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2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drawings/drawing3.xml" ContentType="application/vnd.openxmlformats-officedocument.drawing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drawings/drawing4.xml" ContentType="application/vnd.openxmlformats-officedocument.drawing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drawings/drawing5.xml" ContentType="application/vnd.openxmlformats-officedocument.drawing+xml"/>
  <Override PartName="/xl/charts/chart25.xml" ContentType="application/vnd.openxmlformats-officedocument.drawingml.chart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0" yWindow="11595" windowWidth="13575" windowHeight="12075" activeTab="3"/>
  </bookViews>
  <sheets>
    <sheet name="ENWL - Total" sheetId="12" r:id="rId1"/>
    <sheet name="ENWL - Asset Rep" sheetId="1" r:id="rId2"/>
    <sheet name="ENWL - Refurb" sheetId="8" r:id="rId3"/>
    <sheet name="ENWL - HVP" sheetId="11" r:id="rId4"/>
    <sheet name="ENWL - Ave Crit" sheetId="2" r:id="rId5"/>
    <sheet name="ENWL - HI Probs. of Failure " sheetId="4" r:id="rId6"/>
    <sheet name="RIIO-ED1 Monetised Risk Profile" sheetId="5" r:id="rId7"/>
  </sheets>
  <externalReferences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</externalReferences>
  <definedNames>
    <definedName name="_AtRisk_SimSetting_AutomaticallyGenerateReports" hidden="1">FALSE</definedName>
    <definedName name="_AtRisk_SimSetting_AutomaticResultsDisplayMode" hidden="1">3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LiveUpdate" hidden="1">TRUE</definedName>
    <definedName name="_AtRisk_SimSetting_LiveUpdatePeriod" hidden="1">-1</definedName>
    <definedName name="_AtRisk_SimSetting_RandomNumberGenerator" hidden="1">7</definedName>
    <definedName name="_AtRisk_SimSetting_ReportsList" hidden="1">0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Behavior" hidden="1">0</definedName>
    <definedName name="_AtRisk_SimSetting_StdRecalcWithoutRiskStatic" hidden="1">0</definedName>
    <definedName name="_AtRisk_SimSetting_StdRecalcWithoutRiskStaticPercentile" hidden="1">0.5</definedName>
    <definedName name="bottom" localSheetId="3">'[1]Dis HV Circuit Data excl ee'!#REF!</definedName>
    <definedName name="bottom" localSheetId="2">'[1]Dis HV Circuit Data excl ee'!#REF!</definedName>
    <definedName name="bottom" localSheetId="0">'[1]Dis HV Circuit Data excl ee'!#REF!</definedName>
    <definedName name="bottom">'[1]Dis HV Circuit Data excl ee'!#REF!</definedName>
    <definedName name="compname">'[2]Universal data'!$C$8</definedName>
    <definedName name="constrainsts" localSheetId="3">'[3]4.3 Network Analysis Load'!#REF!</definedName>
    <definedName name="constrainsts" localSheetId="2">'[3]4.3 Network Analysis Load'!#REF!</definedName>
    <definedName name="constrainsts" localSheetId="0">'[3]4.3 Network Analysis Load'!#REF!</definedName>
    <definedName name="constrainsts">'[3]4.3 Network Analysis Load'!#REF!</definedName>
    <definedName name="Guidance" localSheetId="3">'[4]Version &amp; Contents'!#REF!</definedName>
    <definedName name="Guidance" localSheetId="2">'[4]Version &amp; Contents'!#REF!</definedName>
    <definedName name="Guidance" localSheetId="0">'[4]Version &amp; Contents'!#REF!</definedName>
    <definedName name="Guidance">'[4]Version &amp; Contents'!#REF!</definedName>
    <definedName name="Guidance1" localSheetId="3">'[5]Version &amp; Contents'!#REF!</definedName>
    <definedName name="Guidance1" localSheetId="2">'[5]Version &amp; Contents'!#REF!</definedName>
    <definedName name="Guidance1" localSheetId="0">'[5]Version &amp; Contents'!#REF!</definedName>
    <definedName name="Guidance1">'[5]Version &amp; Contents'!#REF!</definedName>
    <definedName name="hethet" localSheetId="3">'[5]Version &amp; Contents'!#REF!</definedName>
    <definedName name="hethet" localSheetId="2">'[5]Version &amp; Contents'!#REF!</definedName>
    <definedName name="hethet" localSheetId="0">'[5]Version &amp; Contents'!#REF!</definedName>
    <definedName name="hethet">'[5]Version &amp; Contents'!#REF!</definedName>
    <definedName name="hetheth" localSheetId="3">'[1]Dis HV Circuit Data excl ee'!#REF!</definedName>
    <definedName name="hetheth" localSheetId="2">'[1]Dis HV Circuit Data excl ee'!#REF!</definedName>
    <definedName name="hetheth" localSheetId="0">'[1]Dis HV Circuit Data excl ee'!#REF!</definedName>
    <definedName name="hetheth">'[1]Dis HV Circuit Data excl ee'!#REF!</definedName>
    <definedName name="ManagerialAllocations">'[6]2.12 Cost Mapping'!$AJ$12:$AJ$499</definedName>
    <definedName name="MPS">'[7]Maj Proj'!$B$14:$AC$301</definedName>
    <definedName name="Pal_Workbook_GUID" hidden="1">"59T1UVKV2D22EPU7RCGZGNW9"</definedName>
    <definedName name="PrimeRecordAllocations">'[6]2.12 Cost Mapping'!$AI$12:$AI$499</definedName>
    <definedName name="RepAllow">'[8]3.9a Repex to RAV'!$M$8:$Q$16</definedName>
    <definedName name="Repyear">'[2]Universal data'!$C$21</definedName>
    <definedName name="RepYearM1">'[2]Universal data'!$C$20</definedName>
    <definedName name="RepYearP1">'[2]Universal data'!$C$22</definedName>
    <definedName name="RepYearP5">'[2]Universal data'!$C$26</definedName>
    <definedName name="RiskAfterRecalcMacro" hidden="1">"MR_Master"</definedName>
    <definedName name="RiskAfterSimMacro" hidden="1">""</definedName>
    <definedName name="RiskBeforeRecalcMacro" hidden="1">""</definedName>
    <definedName name="RiskBeforeSimMacro" hidden="1">""</definedName>
    <definedName name="RiskCollectDistributionSamples" hidden="1">2</definedName>
    <definedName name="RiskFixedSeed" hidden="1">1</definedName>
    <definedName name="RiskHasSettings" localSheetId="4" hidden="1">6</definedName>
    <definedName name="RiskHasSettings" localSheetId="5" hidden="1">6</definedName>
    <definedName name="RiskHasSettings" hidden="1">5</definedName>
    <definedName name="RiskMinimizeOnStart" hidden="1">FALSE</definedName>
    <definedName name="RiskMonitorConvergence" hidden="1">FALSE</definedName>
    <definedName name="RiskMultipleCPUSupportEnabled" hidden="1">TRUE</definedName>
    <definedName name="RiskNumIterations" localSheetId="4" hidden="1">100</definedName>
    <definedName name="RiskNumIterations" localSheetId="5" hidden="1">100</definedName>
    <definedName name="RiskNumIterations" hidden="1">5000</definedName>
    <definedName name="RiskNumSimulations" hidden="1">1</definedName>
    <definedName name="RiskPauseOnError" hidden="1">FALSE</definedName>
    <definedName name="RiskRunAfterRecalcMacro" localSheetId="4" hidden="1">TRUE</definedName>
    <definedName name="RiskRunAfterRecalcMacro" localSheetId="5" hidden="1">TRUE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3</definedName>
    <definedName name="RiskStandardRecalc" hidden="1">1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TRUE</definedName>
    <definedName name="Rounding">'[2]Universal data'!$C$29</definedName>
    <definedName name="SAPBEXhrIndnt" hidden="1">"Wide"</definedName>
    <definedName name="SAPsysID" hidden="1">"708C5W7SBKP804JT78WJ0JNKI"</definedName>
    <definedName name="SAPwbID" hidden="1">"ARS"</definedName>
    <definedName name="shortname">'[2]Universal data'!$C$9</definedName>
    <definedName name="Table2.12TotalCost">'[6]2.12 Cost Mapping'!$C$12:$C$499</definedName>
    <definedName name="top" localSheetId="3">'[1]Dis HV Circuit Data excl ee'!#REF!</definedName>
    <definedName name="top" localSheetId="2">'[1]Dis HV Circuit Data excl ee'!#REF!</definedName>
    <definedName name="top" localSheetId="0">'[1]Dis HV Circuit Data excl ee'!#REF!</definedName>
    <definedName name="top">'[1]Dis HV Circuit Data excl ee'!#REF!</definedName>
  </definedNames>
  <calcPr calcId="145621"/>
</workbook>
</file>

<file path=xl/calcChain.xml><?xml version="1.0" encoding="utf-8"?>
<calcChain xmlns="http://schemas.openxmlformats.org/spreadsheetml/2006/main">
  <c r="G61" i="2" l="1"/>
  <c r="F61" i="2"/>
  <c r="E61" i="2"/>
  <c r="D61" i="2"/>
  <c r="C61" i="2"/>
  <c r="C32" i="2"/>
  <c r="D32" i="2"/>
  <c r="E32" i="2"/>
  <c r="F32" i="2"/>
  <c r="G32" i="2"/>
  <c r="D24" i="2"/>
  <c r="E24" i="2"/>
  <c r="F24" i="2"/>
  <c r="G24" i="2"/>
  <c r="C24" i="2"/>
  <c r="D47" i="2"/>
  <c r="E47" i="2"/>
  <c r="F47" i="2"/>
  <c r="G47" i="2"/>
  <c r="D48" i="2"/>
  <c r="E48" i="2"/>
  <c r="F48" i="2"/>
  <c r="G48" i="2"/>
  <c r="D49" i="2"/>
  <c r="E49" i="2"/>
  <c r="F49" i="2"/>
  <c r="G49" i="2"/>
  <c r="D50" i="2"/>
  <c r="E50" i="2"/>
  <c r="F50" i="2"/>
  <c r="G50" i="2"/>
  <c r="D51" i="2"/>
  <c r="E51" i="2"/>
  <c r="F51" i="2"/>
  <c r="G51" i="2"/>
  <c r="D52" i="2"/>
  <c r="E52" i="2"/>
  <c r="F52" i="2"/>
  <c r="G52" i="2"/>
  <c r="D53" i="2"/>
  <c r="E53" i="2"/>
  <c r="F53" i="2"/>
  <c r="G53" i="2"/>
  <c r="D54" i="2"/>
  <c r="E54" i="2"/>
  <c r="F54" i="2"/>
  <c r="G54" i="2"/>
  <c r="C48" i="2"/>
  <c r="C49" i="2"/>
  <c r="C50" i="2"/>
  <c r="C51" i="2"/>
  <c r="C52" i="2"/>
  <c r="C53" i="2"/>
  <c r="C54" i="2"/>
  <c r="C47" i="2"/>
  <c r="D33" i="2"/>
  <c r="E33" i="2"/>
  <c r="F33" i="2"/>
  <c r="G33" i="2"/>
  <c r="D34" i="2"/>
  <c r="E34" i="2"/>
  <c r="F34" i="2"/>
  <c r="G34" i="2"/>
  <c r="D35" i="2"/>
  <c r="E35" i="2"/>
  <c r="F35" i="2"/>
  <c r="G35" i="2"/>
  <c r="D36" i="2"/>
  <c r="E36" i="2"/>
  <c r="F36" i="2"/>
  <c r="G36" i="2"/>
  <c r="D37" i="2"/>
  <c r="E37" i="2"/>
  <c r="F37" i="2"/>
  <c r="G37" i="2"/>
  <c r="D38" i="2"/>
  <c r="E38" i="2"/>
  <c r="F38" i="2"/>
  <c r="G38" i="2"/>
  <c r="D39" i="2"/>
  <c r="E39" i="2"/>
  <c r="F39" i="2"/>
  <c r="G39" i="2"/>
  <c r="D40" i="2"/>
  <c r="E40" i="2"/>
  <c r="F40" i="2"/>
  <c r="G40" i="2"/>
  <c r="C33" i="2"/>
  <c r="C34" i="2"/>
  <c r="C35" i="2"/>
  <c r="C36" i="2"/>
  <c r="C37" i="2"/>
  <c r="C38" i="2"/>
  <c r="C39" i="2"/>
  <c r="C40" i="2"/>
  <c r="V56" i="8" l="1"/>
  <c r="AO15" i="8"/>
  <c r="AI211" i="1"/>
  <c r="C10" i="4"/>
  <c r="D10" i="4"/>
  <c r="E10" i="4"/>
  <c r="F10" i="4"/>
  <c r="G10" i="4"/>
  <c r="H10" i="4"/>
  <c r="I10" i="4"/>
  <c r="J10" i="4"/>
  <c r="K10" i="4"/>
  <c r="L10" i="4"/>
  <c r="C11" i="4"/>
  <c r="D11" i="4"/>
  <c r="E11" i="4"/>
  <c r="F11" i="4"/>
  <c r="G11" i="4"/>
  <c r="H11" i="4"/>
  <c r="I11" i="4"/>
  <c r="J11" i="4"/>
  <c r="K11" i="4"/>
  <c r="L11" i="4"/>
  <c r="C12" i="4"/>
  <c r="D12" i="4"/>
  <c r="E12" i="4"/>
  <c r="F12" i="4"/>
  <c r="G12" i="4"/>
  <c r="H12" i="4"/>
  <c r="I12" i="4"/>
  <c r="J12" i="4"/>
  <c r="K12" i="4"/>
  <c r="L12" i="4"/>
  <c r="C13" i="4"/>
  <c r="D13" i="4"/>
  <c r="E13" i="4"/>
  <c r="F13" i="4"/>
  <c r="G13" i="4"/>
  <c r="H13" i="4"/>
  <c r="I13" i="4"/>
  <c r="J13" i="4"/>
  <c r="K13" i="4"/>
  <c r="L13" i="4"/>
  <c r="C14" i="4"/>
  <c r="D14" i="4"/>
  <c r="E14" i="4"/>
  <c r="F14" i="4"/>
  <c r="G14" i="4"/>
  <c r="H14" i="4"/>
  <c r="I14" i="4"/>
  <c r="J14" i="4"/>
  <c r="K14" i="4"/>
  <c r="L14" i="4"/>
  <c r="C15" i="4"/>
  <c r="D15" i="4"/>
  <c r="E15" i="4"/>
  <c r="F15" i="4"/>
  <c r="G15" i="4"/>
  <c r="H15" i="4"/>
  <c r="I15" i="4"/>
  <c r="J15" i="4"/>
  <c r="K15" i="4"/>
  <c r="L15" i="4"/>
  <c r="C16" i="4"/>
  <c r="D16" i="4"/>
  <c r="E16" i="4"/>
  <c r="F16" i="4"/>
  <c r="G16" i="4"/>
  <c r="H16" i="4"/>
  <c r="I16" i="4"/>
  <c r="J16" i="4"/>
  <c r="K16" i="4"/>
  <c r="L16" i="4"/>
  <c r="C17" i="4"/>
  <c r="D17" i="4"/>
  <c r="E17" i="4"/>
  <c r="F17" i="4"/>
  <c r="G17" i="4"/>
  <c r="H17" i="4"/>
  <c r="I17" i="4"/>
  <c r="J17" i="4"/>
  <c r="K17" i="4"/>
  <c r="L17" i="4"/>
  <c r="C20" i="4"/>
  <c r="D20" i="4"/>
  <c r="E20" i="4"/>
  <c r="F20" i="4"/>
  <c r="G20" i="4"/>
  <c r="H20" i="4"/>
  <c r="I20" i="4"/>
  <c r="J20" i="4"/>
  <c r="K20" i="4"/>
  <c r="L20" i="4"/>
  <c r="C21" i="4"/>
  <c r="D21" i="4"/>
  <c r="E21" i="4"/>
  <c r="F21" i="4"/>
  <c r="G21" i="4"/>
  <c r="H21" i="4"/>
  <c r="I21" i="4"/>
  <c r="J21" i="4"/>
  <c r="K21" i="4"/>
  <c r="L21" i="4"/>
  <c r="C22" i="4"/>
  <c r="D22" i="4"/>
  <c r="E22" i="4"/>
  <c r="F22" i="4"/>
  <c r="G22" i="4"/>
  <c r="H22" i="4"/>
  <c r="I22" i="4"/>
  <c r="J22" i="4"/>
  <c r="K22" i="4"/>
  <c r="L22" i="4"/>
  <c r="C24" i="4"/>
  <c r="D24" i="4"/>
  <c r="E24" i="4"/>
  <c r="F24" i="4"/>
  <c r="G24" i="4"/>
  <c r="H24" i="4"/>
  <c r="I24" i="4"/>
  <c r="J24" i="4"/>
  <c r="K24" i="4"/>
  <c r="L24" i="4"/>
  <c r="C25" i="4"/>
  <c r="D25" i="4"/>
  <c r="E25" i="4"/>
  <c r="F25" i="4"/>
  <c r="G25" i="4"/>
  <c r="H25" i="4"/>
  <c r="I25" i="4"/>
  <c r="J25" i="4"/>
  <c r="K25" i="4"/>
  <c r="L25" i="4"/>
  <c r="C26" i="4"/>
  <c r="D26" i="4"/>
  <c r="E26" i="4"/>
  <c r="F26" i="4"/>
  <c r="G26" i="4"/>
  <c r="H26" i="4"/>
  <c r="I26" i="4"/>
  <c r="J26" i="4"/>
  <c r="K26" i="4"/>
  <c r="L26" i="4"/>
  <c r="C27" i="4"/>
  <c r="D27" i="4"/>
  <c r="E27" i="4"/>
  <c r="F27" i="4"/>
  <c r="G27" i="4"/>
  <c r="H27" i="4"/>
  <c r="I27" i="4"/>
  <c r="J27" i="4"/>
  <c r="K27" i="4"/>
  <c r="L27" i="4"/>
  <c r="C28" i="4"/>
  <c r="D28" i="4"/>
  <c r="E28" i="4"/>
  <c r="F28" i="4"/>
  <c r="G28" i="4"/>
  <c r="H28" i="4"/>
  <c r="I28" i="4"/>
  <c r="J28" i="4"/>
  <c r="K28" i="4"/>
  <c r="L28" i="4"/>
  <c r="C29" i="4"/>
  <c r="D29" i="4"/>
  <c r="E29" i="4"/>
  <c r="F29" i="4"/>
  <c r="G29" i="4"/>
  <c r="H29" i="4"/>
  <c r="I29" i="4"/>
  <c r="J29" i="4"/>
  <c r="K29" i="4"/>
  <c r="L29" i="4"/>
  <c r="C32" i="4"/>
  <c r="D32" i="4"/>
  <c r="E32" i="4"/>
  <c r="F32" i="4"/>
  <c r="G32" i="4"/>
  <c r="H32" i="4"/>
  <c r="I32" i="4"/>
  <c r="J32" i="4"/>
  <c r="K32" i="4"/>
  <c r="L32" i="4"/>
  <c r="C33" i="4"/>
  <c r="D33" i="4"/>
  <c r="E33" i="4"/>
  <c r="F33" i="4"/>
  <c r="G33" i="4"/>
  <c r="H33" i="4"/>
  <c r="I33" i="4"/>
  <c r="J33" i="4"/>
  <c r="K33" i="4"/>
  <c r="L33" i="4"/>
  <c r="C34" i="4"/>
  <c r="D34" i="4"/>
  <c r="E34" i="4"/>
  <c r="F34" i="4"/>
  <c r="G34" i="4"/>
  <c r="H34" i="4"/>
  <c r="I34" i="4"/>
  <c r="J34" i="4"/>
  <c r="K34" i="4"/>
  <c r="L34" i="4"/>
  <c r="C35" i="4"/>
  <c r="D35" i="4"/>
  <c r="E35" i="4"/>
  <c r="F35" i="4"/>
  <c r="G35" i="4"/>
  <c r="H35" i="4"/>
  <c r="I35" i="4"/>
  <c r="J35" i="4"/>
  <c r="K35" i="4"/>
  <c r="L35" i="4"/>
  <c r="C37" i="4"/>
  <c r="D37" i="4"/>
  <c r="E37" i="4"/>
  <c r="F37" i="4"/>
  <c r="G37" i="4"/>
  <c r="H37" i="4"/>
  <c r="I37" i="4"/>
  <c r="J37" i="4"/>
  <c r="K37" i="4"/>
  <c r="L37" i="4"/>
  <c r="C38" i="4"/>
  <c r="D38" i="4"/>
  <c r="E38" i="4"/>
  <c r="F38" i="4"/>
  <c r="G38" i="4"/>
  <c r="H38" i="4"/>
  <c r="I38" i="4"/>
  <c r="J38" i="4"/>
  <c r="K38" i="4"/>
  <c r="L38" i="4"/>
  <c r="C39" i="4"/>
  <c r="D39" i="4"/>
  <c r="E39" i="4"/>
  <c r="F39" i="4"/>
  <c r="G39" i="4"/>
  <c r="H39" i="4"/>
  <c r="I39" i="4"/>
  <c r="J39" i="4"/>
  <c r="K39" i="4"/>
  <c r="L39" i="4"/>
  <c r="C40" i="4"/>
  <c r="D40" i="4"/>
  <c r="E40" i="4"/>
  <c r="F40" i="4"/>
  <c r="G40" i="4"/>
  <c r="H40" i="4"/>
  <c r="I40" i="4"/>
  <c r="J40" i="4"/>
  <c r="K40" i="4"/>
  <c r="L40" i="4"/>
  <c r="C41" i="4"/>
  <c r="D41" i="4"/>
  <c r="E41" i="4"/>
  <c r="F41" i="4"/>
  <c r="G41" i="4"/>
  <c r="H41" i="4"/>
  <c r="I41" i="4"/>
  <c r="J41" i="4"/>
  <c r="K41" i="4"/>
  <c r="L41" i="4"/>
  <c r="C42" i="4"/>
  <c r="D42" i="4"/>
  <c r="E42" i="4"/>
  <c r="F42" i="4"/>
  <c r="G42" i="4"/>
  <c r="H42" i="4"/>
  <c r="I42" i="4"/>
  <c r="J42" i="4"/>
  <c r="K42" i="4"/>
  <c r="L42" i="4"/>
  <c r="C43" i="4"/>
  <c r="D43" i="4"/>
  <c r="E43" i="4"/>
  <c r="F43" i="4"/>
  <c r="G43" i="4"/>
  <c r="H43" i="4"/>
  <c r="I43" i="4"/>
  <c r="J43" i="4"/>
  <c r="K43" i="4"/>
  <c r="L43" i="4"/>
  <c r="C44" i="4"/>
  <c r="D44" i="4"/>
  <c r="E44" i="4"/>
  <c r="F44" i="4"/>
  <c r="G44" i="4"/>
  <c r="H44" i="4"/>
  <c r="I44" i="4"/>
  <c r="J44" i="4"/>
  <c r="K44" i="4"/>
  <c r="L44" i="4"/>
  <c r="C47" i="4"/>
  <c r="D47" i="4"/>
  <c r="E47" i="4"/>
  <c r="F47" i="4"/>
  <c r="G47" i="4"/>
  <c r="H47" i="4"/>
  <c r="I47" i="4"/>
  <c r="J47" i="4"/>
  <c r="K47" i="4"/>
  <c r="L47" i="4"/>
  <c r="C48" i="4"/>
  <c r="D48" i="4"/>
  <c r="E48" i="4"/>
  <c r="F48" i="4"/>
  <c r="G48" i="4"/>
  <c r="H48" i="4"/>
  <c r="I48" i="4"/>
  <c r="J48" i="4"/>
  <c r="K48" i="4"/>
  <c r="L48" i="4"/>
  <c r="C50" i="4"/>
  <c r="D50" i="4"/>
  <c r="E50" i="4"/>
  <c r="F50" i="4"/>
  <c r="G50" i="4"/>
  <c r="H50" i="4"/>
  <c r="I50" i="4"/>
  <c r="J50" i="4"/>
  <c r="K50" i="4"/>
  <c r="L50" i="4"/>
  <c r="C52" i="4"/>
  <c r="D52" i="4"/>
  <c r="E52" i="4"/>
  <c r="F52" i="4"/>
  <c r="G52" i="4"/>
  <c r="H52" i="4"/>
  <c r="I52" i="4"/>
  <c r="J52" i="4"/>
  <c r="K52" i="4"/>
  <c r="L52" i="4"/>
  <c r="C53" i="4"/>
  <c r="D53" i="4"/>
  <c r="E53" i="4"/>
  <c r="F53" i="4"/>
  <c r="G53" i="4"/>
  <c r="H53" i="4"/>
  <c r="I53" i="4"/>
  <c r="J53" i="4"/>
  <c r="K53" i="4"/>
  <c r="L53" i="4"/>
  <c r="C54" i="4"/>
  <c r="D54" i="4"/>
  <c r="E54" i="4"/>
  <c r="F54" i="4"/>
  <c r="G54" i="4"/>
  <c r="H54" i="4"/>
  <c r="I54" i="4"/>
  <c r="J54" i="4"/>
  <c r="K54" i="4"/>
  <c r="L54" i="4"/>
  <c r="C55" i="4"/>
  <c r="D55" i="4"/>
  <c r="E55" i="4"/>
  <c r="F55" i="4"/>
  <c r="G55" i="4"/>
  <c r="H55" i="4"/>
  <c r="I55" i="4"/>
  <c r="J55" i="4"/>
  <c r="K55" i="4"/>
  <c r="L55" i="4"/>
  <c r="C56" i="4"/>
  <c r="D56" i="4"/>
  <c r="E56" i="4"/>
  <c r="F56" i="4"/>
  <c r="G56" i="4"/>
  <c r="H56" i="4"/>
  <c r="I56" i="4"/>
  <c r="J56" i="4"/>
  <c r="K56" i="4"/>
  <c r="L56" i="4"/>
  <c r="C57" i="4"/>
  <c r="D57" i="4"/>
  <c r="E57" i="4"/>
  <c r="F57" i="4"/>
  <c r="G57" i="4"/>
  <c r="H57" i="4"/>
  <c r="I57" i="4"/>
  <c r="J57" i="4"/>
  <c r="K57" i="4"/>
  <c r="L57" i="4"/>
  <c r="C58" i="4"/>
  <c r="D58" i="4"/>
  <c r="E58" i="4"/>
  <c r="F58" i="4"/>
  <c r="G58" i="4"/>
  <c r="H58" i="4"/>
  <c r="I58" i="4"/>
  <c r="J58" i="4"/>
  <c r="K58" i="4"/>
  <c r="L58" i="4"/>
  <c r="C62" i="4"/>
  <c r="D62" i="4"/>
  <c r="E62" i="4"/>
  <c r="F62" i="4"/>
  <c r="G62" i="4"/>
  <c r="H62" i="4"/>
  <c r="I62" i="4"/>
  <c r="J62" i="4"/>
  <c r="K62" i="4"/>
  <c r="L62" i="4"/>
  <c r="C63" i="4"/>
  <c r="D63" i="4"/>
  <c r="E63" i="4"/>
  <c r="F63" i="4"/>
  <c r="G63" i="4"/>
  <c r="H63" i="4"/>
  <c r="I63" i="4"/>
  <c r="J63" i="4"/>
  <c r="K63" i="4"/>
  <c r="L63" i="4"/>
  <c r="C64" i="4"/>
  <c r="D64" i="4"/>
  <c r="E64" i="4"/>
  <c r="F64" i="4"/>
  <c r="G64" i="4"/>
  <c r="H64" i="4"/>
  <c r="I64" i="4"/>
  <c r="J64" i="4"/>
  <c r="K64" i="4"/>
  <c r="L64" i="4"/>
  <c r="C65" i="4"/>
  <c r="D65" i="4"/>
  <c r="E65" i="4"/>
  <c r="F65" i="4"/>
  <c r="G65" i="4"/>
  <c r="H65" i="4"/>
  <c r="I65" i="4"/>
  <c r="J65" i="4"/>
  <c r="K65" i="4"/>
  <c r="L65" i="4"/>
  <c r="C66" i="4"/>
  <c r="D66" i="4"/>
  <c r="E66" i="4"/>
  <c r="F66" i="4"/>
  <c r="G66" i="4"/>
  <c r="H66" i="4"/>
  <c r="I66" i="4"/>
  <c r="J66" i="4"/>
  <c r="K66" i="4"/>
  <c r="L66" i="4"/>
  <c r="AH24" i="1" l="1"/>
  <c r="AI24" i="1"/>
  <c r="AH19" i="1"/>
  <c r="AI19" i="1"/>
  <c r="AG19" i="1"/>
  <c r="G66" i="2"/>
  <c r="F66" i="2"/>
  <c r="E66" i="2"/>
  <c r="D66" i="2"/>
  <c r="C66" i="2"/>
  <c r="G65" i="2"/>
  <c r="F65" i="2"/>
  <c r="E65" i="2"/>
  <c r="D65" i="2"/>
  <c r="C65" i="2"/>
  <c r="G64" i="2"/>
  <c r="F64" i="2"/>
  <c r="E64" i="2"/>
  <c r="D64" i="2"/>
  <c r="C64" i="2"/>
  <c r="G63" i="2"/>
  <c r="F63" i="2"/>
  <c r="E63" i="2"/>
  <c r="D63" i="2"/>
  <c r="C63" i="2"/>
  <c r="G62" i="2"/>
  <c r="F62" i="2"/>
  <c r="E62" i="2"/>
  <c r="D62" i="2"/>
  <c r="C62" i="2"/>
  <c r="Q37" i="2"/>
  <c r="P37" i="2"/>
  <c r="O37" i="2"/>
  <c r="N37" i="2"/>
  <c r="M37" i="2"/>
  <c r="AO264" i="11"/>
  <c r="AN264" i="11"/>
  <c r="AM264" i="11"/>
  <c r="AL264" i="11"/>
  <c r="AK264" i="11"/>
  <c r="AI264" i="11"/>
  <c r="AH264" i="11"/>
  <c r="AG264" i="11"/>
  <c r="AF264" i="11"/>
  <c r="AE264" i="11"/>
  <c r="AC264" i="11"/>
  <c r="AB264" i="11"/>
  <c r="AA264" i="11"/>
  <c r="Z264" i="11"/>
  <c r="Y264" i="11"/>
  <c r="W264" i="11"/>
  <c r="V264" i="11"/>
  <c r="U264" i="11"/>
  <c r="T264" i="11"/>
  <c r="S264" i="11"/>
  <c r="Q264" i="11"/>
  <c r="P264" i="11"/>
  <c r="O264" i="11"/>
  <c r="N264" i="11"/>
  <c r="M264" i="11"/>
  <c r="K264" i="11"/>
  <c r="J264" i="11"/>
  <c r="I264" i="11"/>
  <c r="H264" i="11"/>
  <c r="G264" i="11"/>
  <c r="AO263" i="11"/>
  <c r="AN263" i="11"/>
  <c r="AM263" i="11"/>
  <c r="AL263" i="11"/>
  <c r="AK263" i="11"/>
  <c r="AI263" i="11"/>
  <c r="AH263" i="11"/>
  <c r="AG263" i="11"/>
  <c r="AF263" i="11"/>
  <c r="AE263" i="11"/>
  <c r="AC263" i="11"/>
  <c r="AB263" i="11"/>
  <c r="AA263" i="11"/>
  <c r="Z263" i="11"/>
  <c r="Y263" i="11"/>
  <c r="W263" i="11"/>
  <c r="V263" i="11"/>
  <c r="U263" i="11"/>
  <c r="T263" i="11"/>
  <c r="S263" i="11"/>
  <c r="Q263" i="11"/>
  <c r="P263" i="11"/>
  <c r="O263" i="11"/>
  <c r="N263" i="11"/>
  <c r="M263" i="11"/>
  <c r="K263" i="11"/>
  <c r="J263" i="11"/>
  <c r="I263" i="11"/>
  <c r="H263" i="11"/>
  <c r="G263" i="11"/>
  <c r="AO262" i="11"/>
  <c r="AN262" i="11"/>
  <c r="AM262" i="11"/>
  <c r="AL262" i="11"/>
  <c r="AK262" i="11"/>
  <c r="AI262" i="11"/>
  <c r="AH262" i="11"/>
  <c r="AG262" i="11"/>
  <c r="AF262" i="11"/>
  <c r="AE262" i="11"/>
  <c r="AC262" i="11"/>
  <c r="AB262" i="11"/>
  <c r="AA262" i="11"/>
  <c r="Z262" i="11"/>
  <c r="Y262" i="11"/>
  <c r="W262" i="11"/>
  <c r="V262" i="11"/>
  <c r="U262" i="11"/>
  <c r="T262" i="11"/>
  <c r="S262" i="11"/>
  <c r="Q262" i="11"/>
  <c r="P262" i="11"/>
  <c r="O262" i="11"/>
  <c r="N262" i="11"/>
  <c r="M262" i="11"/>
  <c r="K262" i="11"/>
  <c r="J262" i="11"/>
  <c r="I262" i="11"/>
  <c r="H262" i="11"/>
  <c r="G262" i="11"/>
  <c r="AO261" i="11"/>
  <c r="AN261" i="11"/>
  <c r="AM261" i="11"/>
  <c r="AL261" i="11"/>
  <c r="AK261" i="11"/>
  <c r="AI261" i="11"/>
  <c r="AH261" i="11"/>
  <c r="AG261" i="11"/>
  <c r="AF261" i="11"/>
  <c r="AE261" i="11"/>
  <c r="AC261" i="11"/>
  <c r="AB261" i="11"/>
  <c r="AA261" i="11"/>
  <c r="Z261" i="11"/>
  <c r="Y261" i="11"/>
  <c r="W261" i="11"/>
  <c r="V261" i="11"/>
  <c r="U261" i="11"/>
  <c r="T261" i="11"/>
  <c r="S261" i="11"/>
  <c r="Q261" i="11"/>
  <c r="P261" i="11"/>
  <c r="O261" i="11"/>
  <c r="N261" i="11"/>
  <c r="M261" i="11"/>
  <c r="K261" i="11"/>
  <c r="J261" i="11"/>
  <c r="I261" i="11"/>
  <c r="H261" i="11"/>
  <c r="G261" i="11"/>
  <c r="AO259" i="11"/>
  <c r="AN259" i="11"/>
  <c r="AM259" i="11"/>
  <c r="AL259" i="11"/>
  <c r="AK259" i="11"/>
  <c r="AI259" i="11"/>
  <c r="AH259" i="11"/>
  <c r="AG259" i="11"/>
  <c r="AF259" i="11"/>
  <c r="AE259" i="11"/>
  <c r="AC259" i="11"/>
  <c r="AB259" i="11"/>
  <c r="AA259" i="11"/>
  <c r="Z259" i="11"/>
  <c r="Y259" i="11"/>
  <c r="W259" i="11"/>
  <c r="V259" i="11"/>
  <c r="U259" i="11"/>
  <c r="T259" i="11"/>
  <c r="S259" i="11"/>
  <c r="Q259" i="11"/>
  <c r="P259" i="11"/>
  <c r="O259" i="11"/>
  <c r="N259" i="11"/>
  <c r="M259" i="11"/>
  <c r="K259" i="11"/>
  <c r="J259" i="11"/>
  <c r="I259" i="11"/>
  <c r="H259" i="11"/>
  <c r="G259" i="11"/>
  <c r="AO258" i="11"/>
  <c r="AN258" i="11"/>
  <c r="AM258" i="11"/>
  <c r="AL258" i="11"/>
  <c r="AK258" i="11"/>
  <c r="AI258" i="11"/>
  <c r="AH258" i="11"/>
  <c r="AG258" i="11"/>
  <c r="AF258" i="11"/>
  <c r="AE258" i="11"/>
  <c r="AC258" i="11"/>
  <c r="AB258" i="11"/>
  <c r="AA258" i="11"/>
  <c r="Z258" i="11"/>
  <c r="Y258" i="11"/>
  <c r="W258" i="11"/>
  <c r="V258" i="11"/>
  <c r="U258" i="11"/>
  <c r="T258" i="11"/>
  <c r="S258" i="11"/>
  <c r="Q258" i="11"/>
  <c r="P258" i="11"/>
  <c r="O258" i="11"/>
  <c r="N258" i="11"/>
  <c r="M258" i="11"/>
  <c r="K258" i="11"/>
  <c r="J258" i="11"/>
  <c r="I258" i="11"/>
  <c r="H258" i="11"/>
  <c r="G258" i="11"/>
  <c r="AO257" i="11"/>
  <c r="AN257" i="11"/>
  <c r="AM257" i="11"/>
  <c r="AL257" i="11"/>
  <c r="AK257" i="11"/>
  <c r="AI257" i="11"/>
  <c r="AH257" i="11"/>
  <c r="AG257" i="11"/>
  <c r="AF257" i="11"/>
  <c r="AE257" i="11"/>
  <c r="AC257" i="11"/>
  <c r="AB257" i="11"/>
  <c r="AA257" i="11"/>
  <c r="Z257" i="11"/>
  <c r="Y257" i="11"/>
  <c r="W257" i="11"/>
  <c r="V257" i="11"/>
  <c r="U257" i="11"/>
  <c r="T257" i="11"/>
  <c r="S257" i="11"/>
  <c r="Q257" i="11"/>
  <c r="P257" i="11"/>
  <c r="O257" i="11"/>
  <c r="N257" i="11"/>
  <c r="M257" i="11"/>
  <c r="K257" i="11"/>
  <c r="J257" i="11"/>
  <c r="I257" i="11"/>
  <c r="H257" i="11"/>
  <c r="G257" i="11"/>
  <c r="AO256" i="11"/>
  <c r="AN256" i="11"/>
  <c r="AM256" i="11"/>
  <c r="AL256" i="11"/>
  <c r="AK256" i="11"/>
  <c r="AI256" i="11"/>
  <c r="AH256" i="11"/>
  <c r="AG256" i="11"/>
  <c r="AF256" i="11"/>
  <c r="AE256" i="11"/>
  <c r="AC256" i="11"/>
  <c r="AB256" i="11"/>
  <c r="AA256" i="11"/>
  <c r="Z256" i="11"/>
  <c r="Y256" i="11"/>
  <c r="W256" i="11"/>
  <c r="V256" i="11"/>
  <c r="U256" i="11"/>
  <c r="T256" i="11"/>
  <c r="S256" i="11"/>
  <c r="Q256" i="11"/>
  <c r="P256" i="11"/>
  <c r="O256" i="11"/>
  <c r="N256" i="11"/>
  <c r="M256" i="11"/>
  <c r="K256" i="11"/>
  <c r="J256" i="11"/>
  <c r="I256" i="11"/>
  <c r="H256" i="11"/>
  <c r="G256" i="11"/>
  <c r="AO254" i="11"/>
  <c r="AN254" i="11"/>
  <c r="AM254" i="11"/>
  <c r="AL254" i="11"/>
  <c r="AK254" i="11"/>
  <c r="AI254" i="11"/>
  <c r="AH254" i="11"/>
  <c r="AG254" i="11"/>
  <c r="AF254" i="11"/>
  <c r="AE254" i="11"/>
  <c r="AC254" i="11"/>
  <c r="AB254" i="11"/>
  <c r="AA254" i="11"/>
  <c r="Z254" i="11"/>
  <c r="Y254" i="11"/>
  <c r="W254" i="11"/>
  <c r="V254" i="11"/>
  <c r="U254" i="11"/>
  <c r="T254" i="11"/>
  <c r="S254" i="11"/>
  <c r="Q254" i="11"/>
  <c r="P254" i="11"/>
  <c r="O254" i="11"/>
  <c r="N254" i="11"/>
  <c r="M254" i="11"/>
  <c r="K254" i="11"/>
  <c r="J254" i="11"/>
  <c r="I254" i="11"/>
  <c r="H254" i="11"/>
  <c r="G254" i="11"/>
  <c r="AO253" i="11"/>
  <c r="AN253" i="11"/>
  <c r="AM253" i="11"/>
  <c r="AL253" i="11"/>
  <c r="AK253" i="11"/>
  <c r="AI253" i="11"/>
  <c r="AH253" i="11"/>
  <c r="AG253" i="11"/>
  <c r="AF253" i="11"/>
  <c r="AE253" i="11"/>
  <c r="AC253" i="11"/>
  <c r="AB253" i="11"/>
  <c r="AA253" i="11"/>
  <c r="Z253" i="11"/>
  <c r="Y253" i="11"/>
  <c r="W253" i="11"/>
  <c r="V253" i="11"/>
  <c r="U253" i="11"/>
  <c r="T253" i="11"/>
  <c r="S253" i="11"/>
  <c r="Q253" i="11"/>
  <c r="P253" i="11"/>
  <c r="O253" i="11"/>
  <c r="N253" i="11"/>
  <c r="M253" i="11"/>
  <c r="K253" i="11"/>
  <c r="J253" i="11"/>
  <c r="I253" i="11"/>
  <c r="H253" i="11"/>
  <c r="G253" i="11"/>
  <c r="AO252" i="11"/>
  <c r="AN252" i="11"/>
  <c r="AM252" i="11"/>
  <c r="AL252" i="11"/>
  <c r="AK252" i="11"/>
  <c r="AI252" i="11"/>
  <c r="AH252" i="11"/>
  <c r="AG252" i="11"/>
  <c r="AF252" i="11"/>
  <c r="AE252" i="11"/>
  <c r="AC252" i="11"/>
  <c r="AB252" i="11"/>
  <c r="AA252" i="11"/>
  <c r="Z252" i="11"/>
  <c r="Y252" i="11"/>
  <c r="W252" i="11"/>
  <c r="V252" i="11"/>
  <c r="U252" i="11"/>
  <c r="T252" i="11"/>
  <c r="S252" i="11"/>
  <c r="Q252" i="11"/>
  <c r="P252" i="11"/>
  <c r="O252" i="11"/>
  <c r="N252" i="11"/>
  <c r="M252" i="11"/>
  <c r="K252" i="11"/>
  <c r="J252" i="11"/>
  <c r="I252" i="11"/>
  <c r="H252" i="11"/>
  <c r="G252" i="11"/>
  <c r="AO251" i="11"/>
  <c r="AN251" i="11"/>
  <c r="AM251" i="11"/>
  <c r="AL251" i="11"/>
  <c r="AK251" i="11"/>
  <c r="AI251" i="11"/>
  <c r="AH251" i="11"/>
  <c r="AG251" i="11"/>
  <c r="AF251" i="11"/>
  <c r="AE251" i="11"/>
  <c r="AC251" i="11"/>
  <c r="AB251" i="11"/>
  <c r="AA251" i="11"/>
  <c r="Z251" i="11"/>
  <c r="Y251" i="11"/>
  <c r="W251" i="11"/>
  <c r="V251" i="11"/>
  <c r="U251" i="11"/>
  <c r="T251" i="11"/>
  <c r="S251" i="11"/>
  <c r="Q251" i="11"/>
  <c r="P251" i="11"/>
  <c r="O251" i="11"/>
  <c r="N251" i="11"/>
  <c r="M251" i="11"/>
  <c r="K251" i="11"/>
  <c r="J251" i="11"/>
  <c r="I251" i="11"/>
  <c r="H251" i="11"/>
  <c r="G251" i="11"/>
  <c r="AO249" i="11"/>
  <c r="AN249" i="11"/>
  <c r="AM249" i="11"/>
  <c r="AL249" i="11"/>
  <c r="AK249" i="11"/>
  <c r="AI249" i="11"/>
  <c r="AH249" i="11"/>
  <c r="AG249" i="11"/>
  <c r="AF249" i="11"/>
  <c r="AE249" i="11"/>
  <c r="AC249" i="11"/>
  <c r="AB249" i="11"/>
  <c r="AA249" i="11"/>
  <c r="Z249" i="11"/>
  <c r="Y249" i="11"/>
  <c r="W249" i="11"/>
  <c r="V249" i="11"/>
  <c r="U249" i="11"/>
  <c r="T249" i="11"/>
  <c r="S249" i="11"/>
  <c r="Q249" i="11"/>
  <c r="P249" i="11"/>
  <c r="O249" i="11"/>
  <c r="N249" i="11"/>
  <c r="M249" i="11"/>
  <c r="K249" i="11"/>
  <c r="J249" i="11"/>
  <c r="I249" i="11"/>
  <c r="H249" i="11"/>
  <c r="G249" i="11"/>
  <c r="AO248" i="11"/>
  <c r="AN248" i="11"/>
  <c r="AM248" i="11"/>
  <c r="AL248" i="11"/>
  <c r="AK248" i="11"/>
  <c r="AI248" i="11"/>
  <c r="AH248" i="11"/>
  <c r="AG248" i="11"/>
  <c r="AF248" i="11"/>
  <c r="AE248" i="11"/>
  <c r="AC248" i="11"/>
  <c r="AB248" i="11"/>
  <c r="AA248" i="11"/>
  <c r="Z248" i="11"/>
  <c r="Y248" i="11"/>
  <c r="W248" i="11"/>
  <c r="V248" i="11"/>
  <c r="U248" i="11"/>
  <c r="T248" i="11"/>
  <c r="S248" i="11"/>
  <c r="Q248" i="11"/>
  <c r="P248" i="11"/>
  <c r="O248" i="11"/>
  <c r="N248" i="11"/>
  <c r="M248" i="11"/>
  <c r="K248" i="11"/>
  <c r="J248" i="11"/>
  <c r="I248" i="11"/>
  <c r="H248" i="11"/>
  <c r="G248" i="11"/>
  <c r="AO247" i="11"/>
  <c r="AN247" i="11"/>
  <c r="AM247" i="11"/>
  <c r="AL247" i="11"/>
  <c r="AK247" i="11"/>
  <c r="AI247" i="11"/>
  <c r="AH247" i="11"/>
  <c r="AG247" i="11"/>
  <c r="AF247" i="11"/>
  <c r="AE247" i="11"/>
  <c r="AC247" i="11"/>
  <c r="AB247" i="11"/>
  <c r="AA247" i="11"/>
  <c r="Z247" i="11"/>
  <c r="Y247" i="11"/>
  <c r="W247" i="11"/>
  <c r="V247" i="11"/>
  <c r="U247" i="11"/>
  <c r="T247" i="11"/>
  <c r="S247" i="11"/>
  <c r="Q247" i="11"/>
  <c r="P247" i="11"/>
  <c r="O247" i="11"/>
  <c r="N247" i="11"/>
  <c r="M247" i="11"/>
  <c r="K247" i="11"/>
  <c r="J247" i="11"/>
  <c r="I247" i="11"/>
  <c r="H247" i="11"/>
  <c r="G247" i="11"/>
  <c r="AO246" i="11"/>
  <c r="AN246" i="11"/>
  <c r="AM246" i="11"/>
  <c r="AL246" i="11"/>
  <c r="AK246" i="11"/>
  <c r="AI246" i="11"/>
  <c r="AH246" i="11"/>
  <c r="AG246" i="11"/>
  <c r="AF246" i="11"/>
  <c r="AE246" i="11"/>
  <c r="AC246" i="11"/>
  <c r="AB246" i="11"/>
  <c r="AA246" i="11"/>
  <c r="Z246" i="11"/>
  <c r="Y246" i="11"/>
  <c r="W246" i="11"/>
  <c r="V246" i="11"/>
  <c r="U246" i="11"/>
  <c r="T246" i="11"/>
  <c r="S246" i="11"/>
  <c r="Q246" i="11"/>
  <c r="P246" i="11"/>
  <c r="O246" i="11"/>
  <c r="N246" i="11"/>
  <c r="M246" i="11"/>
  <c r="K246" i="11"/>
  <c r="J246" i="11"/>
  <c r="I246" i="11"/>
  <c r="H246" i="11"/>
  <c r="G246" i="11"/>
  <c r="AO244" i="11"/>
  <c r="AN244" i="11"/>
  <c r="AM244" i="11"/>
  <c r="AL244" i="11"/>
  <c r="AK244" i="11"/>
  <c r="AI244" i="11"/>
  <c r="AH244" i="11"/>
  <c r="AG244" i="11"/>
  <c r="AF244" i="11"/>
  <c r="AE244" i="11"/>
  <c r="AC244" i="11"/>
  <c r="AB244" i="11"/>
  <c r="AA244" i="11"/>
  <c r="Z244" i="11"/>
  <c r="Y244" i="11"/>
  <c r="W244" i="11"/>
  <c r="V244" i="11"/>
  <c r="U244" i="11"/>
  <c r="T244" i="11"/>
  <c r="S244" i="11"/>
  <c r="Q244" i="11"/>
  <c r="P244" i="11"/>
  <c r="O244" i="11"/>
  <c r="N244" i="11"/>
  <c r="M244" i="11"/>
  <c r="K244" i="11"/>
  <c r="J244" i="11"/>
  <c r="I244" i="11"/>
  <c r="H244" i="11"/>
  <c r="G244" i="11"/>
  <c r="AO243" i="11"/>
  <c r="AN243" i="11"/>
  <c r="AM243" i="11"/>
  <c r="AL243" i="11"/>
  <c r="AK243" i="11"/>
  <c r="AI243" i="11"/>
  <c r="AH243" i="11"/>
  <c r="AG243" i="11"/>
  <c r="AF243" i="11"/>
  <c r="AE243" i="11"/>
  <c r="AC243" i="11"/>
  <c r="AB243" i="11"/>
  <c r="AA243" i="11"/>
  <c r="Z243" i="11"/>
  <c r="Y243" i="11"/>
  <c r="W243" i="11"/>
  <c r="V243" i="11"/>
  <c r="U243" i="11"/>
  <c r="T243" i="11"/>
  <c r="S243" i="11"/>
  <c r="Q243" i="11"/>
  <c r="P243" i="11"/>
  <c r="O243" i="11"/>
  <c r="N243" i="11"/>
  <c r="M243" i="11"/>
  <c r="K243" i="11"/>
  <c r="J243" i="11"/>
  <c r="I243" i="11"/>
  <c r="H243" i="11"/>
  <c r="G243" i="11"/>
  <c r="AO242" i="11"/>
  <c r="AN242" i="11"/>
  <c r="AM242" i="11"/>
  <c r="AL242" i="11"/>
  <c r="AK242" i="11"/>
  <c r="AI242" i="11"/>
  <c r="AH242" i="11"/>
  <c r="AG242" i="11"/>
  <c r="AF242" i="11"/>
  <c r="AE242" i="11"/>
  <c r="AC242" i="11"/>
  <c r="AB242" i="11"/>
  <c r="AA242" i="11"/>
  <c r="Z242" i="11"/>
  <c r="Y242" i="11"/>
  <c r="W242" i="11"/>
  <c r="V242" i="11"/>
  <c r="U242" i="11"/>
  <c r="T242" i="11"/>
  <c r="S242" i="11"/>
  <c r="Q242" i="11"/>
  <c r="P242" i="11"/>
  <c r="O242" i="11"/>
  <c r="N242" i="11"/>
  <c r="M242" i="11"/>
  <c r="K242" i="11"/>
  <c r="J242" i="11"/>
  <c r="I242" i="11"/>
  <c r="H242" i="11"/>
  <c r="G242" i="11"/>
  <c r="AO241" i="11"/>
  <c r="AN241" i="11"/>
  <c r="AM241" i="11"/>
  <c r="AL241" i="11"/>
  <c r="AK241" i="11"/>
  <c r="AI241" i="11"/>
  <c r="AH241" i="11"/>
  <c r="AG241" i="11"/>
  <c r="AF241" i="11"/>
  <c r="AE241" i="11"/>
  <c r="AC241" i="11"/>
  <c r="AB241" i="11"/>
  <c r="AA241" i="11"/>
  <c r="Z241" i="11"/>
  <c r="Y241" i="11"/>
  <c r="W241" i="11"/>
  <c r="V241" i="11"/>
  <c r="U241" i="11"/>
  <c r="T241" i="11"/>
  <c r="S241" i="11"/>
  <c r="Q241" i="11"/>
  <c r="P241" i="11"/>
  <c r="O241" i="11"/>
  <c r="N241" i="11"/>
  <c r="M241" i="11"/>
  <c r="K241" i="11"/>
  <c r="J241" i="11"/>
  <c r="I241" i="11"/>
  <c r="H241" i="11"/>
  <c r="G241" i="11"/>
  <c r="AO239" i="11"/>
  <c r="AN239" i="11"/>
  <c r="AM239" i="11"/>
  <c r="AL239" i="11"/>
  <c r="AK239" i="11"/>
  <c r="AI239" i="11"/>
  <c r="AH239" i="11"/>
  <c r="AG239" i="11"/>
  <c r="AF239" i="11"/>
  <c r="AE239" i="11"/>
  <c r="AC239" i="11"/>
  <c r="AB239" i="11"/>
  <c r="AA239" i="11"/>
  <c r="Z239" i="11"/>
  <c r="Y239" i="11"/>
  <c r="W239" i="11"/>
  <c r="V239" i="11"/>
  <c r="U239" i="11"/>
  <c r="T239" i="11"/>
  <c r="S239" i="11"/>
  <c r="Q239" i="11"/>
  <c r="P239" i="11"/>
  <c r="O239" i="11"/>
  <c r="N239" i="11"/>
  <c r="M239" i="11"/>
  <c r="K239" i="11"/>
  <c r="J239" i="11"/>
  <c r="I239" i="11"/>
  <c r="H239" i="11"/>
  <c r="G239" i="11"/>
  <c r="AO238" i="11"/>
  <c r="AN238" i="11"/>
  <c r="AM238" i="11"/>
  <c r="AL238" i="11"/>
  <c r="AK238" i="11"/>
  <c r="AI238" i="11"/>
  <c r="AH238" i="11"/>
  <c r="AG238" i="11"/>
  <c r="AF238" i="11"/>
  <c r="AE238" i="11"/>
  <c r="AC238" i="11"/>
  <c r="AB238" i="11"/>
  <c r="AA238" i="11"/>
  <c r="Z238" i="11"/>
  <c r="Y238" i="11"/>
  <c r="W238" i="11"/>
  <c r="V238" i="11"/>
  <c r="U238" i="11"/>
  <c r="T238" i="11"/>
  <c r="S238" i="11"/>
  <c r="Q238" i="11"/>
  <c r="P238" i="11"/>
  <c r="O238" i="11"/>
  <c r="N238" i="11"/>
  <c r="M238" i="11"/>
  <c r="K238" i="11"/>
  <c r="J238" i="11"/>
  <c r="I238" i="11"/>
  <c r="H238" i="11"/>
  <c r="G238" i="11"/>
  <c r="AO237" i="11"/>
  <c r="AN237" i="11"/>
  <c r="AM237" i="11"/>
  <c r="AL237" i="11"/>
  <c r="AK237" i="11"/>
  <c r="AI237" i="11"/>
  <c r="AH237" i="11"/>
  <c r="AG237" i="11"/>
  <c r="AF237" i="11"/>
  <c r="AE237" i="11"/>
  <c r="AC237" i="11"/>
  <c r="AB237" i="11"/>
  <c r="AA237" i="11"/>
  <c r="Z237" i="11"/>
  <c r="Y237" i="11"/>
  <c r="W237" i="11"/>
  <c r="V237" i="11"/>
  <c r="U237" i="11"/>
  <c r="T237" i="11"/>
  <c r="S237" i="11"/>
  <c r="Q237" i="11"/>
  <c r="P237" i="11"/>
  <c r="O237" i="11"/>
  <c r="N237" i="11"/>
  <c r="M237" i="11"/>
  <c r="K237" i="11"/>
  <c r="J237" i="11"/>
  <c r="I237" i="11"/>
  <c r="H237" i="11"/>
  <c r="G237" i="11"/>
  <c r="AO236" i="11"/>
  <c r="AN236" i="11"/>
  <c r="AM236" i="11"/>
  <c r="AL236" i="11"/>
  <c r="AK236" i="11"/>
  <c r="AI236" i="11"/>
  <c r="AH236" i="11"/>
  <c r="AG236" i="11"/>
  <c r="AF236" i="11"/>
  <c r="AE236" i="11"/>
  <c r="AC236" i="11"/>
  <c r="AB236" i="11"/>
  <c r="AA236" i="11"/>
  <c r="Z236" i="11"/>
  <c r="Y236" i="11"/>
  <c r="W236" i="11"/>
  <c r="V236" i="11"/>
  <c r="U236" i="11"/>
  <c r="T236" i="11"/>
  <c r="S236" i="11"/>
  <c r="Q236" i="11"/>
  <c r="P236" i="11"/>
  <c r="O236" i="11"/>
  <c r="N236" i="11"/>
  <c r="M236" i="11"/>
  <c r="K236" i="11"/>
  <c r="J236" i="11"/>
  <c r="I236" i="11"/>
  <c r="H236" i="11"/>
  <c r="G236" i="11"/>
  <c r="AO232" i="11"/>
  <c r="AN232" i="11"/>
  <c r="AM232" i="11"/>
  <c r="AL232" i="11"/>
  <c r="AK232" i="11"/>
  <c r="AI232" i="11"/>
  <c r="AH232" i="11"/>
  <c r="AG232" i="11"/>
  <c r="AF232" i="11"/>
  <c r="AE232" i="11"/>
  <c r="AC232" i="11"/>
  <c r="AB232" i="11"/>
  <c r="AA232" i="11"/>
  <c r="Z232" i="11"/>
  <c r="Y232" i="11"/>
  <c r="W232" i="11"/>
  <c r="V232" i="11"/>
  <c r="U232" i="11"/>
  <c r="T232" i="11"/>
  <c r="S232" i="11"/>
  <c r="Q232" i="11"/>
  <c r="P232" i="11"/>
  <c r="O232" i="11"/>
  <c r="N232" i="11"/>
  <c r="M232" i="11"/>
  <c r="K232" i="11"/>
  <c r="J232" i="11"/>
  <c r="I232" i="11"/>
  <c r="H232" i="11"/>
  <c r="G232" i="11"/>
  <c r="AO231" i="11"/>
  <c r="AN231" i="11"/>
  <c r="AM231" i="11"/>
  <c r="AL231" i="11"/>
  <c r="AK231" i="11"/>
  <c r="AI231" i="11"/>
  <c r="AH231" i="11"/>
  <c r="AG231" i="11"/>
  <c r="AF231" i="11"/>
  <c r="AE231" i="11"/>
  <c r="AC231" i="11"/>
  <c r="AB231" i="11"/>
  <c r="AA231" i="11"/>
  <c r="Z231" i="11"/>
  <c r="Y231" i="11"/>
  <c r="W231" i="11"/>
  <c r="V231" i="11"/>
  <c r="U231" i="11"/>
  <c r="T231" i="11"/>
  <c r="S231" i="11"/>
  <c r="Q231" i="11"/>
  <c r="P231" i="11"/>
  <c r="O231" i="11"/>
  <c r="N231" i="11"/>
  <c r="M231" i="11"/>
  <c r="K231" i="11"/>
  <c r="J231" i="11"/>
  <c r="I231" i="11"/>
  <c r="H231" i="11"/>
  <c r="G231" i="11"/>
  <c r="AO230" i="11"/>
  <c r="AN230" i="11"/>
  <c r="AM230" i="11"/>
  <c r="AL230" i="11"/>
  <c r="AK230" i="11"/>
  <c r="AI230" i="11"/>
  <c r="AH230" i="11"/>
  <c r="AG230" i="11"/>
  <c r="AF230" i="11"/>
  <c r="AE230" i="11"/>
  <c r="AC230" i="11"/>
  <c r="AB230" i="11"/>
  <c r="AA230" i="11"/>
  <c r="Z230" i="11"/>
  <c r="Y230" i="11"/>
  <c r="W230" i="11"/>
  <c r="V230" i="11"/>
  <c r="U230" i="11"/>
  <c r="T230" i="11"/>
  <c r="S230" i="11"/>
  <c r="Q230" i="11"/>
  <c r="P230" i="11"/>
  <c r="O230" i="11"/>
  <c r="N230" i="11"/>
  <c r="M230" i="11"/>
  <c r="K230" i="11"/>
  <c r="J230" i="11"/>
  <c r="I230" i="11"/>
  <c r="H230" i="11"/>
  <c r="G230" i="11"/>
  <c r="AO229" i="11"/>
  <c r="AN229" i="11"/>
  <c r="AM229" i="11"/>
  <c r="AL229" i="11"/>
  <c r="AK229" i="11"/>
  <c r="AI229" i="11"/>
  <c r="AH229" i="11"/>
  <c r="AG229" i="11"/>
  <c r="AF229" i="11"/>
  <c r="AE229" i="11"/>
  <c r="AC229" i="11"/>
  <c r="AB229" i="11"/>
  <c r="AA229" i="11"/>
  <c r="Z229" i="11"/>
  <c r="Y229" i="11"/>
  <c r="W229" i="11"/>
  <c r="V229" i="11"/>
  <c r="U229" i="11"/>
  <c r="T229" i="11"/>
  <c r="S229" i="11"/>
  <c r="Q229" i="11"/>
  <c r="P229" i="11"/>
  <c r="O229" i="11"/>
  <c r="N229" i="11"/>
  <c r="M229" i="11"/>
  <c r="K229" i="11"/>
  <c r="J229" i="11"/>
  <c r="I229" i="11"/>
  <c r="H229" i="11"/>
  <c r="G229" i="11"/>
  <c r="AO227" i="11"/>
  <c r="AN227" i="11"/>
  <c r="AM227" i="11"/>
  <c r="AL227" i="11"/>
  <c r="AK227" i="11"/>
  <c r="AI227" i="11"/>
  <c r="AH227" i="11"/>
  <c r="AG227" i="11"/>
  <c r="AF227" i="11"/>
  <c r="AE227" i="11"/>
  <c r="AC227" i="11"/>
  <c r="AB227" i="11"/>
  <c r="AA227" i="11"/>
  <c r="Z227" i="11"/>
  <c r="Y227" i="11"/>
  <c r="W227" i="11"/>
  <c r="V227" i="11"/>
  <c r="U227" i="11"/>
  <c r="T227" i="11"/>
  <c r="S227" i="11"/>
  <c r="Q227" i="11"/>
  <c r="P227" i="11"/>
  <c r="O227" i="11"/>
  <c r="N227" i="11"/>
  <c r="M227" i="11"/>
  <c r="K227" i="11"/>
  <c r="J227" i="11"/>
  <c r="I227" i="11"/>
  <c r="H227" i="11"/>
  <c r="G227" i="11"/>
  <c r="AO226" i="11"/>
  <c r="AN226" i="11"/>
  <c r="AM226" i="11"/>
  <c r="AL226" i="11"/>
  <c r="AK226" i="11"/>
  <c r="AI226" i="11"/>
  <c r="AH226" i="11"/>
  <c r="AG226" i="11"/>
  <c r="AF226" i="11"/>
  <c r="AE226" i="11"/>
  <c r="AC226" i="11"/>
  <c r="AB226" i="11"/>
  <c r="AA226" i="11"/>
  <c r="Z226" i="11"/>
  <c r="Y226" i="11"/>
  <c r="W226" i="11"/>
  <c r="V226" i="11"/>
  <c r="U226" i="11"/>
  <c r="T226" i="11"/>
  <c r="S226" i="11"/>
  <c r="Q226" i="11"/>
  <c r="P226" i="11"/>
  <c r="O226" i="11"/>
  <c r="N226" i="11"/>
  <c r="M226" i="11"/>
  <c r="K226" i="11"/>
  <c r="J226" i="11"/>
  <c r="I226" i="11"/>
  <c r="H226" i="11"/>
  <c r="G226" i="11"/>
  <c r="AO225" i="11"/>
  <c r="AN225" i="11"/>
  <c r="AM225" i="11"/>
  <c r="AL225" i="11"/>
  <c r="AK225" i="11"/>
  <c r="AI225" i="11"/>
  <c r="AH225" i="11"/>
  <c r="AG225" i="11"/>
  <c r="AF225" i="11"/>
  <c r="AE225" i="11"/>
  <c r="AC225" i="11"/>
  <c r="AB225" i="11"/>
  <c r="AA225" i="11"/>
  <c r="Z225" i="11"/>
  <c r="Y225" i="11"/>
  <c r="W225" i="11"/>
  <c r="V225" i="11"/>
  <c r="U225" i="11"/>
  <c r="T225" i="11"/>
  <c r="S225" i="11"/>
  <c r="Q225" i="11"/>
  <c r="P225" i="11"/>
  <c r="O225" i="11"/>
  <c r="N225" i="11"/>
  <c r="M225" i="11"/>
  <c r="K225" i="11"/>
  <c r="J225" i="11"/>
  <c r="I225" i="11"/>
  <c r="H225" i="11"/>
  <c r="G225" i="11"/>
  <c r="AO224" i="11"/>
  <c r="AN224" i="11"/>
  <c r="AM224" i="11"/>
  <c r="AL224" i="11"/>
  <c r="AK224" i="11"/>
  <c r="AI224" i="11"/>
  <c r="AH224" i="11"/>
  <c r="AG224" i="11"/>
  <c r="AF224" i="11"/>
  <c r="AE224" i="11"/>
  <c r="AC224" i="11"/>
  <c r="AB224" i="11"/>
  <c r="AA224" i="11"/>
  <c r="Z224" i="11"/>
  <c r="Y224" i="11"/>
  <c r="W224" i="11"/>
  <c r="V224" i="11"/>
  <c r="U224" i="11"/>
  <c r="T224" i="11"/>
  <c r="S224" i="11"/>
  <c r="Q224" i="11"/>
  <c r="P224" i="11"/>
  <c r="O224" i="11"/>
  <c r="N224" i="11"/>
  <c r="M224" i="11"/>
  <c r="K224" i="11"/>
  <c r="J224" i="11"/>
  <c r="I224" i="11"/>
  <c r="H224" i="11"/>
  <c r="G224" i="11"/>
  <c r="AO222" i="11"/>
  <c r="AN222" i="11"/>
  <c r="AM222" i="11"/>
  <c r="AL222" i="11"/>
  <c r="AK222" i="11"/>
  <c r="AI222" i="11"/>
  <c r="AH222" i="11"/>
  <c r="AG222" i="11"/>
  <c r="AF222" i="11"/>
  <c r="AE222" i="11"/>
  <c r="AC222" i="11"/>
  <c r="AB222" i="11"/>
  <c r="AA222" i="11"/>
  <c r="Z222" i="11"/>
  <c r="Y222" i="11"/>
  <c r="W222" i="11"/>
  <c r="V222" i="11"/>
  <c r="U222" i="11"/>
  <c r="T222" i="11"/>
  <c r="S222" i="11"/>
  <c r="Q222" i="11"/>
  <c r="P222" i="11"/>
  <c r="O222" i="11"/>
  <c r="N222" i="11"/>
  <c r="M222" i="11"/>
  <c r="K222" i="11"/>
  <c r="J222" i="11"/>
  <c r="I222" i="11"/>
  <c r="H222" i="11"/>
  <c r="G222" i="11"/>
  <c r="AO221" i="11"/>
  <c r="AN221" i="11"/>
  <c r="AM221" i="11"/>
  <c r="AL221" i="11"/>
  <c r="AK221" i="11"/>
  <c r="AI221" i="11"/>
  <c r="AH221" i="11"/>
  <c r="AG221" i="11"/>
  <c r="AF221" i="11"/>
  <c r="AE221" i="11"/>
  <c r="AC221" i="11"/>
  <c r="AB221" i="11"/>
  <c r="AA221" i="11"/>
  <c r="Z221" i="11"/>
  <c r="Y221" i="11"/>
  <c r="W221" i="11"/>
  <c r="V221" i="11"/>
  <c r="U221" i="11"/>
  <c r="T221" i="11"/>
  <c r="S221" i="11"/>
  <c r="Q221" i="11"/>
  <c r="P221" i="11"/>
  <c r="O221" i="11"/>
  <c r="N221" i="11"/>
  <c r="M221" i="11"/>
  <c r="K221" i="11"/>
  <c r="J221" i="11"/>
  <c r="I221" i="11"/>
  <c r="H221" i="11"/>
  <c r="G221" i="11"/>
  <c r="AO220" i="11"/>
  <c r="AN220" i="11"/>
  <c r="AM220" i="11"/>
  <c r="AL220" i="11"/>
  <c r="AK220" i="11"/>
  <c r="AI220" i="11"/>
  <c r="AH220" i="11"/>
  <c r="AG220" i="11"/>
  <c r="AF220" i="11"/>
  <c r="AE220" i="11"/>
  <c r="AC220" i="11"/>
  <c r="AB220" i="11"/>
  <c r="AA220" i="11"/>
  <c r="Z220" i="11"/>
  <c r="Y220" i="11"/>
  <c r="W220" i="11"/>
  <c r="V220" i="11"/>
  <c r="U220" i="11"/>
  <c r="T220" i="11"/>
  <c r="S220" i="11"/>
  <c r="Q220" i="11"/>
  <c r="P220" i="11"/>
  <c r="O220" i="11"/>
  <c r="N220" i="11"/>
  <c r="M220" i="11"/>
  <c r="K220" i="11"/>
  <c r="J220" i="11"/>
  <c r="I220" i="11"/>
  <c r="H220" i="11"/>
  <c r="G220" i="11"/>
  <c r="AO219" i="11"/>
  <c r="AN219" i="11"/>
  <c r="AM219" i="11"/>
  <c r="AL219" i="11"/>
  <c r="AK219" i="11"/>
  <c r="AI219" i="11"/>
  <c r="AH219" i="11"/>
  <c r="AG219" i="11"/>
  <c r="AF219" i="11"/>
  <c r="AE219" i="11"/>
  <c r="AC219" i="11"/>
  <c r="AB219" i="11"/>
  <c r="AA219" i="11"/>
  <c r="Z219" i="11"/>
  <c r="Y219" i="11"/>
  <c r="W219" i="11"/>
  <c r="V219" i="11"/>
  <c r="U219" i="11"/>
  <c r="T219" i="11"/>
  <c r="S219" i="11"/>
  <c r="Q219" i="11"/>
  <c r="P219" i="11"/>
  <c r="O219" i="11"/>
  <c r="N219" i="11"/>
  <c r="M219" i="11"/>
  <c r="K219" i="11"/>
  <c r="J219" i="11"/>
  <c r="I219" i="11"/>
  <c r="H219" i="11"/>
  <c r="G219" i="11"/>
  <c r="AO217" i="11"/>
  <c r="AN217" i="11"/>
  <c r="AM217" i="11"/>
  <c r="AL217" i="11"/>
  <c r="AK217" i="11"/>
  <c r="AI217" i="11"/>
  <c r="AH217" i="11"/>
  <c r="AG217" i="11"/>
  <c r="AF217" i="11"/>
  <c r="AE217" i="11"/>
  <c r="AC217" i="11"/>
  <c r="AB217" i="11"/>
  <c r="AA217" i="11"/>
  <c r="Z217" i="11"/>
  <c r="Y217" i="11"/>
  <c r="W217" i="11"/>
  <c r="V217" i="11"/>
  <c r="U217" i="11"/>
  <c r="T217" i="11"/>
  <c r="S217" i="11"/>
  <c r="Q217" i="11"/>
  <c r="P217" i="11"/>
  <c r="O217" i="11"/>
  <c r="N217" i="11"/>
  <c r="M217" i="11"/>
  <c r="K217" i="11"/>
  <c r="J217" i="11"/>
  <c r="I217" i="11"/>
  <c r="H217" i="11"/>
  <c r="G217" i="11"/>
  <c r="AO216" i="11"/>
  <c r="AN216" i="11"/>
  <c r="AM216" i="11"/>
  <c r="AL216" i="11"/>
  <c r="AK216" i="11"/>
  <c r="AI216" i="11"/>
  <c r="AH216" i="11"/>
  <c r="AG216" i="11"/>
  <c r="AF216" i="11"/>
  <c r="AE216" i="11"/>
  <c r="AC216" i="11"/>
  <c r="AB216" i="11"/>
  <c r="AA216" i="11"/>
  <c r="Z216" i="11"/>
  <c r="Y216" i="11"/>
  <c r="W216" i="11"/>
  <c r="V216" i="11"/>
  <c r="U216" i="11"/>
  <c r="T216" i="11"/>
  <c r="S216" i="11"/>
  <c r="Q216" i="11"/>
  <c r="P216" i="11"/>
  <c r="O216" i="11"/>
  <c r="N216" i="11"/>
  <c r="M216" i="11"/>
  <c r="K216" i="11"/>
  <c r="J216" i="11"/>
  <c r="I216" i="11"/>
  <c r="H216" i="11"/>
  <c r="G216" i="11"/>
  <c r="AO215" i="11"/>
  <c r="AN215" i="11"/>
  <c r="AM215" i="11"/>
  <c r="AL215" i="11"/>
  <c r="AK215" i="11"/>
  <c r="AI215" i="11"/>
  <c r="AH215" i="11"/>
  <c r="AG215" i="11"/>
  <c r="AF215" i="11"/>
  <c r="AE215" i="11"/>
  <c r="AC215" i="11"/>
  <c r="AB215" i="11"/>
  <c r="AA215" i="11"/>
  <c r="Z215" i="11"/>
  <c r="Y215" i="11"/>
  <c r="W215" i="11"/>
  <c r="V215" i="11"/>
  <c r="U215" i="11"/>
  <c r="T215" i="11"/>
  <c r="S215" i="11"/>
  <c r="Q215" i="11"/>
  <c r="P215" i="11"/>
  <c r="O215" i="11"/>
  <c r="N215" i="11"/>
  <c r="M215" i="11"/>
  <c r="K215" i="11"/>
  <c r="J215" i="11"/>
  <c r="I215" i="11"/>
  <c r="H215" i="11"/>
  <c r="G215" i="11"/>
  <c r="AO214" i="11"/>
  <c r="AN214" i="11"/>
  <c r="AM214" i="11"/>
  <c r="AL214" i="11"/>
  <c r="AK214" i="11"/>
  <c r="AI214" i="11"/>
  <c r="AH214" i="11"/>
  <c r="AG214" i="11"/>
  <c r="AF214" i="11"/>
  <c r="AE214" i="11"/>
  <c r="AC214" i="11"/>
  <c r="AB214" i="11"/>
  <c r="AA214" i="11"/>
  <c r="Z214" i="11"/>
  <c r="Y214" i="11"/>
  <c r="W214" i="11"/>
  <c r="V214" i="11"/>
  <c r="U214" i="11"/>
  <c r="T214" i="11"/>
  <c r="S214" i="11"/>
  <c r="Q214" i="11"/>
  <c r="P214" i="11"/>
  <c r="O214" i="11"/>
  <c r="N214" i="11"/>
  <c r="M214" i="11"/>
  <c r="K214" i="11"/>
  <c r="J214" i="11"/>
  <c r="I214" i="11"/>
  <c r="H214" i="11"/>
  <c r="G214" i="11"/>
  <c r="AI212" i="11"/>
  <c r="AH212" i="11"/>
  <c r="AG212" i="11"/>
  <c r="AF212" i="11"/>
  <c r="AE212" i="11"/>
  <c r="W212" i="11"/>
  <c r="V212" i="11"/>
  <c r="U212" i="11"/>
  <c r="T212" i="11"/>
  <c r="S212" i="11"/>
  <c r="AI211" i="11"/>
  <c r="AH211" i="11"/>
  <c r="AG211" i="11"/>
  <c r="AF211" i="11"/>
  <c r="AE211" i="11"/>
  <c r="W211" i="11"/>
  <c r="V211" i="11"/>
  <c r="U211" i="11"/>
  <c r="T211" i="11"/>
  <c r="S211" i="11"/>
  <c r="AI210" i="11"/>
  <c r="AH210" i="11"/>
  <c r="AG210" i="11"/>
  <c r="AF210" i="11"/>
  <c r="AE210" i="11"/>
  <c r="W210" i="11"/>
  <c r="V210" i="11"/>
  <c r="U210" i="11"/>
  <c r="T210" i="11"/>
  <c r="S210" i="11"/>
  <c r="AI209" i="11"/>
  <c r="AH209" i="11"/>
  <c r="AG209" i="11"/>
  <c r="AF209" i="11"/>
  <c r="AE209" i="11"/>
  <c r="W209" i="11"/>
  <c r="V209" i="11"/>
  <c r="U209" i="11"/>
  <c r="T209" i="11"/>
  <c r="S209" i="11"/>
  <c r="AI207" i="11"/>
  <c r="AH207" i="11"/>
  <c r="AG207" i="11"/>
  <c r="AF207" i="11"/>
  <c r="AE207" i="11"/>
  <c r="W207" i="11"/>
  <c r="V207" i="11"/>
  <c r="U207" i="11"/>
  <c r="T207" i="11"/>
  <c r="S207" i="11"/>
  <c r="AI206" i="11"/>
  <c r="AH206" i="11"/>
  <c r="AG206" i="11"/>
  <c r="AF206" i="11"/>
  <c r="AE206" i="11"/>
  <c r="W206" i="11"/>
  <c r="V206" i="11"/>
  <c r="U206" i="11"/>
  <c r="T206" i="11"/>
  <c r="S206" i="11"/>
  <c r="AI205" i="11"/>
  <c r="AH205" i="11"/>
  <c r="AG205" i="11"/>
  <c r="AF205" i="11"/>
  <c r="AE205" i="11"/>
  <c r="W205" i="11"/>
  <c r="V205" i="11"/>
  <c r="U205" i="11"/>
  <c r="T205" i="11"/>
  <c r="S205" i="11"/>
  <c r="AI204" i="11"/>
  <c r="AH204" i="11"/>
  <c r="AG204" i="11"/>
  <c r="AF204" i="11"/>
  <c r="AE204" i="11"/>
  <c r="W204" i="11"/>
  <c r="V204" i="11"/>
  <c r="U204" i="11"/>
  <c r="T204" i="11"/>
  <c r="S204" i="11"/>
  <c r="AI202" i="11"/>
  <c r="AH202" i="11"/>
  <c r="AG202" i="11"/>
  <c r="AF202" i="11"/>
  <c r="AE202" i="11"/>
  <c r="W202" i="11"/>
  <c r="V202" i="11"/>
  <c r="U202" i="11"/>
  <c r="T202" i="11"/>
  <c r="S202" i="11"/>
  <c r="AI201" i="11"/>
  <c r="AH201" i="11"/>
  <c r="AG201" i="11"/>
  <c r="AF201" i="11"/>
  <c r="AE201" i="11"/>
  <c r="W201" i="11"/>
  <c r="V201" i="11"/>
  <c r="U201" i="11"/>
  <c r="T201" i="11"/>
  <c r="S201" i="11"/>
  <c r="AI200" i="11"/>
  <c r="AH200" i="11"/>
  <c r="AG200" i="11"/>
  <c r="AF200" i="11"/>
  <c r="AE200" i="11"/>
  <c r="W200" i="11"/>
  <c r="V200" i="11"/>
  <c r="U200" i="11"/>
  <c r="T200" i="11"/>
  <c r="S200" i="11"/>
  <c r="AI199" i="11"/>
  <c r="AH199" i="11"/>
  <c r="AG199" i="11"/>
  <c r="AF199" i="11"/>
  <c r="AE199" i="11"/>
  <c r="W199" i="11"/>
  <c r="V199" i="11"/>
  <c r="U199" i="11"/>
  <c r="T199" i="11"/>
  <c r="S199" i="11"/>
  <c r="AO197" i="11"/>
  <c r="AN197" i="11"/>
  <c r="AM197" i="11"/>
  <c r="AL197" i="11"/>
  <c r="AK197" i="11"/>
  <c r="AI197" i="11"/>
  <c r="AH197" i="11"/>
  <c r="AG197" i="11"/>
  <c r="AF197" i="11"/>
  <c r="AE197" i="11"/>
  <c r="AC197" i="11"/>
  <c r="AB197" i="11"/>
  <c r="AA197" i="11"/>
  <c r="Z197" i="11"/>
  <c r="Y197" i="11"/>
  <c r="W197" i="11"/>
  <c r="V197" i="11"/>
  <c r="U197" i="11"/>
  <c r="T197" i="11"/>
  <c r="S197" i="11"/>
  <c r="Q197" i="11"/>
  <c r="P197" i="11"/>
  <c r="O197" i="11"/>
  <c r="N197" i="11"/>
  <c r="M197" i="11"/>
  <c r="K197" i="11"/>
  <c r="J197" i="11"/>
  <c r="I197" i="11"/>
  <c r="H197" i="11"/>
  <c r="G197" i="11"/>
  <c r="AO196" i="11"/>
  <c r="AN196" i="11"/>
  <c r="AM196" i="11"/>
  <c r="AL196" i="11"/>
  <c r="AK196" i="11"/>
  <c r="AI196" i="11"/>
  <c r="AH196" i="11"/>
  <c r="AG196" i="11"/>
  <c r="AF196" i="11"/>
  <c r="AE196" i="11"/>
  <c r="AC196" i="11"/>
  <c r="AB196" i="11"/>
  <c r="AA196" i="11"/>
  <c r="Z196" i="11"/>
  <c r="Y196" i="11"/>
  <c r="W196" i="11"/>
  <c r="V196" i="11"/>
  <c r="U196" i="11"/>
  <c r="T196" i="11"/>
  <c r="S196" i="11"/>
  <c r="Q196" i="11"/>
  <c r="P196" i="11"/>
  <c r="O196" i="11"/>
  <c r="N196" i="11"/>
  <c r="M196" i="11"/>
  <c r="K196" i="11"/>
  <c r="J196" i="11"/>
  <c r="I196" i="11"/>
  <c r="H196" i="11"/>
  <c r="G196" i="11"/>
  <c r="AO195" i="11"/>
  <c r="AN195" i="11"/>
  <c r="AM195" i="11"/>
  <c r="AL195" i="11"/>
  <c r="AK195" i="11"/>
  <c r="AI195" i="11"/>
  <c r="AH195" i="11"/>
  <c r="AG195" i="11"/>
  <c r="AF195" i="11"/>
  <c r="AE195" i="11"/>
  <c r="AC195" i="11"/>
  <c r="AB195" i="11"/>
  <c r="AA195" i="11"/>
  <c r="Z195" i="11"/>
  <c r="Y195" i="11"/>
  <c r="W195" i="11"/>
  <c r="V195" i="11"/>
  <c r="U195" i="11"/>
  <c r="T195" i="11"/>
  <c r="S195" i="11"/>
  <c r="Q195" i="11"/>
  <c r="P195" i="11"/>
  <c r="O195" i="11"/>
  <c r="N195" i="11"/>
  <c r="M195" i="11"/>
  <c r="K195" i="11"/>
  <c r="J195" i="11"/>
  <c r="I195" i="11"/>
  <c r="H195" i="11"/>
  <c r="G195" i="11"/>
  <c r="AO194" i="11"/>
  <c r="AN194" i="11"/>
  <c r="AM194" i="11"/>
  <c r="AL194" i="11"/>
  <c r="AK194" i="11"/>
  <c r="AI194" i="11"/>
  <c r="AH194" i="11"/>
  <c r="AG194" i="11"/>
  <c r="AF194" i="11"/>
  <c r="AE194" i="11"/>
  <c r="AC194" i="11"/>
  <c r="AB194" i="11"/>
  <c r="AA194" i="11"/>
  <c r="Z194" i="11"/>
  <c r="Y194" i="11"/>
  <c r="W194" i="11"/>
  <c r="V194" i="11"/>
  <c r="U194" i="11"/>
  <c r="T194" i="11"/>
  <c r="S194" i="11"/>
  <c r="Q194" i="11"/>
  <c r="P194" i="11"/>
  <c r="O194" i="11"/>
  <c r="N194" i="11"/>
  <c r="M194" i="11"/>
  <c r="K194" i="11"/>
  <c r="J194" i="11"/>
  <c r="I194" i="11"/>
  <c r="H194" i="11"/>
  <c r="G194" i="11"/>
  <c r="AI192" i="11"/>
  <c r="AH192" i="11"/>
  <c r="AG192" i="11"/>
  <c r="AF192" i="11"/>
  <c r="AE192" i="11"/>
  <c r="W192" i="11"/>
  <c r="V192" i="11"/>
  <c r="U192" i="11"/>
  <c r="T192" i="11"/>
  <c r="S192" i="11"/>
  <c r="AI191" i="11"/>
  <c r="AH191" i="11"/>
  <c r="AG191" i="11"/>
  <c r="AF191" i="11"/>
  <c r="AE191" i="11"/>
  <c r="W191" i="11"/>
  <c r="V191" i="11"/>
  <c r="U191" i="11"/>
  <c r="T191" i="11"/>
  <c r="S191" i="11"/>
  <c r="AI190" i="11"/>
  <c r="AH190" i="11"/>
  <c r="AG190" i="11"/>
  <c r="AF190" i="11"/>
  <c r="AE190" i="11"/>
  <c r="W190" i="11"/>
  <c r="V190" i="11"/>
  <c r="U190" i="11"/>
  <c r="T190" i="11"/>
  <c r="S190" i="11"/>
  <c r="AI189" i="11"/>
  <c r="AH189" i="11"/>
  <c r="AG189" i="11"/>
  <c r="AF189" i="11"/>
  <c r="AE189" i="11"/>
  <c r="W189" i="11"/>
  <c r="V189" i="11"/>
  <c r="U189" i="11"/>
  <c r="T189" i="11"/>
  <c r="S189" i="11"/>
  <c r="AO187" i="11"/>
  <c r="AN187" i="11"/>
  <c r="AM187" i="11"/>
  <c r="AL187" i="11"/>
  <c r="AK187" i="11"/>
  <c r="AI187" i="11"/>
  <c r="AH187" i="11"/>
  <c r="AG187" i="11"/>
  <c r="AF187" i="11"/>
  <c r="AE187" i="11"/>
  <c r="AC187" i="11"/>
  <c r="AB187" i="11"/>
  <c r="AA187" i="11"/>
  <c r="Z187" i="11"/>
  <c r="Y187" i="11"/>
  <c r="W187" i="11"/>
  <c r="V187" i="11"/>
  <c r="U187" i="11"/>
  <c r="T187" i="11"/>
  <c r="S187" i="11"/>
  <c r="Q187" i="11"/>
  <c r="P187" i="11"/>
  <c r="O187" i="11"/>
  <c r="N187" i="11"/>
  <c r="M187" i="11"/>
  <c r="K187" i="11"/>
  <c r="J187" i="11"/>
  <c r="I187" i="11"/>
  <c r="H187" i="11"/>
  <c r="G187" i="11"/>
  <c r="AO186" i="11"/>
  <c r="AN186" i="11"/>
  <c r="AM186" i="11"/>
  <c r="AL186" i="11"/>
  <c r="AK186" i="11"/>
  <c r="AI186" i="11"/>
  <c r="AH186" i="11"/>
  <c r="AG186" i="11"/>
  <c r="AF186" i="11"/>
  <c r="AE186" i="11"/>
  <c r="AC186" i="11"/>
  <c r="AB186" i="11"/>
  <c r="AA186" i="11"/>
  <c r="Z186" i="11"/>
  <c r="Y186" i="11"/>
  <c r="W186" i="11"/>
  <c r="V186" i="11"/>
  <c r="U186" i="11"/>
  <c r="T186" i="11"/>
  <c r="S186" i="11"/>
  <c r="Q186" i="11"/>
  <c r="P186" i="11"/>
  <c r="O186" i="11"/>
  <c r="N186" i="11"/>
  <c r="M186" i="11"/>
  <c r="K186" i="11"/>
  <c r="J186" i="11"/>
  <c r="I186" i="11"/>
  <c r="H186" i="11"/>
  <c r="G186" i="11"/>
  <c r="AO185" i="11"/>
  <c r="AN185" i="11"/>
  <c r="AM185" i="11"/>
  <c r="AL185" i="11"/>
  <c r="AK185" i="11"/>
  <c r="AI185" i="11"/>
  <c r="AH185" i="11"/>
  <c r="AG185" i="11"/>
  <c r="AF185" i="11"/>
  <c r="AE185" i="11"/>
  <c r="AC185" i="11"/>
  <c r="AB185" i="11"/>
  <c r="AA185" i="11"/>
  <c r="Z185" i="11"/>
  <c r="Y185" i="11"/>
  <c r="W185" i="11"/>
  <c r="V185" i="11"/>
  <c r="U185" i="11"/>
  <c r="T185" i="11"/>
  <c r="S185" i="11"/>
  <c r="Q185" i="11"/>
  <c r="P185" i="11"/>
  <c r="O185" i="11"/>
  <c r="N185" i="11"/>
  <c r="M185" i="11"/>
  <c r="K185" i="11"/>
  <c r="J185" i="11"/>
  <c r="I185" i="11"/>
  <c r="H185" i="11"/>
  <c r="G185" i="11"/>
  <c r="AO184" i="11"/>
  <c r="AN184" i="11"/>
  <c r="AM184" i="11"/>
  <c r="AL184" i="11"/>
  <c r="AK184" i="11"/>
  <c r="AI184" i="11"/>
  <c r="AH184" i="11"/>
  <c r="AG184" i="11"/>
  <c r="AF184" i="11"/>
  <c r="AE184" i="11"/>
  <c r="AC184" i="11"/>
  <c r="AB184" i="11"/>
  <c r="AA184" i="11"/>
  <c r="Z184" i="11"/>
  <c r="Y184" i="11"/>
  <c r="W184" i="11"/>
  <c r="V184" i="11"/>
  <c r="U184" i="11"/>
  <c r="T184" i="11"/>
  <c r="S184" i="11"/>
  <c r="Q184" i="11"/>
  <c r="P184" i="11"/>
  <c r="O184" i="11"/>
  <c r="N184" i="11"/>
  <c r="M184" i="11"/>
  <c r="K184" i="11"/>
  <c r="J184" i="11"/>
  <c r="I184" i="11"/>
  <c r="H184" i="11"/>
  <c r="G184" i="11"/>
  <c r="AI182" i="11"/>
  <c r="AH182" i="11"/>
  <c r="AG182" i="11"/>
  <c r="AF182" i="11"/>
  <c r="AE182" i="11"/>
  <c r="W182" i="11"/>
  <c r="V182" i="11"/>
  <c r="U182" i="11"/>
  <c r="T182" i="11"/>
  <c r="S182" i="11"/>
  <c r="AI181" i="11"/>
  <c r="AH181" i="11"/>
  <c r="AG181" i="11"/>
  <c r="AF181" i="11"/>
  <c r="AE181" i="11"/>
  <c r="W181" i="11"/>
  <c r="V181" i="11"/>
  <c r="U181" i="11"/>
  <c r="T181" i="11"/>
  <c r="S181" i="11"/>
  <c r="AI180" i="11"/>
  <c r="AH180" i="11"/>
  <c r="AG180" i="11"/>
  <c r="AF180" i="11"/>
  <c r="AE180" i="11"/>
  <c r="W180" i="11"/>
  <c r="V180" i="11"/>
  <c r="U180" i="11"/>
  <c r="T180" i="11"/>
  <c r="S180" i="11"/>
  <c r="AI179" i="11"/>
  <c r="AH179" i="11"/>
  <c r="AG179" i="11"/>
  <c r="AF179" i="11"/>
  <c r="AE179" i="11"/>
  <c r="W179" i="11"/>
  <c r="V179" i="11"/>
  <c r="U179" i="11"/>
  <c r="T179" i="11"/>
  <c r="S179" i="11"/>
  <c r="AI177" i="11"/>
  <c r="AH177" i="11"/>
  <c r="AG177" i="11"/>
  <c r="AF177" i="11"/>
  <c r="AE177" i="11"/>
  <c r="W177" i="11"/>
  <c r="V177" i="11"/>
  <c r="U177" i="11"/>
  <c r="T177" i="11"/>
  <c r="S177" i="11"/>
  <c r="AI176" i="11"/>
  <c r="AH176" i="11"/>
  <c r="AG176" i="11"/>
  <c r="AF176" i="11"/>
  <c r="AE176" i="11"/>
  <c r="W176" i="11"/>
  <c r="V176" i="11"/>
  <c r="U176" i="11"/>
  <c r="T176" i="11"/>
  <c r="S176" i="11"/>
  <c r="AI175" i="11"/>
  <c r="AH175" i="11"/>
  <c r="AG175" i="11"/>
  <c r="AF175" i="11"/>
  <c r="AE175" i="11"/>
  <c r="W175" i="11"/>
  <c r="V175" i="11"/>
  <c r="U175" i="11"/>
  <c r="T175" i="11"/>
  <c r="S175" i="11"/>
  <c r="AI174" i="11"/>
  <c r="AH174" i="11"/>
  <c r="AG174" i="11"/>
  <c r="AF174" i="11"/>
  <c r="AE174" i="11"/>
  <c r="W174" i="11"/>
  <c r="V174" i="11"/>
  <c r="U174" i="11"/>
  <c r="T174" i="11"/>
  <c r="S174" i="11"/>
  <c r="AO170" i="11"/>
  <c r="AN170" i="11"/>
  <c r="AM170" i="11"/>
  <c r="AL170" i="11"/>
  <c r="AK170" i="11"/>
  <c r="AI170" i="11"/>
  <c r="AH170" i="11"/>
  <c r="AG170" i="11"/>
  <c r="AF170" i="11"/>
  <c r="AE170" i="11"/>
  <c r="AC170" i="11"/>
  <c r="AB170" i="11"/>
  <c r="AA170" i="11"/>
  <c r="Z170" i="11"/>
  <c r="Y170" i="11"/>
  <c r="W170" i="11"/>
  <c r="V170" i="11"/>
  <c r="U170" i="11"/>
  <c r="T170" i="11"/>
  <c r="S170" i="11"/>
  <c r="Q170" i="11"/>
  <c r="P170" i="11"/>
  <c r="O170" i="11"/>
  <c r="N170" i="11"/>
  <c r="M170" i="11"/>
  <c r="K170" i="11"/>
  <c r="J170" i="11"/>
  <c r="I170" i="11"/>
  <c r="H170" i="11"/>
  <c r="G170" i="11"/>
  <c r="AO169" i="11"/>
  <c r="AN169" i="11"/>
  <c r="AM169" i="11"/>
  <c r="AL169" i="11"/>
  <c r="AK169" i="11"/>
  <c r="AI169" i="11"/>
  <c r="AH169" i="11"/>
  <c r="AG169" i="11"/>
  <c r="AF169" i="11"/>
  <c r="AE169" i="11"/>
  <c r="AC169" i="11"/>
  <c r="AB169" i="11"/>
  <c r="AA169" i="11"/>
  <c r="Z169" i="11"/>
  <c r="Y169" i="11"/>
  <c r="W169" i="11"/>
  <c r="V169" i="11"/>
  <c r="U169" i="11"/>
  <c r="T169" i="11"/>
  <c r="S169" i="11"/>
  <c r="Q169" i="11"/>
  <c r="P169" i="11"/>
  <c r="O169" i="11"/>
  <c r="N169" i="11"/>
  <c r="M169" i="11"/>
  <c r="K169" i="11"/>
  <c r="J169" i="11"/>
  <c r="I169" i="11"/>
  <c r="H169" i="11"/>
  <c r="G169" i="11"/>
  <c r="AO168" i="11"/>
  <c r="AN168" i="11"/>
  <c r="AM168" i="11"/>
  <c r="AL168" i="11"/>
  <c r="AK168" i="11"/>
  <c r="AI168" i="11"/>
  <c r="AH168" i="11"/>
  <c r="AG168" i="11"/>
  <c r="AF168" i="11"/>
  <c r="AE168" i="11"/>
  <c r="AC168" i="11"/>
  <c r="AB168" i="11"/>
  <c r="AA168" i="11"/>
  <c r="Z168" i="11"/>
  <c r="Y168" i="11"/>
  <c r="W168" i="11"/>
  <c r="V168" i="11"/>
  <c r="U168" i="11"/>
  <c r="T168" i="11"/>
  <c r="S168" i="11"/>
  <c r="Q168" i="11"/>
  <c r="P168" i="11"/>
  <c r="O168" i="11"/>
  <c r="N168" i="11"/>
  <c r="M168" i="11"/>
  <c r="K168" i="11"/>
  <c r="J168" i="11"/>
  <c r="I168" i="11"/>
  <c r="H168" i="11"/>
  <c r="G168" i="11"/>
  <c r="AO167" i="11"/>
  <c r="AN167" i="11"/>
  <c r="AM167" i="11"/>
  <c r="AL167" i="11"/>
  <c r="AK167" i="11"/>
  <c r="AI167" i="11"/>
  <c r="AH167" i="11"/>
  <c r="AG167" i="11"/>
  <c r="AF167" i="11"/>
  <c r="AE167" i="11"/>
  <c r="AC167" i="11"/>
  <c r="AB167" i="11"/>
  <c r="AA167" i="11"/>
  <c r="Z167" i="11"/>
  <c r="Y167" i="11"/>
  <c r="W167" i="11"/>
  <c r="V167" i="11"/>
  <c r="U167" i="11"/>
  <c r="T167" i="11"/>
  <c r="S167" i="11"/>
  <c r="Q167" i="11"/>
  <c r="P167" i="11"/>
  <c r="O167" i="11"/>
  <c r="N167" i="11"/>
  <c r="M167" i="11"/>
  <c r="K167" i="11"/>
  <c r="J167" i="11"/>
  <c r="I167" i="11"/>
  <c r="H167" i="11"/>
  <c r="G167" i="11"/>
  <c r="AO165" i="11"/>
  <c r="AN165" i="11"/>
  <c r="AM165" i="11"/>
  <c r="AL165" i="11"/>
  <c r="AK165" i="11"/>
  <c r="AI165" i="11"/>
  <c r="AH165" i="11"/>
  <c r="AG165" i="11"/>
  <c r="AF165" i="11"/>
  <c r="AE165" i="11"/>
  <c r="AC165" i="11"/>
  <c r="AB165" i="11"/>
  <c r="AA165" i="11"/>
  <c r="Z165" i="11"/>
  <c r="Y165" i="11"/>
  <c r="W165" i="11"/>
  <c r="V165" i="11"/>
  <c r="U165" i="11"/>
  <c r="T165" i="11"/>
  <c r="S165" i="11"/>
  <c r="Q165" i="11"/>
  <c r="P165" i="11"/>
  <c r="O165" i="11"/>
  <c r="N165" i="11"/>
  <c r="M165" i="11"/>
  <c r="K165" i="11"/>
  <c r="J165" i="11"/>
  <c r="I165" i="11"/>
  <c r="H165" i="11"/>
  <c r="G165" i="11"/>
  <c r="AO164" i="11"/>
  <c r="AN164" i="11"/>
  <c r="AM164" i="11"/>
  <c r="AL164" i="11"/>
  <c r="AK164" i="11"/>
  <c r="AI164" i="11"/>
  <c r="AH164" i="11"/>
  <c r="AG164" i="11"/>
  <c r="AF164" i="11"/>
  <c r="AE164" i="11"/>
  <c r="AC164" i="11"/>
  <c r="AB164" i="11"/>
  <c r="AA164" i="11"/>
  <c r="Z164" i="11"/>
  <c r="Y164" i="11"/>
  <c r="W164" i="11"/>
  <c r="V164" i="11"/>
  <c r="U164" i="11"/>
  <c r="T164" i="11"/>
  <c r="S164" i="11"/>
  <c r="Q164" i="11"/>
  <c r="P164" i="11"/>
  <c r="O164" i="11"/>
  <c r="N164" i="11"/>
  <c r="M164" i="11"/>
  <c r="K164" i="11"/>
  <c r="J164" i="11"/>
  <c r="I164" i="11"/>
  <c r="H164" i="11"/>
  <c r="G164" i="11"/>
  <c r="AO163" i="11"/>
  <c r="AN163" i="11"/>
  <c r="AM163" i="11"/>
  <c r="AL163" i="11"/>
  <c r="AK163" i="11"/>
  <c r="AI163" i="11"/>
  <c r="AH163" i="11"/>
  <c r="AG163" i="11"/>
  <c r="AF163" i="11"/>
  <c r="AE163" i="11"/>
  <c r="AC163" i="11"/>
  <c r="AB163" i="11"/>
  <c r="AA163" i="11"/>
  <c r="Z163" i="11"/>
  <c r="Y163" i="11"/>
  <c r="W163" i="11"/>
  <c r="V163" i="11"/>
  <c r="U163" i="11"/>
  <c r="T163" i="11"/>
  <c r="S163" i="11"/>
  <c r="Q163" i="11"/>
  <c r="P163" i="11"/>
  <c r="O163" i="11"/>
  <c r="N163" i="11"/>
  <c r="M163" i="11"/>
  <c r="K163" i="11"/>
  <c r="J163" i="11"/>
  <c r="I163" i="11"/>
  <c r="H163" i="11"/>
  <c r="G163" i="11"/>
  <c r="AO162" i="11"/>
  <c r="AN162" i="11"/>
  <c r="AM162" i="11"/>
  <c r="AL162" i="11"/>
  <c r="AK162" i="11"/>
  <c r="AI162" i="11"/>
  <c r="AH162" i="11"/>
  <c r="AG162" i="11"/>
  <c r="AF162" i="11"/>
  <c r="AE162" i="11"/>
  <c r="AC162" i="11"/>
  <c r="AB162" i="11"/>
  <c r="AA162" i="11"/>
  <c r="Z162" i="11"/>
  <c r="Y162" i="11"/>
  <c r="W162" i="11"/>
  <c r="V162" i="11"/>
  <c r="U162" i="11"/>
  <c r="T162" i="11"/>
  <c r="S162" i="11"/>
  <c r="Q162" i="11"/>
  <c r="P162" i="11"/>
  <c r="O162" i="11"/>
  <c r="N162" i="11"/>
  <c r="M162" i="11"/>
  <c r="K162" i="11"/>
  <c r="J162" i="11"/>
  <c r="I162" i="11"/>
  <c r="H162" i="11"/>
  <c r="G162" i="11"/>
  <c r="AO160" i="11"/>
  <c r="AN160" i="11"/>
  <c r="AM160" i="11"/>
  <c r="AL160" i="11"/>
  <c r="AK160" i="11"/>
  <c r="AI160" i="11"/>
  <c r="AH160" i="11"/>
  <c r="AG160" i="11"/>
  <c r="AF160" i="11"/>
  <c r="AE160" i="11"/>
  <c r="AC160" i="11"/>
  <c r="AB160" i="11"/>
  <c r="AA160" i="11"/>
  <c r="Z160" i="11"/>
  <c r="Y160" i="11"/>
  <c r="W160" i="11"/>
  <c r="V160" i="11"/>
  <c r="U160" i="11"/>
  <c r="T160" i="11"/>
  <c r="S160" i="11"/>
  <c r="Q160" i="11"/>
  <c r="P160" i="11"/>
  <c r="O160" i="11"/>
  <c r="N160" i="11"/>
  <c r="M160" i="11"/>
  <c r="K160" i="11"/>
  <c r="J160" i="11"/>
  <c r="I160" i="11"/>
  <c r="H160" i="11"/>
  <c r="G160" i="11"/>
  <c r="AO159" i="11"/>
  <c r="AN159" i="11"/>
  <c r="AM159" i="11"/>
  <c r="AL159" i="11"/>
  <c r="AK159" i="11"/>
  <c r="AI159" i="11"/>
  <c r="AH159" i="11"/>
  <c r="AG159" i="11"/>
  <c r="AF159" i="11"/>
  <c r="AE159" i="11"/>
  <c r="AC159" i="11"/>
  <c r="AB159" i="11"/>
  <c r="AA159" i="11"/>
  <c r="Z159" i="11"/>
  <c r="Y159" i="11"/>
  <c r="W159" i="11"/>
  <c r="V159" i="11"/>
  <c r="U159" i="11"/>
  <c r="T159" i="11"/>
  <c r="S159" i="11"/>
  <c r="Q159" i="11"/>
  <c r="P159" i="11"/>
  <c r="O159" i="11"/>
  <c r="N159" i="11"/>
  <c r="M159" i="11"/>
  <c r="K159" i="11"/>
  <c r="J159" i="11"/>
  <c r="I159" i="11"/>
  <c r="H159" i="11"/>
  <c r="G159" i="11"/>
  <c r="AO158" i="11"/>
  <c r="AN158" i="11"/>
  <c r="AM158" i="11"/>
  <c r="AL158" i="11"/>
  <c r="AK158" i="11"/>
  <c r="AI158" i="11"/>
  <c r="AH158" i="11"/>
  <c r="AG158" i="11"/>
  <c r="AF158" i="11"/>
  <c r="AE158" i="11"/>
  <c r="AC158" i="11"/>
  <c r="AB158" i="11"/>
  <c r="AA158" i="11"/>
  <c r="Z158" i="11"/>
  <c r="Y158" i="11"/>
  <c r="W158" i="11"/>
  <c r="V158" i="11"/>
  <c r="U158" i="11"/>
  <c r="T158" i="11"/>
  <c r="S158" i="11"/>
  <c r="Q158" i="11"/>
  <c r="P158" i="11"/>
  <c r="O158" i="11"/>
  <c r="N158" i="11"/>
  <c r="M158" i="11"/>
  <c r="K158" i="11"/>
  <c r="J158" i="11"/>
  <c r="I158" i="11"/>
  <c r="H158" i="11"/>
  <c r="G158" i="11"/>
  <c r="AO157" i="11"/>
  <c r="AN157" i="11"/>
  <c r="AM157" i="11"/>
  <c r="AL157" i="11"/>
  <c r="AK157" i="11"/>
  <c r="AI157" i="11"/>
  <c r="AH157" i="11"/>
  <c r="AG157" i="11"/>
  <c r="AF157" i="11"/>
  <c r="AE157" i="11"/>
  <c r="AC157" i="11"/>
  <c r="AB157" i="11"/>
  <c r="AA157" i="11"/>
  <c r="Z157" i="11"/>
  <c r="Y157" i="11"/>
  <c r="W157" i="11"/>
  <c r="V157" i="11"/>
  <c r="U157" i="11"/>
  <c r="T157" i="11"/>
  <c r="S157" i="11"/>
  <c r="Q157" i="11"/>
  <c r="P157" i="11"/>
  <c r="O157" i="11"/>
  <c r="N157" i="11"/>
  <c r="M157" i="11"/>
  <c r="K157" i="11"/>
  <c r="J157" i="11"/>
  <c r="I157" i="11"/>
  <c r="H157" i="11"/>
  <c r="G157" i="11"/>
  <c r="AO155" i="11"/>
  <c r="AN155" i="11"/>
  <c r="AM155" i="11"/>
  <c r="AL155" i="11"/>
  <c r="AK155" i="11"/>
  <c r="AI155" i="11"/>
  <c r="AH155" i="11"/>
  <c r="AG155" i="11"/>
  <c r="AF155" i="11"/>
  <c r="AE155" i="11"/>
  <c r="AC155" i="11"/>
  <c r="AB155" i="11"/>
  <c r="AA155" i="11"/>
  <c r="Z155" i="11"/>
  <c r="Y155" i="11"/>
  <c r="W155" i="11"/>
  <c r="V155" i="11"/>
  <c r="U155" i="11"/>
  <c r="T155" i="11"/>
  <c r="S155" i="11"/>
  <c r="Q155" i="11"/>
  <c r="P155" i="11"/>
  <c r="O155" i="11"/>
  <c r="N155" i="11"/>
  <c r="M155" i="11"/>
  <c r="K155" i="11"/>
  <c r="J155" i="11"/>
  <c r="I155" i="11"/>
  <c r="H155" i="11"/>
  <c r="G155" i="11"/>
  <c r="AO154" i="11"/>
  <c r="AN154" i="11"/>
  <c r="AM154" i="11"/>
  <c r="AL154" i="11"/>
  <c r="AK154" i="11"/>
  <c r="AI154" i="11"/>
  <c r="AH154" i="11"/>
  <c r="AG154" i="11"/>
  <c r="AF154" i="11"/>
  <c r="AE154" i="11"/>
  <c r="AC154" i="11"/>
  <c r="AB154" i="11"/>
  <c r="AA154" i="11"/>
  <c r="Z154" i="11"/>
  <c r="Y154" i="11"/>
  <c r="W154" i="11"/>
  <c r="V154" i="11"/>
  <c r="U154" i="11"/>
  <c r="T154" i="11"/>
  <c r="S154" i="11"/>
  <c r="Q154" i="11"/>
  <c r="P154" i="11"/>
  <c r="O154" i="11"/>
  <c r="N154" i="11"/>
  <c r="M154" i="11"/>
  <c r="K154" i="11"/>
  <c r="J154" i="11"/>
  <c r="I154" i="11"/>
  <c r="H154" i="11"/>
  <c r="G154" i="11"/>
  <c r="AO153" i="11"/>
  <c r="AN153" i="11"/>
  <c r="AM153" i="11"/>
  <c r="AL153" i="11"/>
  <c r="AK153" i="11"/>
  <c r="AI153" i="11"/>
  <c r="AH153" i="11"/>
  <c r="AG153" i="11"/>
  <c r="AF153" i="11"/>
  <c r="AE153" i="11"/>
  <c r="AC153" i="11"/>
  <c r="AB153" i="11"/>
  <c r="AA153" i="11"/>
  <c r="Z153" i="11"/>
  <c r="Y153" i="11"/>
  <c r="W153" i="11"/>
  <c r="V153" i="11"/>
  <c r="U153" i="11"/>
  <c r="T153" i="11"/>
  <c r="S153" i="11"/>
  <c r="Q153" i="11"/>
  <c r="P153" i="11"/>
  <c r="O153" i="11"/>
  <c r="N153" i="11"/>
  <c r="M153" i="11"/>
  <c r="K153" i="11"/>
  <c r="J153" i="11"/>
  <c r="I153" i="11"/>
  <c r="H153" i="11"/>
  <c r="G153" i="11"/>
  <c r="AO152" i="11"/>
  <c r="AN152" i="11"/>
  <c r="AM152" i="11"/>
  <c r="AL152" i="11"/>
  <c r="AK152" i="11"/>
  <c r="AI152" i="11"/>
  <c r="AH152" i="11"/>
  <c r="AG152" i="11"/>
  <c r="AF152" i="11"/>
  <c r="AE152" i="11"/>
  <c r="AC152" i="11"/>
  <c r="AB152" i="11"/>
  <c r="AA152" i="11"/>
  <c r="Z152" i="11"/>
  <c r="Y152" i="11"/>
  <c r="W152" i="11"/>
  <c r="V152" i="11"/>
  <c r="U152" i="11"/>
  <c r="T152" i="11"/>
  <c r="S152" i="11"/>
  <c r="Q152" i="11"/>
  <c r="P152" i="11"/>
  <c r="O152" i="11"/>
  <c r="N152" i="11"/>
  <c r="M152" i="11"/>
  <c r="K152" i="11"/>
  <c r="J152" i="11"/>
  <c r="I152" i="11"/>
  <c r="H152" i="11"/>
  <c r="G152" i="11"/>
  <c r="AI150" i="11"/>
  <c r="AH150" i="11"/>
  <c r="AG150" i="11"/>
  <c r="AF150" i="11"/>
  <c r="AE150" i="11"/>
  <c r="W150" i="11"/>
  <c r="V150" i="11"/>
  <c r="U150" i="11"/>
  <c r="T150" i="11"/>
  <c r="S150" i="11"/>
  <c r="AI149" i="11"/>
  <c r="AH149" i="11"/>
  <c r="AG149" i="11"/>
  <c r="AF149" i="11"/>
  <c r="AE149" i="11"/>
  <c r="W149" i="11"/>
  <c r="V149" i="11"/>
  <c r="U149" i="11"/>
  <c r="T149" i="11"/>
  <c r="S149" i="11"/>
  <c r="AI148" i="11"/>
  <c r="AH148" i="11"/>
  <c r="AG148" i="11"/>
  <c r="AF148" i="11"/>
  <c r="AE148" i="11"/>
  <c r="W148" i="11"/>
  <c r="V148" i="11"/>
  <c r="U148" i="11"/>
  <c r="T148" i="11"/>
  <c r="S148" i="11"/>
  <c r="AI147" i="11"/>
  <c r="AH147" i="11"/>
  <c r="AG147" i="11"/>
  <c r="AF147" i="11"/>
  <c r="AE147" i="11"/>
  <c r="W147" i="11"/>
  <c r="V147" i="11"/>
  <c r="U147" i="11"/>
  <c r="T147" i="11"/>
  <c r="S147" i="11"/>
  <c r="AI145" i="11"/>
  <c r="AH145" i="11"/>
  <c r="AG145" i="11"/>
  <c r="AF145" i="11"/>
  <c r="AE145" i="11"/>
  <c r="W145" i="11"/>
  <c r="V145" i="11"/>
  <c r="U145" i="11"/>
  <c r="T145" i="11"/>
  <c r="S145" i="11"/>
  <c r="AI144" i="11"/>
  <c r="AH144" i="11"/>
  <c r="AG144" i="11"/>
  <c r="AF144" i="11"/>
  <c r="AE144" i="11"/>
  <c r="W144" i="11"/>
  <c r="V144" i="11"/>
  <c r="U144" i="11"/>
  <c r="T144" i="11"/>
  <c r="S144" i="11"/>
  <c r="AI143" i="11"/>
  <c r="AH143" i="11"/>
  <c r="AG143" i="11"/>
  <c r="AF143" i="11"/>
  <c r="AE143" i="11"/>
  <c r="W143" i="11"/>
  <c r="V143" i="11"/>
  <c r="U143" i="11"/>
  <c r="T143" i="11"/>
  <c r="S143" i="11"/>
  <c r="AI142" i="11"/>
  <c r="AH142" i="11"/>
  <c r="AG142" i="11"/>
  <c r="AF142" i="11"/>
  <c r="AE142" i="11"/>
  <c r="W142" i="11"/>
  <c r="V142" i="11"/>
  <c r="U142" i="11"/>
  <c r="T142" i="11"/>
  <c r="S142" i="11"/>
  <c r="AI140" i="11"/>
  <c r="AH140" i="11"/>
  <c r="AG140" i="11"/>
  <c r="AF140" i="11"/>
  <c r="AE140" i="11"/>
  <c r="W140" i="11"/>
  <c r="V140" i="11"/>
  <c r="U140" i="11"/>
  <c r="T140" i="11"/>
  <c r="S140" i="11"/>
  <c r="AI139" i="11"/>
  <c r="AH139" i="11"/>
  <c r="AG139" i="11"/>
  <c r="AF139" i="11"/>
  <c r="AE139" i="11"/>
  <c r="W139" i="11"/>
  <c r="V139" i="11"/>
  <c r="U139" i="11"/>
  <c r="T139" i="11"/>
  <c r="S139" i="11"/>
  <c r="AI138" i="11"/>
  <c r="AH138" i="11"/>
  <c r="AG138" i="11"/>
  <c r="AF138" i="11"/>
  <c r="AE138" i="11"/>
  <c r="W138" i="11"/>
  <c r="V138" i="11"/>
  <c r="U138" i="11"/>
  <c r="T138" i="11"/>
  <c r="S138" i="11"/>
  <c r="AI137" i="11"/>
  <c r="AH137" i="11"/>
  <c r="AG137" i="11"/>
  <c r="AF137" i="11"/>
  <c r="AE137" i="11"/>
  <c r="W137" i="11"/>
  <c r="V137" i="11"/>
  <c r="U137" i="11"/>
  <c r="T137" i="11"/>
  <c r="S137" i="11"/>
  <c r="AI135" i="11"/>
  <c r="AH135" i="11"/>
  <c r="AG135" i="11"/>
  <c r="AF135" i="11"/>
  <c r="AE135" i="11"/>
  <c r="W135" i="11"/>
  <c r="V135" i="11"/>
  <c r="U135" i="11"/>
  <c r="T135" i="11"/>
  <c r="S135" i="11"/>
  <c r="AI134" i="11"/>
  <c r="AH134" i="11"/>
  <c r="AG134" i="11"/>
  <c r="AF134" i="11"/>
  <c r="AE134" i="11"/>
  <c r="W134" i="11"/>
  <c r="V134" i="11"/>
  <c r="U134" i="11"/>
  <c r="T134" i="11"/>
  <c r="S134" i="11"/>
  <c r="AI133" i="11"/>
  <c r="AH133" i="11"/>
  <c r="AG133" i="11"/>
  <c r="AF133" i="11"/>
  <c r="AE133" i="11"/>
  <c r="W133" i="11"/>
  <c r="V133" i="11"/>
  <c r="U133" i="11"/>
  <c r="T133" i="11"/>
  <c r="S133" i="11"/>
  <c r="AI132" i="11"/>
  <c r="AH132" i="11"/>
  <c r="AG132" i="11"/>
  <c r="AF132" i="11"/>
  <c r="AE132" i="11"/>
  <c r="W132" i="11"/>
  <c r="V132" i="11"/>
  <c r="U132" i="11"/>
  <c r="T132" i="11"/>
  <c r="S132" i="11"/>
  <c r="AO130" i="11"/>
  <c r="AN130" i="11"/>
  <c r="AM130" i="11"/>
  <c r="AL130" i="11"/>
  <c r="AK130" i="11"/>
  <c r="AI130" i="11"/>
  <c r="AH130" i="11"/>
  <c r="AG130" i="11"/>
  <c r="AF130" i="11"/>
  <c r="AE130" i="11"/>
  <c r="AC130" i="11"/>
  <c r="AB130" i="11"/>
  <c r="AA130" i="11"/>
  <c r="Z130" i="11"/>
  <c r="Y130" i="11"/>
  <c r="W130" i="11"/>
  <c r="V130" i="11"/>
  <c r="U130" i="11"/>
  <c r="T130" i="11"/>
  <c r="S130" i="11"/>
  <c r="Q130" i="11"/>
  <c r="P130" i="11"/>
  <c r="O130" i="11"/>
  <c r="N130" i="11"/>
  <c r="M130" i="11"/>
  <c r="K130" i="11"/>
  <c r="J130" i="11"/>
  <c r="I130" i="11"/>
  <c r="H130" i="11"/>
  <c r="G130" i="11"/>
  <c r="AO129" i="11"/>
  <c r="AN129" i="11"/>
  <c r="AM129" i="11"/>
  <c r="AL129" i="11"/>
  <c r="AK129" i="11"/>
  <c r="AI129" i="11"/>
  <c r="AH129" i="11"/>
  <c r="AG129" i="11"/>
  <c r="AF129" i="11"/>
  <c r="AE129" i="11"/>
  <c r="AC129" i="11"/>
  <c r="AB129" i="11"/>
  <c r="AA129" i="11"/>
  <c r="Z129" i="11"/>
  <c r="Y129" i="11"/>
  <c r="W129" i="11"/>
  <c r="V129" i="11"/>
  <c r="U129" i="11"/>
  <c r="T129" i="11"/>
  <c r="S129" i="11"/>
  <c r="Q129" i="11"/>
  <c r="P129" i="11"/>
  <c r="O129" i="11"/>
  <c r="N129" i="11"/>
  <c r="M129" i="11"/>
  <c r="K129" i="11"/>
  <c r="J129" i="11"/>
  <c r="I129" i="11"/>
  <c r="H129" i="11"/>
  <c r="G129" i="11"/>
  <c r="AO128" i="11"/>
  <c r="AN128" i="11"/>
  <c r="AM128" i="11"/>
  <c r="AL128" i="11"/>
  <c r="AK128" i="11"/>
  <c r="AI128" i="11"/>
  <c r="AH128" i="11"/>
  <c r="AG128" i="11"/>
  <c r="AF128" i="11"/>
  <c r="AE128" i="11"/>
  <c r="AC128" i="11"/>
  <c r="AB128" i="11"/>
  <c r="AA128" i="11"/>
  <c r="Z128" i="11"/>
  <c r="Y128" i="11"/>
  <c r="W128" i="11"/>
  <c r="V128" i="11"/>
  <c r="U128" i="11"/>
  <c r="T128" i="11"/>
  <c r="S128" i="11"/>
  <c r="Q128" i="11"/>
  <c r="P128" i="11"/>
  <c r="O128" i="11"/>
  <c r="N128" i="11"/>
  <c r="M128" i="11"/>
  <c r="K128" i="11"/>
  <c r="J128" i="11"/>
  <c r="I128" i="11"/>
  <c r="H128" i="11"/>
  <c r="G128" i="11"/>
  <c r="AO127" i="11"/>
  <c r="AN127" i="11"/>
  <c r="AM127" i="11"/>
  <c r="AL127" i="11"/>
  <c r="AK127" i="11"/>
  <c r="AI127" i="11"/>
  <c r="AH127" i="11"/>
  <c r="AG127" i="11"/>
  <c r="AF127" i="11"/>
  <c r="AE127" i="11"/>
  <c r="AC127" i="11"/>
  <c r="AB127" i="11"/>
  <c r="AA127" i="11"/>
  <c r="Z127" i="11"/>
  <c r="Y127" i="11"/>
  <c r="W127" i="11"/>
  <c r="V127" i="11"/>
  <c r="U127" i="11"/>
  <c r="T127" i="11"/>
  <c r="S127" i="11"/>
  <c r="Q127" i="11"/>
  <c r="P127" i="11"/>
  <c r="O127" i="11"/>
  <c r="N127" i="11"/>
  <c r="M127" i="11"/>
  <c r="K127" i="11"/>
  <c r="J127" i="11"/>
  <c r="I127" i="11"/>
  <c r="H127" i="11"/>
  <c r="G127" i="11"/>
  <c r="AI125" i="11"/>
  <c r="AH125" i="11"/>
  <c r="AG125" i="11"/>
  <c r="AF125" i="11"/>
  <c r="AE125" i="11"/>
  <c r="W125" i="11"/>
  <c r="V125" i="11"/>
  <c r="U125" i="11"/>
  <c r="T125" i="11"/>
  <c r="S125" i="11"/>
  <c r="AI124" i="11"/>
  <c r="AH124" i="11"/>
  <c r="AG124" i="11"/>
  <c r="AF124" i="11"/>
  <c r="AE124" i="11"/>
  <c r="W124" i="11"/>
  <c r="V124" i="11"/>
  <c r="U124" i="11"/>
  <c r="T124" i="11"/>
  <c r="S124" i="11"/>
  <c r="AI123" i="11"/>
  <c r="AH123" i="11"/>
  <c r="AG123" i="11"/>
  <c r="AF123" i="11"/>
  <c r="AE123" i="11"/>
  <c r="W123" i="11"/>
  <c r="V123" i="11"/>
  <c r="U123" i="11"/>
  <c r="T123" i="11"/>
  <c r="S123" i="11"/>
  <c r="AI122" i="11"/>
  <c r="AH122" i="11"/>
  <c r="AG122" i="11"/>
  <c r="AF122" i="11"/>
  <c r="AE122" i="11"/>
  <c r="W122" i="11"/>
  <c r="V122" i="11"/>
  <c r="U122" i="11"/>
  <c r="T122" i="11"/>
  <c r="S122" i="11"/>
  <c r="AI120" i="11"/>
  <c r="AH120" i="11"/>
  <c r="AG120" i="11"/>
  <c r="AF120" i="11"/>
  <c r="AE120" i="11"/>
  <c r="W120" i="11"/>
  <c r="V120" i="11"/>
  <c r="U120" i="11"/>
  <c r="T120" i="11"/>
  <c r="S120" i="11"/>
  <c r="AI119" i="11"/>
  <c r="AH119" i="11"/>
  <c r="AG119" i="11"/>
  <c r="AF119" i="11"/>
  <c r="AE119" i="11"/>
  <c r="W119" i="11"/>
  <c r="V119" i="11"/>
  <c r="U119" i="11"/>
  <c r="T119" i="11"/>
  <c r="S119" i="11"/>
  <c r="AI118" i="11"/>
  <c r="AH118" i="11"/>
  <c r="AG118" i="11"/>
  <c r="AF118" i="11"/>
  <c r="AE118" i="11"/>
  <c r="W118" i="11"/>
  <c r="V118" i="11"/>
  <c r="U118" i="11"/>
  <c r="T118" i="11"/>
  <c r="S118" i="11"/>
  <c r="AI117" i="11"/>
  <c r="AH117" i="11"/>
  <c r="AG117" i="11"/>
  <c r="AF117" i="11"/>
  <c r="AE117" i="11"/>
  <c r="W117" i="11"/>
  <c r="V117" i="11"/>
  <c r="U117" i="11"/>
  <c r="T117" i="11"/>
  <c r="S117" i="11"/>
  <c r="AI115" i="11"/>
  <c r="AH115" i="11"/>
  <c r="AG115" i="11"/>
  <c r="AF115" i="11"/>
  <c r="AE115" i="11"/>
  <c r="W115" i="11"/>
  <c r="V115" i="11"/>
  <c r="U115" i="11"/>
  <c r="T115" i="11"/>
  <c r="S115" i="11"/>
  <c r="AI114" i="11"/>
  <c r="AH114" i="11"/>
  <c r="AG114" i="11"/>
  <c r="AF114" i="11"/>
  <c r="AE114" i="11"/>
  <c r="W114" i="11"/>
  <c r="V114" i="11"/>
  <c r="U114" i="11"/>
  <c r="T114" i="11"/>
  <c r="S114" i="11"/>
  <c r="AI113" i="11"/>
  <c r="AH113" i="11"/>
  <c r="AG113" i="11"/>
  <c r="AF113" i="11"/>
  <c r="AE113" i="11"/>
  <c r="W113" i="11"/>
  <c r="V113" i="11"/>
  <c r="U113" i="11"/>
  <c r="T113" i="11"/>
  <c r="S113" i="11"/>
  <c r="AI112" i="11"/>
  <c r="AH112" i="11"/>
  <c r="AG112" i="11"/>
  <c r="AF112" i="11"/>
  <c r="AE112" i="11"/>
  <c r="W112" i="11"/>
  <c r="V112" i="11"/>
  <c r="U112" i="11"/>
  <c r="T112" i="11"/>
  <c r="S112" i="11"/>
  <c r="AI110" i="11"/>
  <c r="AH110" i="11"/>
  <c r="AG110" i="11"/>
  <c r="AF110" i="11"/>
  <c r="AE110" i="11"/>
  <c r="W110" i="11"/>
  <c r="V110" i="11"/>
  <c r="U110" i="11"/>
  <c r="T110" i="11"/>
  <c r="S110" i="11"/>
  <c r="AI109" i="11"/>
  <c r="AH109" i="11"/>
  <c r="AG109" i="11"/>
  <c r="AF109" i="11"/>
  <c r="AE109" i="11"/>
  <c r="W109" i="11"/>
  <c r="V109" i="11"/>
  <c r="U109" i="11"/>
  <c r="T109" i="11"/>
  <c r="S109" i="11"/>
  <c r="AI108" i="11"/>
  <c r="AH108" i="11"/>
  <c r="AG108" i="11"/>
  <c r="AF108" i="11"/>
  <c r="AE108" i="11"/>
  <c r="W108" i="11"/>
  <c r="V108" i="11"/>
  <c r="U108" i="11"/>
  <c r="T108" i="11"/>
  <c r="S108" i="11"/>
  <c r="AI107" i="11"/>
  <c r="AH107" i="11"/>
  <c r="AG107" i="11"/>
  <c r="AF107" i="11"/>
  <c r="AE107" i="11"/>
  <c r="W107" i="11"/>
  <c r="V107" i="11"/>
  <c r="U107" i="11"/>
  <c r="T107" i="11"/>
  <c r="S107" i="11"/>
  <c r="AI103" i="11"/>
  <c r="AH103" i="11"/>
  <c r="AG103" i="11"/>
  <c r="AF103" i="11"/>
  <c r="AE103" i="11"/>
  <c r="W103" i="11"/>
  <c r="V103" i="11"/>
  <c r="U103" i="11"/>
  <c r="T103" i="11"/>
  <c r="S103" i="11"/>
  <c r="AI102" i="11"/>
  <c r="AH102" i="11"/>
  <c r="AG102" i="11"/>
  <c r="AF102" i="11"/>
  <c r="AE102" i="11"/>
  <c r="W102" i="11"/>
  <c r="V102" i="11"/>
  <c r="U102" i="11"/>
  <c r="T102" i="11"/>
  <c r="S102" i="11"/>
  <c r="AI101" i="11"/>
  <c r="AH101" i="11"/>
  <c r="AG101" i="11"/>
  <c r="AF101" i="11"/>
  <c r="AE101" i="11"/>
  <c r="W101" i="11"/>
  <c r="V101" i="11"/>
  <c r="U101" i="11"/>
  <c r="T101" i="11"/>
  <c r="S101" i="11"/>
  <c r="AI100" i="11"/>
  <c r="AH100" i="11"/>
  <c r="AG100" i="11"/>
  <c r="AF100" i="11"/>
  <c r="AE100" i="11"/>
  <c r="W100" i="11"/>
  <c r="V100" i="11"/>
  <c r="U100" i="11"/>
  <c r="T100" i="11"/>
  <c r="S100" i="11"/>
  <c r="AI98" i="11"/>
  <c r="AH98" i="11"/>
  <c r="AG98" i="11"/>
  <c r="AF98" i="11"/>
  <c r="AE98" i="11"/>
  <c r="W98" i="11"/>
  <c r="V98" i="11"/>
  <c r="U98" i="11"/>
  <c r="T98" i="11"/>
  <c r="S98" i="11"/>
  <c r="AI97" i="11"/>
  <c r="AH97" i="11"/>
  <c r="AG97" i="11"/>
  <c r="AF97" i="11"/>
  <c r="AE97" i="11"/>
  <c r="W97" i="11"/>
  <c r="V97" i="11"/>
  <c r="U97" i="11"/>
  <c r="T97" i="11"/>
  <c r="S97" i="11"/>
  <c r="AI96" i="11"/>
  <c r="AH96" i="11"/>
  <c r="AG96" i="11"/>
  <c r="AF96" i="11"/>
  <c r="AE96" i="11"/>
  <c r="W96" i="11"/>
  <c r="V96" i="11"/>
  <c r="U96" i="11"/>
  <c r="T96" i="11"/>
  <c r="S96" i="11"/>
  <c r="AI95" i="11"/>
  <c r="AH95" i="11"/>
  <c r="AG95" i="11"/>
  <c r="AF95" i="11"/>
  <c r="AE95" i="11"/>
  <c r="W95" i="11"/>
  <c r="V95" i="11"/>
  <c r="U95" i="11"/>
  <c r="T95" i="11"/>
  <c r="S95" i="11"/>
  <c r="AI93" i="11"/>
  <c r="AH93" i="11"/>
  <c r="AG93" i="11"/>
  <c r="AF93" i="11"/>
  <c r="AE93" i="11"/>
  <c r="W93" i="11"/>
  <c r="V93" i="11"/>
  <c r="U93" i="11"/>
  <c r="T93" i="11"/>
  <c r="S93" i="11"/>
  <c r="AI92" i="11"/>
  <c r="AH92" i="11"/>
  <c r="AG92" i="11"/>
  <c r="AF92" i="11"/>
  <c r="AE92" i="11"/>
  <c r="W92" i="11"/>
  <c r="V92" i="11"/>
  <c r="U92" i="11"/>
  <c r="T92" i="11"/>
  <c r="S92" i="11"/>
  <c r="AI91" i="11"/>
  <c r="AH91" i="11"/>
  <c r="AG91" i="11"/>
  <c r="AF91" i="11"/>
  <c r="AE91" i="11"/>
  <c r="W91" i="11"/>
  <c r="V91" i="11"/>
  <c r="U91" i="11"/>
  <c r="T91" i="11"/>
  <c r="S91" i="11"/>
  <c r="AI90" i="11"/>
  <c r="AH90" i="11"/>
  <c r="AG90" i="11"/>
  <c r="AF90" i="11"/>
  <c r="AE90" i="11"/>
  <c r="W90" i="11"/>
  <c r="V90" i="11"/>
  <c r="U90" i="11"/>
  <c r="T90" i="11"/>
  <c r="S90" i="11"/>
  <c r="AI88" i="11"/>
  <c r="AH88" i="11"/>
  <c r="AG88" i="11"/>
  <c r="AF88" i="11"/>
  <c r="AE88" i="11"/>
  <c r="W88" i="11"/>
  <c r="V88" i="11"/>
  <c r="U88" i="11"/>
  <c r="T88" i="11"/>
  <c r="S88" i="11"/>
  <c r="AI87" i="11"/>
  <c r="AH87" i="11"/>
  <c r="AG87" i="11"/>
  <c r="AF87" i="11"/>
  <c r="AE87" i="11"/>
  <c r="W87" i="11"/>
  <c r="V87" i="11"/>
  <c r="U87" i="11"/>
  <c r="T87" i="11"/>
  <c r="S87" i="11"/>
  <c r="AI86" i="11"/>
  <c r="AH86" i="11"/>
  <c r="AG86" i="11"/>
  <c r="AF86" i="11"/>
  <c r="AE86" i="11"/>
  <c r="W86" i="11"/>
  <c r="V86" i="11"/>
  <c r="U86" i="11"/>
  <c r="T86" i="11"/>
  <c r="S86" i="11"/>
  <c r="AI85" i="11"/>
  <c r="AH85" i="11"/>
  <c r="AG85" i="11"/>
  <c r="AF85" i="11"/>
  <c r="AE85" i="11"/>
  <c r="W85" i="11"/>
  <c r="V85" i="11"/>
  <c r="U85" i="11"/>
  <c r="T85" i="11"/>
  <c r="S85" i="11"/>
  <c r="AI83" i="11"/>
  <c r="AH83" i="11"/>
  <c r="AG83" i="11"/>
  <c r="AF83" i="11"/>
  <c r="AE83" i="11"/>
  <c r="W83" i="11"/>
  <c r="V83" i="11"/>
  <c r="U83" i="11"/>
  <c r="T83" i="11"/>
  <c r="S83" i="11"/>
  <c r="AI82" i="11"/>
  <c r="AH82" i="11"/>
  <c r="AG82" i="11"/>
  <c r="AF82" i="11"/>
  <c r="AE82" i="11"/>
  <c r="W82" i="11"/>
  <c r="V82" i="11"/>
  <c r="U82" i="11"/>
  <c r="T82" i="11"/>
  <c r="S82" i="11"/>
  <c r="AI81" i="11"/>
  <c r="AH81" i="11"/>
  <c r="AG81" i="11"/>
  <c r="AF81" i="11"/>
  <c r="AE81" i="11"/>
  <c r="W81" i="11"/>
  <c r="V81" i="11"/>
  <c r="U81" i="11"/>
  <c r="T81" i="11"/>
  <c r="S81" i="11"/>
  <c r="AI80" i="11"/>
  <c r="AH80" i="11"/>
  <c r="AG80" i="11"/>
  <c r="AF80" i="11"/>
  <c r="AE80" i="11"/>
  <c r="W80" i="11"/>
  <c r="V80" i="11"/>
  <c r="U80" i="11"/>
  <c r="T80" i="11"/>
  <c r="S80" i="11"/>
  <c r="AI78" i="11"/>
  <c r="AH78" i="11"/>
  <c r="AG78" i="11"/>
  <c r="AF78" i="11"/>
  <c r="AE78" i="11"/>
  <c r="W78" i="11"/>
  <c r="V78" i="11"/>
  <c r="U78" i="11"/>
  <c r="T78" i="11"/>
  <c r="S78" i="11"/>
  <c r="AI77" i="11"/>
  <c r="AH77" i="11"/>
  <c r="AG77" i="11"/>
  <c r="AF77" i="11"/>
  <c r="AE77" i="11"/>
  <c r="W77" i="11"/>
  <c r="V77" i="11"/>
  <c r="U77" i="11"/>
  <c r="T77" i="11"/>
  <c r="S77" i="11"/>
  <c r="AI76" i="11"/>
  <c r="AH76" i="11"/>
  <c r="AG76" i="11"/>
  <c r="AF76" i="11"/>
  <c r="AE76" i="11"/>
  <c r="W76" i="11"/>
  <c r="V76" i="11"/>
  <c r="U76" i="11"/>
  <c r="T76" i="11"/>
  <c r="S76" i="11"/>
  <c r="AI75" i="11"/>
  <c r="AH75" i="11"/>
  <c r="AG75" i="11"/>
  <c r="AF75" i="11"/>
  <c r="AE75" i="11"/>
  <c r="W75" i="11"/>
  <c r="V75" i="11"/>
  <c r="U75" i="11"/>
  <c r="T75" i="11"/>
  <c r="S75" i="11"/>
  <c r="AO73" i="11"/>
  <c r="AN73" i="11"/>
  <c r="AM73" i="11"/>
  <c r="AL73" i="11"/>
  <c r="AK73" i="11"/>
  <c r="AI73" i="11"/>
  <c r="AH73" i="11"/>
  <c r="AG73" i="11"/>
  <c r="AF73" i="11"/>
  <c r="AE73" i="11"/>
  <c r="AC73" i="11"/>
  <c r="AB73" i="11"/>
  <c r="AA73" i="11"/>
  <c r="Z73" i="11"/>
  <c r="Y73" i="11"/>
  <c r="W73" i="11"/>
  <c r="V73" i="11"/>
  <c r="U73" i="11"/>
  <c r="T73" i="11"/>
  <c r="S73" i="11"/>
  <c r="Q73" i="11"/>
  <c r="P73" i="11"/>
  <c r="O73" i="11"/>
  <c r="N73" i="11"/>
  <c r="M73" i="11"/>
  <c r="K73" i="11"/>
  <c r="J73" i="11"/>
  <c r="I73" i="11"/>
  <c r="H73" i="11"/>
  <c r="G73" i="11"/>
  <c r="AO72" i="11"/>
  <c r="AN72" i="11"/>
  <c r="AM72" i="11"/>
  <c r="AL72" i="11"/>
  <c r="AK72" i="11"/>
  <c r="AI72" i="11"/>
  <c r="AH72" i="11"/>
  <c r="AG72" i="11"/>
  <c r="AF72" i="11"/>
  <c r="AE72" i="11"/>
  <c r="AC72" i="11"/>
  <c r="AB72" i="11"/>
  <c r="AA72" i="11"/>
  <c r="Z72" i="11"/>
  <c r="Y72" i="11"/>
  <c r="W72" i="11"/>
  <c r="V72" i="11"/>
  <c r="U72" i="11"/>
  <c r="T72" i="11"/>
  <c r="S72" i="11"/>
  <c r="Q72" i="11"/>
  <c r="P72" i="11"/>
  <c r="O72" i="11"/>
  <c r="N72" i="11"/>
  <c r="M72" i="11"/>
  <c r="K72" i="11"/>
  <c r="J72" i="11"/>
  <c r="I72" i="11"/>
  <c r="H72" i="11"/>
  <c r="G72" i="11"/>
  <c r="AO71" i="11"/>
  <c r="AN71" i="11"/>
  <c r="AM71" i="11"/>
  <c r="AL71" i="11"/>
  <c r="AK71" i="11"/>
  <c r="AI71" i="11"/>
  <c r="AH71" i="11"/>
  <c r="AG71" i="11"/>
  <c r="AF71" i="11"/>
  <c r="AE71" i="11"/>
  <c r="AC71" i="11"/>
  <c r="AB71" i="11"/>
  <c r="AA71" i="11"/>
  <c r="Z71" i="11"/>
  <c r="Y71" i="11"/>
  <c r="W71" i="11"/>
  <c r="V71" i="11"/>
  <c r="U71" i="11"/>
  <c r="T71" i="11"/>
  <c r="S71" i="11"/>
  <c r="Q71" i="11"/>
  <c r="P71" i="11"/>
  <c r="O71" i="11"/>
  <c r="N71" i="11"/>
  <c r="M71" i="11"/>
  <c r="K71" i="11"/>
  <c r="J71" i="11"/>
  <c r="I71" i="11"/>
  <c r="H71" i="11"/>
  <c r="G71" i="11"/>
  <c r="AO70" i="11"/>
  <c r="AN70" i="11"/>
  <c r="AM70" i="11"/>
  <c r="AL70" i="11"/>
  <c r="AK70" i="11"/>
  <c r="AI70" i="11"/>
  <c r="AH70" i="11"/>
  <c r="AG70" i="11"/>
  <c r="AF70" i="11"/>
  <c r="AE70" i="11"/>
  <c r="AC70" i="11"/>
  <c r="AB70" i="11"/>
  <c r="AA70" i="11"/>
  <c r="Z70" i="11"/>
  <c r="Y70" i="11"/>
  <c r="W70" i="11"/>
  <c r="V70" i="11"/>
  <c r="U70" i="11"/>
  <c r="T70" i="11"/>
  <c r="S70" i="11"/>
  <c r="Q70" i="11"/>
  <c r="P70" i="11"/>
  <c r="O70" i="11"/>
  <c r="N70" i="11"/>
  <c r="M70" i="11"/>
  <c r="K70" i="11"/>
  <c r="J70" i="11"/>
  <c r="I70" i="11"/>
  <c r="H70" i="11"/>
  <c r="G70" i="11"/>
  <c r="AI68" i="11"/>
  <c r="AH68" i="11"/>
  <c r="AG68" i="11"/>
  <c r="AF68" i="11"/>
  <c r="AE68" i="11"/>
  <c r="W68" i="11"/>
  <c r="V68" i="11"/>
  <c r="U68" i="11"/>
  <c r="T68" i="11"/>
  <c r="S68" i="11"/>
  <c r="AI67" i="11"/>
  <c r="AH67" i="11"/>
  <c r="AG67" i="11"/>
  <c r="AF67" i="11"/>
  <c r="AE67" i="11"/>
  <c r="W67" i="11"/>
  <c r="V67" i="11"/>
  <c r="U67" i="11"/>
  <c r="T67" i="11"/>
  <c r="S67" i="11"/>
  <c r="AI66" i="11"/>
  <c r="AH66" i="11"/>
  <c r="AG66" i="11"/>
  <c r="AF66" i="11"/>
  <c r="AE66" i="11"/>
  <c r="W66" i="11"/>
  <c r="V66" i="11"/>
  <c r="U66" i="11"/>
  <c r="T66" i="11"/>
  <c r="S66" i="11"/>
  <c r="AI65" i="11"/>
  <c r="AH65" i="11"/>
  <c r="AG65" i="11"/>
  <c r="AF65" i="11"/>
  <c r="AE65" i="11"/>
  <c r="W65" i="11"/>
  <c r="V65" i="11"/>
  <c r="U65" i="11"/>
  <c r="T65" i="11"/>
  <c r="S65" i="11"/>
  <c r="AI63" i="11"/>
  <c r="AH63" i="11"/>
  <c r="AG63" i="11"/>
  <c r="AF63" i="11"/>
  <c r="AE63" i="11"/>
  <c r="W63" i="11"/>
  <c r="V63" i="11"/>
  <c r="U63" i="11"/>
  <c r="T63" i="11"/>
  <c r="S63" i="11"/>
  <c r="AI62" i="11"/>
  <c r="AH62" i="11"/>
  <c r="AG62" i="11"/>
  <c r="AF62" i="11"/>
  <c r="AE62" i="11"/>
  <c r="W62" i="11"/>
  <c r="V62" i="11"/>
  <c r="U62" i="11"/>
  <c r="T62" i="11"/>
  <c r="S62" i="11"/>
  <c r="AI61" i="11"/>
  <c r="AH61" i="11"/>
  <c r="AG61" i="11"/>
  <c r="AF61" i="11"/>
  <c r="AE61" i="11"/>
  <c r="W61" i="11"/>
  <c r="V61" i="11"/>
  <c r="U61" i="11"/>
  <c r="T61" i="11"/>
  <c r="S61" i="11"/>
  <c r="AI60" i="11"/>
  <c r="AH60" i="11"/>
  <c r="AG60" i="11"/>
  <c r="AF60" i="11"/>
  <c r="AE60" i="11"/>
  <c r="W60" i="11"/>
  <c r="V60" i="11"/>
  <c r="U60" i="11"/>
  <c r="T60" i="11"/>
  <c r="S60" i="11"/>
  <c r="AI58" i="11"/>
  <c r="AH58" i="11"/>
  <c r="AG58" i="11"/>
  <c r="AF58" i="11"/>
  <c r="AE58" i="11"/>
  <c r="W58" i="11"/>
  <c r="V58" i="11"/>
  <c r="U58" i="11"/>
  <c r="T58" i="11"/>
  <c r="S58" i="11"/>
  <c r="AI57" i="11"/>
  <c r="AH57" i="11"/>
  <c r="AG57" i="11"/>
  <c r="AF57" i="11"/>
  <c r="AE57" i="11"/>
  <c r="W57" i="11"/>
  <c r="V57" i="11"/>
  <c r="U57" i="11"/>
  <c r="T57" i="11"/>
  <c r="S57" i="11"/>
  <c r="AI56" i="11"/>
  <c r="AH56" i="11"/>
  <c r="AG56" i="11"/>
  <c r="AF56" i="11"/>
  <c r="AE56" i="11"/>
  <c r="W56" i="11"/>
  <c r="V56" i="11"/>
  <c r="U56" i="11"/>
  <c r="T56" i="11"/>
  <c r="S56" i="11"/>
  <c r="AI55" i="11"/>
  <c r="AH55" i="11"/>
  <c r="AG55" i="11"/>
  <c r="AF55" i="11"/>
  <c r="AE55" i="11"/>
  <c r="W55" i="11"/>
  <c r="V55" i="11"/>
  <c r="U55" i="11"/>
  <c r="T55" i="11"/>
  <c r="S55" i="11"/>
  <c r="AI51" i="11"/>
  <c r="AH51" i="11"/>
  <c r="AG51" i="11"/>
  <c r="AF51" i="11"/>
  <c r="AE51" i="11"/>
  <c r="W51" i="11"/>
  <c r="V51" i="11"/>
  <c r="U51" i="11"/>
  <c r="T51" i="11"/>
  <c r="S51" i="11"/>
  <c r="AI50" i="11"/>
  <c r="AH50" i="11"/>
  <c r="AG50" i="11"/>
  <c r="AF50" i="11"/>
  <c r="AE50" i="11"/>
  <c r="W50" i="11"/>
  <c r="V50" i="11"/>
  <c r="U50" i="11"/>
  <c r="T50" i="11"/>
  <c r="S50" i="11"/>
  <c r="AI49" i="11"/>
  <c r="AH49" i="11"/>
  <c r="AG49" i="11"/>
  <c r="AF49" i="11"/>
  <c r="AE49" i="11"/>
  <c r="W49" i="11"/>
  <c r="V49" i="11"/>
  <c r="U49" i="11"/>
  <c r="T49" i="11"/>
  <c r="S49" i="11"/>
  <c r="AI48" i="11"/>
  <c r="AH48" i="11"/>
  <c r="AG48" i="11"/>
  <c r="AF48" i="11"/>
  <c r="AE48" i="11"/>
  <c r="W48" i="11"/>
  <c r="V48" i="11"/>
  <c r="U48" i="11"/>
  <c r="T48" i="11"/>
  <c r="S48" i="11"/>
  <c r="AI46" i="11"/>
  <c r="AH46" i="11"/>
  <c r="AG46" i="11"/>
  <c r="AF46" i="11"/>
  <c r="AE46" i="11"/>
  <c r="W46" i="11"/>
  <c r="V46" i="11"/>
  <c r="U46" i="11"/>
  <c r="T46" i="11"/>
  <c r="S46" i="11"/>
  <c r="AI45" i="11"/>
  <c r="AH45" i="11"/>
  <c r="AG45" i="11"/>
  <c r="AF45" i="11"/>
  <c r="AE45" i="11"/>
  <c r="W45" i="11"/>
  <c r="V45" i="11"/>
  <c r="U45" i="11"/>
  <c r="T45" i="11"/>
  <c r="S45" i="11"/>
  <c r="AI44" i="11"/>
  <c r="AH44" i="11"/>
  <c r="AG44" i="11"/>
  <c r="AF44" i="11"/>
  <c r="AE44" i="11"/>
  <c r="W44" i="11"/>
  <c r="V44" i="11"/>
  <c r="U44" i="11"/>
  <c r="T44" i="11"/>
  <c r="S44" i="11"/>
  <c r="AI43" i="11"/>
  <c r="AH43" i="11"/>
  <c r="AG43" i="11"/>
  <c r="AF43" i="11"/>
  <c r="AE43" i="11"/>
  <c r="W43" i="11"/>
  <c r="V43" i="11"/>
  <c r="U43" i="11"/>
  <c r="T43" i="11"/>
  <c r="S43" i="11"/>
  <c r="AI41" i="11"/>
  <c r="AH41" i="11"/>
  <c r="AG41" i="11"/>
  <c r="AF41" i="11"/>
  <c r="AE41" i="11"/>
  <c r="W41" i="11"/>
  <c r="V41" i="11"/>
  <c r="U41" i="11"/>
  <c r="T41" i="11"/>
  <c r="S41" i="11"/>
  <c r="AI40" i="11"/>
  <c r="AH40" i="11"/>
  <c r="AG40" i="11"/>
  <c r="AF40" i="11"/>
  <c r="AE40" i="11"/>
  <c r="W40" i="11"/>
  <c r="V40" i="11"/>
  <c r="U40" i="11"/>
  <c r="T40" i="11"/>
  <c r="S40" i="11"/>
  <c r="AI39" i="11"/>
  <c r="AH39" i="11"/>
  <c r="AG39" i="11"/>
  <c r="AF39" i="11"/>
  <c r="AE39" i="11"/>
  <c r="W39" i="11"/>
  <c r="V39" i="11"/>
  <c r="U39" i="11"/>
  <c r="T39" i="11"/>
  <c r="S39" i="11"/>
  <c r="AI38" i="11"/>
  <c r="AH38" i="11"/>
  <c r="AG38" i="11"/>
  <c r="AF38" i="11"/>
  <c r="AE38" i="11"/>
  <c r="W38" i="11"/>
  <c r="V38" i="11"/>
  <c r="U38" i="11"/>
  <c r="T38" i="11"/>
  <c r="S38" i="11"/>
  <c r="AI36" i="11"/>
  <c r="AH36" i="11"/>
  <c r="AG36" i="11"/>
  <c r="AF36" i="11"/>
  <c r="AE36" i="11"/>
  <c r="W36" i="11"/>
  <c r="V36" i="11"/>
  <c r="U36" i="11"/>
  <c r="T36" i="11"/>
  <c r="S36" i="11"/>
  <c r="AI35" i="11"/>
  <c r="AH35" i="11"/>
  <c r="AG35" i="11"/>
  <c r="AF35" i="11"/>
  <c r="AE35" i="11"/>
  <c r="W35" i="11"/>
  <c r="V35" i="11"/>
  <c r="U35" i="11"/>
  <c r="T35" i="11"/>
  <c r="S35" i="11"/>
  <c r="AI34" i="11"/>
  <c r="AH34" i="11"/>
  <c r="AG34" i="11"/>
  <c r="AF34" i="11"/>
  <c r="AE34" i="11"/>
  <c r="W34" i="11"/>
  <c r="V34" i="11"/>
  <c r="U34" i="11"/>
  <c r="T34" i="11"/>
  <c r="S34" i="11"/>
  <c r="AI33" i="11"/>
  <c r="AH33" i="11"/>
  <c r="AG33" i="11"/>
  <c r="AF33" i="11"/>
  <c r="AE33" i="11"/>
  <c r="W33" i="11"/>
  <c r="V33" i="11"/>
  <c r="U33" i="11"/>
  <c r="T33" i="11"/>
  <c r="S33" i="11"/>
  <c r="AI31" i="11"/>
  <c r="AH31" i="11"/>
  <c r="AG31" i="11"/>
  <c r="AF31" i="11"/>
  <c r="AE31" i="11"/>
  <c r="W31" i="11"/>
  <c r="V31" i="11"/>
  <c r="U31" i="11"/>
  <c r="T31" i="11"/>
  <c r="S31" i="11"/>
  <c r="AI30" i="11"/>
  <c r="AH30" i="11"/>
  <c r="AG30" i="11"/>
  <c r="AF30" i="11"/>
  <c r="AE30" i="11"/>
  <c r="W30" i="11"/>
  <c r="V30" i="11"/>
  <c r="U30" i="11"/>
  <c r="T30" i="11"/>
  <c r="S30" i="11"/>
  <c r="AI29" i="11"/>
  <c r="AH29" i="11"/>
  <c r="AG29" i="11"/>
  <c r="AF29" i="11"/>
  <c r="AE29" i="11"/>
  <c r="W29" i="11"/>
  <c r="V29" i="11"/>
  <c r="U29" i="11"/>
  <c r="T29" i="11"/>
  <c r="S29" i="11"/>
  <c r="AI28" i="11"/>
  <c r="AH28" i="11"/>
  <c r="AG28" i="11"/>
  <c r="AF28" i="11"/>
  <c r="AE28" i="11"/>
  <c r="W28" i="11"/>
  <c r="V28" i="11"/>
  <c r="U28" i="11"/>
  <c r="T28" i="11"/>
  <c r="S28" i="11"/>
  <c r="AI26" i="11"/>
  <c r="AH26" i="11"/>
  <c r="AG26" i="11"/>
  <c r="AF26" i="11"/>
  <c r="AE26" i="11"/>
  <c r="W26" i="11"/>
  <c r="V26" i="11"/>
  <c r="U26" i="11"/>
  <c r="T26" i="11"/>
  <c r="S26" i="11"/>
  <c r="AI25" i="11"/>
  <c r="AH25" i="11"/>
  <c r="AG25" i="11"/>
  <c r="AF25" i="11"/>
  <c r="AE25" i="11"/>
  <c r="W25" i="11"/>
  <c r="V25" i="11"/>
  <c r="U25" i="11"/>
  <c r="T25" i="11"/>
  <c r="S25" i="11"/>
  <c r="AI24" i="11"/>
  <c r="AH24" i="11"/>
  <c r="AG24" i="11"/>
  <c r="AF24" i="11"/>
  <c r="AE24" i="11"/>
  <c r="W24" i="11"/>
  <c r="V24" i="11"/>
  <c r="U24" i="11"/>
  <c r="T24" i="11"/>
  <c r="S24" i="11"/>
  <c r="AI23" i="11"/>
  <c r="AH23" i="11"/>
  <c r="AG23" i="11"/>
  <c r="AF23" i="11"/>
  <c r="AE23" i="11"/>
  <c r="W23" i="11"/>
  <c r="V23" i="11"/>
  <c r="U23" i="11"/>
  <c r="T23" i="11"/>
  <c r="S23" i="11"/>
  <c r="AI21" i="11"/>
  <c r="AH21" i="11"/>
  <c r="AG21" i="11"/>
  <c r="AF21" i="11"/>
  <c r="AE21" i="11"/>
  <c r="W21" i="11"/>
  <c r="V21" i="11"/>
  <c r="U21" i="11"/>
  <c r="T21" i="11"/>
  <c r="S21" i="11"/>
  <c r="AI20" i="11"/>
  <c r="AH20" i="11"/>
  <c r="AG20" i="11"/>
  <c r="AF20" i="11"/>
  <c r="AE20" i="11"/>
  <c r="W20" i="11"/>
  <c r="V20" i="11"/>
  <c r="U20" i="11"/>
  <c r="T20" i="11"/>
  <c r="S20" i="11"/>
  <c r="AI19" i="11"/>
  <c r="AH19" i="11"/>
  <c r="AG19" i="11"/>
  <c r="AF19" i="11"/>
  <c r="AE19" i="11"/>
  <c r="W19" i="11"/>
  <c r="V19" i="11"/>
  <c r="U19" i="11"/>
  <c r="T19" i="11"/>
  <c r="S19" i="11"/>
  <c r="AI18" i="11"/>
  <c r="AH18" i="11"/>
  <c r="AG18" i="11"/>
  <c r="AF18" i="11"/>
  <c r="AE18" i="11"/>
  <c r="W18" i="11"/>
  <c r="V18" i="11"/>
  <c r="U18" i="11"/>
  <c r="T18" i="11"/>
  <c r="S18" i="11"/>
  <c r="AI16" i="11"/>
  <c r="AH16" i="11"/>
  <c r="AG16" i="11"/>
  <c r="AF16" i="11"/>
  <c r="AE16" i="11"/>
  <c r="W16" i="11"/>
  <c r="V16" i="11"/>
  <c r="U16" i="11"/>
  <c r="T16" i="11"/>
  <c r="S16" i="11"/>
  <c r="AI15" i="11"/>
  <c r="AH15" i="11"/>
  <c r="AG15" i="11"/>
  <c r="AF15" i="11"/>
  <c r="AE15" i="11"/>
  <c r="W15" i="11"/>
  <c r="V15" i="11"/>
  <c r="U15" i="11"/>
  <c r="T15" i="11"/>
  <c r="S15" i="11"/>
  <c r="AI14" i="11"/>
  <c r="AH14" i="11"/>
  <c r="AG14" i="11"/>
  <c r="AF14" i="11"/>
  <c r="AE14" i="11"/>
  <c r="W14" i="11"/>
  <c r="V14" i="11"/>
  <c r="U14" i="11"/>
  <c r="T14" i="11"/>
  <c r="S14" i="11"/>
  <c r="AI13" i="11"/>
  <c r="AH13" i="11"/>
  <c r="AG13" i="11"/>
  <c r="AF13" i="11"/>
  <c r="AE13" i="11"/>
  <c r="W13" i="11"/>
  <c r="V13" i="11"/>
  <c r="U13" i="11"/>
  <c r="T13" i="11"/>
  <c r="S13" i="11"/>
  <c r="AO264" i="8"/>
  <c r="AN264" i="8"/>
  <c r="AM264" i="8"/>
  <c r="AL264" i="8"/>
  <c r="AK264" i="8"/>
  <c r="AI264" i="8"/>
  <c r="AH264" i="8"/>
  <c r="AG264" i="8"/>
  <c r="AF264" i="8"/>
  <c r="AE264" i="8"/>
  <c r="AC264" i="8"/>
  <c r="AB264" i="8"/>
  <c r="AA264" i="8"/>
  <c r="Z264" i="8"/>
  <c r="Y264" i="8"/>
  <c r="W264" i="8"/>
  <c r="V264" i="8"/>
  <c r="U264" i="8"/>
  <c r="T264" i="8"/>
  <c r="S264" i="8"/>
  <c r="Q264" i="8"/>
  <c r="P264" i="8"/>
  <c r="O264" i="8"/>
  <c r="N264" i="8"/>
  <c r="M264" i="8"/>
  <c r="K264" i="8"/>
  <c r="J264" i="8"/>
  <c r="I264" i="8"/>
  <c r="H264" i="8"/>
  <c r="G264" i="8"/>
  <c r="AO263" i="8"/>
  <c r="AN263" i="8"/>
  <c r="AM263" i="8"/>
  <c r="AL263" i="8"/>
  <c r="AK263" i="8"/>
  <c r="AI263" i="8"/>
  <c r="AH263" i="8"/>
  <c r="AG263" i="8"/>
  <c r="AF263" i="8"/>
  <c r="AE263" i="8"/>
  <c r="AC263" i="8"/>
  <c r="AB263" i="8"/>
  <c r="AA263" i="8"/>
  <c r="Z263" i="8"/>
  <c r="Y263" i="8"/>
  <c r="W263" i="8"/>
  <c r="V263" i="8"/>
  <c r="U263" i="8"/>
  <c r="T263" i="8"/>
  <c r="S263" i="8"/>
  <c r="Q263" i="8"/>
  <c r="P263" i="8"/>
  <c r="O263" i="8"/>
  <c r="N263" i="8"/>
  <c r="M263" i="8"/>
  <c r="K263" i="8"/>
  <c r="J263" i="8"/>
  <c r="I263" i="8"/>
  <c r="H263" i="8"/>
  <c r="G263" i="8"/>
  <c r="AO262" i="8"/>
  <c r="AN262" i="8"/>
  <c r="AM262" i="8"/>
  <c r="AL262" i="8"/>
  <c r="AK262" i="8"/>
  <c r="AI262" i="8"/>
  <c r="AH262" i="8"/>
  <c r="AG262" i="8"/>
  <c r="AF262" i="8"/>
  <c r="AE262" i="8"/>
  <c r="AC262" i="8"/>
  <c r="AB262" i="8"/>
  <c r="AA262" i="8"/>
  <c r="Z262" i="8"/>
  <c r="Y262" i="8"/>
  <c r="W262" i="8"/>
  <c r="V262" i="8"/>
  <c r="U262" i="8"/>
  <c r="T262" i="8"/>
  <c r="S262" i="8"/>
  <c r="Q262" i="8"/>
  <c r="P262" i="8"/>
  <c r="O262" i="8"/>
  <c r="N262" i="8"/>
  <c r="M262" i="8"/>
  <c r="K262" i="8"/>
  <c r="J262" i="8"/>
  <c r="I262" i="8"/>
  <c r="H262" i="8"/>
  <c r="G262" i="8"/>
  <c r="AO261" i="8"/>
  <c r="AN261" i="8"/>
  <c r="AM261" i="8"/>
  <c r="AL261" i="8"/>
  <c r="AK261" i="8"/>
  <c r="AI261" i="8"/>
  <c r="AH261" i="8"/>
  <c r="AG261" i="8"/>
  <c r="AF261" i="8"/>
  <c r="AE261" i="8"/>
  <c r="AC261" i="8"/>
  <c r="AB261" i="8"/>
  <c r="AA261" i="8"/>
  <c r="Z261" i="8"/>
  <c r="Y261" i="8"/>
  <c r="W261" i="8"/>
  <c r="V261" i="8"/>
  <c r="U261" i="8"/>
  <c r="T261" i="8"/>
  <c r="S261" i="8"/>
  <c r="Q261" i="8"/>
  <c r="P261" i="8"/>
  <c r="O261" i="8"/>
  <c r="N261" i="8"/>
  <c r="M261" i="8"/>
  <c r="K261" i="8"/>
  <c r="J261" i="8"/>
  <c r="I261" i="8"/>
  <c r="H261" i="8"/>
  <c r="G261" i="8"/>
  <c r="AO259" i="8"/>
  <c r="AN259" i="8"/>
  <c r="AM259" i="8"/>
  <c r="AL259" i="8"/>
  <c r="AK259" i="8"/>
  <c r="AI259" i="8"/>
  <c r="AH259" i="8"/>
  <c r="AG259" i="8"/>
  <c r="AF259" i="8"/>
  <c r="AE259" i="8"/>
  <c r="AC259" i="8"/>
  <c r="AB259" i="8"/>
  <c r="AA259" i="8"/>
  <c r="Z259" i="8"/>
  <c r="Y259" i="8"/>
  <c r="W259" i="8"/>
  <c r="V259" i="8"/>
  <c r="U259" i="8"/>
  <c r="T259" i="8"/>
  <c r="S259" i="8"/>
  <c r="Q259" i="8"/>
  <c r="P259" i="8"/>
  <c r="O259" i="8"/>
  <c r="N259" i="8"/>
  <c r="M259" i="8"/>
  <c r="K259" i="8"/>
  <c r="J259" i="8"/>
  <c r="I259" i="8"/>
  <c r="H259" i="8"/>
  <c r="G259" i="8"/>
  <c r="AO258" i="8"/>
  <c r="AN258" i="8"/>
  <c r="AM258" i="8"/>
  <c r="AL258" i="8"/>
  <c r="AK258" i="8"/>
  <c r="AI258" i="8"/>
  <c r="AH258" i="8"/>
  <c r="AG258" i="8"/>
  <c r="AF258" i="8"/>
  <c r="AE258" i="8"/>
  <c r="AC258" i="8"/>
  <c r="AB258" i="8"/>
  <c r="AA258" i="8"/>
  <c r="Z258" i="8"/>
  <c r="Y258" i="8"/>
  <c r="W258" i="8"/>
  <c r="V258" i="8"/>
  <c r="U258" i="8"/>
  <c r="T258" i="8"/>
  <c r="S258" i="8"/>
  <c r="Q258" i="8"/>
  <c r="P258" i="8"/>
  <c r="O258" i="8"/>
  <c r="N258" i="8"/>
  <c r="M258" i="8"/>
  <c r="K258" i="8"/>
  <c r="J258" i="8"/>
  <c r="I258" i="8"/>
  <c r="H258" i="8"/>
  <c r="G258" i="8"/>
  <c r="AO257" i="8"/>
  <c r="AN257" i="8"/>
  <c r="AM257" i="8"/>
  <c r="AL257" i="8"/>
  <c r="AK257" i="8"/>
  <c r="AI257" i="8"/>
  <c r="AH257" i="8"/>
  <c r="AG257" i="8"/>
  <c r="AF257" i="8"/>
  <c r="AE257" i="8"/>
  <c r="AC257" i="8"/>
  <c r="AB257" i="8"/>
  <c r="AA257" i="8"/>
  <c r="Z257" i="8"/>
  <c r="Y257" i="8"/>
  <c r="W257" i="8"/>
  <c r="V257" i="8"/>
  <c r="U257" i="8"/>
  <c r="T257" i="8"/>
  <c r="S257" i="8"/>
  <c r="Q257" i="8"/>
  <c r="P257" i="8"/>
  <c r="O257" i="8"/>
  <c r="N257" i="8"/>
  <c r="M257" i="8"/>
  <c r="K257" i="8"/>
  <c r="J257" i="8"/>
  <c r="I257" i="8"/>
  <c r="H257" i="8"/>
  <c r="G257" i="8"/>
  <c r="AO256" i="8"/>
  <c r="AN256" i="8"/>
  <c r="AM256" i="8"/>
  <c r="AL256" i="8"/>
  <c r="AK256" i="8"/>
  <c r="AI256" i="8"/>
  <c r="AH256" i="8"/>
  <c r="AG256" i="8"/>
  <c r="AF256" i="8"/>
  <c r="AE256" i="8"/>
  <c r="AC256" i="8"/>
  <c r="AB256" i="8"/>
  <c r="AA256" i="8"/>
  <c r="Z256" i="8"/>
  <c r="Y256" i="8"/>
  <c r="W256" i="8"/>
  <c r="V256" i="8"/>
  <c r="U256" i="8"/>
  <c r="T256" i="8"/>
  <c r="S256" i="8"/>
  <c r="Q256" i="8"/>
  <c r="P256" i="8"/>
  <c r="O256" i="8"/>
  <c r="N256" i="8"/>
  <c r="M256" i="8"/>
  <c r="K256" i="8"/>
  <c r="J256" i="8"/>
  <c r="I256" i="8"/>
  <c r="H256" i="8"/>
  <c r="G256" i="8"/>
  <c r="AO254" i="8"/>
  <c r="AN254" i="8"/>
  <c r="AM254" i="8"/>
  <c r="AL254" i="8"/>
  <c r="AK254" i="8"/>
  <c r="AI254" i="8"/>
  <c r="AH254" i="8"/>
  <c r="AG254" i="8"/>
  <c r="AF254" i="8"/>
  <c r="AE254" i="8"/>
  <c r="AC254" i="8"/>
  <c r="AB254" i="8"/>
  <c r="AA254" i="8"/>
  <c r="Z254" i="8"/>
  <c r="Y254" i="8"/>
  <c r="W254" i="8"/>
  <c r="V254" i="8"/>
  <c r="U254" i="8"/>
  <c r="T254" i="8"/>
  <c r="S254" i="8"/>
  <c r="Q254" i="8"/>
  <c r="P254" i="8"/>
  <c r="O254" i="8"/>
  <c r="N254" i="8"/>
  <c r="M254" i="8"/>
  <c r="K254" i="8"/>
  <c r="J254" i="8"/>
  <c r="I254" i="8"/>
  <c r="H254" i="8"/>
  <c r="G254" i="8"/>
  <c r="AO253" i="8"/>
  <c r="AN253" i="8"/>
  <c r="AM253" i="8"/>
  <c r="AL253" i="8"/>
  <c r="AK253" i="8"/>
  <c r="AI253" i="8"/>
  <c r="AH253" i="8"/>
  <c r="AG253" i="8"/>
  <c r="AF253" i="8"/>
  <c r="AE253" i="8"/>
  <c r="AC253" i="8"/>
  <c r="AB253" i="8"/>
  <c r="AA253" i="8"/>
  <c r="Z253" i="8"/>
  <c r="Y253" i="8"/>
  <c r="W253" i="8"/>
  <c r="V253" i="8"/>
  <c r="U253" i="8"/>
  <c r="T253" i="8"/>
  <c r="S253" i="8"/>
  <c r="Q253" i="8"/>
  <c r="P253" i="8"/>
  <c r="O253" i="8"/>
  <c r="N253" i="8"/>
  <c r="M253" i="8"/>
  <c r="K253" i="8"/>
  <c r="J253" i="8"/>
  <c r="I253" i="8"/>
  <c r="H253" i="8"/>
  <c r="G253" i="8"/>
  <c r="AO252" i="8"/>
  <c r="AN252" i="8"/>
  <c r="AM252" i="8"/>
  <c r="AL252" i="8"/>
  <c r="AK252" i="8"/>
  <c r="AI252" i="8"/>
  <c r="AH252" i="8"/>
  <c r="AG252" i="8"/>
  <c r="AF252" i="8"/>
  <c r="AE252" i="8"/>
  <c r="AC252" i="8"/>
  <c r="AB252" i="8"/>
  <c r="AA252" i="8"/>
  <c r="Z252" i="8"/>
  <c r="Y252" i="8"/>
  <c r="W252" i="8"/>
  <c r="V252" i="8"/>
  <c r="U252" i="8"/>
  <c r="T252" i="8"/>
  <c r="S252" i="8"/>
  <c r="Q252" i="8"/>
  <c r="P252" i="8"/>
  <c r="O252" i="8"/>
  <c r="N252" i="8"/>
  <c r="M252" i="8"/>
  <c r="K252" i="8"/>
  <c r="J252" i="8"/>
  <c r="I252" i="8"/>
  <c r="H252" i="8"/>
  <c r="G252" i="8"/>
  <c r="AO251" i="8"/>
  <c r="AN251" i="8"/>
  <c r="AM251" i="8"/>
  <c r="AL251" i="8"/>
  <c r="AK251" i="8"/>
  <c r="AI251" i="8"/>
  <c r="AH251" i="8"/>
  <c r="AG251" i="8"/>
  <c r="AF251" i="8"/>
  <c r="AE251" i="8"/>
  <c r="AC251" i="8"/>
  <c r="AB251" i="8"/>
  <c r="AA251" i="8"/>
  <c r="Z251" i="8"/>
  <c r="Y251" i="8"/>
  <c r="W251" i="8"/>
  <c r="V251" i="8"/>
  <c r="U251" i="8"/>
  <c r="T251" i="8"/>
  <c r="S251" i="8"/>
  <c r="Q251" i="8"/>
  <c r="P251" i="8"/>
  <c r="O251" i="8"/>
  <c r="N251" i="8"/>
  <c r="M251" i="8"/>
  <c r="K251" i="8"/>
  <c r="J251" i="8"/>
  <c r="I251" i="8"/>
  <c r="H251" i="8"/>
  <c r="G251" i="8"/>
  <c r="AO249" i="8"/>
  <c r="AN249" i="8"/>
  <c r="AM249" i="8"/>
  <c r="AL249" i="8"/>
  <c r="AK249" i="8"/>
  <c r="AI249" i="8"/>
  <c r="AH249" i="8"/>
  <c r="AG249" i="8"/>
  <c r="AF249" i="8"/>
  <c r="AE249" i="8"/>
  <c r="AC249" i="8"/>
  <c r="AB249" i="8"/>
  <c r="AA249" i="8"/>
  <c r="Z249" i="8"/>
  <c r="Y249" i="8"/>
  <c r="W249" i="8"/>
  <c r="V249" i="8"/>
  <c r="U249" i="8"/>
  <c r="T249" i="8"/>
  <c r="S249" i="8"/>
  <c r="Q249" i="8"/>
  <c r="P249" i="8"/>
  <c r="O249" i="8"/>
  <c r="N249" i="8"/>
  <c r="M249" i="8"/>
  <c r="K249" i="8"/>
  <c r="J249" i="8"/>
  <c r="I249" i="8"/>
  <c r="H249" i="8"/>
  <c r="G249" i="8"/>
  <c r="AO248" i="8"/>
  <c r="AN248" i="8"/>
  <c r="AM248" i="8"/>
  <c r="AL248" i="8"/>
  <c r="AK248" i="8"/>
  <c r="AI248" i="8"/>
  <c r="AH248" i="8"/>
  <c r="AG248" i="8"/>
  <c r="AF248" i="8"/>
  <c r="AE248" i="8"/>
  <c r="AC248" i="8"/>
  <c r="AB248" i="8"/>
  <c r="AA248" i="8"/>
  <c r="Z248" i="8"/>
  <c r="Y248" i="8"/>
  <c r="W248" i="8"/>
  <c r="V248" i="8"/>
  <c r="U248" i="8"/>
  <c r="T248" i="8"/>
  <c r="S248" i="8"/>
  <c r="Q248" i="8"/>
  <c r="P248" i="8"/>
  <c r="O248" i="8"/>
  <c r="N248" i="8"/>
  <c r="M248" i="8"/>
  <c r="K248" i="8"/>
  <c r="J248" i="8"/>
  <c r="I248" i="8"/>
  <c r="H248" i="8"/>
  <c r="G248" i="8"/>
  <c r="AO247" i="8"/>
  <c r="AN247" i="8"/>
  <c r="AM247" i="8"/>
  <c r="AL247" i="8"/>
  <c r="AK247" i="8"/>
  <c r="AI247" i="8"/>
  <c r="AH247" i="8"/>
  <c r="AG247" i="8"/>
  <c r="AF247" i="8"/>
  <c r="AE247" i="8"/>
  <c r="AC247" i="8"/>
  <c r="AB247" i="8"/>
  <c r="AA247" i="8"/>
  <c r="Z247" i="8"/>
  <c r="Y247" i="8"/>
  <c r="W247" i="8"/>
  <c r="V247" i="8"/>
  <c r="U247" i="8"/>
  <c r="T247" i="8"/>
  <c r="S247" i="8"/>
  <c r="Q247" i="8"/>
  <c r="P247" i="8"/>
  <c r="O247" i="8"/>
  <c r="N247" i="8"/>
  <c r="M247" i="8"/>
  <c r="K247" i="8"/>
  <c r="J247" i="8"/>
  <c r="I247" i="8"/>
  <c r="H247" i="8"/>
  <c r="G247" i="8"/>
  <c r="AO246" i="8"/>
  <c r="AN246" i="8"/>
  <c r="AM246" i="8"/>
  <c r="AL246" i="8"/>
  <c r="AK246" i="8"/>
  <c r="AI246" i="8"/>
  <c r="AH246" i="8"/>
  <c r="AG246" i="8"/>
  <c r="AF246" i="8"/>
  <c r="AE246" i="8"/>
  <c r="AC246" i="8"/>
  <c r="AB246" i="8"/>
  <c r="AA246" i="8"/>
  <c r="Z246" i="8"/>
  <c r="Y246" i="8"/>
  <c r="W246" i="8"/>
  <c r="V246" i="8"/>
  <c r="U246" i="8"/>
  <c r="T246" i="8"/>
  <c r="S246" i="8"/>
  <c r="Q246" i="8"/>
  <c r="P246" i="8"/>
  <c r="O246" i="8"/>
  <c r="N246" i="8"/>
  <c r="M246" i="8"/>
  <c r="K246" i="8"/>
  <c r="J246" i="8"/>
  <c r="I246" i="8"/>
  <c r="H246" i="8"/>
  <c r="G246" i="8"/>
  <c r="AO244" i="8"/>
  <c r="AN244" i="8"/>
  <c r="AM244" i="8"/>
  <c r="AL244" i="8"/>
  <c r="AK244" i="8"/>
  <c r="AI244" i="8"/>
  <c r="AH244" i="8"/>
  <c r="AG244" i="8"/>
  <c r="AF244" i="8"/>
  <c r="AE244" i="8"/>
  <c r="AC244" i="8"/>
  <c r="AB244" i="8"/>
  <c r="AA244" i="8"/>
  <c r="Z244" i="8"/>
  <c r="Y244" i="8"/>
  <c r="W244" i="8"/>
  <c r="V244" i="8"/>
  <c r="U244" i="8"/>
  <c r="T244" i="8"/>
  <c r="S244" i="8"/>
  <c r="Q244" i="8"/>
  <c r="P244" i="8"/>
  <c r="O244" i="8"/>
  <c r="N244" i="8"/>
  <c r="M244" i="8"/>
  <c r="K244" i="8"/>
  <c r="J244" i="8"/>
  <c r="I244" i="8"/>
  <c r="H244" i="8"/>
  <c r="G244" i="8"/>
  <c r="AO243" i="8"/>
  <c r="AN243" i="8"/>
  <c r="AM243" i="8"/>
  <c r="AL243" i="8"/>
  <c r="AK243" i="8"/>
  <c r="AI243" i="8"/>
  <c r="AH243" i="8"/>
  <c r="AG243" i="8"/>
  <c r="AF243" i="8"/>
  <c r="AE243" i="8"/>
  <c r="AC243" i="8"/>
  <c r="AB243" i="8"/>
  <c r="AA243" i="8"/>
  <c r="Z243" i="8"/>
  <c r="Y243" i="8"/>
  <c r="W243" i="8"/>
  <c r="V243" i="8"/>
  <c r="U243" i="8"/>
  <c r="T243" i="8"/>
  <c r="S243" i="8"/>
  <c r="Q243" i="8"/>
  <c r="P243" i="8"/>
  <c r="O243" i="8"/>
  <c r="N243" i="8"/>
  <c r="M243" i="8"/>
  <c r="K243" i="8"/>
  <c r="J243" i="8"/>
  <c r="I243" i="8"/>
  <c r="H243" i="8"/>
  <c r="G243" i="8"/>
  <c r="AO242" i="8"/>
  <c r="AN242" i="8"/>
  <c r="AM242" i="8"/>
  <c r="AL242" i="8"/>
  <c r="AK242" i="8"/>
  <c r="AI242" i="8"/>
  <c r="AH242" i="8"/>
  <c r="AG242" i="8"/>
  <c r="AF242" i="8"/>
  <c r="AE242" i="8"/>
  <c r="AC242" i="8"/>
  <c r="AB242" i="8"/>
  <c r="AA242" i="8"/>
  <c r="Z242" i="8"/>
  <c r="Y242" i="8"/>
  <c r="W242" i="8"/>
  <c r="V242" i="8"/>
  <c r="U242" i="8"/>
  <c r="T242" i="8"/>
  <c r="S242" i="8"/>
  <c r="Q242" i="8"/>
  <c r="P242" i="8"/>
  <c r="O242" i="8"/>
  <c r="N242" i="8"/>
  <c r="M242" i="8"/>
  <c r="K242" i="8"/>
  <c r="J242" i="8"/>
  <c r="I242" i="8"/>
  <c r="H242" i="8"/>
  <c r="G242" i="8"/>
  <c r="AO241" i="8"/>
  <c r="AN241" i="8"/>
  <c r="AM241" i="8"/>
  <c r="AL241" i="8"/>
  <c r="AK241" i="8"/>
  <c r="AI241" i="8"/>
  <c r="AH241" i="8"/>
  <c r="AG241" i="8"/>
  <c r="AF241" i="8"/>
  <c r="AE241" i="8"/>
  <c r="AC241" i="8"/>
  <c r="AB241" i="8"/>
  <c r="AA241" i="8"/>
  <c r="Z241" i="8"/>
  <c r="Y241" i="8"/>
  <c r="W241" i="8"/>
  <c r="V241" i="8"/>
  <c r="U241" i="8"/>
  <c r="T241" i="8"/>
  <c r="S241" i="8"/>
  <c r="Q241" i="8"/>
  <c r="P241" i="8"/>
  <c r="O241" i="8"/>
  <c r="N241" i="8"/>
  <c r="M241" i="8"/>
  <c r="K241" i="8"/>
  <c r="J241" i="8"/>
  <c r="I241" i="8"/>
  <c r="H241" i="8"/>
  <c r="G241" i="8"/>
  <c r="AO239" i="8"/>
  <c r="AN239" i="8"/>
  <c r="AM239" i="8"/>
  <c r="AL239" i="8"/>
  <c r="AK239" i="8"/>
  <c r="AI239" i="8"/>
  <c r="AH239" i="8"/>
  <c r="AG239" i="8"/>
  <c r="AF239" i="8"/>
  <c r="AE239" i="8"/>
  <c r="AC239" i="8"/>
  <c r="AB239" i="8"/>
  <c r="AA239" i="8"/>
  <c r="Z239" i="8"/>
  <c r="Y239" i="8"/>
  <c r="W239" i="8"/>
  <c r="V239" i="8"/>
  <c r="U239" i="8"/>
  <c r="T239" i="8"/>
  <c r="S239" i="8"/>
  <c r="Q239" i="8"/>
  <c r="P239" i="8"/>
  <c r="O239" i="8"/>
  <c r="N239" i="8"/>
  <c r="M239" i="8"/>
  <c r="K239" i="8"/>
  <c r="J239" i="8"/>
  <c r="I239" i="8"/>
  <c r="H239" i="8"/>
  <c r="G239" i="8"/>
  <c r="AO238" i="8"/>
  <c r="AN238" i="8"/>
  <c r="AM238" i="8"/>
  <c r="AL238" i="8"/>
  <c r="AK238" i="8"/>
  <c r="AI238" i="8"/>
  <c r="AH238" i="8"/>
  <c r="AG238" i="8"/>
  <c r="AF238" i="8"/>
  <c r="AE238" i="8"/>
  <c r="AC238" i="8"/>
  <c r="AB238" i="8"/>
  <c r="AA238" i="8"/>
  <c r="Z238" i="8"/>
  <c r="Y238" i="8"/>
  <c r="W238" i="8"/>
  <c r="V238" i="8"/>
  <c r="U238" i="8"/>
  <c r="T238" i="8"/>
  <c r="S238" i="8"/>
  <c r="Q238" i="8"/>
  <c r="P238" i="8"/>
  <c r="O238" i="8"/>
  <c r="N238" i="8"/>
  <c r="M238" i="8"/>
  <c r="K238" i="8"/>
  <c r="J238" i="8"/>
  <c r="I238" i="8"/>
  <c r="H238" i="8"/>
  <c r="G238" i="8"/>
  <c r="AO237" i="8"/>
  <c r="AN237" i="8"/>
  <c r="AM237" i="8"/>
  <c r="AL237" i="8"/>
  <c r="AK237" i="8"/>
  <c r="AI237" i="8"/>
  <c r="AH237" i="8"/>
  <c r="AG237" i="8"/>
  <c r="AF237" i="8"/>
  <c r="AE237" i="8"/>
  <c r="AC237" i="8"/>
  <c r="AB237" i="8"/>
  <c r="AA237" i="8"/>
  <c r="Z237" i="8"/>
  <c r="Y237" i="8"/>
  <c r="W237" i="8"/>
  <c r="V237" i="8"/>
  <c r="U237" i="8"/>
  <c r="T237" i="8"/>
  <c r="S237" i="8"/>
  <c r="Q237" i="8"/>
  <c r="P237" i="8"/>
  <c r="O237" i="8"/>
  <c r="N237" i="8"/>
  <c r="M237" i="8"/>
  <c r="K237" i="8"/>
  <c r="J237" i="8"/>
  <c r="I237" i="8"/>
  <c r="H237" i="8"/>
  <c r="G237" i="8"/>
  <c r="AO236" i="8"/>
  <c r="AN236" i="8"/>
  <c r="AM236" i="8"/>
  <c r="AL236" i="8"/>
  <c r="AK236" i="8"/>
  <c r="AI236" i="8"/>
  <c r="AH236" i="8"/>
  <c r="AG236" i="8"/>
  <c r="AF236" i="8"/>
  <c r="AE236" i="8"/>
  <c r="AC236" i="8"/>
  <c r="AB236" i="8"/>
  <c r="AA236" i="8"/>
  <c r="Z236" i="8"/>
  <c r="Y236" i="8"/>
  <c r="W236" i="8"/>
  <c r="V236" i="8"/>
  <c r="U236" i="8"/>
  <c r="T236" i="8"/>
  <c r="S236" i="8"/>
  <c r="Q236" i="8"/>
  <c r="P236" i="8"/>
  <c r="O236" i="8"/>
  <c r="N236" i="8"/>
  <c r="M236" i="8"/>
  <c r="K236" i="8"/>
  <c r="J236" i="8"/>
  <c r="I236" i="8"/>
  <c r="H236" i="8"/>
  <c r="G236" i="8"/>
  <c r="AO232" i="8"/>
  <c r="AN232" i="8"/>
  <c r="AM232" i="8"/>
  <c r="AL232" i="8"/>
  <c r="AK232" i="8"/>
  <c r="AI232" i="8"/>
  <c r="AH232" i="8"/>
  <c r="AG232" i="8"/>
  <c r="AF232" i="8"/>
  <c r="AE232" i="8"/>
  <c r="AC232" i="8"/>
  <c r="AB232" i="8"/>
  <c r="AA232" i="8"/>
  <c r="Z232" i="8"/>
  <c r="Y232" i="8"/>
  <c r="W232" i="8"/>
  <c r="V232" i="8"/>
  <c r="U232" i="8"/>
  <c r="T232" i="8"/>
  <c r="S232" i="8"/>
  <c r="Q232" i="8"/>
  <c r="P232" i="8"/>
  <c r="O232" i="8"/>
  <c r="N232" i="8"/>
  <c r="M232" i="8"/>
  <c r="K232" i="8"/>
  <c r="J232" i="8"/>
  <c r="I232" i="8"/>
  <c r="H232" i="8"/>
  <c r="G232" i="8"/>
  <c r="AO231" i="8"/>
  <c r="AN231" i="8"/>
  <c r="AM231" i="8"/>
  <c r="AL231" i="8"/>
  <c r="AK231" i="8"/>
  <c r="AI231" i="8"/>
  <c r="AH231" i="8"/>
  <c r="AG231" i="8"/>
  <c r="AF231" i="8"/>
  <c r="AE231" i="8"/>
  <c r="AC231" i="8"/>
  <c r="AB231" i="8"/>
  <c r="AA231" i="8"/>
  <c r="Z231" i="8"/>
  <c r="Y231" i="8"/>
  <c r="W231" i="8"/>
  <c r="V231" i="8"/>
  <c r="U231" i="8"/>
  <c r="T231" i="8"/>
  <c r="S231" i="8"/>
  <c r="Q231" i="8"/>
  <c r="P231" i="8"/>
  <c r="O231" i="8"/>
  <c r="N231" i="8"/>
  <c r="M231" i="8"/>
  <c r="K231" i="8"/>
  <c r="J231" i="8"/>
  <c r="I231" i="8"/>
  <c r="H231" i="8"/>
  <c r="G231" i="8"/>
  <c r="AO230" i="8"/>
  <c r="AN230" i="8"/>
  <c r="AM230" i="8"/>
  <c r="AL230" i="8"/>
  <c r="AK230" i="8"/>
  <c r="AI230" i="8"/>
  <c r="AH230" i="8"/>
  <c r="AG230" i="8"/>
  <c r="AF230" i="8"/>
  <c r="AE230" i="8"/>
  <c r="AC230" i="8"/>
  <c r="AB230" i="8"/>
  <c r="AA230" i="8"/>
  <c r="Z230" i="8"/>
  <c r="Y230" i="8"/>
  <c r="W230" i="8"/>
  <c r="V230" i="8"/>
  <c r="U230" i="8"/>
  <c r="T230" i="8"/>
  <c r="S230" i="8"/>
  <c r="Q230" i="8"/>
  <c r="P230" i="8"/>
  <c r="O230" i="8"/>
  <c r="N230" i="8"/>
  <c r="M230" i="8"/>
  <c r="K230" i="8"/>
  <c r="J230" i="8"/>
  <c r="I230" i="8"/>
  <c r="H230" i="8"/>
  <c r="G230" i="8"/>
  <c r="AO229" i="8"/>
  <c r="AN229" i="8"/>
  <c r="AM229" i="8"/>
  <c r="AL229" i="8"/>
  <c r="AK229" i="8"/>
  <c r="AI229" i="8"/>
  <c r="AH229" i="8"/>
  <c r="AG229" i="8"/>
  <c r="AF229" i="8"/>
  <c r="AE229" i="8"/>
  <c r="AC229" i="8"/>
  <c r="AB229" i="8"/>
  <c r="AA229" i="8"/>
  <c r="Z229" i="8"/>
  <c r="Y229" i="8"/>
  <c r="W229" i="8"/>
  <c r="V229" i="8"/>
  <c r="U229" i="8"/>
  <c r="T229" i="8"/>
  <c r="S229" i="8"/>
  <c r="Q229" i="8"/>
  <c r="P229" i="8"/>
  <c r="O229" i="8"/>
  <c r="N229" i="8"/>
  <c r="M229" i="8"/>
  <c r="K229" i="8"/>
  <c r="J229" i="8"/>
  <c r="I229" i="8"/>
  <c r="H229" i="8"/>
  <c r="G229" i="8"/>
  <c r="AO227" i="8"/>
  <c r="AN227" i="8"/>
  <c r="AM227" i="8"/>
  <c r="AL227" i="8"/>
  <c r="AK227" i="8"/>
  <c r="AI227" i="8"/>
  <c r="AH227" i="8"/>
  <c r="AG227" i="8"/>
  <c r="AF227" i="8"/>
  <c r="AE227" i="8"/>
  <c r="AC227" i="8"/>
  <c r="AB227" i="8"/>
  <c r="AA227" i="8"/>
  <c r="Z227" i="8"/>
  <c r="Y227" i="8"/>
  <c r="W227" i="8"/>
  <c r="V227" i="8"/>
  <c r="U227" i="8"/>
  <c r="T227" i="8"/>
  <c r="S227" i="8"/>
  <c r="Q227" i="8"/>
  <c r="P227" i="8"/>
  <c r="O227" i="8"/>
  <c r="N227" i="8"/>
  <c r="M227" i="8"/>
  <c r="K227" i="8"/>
  <c r="J227" i="8"/>
  <c r="I227" i="8"/>
  <c r="H227" i="8"/>
  <c r="G227" i="8"/>
  <c r="AO226" i="8"/>
  <c r="AN226" i="8"/>
  <c r="AM226" i="8"/>
  <c r="AL226" i="8"/>
  <c r="AK226" i="8"/>
  <c r="AI226" i="8"/>
  <c r="AH226" i="8"/>
  <c r="AG226" i="8"/>
  <c r="AF226" i="8"/>
  <c r="AE226" i="8"/>
  <c r="AC226" i="8"/>
  <c r="AB226" i="8"/>
  <c r="AA226" i="8"/>
  <c r="Z226" i="8"/>
  <c r="Y226" i="8"/>
  <c r="W226" i="8"/>
  <c r="V226" i="8"/>
  <c r="U226" i="8"/>
  <c r="T226" i="8"/>
  <c r="S226" i="8"/>
  <c r="Q226" i="8"/>
  <c r="P226" i="8"/>
  <c r="O226" i="8"/>
  <c r="N226" i="8"/>
  <c r="M226" i="8"/>
  <c r="K226" i="8"/>
  <c r="J226" i="8"/>
  <c r="I226" i="8"/>
  <c r="H226" i="8"/>
  <c r="G226" i="8"/>
  <c r="AO225" i="8"/>
  <c r="AN225" i="8"/>
  <c r="AM225" i="8"/>
  <c r="AL225" i="8"/>
  <c r="AK225" i="8"/>
  <c r="AI225" i="8"/>
  <c r="AH225" i="8"/>
  <c r="AG225" i="8"/>
  <c r="AF225" i="8"/>
  <c r="AE225" i="8"/>
  <c r="AC225" i="8"/>
  <c r="AB225" i="8"/>
  <c r="AA225" i="8"/>
  <c r="Z225" i="8"/>
  <c r="Y225" i="8"/>
  <c r="W225" i="8"/>
  <c r="V225" i="8"/>
  <c r="U225" i="8"/>
  <c r="T225" i="8"/>
  <c r="S225" i="8"/>
  <c r="Q225" i="8"/>
  <c r="P225" i="8"/>
  <c r="O225" i="8"/>
  <c r="N225" i="8"/>
  <c r="M225" i="8"/>
  <c r="K225" i="8"/>
  <c r="J225" i="8"/>
  <c r="I225" i="8"/>
  <c r="H225" i="8"/>
  <c r="G225" i="8"/>
  <c r="AO224" i="8"/>
  <c r="AN224" i="8"/>
  <c r="AM224" i="8"/>
  <c r="AL224" i="8"/>
  <c r="AK224" i="8"/>
  <c r="AI224" i="8"/>
  <c r="AH224" i="8"/>
  <c r="AG224" i="8"/>
  <c r="AF224" i="8"/>
  <c r="AE224" i="8"/>
  <c r="AC224" i="8"/>
  <c r="AB224" i="8"/>
  <c r="AA224" i="8"/>
  <c r="Z224" i="8"/>
  <c r="Y224" i="8"/>
  <c r="W224" i="8"/>
  <c r="V224" i="8"/>
  <c r="U224" i="8"/>
  <c r="T224" i="8"/>
  <c r="S224" i="8"/>
  <c r="Q224" i="8"/>
  <c r="P224" i="8"/>
  <c r="O224" i="8"/>
  <c r="N224" i="8"/>
  <c r="M224" i="8"/>
  <c r="K224" i="8"/>
  <c r="J224" i="8"/>
  <c r="I224" i="8"/>
  <c r="H224" i="8"/>
  <c r="G224" i="8"/>
  <c r="AO222" i="8"/>
  <c r="AN222" i="8"/>
  <c r="AM222" i="8"/>
  <c r="AL222" i="8"/>
  <c r="AK222" i="8"/>
  <c r="AI222" i="8"/>
  <c r="AH222" i="8"/>
  <c r="AG222" i="8"/>
  <c r="AF222" i="8"/>
  <c r="AE222" i="8"/>
  <c r="AC222" i="8"/>
  <c r="AB222" i="8"/>
  <c r="AA222" i="8"/>
  <c r="Z222" i="8"/>
  <c r="Y222" i="8"/>
  <c r="W222" i="8"/>
  <c r="V222" i="8"/>
  <c r="U222" i="8"/>
  <c r="T222" i="8"/>
  <c r="S222" i="8"/>
  <c r="Q222" i="8"/>
  <c r="P222" i="8"/>
  <c r="O222" i="8"/>
  <c r="N222" i="8"/>
  <c r="M222" i="8"/>
  <c r="K222" i="8"/>
  <c r="J222" i="8"/>
  <c r="I222" i="8"/>
  <c r="H222" i="8"/>
  <c r="G222" i="8"/>
  <c r="AO221" i="8"/>
  <c r="AN221" i="8"/>
  <c r="AM221" i="8"/>
  <c r="AL221" i="8"/>
  <c r="AK221" i="8"/>
  <c r="AI221" i="8"/>
  <c r="AH221" i="8"/>
  <c r="AG221" i="8"/>
  <c r="AF221" i="8"/>
  <c r="AE221" i="8"/>
  <c r="AC221" i="8"/>
  <c r="AB221" i="8"/>
  <c r="AA221" i="8"/>
  <c r="Z221" i="8"/>
  <c r="Y221" i="8"/>
  <c r="W221" i="8"/>
  <c r="V221" i="8"/>
  <c r="U221" i="8"/>
  <c r="T221" i="8"/>
  <c r="S221" i="8"/>
  <c r="Q221" i="8"/>
  <c r="P221" i="8"/>
  <c r="O221" i="8"/>
  <c r="N221" i="8"/>
  <c r="M221" i="8"/>
  <c r="K221" i="8"/>
  <c r="J221" i="8"/>
  <c r="I221" i="8"/>
  <c r="H221" i="8"/>
  <c r="G221" i="8"/>
  <c r="AO220" i="8"/>
  <c r="AN220" i="8"/>
  <c r="AM220" i="8"/>
  <c r="AL220" i="8"/>
  <c r="AK220" i="8"/>
  <c r="AI220" i="8"/>
  <c r="AH220" i="8"/>
  <c r="AG220" i="8"/>
  <c r="AF220" i="8"/>
  <c r="AE220" i="8"/>
  <c r="AC220" i="8"/>
  <c r="AB220" i="8"/>
  <c r="AA220" i="8"/>
  <c r="Z220" i="8"/>
  <c r="Y220" i="8"/>
  <c r="W220" i="8"/>
  <c r="V220" i="8"/>
  <c r="U220" i="8"/>
  <c r="T220" i="8"/>
  <c r="S220" i="8"/>
  <c r="Q220" i="8"/>
  <c r="P220" i="8"/>
  <c r="O220" i="8"/>
  <c r="N220" i="8"/>
  <c r="M220" i="8"/>
  <c r="K220" i="8"/>
  <c r="J220" i="8"/>
  <c r="I220" i="8"/>
  <c r="H220" i="8"/>
  <c r="G220" i="8"/>
  <c r="AO219" i="8"/>
  <c r="AN219" i="8"/>
  <c r="AM219" i="8"/>
  <c r="AL219" i="8"/>
  <c r="AK219" i="8"/>
  <c r="AI219" i="8"/>
  <c r="AH219" i="8"/>
  <c r="AG219" i="8"/>
  <c r="AF219" i="8"/>
  <c r="AE219" i="8"/>
  <c r="AC219" i="8"/>
  <c r="AB219" i="8"/>
  <c r="AA219" i="8"/>
  <c r="Z219" i="8"/>
  <c r="Y219" i="8"/>
  <c r="W219" i="8"/>
  <c r="V219" i="8"/>
  <c r="U219" i="8"/>
  <c r="T219" i="8"/>
  <c r="S219" i="8"/>
  <c r="Q219" i="8"/>
  <c r="P219" i="8"/>
  <c r="O219" i="8"/>
  <c r="N219" i="8"/>
  <c r="M219" i="8"/>
  <c r="K219" i="8"/>
  <c r="J219" i="8"/>
  <c r="I219" i="8"/>
  <c r="H219" i="8"/>
  <c r="G219" i="8"/>
  <c r="AO217" i="8"/>
  <c r="AN217" i="8"/>
  <c r="AM217" i="8"/>
  <c r="AL217" i="8"/>
  <c r="AK217" i="8"/>
  <c r="AI217" i="8"/>
  <c r="AH217" i="8"/>
  <c r="AG217" i="8"/>
  <c r="AF217" i="8"/>
  <c r="AE217" i="8"/>
  <c r="AC217" i="8"/>
  <c r="AB217" i="8"/>
  <c r="AA217" i="8"/>
  <c r="Z217" i="8"/>
  <c r="Y217" i="8"/>
  <c r="W217" i="8"/>
  <c r="V217" i="8"/>
  <c r="U217" i="8"/>
  <c r="T217" i="8"/>
  <c r="S217" i="8"/>
  <c r="Q217" i="8"/>
  <c r="P217" i="8"/>
  <c r="O217" i="8"/>
  <c r="N217" i="8"/>
  <c r="M217" i="8"/>
  <c r="K217" i="8"/>
  <c r="J217" i="8"/>
  <c r="I217" i="8"/>
  <c r="H217" i="8"/>
  <c r="G217" i="8"/>
  <c r="AO216" i="8"/>
  <c r="AN216" i="8"/>
  <c r="AM216" i="8"/>
  <c r="AL216" i="8"/>
  <c r="AK216" i="8"/>
  <c r="AI216" i="8"/>
  <c r="AH216" i="8"/>
  <c r="AG216" i="8"/>
  <c r="AF216" i="8"/>
  <c r="AE216" i="8"/>
  <c r="AC216" i="8"/>
  <c r="AB216" i="8"/>
  <c r="AA216" i="8"/>
  <c r="Z216" i="8"/>
  <c r="Y216" i="8"/>
  <c r="W216" i="8"/>
  <c r="V216" i="8"/>
  <c r="U216" i="8"/>
  <c r="T216" i="8"/>
  <c r="S216" i="8"/>
  <c r="Q216" i="8"/>
  <c r="P216" i="8"/>
  <c r="O216" i="8"/>
  <c r="N216" i="8"/>
  <c r="M216" i="8"/>
  <c r="K216" i="8"/>
  <c r="J216" i="8"/>
  <c r="I216" i="8"/>
  <c r="H216" i="8"/>
  <c r="G216" i="8"/>
  <c r="AO215" i="8"/>
  <c r="AN215" i="8"/>
  <c r="AM215" i="8"/>
  <c r="AL215" i="8"/>
  <c r="AK215" i="8"/>
  <c r="AI215" i="8"/>
  <c r="AH215" i="8"/>
  <c r="AG215" i="8"/>
  <c r="AF215" i="8"/>
  <c r="AE215" i="8"/>
  <c r="AC215" i="8"/>
  <c r="AB215" i="8"/>
  <c r="AA215" i="8"/>
  <c r="Z215" i="8"/>
  <c r="Y215" i="8"/>
  <c r="W215" i="8"/>
  <c r="V215" i="8"/>
  <c r="U215" i="8"/>
  <c r="T215" i="8"/>
  <c r="S215" i="8"/>
  <c r="Q215" i="8"/>
  <c r="P215" i="8"/>
  <c r="O215" i="8"/>
  <c r="N215" i="8"/>
  <c r="M215" i="8"/>
  <c r="K215" i="8"/>
  <c r="J215" i="8"/>
  <c r="I215" i="8"/>
  <c r="H215" i="8"/>
  <c r="G215" i="8"/>
  <c r="AO214" i="8"/>
  <c r="AN214" i="8"/>
  <c r="AM214" i="8"/>
  <c r="AL214" i="8"/>
  <c r="AK214" i="8"/>
  <c r="AI214" i="8"/>
  <c r="AH214" i="8"/>
  <c r="AG214" i="8"/>
  <c r="AF214" i="8"/>
  <c r="AE214" i="8"/>
  <c r="AC214" i="8"/>
  <c r="AB214" i="8"/>
  <c r="AA214" i="8"/>
  <c r="Z214" i="8"/>
  <c r="Y214" i="8"/>
  <c r="W214" i="8"/>
  <c r="V214" i="8"/>
  <c r="U214" i="8"/>
  <c r="T214" i="8"/>
  <c r="S214" i="8"/>
  <c r="Q214" i="8"/>
  <c r="P214" i="8"/>
  <c r="O214" i="8"/>
  <c r="N214" i="8"/>
  <c r="M214" i="8"/>
  <c r="K214" i="8"/>
  <c r="J214" i="8"/>
  <c r="I214" i="8"/>
  <c r="H214" i="8"/>
  <c r="G214" i="8"/>
  <c r="AI212" i="8"/>
  <c r="AH212" i="8"/>
  <c r="AG212" i="8"/>
  <c r="AF212" i="8"/>
  <c r="AE212" i="8"/>
  <c r="W212" i="8"/>
  <c r="V212" i="8"/>
  <c r="U212" i="8"/>
  <c r="T212" i="8"/>
  <c r="S212" i="8"/>
  <c r="AI211" i="8"/>
  <c r="AH211" i="8"/>
  <c r="AG211" i="8"/>
  <c r="AF211" i="8"/>
  <c r="AE211" i="8"/>
  <c r="W211" i="8"/>
  <c r="V211" i="8"/>
  <c r="U211" i="8"/>
  <c r="T211" i="8"/>
  <c r="S211" i="8"/>
  <c r="AI210" i="8"/>
  <c r="AH210" i="8"/>
  <c r="AG210" i="8"/>
  <c r="AF210" i="8"/>
  <c r="AE210" i="8"/>
  <c r="W210" i="8"/>
  <c r="V210" i="8"/>
  <c r="U210" i="8"/>
  <c r="T210" i="8"/>
  <c r="S210" i="8"/>
  <c r="AI209" i="8"/>
  <c r="AH209" i="8"/>
  <c r="AG209" i="8"/>
  <c r="AF209" i="8"/>
  <c r="AE209" i="8"/>
  <c r="W209" i="8"/>
  <c r="V209" i="8"/>
  <c r="U209" i="8"/>
  <c r="T209" i="8"/>
  <c r="S209" i="8"/>
  <c r="AI207" i="8"/>
  <c r="AH207" i="8"/>
  <c r="AG207" i="8"/>
  <c r="AF207" i="8"/>
  <c r="AE207" i="8"/>
  <c r="W207" i="8"/>
  <c r="V207" i="8"/>
  <c r="U207" i="8"/>
  <c r="T207" i="8"/>
  <c r="S207" i="8"/>
  <c r="AI206" i="8"/>
  <c r="AH206" i="8"/>
  <c r="AG206" i="8"/>
  <c r="AF206" i="8"/>
  <c r="AE206" i="8"/>
  <c r="W206" i="8"/>
  <c r="V206" i="8"/>
  <c r="U206" i="8"/>
  <c r="T206" i="8"/>
  <c r="S206" i="8"/>
  <c r="AI205" i="8"/>
  <c r="AH205" i="8"/>
  <c r="AG205" i="8"/>
  <c r="AF205" i="8"/>
  <c r="AE205" i="8"/>
  <c r="W205" i="8"/>
  <c r="V205" i="8"/>
  <c r="U205" i="8"/>
  <c r="T205" i="8"/>
  <c r="S205" i="8"/>
  <c r="AI204" i="8"/>
  <c r="AH204" i="8"/>
  <c r="AG204" i="8"/>
  <c r="AF204" i="8"/>
  <c r="AE204" i="8"/>
  <c r="W204" i="8"/>
  <c r="V204" i="8"/>
  <c r="U204" i="8"/>
  <c r="T204" i="8"/>
  <c r="S204" i="8"/>
  <c r="AI202" i="8"/>
  <c r="AH202" i="8"/>
  <c r="AG202" i="8"/>
  <c r="AF202" i="8"/>
  <c r="AE202" i="8"/>
  <c r="S202" i="8"/>
  <c r="AI201" i="8"/>
  <c r="AH201" i="8"/>
  <c r="AG201" i="8"/>
  <c r="AF201" i="8"/>
  <c r="AE201" i="8"/>
  <c r="S201" i="8"/>
  <c r="AI200" i="8"/>
  <c r="AH200" i="8"/>
  <c r="AG200" i="8"/>
  <c r="AF200" i="8"/>
  <c r="AE200" i="8"/>
  <c r="AI199" i="8"/>
  <c r="AH199" i="8"/>
  <c r="AG199" i="8"/>
  <c r="AF199" i="8"/>
  <c r="AE199" i="8"/>
  <c r="S199" i="8"/>
  <c r="AO197" i="8"/>
  <c r="AN197" i="8"/>
  <c r="AM197" i="8"/>
  <c r="AL197" i="8"/>
  <c r="AK197" i="8"/>
  <c r="AI197" i="8"/>
  <c r="AH197" i="8"/>
  <c r="AG197" i="8"/>
  <c r="AF197" i="8"/>
  <c r="AE197" i="8"/>
  <c r="AC197" i="8"/>
  <c r="AB197" i="8"/>
  <c r="AA197" i="8"/>
  <c r="Z197" i="8"/>
  <c r="Y197" i="8"/>
  <c r="W197" i="8"/>
  <c r="V197" i="8"/>
  <c r="U197" i="8"/>
  <c r="T197" i="8"/>
  <c r="S197" i="8"/>
  <c r="Q197" i="8"/>
  <c r="P197" i="8"/>
  <c r="O197" i="8"/>
  <c r="N197" i="8"/>
  <c r="M197" i="8"/>
  <c r="K197" i="8"/>
  <c r="J197" i="8"/>
  <c r="I197" i="8"/>
  <c r="H197" i="8"/>
  <c r="G197" i="8"/>
  <c r="AO196" i="8"/>
  <c r="AN196" i="8"/>
  <c r="AM196" i="8"/>
  <c r="AL196" i="8"/>
  <c r="AK196" i="8"/>
  <c r="AI196" i="8"/>
  <c r="AH196" i="8"/>
  <c r="AG196" i="8"/>
  <c r="AF196" i="8"/>
  <c r="AE196" i="8"/>
  <c r="AC196" i="8"/>
  <c r="AB196" i="8"/>
  <c r="AA196" i="8"/>
  <c r="Z196" i="8"/>
  <c r="Y196" i="8"/>
  <c r="W196" i="8"/>
  <c r="V196" i="8"/>
  <c r="U196" i="8"/>
  <c r="T196" i="8"/>
  <c r="S196" i="8"/>
  <c r="Q196" i="8"/>
  <c r="P196" i="8"/>
  <c r="O196" i="8"/>
  <c r="N196" i="8"/>
  <c r="M196" i="8"/>
  <c r="K196" i="8"/>
  <c r="J196" i="8"/>
  <c r="I196" i="8"/>
  <c r="H196" i="8"/>
  <c r="G196" i="8"/>
  <c r="AO195" i="8"/>
  <c r="AN195" i="8"/>
  <c r="AM195" i="8"/>
  <c r="AL195" i="8"/>
  <c r="AK195" i="8"/>
  <c r="AI195" i="8"/>
  <c r="AH195" i="8"/>
  <c r="AG195" i="8"/>
  <c r="AF195" i="8"/>
  <c r="AE195" i="8"/>
  <c r="AC195" i="8"/>
  <c r="AB195" i="8"/>
  <c r="AA195" i="8"/>
  <c r="Z195" i="8"/>
  <c r="Y195" i="8"/>
  <c r="W195" i="8"/>
  <c r="V195" i="8"/>
  <c r="U195" i="8"/>
  <c r="T195" i="8"/>
  <c r="S195" i="8"/>
  <c r="Q195" i="8"/>
  <c r="P195" i="8"/>
  <c r="O195" i="8"/>
  <c r="N195" i="8"/>
  <c r="M195" i="8"/>
  <c r="K195" i="8"/>
  <c r="J195" i="8"/>
  <c r="I195" i="8"/>
  <c r="H195" i="8"/>
  <c r="G195" i="8"/>
  <c r="AO194" i="8"/>
  <c r="AN194" i="8"/>
  <c r="AM194" i="8"/>
  <c r="AL194" i="8"/>
  <c r="AK194" i="8"/>
  <c r="AI194" i="8"/>
  <c r="AH194" i="8"/>
  <c r="AG194" i="8"/>
  <c r="AF194" i="8"/>
  <c r="AE194" i="8"/>
  <c r="AC194" i="8"/>
  <c r="AB194" i="8"/>
  <c r="AA194" i="8"/>
  <c r="Z194" i="8"/>
  <c r="Y194" i="8"/>
  <c r="W194" i="8"/>
  <c r="V194" i="8"/>
  <c r="U194" i="8"/>
  <c r="T194" i="8"/>
  <c r="S194" i="8"/>
  <c r="Q194" i="8"/>
  <c r="P194" i="8"/>
  <c r="O194" i="8"/>
  <c r="N194" i="8"/>
  <c r="M194" i="8"/>
  <c r="K194" i="8"/>
  <c r="J194" i="8"/>
  <c r="I194" i="8"/>
  <c r="H194" i="8"/>
  <c r="G194" i="8"/>
  <c r="AI192" i="8"/>
  <c r="AH192" i="8"/>
  <c r="AG192" i="8"/>
  <c r="AF192" i="8"/>
  <c r="AE192" i="8"/>
  <c r="W192" i="8"/>
  <c r="V192" i="8"/>
  <c r="U192" i="8"/>
  <c r="T192" i="8"/>
  <c r="S192" i="8"/>
  <c r="AI191" i="8"/>
  <c r="AH191" i="8"/>
  <c r="AG191" i="8"/>
  <c r="AF191" i="8"/>
  <c r="AE191" i="8"/>
  <c r="W191" i="8"/>
  <c r="V191" i="8"/>
  <c r="U191" i="8"/>
  <c r="T191" i="8"/>
  <c r="S191" i="8"/>
  <c r="AI190" i="8"/>
  <c r="AH190" i="8"/>
  <c r="AG190" i="8"/>
  <c r="AF190" i="8"/>
  <c r="AE190" i="8"/>
  <c r="W190" i="8"/>
  <c r="V190" i="8"/>
  <c r="U190" i="8"/>
  <c r="T190" i="8"/>
  <c r="S190" i="8"/>
  <c r="AI189" i="8"/>
  <c r="AH189" i="8"/>
  <c r="AG189" i="8"/>
  <c r="AF189" i="8"/>
  <c r="AE189" i="8"/>
  <c r="W189" i="8"/>
  <c r="V189" i="8"/>
  <c r="U189" i="8"/>
  <c r="T189" i="8"/>
  <c r="S189" i="8"/>
  <c r="AO187" i="8"/>
  <c r="AN187" i="8"/>
  <c r="AM187" i="8"/>
  <c r="AL187" i="8"/>
  <c r="AK187" i="8"/>
  <c r="AI187" i="8"/>
  <c r="AH187" i="8"/>
  <c r="AG187" i="8"/>
  <c r="AF187" i="8"/>
  <c r="AE187" i="8"/>
  <c r="AC187" i="8"/>
  <c r="AB187" i="8"/>
  <c r="AA187" i="8"/>
  <c r="Z187" i="8"/>
  <c r="Y187" i="8"/>
  <c r="W187" i="8"/>
  <c r="V187" i="8"/>
  <c r="U187" i="8"/>
  <c r="T187" i="8"/>
  <c r="S187" i="8"/>
  <c r="Q187" i="8"/>
  <c r="P187" i="8"/>
  <c r="O187" i="8"/>
  <c r="N187" i="8"/>
  <c r="M187" i="8"/>
  <c r="K187" i="8"/>
  <c r="J187" i="8"/>
  <c r="I187" i="8"/>
  <c r="H187" i="8"/>
  <c r="G187" i="8"/>
  <c r="AO186" i="8"/>
  <c r="AN186" i="8"/>
  <c r="AM186" i="8"/>
  <c r="AL186" i="8"/>
  <c r="AK186" i="8"/>
  <c r="AI186" i="8"/>
  <c r="AH186" i="8"/>
  <c r="AG186" i="8"/>
  <c r="AF186" i="8"/>
  <c r="AE186" i="8"/>
  <c r="AC186" i="8"/>
  <c r="AB186" i="8"/>
  <c r="AA186" i="8"/>
  <c r="Z186" i="8"/>
  <c r="Y186" i="8"/>
  <c r="W186" i="8"/>
  <c r="V186" i="8"/>
  <c r="U186" i="8"/>
  <c r="T186" i="8"/>
  <c r="S186" i="8"/>
  <c r="Q186" i="8"/>
  <c r="P186" i="8"/>
  <c r="O186" i="8"/>
  <c r="N186" i="8"/>
  <c r="M186" i="8"/>
  <c r="K186" i="8"/>
  <c r="J186" i="8"/>
  <c r="I186" i="8"/>
  <c r="H186" i="8"/>
  <c r="G186" i="8"/>
  <c r="AO185" i="8"/>
  <c r="AN185" i="8"/>
  <c r="AM185" i="8"/>
  <c r="AL185" i="8"/>
  <c r="AK185" i="8"/>
  <c r="AI185" i="8"/>
  <c r="AH185" i="8"/>
  <c r="AG185" i="8"/>
  <c r="AF185" i="8"/>
  <c r="AE185" i="8"/>
  <c r="AC185" i="8"/>
  <c r="AB185" i="8"/>
  <c r="AA185" i="8"/>
  <c r="Z185" i="8"/>
  <c r="Y185" i="8"/>
  <c r="W185" i="8"/>
  <c r="V185" i="8"/>
  <c r="U185" i="8"/>
  <c r="T185" i="8"/>
  <c r="S185" i="8"/>
  <c r="Q185" i="8"/>
  <c r="P185" i="8"/>
  <c r="O185" i="8"/>
  <c r="N185" i="8"/>
  <c r="M185" i="8"/>
  <c r="K185" i="8"/>
  <c r="J185" i="8"/>
  <c r="I185" i="8"/>
  <c r="H185" i="8"/>
  <c r="G185" i="8"/>
  <c r="AO184" i="8"/>
  <c r="AN184" i="8"/>
  <c r="AM184" i="8"/>
  <c r="AL184" i="8"/>
  <c r="AK184" i="8"/>
  <c r="AI184" i="8"/>
  <c r="AH184" i="8"/>
  <c r="AG184" i="8"/>
  <c r="AF184" i="8"/>
  <c r="AE184" i="8"/>
  <c r="AC184" i="8"/>
  <c r="AB184" i="8"/>
  <c r="AA184" i="8"/>
  <c r="Z184" i="8"/>
  <c r="Y184" i="8"/>
  <c r="W184" i="8"/>
  <c r="V184" i="8"/>
  <c r="U184" i="8"/>
  <c r="T184" i="8"/>
  <c r="S184" i="8"/>
  <c r="Q184" i="8"/>
  <c r="P184" i="8"/>
  <c r="O184" i="8"/>
  <c r="N184" i="8"/>
  <c r="M184" i="8"/>
  <c r="K184" i="8"/>
  <c r="J184" i="8"/>
  <c r="I184" i="8"/>
  <c r="H184" i="8"/>
  <c r="G184" i="8"/>
  <c r="AI182" i="8"/>
  <c r="AH182" i="8"/>
  <c r="AG182" i="8"/>
  <c r="AF182" i="8"/>
  <c r="AE182" i="8"/>
  <c r="W182" i="8"/>
  <c r="V182" i="8"/>
  <c r="U182" i="8"/>
  <c r="T182" i="8"/>
  <c r="S182" i="8"/>
  <c r="AI181" i="8"/>
  <c r="AH181" i="8"/>
  <c r="AG181" i="8"/>
  <c r="AF181" i="8"/>
  <c r="AE181" i="8"/>
  <c r="W181" i="8"/>
  <c r="V181" i="8"/>
  <c r="U181" i="8"/>
  <c r="T181" i="8"/>
  <c r="S181" i="8"/>
  <c r="AI180" i="8"/>
  <c r="AH180" i="8"/>
  <c r="AG180" i="8"/>
  <c r="AF180" i="8"/>
  <c r="AE180" i="8"/>
  <c r="T180" i="8"/>
  <c r="S180" i="8"/>
  <c r="AI179" i="8"/>
  <c r="AH179" i="8"/>
  <c r="AG179" i="8"/>
  <c r="AF179" i="8"/>
  <c r="AE179" i="8"/>
  <c r="W179" i="8"/>
  <c r="V179" i="8"/>
  <c r="U179" i="8"/>
  <c r="T179" i="8"/>
  <c r="S179" i="8"/>
  <c r="AI177" i="8"/>
  <c r="AH177" i="8"/>
  <c r="AG177" i="8"/>
  <c r="AF177" i="8"/>
  <c r="AE177" i="8"/>
  <c r="W177" i="8"/>
  <c r="V177" i="8"/>
  <c r="U177" i="8"/>
  <c r="T177" i="8"/>
  <c r="S177" i="8"/>
  <c r="AI176" i="8"/>
  <c r="AH176" i="8"/>
  <c r="AG176" i="8"/>
  <c r="AF176" i="8"/>
  <c r="AE176" i="8"/>
  <c r="W176" i="8"/>
  <c r="V176" i="8"/>
  <c r="U176" i="8"/>
  <c r="T176" i="8"/>
  <c r="S176" i="8"/>
  <c r="AI175" i="8"/>
  <c r="AH175" i="8"/>
  <c r="AG175" i="8"/>
  <c r="AF175" i="8"/>
  <c r="AE175" i="8"/>
  <c r="W175" i="8"/>
  <c r="V175" i="8"/>
  <c r="U175" i="8"/>
  <c r="T175" i="8"/>
  <c r="S175" i="8"/>
  <c r="AI174" i="8"/>
  <c r="AH174" i="8"/>
  <c r="AG174" i="8"/>
  <c r="AF174" i="8"/>
  <c r="AE174" i="8"/>
  <c r="T174" i="8"/>
  <c r="S174" i="8"/>
  <c r="AO170" i="8"/>
  <c r="AN170" i="8"/>
  <c r="AM170" i="8"/>
  <c r="AL170" i="8"/>
  <c r="AK170" i="8"/>
  <c r="AI170" i="8"/>
  <c r="AH170" i="8"/>
  <c r="AG170" i="8"/>
  <c r="AF170" i="8"/>
  <c r="AE170" i="8"/>
  <c r="AC170" i="8"/>
  <c r="AB170" i="8"/>
  <c r="AA170" i="8"/>
  <c r="Z170" i="8"/>
  <c r="Y170" i="8"/>
  <c r="W170" i="8"/>
  <c r="V170" i="8"/>
  <c r="U170" i="8"/>
  <c r="T170" i="8"/>
  <c r="S170" i="8"/>
  <c r="Q170" i="8"/>
  <c r="P170" i="8"/>
  <c r="O170" i="8"/>
  <c r="N170" i="8"/>
  <c r="M170" i="8"/>
  <c r="K170" i="8"/>
  <c r="J170" i="8"/>
  <c r="I170" i="8"/>
  <c r="H170" i="8"/>
  <c r="G170" i="8"/>
  <c r="AO169" i="8"/>
  <c r="AN169" i="8"/>
  <c r="AM169" i="8"/>
  <c r="AL169" i="8"/>
  <c r="AK169" i="8"/>
  <c r="AI169" i="8"/>
  <c r="AH169" i="8"/>
  <c r="AG169" i="8"/>
  <c r="AF169" i="8"/>
  <c r="AE169" i="8"/>
  <c r="AC169" i="8"/>
  <c r="AB169" i="8"/>
  <c r="AA169" i="8"/>
  <c r="Z169" i="8"/>
  <c r="Y169" i="8"/>
  <c r="W169" i="8"/>
  <c r="V169" i="8"/>
  <c r="U169" i="8"/>
  <c r="T169" i="8"/>
  <c r="S169" i="8"/>
  <c r="Q169" i="8"/>
  <c r="P169" i="8"/>
  <c r="O169" i="8"/>
  <c r="N169" i="8"/>
  <c r="M169" i="8"/>
  <c r="K169" i="8"/>
  <c r="J169" i="8"/>
  <c r="I169" i="8"/>
  <c r="H169" i="8"/>
  <c r="G169" i="8"/>
  <c r="AO168" i="8"/>
  <c r="AN168" i="8"/>
  <c r="AM168" i="8"/>
  <c r="AL168" i="8"/>
  <c r="AK168" i="8"/>
  <c r="AI168" i="8"/>
  <c r="AH168" i="8"/>
  <c r="AG168" i="8"/>
  <c r="AF168" i="8"/>
  <c r="AE168" i="8"/>
  <c r="AC168" i="8"/>
  <c r="AB168" i="8"/>
  <c r="AA168" i="8"/>
  <c r="Z168" i="8"/>
  <c r="Y168" i="8"/>
  <c r="W168" i="8"/>
  <c r="V168" i="8"/>
  <c r="U168" i="8"/>
  <c r="T168" i="8"/>
  <c r="S168" i="8"/>
  <c r="Q168" i="8"/>
  <c r="P168" i="8"/>
  <c r="O168" i="8"/>
  <c r="N168" i="8"/>
  <c r="M168" i="8"/>
  <c r="K168" i="8"/>
  <c r="J168" i="8"/>
  <c r="I168" i="8"/>
  <c r="H168" i="8"/>
  <c r="G168" i="8"/>
  <c r="AO167" i="8"/>
  <c r="AN167" i="8"/>
  <c r="AM167" i="8"/>
  <c r="AL167" i="8"/>
  <c r="AK167" i="8"/>
  <c r="AI167" i="8"/>
  <c r="AH167" i="8"/>
  <c r="AG167" i="8"/>
  <c r="AF167" i="8"/>
  <c r="AE167" i="8"/>
  <c r="AC167" i="8"/>
  <c r="AB167" i="8"/>
  <c r="AA167" i="8"/>
  <c r="Z167" i="8"/>
  <c r="Y167" i="8"/>
  <c r="W167" i="8"/>
  <c r="V167" i="8"/>
  <c r="U167" i="8"/>
  <c r="T167" i="8"/>
  <c r="S167" i="8"/>
  <c r="Q167" i="8"/>
  <c r="P167" i="8"/>
  <c r="O167" i="8"/>
  <c r="N167" i="8"/>
  <c r="M167" i="8"/>
  <c r="K167" i="8"/>
  <c r="J167" i="8"/>
  <c r="I167" i="8"/>
  <c r="H167" i="8"/>
  <c r="G167" i="8"/>
  <c r="AO165" i="8"/>
  <c r="AN165" i="8"/>
  <c r="AM165" i="8"/>
  <c r="AL165" i="8"/>
  <c r="AK165" i="8"/>
  <c r="AI165" i="8"/>
  <c r="AH165" i="8"/>
  <c r="AG165" i="8"/>
  <c r="AF165" i="8"/>
  <c r="AE165" i="8"/>
  <c r="AC165" i="8"/>
  <c r="AB165" i="8"/>
  <c r="AA165" i="8"/>
  <c r="Z165" i="8"/>
  <c r="Y165" i="8"/>
  <c r="W165" i="8"/>
  <c r="V165" i="8"/>
  <c r="U165" i="8"/>
  <c r="T165" i="8"/>
  <c r="S165" i="8"/>
  <c r="Q165" i="8"/>
  <c r="P165" i="8"/>
  <c r="O165" i="8"/>
  <c r="N165" i="8"/>
  <c r="M165" i="8"/>
  <c r="K165" i="8"/>
  <c r="J165" i="8"/>
  <c r="I165" i="8"/>
  <c r="H165" i="8"/>
  <c r="G165" i="8"/>
  <c r="AO164" i="8"/>
  <c r="AN164" i="8"/>
  <c r="AM164" i="8"/>
  <c r="AL164" i="8"/>
  <c r="AK164" i="8"/>
  <c r="AI164" i="8"/>
  <c r="AH164" i="8"/>
  <c r="AG164" i="8"/>
  <c r="AF164" i="8"/>
  <c r="AE164" i="8"/>
  <c r="AC164" i="8"/>
  <c r="AB164" i="8"/>
  <c r="AA164" i="8"/>
  <c r="Z164" i="8"/>
  <c r="Y164" i="8"/>
  <c r="W164" i="8"/>
  <c r="V164" i="8"/>
  <c r="U164" i="8"/>
  <c r="T164" i="8"/>
  <c r="S164" i="8"/>
  <c r="Q164" i="8"/>
  <c r="P164" i="8"/>
  <c r="O164" i="8"/>
  <c r="N164" i="8"/>
  <c r="M164" i="8"/>
  <c r="K164" i="8"/>
  <c r="J164" i="8"/>
  <c r="I164" i="8"/>
  <c r="H164" i="8"/>
  <c r="G164" i="8"/>
  <c r="AO163" i="8"/>
  <c r="AN163" i="8"/>
  <c r="AM163" i="8"/>
  <c r="AL163" i="8"/>
  <c r="AK163" i="8"/>
  <c r="AI163" i="8"/>
  <c r="AH163" i="8"/>
  <c r="AG163" i="8"/>
  <c r="AF163" i="8"/>
  <c r="AE163" i="8"/>
  <c r="AC163" i="8"/>
  <c r="AB163" i="8"/>
  <c r="AA163" i="8"/>
  <c r="Z163" i="8"/>
  <c r="Y163" i="8"/>
  <c r="W163" i="8"/>
  <c r="V163" i="8"/>
  <c r="U163" i="8"/>
  <c r="T163" i="8"/>
  <c r="S163" i="8"/>
  <c r="Q163" i="8"/>
  <c r="P163" i="8"/>
  <c r="O163" i="8"/>
  <c r="N163" i="8"/>
  <c r="M163" i="8"/>
  <c r="K163" i="8"/>
  <c r="J163" i="8"/>
  <c r="I163" i="8"/>
  <c r="H163" i="8"/>
  <c r="G163" i="8"/>
  <c r="AO162" i="8"/>
  <c r="AN162" i="8"/>
  <c r="AM162" i="8"/>
  <c r="AL162" i="8"/>
  <c r="AK162" i="8"/>
  <c r="AI162" i="8"/>
  <c r="AH162" i="8"/>
  <c r="AG162" i="8"/>
  <c r="AF162" i="8"/>
  <c r="AE162" i="8"/>
  <c r="AC162" i="8"/>
  <c r="AB162" i="8"/>
  <c r="AA162" i="8"/>
  <c r="Z162" i="8"/>
  <c r="Y162" i="8"/>
  <c r="W162" i="8"/>
  <c r="V162" i="8"/>
  <c r="U162" i="8"/>
  <c r="T162" i="8"/>
  <c r="S162" i="8"/>
  <c r="Q162" i="8"/>
  <c r="P162" i="8"/>
  <c r="O162" i="8"/>
  <c r="N162" i="8"/>
  <c r="M162" i="8"/>
  <c r="K162" i="8"/>
  <c r="J162" i="8"/>
  <c r="I162" i="8"/>
  <c r="H162" i="8"/>
  <c r="G162" i="8"/>
  <c r="AO160" i="8"/>
  <c r="AN160" i="8"/>
  <c r="AM160" i="8"/>
  <c r="AL160" i="8"/>
  <c r="AK160" i="8"/>
  <c r="AI160" i="8"/>
  <c r="AH160" i="8"/>
  <c r="AG160" i="8"/>
  <c r="AF160" i="8"/>
  <c r="AE160" i="8"/>
  <c r="AC160" i="8"/>
  <c r="AB160" i="8"/>
  <c r="AA160" i="8"/>
  <c r="Z160" i="8"/>
  <c r="Y160" i="8"/>
  <c r="W160" i="8"/>
  <c r="V160" i="8"/>
  <c r="U160" i="8"/>
  <c r="T160" i="8"/>
  <c r="S160" i="8"/>
  <c r="Q160" i="8"/>
  <c r="P160" i="8"/>
  <c r="O160" i="8"/>
  <c r="N160" i="8"/>
  <c r="M160" i="8"/>
  <c r="K160" i="8"/>
  <c r="J160" i="8"/>
  <c r="I160" i="8"/>
  <c r="H160" i="8"/>
  <c r="G160" i="8"/>
  <c r="AO159" i="8"/>
  <c r="AN159" i="8"/>
  <c r="AM159" i="8"/>
  <c r="AL159" i="8"/>
  <c r="AK159" i="8"/>
  <c r="AI159" i="8"/>
  <c r="AH159" i="8"/>
  <c r="AG159" i="8"/>
  <c r="AF159" i="8"/>
  <c r="AE159" i="8"/>
  <c r="AC159" i="8"/>
  <c r="AB159" i="8"/>
  <c r="AA159" i="8"/>
  <c r="Z159" i="8"/>
  <c r="Y159" i="8"/>
  <c r="W159" i="8"/>
  <c r="V159" i="8"/>
  <c r="U159" i="8"/>
  <c r="T159" i="8"/>
  <c r="S159" i="8"/>
  <c r="Q159" i="8"/>
  <c r="P159" i="8"/>
  <c r="O159" i="8"/>
  <c r="N159" i="8"/>
  <c r="M159" i="8"/>
  <c r="K159" i="8"/>
  <c r="J159" i="8"/>
  <c r="I159" i="8"/>
  <c r="H159" i="8"/>
  <c r="G159" i="8"/>
  <c r="AO158" i="8"/>
  <c r="AN158" i="8"/>
  <c r="AM158" i="8"/>
  <c r="AL158" i="8"/>
  <c r="AK158" i="8"/>
  <c r="AI158" i="8"/>
  <c r="AH158" i="8"/>
  <c r="AG158" i="8"/>
  <c r="AF158" i="8"/>
  <c r="AE158" i="8"/>
  <c r="AC158" i="8"/>
  <c r="AB158" i="8"/>
  <c r="AA158" i="8"/>
  <c r="Z158" i="8"/>
  <c r="Y158" i="8"/>
  <c r="W158" i="8"/>
  <c r="V158" i="8"/>
  <c r="U158" i="8"/>
  <c r="T158" i="8"/>
  <c r="S158" i="8"/>
  <c r="Q158" i="8"/>
  <c r="P158" i="8"/>
  <c r="O158" i="8"/>
  <c r="N158" i="8"/>
  <c r="M158" i="8"/>
  <c r="K158" i="8"/>
  <c r="J158" i="8"/>
  <c r="I158" i="8"/>
  <c r="H158" i="8"/>
  <c r="G158" i="8"/>
  <c r="AO157" i="8"/>
  <c r="AN157" i="8"/>
  <c r="AM157" i="8"/>
  <c r="AL157" i="8"/>
  <c r="AK157" i="8"/>
  <c r="AI157" i="8"/>
  <c r="AH157" i="8"/>
  <c r="AG157" i="8"/>
  <c r="AF157" i="8"/>
  <c r="AE157" i="8"/>
  <c r="AC157" i="8"/>
  <c r="AB157" i="8"/>
  <c r="AA157" i="8"/>
  <c r="Z157" i="8"/>
  <c r="Y157" i="8"/>
  <c r="W157" i="8"/>
  <c r="V157" i="8"/>
  <c r="U157" i="8"/>
  <c r="T157" i="8"/>
  <c r="S157" i="8"/>
  <c r="Q157" i="8"/>
  <c r="P157" i="8"/>
  <c r="O157" i="8"/>
  <c r="N157" i="8"/>
  <c r="M157" i="8"/>
  <c r="K157" i="8"/>
  <c r="J157" i="8"/>
  <c r="I157" i="8"/>
  <c r="H157" i="8"/>
  <c r="G157" i="8"/>
  <c r="AO155" i="8"/>
  <c r="AN155" i="8"/>
  <c r="AM155" i="8"/>
  <c r="AL155" i="8"/>
  <c r="AK155" i="8"/>
  <c r="AI155" i="8"/>
  <c r="AH155" i="8"/>
  <c r="AG155" i="8"/>
  <c r="AF155" i="8"/>
  <c r="AE155" i="8"/>
  <c r="AC155" i="8"/>
  <c r="AB155" i="8"/>
  <c r="AA155" i="8"/>
  <c r="Z155" i="8"/>
  <c r="Y155" i="8"/>
  <c r="W155" i="8"/>
  <c r="V155" i="8"/>
  <c r="U155" i="8"/>
  <c r="T155" i="8"/>
  <c r="S155" i="8"/>
  <c r="Q155" i="8"/>
  <c r="P155" i="8"/>
  <c r="O155" i="8"/>
  <c r="N155" i="8"/>
  <c r="M155" i="8"/>
  <c r="K155" i="8"/>
  <c r="J155" i="8"/>
  <c r="I155" i="8"/>
  <c r="H155" i="8"/>
  <c r="G155" i="8"/>
  <c r="AO154" i="8"/>
  <c r="AN154" i="8"/>
  <c r="AM154" i="8"/>
  <c r="AL154" i="8"/>
  <c r="AK154" i="8"/>
  <c r="AI154" i="8"/>
  <c r="AH154" i="8"/>
  <c r="AG154" i="8"/>
  <c r="AF154" i="8"/>
  <c r="AE154" i="8"/>
  <c r="AC154" i="8"/>
  <c r="AB154" i="8"/>
  <c r="AA154" i="8"/>
  <c r="Z154" i="8"/>
  <c r="Y154" i="8"/>
  <c r="W154" i="8"/>
  <c r="V154" i="8"/>
  <c r="U154" i="8"/>
  <c r="T154" i="8"/>
  <c r="S154" i="8"/>
  <c r="Q154" i="8"/>
  <c r="P154" i="8"/>
  <c r="O154" i="8"/>
  <c r="N154" i="8"/>
  <c r="M154" i="8"/>
  <c r="K154" i="8"/>
  <c r="J154" i="8"/>
  <c r="I154" i="8"/>
  <c r="H154" i="8"/>
  <c r="G154" i="8"/>
  <c r="AO153" i="8"/>
  <c r="AN153" i="8"/>
  <c r="AM153" i="8"/>
  <c r="AL153" i="8"/>
  <c r="AK153" i="8"/>
  <c r="AI153" i="8"/>
  <c r="AH153" i="8"/>
  <c r="AG153" i="8"/>
  <c r="AF153" i="8"/>
  <c r="AE153" i="8"/>
  <c r="AC153" i="8"/>
  <c r="AB153" i="8"/>
  <c r="AA153" i="8"/>
  <c r="Z153" i="8"/>
  <c r="Y153" i="8"/>
  <c r="W153" i="8"/>
  <c r="V153" i="8"/>
  <c r="U153" i="8"/>
  <c r="T153" i="8"/>
  <c r="S153" i="8"/>
  <c r="Q153" i="8"/>
  <c r="P153" i="8"/>
  <c r="O153" i="8"/>
  <c r="N153" i="8"/>
  <c r="M153" i="8"/>
  <c r="K153" i="8"/>
  <c r="J153" i="8"/>
  <c r="I153" i="8"/>
  <c r="H153" i="8"/>
  <c r="G153" i="8"/>
  <c r="AO152" i="8"/>
  <c r="AN152" i="8"/>
  <c r="AM152" i="8"/>
  <c r="AL152" i="8"/>
  <c r="AK152" i="8"/>
  <c r="AI152" i="8"/>
  <c r="AH152" i="8"/>
  <c r="AG152" i="8"/>
  <c r="AF152" i="8"/>
  <c r="AE152" i="8"/>
  <c r="AC152" i="8"/>
  <c r="AB152" i="8"/>
  <c r="AA152" i="8"/>
  <c r="Z152" i="8"/>
  <c r="Y152" i="8"/>
  <c r="W152" i="8"/>
  <c r="V152" i="8"/>
  <c r="U152" i="8"/>
  <c r="T152" i="8"/>
  <c r="S152" i="8"/>
  <c r="Q152" i="8"/>
  <c r="P152" i="8"/>
  <c r="O152" i="8"/>
  <c r="N152" i="8"/>
  <c r="M152" i="8"/>
  <c r="K152" i="8"/>
  <c r="J152" i="8"/>
  <c r="I152" i="8"/>
  <c r="H152" i="8"/>
  <c r="G152" i="8"/>
  <c r="AI150" i="8"/>
  <c r="AH150" i="8"/>
  <c r="AG150" i="8"/>
  <c r="AF150" i="8"/>
  <c r="AE150" i="8"/>
  <c r="W150" i="8"/>
  <c r="V150" i="8"/>
  <c r="U150" i="8"/>
  <c r="T150" i="8"/>
  <c r="S150" i="8"/>
  <c r="AI149" i="8"/>
  <c r="AH149" i="8"/>
  <c r="AG149" i="8"/>
  <c r="AF149" i="8"/>
  <c r="AE149" i="8"/>
  <c r="W149" i="8"/>
  <c r="V149" i="8"/>
  <c r="U149" i="8"/>
  <c r="T149" i="8"/>
  <c r="S149" i="8"/>
  <c r="AI148" i="8"/>
  <c r="AH148" i="8"/>
  <c r="AG148" i="8"/>
  <c r="AF148" i="8"/>
  <c r="AE148" i="8"/>
  <c r="W148" i="8"/>
  <c r="V148" i="8"/>
  <c r="U148" i="8"/>
  <c r="T148" i="8"/>
  <c r="S148" i="8"/>
  <c r="AI147" i="8"/>
  <c r="AH147" i="8"/>
  <c r="AG147" i="8"/>
  <c r="AF147" i="8"/>
  <c r="AE147" i="8"/>
  <c r="W147" i="8"/>
  <c r="V147" i="8"/>
  <c r="U147" i="8"/>
  <c r="T147" i="8"/>
  <c r="S147" i="8"/>
  <c r="AI145" i="8"/>
  <c r="AH145" i="8"/>
  <c r="AG145" i="8"/>
  <c r="AF145" i="8"/>
  <c r="AE145" i="8"/>
  <c r="W145" i="8"/>
  <c r="V145" i="8"/>
  <c r="U145" i="8"/>
  <c r="T145" i="8"/>
  <c r="S145" i="8"/>
  <c r="AI144" i="8"/>
  <c r="AH144" i="8"/>
  <c r="AG144" i="8"/>
  <c r="AF144" i="8"/>
  <c r="AE144" i="8"/>
  <c r="W144" i="8"/>
  <c r="V144" i="8"/>
  <c r="U144" i="8"/>
  <c r="T144" i="8"/>
  <c r="S144" i="8"/>
  <c r="AI143" i="8"/>
  <c r="AH143" i="8"/>
  <c r="AG143" i="8"/>
  <c r="AF143" i="8"/>
  <c r="AE143" i="8"/>
  <c r="W143" i="8"/>
  <c r="V143" i="8"/>
  <c r="U143" i="8"/>
  <c r="T143" i="8"/>
  <c r="S143" i="8"/>
  <c r="AI142" i="8"/>
  <c r="AH142" i="8"/>
  <c r="AG142" i="8"/>
  <c r="AF142" i="8"/>
  <c r="AE142" i="8"/>
  <c r="W142" i="8"/>
  <c r="V142" i="8"/>
  <c r="U142" i="8"/>
  <c r="T142" i="8"/>
  <c r="S142" i="8"/>
  <c r="AI140" i="8"/>
  <c r="AH140" i="8"/>
  <c r="AG140" i="8"/>
  <c r="AF140" i="8"/>
  <c r="AE140" i="8"/>
  <c r="W140" i="8"/>
  <c r="V140" i="8"/>
  <c r="U140" i="8"/>
  <c r="T140" i="8"/>
  <c r="S140" i="8"/>
  <c r="AI139" i="8"/>
  <c r="AH139" i="8"/>
  <c r="AG139" i="8"/>
  <c r="AF139" i="8"/>
  <c r="AE139" i="8"/>
  <c r="W139" i="8"/>
  <c r="V139" i="8"/>
  <c r="U139" i="8"/>
  <c r="T139" i="8"/>
  <c r="S139" i="8"/>
  <c r="AI138" i="8"/>
  <c r="AH138" i="8"/>
  <c r="AG138" i="8"/>
  <c r="AF138" i="8"/>
  <c r="AE138" i="8"/>
  <c r="W138" i="8"/>
  <c r="V138" i="8"/>
  <c r="U138" i="8"/>
  <c r="T138" i="8"/>
  <c r="S138" i="8"/>
  <c r="AI137" i="8"/>
  <c r="AH137" i="8"/>
  <c r="AG137" i="8"/>
  <c r="AF137" i="8"/>
  <c r="AE137" i="8"/>
  <c r="W137" i="8"/>
  <c r="V137" i="8"/>
  <c r="U137" i="8"/>
  <c r="T137" i="8"/>
  <c r="S137" i="8"/>
  <c r="AI135" i="8"/>
  <c r="AH135" i="8"/>
  <c r="AG135" i="8"/>
  <c r="AF135" i="8"/>
  <c r="AE135" i="8"/>
  <c r="W135" i="8"/>
  <c r="V135" i="8"/>
  <c r="U135" i="8"/>
  <c r="T135" i="8"/>
  <c r="S135" i="8"/>
  <c r="AI134" i="8"/>
  <c r="AH134" i="8"/>
  <c r="AG134" i="8"/>
  <c r="AF134" i="8"/>
  <c r="AE134" i="8"/>
  <c r="W134" i="8"/>
  <c r="V134" i="8"/>
  <c r="U134" i="8"/>
  <c r="T134" i="8"/>
  <c r="S134" i="8"/>
  <c r="AI133" i="8"/>
  <c r="AH133" i="8"/>
  <c r="AG133" i="8"/>
  <c r="AF133" i="8"/>
  <c r="AE133" i="8"/>
  <c r="S133" i="8"/>
  <c r="AI132" i="8"/>
  <c r="AH132" i="8"/>
  <c r="AG132" i="8"/>
  <c r="AF132" i="8"/>
  <c r="AE132" i="8"/>
  <c r="W132" i="8"/>
  <c r="V132" i="8"/>
  <c r="U132" i="8"/>
  <c r="T132" i="8"/>
  <c r="S132" i="8"/>
  <c r="AO130" i="8"/>
  <c r="AN130" i="8"/>
  <c r="AM130" i="8"/>
  <c r="AL130" i="8"/>
  <c r="AK130" i="8"/>
  <c r="AI130" i="8"/>
  <c r="AH130" i="8"/>
  <c r="AG130" i="8"/>
  <c r="AF130" i="8"/>
  <c r="AE130" i="8"/>
  <c r="AC130" i="8"/>
  <c r="AB130" i="8"/>
  <c r="AA130" i="8"/>
  <c r="Z130" i="8"/>
  <c r="Y130" i="8"/>
  <c r="W130" i="8"/>
  <c r="V130" i="8"/>
  <c r="U130" i="8"/>
  <c r="T130" i="8"/>
  <c r="S130" i="8"/>
  <c r="Q130" i="8"/>
  <c r="P130" i="8"/>
  <c r="O130" i="8"/>
  <c r="N130" i="8"/>
  <c r="M130" i="8"/>
  <c r="K130" i="8"/>
  <c r="J130" i="8"/>
  <c r="I130" i="8"/>
  <c r="H130" i="8"/>
  <c r="G130" i="8"/>
  <c r="AO129" i="8"/>
  <c r="AN129" i="8"/>
  <c r="AM129" i="8"/>
  <c r="AL129" i="8"/>
  <c r="AK129" i="8"/>
  <c r="AI129" i="8"/>
  <c r="AH129" i="8"/>
  <c r="AG129" i="8"/>
  <c r="AF129" i="8"/>
  <c r="AE129" i="8"/>
  <c r="AC129" i="8"/>
  <c r="AB129" i="8"/>
  <c r="AA129" i="8"/>
  <c r="Z129" i="8"/>
  <c r="Y129" i="8"/>
  <c r="W129" i="8"/>
  <c r="V129" i="8"/>
  <c r="U129" i="8"/>
  <c r="T129" i="8"/>
  <c r="S129" i="8"/>
  <c r="Q129" i="8"/>
  <c r="P129" i="8"/>
  <c r="O129" i="8"/>
  <c r="N129" i="8"/>
  <c r="M129" i="8"/>
  <c r="K129" i="8"/>
  <c r="J129" i="8"/>
  <c r="I129" i="8"/>
  <c r="H129" i="8"/>
  <c r="G129" i="8"/>
  <c r="AO128" i="8"/>
  <c r="AN128" i="8"/>
  <c r="AM128" i="8"/>
  <c r="AL128" i="8"/>
  <c r="AK128" i="8"/>
  <c r="AI128" i="8"/>
  <c r="AH128" i="8"/>
  <c r="AG128" i="8"/>
  <c r="AF128" i="8"/>
  <c r="AE128" i="8"/>
  <c r="AC128" i="8"/>
  <c r="AB128" i="8"/>
  <c r="AA128" i="8"/>
  <c r="Z128" i="8"/>
  <c r="Y128" i="8"/>
  <c r="W128" i="8"/>
  <c r="V128" i="8"/>
  <c r="U128" i="8"/>
  <c r="T128" i="8"/>
  <c r="S128" i="8"/>
  <c r="Q128" i="8"/>
  <c r="P128" i="8"/>
  <c r="O128" i="8"/>
  <c r="N128" i="8"/>
  <c r="M128" i="8"/>
  <c r="K128" i="8"/>
  <c r="J128" i="8"/>
  <c r="I128" i="8"/>
  <c r="H128" i="8"/>
  <c r="G128" i="8"/>
  <c r="AO127" i="8"/>
  <c r="AN127" i="8"/>
  <c r="AM127" i="8"/>
  <c r="AL127" i="8"/>
  <c r="AK127" i="8"/>
  <c r="AI127" i="8"/>
  <c r="AH127" i="8"/>
  <c r="AG127" i="8"/>
  <c r="AF127" i="8"/>
  <c r="AE127" i="8"/>
  <c r="AC127" i="8"/>
  <c r="AB127" i="8"/>
  <c r="AA127" i="8"/>
  <c r="Z127" i="8"/>
  <c r="Y127" i="8"/>
  <c r="W127" i="8"/>
  <c r="V127" i="8"/>
  <c r="U127" i="8"/>
  <c r="T127" i="8"/>
  <c r="S127" i="8"/>
  <c r="Q127" i="8"/>
  <c r="P127" i="8"/>
  <c r="O127" i="8"/>
  <c r="N127" i="8"/>
  <c r="M127" i="8"/>
  <c r="K127" i="8"/>
  <c r="J127" i="8"/>
  <c r="I127" i="8"/>
  <c r="H127" i="8"/>
  <c r="G127" i="8"/>
  <c r="AI125" i="8"/>
  <c r="AH125" i="8"/>
  <c r="AG125" i="8"/>
  <c r="AF125" i="8"/>
  <c r="AE125" i="8"/>
  <c r="W125" i="8"/>
  <c r="V125" i="8"/>
  <c r="U125" i="8"/>
  <c r="T125" i="8"/>
  <c r="S125" i="8"/>
  <c r="AI124" i="8"/>
  <c r="AH124" i="8"/>
  <c r="AG124" i="8"/>
  <c r="AF124" i="8"/>
  <c r="AE124" i="8"/>
  <c r="W124" i="8"/>
  <c r="V124" i="8"/>
  <c r="U124" i="8"/>
  <c r="T124" i="8"/>
  <c r="S124" i="8"/>
  <c r="AI123" i="8"/>
  <c r="AH123" i="8"/>
  <c r="AG123" i="8"/>
  <c r="AF123" i="8"/>
  <c r="AE123" i="8"/>
  <c r="W123" i="8"/>
  <c r="V123" i="8"/>
  <c r="U123" i="8"/>
  <c r="T123" i="8"/>
  <c r="S123" i="8"/>
  <c r="AI122" i="8"/>
  <c r="AH122" i="8"/>
  <c r="AG122" i="8"/>
  <c r="AF122" i="8"/>
  <c r="AE122" i="8"/>
  <c r="W122" i="8"/>
  <c r="V122" i="8"/>
  <c r="U122" i="8"/>
  <c r="T122" i="8"/>
  <c r="S122" i="8"/>
  <c r="AI120" i="8"/>
  <c r="AH120" i="8"/>
  <c r="AG120" i="8"/>
  <c r="AF120" i="8"/>
  <c r="AE120" i="8"/>
  <c r="W120" i="8"/>
  <c r="V120" i="8"/>
  <c r="U120" i="8"/>
  <c r="T120" i="8"/>
  <c r="S120" i="8"/>
  <c r="AI119" i="8"/>
  <c r="AH119" i="8"/>
  <c r="AG119" i="8"/>
  <c r="AF119" i="8"/>
  <c r="AE119" i="8"/>
  <c r="W119" i="8"/>
  <c r="V119" i="8"/>
  <c r="U119" i="8"/>
  <c r="T119" i="8"/>
  <c r="S119" i="8"/>
  <c r="AI118" i="8"/>
  <c r="AH118" i="8"/>
  <c r="AG118" i="8"/>
  <c r="AF118" i="8"/>
  <c r="AE118" i="8"/>
  <c r="W118" i="8"/>
  <c r="V118" i="8"/>
  <c r="U118" i="8"/>
  <c r="T118" i="8"/>
  <c r="S118" i="8"/>
  <c r="AI117" i="8"/>
  <c r="AH117" i="8"/>
  <c r="AG117" i="8"/>
  <c r="AF117" i="8"/>
  <c r="AE117" i="8"/>
  <c r="W117" i="8"/>
  <c r="V117" i="8"/>
  <c r="U117" i="8"/>
  <c r="T117" i="8"/>
  <c r="S117" i="8"/>
  <c r="AI115" i="8"/>
  <c r="AH115" i="8"/>
  <c r="AG115" i="8"/>
  <c r="AF115" i="8"/>
  <c r="AE115" i="8"/>
  <c r="W115" i="8"/>
  <c r="V115" i="8"/>
  <c r="U115" i="8"/>
  <c r="T115" i="8"/>
  <c r="S115" i="8"/>
  <c r="AI114" i="8"/>
  <c r="AH114" i="8"/>
  <c r="AG114" i="8"/>
  <c r="AF114" i="8"/>
  <c r="AE114" i="8"/>
  <c r="W114" i="8"/>
  <c r="V114" i="8"/>
  <c r="U114" i="8"/>
  <c r="T114" i="8"/>
  <c r="S114" i="8"/>
  <c r="AI113" i="8"/>
  <c r="AH113" i="8"/>
  <c r="AG113" i="8"/>
  <c r="AF113" i="8"/>
  <c r="AE113" i="8"/>
  <c r="S113" i="8"/>
  <c r="AI112" i="8"/>
  <c r="AH112" i="8"/>
  <c r="AG112" i="8"/>
  <c r="AF112" i="8"/>
  <c r="AE112" i="8"/>
  <c r="W112" i="8"/>
  <c r="V112" i="8"/>
  <c r="U112" i="8"/>
  <c r="T112" i="8"/>
  <c r="S112" i="8"/>
  <c r="AI110" i="8"/>
  <c r="AH110" i="8"/>
  <c r="AG110" i="8"/>
  <c r="AF110" i="8"/>
  <c r="AE110" i="8"/>
  <c r="T110" i="8"/>
  <c r="S110" i="8"/>
  <c r="AI109" i="8"/>
  <c r="AH109" i="8"/>
  <c r="AG109" i="8"/>
  <c r="AF109" i="8"/>
  <c r="AE109" i="8"/>
  <c r="V109" i="8"/>
  <c r="U109" i="8"/>
  <c r="T109" i="8"/>
  <c r="AI108" i="8"/>
  <c r="AH108" i="8"/>
  <c r="AG108" i="8"/>
  <c r="AF108" i="8"/>
  <c r="AE108" i="8"/>
  <c r="U108" i="8"/>
  <c r="T108" i="8"/>
  <c r="S108" i="8"/>
  <c r="AI107" i="8"/>
  <c r="AH107" i="8"/>
  <c r="AG107" i="8"/>
  <c r="AF107" i="8"/>
  <c r="AE107" i="8"/>
  <c r="W107" i="8"/>
  <c r="U107" i="8"/>
  <c r="T107" i="8"/>
  <c r="S107" i="8"/>
  <c r="AI103" i="8"/>
  <c r="AH103" i="8"/>
  <c r="AG103" i="8"/>
  <c r="AF103" i="8"/>
  <c r="AE103" i="8"/>
  <c r="W103" i="8"/>
  <c r="V103" i="8"/>
  <c r="U103" i="8"/>
  <c r="T103" i="8"/>
  <c r="S103" i="8"/>
  <c r="AI102" i="8"/>
  <c r="AH102" i="8"/>
  <c r="AG102" i="8"/>
  <c r="AF102" i="8"/>
  <c r="AE102" i="8"/>
  <c r="W102" i="8"/>
  <c r="V102" i="8"/>
  <c r="U102" i="8"/>
  <c r="T102" i="8"/>
  <c r="S102" i="8"/>
  <c r="AI101" i="8"/>
  <c r="AH101" i="8"/>
  <c r="AG101" i="8"/>
  <c r="AF101" i="8"/>
  <c r="AE101" i="8"/>
  <c r="W101" i="8"/>
  <c r="V101" i="8"/>
  <c r="U101" i="8"/>
  <c r="T101" i="8"/>
  <c r="S101" i="8"/>
  <c r="AI100" i="8"/>
  <c r="AH100" i="8"/>
  <c r="AG100" i="8"/>
  <c r="AF100" i="8"/>
  <c r="AE100" i="8"/>
  <c r="W100" i="8"/>
  <c r="V100" i="8"/>
  <c r="U100" i="8"/>
  <c r="T100" i="8"/>
  <c r="S100" i="8"/>
  <c r="AI98" i="8"/>
  <c r="AH98" i="8"/>
  <c r="AG98" i="8"/>
  <c r="AF98" i="8"/>
  <c r="AE98" i="8"/>
  <c r="W98" i="8"/>
  <c r="V98" i="8"/>
  <c r="U98" i="8"/>
  <c r="T98" i="8"/>
  <c r="S98" i="8"/>
  <c r="AI97" i="8"/>
  <c r="AH97" i="8"/>
  <c r="AG97" i="8"/>
  <c r="AF97" i="8"/>
  <c r="AE97" i="8"/>
  <c r="W97" i="8"/>
  <c r="V97" i="8"/>
  <c r="U97" i="8"/>
  <c r="T97" i="8"/>
  <c r="S97" i="8"/>
  <c r="AI96" i="8"/>
  <c r="AH96" i="8"/>
  <c r="AG96" i="8"/>
  <c r="AF96" i="8"/>
  <c r="AE96" i="8"/>
  <c r="W96" i="8"/>
  <c r="V96" i="8"/>
  <c r="U96" i="8"/>
  <c r="T96" i="8"/>
  <c r="S96" i="8"/>
  <c r="AI95" i="8"/>
  <c r="AH95" i="8"/>
  <c r="AG95" i="8"/>
  <c r="AF95" i="8"/>
  <c r="AE95" i="8"/>
  <c r="W95" i="8"/>
  <c r="V95" i="8"/>
  <c r="U95" i="8"/>
  <c r="T95" i="8"/>
  <c r="S95" i="8"/>
  <c r="AI93" i="8"/>
  <c r="AH93" i="8"/>
  <c r="AG93" i="8"/>
  <c r="AF93" i="8"/>
  <c r="AE93" i="8"/>
  <c r="W93" i="8"/>
  <c r="V93" i="8"/>
  <c r="U93" i="8"/>
  <c r="T93" i="8"/>
  <c r="S93" i="8"/>
  <c r="AI92" i="8"/>
  <c r="AH92" i="8"/>
  <c r="AG92" i="8"/>
  <c r="AF92" i="8"/>
  <c r="AE92" i="8"/>
  <c r="W92" i="8"/>
  <c r="V92" i="8"/>
  <c r="U92" i="8"/>
  <c r="T92" i="8"/>
  <c r="S92" i="8"/>
  <c r="AI91" i="8"/>
  <c r="AH91" i="8"/>
  <c r="AG91" i="8"/>
  <c r="AF91" i="8"/>
  <c r="AE91" i="8"/>
  <c r="W91" i="8"/>
  <c r="V91" i="8"/>
  <c r="U91" i="8"/>
  <c r="T91" i="8"/>
  <c r="S91" i="8"/>
  <c r="AI90" i="8"/>
  <c r="AH90" i="8"/>
  <c r="AG90" i="8"/>
  <c r="AF90" i="8"/>
  <c r="AE90" i="8"/>
  <c r="W90" i="8"/>
  <c r="V90" i="8"/>
  <c r="U90" i="8"/>
  <c r="T90" i="8"/>
  <c r="S90" i="8"/>
  <c r="AI88" i="8"/>
  <c r="AH88" i="8"/>
  <c r="AG88" i="8"/>
  <c r="AF88" i="8"/>
  <c r="AE88" i="8"/>
  <c r="W88" i="8"/>
  <c r="V88" i="8"/>
  <c r="U88" i="8"/>
  <c r="T88" i="8"/>
  <c r="S88" i="8"/>
  <c r="AI87" i="8"/>
  <c r="AH87" i="8"/>
  <c r="AG87" i="8"/>
  <c r="AF87" i="8"/>
  <c r="AE87" i="8"/>
  <c r="W87" i="8"/>
  <c r="V87" i="8"/>
  <c r="U87" i="8"/>
  <c r="T87" i="8"/>
  <c r="S87" i="8"/>
  <c r="AI86" i="8"/>
  <c r="AH86" i="8"/>
  <c r="AG86" i="8"/>
  <c r="AF86" i="8"/>
  <c r="AE86" i="8"/>
  <c r="W86" i="8"/>
  <c r="V86" i="8"/>
  <c r="U86" i="8"/>
  <c r="T86" i="8"/>
  <c r="S86" i="8"/>
  <c r="AI85" i="8"/>
  <c r="AH85" i="8"/>
  <c r="AG85" i="8"/>
  <c r="AF85" i="8"/>
  <c r="AE85" i="8"/>
  <c r="W85" i="8"/>
  <c r="V85" i="8"/>
  <c r="U85" i="8"/>
  <c r="T85" i="8"/>
  <c r="S85" i="8"/>
  <c r="AI83" i="8"/>
  <c r="AH83" i="8"/>
  <c r="AG83" i="8"/>
  <c r="AF83" i="8"/>
  <c r="AE83" i="8"/>
  <c r="W83" i="8"/>
  <c r="V83" i="8"/>
  <c r="U83" i="8"/>
  <c r="T83" i="8"/>
  <c r="S83" i="8"/>
  <c r="AI82" i="8"/>
  <c r="AH82" i="8"/>
  <c r="AG82" i="8"/>
  <c r="AF82" i="8"/>
  <c r="AE82" i="8"/>
  <c r="W82" i="8"/>
  <c r="V82" i="8"/>
  <c r="U82" i="8"/>
  <c r="T82" i="8"/>
  <c r="S82" i="8"/>
  <c r="AI81" i="8"/>
  <c r="AH81" i="8"/>
  <c r="AG81" i="8"/>
  <c r="AF81" i="8"/>
  <c r="AE81" i="8"/>
  <c r="W81" i="8"/>
  <c r="V81" i="8"/>
  <c r="U81" i="8"/>
  <c r="T81" i="8"/>
  <c r="S81" i="8"/>
  <c r="AI80" i="8"/>
  <c r="AH80" i="8"/>
  <c r="AG80" i="8"/>
  <c r="AF80" i="8"/>
  <c r="AE80" i="8"/>
  <c r="W80" i="8"/>
  <c r="V80" i="8"/>
  <c r="U80" i="8"/>
  <c r="T80" i="8"/>
  <c r="S80" i="8"/>
  <c r="AI78" i="8"/>
  <c r="AH78" i="8"/>
  <c r="AG78" i="8"/>
  <c r="AF78" i="8"/>
  <c r="AE78" i="8"/>
  <c r="W78" i="8"/>
  <c r="V78" i="8"/>
  <c r="U78" i="8"/>
  <c r="T78" i="8"/>
  <c r="S78" i="8"/>
  <c r="AI77" i="8"/>
  <c r="AH77" i="8"/>
  <c r="AG77" i="8"/>
  <c r="AF77" i="8"/>
  <c r="AE77" i="8"/>
  <c r="W77" i="8"/>
  <c r="V77" i="8"/>
  <c r="U77" i="8"/>
  <c r="T77" i="8"/>
  <c r="S77" i="8"/>
  <c r="AI76" i="8"/>
  <c r="AH76" i="8"/>
  <c r="AG76" i="8"/>
  <c r="AF76" i="8"/>
  <c r="AE76" i="8"/>
  <c r="W76" i="8"/>
  <c r="V76" i="8"/>
  <c r="U76" i="8"/>
  <c r="T76" i="8"/>
  <c r="S76" i="8"/>
  <c r="AI75" i="8"/>
  <c r="AH75" i="8"/>
  <c r="AG75" i="8"/>
  <c r="AF75" i="8"/>
  <c r="AE75" i="8"/>
  <c r="W75" i="8"/>
  <c r="V75" i="8"/>
  <c r="U75" i="8"/>
  <c r="T75" i="8"/>
  <c r="S75" i="8"/>
  <c r="AO73" i="8"/>
  <c r="AN73" i="8"/>
  <c r="AM73" i="8"/>
  <c r="AL73" i="8"/>
  <c r="AK73" i="8"/>
  <c r="AI73" i="8"/>
  <c r="AH73" i="8"/>
  <c r="AG73" i="8"/>
  <c r="AF73" i="8"/>
  <c r="AE73" i="8"/>
  <c r="AC73" i="8"/>
  <c r="AB73" i="8"/>
  <c r="AA73" i="8"/>
  <c r="Z73" i="8"/>
  <c r="Y73" i="8"/>
  <c r="W73" i="8"/>
  <c r="V73" i="8"/>
  <c r="U73" i="8"/>
  <c r="T73" i="8"/>
  <c r="S73" i="8"/>
  <c r="Q73" i="8"/>
  <c r="P73" i="8"/>
  <c r="O73" i="8"/>
  <c r="N73" i="8"/>
  <c r="M73" i="8"/>
  <c r="K73" i="8"/>
  <c r="J73" i="8"/>
  <c r="I73" i="8"/>
  <c r="H73" i="8"/>
  <c r="G73" i="8"/>
  <c r="AO72" i="8"/>
  <c r="AN72" i="8"/>
  <c r="AM72" i="8"/>
  <c r="AL72" i="8"/>
  <c r="AK72" i="8"/>
  <c r="AI72" i="8"/>
  <c r="AH72" i="8"/>
  <c r="AG72" i="8"/>
  <c r="AF72" i="8"/>
  <c r="AE72" i="8"/>
  <c r="AC72" i="8"/>
  <c r="AB72" i="8"/>
  <c r="AA72" i="8"/>
  <c r="Z72" i="8"/>
  <c r="Y72" i="8"/>
  <c r="W72" i="8"/>
  <c r="V72" i="8"/>
  <c r="U72" i="8"/>
  <c r="T72" i="8"/>
  <c r="S72" i="8"/>
  <c r="Q72" i="8"/>
  <c r="P72" i="8"/>
  <c r="O72" i="8"/>
  <c r="N72" i="8"/>
  <c r="M72" i="8"/>
  <c r="K72" i="8"/>
  <c r="J72" i="8"/>
  <c r="I72" i="8"/>
  <c r="H72" i="8"/>
  <c r="G72" i="8"/>
  <c r="AO71" i="8"/>
  <c r="AN71" i="8"/>
  <c r="AM71" i="8"/>
  <c r="AL71" i="8"/>
  <c r="AK71" i="8"/>
  <c r="AI71" i="8"/>
  <c r="AH71" i="8"/>
  <c r="AG71" i="8"/>
  <c r="AF71" i="8"/>
  <c r="AE71" i="8"/>
  <c r="AC71" i="8"/>
  <c r="AB71" i="8"/>
  <c r="AA71" i="8"/>
  <c r="Z71" i="8"/>
  <c r="Y71" i="8"/>
  <c r="W71" i="8"/>
  <c r="V71" i="8"/>
  <c r="U71" i="8"/>
  <c r="T71" i="8"/>
  <c r="S71" i="8"/>
  <c r="Q71" i="8"/>
  <c r="P71" i="8"/>
  <c r="O71" i="8"/>
  <c r="N71" i="8"/>
  <c r="M71" i="8"/>
  <c r="K71" i="8"/>
  <c r="J71" i="8"/>
  <c r="I71" i="8"/>
  <c r="H71" i="8"/>
  <c r="G71" i="8"/>
  <c r="AO70" i="8"/>
  <c r="AN70" i="8"/>
  <c r="AM70" i="8"/>
  <c r="AL70" i="8"/>
  <c r="AK70" i="8"/>
  <c r="AI70" i="8"/>
  <c r="AH70" i="8"/>
  <c r="AG70" i="8"/>
  <c r="AF70" i="8"/>
  <c r="AE70" i="8"/>
  <c r="AC70" i="8"/>
  <c r="AB70" i="8"/>
  <c r="AA70" i="8"/>
  <c r="Z70" i="8"/>
  <c r="Y70" i="8"/>
  <c r="W70" i="8"/>
  <c r="V70" i="8"/>
  <c r="U70" i="8"/>
  <c r="T70" i="8"/>
  <c r="S70" i="8"/>
  <c r="Q70" i="8"/>
  <c r="P70" i="8"/>
  <c r="O70" i="8"/>
  <c r="N70" i="8"/>
  <c r="M70" i="8"/>
  <c r="K70" i="8"/>
  <c r="J70" i="8"/>
  <c r="I70" i="8"/>
  <c r="H70" i="8"/>
  <c r="G70" i="8"/>
  <c r="AI68" i="8"/>
  <c r="AH68" i="8"/>
  <c r="AG68" i="8"/>
  <c r="AF68" i="8"/>
  <c r="AE68" i="8"/>
  <c r="W68" i="8"/>
  <c r="V68" i="8"/>
  <c r="U68" i="8"/>
  <c r="T68" i="8"/>
  <c r="S68" i="8"/>
  <c r="AI67" i="8"/>
  <c r="AH67" i="8"/>
  <c r="AG67" i="8"/>
  <c r="AF67" i="8"/>
  <c r="AE67" i="8"/>
  <c r="W67" i="8"/>
  <c r="V67" i="8"/>
  <c r="U67" i="8"/>
  <c r="T67" i="8"/>
  <c r="S67" i="8"/>
  <c r="AI66" i="8"/>
  <c r="AH66" i="8"/>
  <c r="AG66" i="8"/>
  <c r="AF66" i="8"/>
  <c r="AE66" i="8"/>
  <c r="W66" i="8"/>
  <c r="V66" i="8"/>
  <c r="U66" i="8"/>
  <c r="T66" i="8"/>
  <c r="S66" i="8"/>
  <c r="AI65" i="8"/>
  <c r="AH65" i="8"/>
  <c r="AG65" i="8"/>
  <c r="AF65" i="8"/>
  <c r="AE65" i="8"/>
  <c r="W65" i="8"/>
  <c r="V65" i="8"/>
  <c r="U65" i="8"/>
  <c r="T65" i="8"/>
  <c r="S65" i="8"/>
  <c r="AI63" i="8"/>
  <c r="AH63" i="8"/>
  <c r="AG63" i="8"/>
  <c r="AF63" i="8"/>
  <c r="AE63" i="8"/>
  <c r="W63" i="8"/>
  <c r="V63" i="8"/>
  <c r="U63" i="8"/>
  <c r="T63" i="8"/>
  <c r="S63" i="8"/>
  <c r="AI62" i="8"/>
  <c r="AH62" i="8"/>
  <c r="AG62" i="8"/>
  <c r="AF62" i="8"/>
  <c r="AE62" i="8"/>
  <c r="W62" i="8"/>
  <c r="V62" i="8"/>
  <c r="U62" i="8"/>
  <c r="T62" i="8"/>
  <c r="S62" i="8"/>
  <c r="AI61" i="8"/>
  <c r="AH61" i="8"/>
  <c r="AG61" i="8"/>
  <c r="AF61" i="8"/>
  <c r="AE61" i="8"/>
  <c r="W61" i="8"/>
  <c r="V61" i="8"/>
  <c r="U61" i="8"/>
  <c r="T61" i="8"/>
  <c r="S61" i="8"/>
  <c r="AI60" i="8"/>
  <c r="AH60" i="8"/>
  <c r="AG60" i="8"/>
  <c r="AF60" i="8"/>
  <c r="AE60" i="8"/>
  <c r="W60" i="8"/>
  <c r="V60" i="8"/>
  <c r="U60" i="8"/>
  <c r="T60" i="8"/>
  <c r="S60" i="8"/>
  <c r="AI58" i="8"/>
  <c r="AH58" i="8"/>
  <c r="AG58" i="8"/>
  <c r="AF58" i="8"/>
  <c r="AE58" i="8"/>
  <c r="W58" i="8"/>
  <c r="V58" i="8"/>
  <c r="U58" i="8"/>
  <c r="T58" i="8"/>
  <c r="S58" i="8"/>
  <c r="AI57" i="8"/>
  <c r="AH57" i="8"/>
  <c r="AG57" i="8"/>
  <c r="AF57" i="8"/>
  <c r="AE57" i="8"/>
  <c r="W57" i="8"/>
  <c r="V57" i="8"/>
  <c r="U57" i="8"/>
  <c r="T57" i="8"/>
  <c r="S57" i="8"/>
  <c r="AI56" i="8"/>
  <c r="AH56" i="8"/>
  <c r="AG56" i="8"/>
  <c r="AF56" i="8"/>
  <c r="AE56" i="8"/>
  <c r="U56" i="8"/>
  <c r="T56" i="8"/>
  <c r="S56" i="8"/>
  <c r="AI55" i="8"/>
  <c r="AH55" i="8"/>
  <c r="AG55" i="8"/>
  <c r="AF55" i="8"/>
  <c r="AE55" i="8"/>
  <c r="W55" i="8"/>
  <c r="V55" i="8"/>
  <c r="U55" i="8"/>
  <c r="T55" i="8"/>
  <c r="S55" i="8"/>
  <c r="AI51" i="8"/>
  <c r="AH51" i="8"/>
  <c r="AG51" i="8"/>
  <c r="AF51" i="8"/>
  <c r="AE51" i="8"/>
  <c r="W51" i="8"/>
  <c r="V51" i="8"/>
  <c r="U51" i="8"/>
  <c r="T51" i="8"/>
  <c r="S51" i="8"/>
  <c r="AI50" i="8"/>
  <c r="AH50" i="8"/>
  <c r="AG50" i="8"/>
  <c r="AF50" i="8"/>
  <c r="AE50" i="8"/>
  <c r="W50" i="8"/>
  <c r="V50" i="8"/>
  <c r="U50" i="8"/>
  <c r="T50" i="8"/>
  <c r="S50" i="8"/>
  <c r="AI49" i="8"/>
  <c r="AH49" i="8"/>
  <c r="AG49" i="8"/>
  <c r="AF49" i="8"/>
  <c r="AE49" i="8"/>
  <c r="W49" i="8"/>
  <c r="V49" i="8"/>
  <c r="U49" i="8"/>
  <c r="T49" i="8"/>
  <c r="S49" i="8"/>
  <c r="AI48" i="8"/>
  <c r="AH48" i="8"/>
  <c r="AG48" i="8"/>
  <c r="AF48" i="8"/>
  <c r="AE48" i="8"/>
  <c r="W48" i="8"/>
  <c r="V48" i="8"/>
  <c r="U48" i="8"/>
  <c r="T48" i="8"/>
  <c r="S48" i="8"/>
  <c r="AI46" i="8"/>
  <c r="AH46" i="8"/>
  <c r="AG46" i="8"/>
  <c r="AF46" i="8"/>
  <c r="AE46" i="8"/>
  <c r="W46" i="8"/>
  <c r="V46" i="8"/>
  <c r="U46" i="8"/>
  <c r="T46" i="8"/>
  <c r="S46" i="8"/>
  <c r="AI45" i="8"/>
  <c r="AH45" i="8"/>
  <c r="AG45" i="8"/>
  <c r="AF45" i="8"/>
  <c r="AE45" i="8"/>
  <c r="W45" i="8"/>
  <c r="V45" i="8"/>
  <c r="U45" i="8"/>
  <c r="T45" i="8"/>
  <c r="S45" i="8"/>
  <c r="AI44" i="8"/>
  <c r="AH44" i="8"/>
  <c r="AG44" i="8"/>
  <c r="AF44" i="8"/>
  <c r="AE44" i="8"/>
  <c r="W44" i="8"/>
  <c r="V44" i="8"/>
  <c r="U44" i="8"/>
  <c r="T44" i="8"/>
  <c r="S44" i="8"/>
  <c r="AI43" i="8"/>
  <c r="AH43" i="8"/>
  <c r="AG43" i="8"/>
  <c r="AF43" i="8"/>
  <c r="AE43" i="8"/>
  <c r="W43" i="8"/>
  <c r="V43" i="8"/>
  <c r="U43" i="8"/>
  <c r="T43" i="8"/>
  <c r="S43" i="8"/>
  <c r="AI41" i="8"/>
  <c r="AH41" i="8"/>
  <c r="AG41" i="8"/>
  <c r="AF41" i="8"/>
  <c r="AE41" i="8"/>
  <c r="W41" i="8"/>
  <c r="V41" i="8"/>
  <c r="U41" i="8"/>
  <c r="T41" i="8"/>
  <c r="S41" i="8"/>
  <c r="AI40" i="8"/>
  <c r="AH40" i="8"/>
  <c r="AG40" i="8"/>
  <c r="AF40" i="8"/>
  <c r="AE40" i="8"/>
  <c r="W40" i="8"/>
  <c r="V40" i="8"/>
  <c r="U40" i="8"/>
  <c r="T40" i="8"/>
  <c r="S40" i="8"/>
  <c r="AI39" i="8"/>
  <c r="AH39" i="8"/>
  <c r="AG39" i="8"/>
  <c r="AF39" i="8"/>
  <c r="AE39" i="8"/>
  <c r="W39" i="8"/>
  <c r="V39" i="8"/>
  <c r="U39" i="8"/>
  <c r="T39" i="8"/>
  <c r="S39" i="8"/>
  <c r="AI38" i="8"/>
  <c r="AH38" i="8"/>
  <c r="AG38" i="8"/>
  <c r="AF38" i="8"/>
  <c r="AE38" i="8"/>
  <c r="W38" i="8"/>
  <c r="V38" i="8"/>
  <c r="U38" i="8"/>
  <c r="T38" i="8"/>
  <c r="S38" i="8"/>
  <c r="AI36" i="8"/>
  <c r="AH36" i="8"/>
  <c r="AG36" i="8"/>
  <c r="AF36" i="8"/>
  <c r="AE36" i="8"/>
  <c r="W36" i="8"/>
  <c r="V36" i="8"/>
  <c r="U36" i="8"/>
  <c r="T36" i="8"/>
  <c r="S36" i="8"/>
  <c r="AI35" i="8"/>
  <c r="AH35" i="8"/>
  <c r="AG35" i="8"/>
  <c r="AF35" i="8"/>
  <c r="AE35" i="8"/>
  <c r="W35" i="8"/>
  <c r="V35" i="8"/>
  <c r="U35" i="8"/>
  <c r="T35" i="8"/>
  <c r="S35" i="8"/>
  <c r="AI34" i="8"/>
  <c r="AH34" i="8"/>
  <c r="AG34" i="8"/>
  <c r="AF34" i="8"/>
  <c r="AE34" i="8"/>
  <c r="W34" i="8"/>
  <c r="V34" i="8"/>
  <c r="U34" i="8"/>
  <c r="T34" i="8"/>
  <c r="S34" i="8"/>
  <c r="AI33" i="8"/>
  <c r="AH33" i="8"/>
  <c r="AG33" i="8"/>
  <c r="AF33" i="8"/>
  <c r="AE33" i="8"/>
  <c r="W33" i="8"/>
  <c r="V33" i="8"/>
  <c r="U33" i="8"/>
  <c r="T33" i="8"/>
  <c r="S33" i="8"/>
  <c r="AI31" i="8"/>
  <c r="AH31" i="8"/>
  <c r="AG31" i="8"/>
  <c r="AF31" i="8"/>
  <c r="AE31" i="8"/>
  <c r="W31" i="8"/>
  <c r="V31" i="8"/>
  <c r="U31" i="8"/>
  <c r="T31" i="8"/>
  <c r="S31" i="8"/>
  <c r="AI30" i="8"/>
  <c r="AH30" i="8"/>
  <c r="AG30" i="8"/>
  <c r="AF30" i="8"/>
  <c r="AE30" i="8"/>
  <c r="W30" i="8"/>
  <c r="V30" i="8"/>
  <c r="U30" i="8"/>
  <c r="T30" i="8"/>
  <c r="S30" i="8"/>
  <c r="AI29" i="8"/>
  <c r="AH29" i="8"/>
  <c r="AG29" i="8"/>
  <c r="AF29" i="8"/>
  <c r="AE29" i="8"/>
  <c r="W29" i="8"/>
  <c r="V29" i="8"/>
  <c r="U29" i="8"/>
  <c r="T29" i="8"/>
  <c r="S29" i="8"/>
  <c r="AI28" i="8"/>
  <c r="AH28" i="8"/>
  <c r="AG28" i="8"/>
  <c r="AF28" i="8"/>
  <c r="AE28" i="8"/>
  <c r="W28" i="8"/>
  <c r="V28" i="8"/>
  <c r="U28" i="8"/>
  <c r="T28" i="8"/>
  <c r="S28" i="8"/>
  <c r="AI26" i="8"/>
  <c r="AH26" i="8"/>
  <c r="AG26" i="8"/>
  <c r="AF26" i="8"/>
  <c r="AE26" i="8"/>
  <c r="W26" i="8"/>
  <c r="V26" i="8"/>
  <c r="U26" i="8"/>
  <c r="T26" i="8"/>
  <c r="S26" i="8"/>
  <c r="AI25" i="8"/>
  <c r="AH25" i="8"/>
  <c r="AG25" i="8"/>
  <c r="AF25" i="8"/>
  <c r="AE25" i="8"/>
  <c r="W25" i="8"/>
  <c r="V25" i="8"/>
  <c r="U25" i="8"/>
  <c r="T25" i="8"/>
  <c r="S25" i="8"/>
  <c r="AI24" i="8"/>
  <c r="AH24" i="8"/>
  <c r="AG24" i="8"/>
  <c r="AF24" i="8"/>
  <c r="AE24" i="8"/>
  <c r="W24" i="8"/>
  <c r="V24" i="8"/>
  <c r="U24" i="8"/>
  <c r="T24" i="8"/>
  <c r="S24" i="8"/>
  <c r="AI23" i="8"/>
  <c r="AH23" i="8"/>
  <c r="AG23" i="8"/>
  <c r="AF23" i="8"/>
  <c r="AE23" i="8"/>
  <c r="W23" i="8"/>
  <c r="V23" i="8"/>
  <c r="U23" i="8"/>
  <c r="T23" i="8"/>
  <c r="S23" i="8"/>
  <c r="AI21" i="8"/>
  <c r="AH21" i="8"/>
  <c r="AG21" i="8"/>
  <c r="AF21" i="8"/>
  <c r="AE21" i="8"/>
  <c r="W21" i="8"/>
  <c r="V21" i="8"/>
  <c r="U21" i="8"/>
  <c r="T21" i="8"/>
  <c r="S21" i="8"/>
  <c r="AI20" i="8"/>
  <c r="AH20" i="8"/>
  <c r="AG20" i="8"/>
  <c r="AF20" i="8"/>
  <c r="AE20" i="8"/>
  <c r="W20" i="8"/>
  <c r="V20" i="8"/>
  <c r="U20" i="8"/>
  <c r="T20" i="8"/>
  <c r="S20" i="8"/>
  <c r="AI19" i="8"/>
  <c r="AH19" i="8"/>
  <c r="AG19" i="8"/>
  <c r="AF19" i="8"/>
  <c r="AE19" i="8"/>
  <c r="W19" i="8"/>
  <c r="V19" i="8"/>
  <c r="U19" i="8"/>
  <c r="T19" i="8"/>
  <c r="S19" i="8"/>
  <c r="AI18" i="8"/>
  <c r="AH18" i="8"/>
  <c r="AG18" i="8"/>
  <c r="AF18" i="8"/>
  <c r="AE18" i="8"/>
  <c r="W18" i="8"/>
  <c r="V18" i="8"/>
  <c r="U18" i="8"/>
  <c r="T18" i="8"/>
  <c r="S18" i="8"/>
  <c r="AI16" i="8"/>
  <c r="AH16" i="8"/>
  <c r="AG16" i="8"/>
  <c r="AF16" i="8"/>
  <c r="AE16" i="8"/>
  <c r="W16" i="8"/>
  <c r="V16" i="8"/>
  <c r="U16" i="8"/>
  <c r="T16" i="8"/>
  <c r="S16" i="8"/>
  <c r="AI15" i="8"/>
  <c r="AH15" i="8"/>
  <c r="AG15" i="8"/>
  <c r="AF15" i="8"/>
  <c r="AE15" i="8"/>
  <c r="W15" i="8"/>
  <c r="V15" i="8"/>
  <c r="U15" i="8"/>
  <c r="T15" i="8"/>
  <c r="S15" i="8"/>
  <c r="AI14" i="8"/>
  <c r="AH14" i="8"/>
  <c r="AG14" i="8"/>
  <c r="AF14" i="8"/>
  <c r="AE14" i="8"/>
  <c r="W14" i="8"/>
  <c r="V14" i="8"/>
  <c r="U14" i="8"/>
  <c r="T14" i="8"/>
  <c r="S14" i="8"/>
  <c r="AI13" i="8"/>
  <c r="AH13" i="8"/>
  <c r="AG13" i="8"/>
  <c r="AF13" i="8"/>
  <c r="AE13" i="8"/>
  <c r="W13" i="8"/>
  <c r="V13" i="8"/>
  <c r="U13" i="8"/>
  <c r="T13" i="8"/>
  <c r="S13" i="8"/>
  <c r="AO264" i="1"/>
  <c r="AN264" i="1"/>
  <c r="AM264" i="1"/>
  <c r="AL264" i="1"/>
  <c r="AK264" i="1"/>
  <c r="AI264" i="1"/>
  <c r="AH264" i="1"/>
  <c r="AG264" i="1"/>
  <c r="AF264" i="1"/>
  <c r="AE264" i="1"/>
  <c r="AC264" i="1"/>
  <c r="AB264" i="1"/>
  <c r="AA264" i="1"/>
  <c r="Z264" i="1"/>
  <c r="Y264" i="1"/>
  <c r="W264" i="1"/>
  <c r="V264" i="1"/>
  <c r="U264" i="1"/>
  <c r="T264" i="1"/>
  <c r="S264" i="1"/>
  <c r="Q264" i="1"/>
  <c r="P264" i="1"/>
  <c r="O264" i="1"/>
  <c r="N264" i="1"/>
  <c r="M264" i="1"/>
  <c r="K264" i="1"/>
  <c r="J264" i="1"/>
  <c r="I264" i="1"/>
  <c r="H264" i="1"/>
  <c r="G264" i="1"/>
  <c r="AO263" i="1"/>
  <c r="AN263" i="1"/>
  <c r="AM263" i="1"/>
  <c r="AL263" i="1"/>
  <c r="AK263" i="1"/>
  <c r="AI263" i="1"/>
  <c r="AH263" i="1"/>
  <c r="AG263" i="1"/>
  <c r="AF263" i="1"/>
  <c r="AE263" i="1"/>
  <c r="AC263" i="1"/>
  <c r="AB263" i="1"/>
  <c r="AA263" i="1"/>
  <c r="Z263" i="1"/>
  <c r="Y263" i="1"/>
  <c r="W263" i="1"/>
  <c r="V263" i="1"/>
  <c r="U263" i="1"/>
  <c r="T263" i="1"/>
  <c r="S263" i="1"/>
  <c r="Q263" i="1"/>
  <c r="P263" i="1"/>
  <c r="O263" i="1"/>
  <c r="N263" i="1"/>
  <c r="M263" i="1"/>
  <c r="K263" i="1"/>
  <c r="J263" i="1"/>
  <c r="I263" i="1"/>
  <c r="H263" i="1"/>
  <c r="G263" i="1"/>
  <c r="AO262" i="1"/>
  <c r="AN262" i="1"/>
  <c r="AM262" i="1"/>
  <c r="AL262" i="1"/>
  <c r="AK262" i="1"/>
  <c r="AI262" i="1"/>
  <c r="AH262" i="1"/>
  <c r="AG262" i="1"/>
  <c r="AF262" i="1"/>
  <c r="AE262" i="1"/>
  <c r="AC262" i="1"/>
  <c r="AB262" i="1"/>
  <c r="AA262" i="1"/>
  <c r="Z262" i="1"/>
  <c r="Y262" i="1"/>
  <c r="W262" i="1"/>
  <c r="V262" i="1"/>
  <c r="U262" i="1"/>
  <c r="T262" i="1"/>
  <c r="S262" i="1"/>
  <c r="Q262" i="1"/>
  <c r="P262" i="1"/>
  <c r="O262" i="1"/>
  <c r="N262" i="1"/>
  <c r="M262" i="1"/>
  <c r="K262" i="1"/>
  <c r="J262" i="1"/>
  <c r="I262" i="1"/>
  <c r="H262" i="1"/>
  <c r="G262" i="1"/>
  <c r="AO261" i="1"/>
  <c r="AN261" i="1"/>
  <c r="AM261" i="1"/>
  <c r="AL261" i="1"/>
  <c r="AK261" i="1"/>
  <c r="AI261" i="1"/>
  <c r="AH261" i="1"/>
  <c r="AG261" i="1"/>
  <c r="AF261" i="1"/>
  <c r="AE261" i="1"/>
  <c r="AC261" i="1"/>
  <c r="AB261" i="1"/>
  <c r="AA261" i="1"/>
  <c r="Z261" i="1"/>
  <c r="Y261" i="1"/>
  <c r="W261" i="1"/>
  <c r="V261" i="1"/>
  <c r="U261" i="1"/>
  <c r="T261" i="1"/>
  <c r="S261" i="1"/>
  <c r="Q261" i="1"/>
  <c r="P261" i="1"/>
  <c r="O261" i="1"/>
  <c r="N261" i="1"/>
  <c r="M261" i="1"/>
  <c r="K261" i="1"/>
  <c r="J261" i="1"/>
  <c r="I261" i="1"/>
  <c r="H261" i="1"/>
  <c r="G261" i="1"/>
  <c r="AO259" i="1"/>
  <c r="AN259" i="1"/>
  <c r="AM259" i="1"/>
  <c r="AL259" i="1"/>
  <c r="AK259" i="1"/>
  <c r="AI259" i="1"/>
  <c r="AH259" i="1"/>
  <c r="AG259" i="1"/>
  <c r="AF259" i="1"/>
  <c r="AE259" i="1"/>
  <c r="AC259" i="1"/>
  <c r="AB259" i="1"/>
  <c r="AA259" i="1"/>
  <c r="Z259" i="1"/>
  <c r="Y259" i="1"/>
  <c r="W259" i="1"/>
  <c r="V259" i="1"/>
  <c r="U259" i="1"/>
  <c r="T259" i="1"/>
  <c r="S259" i="1"/>
  <c r="Q259" i="1"/>
  <c r="P259" i="1"/>
  <c r="O259" i="1"/>
  <c r="N259" i="1"/>
  <c r="M259" i="1"/>
  <c r="K259" i="1"/>
  <c r="J259" i="1"/>
  <c r="I259" i="1"/>
  <c r="H259" i="1"/>
  <c r="G259" i="1"/>
  <c r="AO258" i="1"/>
  <c r="AN258" i="1"/>
  <c r="AM258" i="1"/>
  <c r="AL258" i="1"/>
  <c r="AK258" i="1"/>
  <c r="AI258" i="1"/>
  <c r="AH258" i="1"/>
  <c r="AG258" i="1"/>
  <c r="AF258" i="1"/>
  <c r="AE258" i="1"/>
  <c r="AC258" i="1"/>
  <c r="AB258" i="1"/>
  <c r="AA258" i="1"/>
  <c r="Z258" i="1"/>
  <c r="Y258" i="1"/>
  <c r="W258" i="1"/>
  <c r="V258" i="1"/>
  <c r="U258" i="1"/>
  <c r="T258" i="1"/>
  <c r="S258" i="1"/>
  <c r="Q258" i="1"/>
  <c r="P258" i="1"/>
  <c r="O258" i="1"/>
  <c r="N258" i="1"/>
  <c r="M258" i="1"/>
  <c r="K258" i="1"/>
  <c r="J258" i="1"/>
  <c r="I258" i="1"/>
  <c r="H258" i="1"/>
  <c r="G258" i="1"/>
  <c r="AO257" i="1"/>
  <c r="AN257" i="1"/>
  <c r="AM257" i="1"/>
  <c r="AL257" i="1"/>
  <c r="AK257" i="1"/>
  <c r="AI257" i="1"/>
  <c r="AH257" i="1"/>
  <c r="AG257" i="1"/>
  <c r="AF257" i="1"/>
  <c r="AE257" i="1"/>
  <c r="AC257" i="1"/>
  <c r="AB257" i="1"/>
  <c r="AA257" i="1"/>
  <c r="Z257" i="1"/>
  <c r="Y257" i="1"/>
  <c r="W257" i="1"/>
  <c r="V257" i="1"/>
  <c r="U257" i="1"/>
  <c r="T257" i="1"/>
  <c r="S257" i="1"/>
  <c r="Q257" i="1"/>
  <c r="P257" i="1"/>
  <c r="O257" i="1"/>
  <c r="N257" i="1"/>
  <c r="M257" i="1"/>
  <c r="K257" i="1"/>
  <c r="J257" i="1"/>
  <c r="I257" i="1"/>
  <c r="H257" i="1"/>
  <c r="G257" i="1"/>
  <c r="AO256" i="1"/>
  <c r="AN256" i="1"/>
  <c r="AM256" i="1"/>
  <c r="AL256" i="1"/>
  <c r="AK256" i="1"/>
  <c r="AI256" i="1"/>
  <c r="AH256" i="1"/>
  <c r="AG256" i="1"/>
  <c r="AF256" i="1"/>
  <c r="AE256" i="1"/>
  <c r="AC256" i="1"/>
  <c r="AB256" i="1"/>
  <c r="AA256" i="1"/>
  <c r="Z256" i="1"/>
  <c r="Y256" i="1"/>
  <c r="W256" i="1"/>
  <c r="V256" i="1"/>
  <c r="U256" i="1"/>
  <c r="T256" i="1"/>
  <c r="S256" i="1"/>
  <c r="Q256" i="1"/>
  <c r="P256" i="1"/>
  <c r="O256" i="1"/>
  <c r="N256" i="1"/>
  <c r="M256" i="1"/>
  <c r="K256" i="1"/>
  <c r="J256" i="1"/>
  <c r="I256" i="1"/>
  <c r="H256" i="1"/>
  <c r="G256" i="1"/>
  <c r="AO254" i="1"/>
  <c r="AN254" i="1"/>
  <c r="AM254" i="1"/>
  <c r="AL254" i="1"/>
  <c r="AK254" i="1"/>
  <c r="AI254" i="1"/>
  <c r="AH254" i="1"/>
  <c r="AG254" i="1"/>
  <c r="AF254" i="1"/>
  <c r="AE254" i="1"/>
  <c r="AC254" i="1"/>
  <c r="AB254" i="1"/>
  <c r="AA254" i="1"/>
  <c r="Z254" i="1"/>
  <c r="Y254" i="1"/>
  <c r="W254" i="1"/>
  <c r="V254" i="1"/>
  <c r="U254" i="1"/>
  <c r="T254" i="1"/>
  <c r="S254" i="1"/>
  <c r="Q254" i="1"/>
  <c r="P254" i="1"/>
  <c r="O254" i="1"/>
  <c r="N254" i="1"/>
  <c r="M254" i="1"/>
  <c r="K254" i="1"/>
  <c r="J254" i="1"/>
  <c r="I254" i="1"/>
  <c r="H254" i="1"/>
  <c r="G254" i="1"/>
  <c r="AO253" i="1"/>
  <c r="AN253" i="1"/>
  <c r="AM253" i="1"/>
  <c r="AL253" i="1"/>
  <c r="AK253" i="1"/>
  <c r="AI253" i="1"/>
  <c r="AH253" i="1"/>
  <c r="AG253" i="1"/>
  <c r="AF253" i="1"/>
  <c r="AE253" i="1"/>
  <c r="AC253" i="1"/>
  <c r="AB253" i="1"/>
  <c r="AA253" i="1"/>
  <c r="Z253" i="1"/>
  <c r="Y253" i="1"/>
  <c r="W253" i="1"/>
  <c r="V253" i="1"/>
  <c r="U253" i="1"/>
  <c r="T253" i="1"/>
  <c r="S253" i="1"/>
  <c r="Q253" i="1"/>
  <c r="P253" i="1"/>
  <c r="O253" i="1"/>
  <c r="N253" i="1"/>
  <c r="M253" i="1"/>
  <c r="K253" i="1"/>
  <c r="J253" i="1"/>
  <c r="I253" i="1"/>
  <c r="H253" i="1"/>
  <c r="G253" i="1"/>
  <c r="AO252" i="1"/>
  <c r="AN252" i="1"/>
  <c r="AM252" i="1"/>
  <c r="AL252" i="1"/>
  <c r="AK252" i="1"/>
  <c r="AI252" i="1"/>
  <c r="AH252" i="1"/>
  <c r="AG252" i="1"/>
  <c r="AF252" i="1"/>
  <c r="AE252" i="1"/>
  <c r="AC252" i="1"/>
  <c r="AB252" i="1"/>
  <c r="AA252" i="1"/>
  <c r="Z252" i="1"/>
  <c r="Y252" i="1"/>
  <c r="W252" i="1"/>
  <c r="V252" i="1"/>
  <c r="U252" i="1"/>
  <c r="T252" i="1"/>
  <c r="S252" i="1"/>
  <c r="Q252" i="1"/>
  <c r="P252" i="1"/>
  <c r="O252" i="1"/>
  <c r="N252" i="1"/>
  <c r="M252" i="1"/>
  <c r="K252" i="1"/>
  <c r="J252" i="1"/>
  <c r="I252" i="1"/>
  <c r="H252" i="1"/>
  <c r="G252" i="1"/>
  <c r="AO251" i="1"/>
  <c r="AN251" i="1"/>
  <c r="AM251" i="1"/>
  <c r="AL251" i="1"/>
  <c r="AK251" i="1"/>
  <c r="AI251" i="1"/>
  <c r="AH251" i="1"/>
  <c r="AG251" i="1"/>
  <c r="AF251" i="1"/>
  <c r="AE251" i="1"/>
  <c r="AC251" i="1"/>
  <c r="AB251" i="1"/>
  <c r="AA251" i="1"/>
  <c r="Z251" i="1"/>
  <c r="Y251" i="1"/>
  <c r="W251" i="1"/>
  <c r="V251" i="1"/>
  <c r="U251" i="1"/>
  <c r="T251" i="1"/>
  <c r="S251" i="1"/>
  <c r="Q251" i="1"/>
  <c r="P251" i="1"/>
  <c r="O251" i="1"/>
  <c r="N251" i="1"/>
  <c r="M251" i="1"/>
  <c r="K251" i="1"/>
  <c r="J251" i="1"/>
  <c r="I251" i="1"/>
  <c r="H251" i="1"/>
  <c r="G251" i="1"/>
  <c r="AO249" i="1"/>
  <c r="AN249" i="1"/>
  <c r="AM249" i="1"/>
  <c r="AL249" i="1"/>
  <c r="AK249" i="1"/>
  <c r="AI249" i="1"/>
  <c r="AH249" i="1"/>
  <c r="AG249" i="1"/>
  <c r="AF249" i="1"/>
  <c r="AE249" i="1"/>
  <c r="AC249" i="1"/>
  <c r="AB249" i="1"/>
  <c r="AA249" i="1"/>
  <c r="Z249" i="1"/>
  <c r="Y249" i="1"/>
  <c r="W249" i="1"/>
  <c r="V249" i="1"/>
  <c r="U249" i="1"/>
  <c r="T249" i="1"/>
  <c r="S249" i="1"/>
  <c r="Q249" i="1"/>
  <c r="P249" i="1"/>
  <c r="O249" i="1"/>
  <c r="N249" i="1"/>
  <c r="M249" i="1"/>
  <c r="K249" i="1"/>
  <c r="J249" i="1"/>
  <c r="I249" i="1"/>
  <c r="H249" i="1"/>
  <c r="G249" i="1"/>
  <c r="AO248" i="1"/>
  <c r="AN248" i="1"/>
  <c r="AM248" i="1"/>
  <c r="AL248" i="1"/>
  <c r="AK248" i="1"/>
  <c r="AI248" i="1"/>
  <c r="AH248" i="1"/>
  <c r="AG248" i="1"/>
  <c r="AF248" i="1"/>
  <c r="AE248" i="1"/>
  <c r="AC248" i="1"/>
  <c r="AB248" i="1"/>
  <c r="AA248" i="1"/>
  <c r="Z248" i="1"/>
  <c r="Y248" i="1"/>
  <c r="W248" i="1"/>
  <c r="V248" i="1"/>
  <c r="U248" i="1"/>
  <c r="T248" i="1"/>
  <c r="S248" i="1"/>
  <c r="Q248" i="1"/>
  <c r="P248" i="1"/>
  <c r="O248" i="1"/>
  <c r="N248" i="1"/>
  <c r="M248" i="1"/>
  <c r="K248" i="1"/>
  <c r="J248" i="1"/>
  <c r="I248" i="1"/>
  <c r="H248" i="1"/>
  <c r="G248" i="1"/>
  <c r="AO247" i="1"/>
  <c r="AN247" i="1"/>
  <c r="AM247" i="1"/>
  <c r="AL247" i="1"/>
  <c r="AK247" i="1"/>
  <c r="AI247" i="1"/>
  <c r="AH247" i="1"/>
  <c r="AG247" i="1"/>
  <c r="AF247" i="1"/>
  <c r="AE247" i="1"/>
  <c r="AC247" i="1"/>
  <c r="AB247" i="1"/>
  <c r="AA247" i="1"/>
  <c r="Z247" i="1"/>
  <c r="Y247" i="1"/>
  <c r="W247" i="1"/>
  <c r="V247" i="1"/>
  <c r="U247" i="1"/>
  <c r="T247" i="1"/>
  <c r="S247" i="1"/>
  <c r="Q247" i="1"/>
  <c r="P247" i="1"/>
  <c r="O247" i="1"/>
  <c r="N247" i="1"/>
  <c r="M247" i="1"/>
  <c r="K247" i="1"/>
  <c r="J247" i="1"/>
  <c r="I247" i="1"/>
  <c r="H247" i="1"/>
  <c r="G247" i="1"/>
  <c r="AO246" i="1"/>
  <c r="AN246" i="1"/>
  <c r="AM246" i="1"/>
  <c r="AL246" i="1"/>
  <c r="AK246" i="1"/>
  <c r="AI246" i="1"/>
  <c r="AH246" i="1"/>
  <c r="AG246" i="1"/>
  <c r="AF246" i="1"/>
  <c r="AE246" i="1"/>
  <c r="AC246" i="1"/>
  <c r="AB246" i="1"/>
  <c r="AA246" i="1"/>
  <c r="Z246" i="1"/>
  <c r="Y246" i="1"/>
  <c r="W246" i="1"/>
  <c r="V246" i="1"/>
  <c r="U246" i="1"/>
  <c r="T246" i="1"/>
  <c r="S246" i="1"/>
  <c r="Q246" i="1"/>
  <c r="P246" i="1"/>
  <c r="O246" i="1"/>
  <c r="N246" i="1"/>
  <c r="M246" i="1"/>
  <c r="K246" i="1"/>
  <c r="J246" i="1"/>
  <c r="I246" i="1"/>
  <c r="H246" i="1"/>
  <c r="G246" i="1"/>
  <c r="AO244" i="1"/>
  <c r="AN244" i="1"/>
  <c r="AM244" i="1"/>
  <c r="AL244" i="1"/>
  <c r="AK244" i="1"/>
  <c r="AI244" i="1"/>
  <c r="AH244" i="1"/>
  <c r="AG244" i="1"/>
  <c r="AF244" i="1"/>
  <c r="AE244" i="1"/>
  <c r="AC244" i="1"/>
  <c r="AB244" i="1"/>
  <c r="AA244" i="1"/>
  <c r="Z244" i="1"/>
  <c r="Y244" i="1"/>
  <c r="W244" i="1"/>
  <c r="V244" i="1"/>
  <c r="U244" i="1"/>
  <c r="T244" i="1"/>
  <c r="S244" i="1"/>
  <c r="Q244" i="1"/>
  <c r="P244" i="1"/>
  <c r="O244" i="1"/>
  <c r="N244" i="1"/>
  <c r="M244" i="1"/>
  <c r="K244" i="1"/>
  <c r="J244" i="1"/>
  <c r="I244" i="1"/>
  <c r="H244" i="1"/>
  <c r="G244" i="1"/>
  <c r="AO243" i="1"/>
  <c r="AN243" i="1"/>
  <c r="AM243" i="1"/>
  <c r="AL243" i="1"/>
  <c r="AK243" i="1"/>
  <c r="AI243" i="1"/>
  <c r="AH243" i="1"/>
  <c r="AG243" i="1"/>
  <c r="AF243" i="1"/>
  <c r="AE243" i="1"/>
  <c r="AC243" i="1"/>
  <c r="AB243" i="1"/>
  <c r="AA243" i="1"/>
  <c r="Z243" i="1"/>
  <c r="Y243" i="1"/>
  <c r="W243" i="1"/>
  <c r="V243" i="1"/>
  <c r="U243" i="1"/>
  <c r="T243" i="1"/>
  <c r="S243" i="1"/>
  <c r="Q243" i="1"/>
  <c r="P243" i="1"/>
  <c r="O243" i="1"/>
  <c r="N243" i="1"/>
  <c r="M243" i="1"/>
  <c r="K243" i="1"/>
  <c r="J243" i="1"/>
  <c r="I243" i="1"/>
  <c r="H243" i="1"/>
  <c r="G243" i="1"/>
  <c r="AO242" i="1"/>
  <c r="AN242" i="1"/>
  <c r="AM242" i="1"/>
  <c r="AL242" i="1"/>
  <c r="AK242" i="1"/>
  <c r="AI242" i="1"/>
  <c r="AH242" i="1"/>
  <c r="AG242" i="1"/>
  <c r="AF242" i="1"/>
  <c r="AE242" i="1"/>
  <c r="AC242" i="1"/>
  <c r="AB242" i="1"/>
  <c r="AA242" i="1"/>
  <c r="Z242" i="1"/>
  <c r="Y242" i="1"/>
  <c r="W242" i="1"/>
  <c r="V242" i="1"/>
  <c r="U242" i="1"/>
  <c r="T242" i="1"/>
  <c r="S242" i="1"/>
  <c r="Q242" i="1"/>
  <c r="P242" i="1"/>
  <c r="O242" i="1"/>
  <c r="N242" i="1"/>
  <c r="M242" i="1"/>
  <c r="K242" i="1"/>
  <c r="J242" i="1"/>
  <c r="I242" i="1"/>
  <c r="H242" i="1"/>
  <c r="G242" i="1"/>
  <c r="AO241" i="1"/>
  <c r="AN241" i="1"/>
  <c r="AM241" i="1"/>
  <c r="AL241" i="1"/>
  <c r="AK241" i="1"/>
  <c r="AI241" i="1"/>
  <c r="AH241" i="1"/>
  <c r="AG241" i="1"/>
  <c r="AF241" i="1"/>
  <c r="AE241" i="1"/>
  <c r="AC241" i="1"/>
  <c r="AB241" i="1"/>
  <c r="AA241" i="1"/>
  <c r="Z241" i="1"/>
  <c r="Y241" i="1"/>
  <c r="W241" i="1"/>
  <c r="V241" i="1"/>
  <c r="U241" i="1"/>
  <c r="T241" i="1"/>
  <c r="S241" i="1"/>
  <c r="Q241" i="1"/>
  <c r="P241" i="1"/>
  <c r="O241" i="1"/>
  <c r="N241" i="1"/>
  <c r="M241" i="1"/>
  <c r="K241" i="1"/>
  <c r="J241" i="1"/>
  <c r="I241" i="1"/>
  <c r="H241" i="1"/>
  <c r="G241" i="1"/>
  <c r="AO239" i="1"/>
  <c r="AN239" i="1"/>
  <c r="AM239" i="1"/>
  <c r="AL239" i="1"/>
  <c r="AK239" i="1"/>
  <c r="AI239" i="1"/>
  <c r="AH239" i="1"/>
  <c r="AG239" i="1"/>
  <c r="AF239" i="1"/>
  <c r="AE239" i="1"/>
  <c r="AC239" i="1"/>
  <c r="AB239" i="1"/>
  <c r="AA239" i="1"/>
  <c r="Z239" i="1"/>
  <c r="Y239" i="1"/>
  <c r="W239" i="1"/>
  <c r="V239" i="1"/>
  <c r="U239" i="1"/>
  <c r="T239" i="1"/>
  <c r="S239" i="1"/>
  <c r="Q239" i="1"/>
  <c r="P239" i="1"/>
  <c r="O239" i="1"/>
  <c r="N239" i="1"/>
  <c r="M239" i="1"/>
  <c r="K239" i="1"/>
  <c r="J239" i="1"/>
  <c r="I239" i="1"/>
  <c r="H239" i="1"/>
  <c r="G239" i="1"/>
  <c r="AO238" i="1"/>
  <c r="AN238" i="1"/>
  <c r="AM238" i="1"/>
  <c r="AL238" i="1"/>
  <c r="AK238" i="1"/>
  <c r="AI238" i="1"/>
  <c r="AH238" i="1"/>
  <c r="AG238" i="1"/>
  <c r="AF238" i="1"/>
  <c r="AE238" i="1"/>
  <c r="AC238" i="1"/>
  <c r="AB238" i="1"/>
  <c r="AA238" i="1"/>
  <c r="Z238" i="1"/>
  <c r="Y238" i="1"/>
  <c r="W238" i="1"/>
  <c r="V238" i="1"/>
  <c r="U238" i="1"/>
  <c r="T238" i="1"/>
  <c r="S238" i="1"/>
  <c r="Q238" i="1"/>
  <c r="P238" i="1"/>
  <c r="O238" i="1"/>
  <c r="N238" i="1"/>
  <c r="M238" i="1"/>
  <c r="K238" i="1"/>
  <c r="J238" i="1"/>
  <c r="I238" i="1"/>
  <c r="H238" i="1"/>
  <c r="G238" i="1"/>
  <c r="AO237" i="1"/>
  <c r="AN237" i="1"/>
  <c r="AM237" i="1"/>
  <c r="AL237" i="1"/>
  <c r="AK237" i="1"/>
  <c r="AI237" i="1"/>
  <c r="AH237" i="1"/>
  <c r="AG237" i="1"/>
  <c r="AF237" i="1"/>
  <c r="AE237" i="1"/>
  <c r="AC237" i="1"/>
  <c r="AB237" i="1"/>
  <c r="AA237" i="1"/>
  <c r="Z237" i="1"/>
  <c r="Y237" i="1"/>
  <c r="W237" i="1"/>
  <c r="V237" i="1"/>
  <c r="U237" i="1"/>
  <c r="T237" i="1"/>
  <c r="S237" i="1"/>
  <c r="Q237" i="1"/>
  <c r="P237" i="1"/>
  <c r="O237" i="1"/>
  <c r="N237" i="1"/>
  <c r="M237" i="1"/>
  <c r="K237" i="1"/>
  <c r="J237" i="1"/>
  <c r="I237" i="1"/>
  <c r="H237" i="1"/>
  <c r="G237" i="1"/>
  <c r="AO236" i="1"/>
  <c r="AN236" i="1"/>
  <c r="AM236" i="1"/>
  <c r="AL236" i="1"/>
  <c r="AK236" i="1"/>
  <c r="AI236" i="1"/>
  <c r="AH236" i="1"/>
  <c r="AG236" i="1"/>
  <c r="AF236" i="1"/>
  <c r="AE236" i="1"/>
  <c r="AC236" i="1"/>
  <c r="AB236" i="1"/>
  <c r="AA236" i="1"/>
  <c r="Z236" i="1"/>
  <c r="Y236" i="1"/>
  <c r="W236" i="1"/>
  <c r="V236" i="1"/>
  <c r="U236" i="1"/>
  <c r="T236" i="1"/>
  <c r="S236" i="1"/>
  <c r="Q236" i="1"/>
  <c r="P236" i="1"/>
  <c r="O236" i="1"/>
  <c r="N236" i="1"/>
  <c r="M236" i="1"/>
  <c r="K236" i="1"/>
  <c r="J236" i="1"/>
  <c r="I236" i="1"/>
  <c r="H236" i="1"/>
  <c r="G236" i="1"/>
  <c r="AO232" i="1"/>
  <c r="AN232" i="1"/>
  <c r="AM232" i="1"/>
  <c r="AL232" i="1"/>
  <c r="AK232" i="1"/>
  <c r="AI232" i="1"/>
  <c r="AH232" i="1"/>
  <c r="AG232" i="1"/>
  <c r="AF232" i="1"/>
  <c r="AE232" i="1"/>
  <c r="AC232" i="1"/>
  <c r="AB232" i="1"/>
  <c r="AA232" i="1"/>
  <c r="Z232" i="1"/>
  <c r="Y232" i="1"/>
  <c r="W232" i="1"/>
  <c r="V232" i="1"/>
  <c r="U232" i="1"/>
  <c r="T232" i="1"/>
  <c r="S232" i="1"/>
  <c r="Q232" i="1"/>
  <c r="P232" i="1"/>
  <c r="O232" i="1"/>
  <c r="N232" i="1"/>
  <c r="M232" i="1"/>
  <c r="K232" i="1"/>
  <c r="J232" i="1"/>
  <c r="I232" i="1"/>
  <c r="H232" i="1"/>
  <c r="G232" i="1"/>
  <c r="AO231" i="1"/>
  <c r="AN231" i="1"/>
  <c r="AM231" i="1"/>
  <c r="AL231" i="1"/>
  <c r="AK231" i="1"/>
  <c r="AI231" i="1"/>
  <c r="AH231" i="1"/>
  <c r="AG231" i="1"/>
  <c r="AF231" i="1"/>
  <c r="AE231" i="1"/>
  <c r="AC231" i="1"/>
  <c r="AB231" i="1"/>
  <c r="AA231" i="1"/>
  <c r="Z231" i="1"/>
  <c r="Y231" i="1"/>
  <c r="W231" i="1"/>
  <c r="V231" i="1"/>
  <c r="U231" i="1"/>
  <c r="T231" i="1"/>
  <c r="S231" i="1"/>
  <c r="Q231" i="1"/>
  <c r="P231" i="1"/>
  <c r="O231" i="1"/>
  <c r="N231" i="1"/>
  <c r="M231" i="1"/>
  <c r="K231" i="1"/>
  <c r="J231" i="1"/>
  <c r="I231" i="1"/>
  <c r="H231" i="1"/>
  <c r="G231" i="1"/>
  <c r="AO230" i="1"/>
  <c r="AN230" i="1"/>
  <c r="AM230" i="1"/>
  <c r="AL230" i="1"/>
  <c r="AK230" i="1"/>
  <c r="AI230" i="1"/>
  <c r="AH230" i="1"/>
  <c r="AG230" i="1"/>
  <c r="AF230" i="1"/>
  <c r="AE230" i="1"/>
  <c r="AC230" i="1"/>
  <c r="AB230" i="1"/>
  <c r="AA230" i="1"/>
  <c r="Z230" i="1"/>
  <c r="Y230" i="1"/>
  <c r="W230" i="1"/>
  <c r="V230" i="1"/>
  <c r="U230" i="1"/>
  <c r="T230" i="1"/>
  <c r="S230" i="1"/>
  <c r="Q230" i="1"/>
  <c r="P230" i="1"/>
  <c r="O230" i="1"/>
  <c r="N230" i="1"/>
  <c r="M230" i="1"/>
  <c r="K230" i="1"/>
  <c r="J230" i="1"/>
  <c r="I230" i="1"/>
  <c r="H230" i="1"/>
  <c r="G230" i="1"/>
  <c r="AO229" i="1"/>
  <c r="AN229" i="1"/>
  <c r="AM229" i="1"/>
  <c r="AL229" i="1"/>
  <c r="AK229" i="1"/>
  <c r="AI229" i="1"/>
  <c r="AH229" i="1"/>
  <c r="AG229" i="1"/>
  <c r="AF229" i="1"/>
  <c r="AE229" i="1"/>
  <c r="AC229" i="1"/>
  <c r="AB229" i="1"/>
  <c r="AA229" i="1"/>
  <c r="Z229" i="1"/>
  <c r="Y229" i="1"/>
  <c r="W229" i="1"/>
  <c r="V229" i="1"/>
  <c r="U229" i="1"/>
  <c r="T229" i="1"/>
  <c r="S229" i="1"/>
  <c r="Q229" i="1"/>
  <c r="P229" i="1"/>
  <c r="O229" i="1"/>
  <c r="N229" i="1"/>
  <c r="M229" i="1"/>
  <c r="K229" i="1"/>
  <c r="J229" i="1"/>
  <c r="I229" i="1"/>
  <c r="H229" i="1"/>
  <c r="G229" i="1"/>
  <c r="AO227" i="1"/>
  <c r="AN227" i="1"/>
  <c r="AM227" i="1"/>
  <c r="AL227" i="1"/>
  <c r="AK227" i="1"/>
  <c r="AI227" i="1"/>
  <c r="AH227" i="1"/>
  <c r="AG227" i="1"/>
  <c r="AF227" i="1"/>
  <c r="AE227" i="1"/>
  <c r="AC227" i="1"/>
  <c r="AB227" i="1"/>
  <c r="AA227" i="1"/>
  <c r="Z227" i="1"/>
  <c r="Y227" i="1"/>
  <c r="W227" i="1"/>
  <c r="V227" i="1"/>
  <c r="U227" i="1"/>
  <c r="T227" i="1"/>
  <c r="S227" i="1"/>
  <c r="Q227" i="1"/>
  <c r="P227" i="1"/>
  <c r="O227" i="1"/>
  <c r="N227" i="1"/>
  <c r="M227" i="1"/>
  <c r="K227" i="1"/>
  <c r="J227" i="1"/>
  <c r="I227" i="1"/>
  <c r="H227" i="1"/>
  <c r="G227" i="1"/>
  <c r="AO226" i="1"/>
  <c r="AN226" i="1"/>
  <c r="AM226" i="1"/>
  <c r="AL226" i="1"/>
  <c r="AK226" i="1"/>
  <c r="AI226" i="1"/>
  <c r="AH226" i="1"/>
  <c r="AG226" i="1"/>
  <c r="AF226" i="1"/>
  <c r="AE226" i="1"/>
  <c r="AC226" i="1"/>
  <c r="AB226" i="1"/>
  <c r="AA226" i="1"/>
  <c r="Z226" i="1"/>
  <c r="Y226" i="1"/>
  <c r="W226" i="1"/>
  <c r="V226" i="1"/>
  <c r="U226" i="1"/>
  <c r="T226" i="1"/>
  <c r="S226" i="1"/>
  <c r="Q226" i="1"/>
  <c r="P226" i="1"/>
  <c r="O226" i="1"/>
  <c r="N226" i="1"/>
  <c r="M226" i="1"/>
  <c r="K226" i="1"/>
  <c r="J226" i="1"/>
  <c r="I226" i="1"/>
  <c r="H226" i="1"/>
  <c r="G226" i="1"/>
  <c r="AO225" i="1"/>
  <c r="AN225" i="1"/>
  <c r="AM225" i="1"/>
  <c r="AL225" i="1"/>
  <c r="AK225" i="1"/>
  <c r="AI225" i="1"/>
  <c r="AH225" i="1"/>
  <c r="AG225" i="1"/>
  <c r="AF225" i="1"/>
  <c r="AE225" i="1"/>
  <c r="AC225" i="1"/>
  <c r="AB225" i="1"/>
  <c r="AA225" i="1"/>
  <c r="Z225" i="1"/>
  <c r="Y225" i="1"/>
  <c r="W225" i="1"/>
  <c r="V225" i="1"/>
  <c r="U225" i="1"/>
  <c r="T225" i="1"/>
  <c r="S225" i="1"/>
  <c r="Q225" i="1"/>
  <c r="P225" i="1"/>
  <c r="O225" i="1"/>
  <c r="N225" i="1"/>
  <c r="M225" i="1"/>
  <c r="K225" i="1"/>
  <c r="J225" i="1"/>
  <c r="I225" i="1"/>
  <c r="H225" i="1"/>
  <c r="G225" i="1"/>
  <c r="AO224" i="1"/>
  <c r="AN224" i="1"/>
  <c r="AM224" i="1"/>
  <c r="AL224" i="1"/>
  <c r="AK224" i="1"/>
  <c r="AI224" i="1"/>
  <c r="AH224" i="1"/>
  <c r="AG224" i="1"/>
  <c r="AF224" i="1"/>
  <c r="AE224" i="1"/>
  <c r="AC224" i="1"/>
  <c r="AB224" i="1"/>
  <c r="AA224" i="1"/>
  <c r="Z224" i="1"/>
  <c r="Y224" i="1"/>
  <c r="W224" i="1"/>
  <c r="V224" i="1"/>
  <c r="U224" i="1"/>
  <c r="T224" i="1"/>
  <c r="S224" i="1"/>
  <c r="Q224" i="1"/>
  <c r="P224" i="1"/>
  <c r="O224" i="1"/>
  <c r="N224" i="1"/>
  <c r="M224" i="1"/>
  <c r="K224" i="1"/>
  <c r="J224" i="1"/>
  <c r="I224" i="1"/>
  <c r="H224" i="1"/>
  <c r="G224" i="1"/>
  <c r="AO222" i="1"/>
  <c r="AN222" i="1"/>
  <c r="AM222" i="1"/>
  <c r="AL222" i="1"/>
  <c r="AK222" i="1"/>
  <c r="AI222" i="1"/>
  <c r="AH222" i="1"/>
  <c r="AG222" i="1"/>
  <c r="AF222" i="1"/>
  <c r="AE222" i="1"/>
  <c r="AC222" i="1"/>
  <c r="AB222" i="1"/>
  <c r="AA222" i="1"/>
  <c r="Z222" i="1"/>
  <c r="Y222" i="1"/>
  <c r="W222" i="1"/>
  <c r="V222" i="1"/>
  <c r="U222" i="1"/>
  <c r="T222" i="1"/>
  <c r="S222" i="1"/>
  <c r="Q222" i="1"/>
  <c r="P222" i="1"/>
  <c r="O222" i="1"/>
  <c r="N222" i="1"/>
  <c r="M222" i="1"/>
  <c r="K222" i="1"/>
  <c r="J222" i="1"/>
  <c r="I222" i="1"/>
  <c r="H222" i="1"/>
  <c r="G222" i="1"/>
  <c r="AO221" i="1"/>
  <c r="AN221" i="1"/>
  <c r="AM221" i="1"/>
  <c r="AL221" i="1"/>
  <c r="AK221" i="1"/>
  <c r="AI221" i="1"/>
  <c r="AH221" i="1"/>
  <c r="AG221" i="1"/>
  <c r="AF221" i="1"/>
  <c r="AE221" i="1"/>
  <c r="AC221" i="1"/>
  <c r="AB221" i="1"/>
  <c r="AA221" i="1"/>
  <c r="Z221" i="1"/>
  <c r="Y221" i="1"/>
  <c r="W221" i="1"/>
  <c r="V221" i="1"/>
  <c r="U221" i="1"/>
  <c r="T221" i="1"/>
  <c r="S221" i="1"/>
  <c r="Q221" i="1"/>
  <c r="P221" i="1"/>
  <c r="O221" i="1"/>
  <c r="N221" i="1"/>
  <c r="M221" i="1"/>
  <c r="K221" i="1"/>
  <c r="J221" i="1"/>
  <c r="I221" i="1"/>
  <c r="H221" i="1"/>
  <c r="G221" i="1"/>
  <c r="AO220" i="1"/>
  <c r="AN220" i="1"/>
  <c r="AM220" i="1"/>
  <c r="AL220" i="1"/>
  <c r="AK220" i="1"/>
  <c r="AI220" i="1"/>
  <c r="AH220" i="1"/>
  <c r="AG220" i="1"/>
  <c r="AF220" i="1"/>
  <c r="AE220" i="1"/>
  <c r="AC220" i="1"/>
  <c r="AB220" i="1"/>
  <c r="AA220" i="1"/>
  <c r="Z220" i="1"/>
  <c r="Y220" i="1"/>
  <c r="W220" i="1"/>
  <c r="V220" i="1"/>
  <c r="U220" i="1"/>
  <c r="T220" i="1"/>
  <c r="S220" i="1"/>
  <c r="Q220" i="1"/>
  <c r="P220" i="1"/>
  <c r="O220" i="1"/>
  <c r="N220" i="1"/>
  <c r="M220" i="1"/>
  <c r="K220" i="1"/>
  <c r="J220" i="1"/>
  <c r="I220" i="1"/>
  <c r="H220" i="1"/>
  <c r="G220" i="1"/>
  <c r="AO219" i="1"/>
  <c r="AN219" i="1"/>
  <c r="AM219" i="1"/>
  <c r="AL219" i="1"/>
  <c r="AK219" i="1"/>
  <c r="AI219" i="1"/>
  <c r="AH219" i="1"/>
  <c r="AG219" i="1"/>
  <c r="AF219" i="1"/>
  <c r="AE219" i="1"/>
  <c r="AC219" i="1"/>
  <c r="AB219" i="1"/>
  <c r="AA219" i="1"/>
  <c r="Z219" i="1"/>
  <c r="Y219" i="1"/>
  <c r="W219" i="1"/>
  <c r="V219" i="1"/>
  <c r="U219" i="1"/>
  <c r="T219" i="1"/>
  <c r="S219" i="1"/>
  <c r="Q219" i="1"/>
  <c r="P219" i="1"/>
  <c r="O219" i="1"/>
  <c r="N219" i="1"/>
  <c r="M219" i="1"/>
  <c r="K219" i="1"/>
  <c r="J219" i="1"/>
  <c r="I219" i="1"/>
  <c r="H219" i="1"/>
  <c r="G219" i="1"/>
  <c r="AO217" i="1"/>
  <c r="AN217" i="1"/>
  <c r="AM217" i="1"/>
  <c r="AL217" i="1"/>
  <c r="AK217" i="1"/>
  <c r="AI217" i="1"/>
  <c r="AH217" i="1"/>
  <c r="AG217" i="1"/>
  <c r="AF217" i="1"/>
  <c r="AE217" i="1"/>
  <c r="AC217" i="1"/>
  <c r="AB217" i="1"/>
  <c r="AA217" i="1"/>
  <c r="Z217" i="1"/>
  <c r="Y217" i="1"/>
  <c r="W217" i="1"/>
  <c r="V217" i="1"/>
  <c r="U217" i="1"/>
  <c r="T217" i="1"/>
  <c r="S217" i="1"/>
  <c r="Q217" i="1"/>
  <c r="P217" i="1"/>
  <c r="O217" i="1"/>
  <c r="N217" i="1"/>
  <c r="M217" i="1"/>
  <c r="K217" i="1"/>
  <c r="J217" i="1"/>
  <c r="I217" i="1"/>
  <c r="H217" i="1"/>
  <c r="G217" i="1"/>
  <c r="AO216" i="1"/>
  <c r="AN216" i="1"/>
  <c r="AM216" i="1"/>
  <c r="AL216" i="1"/>
  <c r="AK216" i="1"/>
  <c r="AI216" i="1"/>
  <c r="AH216" i="1"/>
  <c r="AG216" i="1"/>
  <c r="AF216" i="1"/>
  <c r="AE216" i="1"/>
  <c r="AC216" i="1"/>
  <c r="AB216" i="1"/>
  <c r="AA216" i="1"/>
  <c r="Z216" i="1"/>
  <c r="Y216" i="1"/>
  <c r="W216" i="1"/>
  <c r="V216" i="1"/>
  <c r="U216" i="1"/>
  <c r="T216" i="1"/>
  <c r="S216" i="1"/>
  <c r="Q216" i="1"/>
  <c r="P216" i="1"/>
  <c r="O216" i="1"/>
  <c r="N216" i="1"/>
  <c r="M216" i="1"/>
  <c r="K216" i="1"/>
  <c r="J216" i="1"/>
  <c r="I216" i="1"/>
  <c r="H216" i="1"/>
  <c r="G216" i="1"/>
  <c r="AO215" i="1"/>
  <c r="AN215" i="1"/>
  <c r="AM215" i="1"/>
  <c r="AL215" i="1"/>
  <c r="AK215" i="1"/>
  <c r="AI215" i="1"/>
  <c r="AH215" i="1"/>
  <c r="AG215" i="1"/>
  <c r="AF215" i="1"/>
  <c r="AE215" i="1"/>
  <c r="AC215" i="1"/>
  <c r="AB215" i="1"/>
  <c r="AA215" i="1"/>
  <c r="Z215" i="1"/>
  <c r="Y215" i="1"/>
  <c r="W215" i="1"/>
  <c r="V215" i="1"/>
  <c r="U215" i="1"/>
  <c r="T215" i="1"/>
  <c r="S215" i="1"/>
  <c r="Q215" i="1"/>
  <c r="P215" i="1"/>
  <c r="O215" i="1"/>
  <c r="N215" i="1"/>
  <c r="M215" i="1"/>
  <c r="K215" i="1"/>
  <c r="J215" i="1"/>
  <c r="I215" i="1"/>
  <c r="H215" i="1"/>
  <c r="G215" i="1"/>
  <c r="AO214" i="1"/>
  <c r="AN214" i="1"/>
  <c r="AM214" i="1"/>
  <c r="AL214" i="1"/>
  <c r="AK214" i="1"/>
  <c r="AI214" i="1"/>
  <c r="AH214" i="1"/>
  <c r="AG214" i="1"/>
  <c r="AF214" i="1"/>
  <c r="AE214" i="1"/>
  <c r="AC214" i="1"/>
  <c r="AB214" i="1"/>
  <c r="AA214" i="1"/>
  <c r="Z214" i="1"/>
  <c r="Y214" i="1"/>
  <c r="W214" i="1"/>
  <c r="V214" i="1"/>
  <c r="U214" i="1"/>
  <c r="T214" i="1"/>
  <c r="S214" i="1"/>
  <c r="Q214" i="1"/>
  <c r="P214" i="1"/>
  <c r="O214" i="1"/>
  <c r="N214" i="1"/>
  <c r="M214" i="1"/>
  <c r="K214" i="1"/>
  <c r="J214" i="1"/>
  <c r="I214" i="1"/>
  <c r="H214" i="1"/>
  <c r="G214" i="1"/>
  <c r="AI212" i="1"/>
  <c r="AH212" i="1"/>
  <c r="AG212" i="1"/>
  <c r="AF212" i="1"/>
  <c r="AE212" i="1"/>
  <c r="W212" i="1"/>
  <c r="V212" i="1"/>
  <c r="U212" i="1"/>
  <c r="T212" i="1"/>
  <c r="S212" i="1"/>
  <c r="AH211" i="1"/>
  <c r="AG211" i="1"/>
  <c r="AF211" i="1"/>
  <c r="AE211" i="1"/>
  <c r="W211" i="1"/>
  <c r="V211" i="1"/>
  <c r="U211" i="1"/>
  <c r="T211" i="1"/>
  <c r="S211" i="1"/>
  <c r="AI210" i="1"/>
  <c r="AH210" i="1"/>
  <c r="AG210" i="1"/>
  <c r="AF210" i="1"/>
  <c r="AE210" i="1"/>
  <c r="W210" i="1"/>
  <c r="V210" i="1"/>
  <c r="U210" i="1"/>
  <c r="T210" i="1"/>
  <c r="S210" i="1"/>
  <c r="AI209" i="1"/>
  <c r="AH209" i="1"/>
  <c r="AG209" i="1"/>
  <c r="AF209" i="1"/>
  <c r="AE209" i="1"/>
  <c r="W209" i="1"/>
  <c r="V209" i="1"/>
  <c r="U209" i="1"/>
  <c r="T209" i="1"/>
  <c r="S209" i="1"/>
  <c r="AI207" i="1"/>
  <c r="AH207" i="1"/>
  <c r="AG207" i="1"/>
  <c r="AF207" i="1"/>
  <c r="AE207" i="1"/>
  <c r="W207" i="1"/>
  <c r="V207" i="1"/>
  <c r="U207" i="1"/>
  <c r="T207" i="1"/>
  <c r="S207" i="1"/>
  <c r="AI206" i="1"/>
  <c r="AH206" i="1"/>
  <c r="AG206" i="1"/>
  <c r="AF206" i="1"/>
  <c r="AE206" i="1"/>
  <c r="W206" i="1"/>
  <c r="V206" i="1"/>
  <c r="U206" i="1"/>
  <c r="T206" i="1"/>
  <c r="S206" i="1"/>
  <c r="AI205" i="1"/>
  <c r="AH205" i="1"/>
  <c r="AG205" i="1"/>
  <c r="AF205" i="1"/>
  <c r="AE205" i="1"/>
  <c r="W205" i="1"/>
  <c r="V205" i="1"/>
  <c r="U205" i="1"/>
  <c r="T205" i="1"/>
  <c r="S205" i="1"/>
  <c r="AI204" i="1"/>
  <c r="AH204" i="1"/>
  <c r="AG204" i="1"/>
  <c r="AF204" i="1"/>
  <c r="AE204" i="1"/>
  <c r="W204" i="1"/>
  <c r="V204" i="1"/>
  <c r="U204" i="1"/>
  <c r="T204" i="1"/>
  <c r="S204" i="1"/>
  <c r="AI202" i="1"/>
  <c r="AH202" i="1"/>
  <c r="AG202" i="1"/>
  <c r="AF202" i="1"/>
  <c r="AE202" i="1"/>
  <c r="W202" i="1"/>
  <c r="V202" i="1"/>
  <c r="U202" i="1"/>
  <c r="T202" i="1"/>
  <c r="S202" i="1"/>
  <c r="AI201" i="1"/>
  <c r="AH201" i="1"/>
  <c r="AG201" i="1"/>
  <c r="AF201" i="1"/>
  <c r="AE201" i="1"/>
  <c r="W201" i="1"/>
  <c r="V201" i="1"/>
  <c r="U201" i="1"/>
  <c r="T201" i="1"/>
  <c r="S201" i="1"/>
  <c r="AI200" i="1"/>
  <c r="AH200" i="1"/>
  <c r="AG200" i="1"/>
  <c r="AF200" i="1"/>
  <c r="AE200" i="1"/>
  <c r="W200" i="1"/>
  <c r="V200" i="1"/>
  <c r="S200" i="1"/>
  <c r="AI199" i="1"/>
  <c r="AH199" i="1"/>
  <c r="AG199" i="1"/>
  <c r="AF199" i="1"/>
  <c r="AE199" i="1"/>
  <c r="W199" i="1"/>
  <c r="V199" i="1"/>
  <c r="U199" i="1"/>
  <c r="T199" i="1"/>
  <c r="S199" i="1"/>
  <c r="AO197" i="1"/>
  <c r="AN197" i="1"/>
  <c r="AM197" i="1"/>
  <c r="AL197" i="1"/>
  <c r="AK197" i="1"/>
  <c r="AI197" i="1"/>
  <c r="AH197" i="1"/>
  <c r="AG197" i="1"/>
  <c r="AF197" i="1"/>
  <c r="AE197" i="1"/>
  <c r="AC197" i="1"/>
  <c r="AB197" i="1"/>
  <c r="AA197" i="1"/>
  <c r="Z197" i="1"/>
  <c r="Y197" i="1"/>
  <c r="W197" i="1"/>
  <c r="V197" i="1"/>
  <c r="U197" i="1"/>
  <c r="T197" i="1"/>
  <c r="S197" i="1"/>
  <c r="Q197" i="1"/>
  <c r="P197" i="1"/>
  <c r="O197" i="1"/>
  <c r="N197" i="1"/>
  <c r="M197" i="1"/>
  <c r="K197" i="1"/>
  <c r="J197" i="1"/>
  <c r="I197" i="1"/>
  <c r="H197" i="1"/>
  <c r="G197" i="1"/>
  <c r="AO196" i="1"/>
  <c r="AN196" i="1"/>
  <c r="AM196" i="1"/>
  <c r="AL196" i="1"/>
  <c r="AK196" i="1"/>
  <c r="AI196" i="1"/>
  <c r="AH196" i="1"/>
  <c r="AG196" i="1"/>
  <c r="AF196" i="1"/>
  <c r="AE196" i="1"/>
  <c r="AC196" i="1"/>
  <c r="AB196" i="1"/>
  <c r="AA196" i="1"/>
  <c r="Z196" i="1"/>
  <c r="Y196" i="1"/>
  <c r="W196" i="1"/>
  <c r="V196" i="1"/>
  <c r="U196" i="1"/>
  <c r="T196" i="1"/>
  <c r="S196" i="1"/>
  <c r="Q196" i="1"/>
  <c r="P196" i="1"/>
  <c r="O196" i="1"/>
  <c r="N196" i="1"/>
  <c r="M196" i="1"/>
  <c r="K196" i="1"/>
  <c r="J196" i="1"/>
  <c r="I196" i="1"/>
  <c r="H196" i="1"/>
  <c r="G196" i="1"/>
  <c r="AO195" i="1"/>
  <c r="AN195" i="1"/>
  <c r="AM195" i="1"/>
  <c r="AL195" i="1"/>
  <c r="AK195" i="1"/>
  <c r="AI195" i="1"/>
  <c r="AH195" i="1"/>
  <c r="AG195" i="1"/>
  <c r="AF195" i="1"/>
  <c r="AE195" i="1"/>
  <c r="AC195" i="1"/>
  <c r="AB195" i="1"/>
  <c r="AA195" i="1"/>
  <c r="Z195" i="1"/>
  <c r="Y195" i="1"/>
  <c r="W195" i="1"/>
  <c r="V195" i="1"/>
  <c r="U195" i="1"/>
  <c r="T195" i="1"/>
  <c r="S195" i="1"/>
  <c r="Q195" i="1"/>
  <c r="P195" i="1"/>
  <c r="O195" i="1"/>
  <c r="N195" i="1"/>
  <c r="M195" i="1"/>
  <c r="K195" i="1"/>
  <c r="J195" i="1"/>
  <c r="I195" i="1"/>
  <c r="H195" i="1"/>
  <c r="G195" i="1"/>
  <c r="AO194" i="1"/>
  <c r="AN194" i="1"/>
  <c r="AM194" i="1"/>
  <c r="AL194" i="1"/>
  <c r="AK194" i="1"/>
  <c r="AI194" i="1"/>
  <c r="AH194" i="1"/>
  <c r="AG194" i="1"/>
  <c r="AF194" i="1"/>
  <c r="AE194" i="1"/>
  <c r="AC194" i="1"/>
  <c r="AB194" i="1"/>
  <c r="AA194" i="1"/>
  <c r="Z194" i="1"/>
  <c r="Y194" i="1"/>
  <c r="W194" i="1"/>
  <c r="V194" i="1"/>
  <c r="U194" i="1"/>
  <c r="T194" i="1"/>
  <c r="S194" i="1"/>
  <c r="Q194" i="1"/>
  <c r="P194" i="1"/>
  <c r="O194" i="1"/>
  <c r="N194" i="1"/>
  <c r="M194" i="1"/>
  <c r="K194" i="1"/>
  <c r="J194" i="1"/>
  <c r="I194" i="1"/>
  <c r="H194" i="1"/>
  <c r="G194" i="1"/>
  <c r="AI192" i="1"/>
  <c r="AH192" i="1"/>
  <c r="AG192" i="1"/>
  <c r="AF192" i="1"/>
  <c r="AE192" i="1"/>
  <c r="W192" i="1"/>
  <c r="V192" i="1"/>
  <c r="U192" i="1"/>
  <c r="T192" i="1"/>
  <c r="S192" i="1"/>
  <c r="AI191" i="1"/>
  <c r="AH191" i="1"/>
  <c r="AG191" i="1"/>
  <c r="AF191" i="1"/>
  <c r="AE191" i="1"/>
  <c r="W191" i="1"/>
  <c r="V191" i="1"/>
  <c r="U191" i="1"/>
  <c r="T191" i="1"/>
  <c r="S191" i="1"/>
  <c r="AI190" i="1"/>
  <c r="AH190" i="1"/>
  <c r="AG190" i="1"/>
  <c r="AF190" i="1"/>
  <c r="AE190" i="1"/>
  <c r="AI189" i="1"/>
  <c r="AH189" i="1"/>
  <c r="AG189" i="1"/>
  <c r="AF189" i="1"/>
  <c r="AE189" i="1"/>
  <c r="W189" i="1"/>
  <c r="V189" i="1"/>
  <c r="U189" i="1"/>
  <c r="T189" i="1"/>
  <c r="S189" i="1"/>
  <c r="AO187" i="1"/>
  <c r="AN187" i="1"/>
  <c r="AM187" i="1"/>
  <c r="AL187" i="1"/>
  <c r="AK187" i="1"/>
  <c r="AI187" i="1"/>
  <c r="AH187" i="1"/>
  <c r="AG187" i="1"/>
  <c r="AF187" i="1"/>
  <c r="AE187" i="1"/>
  <c r="AC187" i="1"/>
  <c r="AB187" i="1"/>
  <c r="AA187" i="1"/>
  <c r="Z187" i="1"/>
  <c r="Y187" i="1"/>
  <c r="W187" i="1"/>
  <c r="V187" i="1"/>
  <c r="U187" i="1"/>
  <c r="T187" i="1"/>
  <c r="S187" i="1"/>
  <c r="Q187" i="1"/>
  <c r="P187" i="1"/>
  <c r="O187" i="1"/>
  <c r="N187" i="1"/>
  <c r="M187" i="1"/>
  <c r="K187" i="1"/>
  <c r="J187" i="1"/>
  <c r="I187" i="1"/>
  <c r="H187" i="1"/>
  <c r="G187" i="1"/>
  <c r="AO186" i="1"/>
  <c r="AN186" i="1"/>
  <c r="AM186" i="1"/>
  <c r="AL186" i="1"/>
  <c r="AK186" i="1"/>
  <c r="AI186" i="1"/>
  <c r="AH186" i="1"/>
  <c r="AG186" i="1"/>
  <c r="AF186" i="1"/>
  <c r="AE186" i="1"/>
  <c r="AC186" i="1"/>
  <c r="AB186" i="1"/>
  <c r="AA186" i="1"/>
  <c r="Z186" i="1"/>
  <c r="Y186" i="1"/>
  <c r="W186" i="1"/>
  <c r="V186" i="1"/>
  <c r="U186" i="1"/>
  <c r="T186" i="1"/>
  <c r="S186" i="1"/>
  <c r="Q186" i="1"/>
  <c r="P186" i="1"/>
  <c r="O186" i="1"/>
  <c r="N186" i="1"/>
  <c r="M186" i="1"/>
  <c r="K186" i="1"/>
  <c r="J186" i="1"/>
  <c r="I186" i="1"/>
  <c r="H186" i="1"/>
  <c r="G186" i="1"/>
  <c r="AO185" i="1"/>
  <c r="AN185" i="1"/>
  <c r="AM185" i="1"/>
  <c r="AL185" i="1"/>
  <c r="AK185" i="1"/>
  <c r="AI185" i="1"/>
  <c r="AH185" i="1"/>
  <c r="AG185" i="1"/>
  <c r="AF185" i="1"/>
  <c r="AE185" i="1"/>
  <c r="AC185" i="1"/>
  <c r="AB185" i="1"/>
  <c r="AA185" i="1"/>
  <c r="Z185" i="1"/>
  <c r="Y185" i="1"/>
  <c r="W185" i="1"/>
  <c r="V185" i="1"/>
  <c r="U185" i="1"/>
  <c r="T185" i="1"/>
  <c r="S185" i="1"/>
  <c r="Q185" i="1"/>
  <c r="P185" i="1"/>
  <c r="O185" i="1"/>
  <c r="N185" i="1"/>
  <c r="M185" i="1"/>
  <c r="K185" i="1"/>
  <c r="J185" i="1"/>
  <c r="I185" i="1"/>
  <c r="H185" i="1"/>
  <c r="G185" i="1"/>
  <c r="AO184" i="1"/>
  <c r="AN184" i="1"/>
  <c r="AM184" i="1"/>
  <c r="AL184" i="1"/>
  <c r="AK184" i="1"/>
  <c r="AI184" i="1"/>
  <c r="AH184" i="1"/>
  <c r="AG184" i="1"/>
  <c r="AF184" i="1"/>
  <c r="AE184" i="1"/>
  <c r="AC184" i="1"/>
  <c r="AB184" i="1"/>
  <c r="AA184" i="1"/>
  <c r="Z184" i="1"/>
  <c r="Y184" i="1"/>
  <c r="W184" i="1"/>
  <c r="V184" i="1"/>
  <c r="U184" i="1"/>
  <c r="T184" i="1"/>
  <c r="S184" i="1"/>
  <c r="Q184" i="1"/>
  <c r="P184" i="1"/>
  <c r="O184" i="1"/>
  <c r="N184" i="1"/>
  <c r="M184" i="1"/>
  <c r="K184" i="1"/>
  <c r="J184" i="1"/>
  <c r="I184" i="1"/>
  <c r="H184" i="1"/>
  <c r="G184" i="1"/>
  <c r="AI182" i="1"/>
  <c r="AH182" i="1"/>
  <c r="AG182" i="1"/>
  <c r="AF182" i="1"/>
  <c r="AE182" i="1"/>
  <c r="W182" i="1"/>
  <c r="V182" i="1"/>
  <c r="U182" i="1"/>
  <c r="T182" i="1"/>
  <c r="S182" i="1"/>
  <c r="AI181" i="1"/>
  <c r="AH181" i="1"/>
  <c r="AG181" i="1"/>
  <c r="AF181" i="1"/>
  <c r="AE181" i="1"/>
  <c r="W181" i="1"/>
  <c r="V181" i="1"/>
  <c r="U181" i="1"/>
  <c r="T181" i="1"/>
  <c r="S181" i="1"/>
  <c r="AI180" i="1"/>
  <c r="AH180" i="1"/>
  <c r="AG180" i="1"/>
  <c r="AF180" i="1"/>
  <c r="AE180" i="1"/>
  <c r="S180" i="1"/>
  <c r="AI179" i="1"/>
  <c r="AH179" i="1"/>
  <c r="AG179" i="1"/>
  <c r="AF179" i="1"/>
  <c r="AE179" i="1"/>
  <c r="W179" i="1"/>
  <c r="V179" i="1"/>
  <c r="U179" i="1"/>
  <c r="T179" i="1"/>
  <c r="S179" i="1"/>
  <c r="AI177" i="1"/>
  <c r="AH177" i="1"/>
  <c r="AG177" i="1"/>
  <c r="AF177" i="1"/>
  <c r="AE177" i="1"/>
  <c r="W177" i="1"/>
  <c r="V177" i="1"/>
  <c r="U177" i="1"/>
  <c r="T177" i="1"/>
  <c r="S177" i="1"/>
  <c r="AI176" i="1"/>
  <c r="AH176" i="1"/>
  <c r="AG176" i="1"/>
  <c r="AF176" i="1"/>
  <c r="AE176" i="1"/>
  <c r="W176" i="1"/>
  <c r="V176" i="1"/>
  <c r="U176" i="1"/>
  <c r="T176" i="1"/>
  <c r="S176" i="1"/>
  <c r="AI175" i="1"/>
  <c r="AH175" i="1"/>
  <c r="AG175" i="1"/>
  <c r="AF175" i="1"/>
  <c r="AE175" i="1"/>
  <c r="W175" i="1"/>
  <c r="V175" i="1"/>
  <c r="U175" i="1"/>
  <c r="T175" i="1"/>
  <c r="S175" i="1"/>
  <c r="AI174" i="1"/>
  <c r="AH174" i="1"/>
  <c r="AG174" i="1"/>
  <c r="AF174" i="1"/>
  <c r="AE174" i="1"/>
  <c r="W174" i="1"/>
  <c r="V174" i="1"/>
  <c r="U174" i="1"/>
  <c r="S174" i="1"/>
  <c r="AO170" i="1"/>
  <c r="AN170" i="1"/>
  <c r="AM170" i="1"/>
  <c r="AL170" i="1"/>
  <c r="AK170" i="1"/>
  <c r="AI170" i="1"/>
  <c r="AH170" i="1"/>
  <c r="AG170" i="1"/>
  <c r="AF170" i="1"/>
  <c r="AE170" i="1"/>
  <c r="AC170" i="1"/>
  <c r="AB170" i="1"/>
  <c r="AA170" i="1"/>
  <c r="Z170" i="1"/>
  <c r="Y170" i="1"/>
  <c r="W170" i="1"/>
  <c r="V170" i="1"/>
  <c r="U170" i="1"/>
  <c r="T170" i="1"/>
  <c r="S170" i="1"/>
  <c r="Q170" i="1"/>
  <c r="P170" i="1"/>
  <c r="O170" i="1"/>
  <c r="N170" i="1"/>
  <c r="M170" i="1"/>
  <c r="K170" i="1"/>
  <c r="J170" i="1"/>
  <c r="I170" i="1"/>
  <c r="H170" i="1"/>
  <c r="G170" i="1"/>
  <c r="AO169" i="1"/>
  <c r="AN169" i="1"/>
  <c r="AM169" i="1"/>
  <c r="AL169" i="1"/>
  <c r="AK169" i="1"/>
  <c r="AI169" i="1"/>
  <c r="AH169" i="1"/>
  <c r="AG169" i="1"/>
  <c r="AF169" i="1"/>
  <c r="AE169" i="1"/>
  <c r="AC169" i="1"/>
  <c r="AB169" i="1"/>
  <c r="AA169" i="1"/>
  <c r="Z169" i="1"/>
  <c r="Y169" i="1"/>
  <c r="W169" i="1"/>
  <c r="V169" i="1"/>
  <c r="U169" i="1"/>
  <c r="T169" i="1"/>
  <c r="S169" i="1"/>
  <c r="Q169" i="1"/>
  <c r="P169" i="1"/>
  <c r="O169" i="1"/>
  <c r="N169" i="1"/>
  <c r="M169" i="1"/>
  <c r="K169" i="1"/>
  <c r="J169" i="1"/>
  <c r="I169" i="1"/>
  <c r="H169" i="1"/>
  <c r="G169" i="1"/>
  <c r="AO168" i="1"/>
  <c r="AN168" i="1"/>
  <c r="AM168" i="1"/>
  <c r="AL168" i="1"/>
  <c r="AK168" i="1"/>
  <c r="AI168" i="1"/>
  <c r="AH168" i="1"/>
  <c r="AG168" i="1"/>
  <c r="AF168" i="1"/>
  <c r="AE168" i="1"/>
  <c r="AC168" i="1"/>
  <c r="AB168" i="1"/>
  <c r="AA168" i="1"/>
  <c r="Z168" i="1"/>
  <c r="Y168" i="1"/>
  <c r="W168" i="1"/>
  <c r="V168" i="1"/>
  <c r="U168" i="1"/>
  <c r="T168" i="1"/>
  <c r="S168" i="1"/>
  <c r="Q168" i="1"/>
  <c r="P168" i="1"/>
  <c r="O168" i="1"/>
  <c r="N168" i="1"/>
  <c r="M168" i="1"/>
  <c r="K168" i="1"/>
  <c r="J168" i="1"/>
  <c r="I168" i="1"/>
  <c r="H168" i="1"/>
  <c r="G168" i="1"/>
  <c r="AO167" i="1"/>
  <c r="AN167" i="1"/>
  <c r="AM167" i="1"/>
  <c r="AL167" i="1"/>
  <c r="AK167" i="1"/>
  <c r="AI167" i="1"/>
  <c r="AH167" i="1"/>
  <c r="AG167" i="1"/>
  <c r="AF167" i="1"/>
  <c r="AE167" i="1"/>
  <c r="AC167" i="1"/>
  <c r="AB167" i="1"/>
  <c r="AA167" i="1"/>
  <c r="Z167" i="1"/>
  <c r="Y167" i="1"/>
  <c r="W167" i="1"/>
  <c r="V167" i="1"/>
  <c r="U167" i="1"/>
  <c r="T167" i="1"/>
  <c r="S167" i="1"/>
  <c r="Q167" i="1"/>
  <c r="P167" i="1"/>
  <c r="O167" i="1"/>
  <c r="N167" i="1"/>
  <c r="M167" i="1"/>
  <c r="K167" i="1"/>
  <c r="J167" i="1"/>
  <c r="I167" i="1"/>
  <c r="H167" i="1"/>
  <c r="G167" i="1"/>
  <c r="AO165" i="1"/>
  <c r="AN165" i="1"/>
  <c r="AM165" i="1"/>
  <c r="AL165" i="1"/>
  <c r="AK165" i="1"/>
  <c r="AI165" i="1"/>
  <c r="AH165" i="1"/>
  <c r="AG165" i="1"/>
  <c r="AF165" i="1"/>
  <c r="AE165" i="1"/>
  <c r="AC165" i="1"/>
  <c r="AB165" i="1"/>
  <c r="AA165" i="1"/>
  <c r="Z165" i="1"/>
  <c r="Y165" i="1"/>
  <c r="W165" i="1"/>
  <c r="V165" i="1"/>
  <c r="U165" i="1"/>
  <c r="T165" i="1"/>
  <c r="S165" i="1"/>
  <c r="Q165" i="1"/>
  <c r="P165" i="1"/>
  <c r="O165" i="1"/>
  <c r="N165" i="1"/>
  <c r="M165" i="1"/>
  <c r="K165" i="1"/>
  <c r="J165" i="1"/>
  <c r="I165" i="1"/>
  <c r="H165" i="1"/>
  <c r="G165" i="1"/>
  <c r="AO164" i="1"/>
  <c r="AN164" i="1"/>
  <c r="AM164" i="1"/>
  <c r="AL164" i="1"/>
  <c r="AK164" i="1"/>
  <c r="AI164" i="1"/>
  <c r="AH164" i="1"/>
  <c r="AG164" i="1"/>
  <c r="AF164" i="1"/>
  <c r="AE164" i="1"/>
  <c r="AC164" i="1"/>
  <c r="AB164" i="1"/>
  <c r="AA164" i="1"/>
  <c r="Z164" i="1"/>
  <c r="Y164" i="1"/>
  <c r="W164" i="1"/>
  <c r="V164" i="1"/>
  <c r="U164" i="1"/>
  <c r="T164" i="1"/>
  <c r="S164" i="1"/>
  <c r="Q164" i="1"/>
  <c r="P164" i="1"/>
  <c r="O164" i="1"/>
  <c r="N164" i="1"/>
  <c r="M164" i="1"/>
  <c r="K164" i="1"/>
  <c r="J164" i="1"/>
  <c r="I164" i="1"/>
  <c r="H164" i="1"/>
  <c r="G164" i="1"/>
  <c r="AO163" i="1"/>
  <c r="AN163" i="1"/>
  <c r="AM163" i="1"/>
  <c r="AL163" i="1"/>
  <c r="AK163" i="1"/>
  <c r="AI163" i="1"/>
  <c r="AH163" i="1"/>
  <c r="AG163" i="1"/>
  <c r="AF163" i="1"/>
  <c r="AE163" i="1"/>
  <c r="AC163" i="1"/>
  <c r="AB163" i="1"/>
  <c r="AA163" i="1"/>
  <c r="Z163" i="1"/>
  <c r="Y163" i="1"/>
  <c r="W163" i="1"/>
  <c r="V163" i="1"/>
  <c r="U163" i="1"/>
  <c r="T163" i="1"/>
  <c r="S163" i="1"/>
  <c r="Q163" i="1"/>
  <c r="P163" i="1"/>
  <c r="O163" i="1"/>
  <c r="N163" i="1"/>
  <c r="M163" i="1"/>
  <c r="K163" i="1"/>
  <c r="J163" i="1"/>
  <c r="I163" i="1"/>
  <c r="H163" i="1"/>
  <c r="G163" i="1"/>
  <c r="AO162" i="1"/>
  <c r="AN162" i="1"/>
  <c r="AM162" i="1"/>
  <c r="AL162" i="1"/>
  <c r="AK162" i="1"/>
  <c r="AI162" i="1"/>
  <c r="AH162" i="1"/>
  <c r="AG162" i="1"/>
  <c r="AF162" i="1"/>
  <c r="AE162" i="1"/>
  <c r="AC162" i="1"/>
  <c r="AB162" i="1"/>
  <c r="AA162" i="1"/>
  <c r="Z162" i="1"/>
  <c r="Y162" i="1"/>
  <c r="W162" i="1"/>
  <c r="V162" i="1"/>
  <c r="U162" i="1"/>
  <c r="T162" i="1"/>
  <c r="S162" i="1"/>
  <c r="Q162" i="1"/>
  <c r="P162" i="1"/>
  <c r="O162" i="1"/>
  <c r="N162" i="1"/>
  <c r="M162" i="1"/>
  <c r="K162" i="1"/>
  <c r="J162" i="1"/>
  <c r="I162" i="1"/>
  <c r="H162" i="1"/>
  <c r="G162" i="1"/>
  <c r="AO160" i="1"/>
  <c r="AN160" i="1"/>
  <c r="AM160" i="1"/>
  <c r="AL160" i="1"/>
  <c r="AK160" i="1"/>
  <c r="AI160" i="1"/>
  <c r="AH160" i="1"/>
  <c r="AG160" i="1"/>
  <c r="AF160" i="1"/>
  <c r="AE160" i="1"/>
  <c r="AC160" i="1"/>
  <c r="AB160" i="1"/>
  <c r="AA160" i="1"/>
  <c r="Z160" i="1"/>
  <c r="Y160" i="1"/>
  <c r="W160" i="1"/>
  <c r="V160" i="1"/>
  <c r="U160" i="1"/>
  <c r="T160" i="1"/>
  <c r="S160" i="1"/>
  <c r="Q160" i="1"/>
  <c r="P160" i="1"/>
  <c r="O160" i="1"/>
  <c r="N160" i="1"/>
  <c r="M160" i="1"/>
  <c r="K160" i="1"/>
  <c r="J160" i="1"/>
  <c r="I160" i="1"/>
  <c r="H160" i="1"/>
  <c r="G160" i="1"/>
  <c r="AO159" i="1"/>
  <c r="AN159" i="1"/>
  <c r="AM159" i="1"/>
  <c r="AL159" i="1"/>
  <c r="AK159" i="1"/>
  <c r="AI159" i="1"/>
  <c r="AH159" i="1"/>
  <c r="AG159" i="1"/>
  <c r="AF159" i="1"/>
  <c r="AE159" i="1"/>
  <c r="AC159" i="1"/>
  <c r="AB159" i="1"/>
  <c r="AA159" i="1"/>
  <c r="Z159" i="1"/>
  <c r="Y159" i="1"/>
  <c r="W159" i="1"/>
  <c r="V159" i="1"/>
  <c r="U159" i="1"/>
  <c r="T159" i="1"/>
  <c r="S159" i="1"/>
  <c r="Q159" i="1"/>
  <c r="P159" i="1"/>
  <c r="O159" i="1"/>
  <c r="N159" i="1"/>
  <c r="M159" i="1"/>
  <c r="K159" i="1"/>
  <c r="J159" i="1"/>
  <c r="I159" i="1"/>
  <c r="H159" i="1"/>
  <c r="G159" i="1"/>
  <c r="AO158" i="1"/>
  <c r="AN158" i="1"/>
  <c r="AM158" i="1"/>
  <c r="AL158" i="1"/>
  <c r="AK158" i="1"/>
  <c r="AI158" i="1"/>
  <c r="AH158" i="1"/>
  <c r="AG158" i="1"/>
  <c r="AF158" i="1"/>
  <c r="AE158" i="1"/>
  <c r="AC158" i="1"/>
  <c r="AB158" i="1"/>
  <c r="AA158" i="1"/>
  <c r="Z158" i="1"/>
  <c r="Y158" i="1"/>
  <c r="W158" i="1"/>
  <c r="V158" i="1"/>
  <c r="U158" i="1"/>
  <c r="T158" i="1"/>
  <c r="S158" i="1"/>
  <c r="Q158" i="1"/>
  <c r="P158" i="1"/>
  <c r="O158" i="1"/>
  <c r="N158" i="1"/>
  <c r="M158" i="1"/>
  <c r="K158" i="1"/>
  <c r="J158" i="1"/>
  <c r="I158" i="1"/>
  <c r="H158" i="1"/>
  <c r="G158" i="1"/>
  <c r="AO157" i="1"/>
  <c r="AN157" i="1"/>
  <c r="AM157" i="1"/>
  <c r="AL157" i="1"/>
  <c r="AK157" i="1"/>
  <c r="AI157" i="1"/>
  <c r="AH157" i="1"/>
  <c r="AG157" i="1"/>
  <c r="AF157" i="1"/>
  <c r="AE157" i="1"/>
  <c r="AC157" i="1"/>
  <c r="AB157" i="1"/>
  <c r="AA157" i="1"/>
  <c r="Z157" i="1"/>
  <c r="Y157" i="1"/>
  <c r="W157" i="1"/>
  <c r="V157" i="1"/>
  <c r="U157" i="1"/>
  <c r="T157" i="1"/>
  <c r="S157" i="1"/>
  <c r="Q157" i="1"/>
  <c r="P157" i="1"/>
  <c r="O157" i="1"/>
  <c r="N157" i="1"/>
  <c r="M157" i="1"/>
  <c r="K157" i="1"/>
  <c r="J157" i="1"/>
  <c r="I157" i="1"/>
  <c r="H157" i="1"/>
  <c r="G157" i="1"/>
  <c r="AO155" i="1"/>
  <c r="AN155" i="1"/>
  <c r="AM155" i="1"/>
  <c r="AL155" i="1"/>
  <c r="AK155" i="1"/>
  <c r="AI155" i="1"/>
  <c r="AH155" i="1"/>
  <c r="AG155" i="1"/>
  <c r="AF155" i="1"/>
  <c r="AE155" i="1"/>
  <c r="AC155" i="1"/>
  <c r="AB155" i="1"/>
  <c r="AA155" i="1"/>
  <c r="Z155" i="1"/>
  <c r="Y155" i="1"/>
  <c r="W155" i="1"/>
  <c r="V155" i="1"/>
  <c r="U155" i="1"/>
  <c r="T155" i="1"/>
  <c r="S155" i="1"/>
  <c r="Q155" i="1"/>
  <c r="P155" i="1"/>
  <c r="O155" i="1"/>
  <c r="N155" i="1"/>
  <c r="M155" i="1"/>
  <c r="K155" i="1"/>
  <c r="J155" i="1"/>
  <c r="I155" i="1"/>
  <c r="H155" i="1"/>
  <c r="G155" i="1"/>
  <c r="AO154" i="1"/>
  <c r="AN154" i="1"/>
  <c r="AM154" i="1"/>
  <c r="AL154" i="1"/>
  <c r="AK154" i="1"/>
  <c r="AI154" i="1"/>
  <c r="AH154" i="1"/>
  <c r="AG154" i="1"/>
  <c r="AF154" i="1"/>
  <c r="AE154" i="1"/>
  <c r="AC154" i="1"/>
  <c r="AB154" i="1"/>
  <c r="AA154" i="1"/>
  <c r="Z154" i="1"/>
  <c r="Y154" i="1"/>
  <c r="W154" i="1"/>
  <c r="V154" i="1"/>
  <c r="U154" i="1"/>
  <c r="T154" i="1"/>
  <c r="S154" i="1"/>
  <c r="Q154" i="1"/>
  <c r="P154" i="1"/>
  <c r="O154" i="1"/>
  <c r="N154" i="1"/>
  <c r="M154" i="1"/>
  <c r="K154" i="1"/>
  <c r="J154" i="1"/>
  <c r="I154" i="1"/>
  <c r="H154" i="1"/>
  <c r="G154" i="1"/>
  <c r="AO153" i="1"/>
  <c r="AN153" i="1"/>
  <c r="AM153" i="1"/>
  <c r="AL153" i="1"/>
  <c r="AK153" i="1"/>
  <c r="AI153" i="1"/>
  <c r="AH153" i="1"/>
  <c r="AG153" i="1"/>
  <c r="AF153" i="1"/>
  <c r="AE153" i="1"/>
  <c r="AC153" i="1"/>
  <c r="AB153" i="1"/>
  <c r="AA153" i="1"/>
  <c r="Z153" i="1"/>
  <c r="Y153" i="1"/>
  <c r="W153" i="1"/>
  <c r="V153" i="1"/>
  <c r="U153" i="1"/>
  <c r="T153" i="1"/>
  <c r="S153" i="1"/>
  <c r="Q153" i="1"/>
  <c r="P153" i="1"/>
  <c r="O153" i="1"/>
  <c r="N153" i="1"/>
  <c r="M153" i="1"/>
  <c r="K153" i="1"/>
  <c r="J153" i="1"/>
  <c r="I153" i="1"/>
  <c r="H153" i="1"/>
  <c r="G153" i="1"/>
  <c r="AO152" i="1"/>
  <c r="AN152" i="1"/>
  <c r="AM152" i="1"/>
  <c r="AL152" i="1"/>
  <c r="AK152" i="1"/>
  <c r="AI152" i="1"/>
  <c r="AH152" i="1"/>
  <c r="AG152" i="1"/>
  <c r="AF152" i="1"/>
  <c r="AE152" i="1"/>
  <c r="AC152" i="1"/>
  <c r="AB152" i="1"/>
  <c r="AA152" i="1"/>
  <c r="Z152" i="1"/>
  <c r="Y152" i="1"/>
  <c r="W152" i="1"/>
  <c r="V152" i="1"/>
  <c r="U152" i="1"/>
  <c r="T152" i="1"/>
  <c r="S152" i="1"/>
  <c r="Q152" i="1"/>
  <c r="P152" i="1"/>
  <c r="O152" i="1"/>
  <c r="N152" i="1"/>
  <c r="M152" i="1"/>
  <c r="K152" i="1"/>
  <c r="J152" i="1"/>
  <c r="I152" i="1"/>
  <c r="H152" i="1"/>
  <c r="G152" i="1"/>
  <c r="AI150" i="1"/>
  <c r="AH150" i="1"/>
  <c r="AG150" i="1"/>
  <c r="AF150" i="1"/>
  <c r="AE150" i="1"/>
  <c r="W150" i="1"/>
  <c r="V150" i="1"/>
  <c r="U150" i="1"/>
  <c r="T150" i="1"/>
  <c r="S150" i="1"/>
  <c r="AI149" i="1"/>
  <c r="AH149" i="1"/>
  <c r="AG149" i="1"/>
  <c r="AF149" i="1"/>
  <c r="AE149" i="1"/>
  <c r="W149" i="1"/>
  <c r="V149" i="1"/>
  <c r="U149" i="1"/>
  <c r="T149" i="1"/>
  <c r="S149" i="1"/>
  <c r="AI148" i="1"/>
  <c r="AH148" i="1"/>
  <c r="AG148" i="1"/>
  <c r="AF148" i="1"/>
  <c r="AE148" i="1"/>
  <c r="W148" i="1"/>
  <c r="V148" i="1"/>
  <c r="U148" i="1"/>
  <c r="T148" i="1"/>
  <c r="S148" i="1"/>
  <c r="AI147" i="1"/>
  <c r="AH147" i="1"/>
  <c r="AG147" i="1"/>
  <c r="AF147" i="1"/>
  <c r="AE147" i="1"/>
  <c r="W147" i="1"/>
  <c r="V147" i="1"/>
  <c r="U147" i="1"/>
  <c r="T147" i="1"/>
  <c r="S147" i="1"/>
  <c r="AI145" i="1"/>
  <c r="AH145" i="1"/>
  <c r="AG145" i="1"/>
  <c r="AF145" i="1"/>
  <c r="AE145" i="1"/>
  <c r="W145" i="1"/>
  <c r="V145" i="1"/>
  <c r="U145" i="1"/>
  <c r="T145" i="1"/>
  <c r="S145" i="1"/>
  <c r="AI144" i="1"/>
  <c r="AH144" i="1"/>
  <c r="AG144" i="1"/>
  <c r="AF144" i="1"/>
  <c r="AE144" i="1"/>
  <c r="W144" i="1"/>
  <c r="V144" i="1"/>
  <c r="U144" i="1"/>
  <c r="T144" i="1"/>
  <c r="S144" i="1"/>
  <c r="AI143" i="1"/>
  <c r="AH143" i="1"/>
  <c r="AG143" i="1"/>
  <c r="AF143" i="1"/>
  <c r="AE143" i="1"/>
  <c r="W143" i="1"/>
  <c r="V143" i="1"/>
  <c r="U143" i="1"/>
  <c r="T143" i="1"/>
  <c r="S143" i="1"/>
  <c r="AI142" i="1"/>
  <c r="AH142" i="1"/>
  <c r="AG142" i="1"/>
  <c r="AF142" i="1"/>
  <c r="AE142" i="1"/>
  <c r="W142" i="1"/>
  <c r="V142" i="1"/>
  <c r="U142" i="1"/>
  <c r="T142" i="1"/>
  <c r="S142" i="1"/>
  <c r="AI140" i="1"/>
  <c r="AH140" i="1"/>
  <c r="AG140" i="1"/>
  <c r="AF140" i="1"/>
  <c r="AE140" i="1"/>
  <c r="W140" i="1"/>
  <c r="V140" i="1"/>
  <c r="U140" i="1"/>
  <c r="T140" i="1"/>
  <c r="S140" i="1"/>
  <c r="AI139" i="1"/>
  <c r="AH139" i="1"/>
  <c r="AG139" i="1"/>
  <c r="AF139" i="1"/>
  <c r="AE139" i="1"/>
  <c r="W139" i="1"/>
  <c r="V139" i="1"/>
  <c r="U139" i="1"/>
  <c r="T139" i="1"/>
  <c r="S139" i="1"/>
  <c r="AI138" i="1"/>
  <c r="AH138" i="1"/>
  <c r="AG138" i="1"/>
  <c r="AF138" i="1"/>
  <c r="AE138" i="1"/>
  <c r="W138" i="1"/>
  <c r="V138" i="1"/>
  <c r="U138" i="1"/>
  <c r="S138" i="1"/>
  <c r="AI137" i="1"/>
  <c r="AH137" i="1"/>
  <c r="AG137" i="1"/>
  <c r="AF137" i="1"/>
  <c r="AE137" i="1"/>
  <c r="W137" i="1"/>
  <c r="V137" i="1"/>
  <c r="U137" i="1"/>
  <c r="T137" i="1"/>
  <c r="S137" i="1"/>
  <c r="AI135" i="1"/>
  <c r="AH135" i="1"/>
  <c r="AG135" i="1"/>
  <c r="AF135" i="1"/>
  <c r="AE135" i="1"/>
  <c r="W135" i="1"/>
  <c r="V135" i="1"/>
  <c r="U135" i="1"/>
  <c r="T135" i="1"/>
  <c r="S135" i="1"/>
  <c r="AI134" i="1"/>
  <c r="AH134" i="1"/>
  <c r="AG134" i="1"/>
  <c r="AF134" i="1"/>
  <c r="AE134" i="1"/>
  <c r="W134" i="1"/>
  <c r="V134" i="1"/>
  <c r="U134" i="1"/>
  <c r="T134" i="1"/>
  <c r="S134" i="1"/>
  <c r="AI133" i="1"/>
  <c r="AH133" i="1"/>
  <c r="AG133" i="1"/>
  <c r="AF133" i="1"/>
  <c r="AE133" i="1"/>
  <c r="T133" i="1"/>
  <c r="S133" i="1"/>
  <c r="AI132" i="1"/>
  <c r="AH132" i="1"/>
  <c r="AG132" i="1"/>
  <c r="AF132" i="1"/>
  <c r="AE132" i="1"/>
  <c r="W132" i="1"/>
  <c r="V132" i="1"/>
  <c r="U132" i="1"/>
  <c r="T132" i="1"/>
  <c r="S132" i="1"/>
  <c r="AO130" i="1"/>
  <c r="AN130" i="1"/>
  <c r="AM130" i="1"/>
  <c r="AL130" i="1"/>
  <c r="AK130" i="1"/>
  <c r="AI130" i="1"/>
  <c r="AH130" i="1"/>
  <c r="AG130" i="1"/>
  <c r="AF130" i="1"/>
  <c r="AE130" i="1"/>
  <c r="AC130" i="1"/>
  <c r="AB130" i="1"/>
  <c r="AA130" i="1"/>
  <c r="Z130" i="1"/>
  <c r="Y130" i="1"/>
  <c r="W130" i="1"/>
  <c r="V130" i="1"/>
  <c r="U130" i="1"/>
  <c r="T130" i="1"/>
  <c r="S130" i="1"/>
  <c r="Q130" i="1"/>
  <c r="P130" i="1"/>
  <c r="O130" i="1"/>
  <c r="N130" i="1"/>
  <c r="M130" i="1"/>
  <c r="K130" i="1"/>
  <c r="J130" i="1"/>
  <c r="I130" i="1"/>
  <c r="H130" i="1"/>
  <c r="G130" i="1"/>
  <c r="AO129" i="1"/>
  <c r="AN129" i="1"/>
  <c r="AM129" i="1"/>
  <c r="AL129" i="1"/>
  <c r="AK129" i="1"/>
  <c r="AI129" i="1"/>
  <c r="AH129" i="1"/>
  <c r="AG129" i="1"/>
  <c r="AF129" i="1"/>
  <c r="AE129" i="1"/>
  <c r="AC129" i="1"/>
  <c r="AB129" i="1"/>
  <c r="AA129" i="1"/>
  <c r="Z129" i="1"/>
  <c r="Y129" i="1"/>
  <c r="W129" i="1"/>
  <c r="V129" i="1"/>
  <c r="U129" i="1"/>
  <c r="T129" i="1"/>
  <c r="S129" i="1"/>
  <c r="Q129" i="1"/>
  <c r="P129" i="1"/>
  <c r="O129" i="1"/>
  <c r="N129" i="1"/>
  <c r="M129" i="1"/>
  <c r="K129" i="1"/>
  <c r="J129" i="1"/>
  <c r="I129" i="1"/>
  <c r="H129" i="1"/>
  <c r="G129" i="1"/>
  <c r="AO128" i="1"/>
  <c r="AN128" i="1"/>
  <c r="AM128" i="1"/>
  <c r="AL128" i="1"/>
  <c r="AK128" i="1"/>
  <c r="AI128" i="1"/>
  <c r="AH128" i="1"/>
  <c r="AG128" i="1"/>
  <c r="AF128" i="1"/>
  <c r="AE128" i="1"/>
  <c r="AC128" i="1"/>
  <c r="AB128" i="1"/>
  <c r="AA128" i="1"/>
  <c r="Z128" i="1"/>
  <c r="Y128" i="1"/>
  <c r="W128" i="1"/>
  <c r="V128" i="1"/>
  <c r="U128" i="1"/>
  <c r="T128" i="1"/>
  <c r="S128" i="1"/>
  <c r="Q128" i="1"/>
  <c r="P128" i="1"/>
  <c r="O128" i="1"/>
  <c r="N128" i="1"/>
  <c r="M128" i="1"/>
  <c r="K128" i="1"/>
  <c r="J128" i="1"/>
  <c r="I128" i="1"/>
  <c r="H128" i="1"/>
  <c r="G128" i="1"/>
  <c r="AO127" i="1"/>
  <c r="AN127" i="1"/>
  <c r="AM127" i="1"/>
  <c r="AL127" i="1"/>
  <c r="AK127" i="1"/>
  <c r="AI127" i="1"/>
  <c r="AH127" i="1"/>
  <c r="AG127" i="1"/>
  <c r="AF127" i="1"/>
  <c r="AE127" i="1"/>
  <c r="AC127" i="1"/>
  <c r="AB127" i="1"/>
  <c r="AA127" i="1"/>
  <c r="Z127" i="1"/>
  <c r="Y127" i="1"/>
  <c r="W127" i="1"/>
  <c r="V127" i="1"/>
  <c r="U127" i="1"/>
  <c r="T127" i="1"/>
  <c r="S127" i="1"/>
  <c r="Q127" i="1"/>
  <c r="P127" i="1"/>
  <c r="O127" i="1"/>
  <c r="N127" i="1"/>
  <c r="M127" i="1"/>
  <c r="K127" i="1"/>
  <c r="J127" i="1"/>
  <c r="I127" i="1"/>
  <c r="H127" i="1"/>
  <c r="G127" i="1"/>
  <c r="AI125" i="1"/>
  <c r="AH125" i="1"/>
  <c r="AG125" i="1"/>
  <c r="AF125" i="1"/>
  <c r="AE125" i="1"/>
  <c r="W125" i="1"/>
  <c r="V125" i="1"/>
  <c r="U125" i="1"/>
  <c r="T125" i="1"/>
  <c r="S125" i="1"/>
  <c r="AI124" i="1"/>
  <c r="AH124" i="1"/>
  <c r="AG124" i="1"/>
  <c r="AF124" i="1"/>
  <c r="AE124" i="1"/>
  <c r="U124" i="1"/>
  <c r="T124" i="1"/>
  <c r="S124" i="1"/>
  <c r="AI123" i="1"/>
  <c r="AH123" i="1"/>
  <c r="AG123" i="1"/>
  <c r="AF123" i="1"/>
  <c r="AE123" i="1"/>
  <c r="V123" i="1"/>
  <c r="U123" i="1"/>
  <c r="T123" i="1"/>
  <c r="S123" i="1"/>
  <c r="AI122" i="1"/>
  <c r="AH122" i="1"/>
  <c r="AG122" i="1"/>
  <c r="AF122" i="1"/>
  <c r="AF126" i="1" s="1"/>
  <c r="AE122" i="1"/>
  <c r="W122" i="1"/>
  <c r="V122" i="1"/>
  <c r="U122" i="1"/>
  <c r="T122" i="1"/>
  <c r="S122" i="1"/>
  <c r="AI120" i="1"/>
  <c r="AH120" i="1"/>
  <c r="AG120" i="1"/>
  <c r="AF120" i="1"/>
  <c r="AE120" i="1"/>
  <c r="W120" i="1"/>
  <c r="V120" i="1"/>
  <c r="U120" i="1"/>
  <c r="T120" i="1"/>
  <c r="S120" i="1"/>
  <c r="AI119" i="1"/>
  <c r="AH119" i="1"/>
  <c r="AG119" i="1"/>
  <c r="AF119" i="1"/>
  <c r="AE119" i="1"/>
  <c r="W119" i="1"/>
  <c r="V119" i="1"/>
  <c r="U119" i="1"/>
  <c r="T119" i="1"/>
  <c r="S119" i="1"/>
  <c r="AI118" i="1"/>
  <c r="AH118" i="1"/>
  <c r="AG118" i="1"/>
  <c r="AF118" i="1"/>
  <c r="AE118" i="1"/>
  <c r="W118" i="1"/>
  <c r="V118" i="1"/>
  <c r="U118" i="1"/>
  <c r="T118" i="1"/>
  <c r="S118" i="1"/>
  <c r="AI117" i="1"/>
  <c r="AH117" i="1"/>
  <c r="AG117" i="1"/>
  <c r="AF117" i="1"/>
  <c r="AE117" i="1"/>
  <c r="W117" i="1"/>
  <c r="V117" i="1"/>
  <c r="U117" i="1"/>
  <c r="T117" i="1"/>
  <c r="S117" i="1"/>
  <c r="AI115" i="1"/>
  <c r="AH115" i="1"/>
  <c r="AG115" i="1"/>
  <c r="AF115" i="1"/>
  <c r="AE115" i="1"/>
  <c r="W115" i="1"/>
  <c r="V115" i="1"/>
  <c r="U115" i="1"/>
  <c r="T115" i="1"/>
  <c r="S115" i="1"/>
  <c r="AI114" i="1"/>
  <c r="AH114" i="1"/>
  <c r="AG114" i="1"/>
  <c r="AF114" i="1"/>
  <c r="AE114" i="1"/>
  <c r="W114" i="1"/>
  <c r="V114" i="1"/>
  <c r="U114" i="1"/>
  <c r="T114" i="1"/>
  <c r="S114" i="1"/>
  <c r="AI113" i="1"/>
  <c r="AH113" i="1"/>
  <c r="AG113" i="1"/>
  <c r="AF113" i="1"/>
  <c r="AE113" i="1"/>
  <c r="U113" i="1"/>
  <c r="S113" i="1"/>
  <c r="AI112" i="1"/>
  <c r="AH112" i="1"/>
  <c r="AG112" i="1"/>
  <c r="AF112" i="1"/>
  <c r="AE112" i="1"/>
  <c r="W112" i="1"/>
  <c r="V112" i="1"/>
  <c r="U112" i="1"/>
  <c r="T112" i="1"/>
  <c r="S112" i="1"/>
  <c r="AI110" i="1"/>
  <c r="AH110" i="1"/>
  <c r="AG110" i="1"/>
  <c r="AF110" i="1"/>
  <c r="AE110" i="1"/>
  <c r="W110" i="1"/>
  <c r="V110" i="1"/>
  <c r="S110" i="1"/>
  <c r="AI109" i="1"/>
  <c r="AH109" i="1"/>
  <c r="AG109" i="1"/>
  <c r="AF109" i="1"/>
  <c r="AE109" i="1"/>
  <c r="W109" i="1"/>
  <c r="S109" i="1"/>
  <c r="AI108" i="1"/>
  <c r="AH108" i="1"/>
  <c r="AG108" i="1"/>
  <c r="AF108" i="1"/>
  <c r="AE108" i="1"/>
  <c r="W108" i="1"/>
  <c r="V108" i="1"/>
  <c r="S108" i="1"/>
  <c r="AI107" i="1"/>
  <c r="AH107" i="1"/>
  <c r="AG107" i="1"/>
  <c r="AF107" i="1"/>
  <c r="AE107" i="1"/>
  <c r="W107" i="1"/>
  <c r="V107" i="1"/>
  <c r="U107" i="1"/>
  <c r="T107" i="1"/>
  <c r="S107" i="1"/>
  <c r="AI103" i="1"/>
  <c r="AH103" i="1"/>
  <c r="AG103" i="1"/>
  <c r="AF103" i="1"/>
  <c r="AE103" i="1"/>
  <c r="W103" i="1"/>
  <c r="V103" i="1"/>
  <c r="U103" i="1"/>
  <c r="T103" i="1"/>
  <c r="S103" i="1"/>
  <c r="AI102" i="1"/>
  <c r="AH102" i="1"/>
  <c r="AG102" i="1"/>
  <c r="AF102" i="1"/>
  <c r="AE102" i="1"/>
  <c r="W102" i="1"/>
  <c r="V102" i="1"/>
  <c r="U102" i="1"/>
  <c r="T102" i="1"/>
  <c r="S102" i="1"/>
  <c r="AI101" i="1"/>
  <c r="AH101" i="1"/>
  <c r="AG101" i="1"/>
  <c r="AF101" i="1"/>
  <c r="AE101" i="1"/>
  <c r="W101" i="1"/>
  <c r="V101" i="1"/>
  <c r="U101" i="1"/>
  <c r="T101" i="1"/>
  <c r="S101" i="1"/>
  <c r="AI100" i="1"/>
  <c r="AH100" i="1"/>
  <c r="AG100" i="1"/>
  <c r="AF100" i="1"/>
  <c r="AE100" i="1"/>
  <c r="W100" i="1"/>
  <c r="V100" i="1"/>
  <c r="U100" i="1"/>
  <c r="T100" i="1"/>
  <c r="S100" i="1"/>
  <c r="AI98" i="1"/>
  <c r="AH98" i="1"/>
  <c r="AG98" i="1"/>
  <c r="AF98" i="1"/>
  <c r="AE98" i="1"/>
  <c r="W98" i="1"/>
  <c r="V98" i="1"/>
  <c r="U98" i="1"/>
  <c r="T98" i="1"/>
  <c r="S98" i="1"/>
  <c r="AI97" i="1"/>
  <c r="AH97" i="1"/>
  <c r="AG97" i="1"/>
  <c r="AF97" i="1"/>
  <c r="AE97" i="1"/>
  <c r="W97" i="1"/>
  <c r="V97" i="1"/>
  <c r="U97" i="1"/>
  <c r="T97" i="1"/>
  <c r="S97" i="1"/>
  <c r="AI96" i="1"/>
  <c r="AH96" i="1"/>
  <c r="AG96" i="1"/>
  <c r="AF96" i="1"/>
  <c r="AE96" i="1"/>
  <c r="W96" i="1"/>
  <c r="V96" i="1"/>
  <c r="U96" i="1"/>
  <c r="T96" i="1"/>
  <c r="S96" i="1"/>
  <c r="AI95" i="1"/>
  <c r="AH95" i="1"/>
  <c r="AG95" i="1"/>
  <c r="AF95" i="1"/>
  <c r="AE95" i="1"/>
  <c r="W95" i="1"/>
  <c r="V95" i="1"/>
  <c r="U95" i="1"/>
  <c r="T95" i="1"/>
  <c r="S95" i="1"/>
  <c r="AI93" i="1"/>
  <c r="AH93" i="1"/>
  <c r="AG93" i="1"/>
  <c r="AF93" i="1"/>
  <c r="AE93" i="1"/>
  <c r="W93" i="1"/>
  <c r="V93" i="1"/>
  <c r="U93" i="1"/>
  <c r="T93" i="1"/>
  <c r="S93" i="1"/>
  <c r="AI92" i="1"/>
  <c r="AH92" i="1"/>
  <c r="AG92" i="1"/>
  <c r="AF92" i="1"/>
  <c r="AE92" i="1"/>
  <c r="W92" i="1"/>
  <c r="V92" i="1"/>
  <c r="U92" i="1"/>
  <c r="T92" i="1"/>
  <c r="S92" i="1"/>
  <c r="AI91" i="1"/>
  <c r="AH91" i="1"/>
  <c r="AG91" i="1"/>
  <c r="AF91" i="1"/>
  <c r="AE91" i="1"/>
  <c r="W91" i="1"/>
  <c r="V91" i="1"/>
  <c r="U91" i="1"/>
  <c r="T91" i="1"/>
  <c r="S91" i="1"/>
  <c r="AI90" i="1"/>
  <c r="AH90" i="1"/>
  <c r="AG90" i="1"/>
  <c r="AF90" i="1"/>
  <c r="AE90" i="1"/>
  <c r="W90" i="1"/>
  <c r="V90" i="1"/>
  <c r="U90" i="1"/>
  <c r="T90" i="1"/>
  <c r="S90" i="1"/>
  <c r="AI88" i="1"/>
  <c r="AH88" i="1"/>
  <c r="AG88" i="1"/>
  <c r="AF88" i="1"/>
  <c r="AE88" i="1"/>
  <c r="W88" i="1"/>
  <c r="V88" i="1"/>
  <c r="U88" i="1"/>
  <c r="T88" i="1"/>
  <c r="S88" i="1"/>
  <c r="AI87" i="1"/>
  <c r="AH87" i="1"/>
  <c r="AG87" i="1"/>
  <c r="AF87" i="1"/>
  <c r="AE87" i="1"/>
  <c r="W87" i="1"/>
  <c r="V87" i="1"/>
  <c r="U87" i="1"/>
  <c r="T87" i="1"/>
  <c r="S87" i="1"/>
  <c r="AI86" i="1"/>
  <c r="AH86" i="1"/>
  <c r="AG86" i="1"/>
  <c r="AF86" i="1"/>
  <c r="AE86" i="1"/>
  <c r="W86" i="1"/>
  <c r="V86" i="1"/>
  <c r="U86" i="1"/>
  <c r="T86" i="1"/>
  <c r="S86" i="1"/>
  <c r="AI85" i="1"/>
  <c r="AH85" i="1"/>
  <c r="AG85" i="1"/>
  <c r="AF85" i="1"/>
  <c r="AE85" i="1"/>
  <c r="W85" i="1"/>
  <c r="V85" i="1"/>
  <c r="U85" i="1"/>
  <c r="T85" i="1"/>
  <c r="S85" i="1"/>
  <c r="AI83" i="1"/>
  <c r="AH83" i="1"/>
  <c r="AG83" i="1"/>
  <c r="AF83" i="1"/>
  <c r="AE83" i="1"/>
  <c r="W83" i="1"/>
  <c r="V83" i="1"/>
  <c r="U83" i="1"/>
  <c r="T83" i="1"/>
  <c r="S83" i="1"/>
  <c r="AI82" i="1"/>
  <c r="AH82" i="1"/>
  <c r="AG82" i="1"/>
  <c r="AF82" i="1"/>
  <c r="AE82" i="1"/>
  <c r="W82" i="1"/>
  <c r="V82" i="1"/>
  <c r="U82" i="1"/>
  <c r="T82" i="1"/>
  <c r="S82" i="1"/>
  <c r="AI81" i="1"/>
  <c r="AH81" i="1"/>
  <c r="AG81" i="1"/>
  <c r="AF81" i="1"/>
  <c r="AE81" i="1"/>
  <c r="W81" i="1"/>
  <c r="V81" i="1"/>
  <c r="U81" i="1"/>
  <c r="T81" i="1"/>
  <c r="S81" i="1"/>
  <c r="AI80" i="1"/>
  <c r="AH80" i="1"/>
  <c r="AG80" i="1"/>
  <c r="AF80" i="1"/>
  <c r="AE80" i="1"/>
  <c r="W80" i="1"/>
  <c r="V80" i="1"/>
  <c r="U80" i="1"/>
  <c r="T80" i="1"/>
  <c r="S80" i="1"/>
  <c r="AI78" i="1"/>
  <c r="AH78" i="1"/>
  <c r="AG78" i="1"/>
  <c r="AF78" i="1"/>
  <c r="AE78" i="1"/>
  <c r="W78" i="1"/>
  <c r="V78" i="1"/>
  <c r="U78" i="1"/>
  <c r="T78" i="1"/>
  <c r="S78" i="1"/>
  <c r="AI77" i="1"/>
  <c r="AH77" i="1"/>
  <c r="AG77" i="1"/>
  <c r="AF77" i="1"/>
  <c r="AE77" i="1"/>
  <c r="W77" i="1"/>
  <c r="V77" i="1"/>
  <c r="U77" i="1"/>
  <c r="T77" i="1"/>
  <c r="S77" i="1"/>
  <c r="AI76" i="1"/>
  <c r="AH76" i="1"/>
  <c r="AG76" i="1"/>
  <c r="AF76" i="1"/>
  <c r="AE76" i="1"/>
  <c r="W76" i="1"/>
  <c r="V76" i="1"/>
  <c r="U76" i="1"/>
  <c r="T76" i="1"/>
  <c r="S76" i="1"/>
  <c r="AI75" i="1"/>
  <c r="AH75" i="1"/>
  <c r="AG75" i="1"/>
  <c r="AF75" i="1"/>
  <c r="AE75" i="1"/>
  <c r="W75" i="1"/>
  <c r="V75" i="1"/>
  <c r="U75" i="1"/>
  <c r="T75" i="1"/>
  <c r="S75" i="1"/>
  <c r="AO73" i="1"/>
  <c r="AN73" i="1"/>
  <c r="AM73" i="1"/>
  <c r="AL73" i="1"/>
  <c r="AK73" i="1"/>
  <c r="AI73" i="1"/>
  <c r="AH73" i="1"/>
  <c r="AG73" i="1"/>
  <c r="AF73" i="1"/>
  <c r="AE73" i="1"/>
  <c r="AC73" i="1"/>
  <c r="AB73" i="1"/>
  <c r="AA73" i="1"/>
  <c r="Z73" i="1"/>
  <c r="Y73" i="1"/>
  <c r="W73" i="1"/>
  <c r="V73" i="1"/>
  <c r="U73" i="1"/>
  <c r="T73" i="1"/>
  <c r="S73" i="1"/>
  <c r="Q73" i="1"/>
  <c r="P73" i="1"/>
  <c r="O73" i="1"/>
  <c r="N73" i="1"/>
  <c r="M73" i="1"/>
  <c r="K73" i="1"/>
  <c r="J73" i="1"/>
  <c r="I73" i="1"/>
  <c r="H73" i="1"/>
  <c r="G73" i="1"/>
  <c r="AO72" i="1"/>
  <c r="AN72" i="1"/>
  <c r="AM72" i="1"/>
  <c r="AL72" i="1"/>
  <c r="AK72" i="1"/>
  <c r="AI72" i="1"/>
  <c r="AH72" i="1"/>
  <c r="AG72" i="1"/>
  <c r="AF72" i="1"/>
  <c r="AE72" i="1"/>
  <c r="AC72" i="1"/>
  <c r="AB72" i="1"/>
  <c r="AA72" i="1"/>
  <c r="Z72" i="1"/>
  <c r="Y72" i="1"/>
  <c r="W72" i="1"/>
  <c r="V72" i="1"/>
  <c r="U72" i="1"/>
  <c r="T72" i="1"/>
  <c r="S72" i="1"/>
  <c r="Q72" i="1"/>
  <c r="P72" i="1"/>
  <c r="O72" i="1"/>
  <c r="N72" i="1"/>
  <c r="M72" i="1"/>
  <c r="K72" i="1"/>
  <c r="J72" i="1"/>
  <c r="I72" i="1"/>
  <c r="H72" i="1"/>
  <c r="G72" i="1"/>
  <c r="AO71" i="1"/>
  <c r="AN71" i="1"/>
  <c r="AM71" i="1"/>
  <c r="AL71" i="1"/>
  <c r="AK71" i="1"/>
  <c r="AI71" i="1"/>
  <c r="AH71" i="1"/>
  <c r="AG71" i="1"/>
  <c r="AF71" i="1"/>
  <c r="AE71" i="1"/>
  <c r="AC71" i="1"/>
  <c r="AB71" i="1"/>
  <c r="AA71" i="1"/>
  <c r="Z71" i="1"/>
  <c r="Y71" i="1"/>
  <c r="W71" i="1"/>
  <c r="V71" i="1"/>
  <c r="U71" i="1"/>
  <c r="T71" i="1"/>
  <c r="S71" i="1"/>
  <c r="Q71" i="1"/>
  <c r="P71" i="1"/>
  <c r="O71" i="1"/>
  <c r="N71" i="1"/>
  <c r="M71" i="1"/>
  <c r="K71" i="1"/>
  <c r="J71" i="1"/>
  <c r="I71" i="1"/>
  <c r="H71" i="1"/>
  <c r="G71" i="1"/>
  <c r="AO70" i="1"/>
  <c r="AN70" i="1"/>
  <c r="AM70" i="1"/>
  <c r="AL70" i="1"/>
  <c r="AK70" i="1"/>
  <c r="AI70" i="1"/>
  <c r="AH70" i="1"/>
  <c r="AG70" i="1"/>
  <c r="AF70" i="1"/>
  <c r="AE70" i="1"/>
  <c r="AC70" i="1"/>
  <c r="AB70" i="1"/>
  <c r="AA70" i="1"/>
  <c r="Z70" i="1"/>
  <c r="Y70" i="1"/>
  <c r="W70" i="1"/>
  <c r="V70" i="1"/>
  <c r="U70" i="1"/>
  <c r="T70" i="1"/>
  <c r="S70" i="1"/>
  <c r="Q70" i="1"/>
  <c r="P70" i="1"/>
  <c r="O70" i="1"/>
  <c r="N70" i="1"/>
  <c r="M70" i="1"/>
  <c r="K70" i="1"/>
  <c r="J70" i="1"/>
  <c r="I70" i="1"/>
  <c r="H70" i="1"/>
  <c r="G70" i="1"/>
  <c r="AI68" i="1"/>
  <c r="AH68" i="1"/>
  <c r="AG68" i="1"/>
  <c r="AF68" i="1"/>
  <c r="AE68" i="1"/>
  <c r="W68" i="1"/>
  <c r="V68" i="1"/>
  <c r="U68" i="1"/>
  <c r="T68" i="1"/>
  <c r="S68" i="1"/>
  <c r="AI67" i="1"/>
  <c r="AH67" i="1"/>
  <c r="AG67" i="1"/>
  <c r="AF67" i="1"/>
  <c r="AE67" i="1"/>
  <c r="W67" i="1"/>
  <c r="V67" i="1"/>
  <c r="U67" i="1"/>
  <c r="T67" i="1"/>
  <c r="S67" i="1"/>
  <c r="AI66" i="1"/>
  <c r="AH66" i="1"/>
  <c r="AG66" i="1"/>
  <c r="AF66" i="1"/>
  <c r="AE66" i="1"/>
  <c r="W66" i="1"/>
  <c r="V66" i="1"/>
  <c r="U66" i="1"/>
  <c r="T66" i="1"/>
  <c r="S66" i="1"/>
  <c r="AI65" i="1"/>
  <c r="AH65" i="1"/>
  <c r="AG65" i="1"/>
  <c r="AF65" i="1"/>
  <c r="AE65" i="1"/>
  <c r="W65" i="1"/>
  <c r="V65" i="1"/>
  <c r="U65" i="1"/>
  <c r="T65" i="1"/>
  <c r="S65" i="1"/>
  <c r="AI63" i="1"/>
  <c r="AH63" i="1"/>
  <c r="AG63" i="1"/>
  <c r="AF63" i="1"/>
  <c r="AE63" i="1"/>
  <c r="W63" i="1"/>
  <c r="T63" i="1"/>
  <c r="S63" i="1"/>
  <c r="AI62" i="1"/>
  <c r="AH62" i="1"/>
  <c r="AG62" i="1"/>
  <c r="AF62" i="1"/>
  <c r="AE62" i="1"/>
  <c r="W62" i="1"/>
  <c r="T62" i="1"/>
  <c r="S62" i="1"/>
  <c r="AI61" i="1"/>
  <c r="AH61" i="1"/>
  <c r="AG61" i="1"/>
  <c r="AF61" i="1"/>
  <c r="AE61" i="1"/>
  <c r="T61" i="1"/>
  <c r="S61" i="1"/>
  <c r="AI60" i="1"/>
  <c r="AH60" i="1"/>
  <c r="AG60" i="1"/>
  <c r="AF60" i="1"/>
  <c r="AE60" i="1"/>
  <c r="W60" i="1"/>
  <c r="V60" i="1"/>
  <c r="U60" i="1"/>
  <c r="T60" i="1"/>
  <c r="S60" i="1"/>
  <c r="AI58" i="1"/>
  <c r="AH58" i="1"/>
  <c r="AG58" i="1"/>
  <c r="AF58" i="1"/>
  <c r="AE58" i="1"/>
  <c r="W58" i="1"/>
  <c r="V58" i="1"/>
  <c r="U58" i="1"/>
  <c r="T58" i="1"/>
  <c r="S58" i="1"/>
  <c r="AI57" i="1"/>
  <c r="AH57" i="1"/>
  <c r="AG57" i="1"/>
  <c r="AF57" i="1"/>
  <c r="AE57" i="1"/>
  <c r="W57" i="1"/>
  <c r="V57" i="1"/>
  <c r="U57" i="1"/>
  <c r="T57" i="1"/>
  <c r="S57" i="1"/>
  <c r="AI56" i="1"/>
  <c r="AH56" i="1"/>
  <c r="AG56" i="1"/>
  <c r="AF56" i="1"/>
  <c r="AE56" i="1"/>
  <c r="W56" i="1"/>
  <c r="V56" i="1"/>
  <c r="U56" i="1"/>
  <c r="T56" i="1"/>
  <c r="S56" i="1"/>
  <c r="AI55" i="1"/>
  <c r="AH55" i="1"/>
  <c r="AG55" i="1"/>
  <c r="AF55" i="1"/>
  <c r="AE55" i="1"/>
  <c r="W55" i="1"/>
  <c r="V55" i="1"/>
  <c r="U55" i="1"/>
  <c r="T55" i="1"/>
  <c r="S55" i="1"/>
  <c r="AI51" i="1"/>
  <c r="AH51" i="1"/>
  <c r="AG51" i="1"/>
  <c r="AF51" i="1"/>
  <c r="AE51" i="1"/>
  <c r="W51" i="1"/>
  <c r="V51" i="1"/>
  <c r="U51" i="1"/>
  <c r="T51" i="1"/>
  <c r="S51" i="1"/>
  <c r="AI50" i="1"/>
  <c r="AH50" i="1"/>
  <c r="AG50" i="1"/>
  <c r="AF50" i="1"/>
  <c r="AE50" i="1"/>
  <c r="W50" i="1"/>
  <c r="V50" i="1"/>
  <c r="U50" i="1"/>
  <c r="T50" i="1"/>
  <c r="S50" i="1"/>
  <c r="AI49" i="1"/>
  <c r="AH49" i="1"/>
  <c r="AG49" i="1"/>
  <c r="AF49" i="1"/>
  <c r="AE49" i="1"/>
  <c r="W49" i="1"/>
  <c r="V49" i="1"/>
  <c r="U49" i="1"/>
  <c r="T49" i="1"/>
  <c r="S49" i="1"/>
  <c r="AI48" i="1"/>
  <c r="AH48" i="1"/>
  <c r="AG48" i="1"/>
  <c r="AF48" i="1"/>
  <c r="AE48" i="1"/>
  <c r="W48" i="1"/>
  <c r="V48" i="1"/>
  <c r="U48" i="1"/>
  <c r="T48" i="1"/>
  <c r="S48" i="1"/>
  <c r="AI46" i="1"/>
  <c r="AH46" i="1"/>
  <c r="AG46" i="1"/>
  <c r="AF46" i="1"/>
  <c r="AE46" i="1"/>
  <c r="W46" i="1"/>
  <c r="V46" i="1"/>
  <c r="U46" i="1"/>
  <c r="T46" i="1"/>
  <c r="S46" i="1"/>
  <c r="AI45" i="1"/>
  <c r="AH45" i="1"/>
  <c r="AG45" i="1"/>
  <c r="AF45" i="1"/>
  <c r="AE45" i="1"/>
  <c r="W45" i="1"/>
  <c r="V45" i="1"/>
  <c r="U45" i="1"/>
  <c r="T45" i="1"/>
  <c r="S45" i="1"/>
  <c r="AI44" i="1"/>
  <c r="AH44" i="1"/>
  <c r="AG44" i="1"/>
  <c r="AF44" i="1"/>
  <c r="AE44" i="1"/>
  <c r="W44" i="1"/>
  <c r="V44" i="1"/>
  <c r="U44" i="1"/>
  <c r="T44" i="1"/>
  <c r="S44" i="1"/>
  <c r="AI43" i="1"/>
  <c r="AH43" i="1"/>
  <c r="AG43" i="1"/>
  <c r="AF43" i="1"/>
  <c r="AE43" i="1"/>
  <c r="W43" i="1"/>
  <c r="V43" i="1"/>
  <c r="U43" i="1"/>
  <c r="T43" i="1"/>
  <c r="S43" i="1"/>
  <c r="AI41" i="1"/>
  <c r="AH41" i="1"/>
  <c r="AG41" i="1"/>
  <c r="AF41" i="1"/>
  <c r="AE41" i="1"/>
  <c r="W41" i="1"/>
  <c r="V41" i="1"/>
  <c r="U41" i="1"/>
  <c r="T41" i="1"/>
  <c r="S41" i="1"/>
  <c r="AI40" i="1"/>
  <c r="AH40" i="1"/>
  <c r="AG40" i="1"/>
  <c r="AF40" i="1"/>
  <c r="AE40" i="1"/>
  <c r="W40" i="1"/>
  <c r="V40" i="1"/>
  <c r="U40" i="1"/>
  <c r="T40" i="1"/>
  <c r="S40" i="1"/>
  <c r="AI39" i="1"/>
  <c r="AH39" i="1"/>
  <c r="AG39" i="1"/>
  <c r="AF39" i="1"/>
  <c r="AE39" i="1"/>
  <c r="W39" i="1"/>
  <c r="V39" i="1"/>
  <c r="U39" i="1"/>
  <c r="T39" i="1"/>
  <c r="S39" i="1"/>
  <c r="AI38" i="1"/>
  <c r="AH38" i="1"/>
  <c r="AG38" i="1"/>
  <c r="AF38" i="1"/>
  <c r="AE38" i="1"/>
  <c r="W38" i="1"/>
  <c r="V38" i="1"/>
  <c r="U38" i="1"/>
  <c r="T38" i="1"/>
  <c r="S38" i="1"/>
  <c r="AI36" i="1"/>
  <c r="AH36" i="1"/>
  <c r="AG36" i="1"/>
  <c r="AF36" i="1"/>
  <c r="AE36" i="1"/>
  <c r="W36" i="1"/>
  <c r="V36" i="1"/>
  <c r="U36" i="1"/>
  <c r="T36" i="1"/>
  <c r="S36" i="1"/>
  <c r="AI35" i="1"/>
  <c r="AH35" i="1"/>
  <c r="AG35" i="1"/>
  <c r="AF35" i="1"/>
  <c r="AE35" i="1"/>
  <c r="W35" i="1"/>
  <c r="V35" i="1"/>
  <c r="U35" i="1"/>
  <c r="T35" i="1"/>
  <c r="S35" i="1"/>
  <c r="AI34" i="1"/>
  <c r="AH34" i="1"/>
  <c r="AG34" i="1"/>
  <c r="AF34" i="1"/>
  <c r="AE34" i="1"/>
  <c r="W34" i="1"/>
  <c r="V34" i="1"/>
  <c r="U34" i="1"/>
  <c r="T34" i="1"/>
  <c r="S34" i="1"/>
  <c r="AI33" i="1"/>
  <c r="AH33" i="1"/>
  <c r="AG33" i="1"/>
  <c r="AF33" i="1"/>
  <c r="AE33" i="1"/>
  <c r="W33" i="1"/>
  <c r="V33" i="1"/>
  <c r="U33" i="1"/>
  <c r="T33" i="1"/>
  <c r="S33" i="1"/>
  <c r="AI31" i="1"/>
  <c r="AH31" i="1"/>
  <c r="AG31" i="1"/>
  <c r="AF31" i="1"/>
  <c r="AE31" i="1"/>
  <c r="W31" i="1"/>
  <c r="V31" i="1"/>
  <c r="U31" i="1"/>
  <c r="T31" i="1"/>
  <c r="S31" i="1"/>
  <c r="AI30" i="1"/>
  <c r="AH30" i="1"/>
  <c r="AG30" i="1"/>
  <c r="AF30" i="1"/>
  <c r="AE30" i="1"/>
  <c r="W30" i="1"/>
  <c r="V30" i="1"/>
  <c r="U30" i="1"/>
  <c r="T30" i="1"/>
  <c r="S30" i="1"/>
  <c r="AI29" i="1"/>
  <c r="AH29" i="1"/>
  <c r="AG29" i="1"/>
  <c r="AF29" i="1"/>
  <c r="AE29" i="1"/>
  <c r="W29" i="1"/>
  <c r="V29" i="1"/>
  <c r="U29" i="1"/>
  <c r="T29" i="1"/>
  <c r="S29" i="1"/>
  <c r="AI28" i="1"/>
  <c r="AH28" i="1"/>
  <c r="AG28" i="1"/>
  <c r="AF28" i="1"/>
  <c r="AE28" i="1"/>
  <c r="W28" i="1"/>
  <c r="V28" i="1"/>
  <c r="U28" i="1"/>
  <c r="T28" i="1"/>
  <c r="S28" i="1"/>
  <c r="AI26" i="1"/>
  <c r="AH26" i="1"/>
  <c r="AG26" i="1"/>
  <c r="AF26" i="1"/>
  <c r="AE26" i="1"/>
  <c r="W26" i="1"/>
  <c r="V26" i="1"/>
  <c r="U26" i="1"/>
  <c r="T26" i="1"/>
  <c r="S26" i="1"/>
  <c r="AI25" i="1"/>
  <c r="AH25" i="1"/>
  <c r="AG25" i="1"/>
  <c r="AF25" i="1"/>
  <c r="AE25" i="1"/>
  <c r="W25" i="1"/>
  <c r="V25" i="1"/>
  <c r="U25" i="1"/>
  <c r="T25" i="1"/>
  <c r="S25" i="1"/>
  <c r="AG24" i="1"/>
  <c r="AF24" i="1"/>
  <c r="AE24" i="1"/>
  <c r="T24" i="1"/>
  <c r="S24" i="1"/>
  <c r="AI23" i="1"/>
  <c r="AH23" i="1"/>
  <c r="AG23" i="1"/>
  <c r="AF23" i="1"/>
  <c r="AE23" i="1"/>
  <c r="W23" i="1"/>
  <c r="V23" i="1"/>
  <c r="U23" i="1"/>
  <c r="T23" i="1"/>
  <c r="S23" i="1"/>
  <c r="AI21" i="1"/>
  <c r="AH21" i="1"/>
  <c r="AG21" i="1"/>
  <c r="AF21" i="1"/>
  <c r="AE21" i="1"/>
  <c r="W21" i="1"/>
  <c r="V21" i="1"/>
  <c r="U21" i="1"/>
  <c r="T21" i="1"/>
  <c r="S21" i="1"/>
  <c r="AI20" i="1"/>
  <c r="AH20" i="1"/>
  <c r="AG20" i="1"/>
  <c r="AF20" i="1"/>
  <c r="AE20" i="1"/>
  <c r="W20" i="1"/>
  <c r="V20" i="1"/>
  <c r="U20" i="1"/>
  <c r="T20" i="1"/>
  <c r="S20" i="1"/>
  <c r="AF19" i="1"/>
  <c r="AE19" i="1"/>
  <c r="T19" i="1"/>
  <c r="S19" i="1"/>
  <c r="AI18" i="1"/>
  <c r="AH18" i="1"/>
  <c r="AG18" i="1"/>
  <c r="AF18" i="1"/>
  <c r="AE18" i="1"/>
  <c r="W18" i="1"/>
  <c r="V18" i="1"/>
  <c r="U18" i="1"/>
  <c r="T18" i="1"/>
  <c r="S18" i="1"/>
  <c r="AI16" i="1"/>
  <c r="AH16" i="1"/>
  <c r="AG16" i="1"/>
  <c r="AF16" i="1"/>
  <c r="AE16" i="1"/>
  <c r="W16" i="1"/>
  <c r="V16" i="1"/>
  <c r="U16" i="1"/>
  <c r="T16" i="1"/>
  <c r="S16" i="1"/>
  <c r="AI15" i="1"/>
  <c r="AH15" i="1"/>
  <c r="AG15" i="1"/>
  <c r="AF15" i="1"/>
  <c r="AE15" i="1"/>
  <c r="W15" i="1"/>
  <c r="V15" i="1"/>
  <c r="U15" i="1"/>
  <c r="T15" i="1"/>
  <c r="S15" i="1"/>
  <c r="AI14" i="1"/>
  <c r="AH14" i="1"/>
  <c r="AG14" i="1"/>
  <c r="AF14" i="1"/>
  <c r="AE14" i="1"/>
  <c r="V14" i="1"/>
  <c r="U14" i="1"/>
  <c r="T14" i="1"/>
  <c r="S14" i="1"/>
  <c r="AI13" i="1"/>
  <c r="AH13" i="1"/>
  <c r="AG13" i="1"/>
  <c r="AF13" i="1"/>
  <c r="AE13" i="1"/>
  <c r="W13" i="1"/>
  <c r="V13" i="1"/>
  <c r="U13" i="1"/>
  <c r="T13" i="1"/>
  <c r="S13" i="1"/>
  <c r="AO264" i="12"/>
  <c r="AN264" i="12"/>
  <c r="AM264" i="12"/>
  <c r="AL264" i="12"/>
  <c r="AK264" i="12"/>
  <c r="AO263" i="12"/>
  <c r="AN263" i="12"/>
  <c r="AM263" i="12"/>
  <c r="AL263" i="12"/>
  <c r="AK263" i="12"/>
  <c r="AO262" i="12"/>
  <c r="AN262" i="12"/>
  <c r="AM262" i="12"/>
  <c r="AL262" i="12"/>
  <c r="AK262" i="12"/>
  <c r="AO261" i="12"/>
  <c r="AN261" i="12"/>
  <c r="AM261" i="12"/>
  <c r="AL261" i="12"/>
  <c r="AK261" i="12"/>
  <c r="AO259" i="12"/>
  <c r="AN259" i="12"/>
  <c r="AM259" i="12"/>
  <c r="AL259" i="12"/>
  <c r="AK259" i="12"/>
  <c r="AO258" i="12"/>
  <c r="AN258" i="12"/>
  <c r="AM258" i="12"/>
  <c r="AL258" i="12"/>
  <c r="AK258" i="12"/>
  <c r="AO257" i="12"/>
  <c r="AN257" i="12"/>
  <c r="AM257" i="12"/>
  <c r="AL257" i="12"/>
  <c r="AK257" i="12"/>
  <c r="AO256" i="12"/>
  <c r="AN256" i="12"/>
  <c r="AM256" i="12"/>
  <c r="AL256" i="12"/>
  <c r="AK256" i="12"/>
  <c r="AO254" i="12"/>
  <c r="AN254" i="12"/>
  <c r="AM254" i="12"/>
  <c r="AL254" i="12"/>
  <c r="AK254" i="12"/>
  <c r="AO253" i="12"/>
  <c r="AN253" i="12"/>
  <c r="AM253" i="12"/>
  <c r="AL253" i="12"/>
  <c r="AK253" i="12"/>
  <c r="AO252" i="12"/>
  <c r="AN252" i="12"/>
  <c r="AM252" i="12"/>
  <c r="AL252" i="12"/>
  <c r="AK252" i="12"/>
  <c r="AO251" i="12"/>
  <c r="AN251" i="12"/>
  <c r="AM251" i="12"/>
  <c r="AL251" i="12"/>
  <c r="AK251" i="12"/>
  <c r="AO249" i="12"/>
  <c r="AN249" i="12"/>
  <c r="AM249" i="12"/>
  <c r="AL249" i="12"/>
  <c r="AK249" i="12"/>
  <c r="AO248" i="12"/>
  <c r="AN248" i="12"/>
  <c r="AM248" i="12"/>
  <c r="AL248" i="12"/>
  <c r="AK248" i="12"/>
  <c r="AO247" i="12"/>
  <c r="AN247" i="12"/>
  <c r="AM247" i="12"/>
  <c r="AL247" i="12"/>
  <c r="AK247" i="12"/>
  <c r="AO246" i="12"/>
  <c r="AN246" i="12"/>
  <c r="AM246" i="12"/>
  <c r="AL246" i="12"/>
  <c r="AK246" i="12"/>
  <c r="AO244" i="12"/>
  <c r="AN244" i="12"/>
  <c r="AM244" i="12"/>
  <c r="AL244" i="12"/>
  <c r="AK244" i="12"/>
  <c r="AO243" i="12"/>
  <c r="AN243" i="12"/>
  <c r="AM243" i="12"/>
  <c r="AL243" i="12"/>
  <c r="AK243" i="12"/>
  <c r="AO242" i="12"/>
  <c r="AN242" i="12"/>
  <c r="AM242" i="12"/>
  <c r="AL242" i="12"/>
  <c r="AK242" i="12"/>
  <c r="AO241" i="12"/>
  <c r="AN241" i="12"/>
  <c r="AM241" i="12"/>
  <c r="AL241" i="12"/>
  <c r="AK241" i="12"/>
  <c r="AO239" i="12"/>
  <c r="AN239" i="12"/>
  <c r="AM239" i="12"/>
  <c r="AL239" i="12"/>
  <c r="AK239" i="12"/>
  <c r="AO238" i="12"/>
  <c r="AN238" i="12"/>
  <c r="AM238" i="12"/>
  <c r="AL238" i="12"/>
  <c r="AK238" i="12"/>
  <c r="AO237" i="12"/>
  <c r="AN237" i="12"/>
  <c r="AM237" i="12"/>
  <c r="AL237" i="12"/>
  <c r="AK237" i="12"/>
  <c r="AO236" i="12"/>
  <c r="AN236" i="12"/>
  <c r="AM236" i="12"/>
  <c r="AL236" i="12"/>
  <c r="AK236" i="12"/>
  <c r="AC264" i="12"/>
  <c r="AB264" i="12"/>
  <c r="AA264" i="12"/>
  <c r="Z264" i="12"/>
  <c r="Y264" i="12"/>
  <c r="AC263" i="12"/>
  <c r="AB263" i="12"/>
  <c r="AA263" i="12"/>
  <c r="Z263" i="12"/>
  <c r="Y263" i="12"/>
  <c r="AC262" i="12"/>
  <c r="AB262" i="12"/>
  <c r="AA262" i="12"/>
  <c r="Z262" i="12"/>
  <c r="Y262" i="12"/>
  <c r="AC261" i="12"/>
  <c r="AB261" i="12"/>
  <c r="AA261" i="12"/>
  <c r="Z261" i="12"/>
  <c r="Y261" i="12"/>
  <c r="AC259" i="12"/>
  <c r="AB259" i="12"/>
  <c r="AA259" i="12"/>
  <c r="Z259" i="12"/>
  <c r="Y259" i="12"/>
  <c r="AC258" i="12"/>
  <c r="AB258" i="12"/>
  <c r="AA258" i="12"/>
  <c r="Z258" i="12"/>
  <c r="Y258" i="12"/>
  <c r="AC257" i="12"/>
  <c r="AB257" i="12"/>
  <c r="AA257" i="12"/>
  <c r="Z257" i="12"/>
  <c r="Y257" i="12"/>
  <c r="AC256" i="12"/>
  <c r="AB256" i="12"/>
  <c r="AA256" i="12"/>
  <c r="Z256" i="12"/>
  <c r="Y256" i="12"/>
  <c r="AC254" i="12"/>
  <c r="AB254" i="12"/>
  <c r="AA254" i="12"/>
  <c r="Z254" i="12"/>
  <c r="Y254" i="12"/>
  <c r="AC253" i="12"/>
  <c r="AB253" i="12"/>
  <c r="AA253" i="12"/>
  <c r="Z253" i="12"/>
  <c r="Y253" i="12"/>
  <c r="AC252" i="12"/>
  <c r="AB252" i="12"/>
  <c r="AA252" i="12"/>
  <c r="Z252" i="12"/>
  <c r="Y252" i="12"/>
  <c r="AC251" i="12"/>
  <c r="AB251" i="12"/>
  <c r="AA251" i="12"/>
  <c r="Z251" i="12"/>
  <c r="Y251" i="12"/>
  <c r="AC249" i="12"/>
  <c r="AB249" i="12"/>
  <c r="AA249" i="12"/>
  <c r="Z249" i="12"/>
  <c r="Y249" i="12"/>
  <c r="AC248" i="12"/>
  <c r="AB248" i="12"/>
  <c r="AA248" i="12"/>
  <c r="Z248" i="12"/>
  <c r="Y248" i="12"/>
  <c r="AC247" i="12"/>
  <c r="AB247" i="12"/>
  <c r="AA247" i="12"/>
  <c r="Z247" i="12"/>
  <c r="Y247" i="12"/>
  <c r="AC246" i="12"/>
  <c r="AB246" i="12"/>
  <c r="AA246" i="12"/>
  <c r="Z246" i="12"/>
  <c r="Y246" i="12"/>
  <c r="AC244" i="12"/>
  <c r="AB244" i="12"/>
  <c r="AA244" i="12"/>
  <c r="Z244" i="12"/>
  <c r="Y244" i="12"/>
  <c r="AC243" i="12"/>
  <c r="AB243" i="12"/>
  <c r="AA243" i="12"/>
  <c r="Z243" i="12"/>
  <c r="Y243" i="12"/>
  <c r="AC242" i="12"/>
  <c r="AB242" i="12"/>
  <c r="AA242" i="12"/>
  <c r="Z242" i="12"/>
  <c r="Y242" i="12"/>
  <c r="AC241" i="12"/>
  <c r="AB241" i="12"/>
  <c r="AA241" i="12"/>
  <c r="Z241" i="12"/>
  <c r="Y241" i="12"/>
  <c r="AC239" i="12"/>
  <c r="AB239" i="12"/>
  <c r="AA239" i="12"/>
  <c r="Z239" i="12"/>
  <c r="Y239" i="12"/>
  <c r="AC238" i="12"/>
  <c r="AB238" i="12"/>
  <c r="AA238" i="12"/>
  <c r="Z238" i="12"/>
  <c r="Y238" i="12"/>
  <c r="AC237" i="12"/>
  <c r="AB237" i="12"/>
  <c r="AA237" i="12"/>
  <c r="Z237" i="12"/>
  <c r="Y237" i="12"/>
  <c r="AC236" i="12"/>
  <c r="AB236" i="12"/>
  <c r="AA236" i="12"/>
  <c r="Z236" i="12"/>
  <c r="Y236" i="12"/>
  <c r="Q264" i="12"/>
  <c r="P264" i="12"/>
  <c r="O264" i="12"/>
  <c r="N264" i="12"/>
  <c r="M264" i="12"/>
  <c r="K264" i="12"/>
  <c r="J264" i="12"/>
  <c r="I264" i="12"/>
  <c r="H264" i="12"/>
  <c r="G264" i="12"/>
  <c r="Q263" i="12"/>
  <c r="P263" i="12"/>
  <c r="O263" i="12"/>
  <c r="N263" i="12"/>
  <c r="M263" i="12"/>
  <c r="K263" i="12"/>
  <c r="J263" i="12"/>
  <c r="I263" i="12"/>
  <c r="H263" i="12"/>
  <c r="G263" i="12"/>
  <c r="Q262" i="12"/>
  <c r="P262" i="12"/>
  <c r="O262" i="12"/>
  <c r="N262" i="12"/>
  <c r="M262" i="12"/>
  <c r="K262" i="12"/>
  <c r="J262" i="12"/>
  <c r="I262" i="12"/>
  <c r="H262" i="12"/>
  <c r="G262" i="12"/>
  <c r="Q261" i="12"/>
  <c r="P261" i="12"/>
  <c r="O261" i="12"/>
  <c r="N261" i="12"/>
  <c r="M261" i="12"/>
  <c r="K261" i="12"/>
  <c r="J261" i="12"/>
  <c r="I261" i="12"/>
  <c r="H261" i="12"/>
  <c r="G261" i="12"/>
  <c r="Q259" i="12"/>
  <c r="P259" i="12"/>
  <c r="O259" i="12"/>
  <c r="N259" i="12"/>
  <c r="M259" i="12"/>
  <c r="K259" i="12"/>
  <c r="J259" i="12"/>
  <c r="I259" i="12"/>
  <c r="H259" i="12"/>
  <c r="G259" i="12"/>
  <c r="Q258" i="12"/>
  <c r="P258" i="12"/>
  <c r="O258" i="12"/>
  <c r="N258" i="12"/>
  <c r="M258" i="12"/>
  <c r="K258" i="12"/>
  <c r="J258" i="12"/>
  <c r="I258" i="12"/>
  <c r="H258" i="12"/>
  <c r="G258" i="12"/>
  <c r="Q257" i="12"/>
  <c r="P257" i="12"/>
  <c r="O257" i="12"/>
  <c r="N257" i="12"/>
  <c r="M257" i="12"/>
  <c r="K257" i="12"/>
  <c r="J257" i="12"/>
  <c r="I257" i="12"/>
  <c r="H257" i="12"/>
  <c r="G257" i="12"/>
  <c r="Q256" i="12"/>
  <c r="P256" i="12"/>
  <c r="O256" i="12"/>
  <c r="N256" i="12"/>
  <c r="M256" i="12"/>
  <c r="K256" i="12"/>
  <c r="J256" i="12"/>
  <c r="I256" i="12"/>
  <c r="H256" i="12"/>
  <c r="G256" i="12"/>
  <c r="Q254" i="12"/>
  <c r="P254" i="12"/>
  <c r="O254" i="12"/>
  <c r="N254" i="12"/>
  <c r="M254" i="12"/>
  <c r="K254" i="12"/>
  <c r="J254" i="12"/>
  <c r="I254" i="12"/>
  <c r="H254" i="12"/>
  <c r="G254" i="12"/>
  <c r="Q253" i="12"/>
  <c r="P253" i="12"/>
  <c r="O253" i="12"/>
  <c r="N253" i="12"/>
  <c r="M253" i="12"/>
  <c r="K253" i="12"/>
  <c r="J253" i="12"/>
  <c r="I253" i="12"/>
  <c r="H253" i="12"/>
  <c r="G253" i="12"/>
  <c r="Q252" i="12"/>
  <c r="P252" i="12"/>
  <c r="O252" i="12"/>
  <c r="N252" i="12"/>
  <c r="M252" i="12"/>
  <c r="K252" i="12"/>
  <c r="J252" i="12"/>
  <c r="I252" i="12"/>
  <c r="H252" i="12"/>
  <c r="G252" i="12"/>
  <c r="Q251" i="12"/>
  <c r="P251" i="12"/>
  <c r="O251" i="12"/>
  <c r="N251" i="12"/>
  <c r="M251" i="12"/>
  <c r="K251" i="12"/>
  <c r="J251" i="12"/>
  <c r="I251" i="12"/>
  <c r="H251" i="12"/>
  <c r="G251" i="12"/>
  <c r="Q249" i="12"/>
  <c r="P249" i="12"/>
  <c r="O249" i="12"/>
  <c r="N249" i="12"/>
  <c r="M249" i="12"/>
  <c r="K249" i="12"/>
  <c r="J249" i="12"/>
  <c r="I249" i="12"/>
  <c r="H249" i="12"/>
  <c r="G249" i="12"/>
  <c r="Q248" i="12"/>
  <c r="P248" i="12"/>
  <c r="O248" i="12"/>
  <c r="N248" i="12"/>
  <c r="M248" i="12"/>
  <c r="K248" i="12"/>
  <c r="J248" i="12"/>
  <c r="I248" i="12"/>
  <c r="H248" i="12"/>
  <c r="G248" i="12"/>
  <c r="Q247" i="12"/>
  <c r="P247" i="12"/>
  <c r="O247" i="12"/>
  <c r="N247" i="12"/>
  <c r="M247" i="12"/>
  <c r="K247" i="12"/>
  <c r="J247" i="12"/>
  <c r="I247" i="12"/>
  <c r="H247" i="12"/>
  <c r="G247" i="12"/>
  <c r="Q246" i="12"/>
  <c r="P246" i="12"/>
  <c r="O246" i="12"/>
  <c r="N246" i="12"/>
  <c r="M246" i="12"/>
  <c r="K246" i="12"/>
  <c r="J246" i="12"/>
  <c r="I246" i="12"/>
  <c r="H246" i="12"/>
  <c r="G246" i="12"/>
  <c r="Q244" i="12"/>
  <c r="P244" i="12"/>
  <c r="O244" i="12"/>
  <c r="N244" i="12"/>
  <c r="M244" i="12"/>
  <c r="K244" i="12"/>
  <c r="J244" i="12"/>
  <c r="I244" i="12"/>
  <c r="H244" i="12"/>
  <c r="G244" i="12"/>
  <c r="Q243" i="12"/>
  <c r="P243" i="12"/>
  <c r="O243" i="12"/>
  <c r="N243" i="12"/>
  <c r="M243" i="12"/>
  <c r="K243" i="12"/>
  <c r="J243" i="12"/>
  <c r="I243" i="12"/>
  <c r="H243" i="12"/>
  <c r="G243" i="12"/>
  <c r="Q242" i="12"/>
  <c r="P242" i="12"/>
  <c r="O242" i="12"/>
  <c r="N242" i="12"/>
  <c r="M242" i="12"/>
  <c r="K242" i="12"/>
  <c r="J242" i="12"/>
  <c r="I242" i="12"/>
  <c r="H242" i="12"/>
  <c r="G242" i="12"/>
  <c r="Q241" i="12"/>
  <c r="P241" i="12"/>
  <c r="O241" i="12"/>
  <c r="N241" i="12"/>
  <c r="M241" i="12"/>
  <c r="K241" i="12"/>
  <c r="J241" i="12"/>
  <c r="I241" i="12"/>
  <c r="H241" i="12"/>
  <c r="G241" i="12"/>
  <c r="Q239" i="12"/>
  <c r="P239" i="12"/>
  <c r="O239" i="12"/>
  <c r="N239" i="12"/>
  <c r="M239" i="12"/>
  <c r="K239" i="12"/>
  <c r="J239" i="12"/>
  <c r="I239" i="12"/>
  <c r="H239" i="12"/>
  <c r="G239" i="12"/>
  <c r="Q238" i="12"/>
  <c r="P238" i="12"/>
  <c r="O238" i="12"/>
  <c r="N238" i="12"/>
  <c r="M238" i="12"/>
  <c r="K238" i="12"/>
  <c r="J238" i="12"/>
  <c r="I238" i="12"/>
  <c r="H238" i="12"/>
  <c r="G238" i="12"/>
  <c r="Q237" i="12"/>
  <c r="P237" i="12"/>
  <c r="O237" i="12"/>
  <c r="N237" i="12"/>
  <c r="M237" i="12"/>
  <c r="K237" i="12"/>
  <c r="J237" i="12"/>
  <c r="I237" i="12"/>
  <c r="H237" i="12"/>
  <c r="G237" i="12"/>
  <c r="Q236" i="12"/>
  <c r="P236" i="12"/>
  <c r="O236" i="12"/>
  <c r="N236" i="12"/>
  <c r="M236" i="12"/>
  <c r="K236" i="12"/>
  <c r="J236" i="12"/>
  <c r="I236" i="12"/>
  <c r="H236" i="12"/>
  <c r="G236" i="12"/>
  <c r="AO232" i="12"/>
  <c r="AN232" i="12"/>
  <c r="AM232" i="12"/>
  <c r="AL232" i="12"/>
  <c r="AK232" i="12"/>
  <c r="AO231" i="12"/>
  <c r="AN231" i="12"/>
  <c r="AM231" i="12"/>
  <c r="AL231" i="12"/>
  <c r="AK231" i="12"/>
  <c r="AO230" i="12"/>
  <c r="AN230" i="12"/>
  <c r="AM230" i="12"/>
  <c r="AL230" i="12"/>
  <c r="AK230" i="12"/>
  <c r="AO229" i="12"/>
  <c r="AN229" i="12"/>
  <c r="AM229" i="12"/>
  <c r="AL229" i="12"/>
  <c r="AK229" i="12"/>
  <c r="AO227" i="12"/>
  <c r="AN227" i="12"/>
  <c r="AM227" i="12"/>
  <c r="AL227" i="12"/>
  <c r="AK227" i="12"/>
  <c r="AO226" i="12"/>
  <c r="AN226" i="12"/>
  <c r="AM226" i="12"/>
  <c r="AL226" i="12"/>
  <c r="AK226" i="12"/>
  <c r="AO225" i="12"/>
  <c r="AN225" i="12"/>
  <c r="AM225" i="12"/>
  <c r="AL225" i="12"/>
  <c r="AK225" i="12"/>
  <c r="AO224" i="12"/>
  <c r="AN224" i="12"/>
  <c r="AM224" i="12"/>
  <c r="AL224" i="12"/>
  <c r="AK224" i="12"/>
  <c r="AO222" i="12"/>
  <c r="AN222" i="12"/>
  <c r="AM222" i="12"/>
  <c r="AL222" i="12"/>
  <c r="AK222" i="12"/>
  <c r="AO221" i="12"/>
  <c r="AN221" i="12"/>
  <c r="AM221" i="12"/>
  <c r="AL221" i="12"/>
  <c r="AK221" i="12"/>
  <c r="AO220" i="12"/>
  <c r="AN220" i="12"/>
  <c r="AM220" i="12"/>
  <c r="AL220" i="12"/>
  <c r="AK220" i="12"/>
  <c r="AO219" i="12"/>
  <c r="AN219" i="12"/>
  <c r="AM219" i="12"/>
  <c r="AL219" i="12"/>
  <c r="AK219" i="12"/>
  <c r="AO217" i="12"/>
  <c r="AN217" i="12"/>
  <c r="AM217" i="12"/>
  <c r="AL217" i="12"/>
  <c r="AK217" i="12"/>
  <c r="AO216" i="12"/>
  <c r="AN216" i="12"/>
  <c r="AM216" i="12"/>
  <c r="AL216" i="12"/>
  <c r="AK216" i="12"/>
  <c r="AO215" i="12"/>
  <c r="AN215" i="12"/>
  <c r="AM215" i="12"/>
  <c r="AL215" i="12"/>
  <c r="AK215" i="12"/>
  <c r="AO214" i="12"/>
  <c r="AN214" i="12"/>
  <c r="AM214" i="12"/>
  <c r="AL214" i="12"/>
  <c r="AK214" i="12"/>
  <c r="AO197" i="12"/>
  <c r="AN197" i="12"/>
  <c r="AM197" i="12"/>
  <c r="AL197" i="12"/>
  <c r="AK197" i="12"/>
  <c r="AO196" i="12"/>
  <c r="AN196" i="12"/>
  <c r="AM196" i="12"/>
  <c r="AL196" i="12"/>
  <c r="AK196" i="12"/>
  <c r="AO195" i="12"/>
  <c r="AN195" i="12"/>
  <c r="AM195" i="12"/>
  <c r="AL195" i="12"/>
  <c r="AK195" i="12"/>
  <c r="AO194" i="12"/>
  <c r="AN194" i="12"/>
  <c r="AM194" i="12"/>
  <c r="AL194" i="12"/>
  <c r="AK194" i="12"/>
  <c r="AO187" i="12"/>
  <c r="AN187" i="12"/>
  <c r="AM187" i="12"/>
  <c r="AL187" i="12"/>
  <c r="AK187" i="12"/>
  <c r="AO186" i="12"/>
  <c r="AN186" i="12"/>
  <c r="AM186" i="12"/>
  <c r="AL186" i="12"/>
  <c r="AK186" i="12"/>
  <c r="AO185" i="12"/>
  <c r="AN185" i="12"/>
  <c r="AM185" i="12"/>
  <c r="AL185" i="12"/>
  <c r="AK185" i="12"/>
  <c r="AO184" i="12"/>
  <c r="AN184" i="12"/>
  <c r="AM184" i="12"/>
  <c r="AL184" i="12"/>
  <c r="AK184" i="12"/>
  <c r="AC232" i="12"/>
  <c r="AB232" i="12"/>
  <c r="AA232" i="12"/>
  <c r="Z232" i="12"/>
  <c r="Y232" i="12"/>
  <c r="AC231" i="12"/>
  <c r="AB231" i="12"/>
  <c r="AA231" i="12"/>
  <c r="Z231" i="12"/>
  <c r="Y231" i="12"/>
  <c r="AC230" i="12"/>
  <c r="AB230" i="12"/>
  <c r="AA230" i="12"/>
  <c r="Z230" i="12"/>
  <c r="Y230" i="12"/>
  <c r="AC229" i="12"/>
  <c r="AB229" i="12"/>
  <c r="AA229" i="12"/>
  <c r="Z229" i="12"/>
  <c r="Y229" i="12"/>
  <c r="AC227" i="12"/>
  <c r="AB227" i="12"/>
  <c r="AA227" i="12"/>
  <c r="Z227" i="12"/>
  <c r="Y227" i="12"/>
  <c r="AC226" i="12"/>
  <c r="AB226" i="12"/>
  <c r="AA226" i="12"/>
  <c r="Z226" i="12"/>
  <c r="Y226" i="12"/>
  <c r="AC225" i="12"/>
  <c r="AB225" i="12"/>
  <c r="AA225" i="12"/>
  <c r="Z225" i="12"/>
  <c r="Y225" i="12"/>
  <c r="AC224" i="12"/>
  <c r="AB224" i="12"/>
  <c r="AA224" i="12"/>
  <c r="Z224" i="12"/>
  <c r="Y224" i="12"/>
  <c r="AC222" i="12"/>
  <c r="AB222" i="12"/>
  <c r="AA222" i="12"/>
  <c r="Z222" i="12"/>
  <c r="Y222" i="12"/>
  <c r="AC221" i="12"/>
  <c r="AB221" i="12"/>
  <c r="AA221" i="12"/>
  <c r="Z221" i="12"/>
  <c r="Y221" i="12"/>
  <c r="AC220" i="12"/>
  <c r="AB220" i="12"/>
  <c r="AA220" i="12"/>
  <c r="Z220" i="12"/>
  <c r="Y220" i="12"/>
  <c r="AC219" i="12"/>
  <c r="AB219" i="12"/>
  <c r="AA219" i="12"/>
  <c r="Z219" i="12"/>
  <c r="Y219" i="12"/>
  <c r="AC217" i="12"/>
  <c r="AB217" i="12"/>
  <c r="AA217" i="12"/>
  <c r="Z217" i="12"/>
  <c r="Y217" i="12"/>
  <c r="AC216" i="12"/>
  <c r="AB216" i="12"/>
  <c r="AA216" i="12"/>
  <c r="Z216" i="12"/>
  <c r="Y216" i="12"/>
  <c r="AC215" i="12"/>
  <c r="AB215" i="12"/>
  <c r="AA215" i="12"/>
  <c r="Z215" i="12"/>
  <c r="Y215" i="12"/>
  <c r="AC214" i="12"/>
  <c r="AB214" i="12"/>
  <c r="AA214" i="12"/>
  <c r="Z214" i="12"/>
  <c r="Y214" i="12"/>
  <c r="AC197" i="12"/>
  <c r="AB197" i="12"/>
  <c r="AA197" i="12"/>
  <c r="Z197" i="12"/>
  <c r="Y197" i="12"/>
  <c r="AC196" i="12"/>
  <c r="AB196" i="12"/>
  <c r="AA196" i="12"/>
  <c r="Z196" i="12"/>
  <c r="Y196" i="12"/>
  <c r="AC195" i="12"/>
  <c r="AB195" i="12"/>
  <c r="AA195" i="12"/>
  <c r="Z195" i="12"/>
  <c r="Y195" i="12"/>
  <c r="AC194" i="12"/>
  <c r="AB194" i="12"/>
  <c r="AA194" i="12"/>
  <c r="Z194" i="12"/>
  <c r="Y194" i="12"/>
  <c r="AC187" i="12"/>
  <c r="AB187" i="12"/>
  <c r="AA187" i="12"/>
  <c r="Z187" i="12"/>
  <c r="Y187" i="12"/>
  <c r="AC186" i="12"/>
  <c r="AB186" i="12"/>
  <c r="AA186" i="12"/>
  <c r="Z186" i="12"/>
  <c r="Y186" i="12"/>
  <c r="AC185" i="12"/>
  <c r="AB185" i="12"/>
  <c r="AA185" i="12"/>
  <c r="Z185" i="12"/>
  <c r="Y185" i="12"/>
  <c r="AC184" i="12"/>
  <c r="AB184" i="12"/>
  <c r="AA184" i="12"/>
  <c r="Z184" i="12"/>
  <c r="Y184" i="12"/>
  <c r="Q232" i="12"/>
  <c r="P232" i="12"/>
  <c r="O232" i="12"/>
  <c r="N232" i="12"/>
  <c r="M232" i="12"/>
  <c r="K232" i="12"/>
  <c r="J232" i="12"/>
  <c r="I232" i="12"/>
  <c r="H232" i="12"/>
  <c r="G232" i="12"/>
  <c r="Q231" i="12"/>
  <c r="P231" i="12"/>
  <c r="O231" i="12"/>
  <c r="N231" i="12"/>
  <c r="M231" i="12"/>
  <c r="K231" i="12"/>
  <c r="J231" i="12"/>
  <c r="I231" i="12"/>
  <c r="H231" i="12"/>
  <c r="G231" i="12"/>
  <c r="Q230" i="12"/>
  <c r="P230" i="12"/>
  <c r="O230" i="12"/>
  <c r="N230" i="12"/>
  <c r="M230" i="12"/>
  <c r="K230" i="12"/>
  <c r="J230" i="12"/>
  <c r="I230" i="12"/>
  <c r="H230" i="12"/>
  <c r="G230" i="12"/>
  <c r="Q229" i="12"/>
  <c r="P229" i="12"/>
  <c r="O229" i="12"/>
  <c r="N229" i="12"/>
  <c r="M229" i="12"/>
  <c r="K229" i="12"/>
  <c r="J229" i="12"/>
  <c r="I229" i="12"/>
  <c r="H229" i="12"/>
  <c r="G229" i="12"/>
  <c r="Q227" i="12"/>
  <c r="P227" i="12"/>
  <c r="O227" i="12"/>
  <c r="N227" i="12"/>
  <c r="M227" i="12"/>
  <c r="K227" i="12"/>
  <c r="J227" i="12"/>
  <c r="I227" i="12"/>
  <c r="H227" i="12"/>
  <c r="G227" i="12"/>
  <c r="Q226" i="12"/>
  <c r="P226" i="12"/>
  <c r="O226" i="12"/>
  <c r="N226" i="12"/>
  <c r="M226" i="12"/>
  <c r="K226" i="12"/>
  <c r="J226" i="12"/>
  <c r="I226" i="12"/>
  <c r="H226" i="12"/>
  <c r="G226" i="12"/>
  <c r="Q225" i="12"/>
  <c r="P225" i="12"/>
  <c r="O225" i="12"/>
  <c r="N225" i="12"/>
  <c r="M225" i="12"/>
  <c r="K225" i="12"/>
  <c r="J225" i="12"/>
  <c r="I225" i="12"/>
  <c r="H225" i="12"/>
  <c r="G225" i="12"/>
  <c r="Q224" i="12"/>
  <c r="P224" i="12"/>
  <c r="O224" i="12"/>
  <c r="N224" i="12"/>
  <c r="M224" i="12"/>
  <c r="K224" i="12"/>
  <c r="J224" i="12"/>
  <c r="I224" i="12"/>
  <c r="H224" i="12"/>
  <c r="G224" i="12"/>
  <c r="Q222" i="12"/>
  <c r="P222" i="12"/>
  <c r="O222" i="12"/>
  <c r="N222" i="12"/>
  <c r="M222" i="12"/>
  <c r="K222" i="12"/>
  <c r="J222" i="12"/>
  <c r="I222" i="12"/>
  <c r="H222" i="12"/>
  <c r="G222" i="12"/>
  <c r="Q221" i="12"/>
  <c r="P221" i="12"/>
  <c r="O221" i="12"/>
  <c r="N221" i="12"/>
  <c r="M221" i="12"/>
  <c r="K221" i="12"/>
  <c r="J221" i="12"/>
  <c r="I221" i="12"/>
  <c r="H221" i="12"/>
  <c r="G221" i="12"/>
  <c r="Q220" i="12"/>
  <c r="P220" i="12"/>
  <c r="O220" i="12"/>
  <c r="N220" i="12"/>
  <c r="M220" i="12"/>
  <c r="K220" i="12"/>
  <c r="J220" i="12"/>
  <c r="I220" i="12"/>
  <c r="H220" i="12"/>
  <c r="G220" i="12"/>
  <c r="Q219" i="12"/>
  <c r="P219" i="12"/>
  <c r="O219" i="12"/>
  <c r="N219" i="12"/>
  <c r="M219" i="12"/>
  <c r="K219" i="12"/>
  <c r="J219" i="12"/>
  <c r="I219" i="12"/>
  <c r="H219" i="12"/>
  <c r="G219" i="12"/>
  <c r="Q217" i="12"/>
  <c r="P217" i="12"/>
  <c r="O217" i="12"/>
  <c r="N217" i="12"/>
  <c r="M217" i="12"/>
  <c r="K217" i="12"/>
  <c r="J217" i="12"/>
  <c r="I217" i="12"/>
  <c r="H217" i="12"/>
  <c r="G217" i="12"/>
  <c r="Q216" i="12"/>
  <c r="P216" i="12"/>
  <c r="O216" i="12"/>
  <c r="N216" i="12"/>
  <c r="M216" i="12"/>
  <c r="K216" i="12"/>
  <c r="J216" i="12"/>
  <c r="I216" i="12"/>
  <c r="H216" i="12"/>
  <c r="G216" i="12"/>
  <c r="Q215" i="12"/>
  <c r="P215" i="12"/>
  <c r="O215" i="12"/>
  <c r="N215" i="12"/>
  <c r="M215" i="12"/>
  <c r="K215" i="12"/>
  <c r="J215" i="12"/>
  <c r="I215" i="12"/>
  <c r="H215" i="12"/>
  <c r="G215" i="12"/>
  <c r="Q214" i="12"/>
  <c r="P214" i="12"/>
  <c r="O214" i="12"/>
  <c r="N214" i="12"/>
  <c r="M214" i="12"/>
  <c r="K214" i="12"/>
  <c r="J214" i="12"/>
  <c r="I214" i="12"/>
  <c r="H214" i="12"/>
  <c r="G214" i="12"/>
  <c r="Q197" i="12"/>
  <c r="P197" i="12"/>
  <c r="O197" i="12"/>
  <c r="N197" i="12"/>
  <c r="M197" i="12"/>
  <c r="K197" i="12"/>
  <c r="J197" i="12"/>
  <c r="I197" i="12"/>
  <c r="H197" i="12"/>
  <c r="G197" i="12"/>
  <c r="Q196" i="12"/>
  <c r="P196" i="12"/>
  <c r="O196" i="12"/>
  <c r="N196" i="12"/>
  <c r="M196" i="12"/>
  <c r="K196" i="12"/>
  <c r="J196" i="12"/>
  <c r="I196" i="12"/>
  <c r="H196" i="12"/>
  <c r="G196" i="12"/>
  <c r="Q195" i="12"/>
  <c r="P195" i="12"/>
  <c r="O195" i="12"/>
  <c r="N195" i="12"/>
  <c r="M195" i="12"/>
  <c r="K195" i="12"/>
  <c r="J195" i="12"/>
  <c r="I195" i="12"/>
  <c r="H195" i="12"/>
  <c r="G195" i="12"/>
  <c r="Q194" i="12"/>
  <c r="P194" i="12"/>
  <c r="O194" i="12"/>
  <c r="N194" i="12"/>
  <c r="M194" i="12"/>
  <c r="K194" i="12"/>
  <c r="J194" i="12"/>
  <c r="I194" i="12"/>
  <c r="H194" i="12"/>
  <c r="G194" i="12"/>
  <c r="Q187" i="12"/>
  <c r="P187" i="12"/>
  <c r="O187" i="12"/>
  <c r="N187" i="12"/>
  <c r="M187" i="12"/>
  <c r="K187" i="12"/>
  <c r="J187" i="12"/>
  <c r="I187" i="12"/>
  <c r="H187" i="12"/>
  <c r="G187" i="12"/>
  <c r="Q186" i="12"/>
  <c r="P186" i="12"/>
  <c r="O186" i="12"/>
  <c r="N186" i="12"/>
  <c r="M186" i="12"/>
  <c r="K186" i="12"/>
  <c r="J186" i="12"/>
  <c r="I186" i="12"/>
  <c r="H186" i="12"/>
  <c r="G186" i="12"/>
  <c r="Q185" i="12"/>
  <c r="P185" i="12"/>
  <c r="O185" i="12"/>
  <c r="N185" i="12"/>
  <c r="M185" i="12"/>
  <c r="K185" i="12"/>
  <c r="J185" i="12"/>
  <c r="I185" i="12"/>
  <c r="H185" i="12"/>
  <c r="G185" i="12"/>
  <c r="Q184" i="12"/>
  <c r="P184" i="12"/>
  <c r="O184" i="12"/>
  <c r="N184" i="12"/>
  <c r="M184" i="12"/>
  <c r="K184" i="12"/>
  <c r="J184" i="12"/>
  <c r="I184" i="12"/>
  <c r="H184" i="12"/>
  <c r="G184" i="12"/>
  <c r="AO170" i="12"/>
  <c r="AN170" i="12"/>
  <c r="AM170" i="12"/>
  <c r="AL170" i="12"/>
  <c r="AK170" i="12"/>
  <c r="AO169" i="12"/>
  <c r="AN169" i="12"/>
  <c r="AM169" i="12"/>
  <c r="AL169" i="12"/>
  <c r="AK169" i="12"/>
  <c r="AO168" i="12"/>
  <c r="AN168" i="12"/>
  <c r="AM168" i="12"/>
  <c r="AL168" i="12"/>
  <c r="AK168" i="12"/>
  <c r="AO167" i="12"/>
  <c r="AN167" i="12"/>
  <c r="AM167" i="12"/>
  <c r="AL167" i="12"/>
  <c r="AK167" i="12"/>
  <c r="AO165" i="12"/>
  <c r="AN165" i="12"/>
  <c r="AM165" i="12"/>
  <c r="AL165" i="12"/>
  <c r="AK165" i="12"/>
  <c r="AO164" i="12"/>
  <c r="AN164" i="12"/>
  <c r="AM164" i="12"/>
  <c r="AL164" i="12"/>
  <c r="AK164" i="12"/>
  <c r="AO163" i="12"/>
  <c r="AN163" i="12"/>
  <c r="AM163" i="12"/>
  <c r="AL163" i="12"/>
  <c r="AK163" i="12"/>
  <c r="AO162" i="12"/>
  <c r="AN162" i="12"/>
  <c r="AM162" i="12"/>
  <c r="AL162" i="12"/>
  <c r="AK162" i="12"/>
  <c r="AO160" i="12"/>
  <c r="AN160" i="12"/>
  <c r="AM160" i="12"/>
  <c r="AL160" i="12"/>
  <c r="AK160" i="12"/>
  <c r="AO159" i="12"/>
  <c r="AN159" i="12"/>
  <c r="AM159" i="12"/>
  <c r="AL159" i="12"/>
  <c r="AK159" i="12"/>
  <c r="AO158" i="12"/>
  <c r="AN158" i="12"/>
  <c r="AM158" i="12"/>
  <c r="AL158" i="12"/>
  <c r="AK158" i="12"/>
  <c r="AO157" i="12"/>
  <c r="AN157" i="12"/>
  <c r="AM157" i="12"/>
  <c r="AL157" i="12"/>
  <c r="AK157" i="12"/>
  <c r="AO155" i="12"/>
  <c r="AN155" i="12"/>
  <c r="AM155" i="12"/>
  <c r="AL155" i="12"/>
  <c r="AK155" i="12"/>
  <c r="AO154" i="12"/>
  <c r="AN154" i="12"/>
  <c r="AM154" i="12"/>
  <c r="AL154" i="12"/>
  <c r="AK154" i="12"/>
  <c r="AO153" i="12"/>
  <c r="AN153" i="12"/>
  <c r="AM153" i="12"/>
  <c r="AL153" i="12"/>
  <c r="AK153" i="12"/>
  <c r="AO152" i="12"/>
  <c r="AN152" i="12"/>
  <c r="AM152" i="12"/>
  <c r="AL152" i="12"/>
  <c r="AK152" i="12"/>
  <c r="AO130" i="12"/>
  <c r="AN130" i="12"/>
  <c r="AM130" i="12"/>
  <c r="AL130" i="12"/>
  <c r="AK130" i="12"/>
  <c r="AO129" i="12"/>
  <c r="AN129" i="12"/>
  <c r="AM129" i="12"/>
  <c r="AL129" i="12"/>
  <c r="AK129" i="12"/>
  <c r="AO128" i="12"/>
  <c r="AN128" i="12"/>
  <c r="AM128" i="12"/>
  <c r="AL128" i="12"/>
  <c r="AK128" i="12"/>
  <c r="AO127" i="12"/>
  <c r="AN127" i="12"/>
  <c r="AM127" i="12"/>
  <c r="AL127" i="12"/>
  <c r="AK127" i="12"/>
  <c r="AC170" i="12"/>
  <c r="AB170" i="12"/>
  <c r="AA170" i="12"/>
  <c r="Z170" i="12"/>
  <c r="Y170" i="12"/>
  <c r="AC169" i="12"/>
  <c r="AB169" i="12"/>
  <c r="AA169" i="12"/>
  <c r="Z169" i="12"/>
  <c r="Y169" i="12"/>
  <c r="AC168" i="12"/>
  <c r="AB168" i="12"/>
  <c r="AA168" i="12"/>
  <c r="Z168" i="12"/>
  <c r="Y168" i="12"/>
  <c r="AC167" i="12"/>
  <c r="AB167" i="12"/>
  <c r="AA167" i="12"/>
  <c r="Z167" i="12"/>
  <c r="Y167" i="12"/>
  <c r="AC165" i="12"/>
  <c r="AB165" i="12"/>
  <c r="AA165" i="12"/>
  <c r="Z165" i="12"/>
  <c r="Y165" i="12"/>
  <c r="AC164" i="12"/>
  <c r="AB164" i="12"/>
  <c r="AA164" i="12"/>
  <c r="Z164" i="12"/>
  <c r="Y164" i="12"/>
  <c r="AC163" i="12"/>
  <c r="AB163" i="12"/>
  <c r="AA163" i="12"/>
  <c r="Z163" i="12"/>
  <c r="Y163" i="12"/>
  <c r="AC162" i="12"/>
  <c r="AB162" i="12"/>
  <c r="AA162" i="12"/>
  <c r="Z162" i="12"/>
  <c r="Y162" i="12"/>
  <c r="AC160" i="12"/>
  <c r="AB160" i="12"/>
  <c r="AA160" i="12"/>
  <c r="Z160" i="12"/>
  <c r="Y160" i="12"/>
  <c r="AC159" i="12"/>
  <c r="AB159" i="12"/>
  <c r="AA159" i="12"/>
  <c r="Z159" i="12"/>
  <c r="Y159" i="12"/>
  <c r="AC158" i="12"/>
  <c r="AB158" i="12"/>
  <c r="AA158" i="12"/>
  <c r="Z158" i="12"/>
  <c r="Y158" i="12"/>
  <c r="AC157" i="12"/>
  <c r="AB157" i="12"/>
  <c r="AA157" i="12"/>
  <c r="Z157" i="12"/>
  <c r="Y157" i="12"/>
  <c r="AC155" i="12"/>
  <c r="AB155" i="12"/>
  <c r="AA155" i="12"/>
  <c r="Z155" i="12"/>
  <c r="Y155" i="12"/>
  <c r="AC154" i="12"/>
  <c r="AB154" i="12"/>
  <c r="AA154" i="12"/>
  <c r="Z154" i="12"/>
  <c r="Y154" i="12"/>
  <c r="AC153" i="12"/>
  <c r="AB153" i="12"/>
  <c r="AA153" i="12"/>
  <c r="Z153" i="12"/>
  <c r="Y153" i="12"/>
  <c r="AC152" i="12"/>
  <c r="AB152" i="12"/>
  <c r="AA152" i="12"/>
  <c r="Z152" i="12"/>
  <c r="Y152" i="12"/>
  <c r="AC130" i="12"/>
  <c r="AB130" i="12"/>
  <c r="AA130" i="12"/>
  <c r="Z130" i="12"/>
  <c r="Y130" i="12"/>
  <c r="AC129" i="12"/>
  <c r="AB129" i="12"/>
  <c r="AA129" i="12"/>
  <c r="Z129" i="12"/>
  <c r="Y129" i="12"/>
  <c r="AC128" i="12"/>
  <c r="AB128" i="12"/>
  <c r="AA128" i="12"/>
  <c r="Z128" i="12"/>
  <c r="Y128" i="12"/>
  <c r="AC127" i="12"/>
  <c r="AB127" i="12"/>
  <c r="AA127" i="12"/>
  <c r="Z127" i="12"/>
  <c r="Y127" i="12"/>
  <c r="Q170" i="12"/>
  <c r="P170" i="12"/>
  <c r="O170" i="12"/>
  <c r="N170" i="12"/>
  <c r="M170" i="12"/>
  <c r="K170" i="12"/>
  <c r="J170" i="12"/>
  <c r="I170" i="12"/>
  <c r="H170" i="12"/>
  <c r="G170" i="12"/>
  <c r="Q169" i="12"/>
  <c r="P169" i="12"/>
  <c r="O169" i="12"/>
  <c r="N169" i="12"/>
  <c r="M169" i="12"/>
  <c r="K169" i="12"/>
  <c r="J169" i="12"/>
  <c r="I169" i="12"/>
  <c r="H169" i="12"/>
  <c r="G169" i="12"/>
  <c r="Q168" i="12"/>
  <c r="P168" i="12"/>
  <c r="O168" i="12"/>
  <c r="N168" i="12"/>
  <c r="M168" i="12"/>
  <c r="K168" i="12"/>
  <c r="J168" i="12"/>
  <c r="I168" i="12"/>
  <c r="H168" i="12"/>
  <c r="G168" i="12"/>
  <c r="Q167" i="12"/>
  <c r="P167" i="12"/>
  <c r="O167" i="12"/>
  <c r="N167" i="12"/>
  <c r="M167" i="12"/>
  <c r="K167" i="12"/>
  <c r="J167" i="12"/>
  <c r="I167" i="12"/>
  <c r="H167" i="12"/>
  <c r="G167" i="12"/>
  <c r="Q165" i="12"/>
  <c r="P165" i="12"/>
  <c r="O165" i="12"/>
  <c r="N165" i="12"/>
  <c r="M165" i="12"/>
  <c r="K165" i="12"/>
  <c r="J165" i="12"/>
  <c r="I165" i="12"/>
  <c r="H165" i="12"/>
  <c r="G165" i="12"/>
  <c r="Q164" i="12"/>
  <c r="P164" i="12"/>
  <c r="O164" i="12"/>
  <c r="N164" i="12"/>
  <c r="M164" i="12"/>
  <c r="K164" i="12"/>
  <c r="J164" i="12"/>
  <c r="I164" i="12"/>
  <c r="H164" i="12"/>
  <c r="G164" i="12"/>
  <c r="Q163" i="12"/>
  <c r="P163" i="12"/>
  <c r="O163" i="12"/>
  <c r="N163" i="12"/>
  <c r="M163" i="12"/>
  <c r="K163" i="12"/>
  <c r="J163" i="12"/>
  <c r="I163" i="12"/>
  <c r="H163" i="12"/>
  <c r="G163" i="12"/>
  <c r="Q162" i="12"/>
  <c r="P162" i="12"/>
  <c r="O162" i="12"/>
  <c r="N162" i="12"/>
  <c r="M162" i="12"/>
  <c r="K162" i="12"/>
  <c r="J162" i="12"/>
  <c r="I162" i="12"/>
  <c r="H162" i="12"/>
  <c r="G162" i="12"/>
  <c r="Q160" i="12"/>
  <c r="P160" i="12"/>
  <c r="O160" i="12"/>
  <c r="N160" i="12"/>
  <c r="M160" i="12"/>
  <c r="K160" i="12"/>
  <c r="J160" i="12"/>
  <c r="I160" i="12"/>
  <c r="H160" i="12"/>
  <c r="G160" i="12"/>
  <c r="Q159" i="12"/>
  <c r="P159" i="12"/>
  <c r="O159" i="12"/>
  <c r="N159" i="12"/>
  <c r="M159" i="12"/>
  <c r="K159" i="12"/>
  <c r="J159" i="12"/>
  <c r="I159" i="12"/>
  <c r="H159" i="12"/>
  <c r="G159" i="12"/>
  <c r="Q158" i="12"/>
  <c r="P158" i="12"/>
  <c r="O158" i="12"/>
  <c r="N158" i="12"/>
  <c r="M158" i="12"/>
  <c r="K158" i="12"/>
  <c r="J158" i="12"/>
  <c r="I158" i="12"/>
  <c r="H158" i="12"/>
  <c r="G158" i="12"/>
  <c r="Q157" i="12"/>
  <c r="P157" i="12"/>
  <c r="O157" i="12"/>
  <c r="N157" i="12"/>
  <c r="M157" i="12"/>
  <c r="K157" i="12"/>
  <c r="J157" i="12"/>
  <c r="I157" i="12"/>
  <c r="H157" i="12"/>
  <c r="G157" i="12"/>
  <c r="Q155" i="12"/>
  <c r="P155" i="12"/>
  <c r="O155" i="12"/>
  <c r="N155" i="12"/>
  <c r="M155" i="12"/>
  <c r="K155" i="12"/>
  <c r="J155" i="12"/>
  <c r="I155" i="12"/>
  <c r="H155" i="12"/>
  <c r="G155" i="12"/>
  <c r="Q154" i="12"/>
  <c r="P154" i="12"/>
  <c r="O154" i="12"/>
  <c r="N154" i="12"/>
  <c r="M154" i="12"/>
  <c r="K154" i="12"/>
  <c r="J154" i="12"/>
  <c r="I154" i="12"/>
  <c r="H154" i="12"/>
  <c r="G154" i="12"/>
  <c r="Q153" i="12"/>
  <c r="P153" i="12"/>
  <c r="O153" i="12"/>
  <c r="N153" i="12"/>
  <c r="M153" i="12"/>
  <c r="K153" i="12"/>
  <c r="J153" i="12"/>
  <c r="I153" i="12"/>
  <c r="H153" i="12"/>
  <c r="G153" i="12"/>
  <c r="Q152" i="12"/>
  <c r="P152" i="12"/>
  <c r="O152" i="12"/>
  <c r="N152" i="12"/>
  <c r="M152" i="12"/>
  <c r="K152" i="12"/>
  <c r="J152" i="12"/>
  <c r="I152" i="12"/>
  <c r="H152" i="12"/>
  <c r="G152" i="12"/>
  <c r="Q130" i="12"/>
  <c r="P130" i="12"/>
  <c r="O130" i="12"/>
  <c r="N130" i="12"/>
  <c r="M130" i="12"/>
  <c r="K130" i="12"/>
  <c r="J130" i="12"/>
  <c r="I130" i="12"/>
  <c r="H130" i="12"/>
  <c r="G130" i="12"/>
  <c r="Q129" i="12"/>
  <c r="P129" i="12"/>
  <c r="O129" i="12"/>
  <c r="N129" i="12"/>
  <c r="M129" i="12"/>
  <c r="K129" i="12"/>
  <c r="J129" i="12"/>
  <c r="I129" i="12"/>
  <c r="H129" i="12"/>
  <c r="G129" i="12"/>
  <c r="Q128" i="12"/>
  <c r="P128" i="12"/>
  <c r="O128" i="12"/>
  <c r="N128" i="12"/>
  <c r="M128" i="12"/>
  <c r="K128" i="12"/>
  <c r="J128" i="12"/>
  <c r="I128" i="12"/>
  <c r="H128" i="12"/>
  <c r="G128" i="12"/>
  <c r="Q127" i="12"/>
  <c r="P127" i="12"/>
  <c r="O127" i="12"/>
  <c r="N127" i="12"/>
  <c r="M127" i="12"/>
  <c r="K127" i="12"/>
  <c r="J127" i="12"/>
  <c r="I127" i="12"/>
  <c r="H127" i="12"/>
  <c r="G127" i="12"/>
  <c r="AO103" i="12"/>
  <c r="AN103" i="12"/>
  <c r="AM103" i="12"/>
  <c r="AL103" i="12"/>
  <c r="AK103" i="12"/>
  <c r="AO102" i="12"/>
  <c r="AN102" i="12"/>
  <c r="AM102" i="12"/>
  <c r="AL102" i="12"/>
  <c r="AK102" i="12"/>
  <c r="AO101" i="12"/>
  <c r="AN101" i="12"/>
  <c r="AM101" i="12"/>
  <c r="AL101" i="12"/>
  <c r="AK101" i="12"/>
  <c r="AO100" i="12"/>
  <c r="AN100" i="12"/>
  <c r="AM100" i="12"/>
  <c r="AL100" i="12"/>
  <c r="AK100" i="12"/>
  <c r="AO98" i="12"/>
  <c r="AN98" i="12"/>
  <c r="AM98" i="12"/>
  <c r="AL98" i="12"/>
  <c r="AK98" i="12"/>
  <c r="AO97" i="12"/>
  <c r="AN97" i="12"/>
  <c r="AM97" i="12"/>
  <c r="AL97" i="12"/>
  <c r="AK97" i="12"/>
  <c r="AO96" i="12"/>
  <c r="AN96" i="12"/>
  <c r="AM96" i="12"/>
  <c r="AL96" i="12"/>
  <c r="AK96" i="12"/>
  <c r="AO95" i="12"/>
  <c r="AN95" i="12"/>
  <c r="AM95" i="12"/>
  <c r="AL95" i="12"/>
  <c r="AK95" i="12"/>
  <c r="AO93" i="12"/>
  <c r="AN93" i="12"/>
  <c r="AM93" i="12"/>
  <c r="AL93" i="12"/>
  <c r="AK93" i="12"/>
  <c r="AO92" i="12"/>
  <c r="AN92" i="12"/>
  <c r="AM92" i="12"/>
  <c r="AL92" i="12"/>
  <c r="AK92" i="12"/>
  <c r="AO91" i="12"/>
  <c r="AN91" i="12"/>
  <c r="AM91" i="12"/>
  <c r="AL91" i="12"/>
  <c r="AK91" i="12"/>
  <c r="AO90" i="12"/>
  <c r="AN90" i="12"/>
  <c r="AM90" i="12"/>
  <c r="AL90" i="12"/>
  <c r="AK90" i="12"/>
  <c r="AO88" i="12"/>
  <c r="AN88" i="12"/>
  <c r="AM88" i="12"/>
  <c r="AL88" i="12"/>
  <c r="AK88" i="12"/>
  <c r="AO87" i="12"/>
  <c r="AN87" i="12"/>
  <c r="AM87" i="12"/>
  <c r="AL87" i="12"/>
  <c r="AK87" i="12"/>
  <c r="AO86" i="12"/>
  <c r="AN86" i="12"/>
  <c r="AM86" i="12"/>
  <c r="AL86" i="12"/>
  <c r="AK86" i="12"/>
  <c r="AO85" i="12"/>
  <c r="AN85" i="12"/>
  <c r="AM85" i="12"/>
  <c r="AL85" i="12"/>
  <c r="AK85" i="12"/>
  <c r="AO83" i="12"/>
  <c r="AN83" i="12"/>
  <c r="AM83" i="12"/>
  <c r="AL83" i="12"/>
  <c r="AK83" i="12"/>
  <c r="AO82" i="12"/>
  <c r="AN82" i="12"/>
  <c r="AM82" i="12"/>
  <c r="AL82" i="12"/>
  <c r="AK82" i="12"/>
  <c r="AO81" i="12"/>
  <c r="AN81" i="12"/>
  <c r="AM81" i="12"/>
  <c r="AL81" i="12"/>
  <c r="AK81" i="12"/>
  <c r="AO80" i="12"/>
  <c r="AN80" i="12"/>
  <c r="AM80" i="12"/>
  <c r="AL80" i="12"/>
  <c r="AK80" i="12"/>
  <c r="AO73" i="12"/>
  <c r="AN73" i="12"/>
  <c r="AM73" i="12"/>
  <c r="AL73" i="12"/>
  <c r="AK73" i="12"/>
  <c r="AO72" i="12"/>
  <c r="AN72" i="12"/>
  <c r="AM72" i="12"/>
  <c r="AL72" i="12"/>
  <c r="AK72" i="12"/>
  <c r="AO71" i="12"/>
  <c r="AN71" i="12"/>
  <c r="AM71" i="12"/>
  <c r="AL71" i="12"/>
  <c r="AK71" i="12"/>
  <c r="AO70" i="12"/>
  <c r="AN70" i="12"/>
  <c r="AM70" i="12"/>
  <c r="AL70" i="12"/>
  <c r="AK70" i="12"/>
  <c r="AC103" i="12"/>
  <c r="AB103" i="12"/>
  <c r="AA103" i="12"/>
  <c r="Z103" i="12"/>
  <c r="Y103" i="12"/>
  <c r="AC102" i="12"/>
  <c r="AB102" i="12"/>
  <c r="AA102" i="12"/>
  <c r="Z102" i="12"/>
  <c r="Y102" i="12"/>
  <c r="AC101" i="12"/>
  <c r="AB101" i="12"/>
  <c r="AA101" i="12"/>
  <c r="Z101" i="12"/>
  <c r="Y101" i="12"/>
  <c r="AC100" i="12"/>
  <c r="AB100" i="12"/>
  <c r="AA100" i="12"/>
  <c r="Z100" i="12"/>
  <c r="Y100" i="12"/>
  <c r="AC98" i="12"/>
  <c r="AB98" i="12"/>
  <c r="AA98" i="12"/>
  <c r="Z98" i="12"/>
  <c r="Y98" i="12"/>
  <c r="AC97" i="12"/>
  <c r="AB97" i="12"/>
  <c r="AA97" i="12"/>
  <c r="Z97" i="12"/>
  <c r="Y97" i="12"/>
  <c r="AC96" i="12"/>
  <c r="AB96" i="12"/>
  <c r="AA96" i="12"/>
  <c r="Z96" i="12"/>
  <c r="Y96" i="12"/>
  <c r="AC95" i="12"/>
  <c r="AB95" i="12"/>
  <c r="AA95" i="12"/>
  <c r="Z95" i="12"/>
  <c r="Y95" i="12"/>
  <c r="AC93" i="12"/>
  <c r="AB93" i="12"/>
  <c r="AA93" i="12"/>
  <c r="Z93" i="12"/>
  <c r="Y93" i="12"/>
  <c r="AC92" i="12"/>
  <c r="AB92" i="12"/>
  <c r="AA92" i="12"/>
  <c r="Z92" i="12"/>
  <c r="Y92" i="12"/>
  <c r="AC91" i="12"/>
  <c r="AB91" i="12"/>
  <c r="AA91" i="12"/>
  <c r="Z91" i="12"/>
  <c r="Y91" i="12"/>
  <c r="AC90" i="12"/>
  <c r="AB90" i="12"/>
  <c r="AA90" i="12"/>
  <c r="Z90" i="12"/>
  <c r="Y90" i="12"/>
  <c r="AC88" i="12"/>
  <c r="AB88" i="12"/>
  <c r="AA88" i="12"/>
  <c r="Z88" i="12"/>
  <c r="Y88" i="12"/>
  <c r="AC87" i="12"/>
  <c r="AB87" i="12"/>
  <c r="AA87" i="12"/>
  <c r="Z87" i="12"/>
  <c r="Y87" i="12"/>
  <c r="AC86" i="12"/>
  <c r="AB86" i="12"/>
  <c r="AA86" i="12"/>
  <c r="Z86" i="12"/>
  <c r="Y86" i="12"/>
  <c r="AC85" i="12"/>
  <c r="AB85" i="12"/>
  <c r="AA85" i="12"/>
  <c r="Z85" i="12"/>
  <c r="Y85" i="12"/>
  <c r="AC83" i="12"/>
  <c r="AB83" i="12"/>
  <c r="AA83" i="12"/>
  <c r="Z83" i="12"/>
  <c r="Y83" i="12"/>
  <c r="AC82" i="12"/>
  <c r="AB82" i="12"/>
  <c r="AA82" i="12"/>
  <c r="Z82" i="12"/>
  <c r="Y82" i="12"/>
  <c r="AC81" i="12"/>
  <c r="AB81" i="12"/>
  <c r="AA81" i="12"/>
  <c r="Z81" i="12"/>
  <c r="Y81" i="12"/>
  <c r="AC80" i="12"/>
  <c r="AB80" i="12"/>
  <c r="AA80" i="12"/>
  <c r="Z80" i="12"/>
  <c r="Y80" i="12"/>
  <c r="AC73" i="12"/>
  <c r="AB73" i="12"/>
  <c r="AA73" i="12"/>
  <c r="Z73" i="12"/>
  <c r="Y73" i="12"/>
  <c r="AC72" i="12"/>
  <c r="AB72" i="12"/>
  <c r="AA72" i="12"/>
  <c r="Z72" i="12"/>
  <c r="Y72" i="12"/>
  <c r="AC71" i="12"/>
  <c r="AB71" i="12"/>
  <c r="AA71" i="12"/>
  <c r="Z71" i="12"/>
  <c r="Y71" i="12"/>
  <c r="AC70" i="12"/>
  <c r="AB70" i="12"/>
  <c r="AA70" i="12"/>
  <c r="Z70" i="12"/>
  <c r="Y70" i="12"/>
  <c r="Q103" i="12"/>
  <c r="P103" i="12"/>
  <c r="O103" i="12"/>
  <c r="N103" i="12"/>
  <c r="M103" i="12"/>
  <c r="K103" i="12"/>
  <c r="J103" i="12"/>
  <c r="I103" i="12"/>
  <c r="H103" i="12"/>
  <c r="G103" i="12"/>
  <c r="Q102" i="12"/>
  <c r="P102" i="12"/>
  <c r="O102" i="12"/>
  <c r="N102" i="12"/>
  <c r="M102" i="12"/>
  <c r="K102" i="12"/>
  <c r="J102" i="12"/>
  <c r="I102" i="12"/>
  <c r="H102" i="12"/>
  <c r="G102" i="12"/>
  <c r="Q101" i="12"/>
  <c r="P101" i="12"/>
  <c r="O101" i="12"/>
  <c r="N101" i="12"/>
  <c r="M101" i="12"/>
  <c r="K101" i="12"/>
  <c r="J101" i="12"/>
  <c r="I101" i="12"/>
  <c r="H101" i="12"/>
  <c r="G101" i="12"/>
  <c r="Q100" i="12"/>
  <c r="P100" i="12"/>
  <c r="O100" i="12"/>
  <c r="N100" i="12"/>
  <c r="M100" i="12"/>
  <c r="K100" i="12"/>
  <c r="J100" i="12"/>
  <c r="I100" i="12"/>
  <c r="H100" i="12"/>
  <c r="G100" i="12"/>
  <c r="Q98" i="12"/>
  <c r="P98" i="12"/>
  <c r="O98" i="12"/>
  <c r="N98" i="12"/>
  <c r="M98" i="12"/>
  <c r="K98" i="12"/>
  <c r="J98" i="12"/>
  <c r="I98" i="12"/>
  <c r="H98" i="12"/>
  <c r="G98" i="12"/>
  <c r="Q97" i="12"/>
  <c r="P97" i="12"/>
  <c r="O97" i="12"/>
  <c r="N97" i="12"/>
  <c r="M97" i="12"/>
  <c r="K97" i="12"/>
  <c r="J97" i="12"/>
  <c r="I97" i="12"/>
  <c r="H97" i="12"/>
  <c r="G97" i="12"/>
  <c r="Q96" i="12"/>
  <c r="P96" i="12"/>
  <c r="O96" i="12"/>
  <c r="N96" i="12"/>
  <c r="M96" i="12"/>
  <c r="K96" i="12"/>
  <c r="J96" i="12"/>
  <c r="I96" i="12"/>
  <c r="H96" i="12"/>
  <c r="G96" i="12"/>
  <c r="Q95" i="12"/>
  <c r="P95" i="12"/>
  <c r="O95" i="12"/>
  <c r="N95" i="12"/>
  <c r="M95" i="12"/>
  <c r="K95" i="12"/>
  <c r="J95" i="12"/>
  <c r="I95" i="12"/>
  <c r="H95" i="12"/>
  <c r="G95" i="12"/>
  <c r="Q93" i="12"/>
  <c r="P93" i="12"/>
  <c r="O93" i="12"/>
  <c r="N93" i="12"/>
  <c r="M93" i="12"/>
  <c r="K93" i="12"/>
  <c r="J93" i="12"/>
  <c r="I93" i="12"/>
  <c r="H93" i="12"/>
  <c r="G93" i="12"/>
  <c r="Q92" i="12"/>
  <c r="P92" i="12"/>
  <c r="O92" i="12"/>
  <c r="N92" i="12"/>
  <c r="M92" i="12"/>
  <c r="K92" i="12"/>
  <c r="J92" i="12"/>
  <c r="I92" i="12"/>
  <c r="H92" i="12"/>
  <c r="G92" i="12"/>
  <c r="Q91" i="12"/>
  <c r="P91" i="12"/>
  <c r="O91" i="12"/>
  <c r="N91" i="12"/>
  <c r="M91" i="12"/>
  <c r="K91" i="12"/>
  <c r="J91" i="12"/>
  <c r="I91" i="12"/>
  <c r="H91" i="12"/>
  <c r="G91" i="12"/>
  <c r="Q90" i="12"/>
  <c r="P90" i="12"/>
  <c r="O90" i="12"/>
  <c r="N90" i="12"/>
  <c r="M90" i="12"/>
  <c r="K90" i="12"/>
  <c r="J90" i="12"/>
  <c r="I90" i="12"/>
  <c r="H90" i="12"/>
  <c r="G90" i="12"/>
  <c r="Q88" i="12"/>
  <c r="P88" i="12"/>
  <c r="O88" i="12"/>
  <c r="N88" i="12"/>
  <c r="M88" i="12"/>
  <c r="K88" i="12"/>
  <c r="J88" i="12"/>
  <c r="I88" i="12"/>
  <c r="H88" i="12"/>
  <c r="G88" i="12"/>
  <c r="Q87" i="12"/>
  <c r="P87" i="12"/>
  <c r="O87" i="12"/>
  <c r="N87" i="12"/>
  <c r="M87" i="12"/>
  <c r="K87" i="12"/>
  <c r="J87" i="12"/>
  <c r="I87" i="12"/>
  <c r="H87" i="12"/>
  <c r="G87" i="12"/>
  <c r="Q86" i="12"/>
  <c r="P86" i="12"/>
  <c r="O86" i="12"/>
  <c r="N86" i="12"/>
  <c r="M86" i="12"/>
  <c r="K86" i="12"/>
  <c r="J86" i="12"/>
  <c r="I86" i="12"/>
  <c r="H86" i="12"/>
  <c r="G86" i="12"/>
  <c r="Q85" i="12"/>
  <c r="P85" i="12"/>
  <c r="O85" i="12"/>
  <c r="N85" i="12"/>
  <c r="M85" i="12"/>
  <c r="K85" i="12"/>
  <c r="J85" i="12"/>
  <c r="I85" i="12"/>
  <c r="H85" i="12"/>
  <c r="G85" i="12"/>
  <c r="Q83" i="12"/>
  <c r="P83" i="12"/>
  <c r="O83" i="12"/>
  <c r="N83" i="12"/>
  <c r="M83" i="12"/>
  <c r="K83" i="12"/>
  <c r="J83" i="12"/>
  <c r="I83" i="12"/>
  <c r="H83" i="12"/>
  <c r="G83" i="12"/>
  <c r="Q82" i="12"/>
  <c r="P82" i="12"/>
  <c r="O82" i="12"/>
  <c r="N82" i="12"/>
  <c r="M82" i="12"/>
  <c r="K82" i="12"/>
  <c r="J82" i="12"/>
  <c r="I82" i="12"/>
  <c r="H82" i="12"/>
  <c r="G82" i="12"/>
  <c r="Q81" i="12"/>
  <c r="P81" i="12"/>
  <c r="O81" i="12"/>
  <c r="N81" i="12"/>
  <c r="M81" i="12"/>
  <c r="K81" i="12"/>
  <c r="J81" i="12"/>
  <c r="I81" i="12"/>
  <c r="H81" i="12"/>
  <c r="G81" i="12"/>
  <c r="Q80" i="12"/>
  <c r="P80" i="12"/>
  <c r="O80" i="12"/>
  <c r="N80" i="12"/>
  <c r="M80" i="12"/>
  <c r="K80" i="12"/>
  <c r="J80" i="12"/>
  <c r="I80" i="12"/>
  <c r="H80" i="12"/>
  <c r="G80" i="12"/>
  <c r="Q73" i="12"/>
  <c r="P73" i="12"/>
  <c r="O73" i="12"/>
  <c r="N73" i="12"/>
  <c r="M73" i="12"/>
  <c r="K73" i="12"/>
  <c r="J73" i="12"/>
  <c r="I73" i="12"/>
  <c r="H73" i="12"/>
  <c r="G73" i="12"/>
  <c r="Q72" i="12"/>
  <c r="P72" i="12"/>
  <c r="O72" i="12"/>
  <c r="N72" i="12"/>
  <c r="M72" i="12"/>
  <c r="K72" i="12"/>
  <c r="J72" i="12"/>
  <c r="I72" i="12"/>
  <c r="H72" i="12"/>
  <c r="G72" i="12"/>
  <c r="Q71" i="12"/>
  <c r="P71" i="12"/>
  <c r="O71" i="12"/>
  <c r="N71" i="12"/>
  <c r="M71" i="12"/>
  <c r="K71" i="12"/>
  <c r="J71" i="12"/>
  <c r="I71" i="12"/>
  <c r="H71" i="12"/>
  <c r="G71" i="12"/>
  <c r="Q70" i="12"/>
  <c r="P70" i="12"/>
  <c r="O70" i="12"/>
  <c r="N70" i="12"/>
  <c r="M70" i="12"/>
  <c r="K70" i="12"/>
  <c r="J70" i="12"/>
  <c r="I70" i="12"/>
  <c r="H70" i="12"/>
  <c r="G70" i="12"/>
  <c r="AO51" i="12"/>
  <c r="AN51" i="12"/>
  <c r="AM51" i="12"/>
  <c r="AL51" i="12"/>
  <c r="AK51" i="12"/>
  <c r="AO50" i="12"/>
  <c r="AN50" i="12"/>
  <c r="AM50" i="12"/>
  <c r="AL50" i="12"/>
  <c r="AK50" i="12"/>
  <c r="AO49" i="12"/>
  <c r="AN49" i="12"/>
  <c r="AM49" i="12"/>
  <c r="AL49" i="12"/>
  <c r="AK49" i="12"/>
  <c r="AO48" i="12"/>
  <c r="AN48" i="12"/>
  <c r="AM48" i="12"/>
  <c r="AL48" i="12"/>
  <c r="AK48" i="12"/>
  <c r="AO46" i="12"/>
  <c r="AN46" i="12"/>
  <c r="AM46" i="12"/>
  <c r="AL46" i="12"/>
  <c r="AK46" i="12"/>
  <c r="AO45" i="12"/>
  <c r="AN45" i="12"/>
  <c r="AM45" i="12"/>
  <c r="AL45" i="12"/>
  <c r="AK45" i="12"/>
  <c r="AO44" i="12"/>
  <c r="AN44" i="12"/>
  <c r="AM44" i="12"/>
  <c r="AL44" i="12"/>
  <c r="AK44" i="12"/>
  <c r="AO43" i="12"/>
  <c r="AN43" i="12"/>
  <c r="AM43" i="12"/>
  <c r="AL43" i="12"/>
  <c r="AK43" i="12"/>
  <c r="AO41" i="12"/>
  <c r="AN41" i="12"/>
  <c r="AM41" i="12"/>
  <c r="AL41" i="12"/>
  <c r="AK41" i="12"/>
  <c r="AO40" i="12"/>
  <c r="AN40" i="12"/>
  <c r="AM40" i="12"/>
  <c r="AL40" i="12"/>
  <c r="AK40" i="12"/>
  <c r="AO39" i="12"/>
  <c r="AN39" i="12"/>
  <c r="AM39" i="12"/>
  <c r="AL39" i="12"/>
  <c r="AK39" i="12"/>
  <c r="AO38" i="12"/>
  <c r="AN38" i="12"/>
  <c r="AM38" i="12"/>
  <c r="AL38" i="12"/>
  <c r="AK38" i="12"/>
  <c r="AO36" i="12"/>
  <c r="AN36" i="12"/>
  <c r="AM36" i="12"/>
  <c r="AL36" i="12"/>
  <c r="AK36" i="12"/>
  <c r="AO35" i="12"/>
  <c r="AN35" i="12"/>
  <c r="AM35" i="12"/>
  <c r="AL35" i="12"/>
  <c r="AK35" i="12"/>
  <c r="AO34" i="12"/>
  <c r="AN34" i="12"/>
  <c r="AM34" i="12"/>
  <c r="AL34" i="12"/>
  <c r="AK34" i="12"/>
  <c r="AO33" i="12"/>
  <c r="AN33" i="12"/>
  <c r="AM33" i="12"/>
  <c r="AL33" i="12"/>
  <c r="AK33" i="12"/>
  <c r="AO31" i="12"/>
  <c r="AN31" i="12"/>
  <c r="AM31" i="12"/>
  <c r="AL31" i="12"/>
  <c r="AK31" i="12"/>
  <c r="AO30" i="12"/>
  <c r="AN30" i="12"/>
  <c r="AM30" i="12"/>
  <c r="AL30" i="12"/>
  <c r="AK30" i="12"/>
  <c r="AO29" i="12"/>
  <c r="AN29" i="12"/>
  <c r="AM29" i="12"/>
  <c r="AL29" i="12"/>
  <c r="AK29" i="12"/>
  <c r="AO28" i="12"/>
  <c r="AN28" i="12"/>
  <c r="AM28" i="12"/>
  <c r="AL28" i="12"/>
  <c r="AK28" i="12"/>
  <c r="AC51" i="12"/>
  <c r="AB51" i="12"/>
  <c r="AA51" i="12"/>
  <c r="Z51" i="12"/>
  <c r="Y51" i="12"/>
  <c r="AC50" i="12"/>
  <c r="AB50" i="12"/>
  <c r="AA50" i="12"/>
  <c r="Z50" i="12"/>
  <c r="Y50" i="12"/>
  <c r="AC49" i="12"/>
  <c r="AB49" i="12"/>
  <c r="AA49" i="12"/>
  <c r="Z49" i="12"/>
  <c r="Y49" i="12"/>
  <c r="AC48" i="12"/>
  <c r="AB48" i="12"/>
  <c r="AA48" i="12"/>
  <c r="Z48" i="12"/>
  <c r="Y48" i="12"/>
  <c r="AC46" i="12"/>
  <c r="AB46" i="12"/>
  <c r="AA46" i="12"/>
  <c r="Z46" i="12"/>
  <c r="Y46" i="12"/>
  <c r="AC45" i="12"/>
  <c r="AB45" i="12"/>
  <c r="AA45" i="12"/>
  <c r="Z45" i="12"/>
  <c r="Y45" i="12"/>
  <c r="AC44" i="12"/>
  <c r="AB44" i="12"/>
  <c r="AA44" i="12"/>
  <c r="Z44" i="12"/>
  <c r="Y44" i="12"/>
  <c r="AC43" i="12"/>
  <c r="AB43" i="12"/>
  <c r="AA43" i="12"/>
  <c r="Z43" i="12"/>
  <c r="Y43" i="12"/>
  <c r="AC41" i="12"/>
  <c r="AB41" i="12"/>
  <c r="AA41" i="12"/>
  <c r="Z41" i="12"/>
  <c r="Y41" i="12"/>
  <c r="AC40" i="12"/>
  <c r="AB40" i="12"/>
  <c r="AA40" i="12"/>
  <c r="Z40" i="12"/>
  <c r="Y40" i="12"/>
  <c r="AC39" i="12"/>
  <c r="AB39" i="12"/>
  <c r="AA39" i="12"/>
  <c r="Z39" i="12"/>
  <c r="Y39" i="12"/>
  <c r="AC38" i="12"/>
  <c r="AB38" i="12"/>
  <c r="AA38" i="12"/>
  <c r="Z38" i="12"/>
  <c r="Y38" i="12"/>
  <c r="AC36" i="12"/>
  <c r="AB36" i="12"/>
  <c r="AA36" i="12"/>
  <c r="Z36" i="12"/>
  <c r="Y36" i="12"/>
  <c r="AC35" i="12"/>
  <c r="AB35" i="12"/>
  <c r="AA35" i="12"/>
  <c r="Z35" i="12"/>
  <c r="Y35" i="12"/>
  <c r="AC34" i="12"/>
  <c r="AB34" i="12"/>
  <c r="AA34" i="12"/>
  <c r="Z34" i="12"/>
  <c r="Y34" i="12"/>
  <c r="AC33" i="12"/>
  <c r="AB33" i="12"/>
  <c r="AA33" i="12"/>
  <c r="Z33" i="12"/>
  <c r="Y33" i="12"/>
  <c r="AC31" i="12"/>
  <c r="AB31" i="12"/>
  <c r="AA31" i="12"/>
  <c r="Z31" i="12"/>
  <c r="Y31" i="12"/>
  <c r="AC30" i="12"/>
  <c r="AB30" i="12"/>
  <c r="AA30" i="12"/>
  <c r="Z30" i="12"/>
  <c r="Y30" i="12"/>
  <c r="AC29" i="12"/>
  <c r="AB29" i="12"/>
  <c r="AA29" i="12"/>
  <c r="Z29" i="12"/>
  <c r="Y29" i="12"/>
  <c r="AC28" i="12"/>
  <c r="AB28" i="12"/>
  <c r="AA28" i="12"/>
  <c r="Z28" i="12"/>
  <c r="Y28" i="12"/>
  <c r="Q51" i="12"/>
  <c r="P51" i="12"/>
  <c r="O51" i="12"/>
  <c r="N51" i="12"/>
  <c r="M51" i="12"/>
  <c r="K51" i="12"/>
  <c r="J51" i="12"/>
  <c r="I51" i="12"/>
  <c r="H51" i="12"/>
  <c r="G51" i="12"/>
  <c r="Q50" i="12"/>
  <c r="P50" i="12"/>
  <c r="O50" i="12"/>
  <c r="N50" i="12"/>
  <c r="M50" i="12"/>
  <c r="K50" i="12"/>
  <c r="J50" i="12"/>
  <c r="I50" i="12"/>
  <c r="H50" i="12"/>
  <c r="G50" i="12"/>
  <c r="Q49" i="12"/>
  <c r="P49" i="12"/>
  <c r="O49" i="12"/>
  <c r="N49" i="12"/>
  <c r="M49" i="12"/>
  <c r="K49" i="12"/>
  <c r="J49" i="12"/>
  <c r="I49" i="12"/>
  <c r="H49" i="12"/>
  <c r="G49" i="12"/>
  <c r="Q48" i="12"/>
  <c r="P48" i="12"/>
  <c r="O48" i="12"/>
  <c r="N48" i="12"/>
  <c r="M48" i="12"/>
  <c r="K48" i="12"/>
  <c r="J48" i="12"/>
  <c r="I48" i="12"/>
  <c r="H48" i="12"/>
  <c r="G48" i="12"/>
  <c r="Q46" i="12"/>
  <c r="P46" i="12"/>
  <c r="O46" i="12"/>
  <c r="N46" i="12"/>
  <c r="M46" i="12"/>
  <c r="K46" i="12"/>
  <c r="J46" i="12"/>
  <c r="I46" i="12"/>
  <c r="H46" i="12"/>
  <c r="G46" i="12"/>
  <c r="Q45" i="12"/>
  <c r="P45" i="12"/>
  <c r="O45" i="12"/>
  <c r="N45" i="12"/>
  <c r="M45" i="12"/>
  <c r="K45" i="12"/>
  <c r="J45" i="12"/>
  <c r="I45" i="12"/>
  <c r="H45" i="12"/>
  <c r="G45" i="12"/>
  <c r="Q44" i="12"/>
  <c r="P44" i="12"/>
  <c r="O44" i="12"/>
  <c r="N44" i="12"/>
  <c r="M44" i="12"/>
  <c r="K44" i="12"/>
  <c r="J44" i="12"/>
  <c r="I44" i="12"/>
  <c r="H44" i="12"/>
  <c r="G44" i="12"/>
  <c r="Q43" i="12"/>
  <c r="P43" i="12"/>
  <c r="O43" i="12"/>
  <c r="N43" i="12"/>
  <c r="M43" i="12"/>
  <c r="K43" i="12"/>
  <c r="J43" i="12"/>
  <c r="I43" i="12"/>
  <c r="H43" i="12"/>
  <c r="G43" i="12"/>
  <c r="Q41" i="12"/>
  <c r="P41" i="12"/>
  <c r="O41" i="12"/>
  <c r="N41" i="12"/>
  <c r="M41" i="12"/>
  <c r="K41" i="12"/>
  <c r="J41" i="12"/>
  <c r="I41" i="12"/>
  <c r="H41" i="12"/>
  <c r="G41" i="12"/>
  <c r="Q40" i="12"/>
  <c r="P40" i="12"/>
  <c r="O40" i="12"/>
  <c r="N40" i="12"/>
  <c r="M40" i="12"/>
  <c r="K40" i="12"/>
  <c r="J40" i="12"/>
  <c r="I40" i="12"/>
  <c r="H40" i="12"/>
  <c r="G40" i="12"/>
  <c r="Q39" i="12"/>
  <c r="P39" i="12"/>
  <c r="O39" i="12"/>
  <c r="N39" i="12"/>
  <c r="M39" i="12"/>
  <c r="K39" i="12"/>
  <c r="J39" i="12"/>
  <c r="I39" i="12"/>
  <c r="H39" i="12"/>
  <c r="G39" i="12"/>
  <c r="Q38" i="12"/>
  <c r="P38" i="12"/>
  <c r="O38" i="12"/>
  <c r="N38" i="12"/>
  <c r="M38" i="12"/>
  <c r="K38" i="12"/>
  <c r="J38" i="12"/>
  <c r="I38" i="12"/>
  <c r="H38" i="12"/>
  <c r="G38" i="12"/>
  <c r="Q36" i="12"/>
  <c r="P36" i="12"/>
  <c r="O36" i="12"/>
  <c r="N36" i="12"/>
  <c r="M36" i="12"/>
  <c r="K36" i="12"/>
  <c r="J36" i="12"/>
  <c r="I36" i="12"/>
  <c r="H36" i="12"/>
  <c r="G36" i="12"/>
  <c r="Q35" i="12"/>
  <c r="P35" i="12"/>
  <c r="O35" i="12"/>
  <c r="N35" i="12"/>
  <c r="M35" i="12"/>
  <c r="K35" i="12"/>
  <c r="J35" i="12"/>
  <c r="I35" i="12"/>
  <c r="H35" i="12"/>
  <c r="G35" i="12"/>
  <c r="Q34" i="12"/>
  <c r="P34" i="12"/>
  <c r="O34" i="12"/>
  <c r="N34" i="12"/>
  <c r="M34" i="12"/>
  <c r="K34" i="12"/>
  <c r="J34" i="12"/>
  <c r="I34" i="12"/>
  <c r="H34" i="12"/>
  <c r="G34" i="12"/>
  <c r="Q33" i="12"/>
  <c r="P33" i="12"/>
  <c r="O33" i="12"/>
  <c r="N33" i="12"/>
  <c r="M33" i="12"/>
  <c r="K33" i="12"/>
  <c r="J33" i="12"/>
  <c r="I33" i="12"/>
  <c r="H33" i="12"/>
  <c r="G33" i="12"/>
  <c r="Q31" i="12"/>
  <c r="P31" i="12"/>
  <c r="O31" i="12"/>
  <c r="N31" i="12"/>
  <c r="M31" i="12"/>
  <c r="K31" i="12"/>
  <c r="J31" i="12"/>
  <c r="I31" i="12"/>
  <c r="H31" i="12"/>
  <c r="G31" i="12"/>
  <c r="Q30" i="12"/>
  <c r="P30" i="12"/>
  <c r="O30" i="12"/>
  <c r="N30" i="12"/>
  <c r="M30" i="12"/>
  <c r="K30" i="12"/>
  <c r="J30" i="12"/>
  <c r="I30" i="12"/>
  <c r="H30" i="12"/>
  <c r="G30" i="12"/>
  <c r="Q29" i="12"/>
  <c r="P29" i="12"/>
  <c r="O29" i="12"/>
  <c r="N29" i="12"/>
  <c r="M29" i="12"/>
  <c r="K29" i="12"/>
  <c r="J29" i="12"/>
  <c r="I29" i="12"/>
  <c r="H29" i="12"/>
  <c r="G29" i="12"/>
  <c r="Q28" i="12"/>
  <c r="P28" i="12"/>
  <c r="O28" i="12"/>
  <c r="N28" i="12"/>
  <c r="M28" i="12"/>
  <c r="K28" i="12"/>
  <c r="J28" i="12"/>
  <c r="I28" i="12"/>
  <c r="H28" i="12"/>
  <c r="G28" i="12"/>
  <c r="AI17" i="1" l="1"/>
  <c r="DV235" i="11"/>
  <c r="DN235" i="11"/>
  <c r="DF235" i="11"/>
  <c r="CX235" i="11"/>
  <c r="CP235" i="11"/>
  <c r="CH235" i="11"/>
  <c r="DV173" i="11"/>
  <c r="DN173" i="11"/>
  <c r="DF173" i="11"/>
  <c r="CX173" i="11"/>
  <c r="CP173" i="11"/>
  <c r="CH173" i="11"/>
  <c r="DV106" i="11"/>
  <c r="DN106" i="11"/>
  <c r="DF106" i="11"/>
  <c r="CX106" i="11"/>
  <c r="CP106" i="11"/>
  <c r="CH106" i="11"/>
  <c r="DV54" i="11"/>
  <c r="DN54" i="11"/>
  <c r="DF54" i="11"/>
  <c r="CX54" i="11"/>
  <c r="CP54" i="11"/>
  <c r="DV235" i="8"/>
  <c r="DN235" i="8"/>
  <c r="DF235" i="8"/>
  <c r="CX235" i="8"/>
  <c r="CP235" i="8"/>
  <c r="CH235" i="8"/>
  <c r="DV173" i="8"/>
  <c r="DN173" i="8"/>
  <c r="DF173" i="8"/>
  <c r="CX173" i="8"/>
  <c r="CP173" i="8"/>
  <c r="CH173" i="8"/>
  <c r="DV106" i="8"/>
  <c r="DN106" i="8"/>
  <c r="DF106" i="8"/>
  <c r="CX106" i="8"/>
  <c r="CP106" i="8"/>
  <c r="CH106" i="8"/>
  <c r="DV54" i="8"/>
  <c r="DN54" i="8"/>
  <c r="DF54" i="8"/>
  <c r="CX54" i="8"/>
  <c r="CP54" i="8"/>
  <c r="DV235" i="1"/>
  <c r="DN235" i="1"/>
  <c r="DF235" i="1"/>
  <c r="CX235" i="1"/>
  <c r="CP235" i="1"/>
  <c r="CH235" i="1"/>
  <c r="DV173" i="1"/>
  <c r="DN173" i="1"/>
  <c r="DF173" i="1"/>
  <c r="CX173" i="1"/>
  <c r="CP173" i="1"/>
  <c r="CH173" i="1"/>
  <c r="DV106" i="1"/>
  <c r="DN106" i="1"/>
  <c r="DF106" i="1"/>
  <c r="CX106" i="1"/>
  <c r="CP106" i="1"/>
  <c r="CH106" i="1"/>
  <c r="DV54" i="1"/>
  <c r="DN54" i="1"/>
  <c r="DF54" i="1"/>
  <c r="CX54" i="1"/>
  <c r="CP54" i="1"/>
  <c r="DV235" i="12" l="1"/>
  <c r="DN235" i="12"/>
  <c r="DF235" i="12"/>
  <c r="CX235" i="12"/>
  <c r="CP235" i="12"/>
  <c r="CH235" i="12"/>
  <c r="DV173" i="12"/>
  <c r="DN173" i="12"/>
  <c r="DF173" i="12"/>
  <c r="CX173" i="12"/>
  <c r="CP173" i="12"/>
  <c r="CH173" i="12"/>
  <c r="DV106" i="12"/>
  <c r="DN106" i="12"/>
  <c r="DF106" i="12"/>
  <c r="CX106" i="12"/>
  <c r="CP106" i="12"/>
  <c r="CH106" i="12"/>
  <c r="DV54" i="12"/>
  <c r="DN54" i="12"/>
  <c r="DF54" i="12"/>
  <c r="CX54" i="12"/>
  <c r="CP54" i="12"/>
  <c r="BQ269" i="12" l="1"/>
  <c r="BY269" i="12" s="1"/>
  <c r="BP269" i="12"/>
  <c r="BX269" i="12" s="1"/>
  <c r="BO269" i="12"/>
  <c r="BW269" i="12" s="1"/>
  <c r="BN269" i="12"/>
  <c r="BV269" i="12" s="1"/>
  <c r="BM269" i="12"/>
  <c r="BU269" i="12" s="1"/>
  <c r="BI269" i="12"/>
  <c r="BH269" i="12"/>
  <c r="BG269" i="12"/>
  <c r="BF269" i="12"/>
  <c r="BE269" i="12"/>
  <c r="BY268" i="12"/>
  <c r="BX268" i="12"/>
  <c r="BW268" i="12"/>
  <c r="BV268" i="12"/>
  <c r="BU268" i="12"/>
  <c r="BY267" i="12"/>
  <c r="BX267" i="12"/>
  <c r="BW267" i="12"/>
  <c r="BV267" i="12"/>
  <c r="BU267" i="12"/>
  <c r="BY266" i="12"/>
  <c r="BX266" i="12"/>
  <c r="BW266" i="12"/>
  <c r="BV266" i="12"/>
  <c r="BU266" i="12"/>
  <c r="BY265" i="12"/>
  <c r="BX265" i="12"/>
  <c r="BW265" i="12"/>
  <c r="BV265" i="12"/>
  <c r="BU265" i="12"/>
  <c r="BI264" i="12"/>
  <c r="BH264" i="12"/>
  <c r="BG264" i="12"/>
  <c r="BF264" i="12"/>
  <c r="BE264" i="12"/>
  <c r="AP264" i="12"/>
  <c r="BI263" i="12"/>
  <c r="BH263" i="12"/>
  <c r="BG263" i="12"/>
  <c r="BF263" i="12"/>
  <c r="BE263" i="12"/>
  <c r="BI262" i="12"/>
  <c r="BH262" i="12"/>
  <c r="BG262" i="12"/>
  <c r="BF262" i="12"/>
  <c r="BE262" i="12"/>
  <c r="AP262" i="12"/>
  <c r="L262" i="12"/>
  <c r="D262" i="12" s="1"/>
  <c r="BI261" i="12"/>
  <c r="BH261" i="12"/>
  <c r="BG261" i="12"/>
  <c r="BF261" i="12"/>
  <c r="BE261" i="12"/>
  <c r="AO265" i="12"/>
  <c r="AN265" i="12"/>
  <c r="AM265" i="12"/>
  <c r="AL265" i="12"/>
  <c r="AP261" i="12"/>
  <c r="AC265" i="12"/>
  <c r="AB265" i="12"/>
  <c r="AA265" i="12"/>
  <c r="AD261" i="12"/>
  <c r="Y265" i="12"/>
  <c r="Q265" i="12"/>
  <c r="P265" i="12"/>
  <c r="O265" i="12"/>
  <c r="M265" i="12"/>
  <c r="K265" i="12"/>
  <c r="J265" i="12"/>
  <c r="I265" i="12"/>
  <c r="H265" i="12"/>
  <c r="G265" i="12"/>
  <c r="BY260" i="12"/>
  <c r="BX260" i="12"/>
  <c r="BW260" i="12"/>
  <c r="BV260" i="12"/>
  <c r="BU260" i="12"/>
  <c r="BI259" i="12"/>
  <c r="BH259" i="12"/>
  <c r="BG259" i="12"/>
  <c r="BF259" i="12"/>
  <c r="BE259" i="12"/>
  <c r="AD259" i="12"/>
  <c r="BI258" i="12"/>
  <c r="BH258" i="12"/>
  <c r="BG258" i="12"/>
  <c r="BF258" i="12"/>
  <c r="BE258" i="12"/>
  <c r="BI257" i="12"/>
  <c r="BH257" i="12"/>
  <c r="BG257" i="12"/>
  <c r="BF257" i="12"/>
  <c r="BE257" i="12"/>
  <c r="AP257" i="12"/>
  <c r="AD257" i="12"/>
  <c r="BI256" i="12"/>
  <c r="BH256" i="12"/>
  <c r="BG256" i="12"/>
  <c r="BF256" i="12"/>
  <c r="BE256" i="12"/>
  <c r="AO260" i="12"/>
  <c r="AN260" i="12"/>
  <c r="AK260" i="12"/>
  <c r="AC260" i="12"/>
  <c r="AB260" i="12"/>
  <c r="Y260" i="12"/>
  <c r="Q260" i="12"/>
  <c r="P260" i="12"/>
  <c r="M260" i="12"/>
  <c r="I260" i="12"/>
  <c r="H260" i="12"/>
  <c r="BY255" i="12"/>
  <c r="BX255" i="12"/>
  <c r="BW255" i="12"/>
  <c r="BV255" i="12"/>
  <c r="BU255" i="12"/>
  <c r="BI254" i="12"/>
  <c r="BH254" i="12"/>
  <c r="BG254" i="12"/>
  <c r="BF254" i="12"/>
  <c r="BE254" i="12"/>
  <c r="AP254" i="12"/>
  <c r="R254" i="12"/>
  <c r="BI253" i="12"/>
  <c r="BH253" i="12"/>
  <c r="BG253" i="12"/>
  <c r="BF253" i="12"/>
  <c r="BE253" i="12"/>
  <c r="AP253" i="12"/>
  <c r="BI252" i="12"/>
  <c r="BH252" i="12"/>
  <c r="BG252" i="12"/>
  <c r="BF252" i="12"/>
  <c r="BE252" i="12"/>
  <c r="BI251" i="12"/>
  <c r="BH251" i="12"/>
  <c r="BG251" i="12"/>
  <c r="BF251" i="12"/>
  <c r="BE251" i="12"/>
  <c r="AM255" i="12"/>
  <c r="AL255" i="12"/>
  <c r="AA255" i="12"/>
  <c r="Z255" i="12"/>
  <c r="O255" i="12"/>
  <c r="N255" i="12"/>
  <c r="K255" i="12"/>
  <c r="J255" i="12"/>
  <c r="G255" i="12"/>
  <c r="BY250" i="12"/>
  <c r="BX250" i="12"/>
  <c r="BW250" i="12"/>
  <c r="BV250" i="12"/>
  <c r="BU250" i="12"/>
  <c r="BI249" i="12"/>
  <c r="BH249" i="12"/>
  <c r="BG249" i="12"/>
  <c r="BF249" i="12"/>
  <c r="BE249" i="12"/>
  <c r="AD249" i="12"/>
  <c r="BI248" i="12"/>
  <c r="BH248" i="12"/>
  <c r="BG248" i="12"/>
  <c r="BF248" i="12"/>
  <c r="BE248" i="12"/>
  <c r="AP248" i="12"/>
  <c r="BI247" i="12"/>
  <c r="BH247" i="12"/>
  <c r="BG247" i="12"/>
  <c r="BF247" i="12"/>
  <c r="BE247" i="12"/>
  <c r="BI246" i="12"/>
  <c r="BH246" i="12"/>
  <c r="BG246" i="12"/>
  <c r="BF246" i="12"/>
  <c r="BE246" i="12"/>
  <c r="AM250" i="12"/>
  <c r="AP246" i="12"/>
  <c r="AC250" i="12"/>
  <c r="AB250" i="12"/>
  <c r="AA250" i="12"/>
  <c r="Y250" i="12"/>
  <c r="O250" i="12"/>
  <c r="K250" i="12"/>
  <c r="J250" i="12"/>
  <c r="I250" i="12"/>
  <c r="L246" i="12"/>
  <c r="D246" i="12" s="1"/>
  <c r="BY245" i="12"/>
  <c r="BX245" i="12"/>
  <c r="BW245" i="12"/>
  <c r="BV245" i="12"/>
  <c r="BU245" i="12"/>
  <c r="BI244" i="12"/>
  <c r="BH244" i="12"/>
  <c r="BG244" i="12"/>
  <c r="BF244" i="12"/>
  <c r="BE244" i="12"/>
  <c r="AD244" i="12"/>
  <c r="BI243" i="12"/>
  <c r="BH243" i="12"/>
  <c r="BG243" i="12"/>
  <c r="BF243" i="12"/>
  <c r="BE243" i="12"/>
  <c r="BI242" i="12"/>
  <c r="BH242" i="12"/>
  <c r="BG242" i="12"/>
  <c r="BF242" i="12"/>
  <c r="BE242" i="12"/>
  <c r="L242" i="12"/>
  <c r="D242" i="12" s="1"/>
  <c r="BI241" i="12"/>
  <c r="BH241" i="12"/>
  <c r="BG241" i="12"/>
  <c r="BF241" i="12"/>
  <c r="BE241" i="12"/>
  <c r="AO245" i="12"/>
  <c r="AM245" i="12"/>
  <c r="AP241" i="12"/>
  <c r="AC245" i="12"/>
  <c r="AA245" i="12"/>
  <c r="Y245" i="12"/>
  <c r="Q245" i="12"/>
  <c r="O245" i="12"/>
  <c r="K245" i="12"/>
  <c r="I245" i="12"/>
  <c r="G245" i="12"/>
  <c r="BY240" i="12"/>
  <c r="BX240" i="12"/>
  <c r="BW240" i="12"/>
  <c r="BV240" i="12"/>
  <c r="BU240" i="12"/>
  <c r="AP239" i="12"/>
  <c r="AD239" i="12"/>
  <c r="L239" i="12"/>
  <c r="D239" i="12" s="1"/>
  <c r="AP238" i="12"/>
  <c r="L238" i="12"/>
  <c r="D238" i="12" s="1"/>
  <c r="L237" i="12"/>
  <c r="D237" i="12" s="1"/>
  <c r="AN240" i="12"/>
  <c r="AM240" i="12"/>
  <c r="AL240" i="12"/>
  <c r="AC240" i="12"/>
  <c r="AB240" i="12"/>
  <c r="AA240" i="12"/>
  <c r="Z240" i="12"/>
  <c r="Y240" i="12"/>
  <c r="Q240" i="12"/>
  <c r="P240" i="12"/>
  <c r="O240" i="12"/>
  <c r="N240" i="12"/>
  <c r="M240" i="12"/>
  <c r="K240" i="12"/>
  <c r="J240" i="12"/>
  <c r="I240" i="12"/>
  <c r="H240" i="12"/>
  <c r="G240" i="12"/>
  <c r="BY235" i="12"/>
  <c r="BX235" i="12"/>
  <c r="BW235" i="12"/>
  <c r="BV235" i="12"/>
  <c r="BU235" i="12"/>
  <c r="BY234" i="12"/>
  <c r="BX234" i="12"/>
  <c r="BW234" i="12"/>
  <c r="BV234" i="12"/>
  <c r="BU234" i="12"/>
  <c r="BY233" i="12"/>
  <c r="BX233" i="12"/>
  <c r="BW233" i="12"/>
  <c r="BV233" i="12"/>
  <c r="BU233" i="12"/>
  <c r="AP232" i="12"/>
  <c r="AP231" i="12"/>
  <c r="L231" i="12"/>
  <c r="D231" i="12" s="1"/>
  <c r="AO233" i="12"/>
  <c r="AN233" i="12"/>
  <c r="AM233" i="12"/>
  <c r="AL233" i="12"/>
  <c r="AP229" i="12"/>
  <c r="AC233" i="12"/>
  <c r="AB233" i="12"/>
  <c r="AA233" i="12"/>
  <c r="Z233" i="12"/>
  <c r="Y233" i="12"/>
  <c r="Q233" i="12"/>
  <c r="P233" i="12"/>
  <c r="O233" i="12"/>
  <c r="N233" i="12"/>
  <c r="R229" i="12"/>
  <c r="K233" i="12"/>
  <c r="J233" i="12"/>
  <c r="I233" i="12"/>
  <c r="H233" i="12"/>
  <c r="G233" i="12"/>
  <c r="BY228" i="12"/>
  <c r="BX228" i="12"/>
  <c r="BW228" i="12"/>
  <c r="BV228" i="12"/>
  <c r="BU228" i="12"/>
  <c r="AP227" i="12"/>
  <c r="R227" i="12"/>
  <c r="L227" i="12"/>
  <c r="D227" i="12" s="1"/>
  <c r="AD225" i="12"/>
  <c r="L225" i="12"/>
  <c r="D225" i="12" s="1"/>
  <c r="AO228" i="12"/>
  <c r="AN228" i="12"/>
  <c r="AM228" i="12"/>
  <c r="AL228" i="12"/>
  <c r="AK228" i="12"/>
  <c r="AC228" i="12"/>
  <c r="AB228" i="12"/>
  <c r="AA228" i="12"/>
  <c r="Z228" i="12"/>
  <c r="Y228" i="12"/>
  <c r="Q228" i="12"/>
  <c r="P228" i="12"/>
  <c r="O228" i="12"/>
  <c r="N228" i="12"/>
  <c r="M228" i="12"/>
  <c r="K228" i="12"/>
  <c r="J228" i="12"/>
  <c r="I228" i="12"/>
  <c r="H228" i="12"/>
  <c r="G228" i="12"/>
  <c r="BY223" i="12"/>
  <c r="BX223" i="12"/>
  <c r="BW223" i="12"/>
  <c r="BV223" i="12"/>
  <c r="BU223" i="12"/>
  <c r="AP222" i="12"/>
  <c r="R222" i="12"/>
  <c r="L222" i="12"/>
  <c r="D222" i="12" s="1"/>
  <c r="R221" i="12"/>
  <c r="R220" i="12"/>
  <c r="AO223" i="12"/>
  <c r="AN223" i="12"/>
  <c r="AM223" i="12"/>
  <c r="AL223" i="12"/>
  <c r="AP219" i="12"/>
  <c r="AC223" i="12"/>
  <c r="AB223" i="12"/>
  <c r="AA223" i="12"/>
  <c r="Z223" i="12"/>
  <c r="Y223" i="12"/>
  <c r="Q223" i="12"/>
  <c r="P223" i="12"/>
  <c r="O223" i="12"/>
  <c r="N223" i="12"/>
  <c r="R219" i="12"/>
  <c r="K223" i="12"/>
  <c r="J223" i="12"/>
  <c r="I223" i="12"/>
  <c r="H223" i="12"/>
  <c r="L219" i="12"/>
  <c r="D219" i="12" s="1"/>
  <c r="BY218" i="12"/>
  <c r="BX218" i="12"/>
  <c r="BW218" i="12"/>
  <c r="BV218" i="12"/>
  <c r="BU218" i="12"/>
  <c r="AP217" i="12"/>
  <c r="AD217" i="12"/>
  <c r="AP216" i="12"/>
  <c r="AP215" i="12"/>
  <c r="AD215" i="12"/>
  <c r="AO218" i="12"/>
  <c r="AN218" i="12"/>
  <c r="AM218" i="12"/>
  <c r="AL218" i="12"/>
  <c r="AP214" i="12"/>
  <c r="AC218" i="12"/>
  <c r="AB218" i="12"/>
  <c r="AA218" i="12"/>
  <c r="Z218" i="12"/>
  <c r="Y218" i="12"/>
  <c r="Q218" i="12"/>
  <c r="P218" i="12"/>
  <c r="O218" i="12"/>
  <c r="M218" i="12"/>
  <c r="K218" i="12"/>
  <c r="J218" i="12"/>
  <c r="I218" i="12"/>
  <c r="H218" i="12"/>
  <c r="G218" i="12"/>
  <c r="BY213" i="12"/>
  <c r="BX213" i="12"/>
  <c r="BW213" i="12"/>
  <c r="BV213" i="12"/>
  <c r="BU213" i="12"/>
  <c r="BY208" i="12"/>
  <c r="BX208" i="12"/>
  <c r="BW208" i="12"/>
  <c r="BV208" i="12"/>
  <c r="BU208" i="12"/>
  <c r="BY203" i="12"/>
  <c r="BX203" i="12"/>
  <c r="BW203" i="12"/>
  <c r="BV203" i="12"/>
  <c r="BU203" i="12"/>
  <c r="BY198" i="12"/>
  <c r="BX198" i="12"/>
  <c r="BW198" i="12"/>
  <c r="BV198" i="12"/>
  <c r="BU198" i="12"/>
  <c r="AP197" i="12"/>
  <c r="AP195" i="12"/>
  <c r="AD195" i="12"/>
  <c r="L195" i="12"/>
  <c r="D195" i="12" s="1"/>
  <c r="AO198" i="12"/>
  <c r="AN198" i="12"/>
  <c r="AM198" i="12"/>
  <c r="AK198" i="12"/>
  <c r="AC198" i="12"/>
  <c r="AB198" i="12"/>
  <c r="AA198" i="12"/>
  <c r="Y198" i="12"/>
  <c r="Q198" i="12"/>
  <c r="P198" i="12"/>
  <c r="O198" i="12"/>
  <c r="M198" i="12"/>
  <c r="K198" i="12"/>
  <c r="J198" i="12"/>
  <c r="I198" i="12"/>
  <c r="H198" i="12"/>
  <c r="G198" i="12"/>
  <c r="BY193" i="12"/>
  <c r="BX193" i="12"/>
  <c r="BW193" i="12"/>
  <c r="BV193" i="12"/>
  <c r="BU193" i="12"/>
  <c r="BY188" i="12"/>
  <c r="BX188" i="12"/>
  <c r="BW188" i="12"/>
  <c r="BV188" i="12"/>
  <c r="BU188" i="12"/>
  <c r="AP187" i="12"/>
  <c r="AD187" i="12"/>
  <c r="L187" i="12"/>
  <c r="D187" i="12" s="1"/>
  <c r="R185" i="12"/>
  <c r="AO188" i="12"/>
  <c r="AN188" i="12"/>
  <c r="AM188" i="12"/>
  <c r="AL188" i="12"/>
  <c r="AK188" i="12"/>
  <c r="AC188" i="12"/>
  <c r="AB188" i="12"/>
  <c r="AA188" i="12"/>
  <c r="Z188" i="12"/>
  <c r="Y188" i="12"/>
  <c r="Q188" i="12"/>
  <c r="P188" i="12"/>
  <c r="O188" i="12"/>
  <c r="M188" i="12"/>
  <c r="K188" i="12"/>
  <c r="J188" i="12"/>
  <c r="I188" i="12"/>
  <c r="H188" i="12"/>
  <c r="G188" i="12"/>
  <c r="BY183" i="12"/>
  <c r="BX183" i="12"/>
  <c r="BW183" i="12"/>
  <c r="BV183" i="12"/>
  <c r="BU183" i="12"/>
  <c r="BY178" i="12"/>
  <c r="BX178" i="12"/>
  <c r="BW178" i="12"/>
  <c r="BV178" i="12"/>
  <c r="BU178" i="12"/>
  <c r="BY173" i="12"/>
  <c r="BX173" i="12"/>
  <c r="BW173" i="12"/>
  <c r="BV173" i="12"/>
  <c r="BU173" i="12"/>
  <c r="BY172" i="12"/>
  <c r="BX172" i="12"/>
  <c r="BW172" i="12"/>
  <c r="BV172" i="12"/>
  <c r="BU172" i="12"/>
  <c r="BY171" i="12"/>
  <c r="BX171" i="12"/>
  <c r="BW171" i="12"/>
  <c r="BV171" i="12"/>
  <c r="BU171" i="12"/>
  <c r="AP170" i="12"/>
  <c r="R170" i="12"/>
  <c r="AP168" i="12"/>
  <c r="AO171" i="12"/>
  <c r="AN171" i="12"/>
  <c r="AM171" i="12"/>
  <c r="AL171" i="12"/>
  <c r="AP167" i="12"/>
  <c r="AC171" i="12"/>
  <c r="AB171" i="12"/>
  <c r="AA171" i="12"/>
  <c r="AD167" i="12"/>
  <c r="Y171" i="12"/>
  <c r="Q171" i="12"/>
  <c r="P171" i="12"/>
  <c r="O171" i="12"/>
  <c r="M171" i="12"/>
  <c r="K171" i="12"/>
  <c r="J171" i="12"/>
  <c r="I171" i="12"/>
  <c r="H171" i="12"/>
  <c r="BY166" i="12"/>
  <c r="BX166" i="12"/>
  <c r="BW166" i="12"/>
  <c r="BV166" i="12"/>
  <c r="BU166" i="12"/>
  <c r="AP165" i="12"/>
  <c r="AD165" i="12"/>
  <c r="R164" i="12"/>
  <c r="AD163" i="12"/>
  <c r="AO166" i="12"/>
  <c r="AN166" i="12"/>
  <c r="AL166" i="12"/>
  <c r="AC166" i="12"/>
  <c r="AB166" i="12"/>
  <c r="AA166" i="12"/>
  <c r="Z166" i="12"/>
  <c r="Y166" i="12"/>
  <c r="Q166" i="12"/>
  <c r="P166" i="12"/>
  <c r="O166" i="12"/>
  <c r="N166" i="12"/>
  <c r="K166" i="12"/>
  <c r="J166" i="12"/>
  <c r="I166" i="12"/>
  <c r="H166" i="12"/>
  <c r="G166" i="12"/>
  <c r="BY161" i="12"/>
  <c r="BX161" i="12"/>
  <c r="BW161" i="12"/>
  <c r="BV161" i="12"/>
  <c r="BU161" i="12"/>
  <c r="AD160" i="12"/>
  <c r="AP159" i="12"/>
  <c r="AP158" i="12"/>
  <c r="AO161" i="12"/>
  <c r="AN161" i="12"/>
  <c r="AM161" i="12"/>
  <c r="AL161" i="12"/>
  <c r="AK161" i="12"/>
  <c r="AC161" i="12"/>
  <c r="AB161" i="12"/>
  <c r="AA161" i="12"/>
  <c r="Z161" i="12"/>
  <c r="Y161" i="12"/>
  <c r="Q161" i="12"/>
  <c r="P161" i="12"/>
  <c r="O161" i="12"/>
  <c r="N161" i="12"/>
  <c r="M161" i="12"/>
  <c r="K161" i="12"/>
  <c r="J161" i="12"/>
  <c r="I161" i="12"/>
  <c r="H161" i="12"/>
  <c r="G161" i="12"/>
  <c r="BY156" i="12"/>
  <c r="BX156" i="12"/>
  <c r="BW156" i="12"/>
  <c r="BV156" i="12"/>
  <c r="BU156" i="12"/>
  <c r="L155" i="12"/>
  <c r="D155" i="12" s="1"/>
  <c r="AO156" i="12"/>
  <c r="AN156" i="12"/>
  <c r="AM156" i="12"/>
  <c r="AL156" i="12"/>
  <c r="AK156" i="12"/>
  <c r="AC156" i="12"/>
  <c r="AB156" i="12"/>
  <c r="AA156" i="12"/>
  <c r="Z156" i="12"/>
  <c r="Y156" i="12"/>
  <c r="Q156" i="12"/>
  <c r="P156" i="12"/>
  <c r="O156" i="12"/>
  <c r="N156" i="12"/>
  <c r="M156" i="12"/>
  <c r="K156" i="12"/>
  <c r="J156" i="12"/>
  <c r="I156" i="12"/>
  <c r="H156" i="12"/>
  <c r="G156" i="12"/>
  <c r="BY151" i="12"/>
  <c r="BX151" i="12"/>
  <c r="BW151" i="12"/>
  <c r="BV151" i="12"/>
  <c r="BU151" i="12"/>
  <c r="BY146" i="12"/>
  <c r="BX146" i="12"/>
  <c r="BW146" i="12"/>
  <c r="BV146" i="12"/>
  <c r="BU146" i="12"/>
  <c r="BY141" i="12"/>
  <c r="BX141" i="12"/>
  <c r="BW141" i="12"/>
  <c r="BV141" i="12"/>
  <c r="BU141" i="12"/>
  <c r="BY136" i="12"/>
  <c r="BX136" i="12"/>
  <c r="BW136" i="12"/>
  <c r="BV136" i="12"/>
  <c r="BU136" i="12"/>
  <c r="BY131" i="12"/>
  <c r="BX131" i="12"/>
  <c r="BW131" i="12"/>
  <c r="BV131" i="12"/>
  <c r="BU131" i="12"/>
  <c r="AD130" i="12"/>
  <c r="L130" i="12"/>
  <c r="D130" i="12" s="1"/>
  <c r="AD129" i="12"/>
  <c r="AP128" i="12"/>
  <c r="AD128" i="12"/>
  <c r="R128" i="12"/>
  <c r="AO131" i="12"/>
  <c r="AN131" i="12"/>
  <c r="AM131" i="12"/>
  <c r="AL131" i="12"/>
  <c r="AK131" i="12"/>
  <c r="AC131" i="12"/>
  <c r="AB131" i="12"/>
  <c r="AA131" i="12"/>
  <c r="Z131" i="12"/>
  <c r="Y131" i="12"/>
  <c r="Q131" i="12"/>
  <c r="P131" i="12"/>
  <c r="O131" i="12"/>
  <c r="N131" i="12"/>
  <c r="M131" i="12"/>
  <c r="K131" i="12"/>
  <c r="J131" i="12"/>
  <c r="I131" i="12"/>
  <c r="H131" i="12"/>
  <c r="L127" i="12"/>
  <c r="D127" i="12" s="1"/>
  <c r="BY126" i="12"/>
  <c r="BX126" i="12"/>
  <c r="BW126" i="12"/>
  <c r="BV126" i="12"/>
  <c r="BU126" i="12"/>
  <c r="BY121" i="12"/>
  <c r="BX121" i="12"/>
  <c r="BW121" i="12"/>
  <c r="BV121" i="12"/>
  <c r="BU121" i="12"/>
  <c r="BY116" i="12"/>
  <c r="BX116" i="12"/>
  <c r="BW116" i="12"/>
  <c r="BV116" i="12"/>
  <c r="BU116" i="12"/>
  <c r="BY111" i="12"/>
  <c r="BX111" i="12"/>
  <c r="BW111" i="12"/>
  <c r="BV111" i="12"/>
  <c r="BU111" i="12"/>
  <c r="BY106" i="12"/>
  <c r="BX106" i="12"/>
  <c r="BW106" i="12"/>
  <c r="BV106" i="12"/>
  <c r="BU106" i="12"/>
  <c r="BY105" i="12"/>
  <c r="BX105" i="12"/>
  <c r="BW105" i="12"/>
  <c r="BV105" i="12"/>
  <c r="BU105" i="12"/>
  <c r="BY104" i="12"/>
  <c r="BX104" i="12"/>
  <c r="BW104" i="12"/>
  <c r="BV104" i="12"/>
  <c r="BU104" i="12"/>
  <c r="AP103" i="12"/>
  <c r="AD103" i="12"/>
  <c r="L103" i="12"/>
  <c r="D103" i="12" s="1"/>
  <c r="R102" i="12"/>
  <c r="L102" i="12"/>
  <c r="D102" i="12" s="1"/>
  <c r="R101" i="12"/>
  <c r="L101" i="12"/>
  <c r="D101" i="12" s="1"/>
  <c r="AO104" i="12"/>
  <c r="AN104" i="12"/>
  <c r="AM104" i="12"/>
  <c r="AL104" i="12"/>
  <c r="AK104" i="12"/>
  <c r="AC104" i="12"/>
  <c r="AB104" i="12"/>
  <c r="AA104" i="12"/>
  <c r="Z104" i="12"/>
  <c r="Y104" i="12"/>
  <c r="Q104" i="12"/>
  <c r="P104" i="12"/>
  <c r="O104" i="12"/>
  <c r="M104" i="12"/>
  <c r="K104" i="12"/>
  <c r="J104" i="12"/>
  <c r="I104" i="12"/>
  <c r="H104" i="12"/>
  <c r="G104" i="12"/>
  <c r="BY99" i="12"/>
  <c r="BX99" i="12"/>
  <c r="BW99" i="12"/>
  <c r="BV99" i="12"/>
  <c r="BU99" i="12"/>
  <c r="AP98" i="12"/>
  <c r="R98" i="12"/>
  <c r="AP97" i="12"/>
  <c r="AP96" i="12"/>
  <c r="R96" i="12"/>
  <c r="L96" i="12"/>
  <c r="D96" i="12" s="1"/>
  <c r="AN99" i="12"/>
  <c r="AM99" i="12"/>
  <c r="AL99" i="12"/>
  <c r="AC99" i="12"/>
  <c r="AB99" i="12"/>
  <c r="Z99" i="12"/>
  <c r="Q99" i="12"/>
  <c r="P99" i="12"/>
  <c r="O99" i="12"/>
  <c r="N99" i="12"/>
  <c r="K99" i="12"/>
  <c r="J99" i="12"/>
  <c r="I99" i="12"/>
  <c r="H99" i="12"/>
  <c r="G99" i="12"/>
  <c r="BY94" i="12"/>
  <c r="BX94" i="12"/>
  <c r="BW94" i="12"/>
  <c r="BV94" i="12"/>
  <c r="BU94" i="12"/>
  <c r="AP93" i="12"/>
  <c r="R93" i="12"/>
  <c r="AP92" i="12"/>
  <c r="R92" i="12"/>
  <c r="AP91" i="12"/>
  <c r="R91" i="12"/>
  <c r="AO94" i="12"/>
  <c r="AN94" i="12"/>
  <c r="AM94" i="12"/>
  <c r="AL94" i="12"/>
  <c r="AK94" i="12"/>
  <c r="AC94" i="12"/>
  <c r="AB94" i="12"/>
  <c r="AA94" i="12"/>
  <c r="Z94" i="12"/>
  <c r="Y94" i="12"/>
  <c r="Q94" i="12"/>
  <c r="P94" i="12"/>
  <c r="O94" i="12"/>
  <c r="N94" i="12"/>
  <c r="M94" i="12"/>
  <c r="K94" i="12"/>
  <c r="J94" i="12"/>
  <c r="I94" i="12"/>
  <c r="H94" i="12"/>
  <c r="L90" i="12"/>
  <c r="D90" i="12" s="1"/>
  <c r="BY89" i="12"/>
  <c r="BX89" i="12"/>
  <c r="BW89" i="12"/>
  <c r="BV89" i="12"/>
  <c r="BU89" i="12"/>
  <c r="AP88" i="12"/>
  <c r="L88" i="12"/>
  <c r="D88" i="12" s="1"/>
  <c r="AP87" i="12"/>
  <c r="AP86" i="12"/>
  <c r="AD86" i="12"/>
  <c r="AO89" i="12"/>
  <c r="AN89" i="12"/>
  <c r="AM89" i="12"/>
  <c r="AK89" i="12"/>
  <c r="AC89" i="12"/>
  <c r="AB89" i="12"/>
  <c r="AA89" i="12"/>
  <c r="AD85" i="12"/>
  <c r="Y89" i="12"/>
  <c r="Q89" i="12"/>
  <c r="P89" i="12"/>
  <c r="O89" i="12"/>
  <c r="M89" i="12"/>
  <c r="K89" i="12"/>
  <c r="J89" i="12"/>
  <c r="I89" i="12"/>
  <c r="H89" i="12"/>
  <c r="G89" i="12"/>
  <c r="BY84" i="12"/>
  <c r="BX84" i="12"/>
  <c r="BW84" i="12"/>
  <c r="BV84" i="12"/>
  <c r="BU84" i="12"/>
  <c r="AP83" i="12"/>
  <c r="R83" i="12"/>
  <c r="AP82" i="12"/>
  <c r="L82" i="12"/>
  <c r="D82" i="12" s="1"/>
  <c r="AO84" i="12"/>
  <c r="AN84" i="12"/>
  <c r="AM84" i="12"/>
  <c r="AK84" i="12"/>
  <c r="AC84" i="12"/>
  <c r="AB84" i="12"/>
  <c r="AA84" i="12"/>
  <c r="Z84" i="12"/>
  <c r="Y84" i="12"/>
  <c r="Q84" i="12"/>
  <c r="P84" i="12"/>
  <c r="O84" i="12"/>
  <c r="M84" i="12"/>
  <c r="K84" i="12"/>
  <c r="J84" i="12"/>
  <c r="I84" i="12"/>
  <c r="H84" i="12"/>
  <c r="G84" i="12"/>
  <c r="BY79" i="12"/>
  <c r="BX79" i="12"/>
  <c r="BW79" i="12"/>
  <c r="BV79" i="12"/>
  <c r="BU79" i="12"/>
  <c r="BY74" i="12"/>
  <c r="BX74" i="12"/>
  <c r="BW74" i="12"/>
  <c r="BV74" i="12"/>
  <c r="BU74" i="12"/>
  <c r="AP73" i="12"/>
  <c r="AD73" i="12"/>
  <c r="R72" i="12"/>
  <c r="L72" i="12"/>
  <c r="D72" i="12" s="1"/>
  <c r="AO74" i="12"/>
  <c r="AN74" i="12"/>
  <c r="AM74" i="12"/>
  <c r="AL74" i="12"/>
  <c r="AK74" i="12"/>
  <c r="AC74" i="12"/>
  <c r="AB74" i="12"/>
  <c r="AA74" i="12"/>
  <c r="Z74" i="12"/>
  <c r="Y74" i="12"/>
  <c r="Q74" i="12"/>
  <c r="P74" i="12"/>
  <c r="O74" i="12"/>
  <c r="N74" i="12"/>
  <c r="M74" i="12"/>
  <c r="K74" i="12"/>
  <c r="J74" i="12"/>
  <c r="I74" i="12"/>
  <c r="H74" i="12"/>
  <c r="L70" i="12"/>
  <c r="D70" i="12" s="1"/>
  <c r="BY69" i="12"/>
  <c r="BX69" i="12"/>
  <c r="BW69" i="12"/>
  <c r="BV69" i="12"/>
  <c r="BU69" i="12"/>
  <c r="BY64" i="12"/>
  <c r="BX64" i="12"/>
  <c r="BW64" i="12"/>
  <c r="BV64" i="12"/>
  <c r="BU64" i="12"/>
  <c r="BY59" i="12"/>
  <c r="BX59" i="12"/>
  <c r="BW59" i="12"/>
  <c r="BV59" i="12"/>
  <c r="BU59" i="12"/>
  <c r="BY54" i="12"/>
  <c r="BX54" i="12"/>
  <c r="BW54" i="12"/>
  <c r="BV54" i="12"/>
  <c r="BU54" i="12"/>
  <c r="BY53" i="12"/>
  <c r="BX53" i="12"/>
  <c r="BW53" i="12"/>
  <c r="BV53" i="12"/>
  <c r="BU53" i="12"/>
  <c r="BY52" i="12"/>
  <c r="BX52" i="12"/>
  <c r="BW52" i="12"/>
  <c r="BV52" i="12"/>
  <c r="BU52" i="12"/>
  <c r="AP51" i="12"/>
  <c r="L51" i="12"/>
  <c r="D51" i="12" s="1"/>
  <c r="AD50" i="12"/>
  <c r="L50" i="12"/>
  <c r="D50" i="12" s="1"/>
  <c r="R49" i="12"/>
  <c r="AO52" i="12"/>
  <c r="AN52" i="12"/>
  <c r="AM52" i="12"/>
  <c r="AL52" i="12"/>
  <c r="AP48" i="12"/>
  <c r="AC52" i="12"/>
  <c r="AB52" i="12"/>
  <c r="AA52" i="12"/>
  <c r="Z52" i="12"/>
  <c r="Y52" i="12"/>
  <c r="Q52" i="12"/>
  <c r="P52" i="12"/>
  <c r="O52" i="12"/>
  <c r="R48" i="12"/>
  <c r="M52" i="12"/>
  <c r="K52" i="12"/>
  <c r="J52" i="12"/>
  <c r="I52" i="12"/>
  <c r="H52" i="12"/>
  <c r="G52" i="12"/>
  <c r="BY47" i="12"/>
  <c r="BX47" i="12"/>
  <c r="BW47" i="12"/>
  <c r="BV47" i="12"/>
  <c r="BU47" i="12"/>
  <c r="AP46" i="12"/>
  <c r="AD46" i="12"/>
  <c r="R46" i="12"/>
  <c r="L46" i="12"/>
  <c r="D46" i="12" s="1"/>
  <c r="AD44" i="12"/>
  <c r="AO47" i="12"/>
  <c r="AN47" i="12"/>
  <c r="AM47" i="12"/>
  <c r="AL47" i="12"/>
  <c r="AK47" i="12"/>
  <c r="AC47" i="12"/>
  <c r="AB47" i="12"/>
  <c r="AA47" i="12"/>
  <c r="Z47" i="12"/>
  <c r="Y47" i="12"/>
  <c r="Q47" i="12"/>
  <c r="P47" i="12"/>
  <c r="O47" i="12"/>
  <c r="M47" i="12"/>
  <c r="K47" i="12"/>
  <c r="J47" i="12"/>
  <c r="I47" i="12"/>
  <c r="H47" i="12"/>
  <c r="G47" i="12"/>
  <c r="BY42" i="12"/>
  <c r="BX42" i="12"/>
  <c r="BW42" i="12"/>
  <c r="BV42" i="12"/>
  <c r="BU42" i="12"/>
  <c r="AP41" i="12"/>
  <c r="R41" i="12"/>
  <c r="L41" i="12"/>
  <c r="D41" i="12" s="1"/>
  <c r="R40" i="12"/>
  <c r="AP39" i="12"/>
  <c r="AO42" i="12"/>
  <c r="AN42" i="12"/>
  <c r="AM42" i="12"/>
  <c r="AL42" i="12"/>
  <c r="AP38" i="12"/>
  <c r="AC42" i="12"/>
  <c r="AB42" i="12"/>
  <c r="AA42" i="12"/>
  <c r="Z42" i="12"/>
  <c r="Y42" i="12"/>
  <c r="Q42" i="12"/>
  <c r="P42" i="12"/>
  <c r="O42" i="12"/>
  <c r="N42" i="12"/>
  <c r="R38" i="12"/>
  <c r="I42" i="12"/>
  <c r="H42" i="12"/>
  <c r="G42" i="12"/>
  <c r="BY37" i="12"/>
  <c r="BX37" i="12"/>
  <c r="BW37" i="12"/>
  <c r="BV37" i="12"/>
  <c r="BU37" i="12"/>
  <c r="AP36" i="12"/>
  <c r="AD35" i="12"/>
  <c r="R35" i="12"/>
  <c r="AP34" i="12"/>
  <c r="R34" i="12"/>
  <c r="AO37" i="12"/>
  <c r="AN37" i="12"/>
  <c r="AM37" i="12"/>
  <c r="AL37" i="12"/>
  <c r="AK37" i="12"/>
  <c r="AC37" i="12"/>
  <c r="AB37" i="12"/>
  <c r="AA37" i="12"/>
  <c r="Z37" i="12"/>
  <c r="Y37" i="12"/>
  <c r="Q37" i="12"/>
  <c r="P37" i="12"/>
  <c r="O37" i="12"/>
  <c r="N37" i="12"/>
  <c r="M37" i="12"/>
  <c r="K37" i="12"/>
  <c r="J37" i="12"/>
  <c r="I37" i="12"/>
  <c r="H37" i="12"/>
  <c r="G37" i="12"/>
  <c r="BY32" i="12"/>
  <c r="BX32" i="12"/>
  <c r="BW32" i="12"/>
  <c r="BV32" i="12"/>
  <c r="BU32" i="12"/>
  <c r="AP31" i="12"/>
  <c r="AD31" i="12"/>
  <c r="AP30" i="12"/>
  <c r="R30" i="12"/>
  <c r="AP29" i="12"/>
  <c r="R29" i="12"/>
  <c r="L29" i="12"/>
  <c r="D29" i="12" s="1"/>
  <c r="AO32" i="12"/>
  <c r="AN32" i="12"/>
  <c r="AM32" i="12"/>
  <c r="AL32" i="12"/>
  <c r="AK32" i="12"/>
  <c r="AC32" i="12"/>
  <c r="AB32" i="12"/>
  <c r="AA32" i="12"/>
  <c r="Z32" i="12"/>
  <c r="Y32" i="12"/>
  <c r="Q32" i="12"/>
  <c r="P32" i="12"/>
  <c r="O32" i="12"/>
  <c r="N32" i="12"/>
  <c r="M32" i="12"/>
  <c r="K32" i="12"/>
  <c r="J32" i="12"/>
  <c r="I32" i="12"/>
  <c r="H32" i="12"/>
  <c r="L28" i="12"/>
  <c r="D28" i="12" s="1"/>
  <c r="BY27" i="12"/>
  <c r="BX27" i="12"/>
  <c r="BW27" i="12"/>
  <c r="BV27" i="12"/>
  <c r="BU27" i="12"/>
  <c r="BY22" i="12"/>
  <c r="BX22" i="12"/>
  <c r="BW22" i="12"/>
  <c r="BV22" i="12"/>
  <c r="BU22" i="12"/>
  <c r="BY17" i="12"/>
  <c r="BX17" i="12"/>
  <c r="BW17" i="12"/>
  <c r="BV17" i="12"/>
  <c r="BU17" i="12"/>
  <c r="AI264" i="12"/>
  <c r="AH264" i="12"/>
  <c r="AG264" i="12"/>
  <c r="AF264" i="12"/>
  <c r="AE264" i="12"/>
  <c r="W264" i="12"/>
  <c r="V264" i="12"/>
  <c r="U264" i="12"/>
  <c r="T264" i="12"/>
  <c r="S264" i="12"/>
  <c r="AI263" i="12"/>
  <c r="AH263" i="12"/>
  <c r="AG263" i="12"/>
  <c r="AF263" i="12"/>
  <c r="AE263" i="12"/>
  <c r="W263" i="12"/>
  <c r="V263" i="12"/>
  <c r="U263" i="12"/>
  <c r="T263" i="12"/>
  <c r="S263" i="12"/>
  <c r="AI262" i="12"/>
  <c r="AH262" i="12"/>
  <c r="AG262" i="12"/>
  <c r="AF262" i="12"/>
  <c r="AE262" i="12"/>
  <c r="W262" i="12"/>
  <c r="V262" i="12"/>
  <c r="U262" i="12"/>
  <c r="T262" i="12"/>
  <c r="S262" i="12"/>
  <c r="AI261" i="12"/>
  <c r="AH261" i="12"/>
  <c r="AG261" i="12"/>
  <c r="AF261" i="12"/>
  <c r="AE261" i="12"/>
  <c r="W261" i="12"/>
  <c r="V261" i="12"/>
  <c r="U261" i="12"/>
  <c r="T261" i="12"/>
  <c r="S261" i="12"/>
  <c r="AI259" i="12"/>
  <c r="AH259" i="12"/>
  <c r="AG259" i="12"/>
  <c r="AF259" i="12"/>
  <c r="AE259" i="12"/>
  <c r="W259" i="12"/>
  <c r="V259" i="12"/>
  <c r="U259" i="12"/>
  <c r="T259" i="12"/>
  <c r="S259" i="12"/>
  <c r="AI258" i="12"/>
  <c r="AH258" i="12"/>
  <c r="AG258" i="12"/>
  <c r="AF258" i="12"/>
  <c r="AE258" i="12"/>
  <c r="W258" i="12"/>
  <c r="V258" i="12"/>
  <c r="U258" i="12"/>
  <c r="T258" i="12"/>
  <c r="S258" i="12"/>
  <c r="AI257" i="12"/>
  <c r="AH257" i="12"/>
  <c r="AG257" i="12"/>
  <c r="AF257" i="12"/>
  <c r="AE257" i="12"/>
  <c r="W257" i="12"/>
  <c r="V257" i="12"/>
  <c r="U257" i="12"/>
  <c r="T257" i="12"/>
  <c r="S257" i="12"/>
  <c r="AI256" i="12"/>
  <c r="AH256" i="12"/>
  <c r="AG256" i="12"/>
  <c r="AF256" i="12"/>
  <c r="AE256" i="12"/>
  <c r="W256" i="12"/>
  <c r="V256" i="12"/>
  <c r="U256" i="12"/>
  <c r="T256" i="12"/>
  <c r="S256" i="12"/>
  <c r="AI254" i="12"/>
  <c r="AH254" i="12"/>
  <c r="AG254" i="12"/>
  <c r="AF254" i="12"/>
  <c r="AE254" i="12"/>
  <c r="W254" i="12"/>
  <c r="V254" i="12"/>
  <c r="U254" i="12"/>
  <c r="T254" i="12"/>
  <c r="S254" i="12"/>
  <c r="AI253" i="12"/>
  <c r="AH253" i="12"/>
  <c r="AG253" i="12"/>
  <c r="AF253" i="12"/>
  <c r="AE253" i="12"/>
  <c r="W253" i="12"/>
  <c r="V253" i="12"/>
  <c r="U253" i="12"/>
  <c r="T253" i="12"/>
  <c r="S253" i="12"/>
  <c r="AI252" i="12"/>
  <c r="AH252" i="12"/>
  <c r="AG252" i="12"/>
  <c r="AF252" i="12"/>
  <c r="AE252" i="12"/>
  <c r="W252" i="12"/>
  <c r="V252" i="12"/>
  <c r="U252" i="12"/>
  <c r="T252" i="12"/>
  <c r="S252" i="12"/>
  <c r="AI251" i="12"/>
  <c r="AH251" i="12"/>
  <c r="AG251" i="12"/>
  <c r="AF251" i="12"/>
  <c r="AE251" i="12"/>
  <c r="W251" i="12"/>
  <c r="V251" i="12"/>
  <c r="U251" i="12"/>
  <c r="T251" i="12"/>
  <c r="S251" i="12"/>
  <c r="AI249" i="12"/>
  <c r="AH249" i="12"/>
  <c r="AG249" i="12"/>
  <c r="AF249" i="12"/>
  <c r="AE249" i="12"/>
  <c r="W249" i="12"/>
  <c r="V249" i="12"/>
  <c r="U249" i="12"/>
  <c r="T249" i="12"/>
  <c r="S249" i="12"/>
  <c r="AI248" i="12"/>
  <c r="AH248" i="12"/>
  <c r="AG248" i="12"/>
  <c r="AF248" i="12"/>
  <c r="AE248" i="12"/>
  <c r="W248" i="12"/>
  <c r="V248" i="12"/>
  <c r="U248" i="12"/>
  <c r="T248" i="12"/>
  <c r="S248" i="12"/>
  <c r="AI247" i="12"/>
  <c r="AH247" i="12"/>
  <c r="AG247" i="12"/>
  <c r="AF247" i="12"/>
  <c r="AE247" i="12"/>
  <c r="W247" i="12"/>
  <c r="V247" i="12"/>
  <c r="U247" i="12"/>
  <c r="T247" i="12"/>
  <c r="S247" i="12"/>
  <c r="AI246" i="12"/>
  <c r="AH246" i="12"/>
  <c r="AG246" i="12"/>
  <c r="AF246" i="12"/>
  <c r="AE246" i="12"/>
  <c r="W246" i="12"/>
  <c r="V246" i="12"/>
  <c r="U246" i="12"/>
  <c r="T246" i="12"/>
  <c r="S246" i="12"/>
  <c r="AI244" i="12"/>
  <c r="AH244" i="12"/>
  <c r="AG244" i="12"/>
  <c r="AF244" i="12"/>
  <c r="AE244" i="12"/>
  <c r="W244" i="12"/>
  <c r="V244" i="12"/>
  <c r="U244" i="12"/>
  <c r="T244" i="12"/>
  <c r="S244" i="12"/>
  <c r="AI243" i="12"/>
  <c r="AH243" i="12"/>
  <c r="AG243" i="12"/>
  <c r="AF243" i="12"/>
  <c r="AE243" i="12"/>
  <c r="W243" i="12"/>
  <c r="V243" i="12"/>
  <c r="U243" i="12"/>
  <c r="T243" i="12"/>
  <c r="S243" i="12"/>
  <c r="AI242" i="12"/>
  <c r="AH242" i="12"/>
  <c r="AG242" i="12"/>
  <c r="AF242" i="12"/>
  <c r="AE242" i="12"/>
  <c r="W242" i="12"/>
  <c r="V242" i="12"/>
  <c r="U242" i="12"/>
  <c r="T242" i="12"/>
  <c r="S242" i="12"/>
  <c r="AI241" i="12"/>
  <c r="AH241" i="12"/>
  <c r="AG241" i="12"/>
  <c r="AF241" i="12"/>
  <c r="AE241" i="12"/>
  <c r="W241" i="12"/>
  <c r="V241" i="12"/>
  <c r="U241" i="12"/>
  <c r="T241" i="12"/>
  <c r="S241" i="12"/>
  <c r="AI239" i="12"/>
  <c r="AH239" i="12"/>
  <c r="AG239" i="12"/>
  <c r="AF239" i="12"/>
  <c r="AE239" i="12"/>
  <c r="W239" i="12"/>
  <c r="V239" i="12"/>
  <c r="U239" i="12"/>
  <c r="T239" i="12"/>
  <c r="S239" i="12"/>
  <c r="AI238" i="12"/>
  <c r="AH238" i="12"/>
  <c r="AG238" i="12"/>
  <c r="AF238" i="12"/>
  <c r="AE238" i="12"/>
  <c r="W238" i="12"/>
  <c r="V238" i="12"/>
  <c r="U238" i="12"/>
  <c r="T238" i="12"/>
  <c r="S238" i="12"/>
  <c r="AI237" i="12"/>
  <c r="AH237" i="12"/>
  <c r="AG237" i="12"/>
  <c r="AF237" i="12"/>
  <c r="AE237" i="12"/>
  <c r="W237" i="12"/>
  <c r="V237" i="12"/>
  <c r="U237" i="12"/>
  <c r="T237" i="12"/>
  <c r="S237" i="12"/>
  <c r="AI236" i="12"/>
  <c r="AH236" i="12"/>
  <c r="AG236" i="12"/>
  <c r="AF236" i="12"/>
  <c r="AE236" i="12"/>
  <c r="W236" i="12"/>
  <c r="V236" i="12"/>
  <c r="U236" i="12"/>
  <c r="T236" i="12"/>
  <c r="S236" i="12"/>
  <c r="AI232" i="12"/>
  <c r="AH232" i="12"/>
  <c r="AG232" i="12"/>
  <c r="AF232" i="12"/>
  <c r="AE232" i="12"/>
  <c r="W232" i="12"/>
  <c r="V232" i="12"/>
  <c r="U232" i="12"/>
  <c r="T232" i="12"/>
  <c r="S232" i="12"/>
  <c r="AI231" i="12"/>
  <c r="AH231" i="12"/>
  <c r="AG231" i="12"/>
  <c r="AF231" i="12"/>
  <c r="AE231" i="12"/>
  <c r="W231" i="12"/>
  <c r="V231" i="12"/>
  <c r="U231" i="12"/>
  <c r="T231" i="12"/>
  <c r="S231" i="12"/>
  <c r="AI230" i="12"/>
  <c r="AH230" i="12"/>
  <c r="AG230" i="12"/>
  <c r="AF230" i="12"/>
  <c r="AE230" i="12"/>
  <c r="W230" i="12"/>
  <c r="V230" i="12"/>
  <c r="U230" i="12"/>
  <c r="T230" i="12"/>
  <c r="S230" i="12"/>
  <c r="AI229" i="12"/>
  <c r="AH229" i="12"/>
  <c r="AG229" i="12"/>
  <c r="AF229" i="12"/>
  <c r="AE229" i="12"/>
  <c r="W229" i="12"/>
  <c r="V229" i="12"/>
  <c r="U229" i="12"/>
  <c r="T229" i="12"/>
  <c r="S229" i="12"/>
  <c r="AI227" i="12"/>
  <c r="AH227" i="12"/>
  <c r="AG227" i="12"/>
  <c r="AF227" i="12"/>
  <c r="AE227" i="12"/>
  <c r="W227" i="12"/>
  <c r="V227" i="12"/>
  <c r="U227" i="12"/>
  <c r="T227" i="12"/>
  <c r="S227" i="12"/>
  <c r="AI226" i="12"/>
  <c r="AH226" i="12"/>
  <c r="AG226" i="12"/>
  <c r="AF226" i="12"/>
  <c r="AE226" i="12"/>
  <c r="W226" i="12"/>
  <c r="V226" i="12"/>
  <c r="U226" i="12"/>
  <c r="T226" i="12"/>
  <c r="S226" i="12"/>
  <c r="AI225" i="12"/>
  <c r="AH225" i="12"/>
  <c r="AG225" i="12"/>
  <c r="AF225" i="12"/>
  <c r="AE225" i="12"/>
  <c r="W225" i="12"/>
  <c r="V225" i="12"/>
  <c r="U225" i="12"/>
  <c r="T225" i="12"/>
  <c r="S225" i="12"/>
  <c r="AI224" i="12"/>
  <c r="AH224" i="12"/>
  <c r="AG224" i="12"/>
  <c r="AF224" i="12"/>
  <c r="AE224" i="12"/>
  <c r="W224" i="12"/>
  <c r="V224" i="12"/>
  <c r="U224" i="12"/>
  <c r="T224" i="12"/>
  <c r="S224" i="12"/>
  <c r="AI222" i="12"/>
  <c r="AH222" i="12"/>
  <c r="AG222" i="12"/>
  <c r="AF222" i="12"/>
  <c r="AE222" i="12"/>
  <c r="W222" i="12"/>
  <c r="V222" i="12"/>
  <c r="U222" i="12"/>
  <c r="T222" i="12"/>
  <c r="S222" i="12"/>
  <c r="AI221" i="12"/>
  <c r="AH221" i="12"/>
  <c r="AG221" i="12"/>
  <c r="AF221" i="12"/>
  <c r="AE221" i="12"/>
  <c r="W221" i="12"/>
  <c r="V221" i="12"/>
  <c r="U221" i="12"/>
  <c r="T221" i="12"/>
  <c r="S221" i="12"/>
  <c r="AI220" i="12"/>
  <c r="AH220" i="12"/>
  <c r="AG220" i="12"/>
  <c r="AF220" i="12"/>
  <c r="AE220" i="12"/>
  <c r="W220" i="12"/>
  <c r="V220" i="12"/>
  <c r="U220" i="12"/>
  <c r="T220" i="12"/>
  <c r="S220" i="12"/>
  <c r="AI219" i="12"/>
  <c r="AH219" i="12"/>
  <c r="AG219" i="12"/>
  <c r="AF219" i="12"/>
  <c r="AE219" i="12"/>
  <c r="W219" i="12"/>
  <c r="V219" i="12"/>
  <c r="U219" i="12"/>
  <c r="T219" i="12"/>
  <c r="S219" i="12"/>
  <c r="AI217" i="12"/>
  <c r="AH217" i="12"/>
  <c r="AG217" i="12"/>
  <c r="AF217" i="12"/>
  <c r="AE217" i="12"/>
  <c r="W217" i="12"/>
  <c r="V217" i="12"/>
  <c r="U217" i="12"/>
  <c r="T217" i="12"/>
  <c r="S217" i="12"/>
  <c r="AI216" i="12"/>
  <c r="AH216" i="12"/>
  <c r="AG216" i="12"/>
  <c r="AF216" i="12"/>
  <c r="AE216" i="12"/>
  <c r="W216" i="12"/>
  <c r="V216" i="12"/>
  <c r="U216" i="12"/>
  <c r="T216" i="12"/>
  <c r="S216" i="12"/>
  <c r="AI215" i="12"/>
  <c r="AH215" i="12"/>
  <c r="AG215" i="12"/>
  <c r="AF215" i="12"/>
  <c r="AE215" i="12"/>
  <c r="W215" i="12"/>
  <c r="V215" i="12"/>
  <c r="U215" i="12"/>
  <c r="T215" i="12"/>
  <c r="S215" i="12"/>
  <c r="AI214" i="12"/>
  <c r="AH214" i="12"/>
  <c r="AG214" i="12"/>
  <c r="AF214" i="12"/>
  <c r="AE214" i="12"/>
  <c r="W214" i="12"/>
  <c r="V214" i="12"/>
  <c r="U214" i="12"/>
  <c r="T214" i="12"/>
  <c r="S214" i="12"/>
  <c r="AI212" i="12"/>
  <c r="AH212" i="12"/>
  <c r="AG212" i="12"/>
  <c r="AF212" i="12"/>
  <c r="AE212" i="12"/>
  <c r="W212" i="12"/>
  <c r="V212" i="12"/>
  <c r="U212" i="12"/>
  <c r="T212" i="12"/>
  <c r="S212" i="12"/>
  <c r="AI211" i="12"/>
  <c r="AH211" i="12"/>
  <c r="AG211" i="12"/>
  <c r="AF211" i="12"/>
  <c r="AE211" i="12"/>
  <c r="W211" i="12"/>
  <c r="V211" i="12"/>
  <c r="U211" i="12"/>
  <c r="T211" i="12"/>
  <c r="S211" i="12"/>
  <c r="AI210" i="12"/>
  <c r="AH210" i="12"/>
  <c r="AG210" i="12"/>
  <c r="AF210" i="12"/>
  <c r="AE210" i="12"/>
  <c r="W210" i="12"/>
  <c r="V210" i="12"/>
  <c r="U210" i="12"/>
  <c r="T210" i="12"/>
  <c r="S210" i="12"/>
  <c r="AI209" i="12"/>
  <c r="AH209" i="12"/>
  <c r="AG209" i="12"/>
  <c r="AF209" i="12"/>
  <c r="AE209" i="12"/>
  <c r="W209" i="12"/>
  <c r="V209" i="12"/>
  <c r="U209" i="12"/>
  <c r="T209" i="12"/>
  <c r="S209" i="12"/>
  <c r="AI207" i="12"/>
  <c r="AH207" i="12"/>
  <c r="AG207" i="12"/>
  <c r="AF207" i="12"/>
  <c r="AE207" i="12"/>
  <c r="W207" i="12"/>
  <c r="V207" i="12"/>
  <c r="U207" i="12"/>
  <c r="T207" i="12"/>
  <c r="S207" i="12"/>
  <c r="AI206" i="12"/>
  <c r="AH206" i="12"/>
  <c r="AG206" i="12"/>
  <c r="AF206" i="12"/>
  <c r="AE206" i="12"/>
  <c r="W206" i="12"/>
  <c r="V206" i="12"/>
  <c r="U206" i="12"/>
  <c r="T206" i="12"/>
  <c r="S206" i="12"/>
  <c r="AI205" i="12"/>
  <c r="AH205" i="12"/>
  <c r="AG205" i="12"/>
  <c r="AF205" i="12"/>
  <c r="AE205" i="12"/>
  <c r="W205" i="12"/>
  <c r="V205" i="12"/>
  <c r="U205" i="12"/>
  <c r="T205" i="12"/>
  <c r="S205" i="12"/>
  <c r="AI204" i="12"/>
  <c r="AH204" i="12"/>
  <c r="AG204" i="12"/>
  <c r="AF204" i="12"/>
  <c r="AE204" i="12"/>
  <c r="W204" i="12"/>
  <c r="V204" i="12"/>
  <c r="U204" i="12"/>
  <c r="T204" i="12"/>
  <c r="S204" i="12"/>
  <c r="AI197" i="12"/>
  <c r="AH197" i="12"/>
  <c r="AG197" i="12"/>
  <c r="AF197" i="12"/>
  <c r="AE197" i="12"/>
  <c r="W197" i="12"/>
  <c r="V197" i="12"/>
  <c r="U197" i="12"/>
  <c r="T197" i="12"/>
  <c r="S197" i="12"/>
  <c r="AI196" i="12"/>
  <c r="AH196" i="12"/>
  <c r="AG196" i="12"/>
  <c r="AF196" i="12"/>
  <c r="AE196" i="12"/>
  <c r="W196" i="12"/>
  <c r="V196" i="12"/>
  <c r="U196" i="12"/>
  <c r="T196" i="12"/>
  <c r="S196" i="12"/>
  <c r="AI195" i="12"/>
  <c r="AH195" i="12"/>
  <c r="AG195" i="12"/>
  <c r="AF195" i="12"/>
  <c r="AE195" i="12"/>
  <c r="W195" i="12"/>
  <c r="V195" i="12"/>
  <c r="U195" i="12"/>
  <c r="T195" i="12"/>
  <c r="S195" i="12"/>
  <c r="AI194" i="12"/>
  <c r="AH194" i="12"/>
  <c r="AG194" i="12"/>
  <c r="AF194" i="12"/>
  <c r="AE194" i="12"/>
  <c r="W194" i="12"/>
  <c r="V194" i="12"/>
  <c r="U194" i="12"/>
  <c r="T194" i="12"/>
  <c r="S194" i="12"/>
  <c r="AI192" i="12"/>
  <c r="AH192" i="12"/>
  <c r="AG192" i="12"/>
  <c r="AF192" i="12"/>
  <c r="AE192" i="12"/>
  <c r="W192" i="12"/>
  <c r="V192" i="12"/>
  <c r="U192" i="12"/>
  <c r="T192" i="12"/>
  <c r="S192" i="12"/>
  <c r="AI191" i="12"/>
  <c r="AH191" i="12"/>
  <c r="AG191" i="12"/>
  <c r="AF191" i="12"/>
  <c r="AE191" i="12"/>
  <c r="W191" i="12"/>
  <c r="V191" i="12"/>
  <c r="U191" i="12"/>
  <c r="T191" i="12"/>
  <c r="S191" i="12"/>
  <c r="AI190" i="12"/>
  <c r="AH190" i="12"/>
  <c r="AG190" i="12"/>
  <c r="AF190" i="12"/>
  <c r="AE190" i="12"/>
  <c r="AI189" i="12"/>
  <c r="AH189" i="12"/>
  <c r="AG189" i="12"/>
  <c r="AF189" i="12"/>
  <c r="AE189" i="12"/>
  <c r="W189" i="12"/>
  <c r="V189" i="12"/>
  <c r="U189" i="12"/>
  <c r="T189" i="12"/>
  <c r="S189" i="12"/>
  <c r="AI187" i="12"/>
  <c r="AH187" i="12"/>
  <c r="AG187" i="12"/>
  <c r="AF187" i="12"/>
  <c r="AE187" i="12"/>
  <c r="W187" i="12"/>
  <c r="V187" i="12"/>
  <c r="U187" i="12"/>
  <c r="T187" i="12"/>
  <c r="S187" i="12"/>
  <c r="AI186" i="12"/>
  <c r="AH186" i="12"/>
  <c r="AG186" i="12"/>
  <c r="AF186" i="12"/>
  <c r="AE186" i="12"/>
  <c r="W186" i="12"/>
  <c r="V186" i="12"/>
  <c r="U186" i="12"/>
  <c r="T186" i="12"/>
  <c r="S186" i="12"/>
  <c r="AI185" i="12"/>
  <c r="AH185" i="12"/>
  <c r="AG185" i="12"/>
  <c r="AF185" i="12"/>
  <c r="AE185" i="12"/>
  <c r="W185" i="12"/>
  <c r="V185" i="12"/>
  <c r="U185" i="12"/>
  <c r="T185" i="12"/>
  <c r="S185" i="12"/>
  <c r="AI184" i="12"/>
  <c r="AH184" i="12"/>
  <c r="AG184" i="12"/>
  <c r="AF184" i="12"/>
  <c r="AE184" i="12"/>
  <c r="W184" i="12"/>
  <c r="V184" i="12"/>
  <c r="U184" i="12"/>
  <c r="T184" i="12"/>
  <c r="S184" i="12"/>
  <c r="AI182" i="12"/>
  <c r="AH182" i="12"/>
  <c r="AG182" i="12"/>
  <c r="AF182" i="12"/>
  <c r="AE182" i="12"/>
  <c r="W182" i="12"/>
  <c r="V182" i="12"/>
  <c r="U182" i="12"/>
  <c r="T182" i="12"/>
  <c r="S182" i="12"/>
  <c r="AI181" i="12"/>
  <c r="AH181" i="12"/>
  <c r="AG181" i="12"/>
  <c r="AF181" i="12"/>
  <c r="AE181" i="12"/>
  <c r="W181" i="12"/>
  <c r="V181" i="12"/>
  <c r="U181" i="12"/>
  <c r="T181" i="12"/>
  <c r="S181" i="12"/>
  <c r="AI180" i="12"/>
  <c r="AH180" i="12"/>
  <c r="AG180" i="12"/>
  <c r="AF180" i="12"/>
  <c r="AE180" i="12"/>
  <c r="S180" i="12"/>
  <c r="AI179" i="12"/>
  <c r="AH179" i="12"/>
  <c r="AG179" i="12"/>
  <c r="AF179" i="12"/>
  <c r="AE179" i="12"/>
  <c r="W179" i="12"/>
  <c r="V179" i="12"/>
  <c r="U179" i="12"/>
  <c r="T179" i="12"/>
  <c r="S179" i="12"/>
  <c r="AI177" i="12"/>
  <c r="AH177" i="12"/>
  <c r="AG177" i="12"/>
  <c r="AF177" i="12"/>
  <c r="AE177" i="12"/>
  <c r="W177" i="12"/>
  <c r="V177" i="12"/>
  <c r="U177" i="12"/>
  <c r="T177" i="12"/>
  <c r="S177" i="12"/>
  <c r="AI176" i="12"/>
  <c r="AH176" i="12"/>
  <c r="AG176" i="12"/>
  <c r="AF176" i="12"/>
  <c r="AE176" i="12"/>
  <c r="W176" i="12"/>
  <c r="V176" i="12"/>
  <c r="U176" i="12"/>
  <c r="T176" i="12"/>
  <c r="S176" i="12"/>
  <c r="AI175" i="12"/>
  <c r="AH175" i="12"/>
  <c r="AG175" i="12"/>
  <c r="AF175" i="12"/>
  <c r="AE175" i="12"/>
  <c r="W175" i="12"/>
  <c r="V175" i="12"/>
  <c r="U175" i="12"/>
  <c r="T175" i="12"/>
  <c r="S175" i="12"/>
  <c r="AI174" i="12"/>
  <c r="AH174" i="12"/>
  <c r="AG174" i="12"/>
  <c r="AF174" i="12"/>
  <c r="AE174" i="12"/>
  <c r="S174" i="12"/>
  <c r="AI170" i="12"/>
  <c r="AH170" i="12"/>
  <c r="AG170" i="12"/>
  <c r="AF170" i="12"/>
  <c r="AE170" i="12"/>
  <c r="W170" i="12"/>
  <c r="V170" i="12"/>
  <c r="U170" i="12"/>
  <c r="T170" i="12"/>
  <c r="S170" i="12"/>
  <c r="AI169" i="12"/>
  <c r="AH169" i="12"/>
  <c r="AG169" i="12"/>
  <c r="AF169" i="12"/>
  <c r="AE169" i="12"/>
  <c r="W169" i="12"/>
  <c r="V169" i="12"/>
  <c r="U169" i="12"/>
  <c r="T169" i="12"/>
  <c r="S169" i="12"/>
  <c r="AI168" i="12"/>
  <c r="AH168" i="12"/>
  <c r="AG168" i="12"/>
  <c r="AF168" i="12"/>
  <c r="AE168" i="12"/>
  <c r="W168" i="12"/>
  <c r="V168" i="12"/>
  <c r="U168" i="12"/>
  <c r="T168" i="12"/>
  <c r="S168" i="12"/>
  <c r="AI167" i="12"/>
  <c r="AH167" i="12"/>
  <c r="AG167" i="12"/>
  <c r="AF167" i="12"/>
  <c r="AE167" i="12"/>
  <c r="W167" i="12"/>
  <c r="V167" i="12"/>
  <c r="U167" i="12"/>
  <c r="T167" i="12"/>
  <c r="S167" i="12"/>
  <c r="AI165" i="12"/>
  <c r="AH165" i="12"/>
  <c r="AG165" i="12"/>
  <c r="AF165" i="12"/>
  <c r="AE165" i="12"/>
  <c r="W165" i="12"/>
  <c r="V165" i="12"/>
  <c r="U165" i="12"/>
  <c r="T165" i="12"/>
  <c r="S165" i="12"/>
  <c r="AI164" i="12"/>
  <c r="AH164" i="12"/>
  <c r="AG164" i="12"/>
  <c r="AF164" i="12"/>
  <c r="AE164" i="12"/>
  <c r="W164" i="12"/>
  <c r="V164" i="12"/>
  <c r="U164" i="12"/>
  <c r="T164" i="12"/>
  <c r="S164" i="12"/>
  <c r="AI163" i="12"/>
  <c r="AH163" i="12"/>
  <c r="AG163" i="12"/>
  <c r="AF163" i="12"/>
  <c r="AE163" i="12"/>
  <c r="W163" i="12"/>
  <c r="V163" i="12"/>
  <c r="U163" i="12"/>
  <c r="T163" i="12"/>
  <c r="S163" i="12"/>
  <c r="AI162" i="12"/>
  <c r="AH162" i="12"/>
  <c r="AG162" i="12"/>
  <c r="AF162" i="12"/>
  <c r="AE162" i="12"/>
  <c r="W162" i="12"/>
  <c r="V162" i="12"/>
  <c r="U162" i="12"/>
  <c r="T162" i="12"/>
  <c r="S162" i="12"/>
  <c r="AI160" i="12"/>
  <c r="AH160" i="12"/>
  <c r="AG160" i="12"/>
  <c r="AF160" i="12"/>
  <c r="AE160" i="12"/>
  <c r="W160" i="12"/>
  <c r="V160" i="12"/>
  <c r="U160" i="12"/>
  <c r="T160" i="12"/>
  <c r="S160" i="12"/>
  <c r="AI159" i="12"/>
  <c r="AH159" i="12"/>
  <c r="AG159" i="12"/>
  <c r="AF159" i="12"/>
  <c r="AE159" i="12"/>
  <c r="W159" i="12"/>
  <c r="V159" i="12"/>
  <c r="U159" i="12"/>
  <c r="T159" i="12"/>
  <c r="S159" i="12"/>
  <c r="AI158" i="12"/>
  <c r="AH158" i="12"/>
  <c r="AG158" i="12"/>
  <c r="AF158" i="12"/>
  <c r="AE158" i="12"/>
  <c r="W158" i="12"/>
  <c r="V158" i="12"/>
  <c r="U158" i="12"/>
  <c r="T158" i="12"/>
  <c r="S158" i="12"/>
  <c r="AI157" i="12"/>
  <c r="AH157" i="12"/>
  <c r="AG157" i="12"/>
  <c r="AF157" i="12"/>
  <c r="AE157" i="12"/>
  <c r="W157" i="12"/>
  <c r="V157" i="12"/>
  <c r="U157" i="12"/>
  <c r="T157" i="12"/>
  <c r="S157" i="12"/>
  <c r="AI155" i="12"/>
  <c r="AH155" i="12"/>
  <c r="AG155" i="12"/>
  <c r="AF155" i="12"/>
  <c r="AE155" i="12"/>
  <c r="W155" i="12"/>
  <c r="V155" i="12"/>
  <c r="U155" i="12"/>
  <c r="T155" i="12"/>
  <c r="S155" i="12"/>
  <c r="AI154" i="12"/>
  <c r="AH154" i="12"/>
  <c r="AG154" i="12"/>
  <c r="AF154" i="12"/>
  <c r="AE154" i="12"/>
  <c r="W154" i="12"/>
  <c r="V154" i="12"/>
  <c r="U154" i="12"/>
  <c r="T154" i="12"/>
  <c r="S154" i="12"/>
  <c r="AI153" i="12"/>
  <c r="AH153" i="12"/>
  <c r="AG153" i="12"/>
  <c r="AF153" i="12"/>
  <c r="AE153" i="12"/>
  <c r="W153" i="12"/>
  <c r="V153" i="12"/>
  <c r="U153" i="12"/>
  <c r="T153" i="12"/>
  <c r="S153" i="12"/>
  <c r="AI152" i="12"/>
  <c r="AH152" i="12"/>
  <c r="AG152" i="12"/>
  <c r="AF152" i="12"/>
  <c r="AE152" i="12"/>
  <c r="W152" i="12"/>
  <c r="V152" i="12"/>
  <c r="U152" i="12"/>
  <c r="T152" i="12"/>
  <c r="S152" i="12"/>
  <c r="AI150" i="12"/>
  <c r="AH150" i="12"/>
  <c r="AG150" i="12"/>
  <c r="AF150" i="12"/>
  <c r="AE150" i="12"/>
  <c r="W150" i="12"/>
  <c r="V150" i="12"/>
  <c r="U150" i="12"/>
  <c r="T150" i="12"/>
  <c r="S150" i="12"/>
  <c r="AI149" i="12"/>
  <c r="AH149" i="12"/>
  <c r="AG149" i="12"/>
  <c r="AF149" i="12"/>
  <c r="AE149" i="12"/>
  <c r="W149" i="12"/>
  <c r="V149" i="12"/>
  <c r="U149" i="12"/>
  <c r="T149" i="12"/>
  <c r="S149" i="12"/>
  <c r="AI148" i="12"/>
  <c r="AH148" i="12"/>
  <c r="AG148" i="12"/>
  <c r="AF148" i="12"/>
  <c r="AE148" i="12"/>
  <c r="W148" i="12"/>
  <c r="V148" i="12"/>
  <c r="U148" i="12"/>
  <c r="T148" i="12"/>
  <c r="S148" i="12"/>
  <c r="AI147" i="12"/>
  <c r="AH147" i="12"/>
  <c r="AG147" i="12"/>
  <c r="AF147" i="12"/>
  <c r="AE147" i="12"/>
  <c r="W147" i="12"/>
  <c r="V147" i="12"/>
  <c r="U147" i="12"/>
  <c r="T147" i="12"/>
  <c r="S147" i="12"/>
  <c r="AI145" i="12"/>
  <c r="AH145" i="12"/>
  <c r="AG145" i="12"/>
  <c r="AF145" i="12"/>
  <c r="AE145" i="12"/>
  <c r="W145" i="12"/>
  <c r="V145" i="12"/>
  <c r="U145" i="12"/>
  <c r="T145" i="12"/>
  <c r="S145" i="12"/>
  <c r="AI144" i="12"/>
  <c r="AH144" i="12"/>
  <c r="AG144" i="12"/>
  <c r="AF144" i="12"/>
  <c r="AE144" i="12"/>
  <c r="W144" i="12"/>
  <c r="V144" i="12"/>
  <c r="U144" i="12"/>
  <c r="T144" i="12"/>
  <c r="S144" i="12"/>
  <c r="AI143" i="12"/>
  <c r="AH143" i="12"/>
  <c r="AG143" i="12"/>
  <c r="AF143" i="12"/>
  <c r="AE143" i="12"/>
  <c r="W143" i="12"/>
  <c r="V143" i="12"/>
  <c r="U143" i="12"/>
  <c r="T143" i="12"/>
  <c r="S143" i="12"/>
  <c r="AI142" i="12"/>
  <c r="AH142" i="12"/>
  <c r="AG142" i="12"/>
  <c r="AF142" i="12"/>
  <c r="AE142" i="12"/>
  <c r="W142" i="12"/>
  <c r="V142" i="12"/>
  <c r="U142" i="12"/>
  <c r="T142" i="12"/>
  <c r="S142" i="12"/>
  <c r="AI140" i="12"/>
  <c r="AH140" i="12"/>
  <c r="AG140" i="12"/>
  <c r="AF140" i="12"/>
  <c r="AE140" i="12"/>
  <c r="W140" i="12"/>
  <c r="V140" i="12"/>
  <c r="U140" i="12"/>
  <c r="T140" i="12"/>
  <c r="S140" i="12"/>
  <c r="AI139" i="12"/>
  <c r="AH139" i="12"/>
  <c r="AG139" i="12"/>
  <c r="AF139" i="12"/>
  <c r="AE139" i="12"/>
  <c r="W139" i="12"/>
  <c r="V139" i="12"/>
  <c r="U139" i="12"/>
  <c r="T139" i="12"/>
  <c r="S139" i="12"/>
  <c r="AI138" i="12"/>
  <c r="AH138" i="12"/>
  <c r="AG138" i="12"/>
  <c r="AF138" i="12"/>
  <c r="AE138" i="12"/>
  <c r="W138" i="12"/>
  <c r="V138" i="12"/>
  <c r="U138" i="12"/>
  <c r="S138" i="12"/>
  <c r="AI137" i="12"/>
  <c r="AH137" i="12"/>
  <c r="AG137" i="12"/>
  <c r="AF137" i="12"/>
  <c r="AE137" i="12"/>
  <c r="W137" i="12"/>
  <c r="V137" i="12"/>
  <c r="U137" i="12"/>
  <c r="T137" i="12"/>
  <c r="S137" i="12"/>
  <c r="AI130" i="12"/>
  <c r="AH130" i="12"/>
  <c r="AG130" i="12"/>
  <c r="AF130" i="12"/>
  <c r="AE130" i="12"/>
  <c r="W130" i="12"/>
  <c r="V130" i="12"/>
  <c r="U130" i="12"/>
  <c r="T130" i="12"/>
  <c r="S130" i="12"/>
  <c r="AI129" i="12"/>
  <c r="AH129" i="12"/>
  <c r="AG129" i="12"/>
  <c r="AF129" i="12"/>
  <c r="AE129" i="12"/>
  <c r="W129" i="12"/>
  <c r="V129" i="12"/>
  <c r="U129" i="12"/>
  <c r="T129" i="12"/>
  <c r="S129" i="12"/>
  <c r="AI128" i="12"/>
  <c r="AH128" i="12"/>
  <c r="AG128" i="12"/>
  <c r="AF128" i="12"/>
  <c r="AE128" i="12"/>
  <c r="W128" i="12"/>
  <c r="V128" i="12"/>
  <c r="U128" i="12"/>
  <c r="T128" i="12"/>
  <c r="S128" i="12"/>
  <c r="AI127" i="12"/>
  <c r="AH127" i="12"/>
  <c r="AG127" i="12"/>
  <c r="AF127" i="12"/>
  <c r="AE127" i="12"/>
  <c r="W127" i="12"/>
  <c r="V127" i="12"/>
  <c r="U127" i="12"/>
  <c r="T127" i="12"/>
  <c r="S127" i="12"/>
  <c r="AI125" i="12"/>
  <c r="AH125" i="12"/>
  <c r="AG125" i="12"/>
  <c r="AF125" i="12"/>
  <c r="AE125" i="12"/>
  <c r="W125" i="12"/>
  <c r="V125" i="12"/>
  <c r="U125" i="12"/>
  <c r="T125" i="12"/>
  <c r="S125" i="12"/>
  <c r="AI124" i="12"/>
  <c r="AH124" i="12"/>
  <c r="AG124" i="12"/>
  <c r="AF124" i="12"/>
  <c r="AE124" i="12"/>
  <c r="U124" i="12"/>
  <c r="T124" i="12"/>
  <c r="S124" i="12"/>
  <c r="AI123" i="12"/>
  <c r="AH123" i="12"/>
  <c r="AG123" i="12"/>
  <c r="AF123" i="12"/>
  <c r="AE123" i="12"/>
  <c r="V123" i="12"/>
  <c r="U123" i="12"/>
  <c r="T123" i="12"/>
  <c r="S123" i="12"/>
  <c r="AI122" i="12"/>
  <c r="AH122" i="12"/>
  <c r="AG122" i="12"/>
  <c r="AF122" i="12"/>
  <c r="AE122" i="12"/>
  <c r="W122" i="12"/>
  <c r="V122" i="12"/>
  <c r="U122" i="12"/>
  <c r="T122" i="12"/>
  <c r="S122" i="12"/>
  <c r="AI120" i="12"/>
  <c r="AH120" i="12"/>
  <c r="AG120" i="12"/>
  <c r="AF120" i="12"/>
  <c r="AE120" i="12"/>
  <c r="W120" i="12"/>
  <c r="V120" i="12"/>
  <c r="U120" i="12"/>
  <c r="T120" i="12"/>
  <c r="S120" i="12"/>
  <c r="AI119" i="12"/>
  <c r="AH119" i="12"/>
  <c r="AG119" i="12"/>
  <c r="AF119" i="12"/>
  <c r="AE119" i="12"/>
  <c r="W119" i="12"/>
  <c r="V119" i="12"/>
  <c r="U119" i="12"/>
  <c r="T119" i="12"/>
  <c r="S119" i="12"/>
  <c r="AI118" i="12"/>
  <c r="AH118" i="12"/>
  <c r="AG118" i="12"/>
  <c r="AF118" i="12"/>
  <c r="AE118" i="12"/>
  <c r="W118" i="12"/>
  <c r="V118" i="12"/>
  <c r="U118" i="12"/>
  <c r="T118" i="12"/>
  <c r="S118" i="12"/>
  <c r="AI117" i="12"/>
  <c r="AH117" i="12"/>
  <c r="AG117" i="12"/>
  <c r="AF117" i="12"/>
  <c r="AE117" i="12"/>
  <c r="W117" i="12"/>
  <c r="V117" i="12"/>
  <c r="U117" i="12"/>
  <c r="T117" i="12"/>
  <c r="S117" i="12"/>
  <c r="AI115" i="12"/>
  <c r="AH115" i="12"/>
  <c r="AG115" i="12"/>
  <c r="AF115" i="12"/>
  <c r="AE115" i="12"/>
  <c r="W115" i="12"/>
  <c r="V115" i="12"/>
  <c r="U115" i="12"/>
  <c r="T115" i="12"/>
  <c r="S115" i="12"/>
  <c r="AI114" i="12"/>
  <c r="AH114" i="12"/>
  <c r="AG114" i="12"/>
  <c r="AF114" i="12"/>
  <c r="AE114" i="12"/>
  <c r="W114" i="12"/>
  <c r="V114" i="12"/>
  <c r="U114" i="12"/>
  <c r="T114" i="12"/>
  <c r="S114" i="12"/>
  <c r="AI113" i="12"/>
  <c r="AH113" i="12"/>
  <c r="AG113" i="12"/>
  <c r="AF113" i="12"/>
  <c r="AE113" i="12"/>
  <c r="S113" i="12"/>
  <c r="AI112" i="12"/>
  <c r="AH112" i="12"/>
  <c r="AG112" i="12"/>
  <c r="AF112" i="12"/>
  <c r="AE112" i="12"/>
  <c r="W112" i="12"/>
  <c r="V112" i="12"/>
  <c r="U112" i="12"/>
  <c r="T112" i="12"/>
  <c r="S112" i="12"/>
  <c r="AI110" i="12"/>
  <c r="AH110" i="12"/>
  <c r="AG110" i="12"/>
  <c r="AF110" i="12"/>
  <c r="AE110" i="12"/>
  <c r="S110" i="12"/>
  <c r="AI109" i="12"/>
  <c r="AH109" i="12"/>
  <c r="AG109" i="12"/>
  <c r="AF109" i="12"/>
  <c r="AE109" i="12"/>
  <c r="AI108" i="12"/>
  <c r="AH108" i="12"/>
  <c r="AG108" i="12"/>
  <c r="AF108" i="12"/>
  <c r="AE108" i="12"/>
  <c r="S108" i="12"/>
  <c r="AI107" i="12"/>
  <c r="AH107" i="12"/>
  <c r="AG107" i="12"/>
  <c r="AF107" i="12"/>
  <c r="AE107" i="12"/>
  <c r="W107" i="12"/>
  <c r="U107" i="12"/>
  <c r="T107" i="12"/>
  <c r="S107" i="12"/>
  <c r="AI103" i="12"/>
  <c r="AH103" i="12"/>
  <c r="AG103" i="12"/>
  <c r="AF103" i="12"/>
  <c r="AE103" i="12"/>
  <c r="W103" i="12"/>
  <c r="V103" i="12"/>
  <c r="U103" i="12"/>
  <c r="T103" i="12"/>
  <c r="S103" i="12"/>
  <c r="AI102" i="12"/>
  <c r="AH102" i="12"/>
  <c r="AG102" i="12"/>
  <c r="AF102" i="12"/>
  <c r="AE102" i="12"/>
  <c r="W102" i="12"/>
  <c r="V102" i="12"/>
  <c r="U102" i="12"/>
  <c r="T102" i="12"/>
  <c r="S102" i="12"/>
  <c r="AI101" i="12"/>
  <c r="AH101" i="12"/>
  <c r="AG101" i="12"/>
  <c r="AF101" i="12"/>
  <c r="AE101" i="12"/>
  <c r="W101" i="12"/>
  <c r="V101" i="12"/>
  <c r="U101" i="12"/>
  <c r="T101" i="12"/>
  <c r="S101" i="12"/>
  <c r="AI100" i="12"/>
  <c r="AH100" i="12"/>
  <c r="AG100" i="12"/>
  <c r="AF100" i="12"/>
  <c r="AE100" i="12"/>
  <c r="W100" i="12"/>
  <c r="V100" i="12"/>
  <c r="U100" i="12"/>
  <c r="T100" i="12"/>
  <c r="S100" i="12"/>
  <c r="AI98" i="12"/>
  <c r="AH98" i="12"/>
  <c r="AG98" i="12"/>
  <c r="AF98" i="12"/>
  <c r="AE98" i="12"/>
  <c r="W98" i="12"/>
  <c r="V98" i="12"/>
  <c r="U98" i="12"/>
  <c r="T98" i="12"/>
  <c r="S98" i="12"/>
  <c r="AI97" i="12"/>
  <c r="AH97" i="12"/>
  <c r="AG97" i="12"/>
  <c r="AF97" i="12"/>
  <c r="AE97" i="12"/>
  <c r="W97" i="12"/>
  <c r="V97" i="12"/>
  <c r="U97" i="12"/>
  <c r="T97" i="12"/>
  <c r="S97" i="12"/>
  <c r="AI96" i="12"/>
  <c r="AH96" i="12"/>
  <c r="AG96" i="12"/>
  <c r="AF96" i="12"/>
  <c r="AE96" i="12"/>
  <c r="W96" i="12"/>
  <c r="V96" i="12"/>
  <c r="U96" i="12"/>
  <c r="T96" i="12"/>
  <c r="S96" i="12"/>
  <c r="AI95" i="12"/>
  <c r="AH95" i="12"/>
  <c r="AG95" i="12"/>
  <c r="AF95" i="12"/>
  <c r="AE95" i="12"/>
  <c r="W95" i="12"/>
  <c r="V95" i="12"/>
  <c r="U95" i="12"/>
  <c r="T95" i="12"/>
  <c r="S95" i="12"/>
  <c r="AI93" i="12"/>
  <c r="AH93" i="12"/>
  <c r="AG93" i="12"/>
  <c r="AF93" i="12"/>
  <c r="AE93" i="12"/>
  <c r="W93" i="12"/>
  <c r="V93" i="12"/>
  <c r="U93" i="12"/>
  <c r="T93" i="12"/>
  <c r="S93" i="12"/>
  <c r="AI92" i="12"/>
  <c r="AH92" i="12"/>
  <c r="AG92" i="12"/>
  <c r="AF92" i="12"/>
  <c r="AE92" i="12"/>
  <c r="W92" i="12"/>
  <c r="V92" i="12"/>
  <c r="U92" i="12"/>
  <c r="T92" i="12"/>
  <c r="S92" i="12"/>
  <c r="AI91" i="12"/>
  <c r="AH91" i="12"/>
  <c r="AG91" i="12"/>
  <c r="AF91" i="12"/>
  <c r="AE91" i="12"/>
  <c r="W91" i="12"/>
  <c r="V91" i="12"/>
  <c r="U91" i="12"/>
  <c r="T91" i="12"/>
  <c r="S91" i="12"/>
  <c r="AI90" i="12"/>
  <c r="AH90" i="12"/>
  <c r="AG90" i="12"/>
  <c r="AF90" i="12"/>
  <c r="AE90" i="12"/>
  <c r="W90" i="12"/>
  <c r="V90" i="12"/>
  <c r="U90" i="12"/>
  <c r="T90" i="12"/>
  <c r="S90" i="12"/>
  <c r="AI88" i="12"/>
  <c r="AH88" i="12"/>
  <c r="AG88" i="12"/>
  <c r="AF88" i="12"/>
  <c r="AE88" i="12"/>
  <c r="W88" i="12"/>
  <c r="V88" i="12"/>
  <c r="U88" i="12"/>
  <c r="T88" i="12"/>
  <c r="S88" i="12"/>
  <c r="AI87" i="12"/>
  <c r="AH87" i="12"/>
  <c r="AG87" i="12"/>
  <c r="AF87" i="12"/>
  <c r="AE87" i="12"/>
  <c r="W87" i="12"/>
  <c r="V87" i="12"/>
  <c r="U87" i="12"/>
  <c r="T87" i="12"/>
  <c r="S87" i="12"/>
  <c r="AI86" i="12"/>
  <c r="AH86" i="12"/>
  <c r="AG86" i="12"/>
  <c r="AF86" i="12"/>
  <c r="AE86" i="12"/>
  <c r="W86" i="12"/>
  <c r="V86" i="12"/>
  <c r="U86" i="12"/>
  <c r="T86" i="12"/>
  <c r="S86" i="12"/>
  <c r="AI85" i="12"/>
  <c r="AH85" i="12"/>
  <c r="AG85" i="12"/>
  <c r="AF85" i="12"/>
  <c r="AE85" i="12"/>
  <c r="W85" i="12"/>
  <c r="V85" i="12"/>
  <c r="U85" i="12"/>
  <c r="T85" i="12"/>
  <c r="S85" i="12"/>
  <c r="AI83" i="12"/>
  <c r="AH83" i="12"/>
  <c r="AG83" i="12"/>
  <c r="AF83" i="12"/>
  <c r="AE83" i="12"/>
  <c r="W83" i="12"/>
  <c r="V83" i="12"/>
  <c r="U83" i="12"/>
  <c r="T83" i="12"/>
  <c r="S83" i="12"/>
  <c r="AI82" i="12"/>
  <c r="AH82" i="12"/>
  <c r="AG82" i="12"/>
  <c r="AF82" i="12"/>
  <c r="AE82" i="12"/>
  <c r="W82" i="12"/>
  <c r="V82" i="12"/>
  <c r="U82" i="12"/>
  <c r="T82" i="12"/>
  <c r="S82" i="12"/>
  <c r="AI81" i="12"/>
  <c r="AH81" i="12"/>
  <c r="AG81" i="12"/>
  <c r="AF81" i="12"/>
  <c r="AE81" i="12"/>
  <c r="W81" i="12"/>
  <c r="V81" i="12"/>
  <c r="U81" i="12"/>
  <c r="T81" i="12"/>
  <c r="S81" i="12"/>
  <c r="AI80" i="12"/>
  <c r="AH80" i="12"/>
  <c r="AG80" i="12"/>
  <c r="AF80" i="12"/>
  <c r="AE80" i="12"/>
  <c r="W80" i="12"/>
  <c r="V80" i="12"/>
  <c r="U80" i="12"/>
  <c r="T80" i="12"/>
  <c r="S80" i="12"/>
  <c r="AI78" i="12"/>
  <c r="AH78" i="12"/>
  <c r="AG78" i="12"/>
  <c r="AF78" i="12"/>
  <c r="AE78" i="12"/>
  <c r="W78" i="12"/>
  <c r="V78" i="12"/>
  <c r="U78" i="12"/>
  <c r="T78" i="12"/>
  <c r="S78" i="12"/>
  <c r="AI77" i="12"/>
  <c r="AH77" i="12"/>
  <c r="AG77" i="12"/>
  <c r="AF77" i="12"/>
  <c r="AE77" i="12"/>
  <c r="W77" i="12"/>
  <c r="V77" i="12"/>
  <c r="U77" i="12"/>
  <c r="T77" i="12"/>
  <c r="S77" i="12"/>
  <c r="AI76" i="12"/>
  <c r="AH76" i="12"/>
  <c r="AG76" i="12"/>
  <c r="AF76" i="12"/>
  <c r="AE76" i="12"/>
  <c r="U76" i="12"/>
  <c r="T76" i="12"/>
  <c r="S76" i="12"/>
  <c r="AI75" i="12"/>
  <c r="AH75" i="12"/>
  <c r="AG75" i="12"/>
  <c r="AF75" i="12"/>
  <c r="AE75" i="12"/>
  <c r="W75" i="12"/>
  <c r="V75" i="12"/>
  <c r="U75" i="12"/>
  <c r="T75" i="12"/>
  <c r="S75" i="12"/>
  <c r="AI73" i="12"/>
  <c r="AH73" i="12"/>
  <c r="AG73" i="12"/>
  <c r="AF73" i="12"/>
  <c r="AE73" i="12"/>
  <c r="W73" i="12"/>
  <c r="V73" i="12"/>
  <c r="U73" i="12"/>
  <c r="T73" i="12"/>
  <c r="S73" i="12"/>
  <c r="AI72" i="12"/>
  <c r="AH72" i="12"/>
  <c r="AG72" i="12"/>
  <c r="AF72" i="12"/>
  <c r="AE72" i="12"/>
  <c r="W72" i="12"/>
  <c r="V72" i="12"/>
  <c r="U72" i="12"/>
  <c r="T72" i="12"/>
  <c r="S72" i="12"/>
  <c r="AI71" i="12"/>
  <c r="AH71" i="12"/>
  <c r="AG71" i="12"/>
  <c r="AF71" i="12"/>
  <c r="AE71" i="12"/>
  <c r="W71" i="12"/>
  <c r="V71" i="12"/>
  <c r="U71" i="12"/>
  <c r="T71" i="12"/>
  <c r="S71" i="12"/>
  <c r="AI70" i="12"/>
  <c r="AH70" i="12"/>
  <c r="AG70" i="12"/>
  <c r="AF70" i="12"/>
  <c r="AE70" i="12"/>
  <c r="W70" i="12"/>
  <c r="V70" i="12"/>
  <c r="U70" i="12"/>
  <c r="T70" i="12"/>
  <c r="S70" i="12"/>
  <c r="AI68" i="12"/>
  <c r="AH68" i="12"/>
  <c r="AG68" i="12"/>
  <c r="AF68" i="12"/>
  <c r="AE68" i="12"/>
  <c r="W68" i="12"/>
  <c r="V68" i="12"/>
  <c r="U68" i="12"/>
  <c r="T68" i="12"/>
  <c r="S68" i="12"/>
  <c r="AI67" i="12"/>
  <c r="AH67" i="12"/>
  <c r="AG67" i="12"/>
  <c r="AF67" i="12"/>
  <c r="AE67" i="12"/>
  <c r="W67" i="12"/>
  <c r="V67" i="12"/>
  <c r="U67" i="12"/>
  <c r="T67" i="12"/>
  <c r="S67" i="12"/>
  <c r="AI66" i="12"/>
  <c r="AH66" i="12"/>
  <c r="AG66" i="12"/>
  <c r="AF66" i="12"/>
  <c r="AE66" i="12"/>
  <c r="W66" i="12"/>
  <c r="V66" i="12"/>
  <c r="U66" i="12"/>
  <c r="T66" i="12"/>
  <c r="S66" i="12"/>
  <c r="AI65" i="12"/>
  <c r="AH65" i="12"/>
  <c r="AG65" i="12"/>
  <c r="AF65" i="12"/>
  <c r="AE65" i="12"/>
  <c r="W65" i="12"/>
  <c r="V65" i="12"/>
  <c r="U65" i="12"/>
  <c r="T65" i="12"/>
  <c r="S65" i="12"/>
  <c r="AI63" i="12"/>
  <c r="AH63" i="12"/>
  <c r="AG63" i="12"/>
  <c r="AF63" i="12"/>
  <c r="AE63" i="12"/>
  <c r="W63" i="12"/>
  <c r="T63" i="12"/>
  <c r="S63" i="12"/>
  <c r="AI62" i="12"/>
  <c r="AH62" i="12"/>
  <c r="AG62" i="12"/>
  <c r="AF62" i="12"/>
  <c r="AE62" i="12"/>
  <c r="W62" i="12"/>
  <c r="T62" i="12"/>
  <c r="S62" i="12"/>
  <c r="AI61" i="12"/>
  <c r="AH61" i="12"/>
  <c r="AG61" i="12"/>
  <c r="AF61" i="12"/>
  <c r="AE61" i="12"/>
  <c r="T61" i="12"/>
  <c r="S61" i="12"/>
  <c r="AI60" i="12"/>
  <c r="AH60" i="12"/>
  <c r="AG60" i="12"/>
  <c r="AF60" i="12"/>
  <c r="AE60" i="12"/>
  <c r="W60" i="12"/>
  <c r="V60" i="12"/>
  <c r="U60" i="12"/>
  <c r="T60" i="12"/>
  <c r="S60" i="12"/>
  <c r="AI51" i="12"/>
  <c r="AH51" i="12"/>
  <c r="AG51" i="12"/>
  <c r="AF51" i="12"/>
  <c r="AE51" i="12"/>
  <c r="W51" i="12"/>
  <c r="V51" i="12"/>
  <c r="U51" i="12"/>
  <c r="T51" i="12"/>
  <c r="S51" i="12"/>
  <c r="AI50" i="12"/>
  <c r="AH50" i="12"/>
  <c r="AG50" i="12"/>
  <c r="AF50" i="12"/>
  <c r="AE50" i="12"/>
  <c r="W50" i="12"/>
  <c r="V50" i="12"/>
  <c r="U50" i="12"/>
  <c r="T50" i="12"/>
  <c r="S50" i="12"/>
  <c r="AI49" i="12"/>
  <c r="AH49" i="12"/>
  <c r="AG49" i="12"/>
  <c r="AF49" i="12"/>
  <c r="AE49" i="12"/>
  <c r="W49" i="12"/>
  <c r="V49" i="12"/>
  <c r="U49" i="12"/>
  <c r="T49" i="12"/>
  <c r="S49" i="12"/>
  <c r="AI48" i="12"/>
  <c r="AH48" i="12"/>
  <c r="AG48" i="12"/>
  <c r="AF48" i="12"/>
  <c r="AE48" i="12"/>
  <c r="W48" i="12"/>
  <c r="V48" i="12"/>
  <c r="U48" i="12"/>
  <c r="T48" i="12"/>
  <c r="S48" i="12"/>
  <c r="AI46" i="12"/>
  <c r="AH46" i="12"/>
  <c r="AG46" i="12"/>
  <c r="AF46" i="12"/>
  <c r="AE46" i="12"/>
  <c r="W46" i="12"/>
  <c r="V46" i="12"/>
  <c r="U46" i="12"/>
  <c r="T46" i="12"/>
  <c r="S46" i="12"/>
  <c r="AI45" i="12"/>
  <c r="AH45" i="12"/>
  <c r="AG45" i="12"/>
  <c r="AF45" i="12"/>
  <c r="AE45" i="12"/>
  <c r="W45" i="12"/>
  <c r="V45" i="12"/>
  <c r="U45" i="12"/>
  <c r="T45" i="12"/>
  <c r="S45" i="12"/>
  <c r="AI44" i="12"/>
  <c r="AH44" i="12"/>
  <c r="AG44" i="12"/>
  <c r="AF44" i="12"/>
  <c r="AE44" i="12"/>
  <c r="W44" i="12"/>
  <c r="V44" i="12"/>
  <c r="U44" i="12"/>
  <c r="T44" i="12"/>
  <c r="S44" i="12"/>
  <c r="AI43" i="12"/>
  <c r="AH43" i="12"/>
  <c r="AG43" i="12"/>
  <c r="AF43" i="12"/>
  <c r="AE43" i="12"/>
  <c r="W43" i="12"/>
  <c r="V43" i="12"/>
  <c r="U43" i="12"/>
  <c r="T43" i="12"/>
  <c r="S43" i="12"/>
  <c r="AI41" i="12"/>
  <c r="AH41" i="12"/>
  <c r="AG41" i="12"/>
  <c r="AF41" i="12"/>
  <c r="AE41" i="12"/>
  <c r="W41" i="12"/>
  <c r="V41" i="12"/>
  <c r="U41" i="12"/>
  <c r="T41" i="12"/>
  <c r="S41" i="12"/>
  <c r="AI40" i="12"/>
  <c r="AH40" i="12"/>
  <c r="AG40" i="12"/>
  <c r="AF40" i="12"/>
  <c r="AE40" i="12"/>
  <c r="W40" i="12"/>
  <c r="V40" i="12"/>
  <c r="U40" i="12"/>
  <c r="T40" i="12"/>
  <c r="S40" i="12"/>
  <c r="AI39" i="12"/>
  <c r="AH39" i="12"/>
  <c r="AG39" i="12"/>
  <c r="AF39" i="12"/>
  <c r="AE39" i="12"/>
  <c r="W39" i="12"/>
  <c r="V39" i="12"/>
  <c r="U39" i="12"/>
  <c r="T39" i="12"/>
  <c r="S39" i="12"/>
  <c r="AI38" i="12"/>
  <c r="AH38" i="12"/>
  <c r="AG38" i="12"/>
  <c r="AF38" i="12"/>
  <c r="AE38" i="12"/>
  <c r="W38" i="12"/>
  <c r="V38" i="12"/>
  <c r="U38" i="12"/>
  <c r="T38" i="12"/>
  <c r="S38" i="12"/>
  <c r="AI36" i="12"/>
  <c r="AH36" i="12"/>
  <c r="AG36" i="12"/>
  <c r="AF36" i="12"/>
  <c r="AE36" i="12"/>
  <c r="W36" i="12"/>
  <c r="V36" i="12"/>
  <c r="U36" i="12"/>
  <c r="T36" i="12"/>
  <c r="S36" i="12"/>
  <c r="AI35" i="12"/>
  <c r="AH35" i="12"/>
  <c r="AG35" i="12"/>
  <c r="AF35" i="12"/>
  <c r="AE35" i="12"/>
  <c r="W35" i="12"/>
  <c r="V35" i="12"/>
  <c r="U35" i="12"/>
  <c r="T35" i="12"/>
  <c r="S35" i="12"/>
  <c r="AI34" i="12"/>
  <c r="AH34" i="12"/>
  <c r="AG34" i="12"/>
  <c r="AF34" i="12"/>
  <c r="AE34" i="12"/>
  <c r="W34" i="12"/>
  <c r="V34" i="12"/>
  <c r="U34" i="12"/>
  <c r="T34" i="12"/>
  <c r="S34" i="12"/>
  <c r="AI33" i="12"/>
  <c r="AH33" i="12"/>
  <c r="AG33" i="12"/>
  <c r="AF33" i="12"/>
  <c r="AE33" i="12"/>
  <c r="W33" i="12"/>
  <c r="V33" i="12"/>
  <c r="U33" i="12"/>
  <c r="T33" i="12"/>
  <c r="S33" i="12"/>
  <c r="AI31" i="12"/>
  <c r="AH31" i="12"/>
  <c r="AG31" i="12"/>
  <c r="AF31" i="12"/>
  <c r="AE31" i="12"/>
  <c r="W31" i="12"/>
  <c r="V31" i="12"/>
  <c r="U31" i="12"/>
  <c r="T31" i="12"/>
  <c r="S31" i="12"/>
  <c r="AI30" i="12"/>
  <c r="AH30" i="12"/>
  <c r="AG30" i="12"/>
  <c r="AF30" i="12"/>
  <c r="AE30" i="12"/>
  <c r="W30" i="12"/>
  <c r="V30" i="12"/>
  <c r="U30" i="12"/>
  <c r="T30" i="12"/>
  <c r="S30" i="12"/>
  <c r="AI29" i="12"/>
  <c r="AH29" i="12"/>
  <c r="AG29" i="12"/>
  <c r="AF29" i="12"/>
  <c r="AE29" i="12"/>
  <c r="W29" i="12"/>
  <c r="V29" i="12"/>
  <c r="U29" i="12"/>
  <c r="T29" i="12"/>
  <c r="S29" i="12"/>
  <c r="AI28" i="12"/>
  <c r="AH28" i="12"/>
  <c r="AG28" i="12"/>
  <c r="AF28" i="12"/>
  <c r="AE28" i="12"/>
  <c r="W28" i="12"/>
  <c r="V28" i="12"/>
  <c r="U28" i="12"/>
  <c r="T28" i="12"/>
  <c r="S28" i="12"/>
  <c r="AI26" i="12"/>
  <c r="AH26" i="12"/>
  <c r="AG26" i="12"/>
  <c r="AF26" i="12"/>
  <c r="AE26" i="12"/>
  <c r="W26" i="12"/>
  <c r="V26" i="12"/>
  <c r="U26" i="12"/>
  <c r="T26" i="12"/>
  <c r="S26" i="12"/>
  <c r="AI25" i="12"/>
  <c r="AH25" i="12"/>
  <c r="AG25" i="12"/>
  <c r="AF25" i="12"/>
  <c r="AE25" i="12"/>
  <c r="W25" i="12"/>
  <c r="V25" i="12"/>
  <c r="U25" i="12"/>
  <c r="T25" i="12"/>
  <c r="S25" i="12"/>
  <c r="AI24" i="12"/>
  <c r="AH24" i="12"/>
  <c r="AG24" i="12"/>
  <c r="AF24" i="12"/>
  <c r="AE24" i="12"/>
  <c r="T24" i="12"/>
  <c r="S24" i="12"/>
  <c r="AI23" i="12"/>
  <c r="AH23" i="12"/>
  <c r="AG23" i="12"/>
  <c r="AF23" i="12"/>
  <c r="AE23" i="12"/>
  <c r="W23" i="12"/>
  <c r="V23" i="12"/>
  <c r="U23" i="12"/>
  <c r="T23" i="12"/>
  <c r="S23" i="12"/>
  <c r="AI21" i="12"/>
  <c r="AH21" i="12"/>
  <c r="AG21" i="12"/>
  <c r="AF21" i="12"/>
  <c r="AE21" i="12"/>
  <c r="W21" i="12"/>
  <c r="V21" i="12"/>
  <c r="U21" i="12"/>
  <c r="T21" i="12"/>
  <c r="S21" i="12"/>
  <c r="AI20" i="12"/>
  <c r="AH20" i="12"/>
  <c r="AG20" i="12"/>
  <c r="AF20" i="12"/>
  <c r="AE20" i="12"/>
  <c r="W20" i="12"/>
  <c r="V20" i="12"/>
  <c r="U20" i="12"/>
  <c r="T20" i="12"/>
  <c r="S20" i="12"/>
  <c r="AI19" i="12"/>
  <c r="AH19" i="12"/>
  <c r="AG19" i="12"/>
  <c r="AF19" i="12"/>
  <c r="AE19" i="12"/>
  <c r="T19" i="12"/>
  <c r="S19" i="12"/>
  <c r="AI18" i="12"/>
  <c r="AH18" i="12"/>
  <c r="AG18" i="12"/>
  <c r="AF18" i="12"/>
  <c r="AE18" i="12"/>
  <c r="W18" i="12"/>
  <c r="V18" i="12"/>
  <c r="U18" i="12"/>
  <c r="T18" i="12"/>
  <c r="S18" i="12"/>
  <c r="AI16" i="12"/>
  <c r="AH16" i="12"/>
  <c r="AG16" i="12"/>
  <c r="AF16" i="12"/>
  <c r="AE16" i="12"/>
  <c r="W16" i="12"/>
  <c r="V16" i="12"/>
  <c r="U16" i="12"/>
  <c r="T16" i="12"/>
  <c r="S16" i="12"/>
  <c r="AI15" i="12"/>
  <c r="AH15" i="12"/>
  <c r="AG15" i="12"/>
  <c r="AF15" i="12"/>
  <c r="AE15" i="12"/>
  <c r="W15" i="12"/>
  <c r="V15" i="12"/>
  <c r="U15" i="12"/>
  <c r="T15" i="12"/>
  <c r="S15" i="12"/>
  <c r="AI14" i="12"/>
  <c r="AH14" i="12"/>
  <c r="AG14" i="12"/>
  <c r="AF14" i="12"/>
  <c r="AE14" i="12"/>
  <c r="V14" i="12"/>
  <c r="U14" i="12"/>
  <c r="T14" i="12"/>
  <c r="S14" i="12"/>
  <c r="AI13" i="12"/>
  <c r="AH13" i="12"/>
  <c r="AG13" i="12"/>
  <c r="AF13" i="12"/>
  <c r="AE13" i="12"/>
  <c r="W13" i="12"/>
  <c r="V13" i="12"/>
  <c r="U13" i="12"/>
  <c r="T13" i="12"/>
  <c r="S13" i="12"/>
  <c r="U17" i="12" l="1"/>
  <c r="U32" i="12"/>
  <c r="U37" i="12"/>
  <c r="U42" i="12"/>
  <c r="U47" i="12"/>
  <c r="AF47" i="12"/>
  <c r="U52" i="12"/>
  <c r="AF52" i="12"/>
  <c r="AF64" i="12"/>
  <c r="U69" i="12"/>
  <c r="AF69" i="12"/>
  <c r="U74" i="12"/>
  <c r="AF74" i="12"/>
  <c r="U79" i="12"/>
  <c r="U84" i="12"/>
  <c r="AF84" i="12"/>
  <c r="AF89" i="12"/>
  <c r="U94" i="12"/>
  <c r="AF94" i="12"/>
  <c r="U99" i="12"/>
  <c r="AF99" i="12"/>
  <c r="U104" i="12"/>
  <c r="AF104" i="12"/>
  <c r="AF111" i="12"/>
  <c r="AF116" i="12"/>
  <c r="U121" i="12"/>
  <c r="AF121" i="12"/>
  <c r="U126" i="12"/>
  <c r="AF126" i="12"/>
  <c r="U131" i="12"/>
  <c r="AF131" i="12"/>
  <c r="U141" i="12"/>
  <c r="AF141" i="12"/>
  <c r="U146" i="12"/>
  <c r="AF146" i="12"/>
  <c r="AF151" i="12"/>
  <c r="U156" i="12"/>
  <c r="AF156" i="12"/>
  <c r="U161" i="12"/>
  <c r="AF161" i="12"/>
  <c r="U166" i="12"/>
  <c r="AF166" i="12"/>
  <c r="U171" i="12"/>
  <c r="AF171" i="12"/>
  <c r="AF178" i="12"/>
  <c r="AF183" i="12"/>
  <c r="U188" i="12"/>
  <c r="AF188" i="12"/>
  <c r="AF193" i="12"/>
  <c r="AF198" i="12"/>
  <c r="AF208" i="12"/>
  <c r="AF213" i="12"/>
  <c r="AF218" i="12"/>
  <c r="AF223" i="12"/>
  <c r="U228" i="12"/>
  <c r="AF228" i="12"/>
  <c r="AF233" i="12"/>
  <c r="AF240" i="12"/>
  <c r="U245" i="12"/>
  <c r="AF245" i="12"/>
  <c r="AF250" i="12"/>
  <c r="AF255" i="12"/>
  <c r="U260" i="12"/>
  <c r="AF260" i="12"/>
  <c r="U265" i="12"/>
  <c r="AF265" i="12"/>
  <c r="AF79" i="12"/>
  <c r="V52" i="12"/>
  <c r="V69" i="12"/>
  <c r="V74" i="12"/>
  <c r="V84" i="12"/>
  <c r="V94" i="12"/>
  <c r="V99" i="12"/>
  <c r="V104" i="12"/>
  <c r="V121" i="12"/>
  <c r="V131" i="12"/>
  <c r="V141" i="12"/>
  <c r="V146" i="12"/>
  <c r="V151" i="12"/>
  <c r="V156" i="12"/>
  <c r="V161" i="12"/>
  <c r="V166" i="12"/>
  <c r="V171" i="12"/>
  <c r="V188" i="12"/>
  <c r="AG188" i="12"/>
  <c r="AG193" i="12"/>
  <c r="V198" i="12"/>
  <c r="AG198" i="12"/>
  <c r="V208" i="12"/>
  <c r="AG208" i="12"/>
  <c r="AG213" i="12"/>
  <c r="V218" i="12"/>
  <c r="AG218" i="12"/>
  <c r="V223" i="12"/>
  <c r="AG223" i="12"/>
  <c r="V228" i="12"/>
  <c r="AG228" i="12"/>
  <c r="V233" i="12"/>
  <c r="AG233" i="12"/>
  <c r="V240" i="12"/>
  <c r="AG240" i="12"/>
  <c r="V245" i="12"/>
  <c r="AG245" i="12"/>
  <c r="V250" i="12"/>
  <c r="V255" i="12"/>
  <c r="V265" i="12"/>
  <c r="W188" i="12"/>
  <c r="S198" i="12"/>
  <c r="W198" i="12"/>
  <c r="W208" i="12"/>
  <c r="S218" i="12"/>
  <c r="W218" i="12"/>
  <c r="S223" i="12"/>
  <c r="W223" i="12"/>
  <c r="AH223" i="12"/>
  <c r="S228" i="12"/>
  <c r="W228" i="12"/>
  <c r="AH228" i="12"/>
  <c r="S233" i="12"/>
  <c r="W233" i="12"/>
  <c r="AH233" i="12"/>
  <c r="S240" i="12"/>
  <c r="W240" i="12"/>
  <c r="AH240" i="12"/>
  <c r="S245" i="12"/>
  <c r="W245" i="12"/>
  <c r="AH245" i="12"/>
  <c r="AH250" i="12"/>
  <c r="AH255" i="12"/>
  <c r="AH265" i="12"/>
  <c r="AJ220" i="12"/>
  <c r="AI17" i="12"/>
  <c r="X226" i="12"/>
  <c r="X231" i="12"/>
  <c r="X238" i="12"/>
  <c r="X259" i="12"/>
  <c r="X264" i="12"/>
  <c r="AE17" i="12"/>
  <c r="AE22" i="12"/>
  <c r="AI22" i="12"/>
  <c r="AI27" i="12"/>
  <c r="AI32" i="12"/>
  <c r="AE37" i="12"/>
  <c r="AE42" i="12"/>
  <c r="AI42" i="12"/>
  <c r="AE47" i="12"/>
  <c r="AI47" i="12"/>
  <c r="AI52" i="12"/>
  <c r="AE64" i="12"/>
  <c r="AI64" i="12"/>
  <c r="AI69" i="12"/>
  <c r="AI74" i="12"/>
  <c r="AI79" i="12"/>
  <c r="AE84" i="12"/>
  <c r="AI84" i="12"/>
  <c r="AE89" i="12"/>
  <c r="AI89" i="12"/>
  <c r="AI94" i="12"/>
  <c r="AI99" i="12"/>
  <c r="AE104" i="12"/>
  <c r="AI104" i="12"/>
  <c r="AI111" i="12"/>
  <c r="AE116" i="12"/>
  <c r="AI116" i="12"/>
  <c r="AE121" i="12"/>
  <c r="AI121" i="12"/>
  <c r="AE126" i="12"/>
  <c r="AI126" i="12"/>
  <c r="AI131" i="12"/>
  <c r="AE141" i="12"/>
  <c r="AI141" i="12"/>
  <c r="AE146" i="12"/>
  <c r="AI146" i="12"/>
  <c r="AE151" i="12"/>
  <c r="AI151" i="12"/>
  <c r="AI156" i="12"/>
  <c r="AE161" i="12"/>
  <c r="AI161" i="12"/>
  <c r="AE166" i="12"/>
  <c r="AI166" i="12"/>
  <c r="AI171" i="12"/>
  <c r="AE178" i="12"/>
  <c r="AI178" i="12"/>
  <c r="T228" i="12"/>
  <c r="AE228" i="12"/>
  <c r="AI228" i="12"/>
  <c r="T233" i="12"/>
  <c r="T240" i="12"/>
  <c r="AE245" i="12"/>
  <c r="T250" i="12"/>
  <c r="AE255" i="12"/>
  <c r="AI255" i="12"/>
  <c r="T260" i="12"/>
  <c r="AE260" i="12"/>
  <c r="AI260" i="12"/>
  <c r="T265" i="12"/>
  <c r="AE265" i="12"/>
  <c r="AI265" i="12"/>
  <c r="AJ222" i="12"/>
  <c r="AH260" i="12"/>
  <c r="AE188" i="12"/>
  <c r="T223" i="12"/>
  <c r="AI37" i="12"/>
  <c r="X243" i="12"/>
  <c r="W250" i="12"/>
  <c r="AG250" i="12"/>
  <c r="S255" i="12"/>
  <c r="W255" i="12"/>
  <c r="AG255" i="12"/>
  <c r="AG260" i="12"/>
  <c r="AJ259" i="12"/>
  <c r="S265" i="12"/>
  <c r="W265" i="12"/>
  <c r="AG265" i="12"/>
  <c r="X263" i="12"/>
  <c r="AE52" i="12"/>
  <c r="V17" i="12"/>
  <c r="AF17" i="12"/>
  <c r="AF22" i="12"/>
  <c r="AF27" i="12"/>
  <c r="V32" i="12"/>
  <c r="AF32" i="12"/>
  <c r="V37" i="12"/>
  <c r="AF37" i="12"/>
  <c r="V42" i="12"/>
  <c r="AF42" i="12"/>
  <c r="V47" i="12"/>
  <c r="S22" i="12"/>
  <c r="AG22" i="12"/>
  <c r="S27" i="12"/>
  <c r="AG27" i="12"/>
  <c r="S32" i="12"/>
  <c r="W32" i="12"/>
  <c r="AG32" i="12"/>
  <c r="W37" i="12"/>
  <c r="AG37" i="12"/>
  <c r="S42" i="12"/>
  <c r="W42" i="12"/>
  <c r="AG42" i="12"/>
  <c r="S47" i="12"/>
  <c r="W47" i="12"/>
  <c r="AG47" i="12"/>
  <c r="S52" i="12"/>
  <c r="W52" i="12"/>
  <c r="AG52" i="12"/>
  <c r="S64" i="12"/>
  <c r="AG64" i="12"/>
  <c r="S69" i="12"/>
  <c r="W69" i="12"/>
  <c r="AG69" i="12"/>
  <c r="S74" i="12"/>
  <c r="W74" i="12"/>
  <c r="AG74" i="12"/>
  <c r="AG79" i="12"/>
  <c r="S84" i="12"/>
  <c r="W84" i="12"/>
  <c r="AG84" i="12"/>
  <c r="S89" i="12"/>
  <c r="W89" i="12"/>
  <c r="AG89" i="12"/>
  <c r="S94" i="12"/>
  <c r="W94" i="12"/>
  <c r="AG94" i="12"/>
  <c r="S99" i="12"/>
  <c r="W99" i="12"/>
  <c r="AG99" i="12"/>
  <c r="W104" i="12"/>
  <c r="AG104" i="12"/>
  <c r="AG111" i="12"/>
  <c r="AG116" i="12"/>
  <c r="S121" i="12"/>
  <c r="W121" i="12"/>
  <c r="AG121" i="12"/>
  <c r="AG126" i="12"/>
  <c r="W131" i="12"/>
  <c r="AG131" i="12"/>
  <c r="W141" i="12"/>
  <c r="AG141" i="12"/>
  <c r="S146" i="12"/>
  <c r="W146" i="12"/>
  <c r="AG146" i="12"/>
  <c r="AG151" i="12"/>
  <c r="S156" i="12"/>
  <c r="W156" i="12"/>
  <c r="AG156" i="12"/>
  <c r="W161" i="12"/>
  <c r="AG161" i="12"/>
  <c r="S166" i="12"/>
  <c r="S171" i="12"/>
  <c r="W171" i="12"/>
  <c r="AG171" i="12"/>
  <c r="S178" i="12"/>
  <c r="AG178" i="12"/>
  <c r="S183" i="12"/>
  <c r="AG183" i="12"/>
  <c r="AJ221" i="12"/>
  <c r="X222" i="12"/>
  <c r="X225" i="12"/>
  <c r="X227" i="12"/>
  <c r="U233" i="12"/>
  <c r="AE233" i="12"/>
  <c r="AI233" i="12"/>
  <c r="X230" i="12"/>
  <c r="X232" i="12"/>
  <c r="U240" i="12"/>
  <c r="AE240" i="12"/>
  <c r="AI240" i="12"/>
  <c r="X237" i="12"/>
  <c r="AI245" i="12"/>
  <c r="W166" i="12"/>
  <c r="AG166" i="12"/>
  <c r="X88" i="12"/>
  <c r="X210" i="12"/>
  <c r="AP45" i="12"/>
  <c r="AP50" i="12"/>
  <c r="R73" i="12"/>
  <c r="AD88" i="12"/>
  <c r="L97" i="12"/>
  <c r="D97" i="12" s="1"/>
  <c r="E97" i="12" s="1"/>
  <c r="AP101" i="12"/>
  <c r="AP102" i="12"/>
  <c r="AP154" i="12"/>
  <c r="AP155" i="12"/>
  <c r="R160" i="12"/>
  <c r="R165" i="12"/>
  <c r="L167" i="12"/>
  <c r="D167" i="12" s="1"/>
  <c r="E167" i="12" s="1"/>
  <c r="L168" i="12"/>
  <c r="D168" i="12" s="1"/>
  <c r="E168" i="12" s="1"/>
  <c r="R195" i="12"/>
  <c r="L215" i="12"/>
  <c r="D215" i="12" s="1"/>
  <c r="E215" i="12" s="1"/>
  <c r="R216" i="12"/>
  <c r="AP225" i="12"/>
  <c r="AP226" i="12"/>
  <c r="AD230" i="12"/>
  <c r="AD232" i="12"/>
  <c r="AD238" i="12"/>
  <c r="AP243" i="12"/>
  <c r="AP252" i="12"/>
  <c r="R257" i="12"/>
  <c r="R39" i="12"/>
  <c r="L49" i="12"/>
  <c r="D49" i="12" s="1"/>
  <c r="E49" i="12" s="1"/>
  <c r="L83" i="12"/>
  <c r="D83" i="12" s="1"/>
  <c r="E83" i="12" s="1"/>
  <c r="R97" i="12"/>
  <c r="R130" i="12"/>
  <c r="R169" i="12"/>
  <c r="L185" i="12"/>
  <c r="D185" i="12" s="1"/>
  <c r="E185" i="12" s="1"/>
  <c r="AP185" i="12"/>
  <c r="AP186" i="12"/>
  <c r="R194" i="12"/>
  <c r="AD216" i="12"/>
  <c r="R217" i="12"/>
  <c r="AP230" i="12"/>
  <c r="L259" i="12"/>
  <c r="D259" i="12" s="1"/>
  <c r="E259" i="12" s="1"/>
  <c r="R259" i="12"/>
  <c r="L263" i="12"/>
  <c r="D263" i="12" s="1"/>
  <c r="E263" i="12" s="1"/>
  <c r="L35" i="12"/>
  <c r="D35" i="12" s="1"/>
  <c r="E35" i="12" s="1"/>
  <c r="L36" i="12"/>
  <c r="D36" i="12" s="1"/>
  <c r="E36" i="12" s="1"/>
  <c r="AP40" i="12"/>
  <c r="R45" i="12"/>
  <c r="R50" i="12"/>
  <c r="R51" i="12"/>
  <c r="AP71" i="12"/>
  <c r="R82" i="12"/>
  <c r="AD98" i="12"/>
  <c r="R103" i="12"/>
  <c r="AP160" i="12"/>
  <c r="AD170" i="12"/>
  <c r="R187" i="12"/>
  <c r="AD194" i="12"/>
  <c r="L244" i="12"/>
  <c r="D244" i="12" s="1"/>
  <c r="E244" i="12" s="1"/>
  <c r="R248" i="12"/>
  <c r="R252" i="12"/>
  <c r="AI183" i="12"/>
  <c r="X262" i="12"/>
  <c r="R31" i="12"/>
  <c r="R36" i="12"/>
  <c r="L40" i="12"/>
  <c r="D40" i="12" s="1"/>
  <c r="E40" i="12" s="1"/>
  <c r="AD51" i="12"/>
  <c r="L73" i="12"/>
  <c r="D73" i="12" s="1"/>
  <c r="E73" i="12" s="1"/>
  <c r="AD81" i="12"/>
  <c r="AD83" i="12"/>
  <c r="R86" i="12"/>
  <c r="L87" i="12"/>
  <c r="D87" i="12" s="1"/>
  <c r="E87" i="12" s="1"/>
  <c r="AP130" i="12"/>
  <c r="R155" i="12"/>
  <c r="L158" i="12"/>
  <c r="D158" i="12" s="1"/>
  <c r="E158" i="12" s="1"/>
  <c r="R158" i="12"/>
  <c r="R159" i="12"/>
  <c r="L165" i="12"/>
  <c r="D165" i="12" s="1"/>
  <c r="E165" i="12" s="1"/>
  <c r="AP169" i="12"/>
  <c r="R186" i="12"/>
  <c r="L197" i="12"/>
  <c r="D197" i="12" s="1"/>
  <c r="E197" i="12" s="1"/>
  <c r="AP220" i="12"/>
  <c r="AP221" i="12"/>
  <c r="R231" i="12"/>
  <c r="R232" i="12"/>
  <c r="R238" i="12"/>
  <c r="R239" i="12"/>
  <c r="AP242" i="12"/>
  <c r="AD248" i="12"/>
  <c r="AD252" i="12"/>
  <c r="AP258" i="12"/>
  <c r="AP263" i="12"/>
  <c r="X13" i="12"/>
  <c r="S17" i="12"/>
  <c r="AG17" i="12"/>
  <c r="AJ14" i="12"/>
  <c r="X15" i="12"/>
  <c r="AJ16" i="12"/>
  <c r="AJ19" i="12"/>
  <c r="X20" i="12"/>
  <c r="AJ21" i="12"/>
  <c r="AJ24" i="12"/>
  <c r="X25" i="12"/>
  <c r="AJ26" i="12"/>
  <c r="AJ29" i="12"/>
  <c r="X30" i="12"/>
  <c r="AJ31" i="12"/>
  <c r="X33" i="12"/>
  <c r="S37" i="12"/>
  <c r="AJ34" i="12"/>
  <c r="X35" i="12"/>
  <c r="AJ36" i="12"/>
  <c r="AJ39" i="12"/>
  <c r="X40" i="12"/>
  <c r="AJ41" i="12"/>
  <c r="AJ44" i="12"/>
  <c r="X45" i="12"/>
  <c r="AJ46" i="12"/>
  <c r="AJ49" i="12"/>
  <c r="X50" i="12"/>
  <c r="AJ51" i="12"/>
  <c r="AJ61" i="12"/>
  <c r="AJ63" i="12"/>
  <c r="AJ66" i="12"/>
  <c r="X67" i="12"/>
  <c r="AJ68" i="12"/>
  <c r="AJ71" i="12"/>
  <c r="X72" i="12"/>
  <c r="AJ73" i="12"/>
  <c r="X75" i="12"/>
  <c r="AJ76" i="12"/>
  <c r="X77" i="12"/>
  <c r="AJ78" i="12"/>
  <c r="AJ81" i="12"/>
  <c r="X82" i="12"/>
  <c r="AJ83" i="12"/>
  <c r="AJ86" i="12"/>
  <c r="AJ88" i="12"/>
  <c r="AJ91" i="12"/>
  <c r="X92" i="12"/>
  <c r="AJ93" i="12"/>
  <c r="AJ96" i="12"/>
  <c r="X97" i="12"/>
  <c r="AH17" i="12"/>
  <c r="T22" i="12"/>
  <c r="AH22" i="12"/>
  <c r="T27" i="12"/>
  <c r="AH27" i="12"/>
  <c r="T32" i="12"/>
  <c r="AH32" i="12"/>
  <c r="AH37" i="12"/>
  <c r="T42" i="12"/>
  <c r="AH42" i="12"/>
  <c r="T47" i="12"/>
  <c r="AH47" i="12"/>
  <c r="T52" i="12"/>
  <c r="AH52" i="12"/>
  <c r="T64" i="12"/>
  <c r="AH64" i="12"/>
  <c r="T69" i="12"/>
  <c r="AH69" i="12"/>
  <c r="T74" i="12"/>
  <c r="AH74" i="12"/>
  <c r="T79" i="12"/>
  <c r="AH79" i="12"/>
  <c r="T84" i="12"/>
  <c r="AH84" i="12"/>
  <c r="T89" i="12"/>
  <c r="AH89" i="12"/>
  <c r="V89" i="12"/>
  <c r="T94" i="12"/>
  <c r="AH94" i="12"/>
  <c r="T99" i="12"/>
  <c r="AH99" i="12"/>
  <c r="AJ15" i="12"/>
  <c r="X16" i="12"/>
  <c r="AJ20" i="12"/>
  <c r="X21" i="12"/>
  <c r="AE27" i="12"/>
  <c r="AJ23" i="12"/>
  <c r="AJ25" i="12"/>
  <c r="X26" i="12"/>
  <c r="AE32" i="12"/>
  <c r="AJ28" i="12"/>
  <c r="X29" i="12"/>
  <c r="AJ30" i="12"/>
  <c r="X31" i="12"/>
  <c r="X34" i="12"/>
  <c r="AJ35" i="12"/>
  <c r="X36" i="12"/>
  <c r="X39" i="12"/>
  <c r="AJ40" i="12"/>
  <c r="X41" i="12"/>
  <c r="X44" i="12"/>
  <c r="AJ45" i="12"/>
  <c r="X46" i="12"/>
  <c r="X49" i="12"/>
  <c r="AJ50" i="12"/>
  <c r="X51" i="12"/>
  <c r="AJ62" i="12"/>
  <c r="AE69" i="12"/>
  <c r="AJ65" i="12"/>
  <c r="X66" i="12"/>
  <c r="AJ67" i="12"/>
  <c r="X68" i="12"/>
  <c r="AE74" i="12"/>
  <c r="AJ70" i="12"/>
  <c r="X71" i="12"/>
  <c r="AJ72" i="12"/>
  <c r="X73" i="12"/>
  <c r="AE79" i="12"/>
  <c r="AJ75" i="12"/>
  <c r="AJ77" i="12"/>
  <c r="X78" i="12"/>
  <c r="X81" i="12"/>
  <c r="AJ82" i="12"/>
  <c r="X83" i="12"/>
  <c r="X86" i="12"/>
  <c r="X87" i="12"/>
  <c r="AJ87" i="12"/>
  <c r="AE94" i="12"/>
  <c r="AJ90" i="12"/>
  <c r="X91" i="12"/>
  <c r="AJ92" i="12"/>
  <c r="X93" i="12"/>
  <c r="AE99" i="12"/>
  <c r="AJ95" i="12"/>
  <c r="X96" i="12"/>
  <c r="AD30" i="12"/>
  <c r="L34" i="12"/>
  <c r="D34" i="12" s="1"/>
  <c r="E34" i="12" s="1"/>
  <c r="AD39" i="12"/>
  <c r="L45" i="12"/>
  <c r="D45" i="12" s="1"/>
  <c r="E45" i="12" s="1"/>
  <c r="AD71" i="12"/>
  <c r="AD72" i="12"/>
  <c r="AP80" i="12"/>
  <c r="R81" i="12"/>
  <c r="AP81" i="12"/>
  <c r="AD82" i="12"/>
  <c r="L86" i="12"/>
  <c r="D86" i="12" s="1"/>
  <c r="E86" i="12" s="1"/>
  <c r="E88" i="12"/>
  <c r="L92" i="12"/>
  <c r="D92" i="12" s="1"/>
  <c r="E92" i="12" s="1"/>
  <c r="L93" i="12"/>
  <c r="D93" i="12" s="1"/>
  <c r="E93" i="12" s="1"/>
  <c r="AJ98" i="12"/>
  <c r="X100" i="12"/>
  <c r="S104" i="12"/>
  <c r="AJ101" i="12"/>
  <c r="X102" i="12"/>
  <c r="AJ103" i="12"/>
  <c r="AJ108" i="12"/>
  <c r="AJ110" i="12"/>
  <c r="X112" i="12"/>
  <c r="S116" i="12"/>
  <c r="AJ113" i="12"/>
  <c r="X114" i="12"/>
  <c r="AJ115" i="12"/>
  <c r="AJ118" i="12"/>
  <c r="X119" i="12"/>
  <c r="AJ120" i="12"/>
  <c r="AJ123" i="12"/>
  <c r="AJ125" i="12"/>
  <c r="X127" i="12"/>
  <c r="AJ128" i="12"/>
  <c r="X129" i="12"/>
  <c r="AJ130" i="12"/>
  <c r="X137" i="12"/>
  <c r="S141" i="12"/>
  <c r="AJ138" i="12"/>
  <c r="X139" i="12"/>
  <c r="AJ140" i="12"/>
  <c r="AJ143" i="12"/>
  <c r="X144" i="12"/>
  <c r="AJ145" i="12"/>
  <c r="AJ148" i="12"/>
  <c r="X149" i="12"/>
  <c r="AJ150" i="12"/>
  <c r="AJ153" i="12"/>
  <c r="X154" i="12"/>
  <c r="AJ155" i="12"/>
  <c r="X157" i="12"/>
  <c r="S161" i="12"/>
  <c r="AJ158" i="12"/>
  <c r="X159" i="12"/>
  <c r="AJ160" i="12"/>
  <c r="AJ163" i="12"/>
  <c r="X164" i="12"/>
  <c r="AJ165" i="12"/>
  <c r="AJ168" i="12"/>
  <c r="X169" i="12"/>
  <c r="AJ170" i="12"/>
  <c r="AJ175" i="12"/>
  <c r="X176" i="12"/>
  <c r="AJ177" i="12"/>
  <c r="AJ180" i="12"/>
  <c r="X181" i="12"/>
  <c r="AJ182" i="12"/>
  <c r="X184" i="12"/>
  <c r="S188" i="12"/>
  <c r="AJ185" i="12"/>
  <c r="X186" i="12"/>
  <c r="AJ187" i="12"/>
  <c r="AJ190" i="12"/>
  <c r="X191" i="12"/>
  <c r="AJ192" i="12"/>
  <c r="AJ195" i="12"/>
  <c r="X196" i="12"/>
  <c r="AJ197" i="12"/>
  <c r="X204" i="12"/>
  <c r="S208" i="12"/>
  <c r="X206" i="12"/>
  <c r="X211" i="12"/>
  <c r="W213" i="12"/>
  <c r="AJ215" i="12"/>
  <c r="X216" i="12"/>
  <c r="X221" i="12"/>
  <c r="X253" i="12"/>
  <c r="X258" i="12"/>
  <c r="E29" i="12"/>
  <c r="L30" i="12"/>
  <c r="D30" i="12" s="1"/>
  <c r="E30" i="12" s="1"/>
  <c r="AD36" i="12"/>
  <c r="L39" i="12"/>
  <c r="D39" i="12" s="1"/>
  <c r="E39" i="12" s="1"/>
  <c r="AD40" i="12"/>
  <c r="AD41" i="12"/>
  <c r="E46" i="12"/>
  <c r="AD49" i="12"/>
  <c r="L71" i="12"/>
  <c r="D71" i="12" s="1"/>
  <c r="E71" i="12" s="1"/>
  <c r="R80" i="12"/>
  <c r="AP85" i="12"/>
  <c r="R87" i="12"/>
  <c r="R88" i="12"/>
  <c r="E96" i="12"/>
  <c r="AH104" i="12"/>
  <c r="AH111" i="12"/>
  <c r="AH116" i="12"/>
  <c r="T121" i="12"/>
  <c r="AH121" i="12"/>
  <c r="T126" i="12"/>
  <c r="AH126" i="12"/>
  <c r="T131" i="12"/>
  <c r="AH131" i="12"/>
  <c r="AH141" i="12"/>
  <c r="T146" i="12"/>
  <c r="AH146" i="12"/>
  <c r="T151" i="12"/>
  <c r="AH151" i="12"/>
  <c r="T156" i="12"/>
  <c r="AH156" i="12"/>
  <c r="AH161" i="12"/>
  <c r="T166" i="12"/>
  <c r="AH166" i="12"/>
  <c r="T171" i="12"/>
  <c r="AH171" i="12"/>
  <c r="AH178" i="12"/>
  <c r="AH183" i="12"/>
  <c r="AH188" i="12"/>
  <c r="AH193" i="12"/>
  <c r="T198" i="12"/>
  <c r="AH198" i="12"/>
  <c r="AH208" i="12"/>
  <c r="T213" i="12"/>
  <c r="AH213" i="12"/>
  <c r="X212" i="12"/>
  <c r="T218" i="12"/>
  <c r="AH218" i="12"/>
  <c r="E41" i="12"/>
  <c r="R43" i="12"/>
  <c r="L44" i="12"/>
  <c r="D44" i="12" s="1"/>
  <c r="E44" i="12" s="1"/>
  <c r="E50" i="12"/>
  <c r="E72" i="12"/>
  <c r="AP72" i="12"/>
  <c r="E82" i="12"/>
  <c r="R85" i="12"/>
  <c r="AD87" i="12"/>
  <c r="AD91" i="12"/>
  <c r="AJ97" i="12"/>
  <c r="X98" i="12"/>
  <c r="X101" i="12"/>
  <c r="AJ102" i="12"/>
  <c r="X103" i="12"/>
  <c r="AE111" i="12"/>
  <c r="AJ107" i="12"/>
  <c r="AJ109" i="12"/>
  <c r="AJ114" i="12"/>
  <c r="X115" i="12"/>
  <c r="X118" i="12"/>
  <c r="AJ119" i="12"/>
  <c r="X120" i="12"/>
  <c r="AJ124" i="12"/>
  <c r="X125" i="12"/>
  <c r="AE131" i="12"/>
  <c r="AJ127" i="12"/>
  <c r="X128" i="12"/>
  <c r="AJ129" i="12"/>
  <c r="X130" i="12"/>
  <c r="AJ139" i="12"/>
  <c r="X140" i="12"/>
  <c r="X143" i="12"/>
  <c r="AJ144" i="12"/>
  <c r="X145" i="12"/>
  <c r="X148" i="12"/>
  <c r="AJ149" i="12"/>
  <c r="X150" i="12"/>
  <c r="AE156" i="12"/>
  <c r="AJ152" i="12"/>
  <c r="X153" i="12"/>
  <c r="AJ154" i="12"/>
  <c r="X155" i="12"/>
  <c r="X158" i="12"/>
  <c r="AJ159" i="12"/>
  <c r="X160" i="12"/>
  <c r="X163" i="12"/>
  <c r="AJ164" i="12"/>
  <c r="X165" i="12"/>
  <c r="AE171" i="12"/>
  <c r="AJ167" i="12"/>
  <c r="X168" i="12"/>
  <c r="AJ169" i="12"/>
  <c r="X170" i="12"/>
  <c r="AJ176" i="12"/>
  <c r="X177" i="12"/>
  <c r="AE183" i="12"/>
  <c r="AJ179" i="12"/>
  <c r="AJ181" i="12"/>
  <c r="X182" i="12"/>
  <c r="AI188" i="12"/>
  <c r="X185" i="12"/>
  <c r="AJ186" i="12"/>
  <c r="X187" i="12"/>
  <c r="AE193" i="12"/>
  <c r="AI193" i="12"/>
  <c r="AJ191" i="12"/>
  <c r="X192" i="12"/>
  <c r="U198" i="12"/>
  <c r="AE198" i="12"/>
  <c r="AI198" i="12"/>
  <c r="X195" i="12"/>
  <c r="AJ196" i="12"/>
  <c r="X197" i="12"/>
  <c r="U208" i="12"/>
  <c r="AE208" i="12"/>
  <c r="AI208" i="12"/>
  <c r="X205" i="12"/>
  <c r="AJ206" i="12"/>
  <c r="X207" i="12"/>
  <c r="AE213" i="12"/>
  <c r="AI213" i="12"/>
  <c r="AJ211" i="12"/>
  <c r="U218" i="12"/>
  <c r="AE218" i="12"/>
  <c r="AI218" i="12"/>
  <c r="X215" i="12"/>
  <c r="AJ216" i="12"/>
  <c r="X217" i="12"/>
  <c r="U223" i="12"/>
  <c r="AE223" i="12"/>
  <c r="AJ219" i="12"/>
  <c r="AI223" i="12"/>
  <c r="X220" i="12"/>
  <c r="X239" i="12"/>
  <c r="X242" i="12"/>
  <c r="X244" i="12"/>
  <c r="U250" i="12"/>
  <c r="AE250" i="12"/>
  <c r="AJ246" i="12"/>
  <c r="AI250" i="12"/>
  <c r="X247" i="12"/>
  <c r="X249" i="12"/>
  <c r="X257" i="12"/>
  <c r="AD29" i="12"/>
  <c r="L31" i="12"/>
  <c r="D31" i="12" s="1"/>
  <c r="E31" i="12" s="1"/>
  <c r="AD34" i="12"/>
  <c r="AP35" i="12"/>
  <c r="R44" i="12"/>
  <c r="AP44" i="12"/>
  <c r="AD45" i="12"/>
  <c r="AP49" i="12"/>
  <c r="E51" i="12"/>
  <c r="R71" i="12"/>
  <c r="L81" i="12"/>
  <c r="D81" i="12" s="1"/>
  <c r="E81" i="12" s="1"/>
  <c r="L91" i="12"/>
  <c r="D91" i="12" s="1"/>
  <c r="E91" i="12" s="1"/>
  <c r="AD92" i="12"/>
  <c r="AD93" i="12"/>
  <c r="AA99" i="12"/>
  <c r="AO99" i="12"/>
  <c r="AD96" i="12"/>
  <c r="R100" i="12"/>
  <c r="AD101" i="12"/>
  <c r="AD102" i="12"/>
  <c r="R153" i="12"/>
  <c r="AP153" i="12"/>
  <c r="E130" i="12"/>
  <c r="AD97" i="12"/>
  <c r="L98" i="12"/>
  <c r="D98" i="12" s="1"/>
  <c r="E98" i="12" s="1"/>
  <c r="E101" i="12"/>
  <c r="E102" i="12"/>
  <c r="E103" i="12"/>
  <c r="L128" i="12"/>
  <c r="D128" i="12" s="1"/>
  <c r="E128" i="12" s="1"/>
  <c r="L129" i="12"/>
  <c r="D129" i="12" s="1"/>
  <c r="E129" i="12" s="1"/>
  <c r="AD153" i="12"/>
  <c r="L154" i="12"/>
  <c r="D154" i="12" s="1"/>
  <c r="E154" i="12" s="1"/>
  <c r="R154" i="12"/>
  <c r="R129" i="12"/>
  <c r="AP129" i="12"/>
  <c r="L153" i="12"/>
  <c r="D153" i="12" s="1"/>
  <c r="E153" i="12" s="1"/>
  <c r="E155" i="12"/>
  <c r="L159" i="12"/>
  <c r="D159" i="12" s="1"/>
  <c r="E159" i="12" s="1"/>
  <c r="R162" i="12"/>
  <c r="R163" i="12"/>
  <c r="AP163" i="12"/>
  <c r="AD164" i="12"/>
  <c r="L169" i="12"/>
  <c r="D169" i="12" s="1"/>
  <c r="E169" i="12" s="1"/>
  <c r="AD186" i="12"/>
  <c r="L196" i="12"/>
  <c r="D196" i="12" s="1"/>
  <c r="E196" i="12" s="1"/>
  <c r="R197" i="12"/>
  <c r="AM166" i="12"/>
  <c r="L164" i="12"/>
  <c r="D164" i="12" s="1"/>
  <c r="E164" i="12" s="1"/>
  <c r="L170" i="12"/>
  <c r="D170" i="12" s="1"/>
  <c r="E170" i="12" s="1"/>
  <c r="R184" i="12"/>
  <c r="L186" i="12"/>
  <c r="D186" i="12" s="1"/>
  <c r="E186" i="12" s="1"/>
  <c r="E195" i="12"/>
  <c r="R196" i="12"/>
  <c r="AP196" i="12"/>
  <c r="AD154" i="12"/>
  <c r="AD158" i="12"/>
  <c r="L160" i="12"/>
  <c r="D160" i="12" s="1"/>
  <c r="E160" i="12" s="1"/>
  <c r="AP164" i="12"/>
  <c r="R167" i="12"/>
  <c r="R168" i="12"/>
  <c r="E187" i="12"/>
  <c r="AP194" i="12"/>
  <c r="AD197" i="12"/>
  <c r="AD155" i="12"/>
  <c r="AD159" i="12"/>
  <c r="AP162" i="12"/>
  <c r="L163" i="12"/>
  <c r="D163" i="12" s="1"/>
  <c r="E163" i="12" s="1"/>
  <c r="AD168" i="12"/>
  <c r="AD169" i="12"/>
  <c r="AD185" i="12"/>
  <c r="AD196" i="12"/>
  <c r="R215" i="12"/>
  <c r="AD220" i="12"/>
  <c r="AD222" i="12"/>
  <c r="L226" i="12"/>
  <c r="D226" i="12" s="1"/>
  <c r="E226" i="12" s="1"/>
  <c r="R226" i="12"/>
  <c r="R242" i="12"/>
  <c r="R243" i="12"/>
  <c r="R246" i="12"/>
  <c r="AD246" i="12"/>
  <c r="Z250" i="12"/>
  <c r="L249" i="12"/>
  <c r="D249" i="12" s="1"/>
  <c r="E249" i="12" s="1"/>
  <c r="I255" i="12"/>
  <c r="L253" i="12"/>
  <c r="D253" i="12" s="1"/>
  <c r="E253" i="12" s="1"/>
  <c r="R253" i="12"/>
  <c r="AD263" i="12"/>
  <c r="R214" i="12"/>
  <c r="L220" i="12"/>
  <c r="D220" i="12" s="1"/>
  <c r="E220" i="12" s="1"/>
  <c r="L221" i="12"/>
  <c r="D221" i="12" s="1"/>
  <c r="E221" i="12" s="1"/>
  <c r="AD221" i="12"/>
  <c r="AD227" i="12"/>
  <c r="AD243" i="12"/>
  <c r="L247" i="12"/>
  <c r="D247" i="12" s="1"/>
  <c r="E247" i="12" s="1"/>
  <c r="AP247" i="12"/>
  <c r="AB255" i="12"/>
  <c r="AD254" i="12"/>
  <c r="L257" i="12"/>
  <c r="D257" i="12" s="1"/>
  <c r="E257" i="12" s="1"/>
  <c r="L258" i="12"/>
  <c r="D258" i="12" s="1"/>
  <c r="E258" i="12" s="1"/>
  <c r="AD258" i="12"/>
  <c r="R261" i="12"/>
  <c r="AD262" i="12"/>
  <c r="L264" i="12"/>
  <c r="D264" i="12" s="1"/>
  <c r="E264" i="12" s="1"/>
  <c r="R264" i="12"/>
  <c r="L216" i="12"/>
  <c r="D216" i="12" s="1"/>
  <c r="E216" i="12" s="1"/>
  <c r="L217" i="12"/>
  <c r="D217" i="12" s="1"/>
  <c r="E217" i="12" s="1"/>
  <c r="AD226" i="12"/>
  <c r="L230" i="12"/>
  <c r="D230" i="12" s="1"/>
  <c r="E230" i="12" s="1"/>
  <c r="R237" i="12"/>
  <c r="AD242" i="12"/>
  <c r="L243" i="12"/>
  <c r="D243" i="12" s="1"/>
  <c r="E243" i="12" s="1"/>
  <c r="R247" i="12"/>
  <c r="AN250" i="12"/>
  <c r="AP259" i="12"/>
  <c r="R263" i="12"/>
  <c r="R225" i="12"/>
  <c r="E227" i="12"/>
  <c r="R230" i="12"/>
  <c r="AD231" i="12"/>
  <c r="L232" i="12"/>
  <c r="D232" i="12" s="1"/>
  <c r="E232" i="12" s="1"/>
  <c r="P250" i="12"/>
  <c r="R258" i="12"/>
  <c r="R262" i="12"/>
  <c r="AD264" i="12"/>
  <c r="AJ244" i="12"/>
  <c r="AJ242" i="12"/>
  <c r="AJ239" i="12"/>
  <c r="AJ238" i="12"/>
  <c r="AJ237" i="12"/>
  <c r="AJ232" i="12"/>
  <c r="AJ231" i="12"/>
  <c r="AJ230" i="12"/>
  <c r="AJ227" i="12"/>
  <c r="AJ226" i="12"/>
  <c r="AJ225" i="12"/>
  <c r="AJ217" i="12"/>
  <c r="AJ212" i="12"/>
  <c r="AJ210" i="12"/>
  <c r="AJ207" i="12"/>
  <c r="AJ205" i="12"/>
  <c r="AJ264" i="12"/>
  <c r="AJ263" i="12"/>
  <c r="AJ262" i="12"/>
  <c r="AJ258" i="12"/>
  <c r="AJ257" i="12"/>
  <c r="AJ253" i="12"/>
  <c r="AJ249" i="12"/>
  <c r="E222" i="12"/>
  <c r="E225" i="12"/>
  <c r="E262" i="12"/>
  <c r="E237" i="12"/>
  <c r="E239" i="12"/>
  <c r="E231" i="12"/>
  <c r="E238" i="12"/>
  <c r="E242" i="12"/>
  <c r="S213" i="12"/>
  <c r="V213" i="12"/>
  <c r="U89" i="12"/>
  <c r="E28" i="12"/>
  <c r="X18" i="12"/>
  <c r="AJ18" i="12"/>
  <c r="R28" i="12"/>
  <c r="AD28" i="12"/>
  <c r="AP28" i="12"/>
  <c r="L38" i="12"/>
  <c r="X38" i="12"/>
  <c r="AJ38" i="12"/>
  <c r="M42" i="12"/>
  <c r="AK42" i="12"/>
  <c r="L43" i="12"/>
  <c r="D43" i="12" s="1"/>
  <c r="T17" i="12"/>
  <c r="X23" i="12"/>
  <c r="G32" i="12"/>
  <c r="R33" i="12"/>
  <c r="AD33" i="12"/>
  <c r="AP33" i="12"/>
  <c r="T37" i="12"/>
  <c r="X28" i="12"/>
  <c r="AD38" i="12"/>
  <c r="J42" i="12"/>
  <c r="AJ43" i="12"/>
  <c r="E70" i="12"/>
  <c r="AJ13" i="12"/>
  <c r="L33" i="12"/>
  <c r="D33" i="12" s="1"/>
  <c r="AJ33" i="12"/>
  <c r="K42" i="12"/>
  <c r="X43" i="12"/>
  <c r="E90" i="12"/>
  <c r="N47" i="12"/>
  <c r="L48" i="12"/>
  <c r="D48" i="12" s="1"/>
  <c r="X48" i="12"/>
  <c r="AJ48" i="12"/>
  <c r="AK52" i="12"/>
  <c r="X60" i="12"/>
  <c r="AJ60" i="12"/>
  <c r="R70" i="12"/>
  <c r="AD70" i="12"/>
  <c r="AP70" i="12"/>
  <c r="S79" i="12"/>
  <c r="L80" i="12"/>
  <c r="D80" i="12" s="1"/>
  <c r="X80" i="12"/>
  <c r="AJ80" i="12"/>
  <c r="Z89" i="12"/>
  <c r="R90" i="12"/>
  <c r="AD90" i="12"/>
  <c r="AP90" i="12"/>
  <c r="M99" i="12"/>
  <c r="R95" i="12"/>
  <c r="AK99" i="12"/>
  <c r="AP95" i="12"/>
  <c r="AD43" i="12"/>
  <c r="AP43" i="12"/>
  <c r="N52" i="12"/>
  <c r="X65" i="12"/>
  <c r="G74" i="12"/>
  <c r="N84" i="12"/>
  <c r="AL84" i="12"/>
  <c r="L85" i="12"/>
  <c r="D85" i="12" s="1"/>
  <c r="X85" i="12"/>
  <c r="AJ85" i="12"/>
  <c r="G94" i="12"/>
  <c r="AD48" i="12"/>
  <c r="X70" i="12"/>
  <c r="AD80" i="12"/>
  <c r="N89" i="12"/>
  <c r="AL89" i="12"/>
  <c r="X90" i="12"/>
  <c r="Y99" i="12"/>
  <c r="AD95" i="12"/>
  <c r="N104" i="12"/>
  <c r="X117" i="12"/>
  <c r="AJ117" i="12"/>
  <c r="S126" i="12"/>
  <c r="E127" i="12"/>
  <c r="AD100" i="12"/>
  <c r="AP100" i="12"/>
  <c r="T104" i="12"/>
  <c r="X122" i="12"/>
  <c r="AJ122" i="12"/>
  <c r="L95" i="12"/>
  <c r="D95" i="12" s="1"/>
  <c r="X95" i="12"/>
  <c r="L100" i="12"/>
  <c r="D100" i="12" s="1"/>
  <c r="AJ100" i="12"/>
  <c r="AJ112" i="12"/>
  <c r="S131" i="12"/>
  <c r="X142" i="12"/>
  <c r="AJ142" i="12"/>
  <c r="S151" i="12"/>
  <c r="W151" i="12"/>
  <c r="R127" i="12"/>
  <c r="AD127" i="12"/>
  <c r="AP127" i="12"/>
  <c r="X147" i="12"/>
  <c r="AJ147" i="12"/>
  <c r="G131" i="12"/>
  <c r="U151" i="12"/>
  <c r="AJ137" i="12"/>
  <c r="R152" i="12"/>
  <c r="AD152" i="12"/>
  <c r="AP152" i="12"/>
  <c r="L162" i="12"/>
  <c r="D162" i="12" s="1"/>
  <c r="X162" i="12"/>
  <c r="AJ162" i="12"/>
  <c r="M166" i="12"/>
  <c r="AK166" i="12"/>
  <c r="G171" i="12"/>
  <c r="Z171" i="12"/>
  <c r="AJ174" i="12"/>
  <c r="R157" i="12"/>
  <c r="AD157" i="12"/>
  <c r="AP157" i="12"/>
  <c r="T161" i="12"/>
  <c r="X167" i="12"/>
  <c r="AK171" i="12"/>
  <c r="L152" i="12"/>
  <c r="D152" i="12" s="1"/>
  <c r="X152" i="12"/>
  <c r="AD162" i="12"/>
  <c r="N171" i="12"/>
  <c r="L157" i="12"/>
  <c r="D157" i="12" s="1"/>
  <c r="AJ157" i="12"/>
  <c r="X175" i="12"/>
  <c r="N188" i="12"/>
  <c r="X189" i="12"/>
  <c r="AJ189" i="12"/>
  <c r="Z198" i="12"/>
  <c r="AD184" i="12"/>
  <c r="AP184" i="12"/>
  <c r="T188" i="12"/>
  <c r="L194" i="12"/>
  <c r="D194" i="12" s="1"/>
  <c r="X194" i="12"/>
  <c r="AJ194" i="12"/>
  <c r="X179" i="12"/>
  <c r="N198" i="12"/>
  <c r="AL198" i="12"/>
  <c r="L184" i="12"/>
  <c r="D184" i="12" s="1"/>
  <c r="AJ184" i="12"/>
  <c r="T208" i="12"/>
  <c r="U213" i="12"/>
  <c r="AJ204" i="12"/>
  <c r="X209" i="12"/>
  <c r="AJ209" i="12"/>
  <c r="E219" i="12"/>
  <c r="L214" i="12"/>
  <c r="D214" i="12" s="1"/>
  <c r="X214" i="12"/>
  <c r="AJ214" i="12"/>
  <c r="AK218" i="12"/>
  <c r="G223" i="12"/>
  <c r="R224" i="12"/>
  <c r="AD224" i="12"/>
  <c r="AP224" i="12"/>
  <c r="N218" i="12"/>
  <c r="X219" i="12"/>
  <c r="M223" i="12"/>
  <c r="AK223" i="12"/>
  <c r="AD214" i="12"/>
  <c r="L224" i="12"/>
  <c r="D224" i="12" s="1"/>
  <c r="X224" i="12"/>
  <c r="AJ224" i="12"/>
  <c r="AD219" i="12"/>
  <c r="L229" i="12"/>
  <c r="D229" i="12" s="1"/>
  <c r="X229" i="12"/>
  <c r="AJ229" i="12"/>
  <c r="M233" i="12"/>
  <c r="AK233" i="12"/>
  <c r="AK240" i="12"/>
  <c r="AO240" i="12"/>
  <c r="AD237" i="12"/>
  <c r="R236" i="12"/>
  <c r="AD236" i="12"/>
  <c r="AP236" i="12"/>
  <c r="L241" i="12"/>
  <c r="D241" i="12" s="1"/>
  <c r="M245" i="12"/>
  <c r="R241" i="12"/>
  <c r="AD229" i="12"/>
  <c r="L236" i="12"/>
  <c r="D236" i="12" s="1"/>
  <c r="X236" i="12"/>
  <c r="AJ236" i="12"/>
  <c r="AP237" i="12"/>
  <c r="AK245" i="12"/>
  <c r="E246" i="12"/>
  <c r="AD247" i="12"/>
  <c r="R251" i="12"/>
  <c r="J245" i="12"/>
  <c r="N245" i="12"/>
  <c r="Z245" i="12"/>
  <c r="AD241" i="12"/>
  <c r="AL245" i="12"/>
  <c r="AP244" i="12"/>
  <c r="H250" i="12"/>
  <c r="M250" i="12"/>
  <c r="Q250" i="12"/>
  <c r="AK250" i="12"/>
  <c r="AO250" i="12"/>
  <c r="AJ247" i="12"/>
  <c r="X248" i="12"/>
  <c r="AP249" i="12"/>
  <c r="X252" i="12"/>
  <c r="H245" i="12"/>
  <c r="X246" i="12"/>
  <c r="S250" i="12"/>
  <c r="AP251" i="12"/>
  <c r="P245" i="12"/>
  <c r="T245" i="12"/>
  <c r="X241" i="12"/>
  <c r="AB245" i="12"/>
  <c r="AJ241" i="12"/>
  <c r="AN245" i="12"/>
  <c r="AJ243" i="12"/>
  <c r="R244" i="12"/>
  <c r="L248" i="12"/>
  <c r="D248" i="12" s="1"/>
  <c r="E248" i="12" s="1"/>
  <c r="AJ248" i="12"/>
  <c r="R249" i="12"/>
  <c r="G250" i="12"/>
  <c r="AD251" i="12"/>
  <c r="L252" i="12"/>
  <c r="D252" i="12" s="1"/>
  <c r="E252" i="12" s="1"/>
  <c r="AJ252" i="12"/>
  <c r="AD253" i="12"/>
  <c r="N250" i="12"/>
  <c r="AL250" i="12"/>
  <c r="H255" i="12"/>
  <c r="L251" i="12"/>
  <c r="D251" i="12" s="1"/>
  <c r="P255" i="12"/>
  <c r="T255" i="12"/>
  <c r="X251" i="12"/>
  <c r="AJ251" i="12"/>
  <c r="AN255" i="12"/>
  <c r="L254" i="12"/>
  <c r="D254" i="12" s="1"/>
  <c r="E254" i="12" s="1"/>
  <c r="L256" i="12"/>
  <c r="D256" i="12" s="1"/>
  <c r="M255" i="12"/>
  <c r="Q255" i="12"/>
  <c r="U255" i="12"/>
  <c r="Y255" i="12"/>
  <c r="AC255" i="12"/>
  <c r="AK255" i="12"/>
  <c r="AO255" i="12"/>
  <c r="X254" i="12"/>
  <c r="AJ254" i="12"/>
  <c r="X256" i="12"/>
  <c r="J260" i="12"/>
  <c r="N260" i="12"/>
  <c r="R256" i="12"/>
  <c r="V260" i="12"/>
  <c r="Z260" i="12"/>
  <c r="AD256" i="12"/>
  <c r="AL260" i="12"/>
  <c r="AP256" i="12"/>
  <c r="G260" i="12"/>
  <c r="K260" i="12"/>
  <c r="O260" i="12"/>
  <c r="S260" i="12"/>
  <c r="W260" i="12"/>
  <c r="AA260" i="12"/>
  <c r="AM260" i="12"/>
  <c r="AJ256" i="12"/>
  <c r="Z265" i="12"/>
  <c r="L261" i="12"/>
  <c r="D261" i="12" s="1"/>
  <c r="X261" i="12"/>
  <c r="AJ261" i="12"/>
  <c r="AK265" i="12"/>
  <c r="N265" i="12"/>
  <c r="BI269" i="11"/>
  <c r="BH269" i="11"/>
  <c r="BG269" i="11"/>
  <c r="BF269" i="11"/>
  <c r="BE269" i="11"/>
  <c r="BI264" i="11"/>
  <c r="BH264" i="11"/>
  <c r="BG264" i="11"/>
  <c r="BF264" i="11"/>
  <c r="BE264" i="11"/>
  <c r="BI263" i="11"/>
  <c r="BH263" i="11"/>
  <c r="BG263" i="11"/>
  <c r="BF263" i="11"/>
  <c r="BE263" i="11"/>
  <c r="BI262" i="11"/>
  <c r="BH262" i="11"/>
  <c r="BG262" i="11"/>
  <c r="BF262" i="11"/>
  <c r="BE262" i="11"/>
  <c r="BI261" i="11"/>
  <c r="BH261" i="11"/>
  <c r="BG261" i="11"/>
  <c r="BF261" i="11"/>
  <c r="BE261" i="11"/>
  <c r="BI259" i="11"/>
  <c r="BH259" i="11"/>
  <c r="BG259" i="11"/>
  <c r="BF259" i="11"/>
  <c r="BE259" i="11"/>
  <c r="BI258" i="11"/>
  <c r="BH258" i="11"/>
  <c r="BG258" i="11"/>
  <c r="BF258" i="11"/>
  <c r="BE258" i="11"/>
  <c r="BI257" i="11"/>
  <c r="BH257" i="11"/>
  <c r="BG257" i="11"/>
  <c r="BF257" i="11"/>
  <c r="BE257" i="11"/>
  <c r="BI256" i="11"/>
  <c r="BH256" i="11"/>
  <c r="BG256" i="11"/>
  <c r="BF256" i="11"/>
  <c r="BE256" i="11"/>
  <c r="BI254" i="11"/>
  <c r="BH254" i="11"/>
  <c r="BG254" i="11"/>
  <c r="BF254" i="11"/>
  <c r="BE254" i="11"/>
  <c r="BI253" i="11"/>
  <c r="BH253" i="11"/>
  <c r="BG253" i="11"/>
  <c r="BF253" i="11"/>
  <c r="BE253" i="11"/>
  <c r="BI252" i="11"/>
  <c r="BH252" i="11"/>
  <c r="BG252" i="11"/>
  <c r="BF252" i="11"/>
  <c r="BE252" i="11"/>
  <c r="BI251" i="11"/>
  <c r="BH251" i="11"/>
  <c r="BG251" i="11"/>
  <c r="BF251" i="11"/>
  <c r="BE251" i="11"/>
  <c r="BI249" i="11"/>
  <c r="BH249" i="11"/>
  <c r="BG249" i="11"/>
  <c r="BF249" i="11"/>
  <c r="BE249" i="11"/>
  <c r="BI248" i="11"/>
  <c r="BH248" i="11"/>
  <c r="BG248" i="11"/>
  <c r="BF248" i="11"/>
  <c r="BE248" i="11"/>
  <c r="BI247" i="11"/>
  <c r="BH247" i="11"/>
  <c r="BG247" i="11"/>
  <c r="BF247" i="11"/>
  <c r="BE247" i="11"/>
  <c r="BI246" i="11"/>
  <c r="BH246" i="11"/>
  <c r="BG246" i="11"/>
  <c r="BF246" i="11"/>
  <c r="BE246" i="11"/>
  <c r="BI244" i="11"/>
  <c r="BH244" i="11"/>
  <c r="BG244" i="11"/>
  <c r="BF244" i="11"/>
  <c r="BE244" i="11"/>
  <c r="BI243" i="11"/>
  <c r="BH243" i="11"/>
  <c r="BG243" i="11"/>
  <c r="BF243" i="11"/>
  <c r="BE243" i="11"/>
  <c r="BI242" i="11"/>
  <c r="BH242" i="11"/>
  <c r="BG242" i="11"/>
  <c r="BF242" i="11"/>
  <c r="BE242" i="11"/>
  <c r="BI241" i="11"/>
  <c r="BH241" i="11"/>
  <c r="BG241" i="11"/>
  <c r="BF241" i="11"/>
  <c r="BE241" i="11"/>
  <c r="BI269" i="8"/>
  <c r="BH269" i="8"/>
  <c r="BG269" i="8"/>
  <c r="BF269" i="8"/>
  <c r="BE269" i="8"/>
  <c r="BI264" i="8"/>
  <c r="BH264" i="8"/>
  <c r="BG264" i="8"/>
  <c r="BF264" i="8"/>
  <c r="BE264" i="8"/>
  <c r="BI263" i="8"/>
  <c r="BH263" i="8"/>
  <c r="BG263" i="8"/>
  <c r="BF263" i="8"/>
  <c r="BE263" i="8"/>
  <c r="BI262" i="8"/>
  <c r="BH262" i="8"/>
  <c r="BG262" i="8"/>
  <c r="BF262" i="8"/>
  <c r="BE262" i="8"/>
  <c r="BI261" i="8"/>
  <c r="BH261" i="8"/>
  <c r="BG261" i="8"/>
  <c r="BF261" i="8"/>
  <c r="BE261" i="8"/>
  <c r="BI259" i="8"/>
  <c r="BH259" i="8"/>
  <c r="BG259" i="8"/>
  <c r="BF259" i="8"/>
  <c r="BE259" i="8"/>
  <c r="BI258" i="8"/>
  <c r="BH258" i="8"/>
  <c r="BG258" i="8"/>
  <c r="BF258" i="8"/>
  <c r="BE258" i="8"/>
  <c r="BI257" i="8"/>
  <c r="BH257" i="8"/>
  <c r="BG257" i="8"/>
  <c r="BF257" i="8"/>
  <c r="BE257" i="8"/>
  <c r="BI256" i="8"/>
  <c r="BH256" i="8"/>
  <c r="BG256" i="8"/>
  <c r="BF256" i="8"/>
  <c r="BE256" i="8"/>
  <c r="BI254" i="8"/>
  <c r="BH254" i="8"/>
  <c r="BG254" i="8"/>
  <c r="BF254" i="8"/>
  <c r="BE254" i="8"/>
  <c r="BI253" i="8"/>
  <c r="BH253" i="8"/>
  <c r="BG253" i="8"/>
  <c r="BF253" i="8"/>
  <c r="BE253" i="8"/>
  <c r="BI252" i="8"/>
  <c r="BH252" i="8"/>
  <c r="BG252" i="8"/>
  <c r="BF252" i="8"/>
  <c r="BE252" i="8"/>
  <c r="BI251" i="8"/>
  <c r="BH251" i="8"/>
  <c r="BG251" i="8"/>
  <c r="BF251" i="8"/>
  <c r="BE251" i="8"/>
  <c r="BI249" i="8"/>
  <c r="BH249" i="8"/>
  <c r="BG249" i="8"/>
  <c r="BF249" i="8"/>
  <c r="BE249" i="8"/>
  <c r="BI248" i="8"/>
  <c r="BH248" i="8"/>
  <c r="BG248" i="8"/>
  <c r="BF248" i="8"/>
  <c r="BE248" i="8"/>
  <c r="BI247" i="8"/>
  <c r="BH247" i="8"/>
  <c r="BG247" i="8"/>
  <c r="BF247" i="8"/>
  <c r="BE247" i="8"/>
  <c r="BI246" i="8"/>
  <c r="BH246" i="8"/>
  <c r="BG246" i="8"/>
  <c r="BF246" i="8"/>
  <c r="BE246" i="8"/>
  <c r="BI244" i="8"/>
  <c r="BH244" i="8"/>
  <c r="BG244" i="8"/>
  <c r="BF244" i="8"/>
  <c r="BE244" i="8"/>
  <c r="BI243" i="8"/>
  <c r="BH243" i="8"/>
  <c r="BG243" i="8"/>
  <c r="BF243" i="8"/>
  <c r="BE243" i="8"/>
  <c r="BI242" i="8"/>
  <c r="BH242" i="8"/>
  <c r="BG242" i="8"/>
  <c r="BF242" i="8"/>
  <c r="BE242" i="8"/>
  <c r="BI241" i="8"/>
  <c r="BH241" i="8"/>
  <c r="BG241" i="8"/>
  <c r="BF241" i="8"/>
  <c r="BE241" i="8"/>
  <c r="BE262" i="1"/>
  <c r="BF262" i="1"/>
  <c r="BG262" i="1"/>
  <c r="BH262" i="1"/>
  <c r="BI262" i="1"/>
  <c r="BE263" i="1"/>
  <c r="BF263" i="1"/>
  <c r="BG263" i="1"/>
  <c r="BH263" i="1"/>
  <c r="BI263" i="1"/>
  <c r="BE264" i="1"/>
  <c r="BF264" i="1"/>
  <c r="BG264" i="1"/>
  <c r="BH264" i="1"/>
  <c r="BI264" i="1"/>
  <c r="BF261" i="1"/>
  <c r="BG261" i="1"/>
  <c r="BH261" i="1"/>
  <c r="BI261" i="1"/>
  <c r="BE261" i="1"/>
  <c r="BE257" i="1"/>
  <c r="BF257" i="1"/>
  <c r="BG257" i="1"/>
  <c r="BH257" i="1"/>
  <c r="BI257" i="1"/>
  <c r="BE258" i="1"/>
  <c r="BF258" i="1"/>
  <c r="BG258" i="1"/>
  <c r="BH258" i="1"/>
  <c r="BI258" i="1"/>
  <c r="BE259" i="1"/>
  <c r="BF259" i="1"/>
  <c r="BG259" i="1"/>
  <c r="BH259" i="1"/>
  <c r="BI259" i="1"/>
  <c r="BF256" i="1"/>
  <c r="BG256" i="1"/>
  <c r="BH256" i="1"/>
  <c r="BI256" i="1"/>
  <c r="BE256" i="1"/>
  <c r="BE252" i="1"/>
  <c r="BF252" i="1"/>
  <c r="BG252" i="1"/>
  <c r="BH252" i="1"/>
  <c r="BI252" i="1"/>
  <c r="BE253" i="1"/>
  <c r="BF253" i="1"/>
  <c r="BG253" i="1"/>
  <c r="BH253" i="1"/>
  <c r="BI253" i="1"/>
  <c r="BE254" i="1"/>
  <c r="BF254" i="1"/>
  <c r="BG254" i="1"/>
  <c r="BH254" i="1"/>
  <c r="BI254" i="1"/>
  <c r="BF251" i="1"/>
  <c r="BG251" i="1"/>
  <c r="BH251" i="1"/>
  <c r="BI251" i="1"/>
  <c r="BE251" i="1"/>
  <c r="BE247" i="1"/>
  <c r="BF247" i="1"/>
  <c r="BG247" i="1"/>
  <c r="BH247" i="1"/>
  <c r="BI247" i="1"/>
  <c r="BE248" i="1"/>
  <c r="BF248" i="1"/>
  <c r="BG248" i="1"/>
  <c r="BH248" i="1"/>
  <c r="BI248" i="1"/>
  <c r="BE249" i="1"/>
  <c r="BF249" i="1"/>
  <c r="BG249" i="1"/>
  <c r="BH249" i="1"/>
  <c r="BI249" i="1"/>
  <c r="BF246" i="1"/>
  <c r="BG246" i="1"/>
  <c r="BH246" i="1"/>
  <c r="BI246" i="1"/>
  <c r="BE246" i="1"/>
  <c r="BE242" i="1"/>
  <c r="BF242" i="1"/>
  <c r="BG242" i="1"/>
  <c r="BH242" i="1"/>
  <c r="BI242" i="1"/>
  <c r="BE243" i="1"/>
  <c r="BF243" i="1"/>
  <c r="BG243" i="1"/>
  <c r="BH243" i="1"/>
  <c r="BI243" i="1"/>
  <c r="BE244" i="1"/>
  <c r="BF244" i="1"/>
  <c r="BG244" i="1"/>
  <c r="BH244" i="1"/>
  <c r="BI244" i="1"/>
  <c r="BF241" i="1"/>
  <c r="BG241" i="1"/>
  <c r="BH241" i="1"/>
  <c r="BI241" i="1"/>
  <c r="BE241" i="1"/>
  <c r="D32" i="12" l="1"/>
  <c r="D74" i="12"/>
  <c r="E171" i="12"/>
  <c r="D171" i="12"/>
  <c r="D94" i="12"/>
  <c r="D131" i="12"/>
  <c r="E94" i="12"/>
  <c r="E74" i="12"/>
  <c r="E32" i="12"/>
  <c r="E223" i="12"/>
  <c r="D223" i="12"/>
  <c r="E131" i="12"/>
  <c r="E261" i="12"/>
  <c r="E265" i="12" s="1"/>
  <c r="D265" i="12"/>
  <c r="D260" i="12"/>
  <c r="E256" i="12"/>
  <c r="E260" i="12" s="1"/>
  <c r="D240" i="12"/>
  <c r="E236" i="12"/>
  <c r="E240" i="12" s="1"/>
  <c r="D228" i="12"/>
  <c r="E224" i="12"/>
  <c r="E228" i="12" s="1"/>
  <c r="E162" i="12"/>
  <c r="E166" i="12" s="1"/>
  <c r="D166" i="12"/>
  <c r="E214" i="12"/>
  <c r="E218" i="12" s="1"/>
  <c r="D218" i="12"/>
  <c r="D38" i="12"/>
  <c r="D250" i="12"/>
  <c r="E184" i="12"/>
  <c r="E188" i="12" s="1"/>
  <c r="D188" i="12"/>
  <c r="E194" i="12"/>
  <c r="E198" i="12" s="1"/>
  <c r="D198" i="12"/>
  <c r="D156" i="12"/>
  <c r="E152" i="12"/>
  <c r="E156" i="12" s="1"/>
  <c r="E80" i="12"/>
  <c r="E84" i="12" s="1"/>
  <c r="D84" i="12"/>
  <c r="E48" i="12"/>
  <c r="E52" i="12" s="1"/>
  <c r="D52" i="12"/>
  <c r="E33" i="12"/>
  <c r="E37" i="12" s="1"/>
  <c r="D37" i="12"/>
  <c r="E43" i="12"/>
  <c r="E47" i="12" s="1"/>
  <c r="D47" i="12"/>
  <c r="D255" i="12"/>
  <c r="E251" i="12"/>
  <c r="E255" i="12" s="1"/>
  <c r="E250" i="12"/>
  <c r="D245" i="12"/>
  <c r="E241" i="12"/>
  <c r="E245" i="12" s="1"/>
  <c r="E229" i="12"/>
  <c r="E233" i="12" s="1"/>
  <c r="D233" i="12"/>
  <c r="E157" i="12"/>
  <c r="E161" i="12" s="1"/>
  <c r="D161" i="12"/>
  <c r="E100" i="12"/>
  <c r="E104" i="12" s="1"/>
  <c r="D104" i="12"/>
  <c r="D99" i="12"/>
  <c r="E95" i="12"/>
  <c r="E99" i="12" s="1"/>
  <c r="E85" i="12"/>
  <c r="E89" i="12" s="1"/>
  <c r="D89" i="12"/>
  <c r="AK265" i="11"/>
  <c r="AO260" i="11"/>
  <c r="AN260" i="11"/>
  <c r="AM260" i="11"/>
  <c r="AL260" i="11"/>
  <c r="AK260" i="11"/>
  <c r="AO255" i="11"/>
  <c r="AN255" i="11"/>
  <c r="AM255" i="11"/>
  <c r="AL255" i="11"/>
  <c r="AK255" i="11"/>
  <c r="AO250" i="11"/>
  <c r="AN250" i="11"/>
  <c r="AM250" i="11"/>
  <c r="AL250" i="11"/>
  <c r="AK250" i="11"/>
  <c r="AO245" i="11"/>
  <c r="AN245" i="11"/>
  <c r="AM245" i="11"/>
  <c r="AL245" i="11"/>
  <c r="AK245" i="11"/>
  <c r="AO240" i="11"/>
  <c r="AN240" i="11"/>
  <c r="AM240" i="11"/>
  <c r="AL240" i="11"/>
  <c r="AK240" i="11"/>
  <c r="AO233" i="11"/>
  <c r="AN233" i="11"/>
  <c r="AM233" i="11"/>
  <c r="AL233" i="11"/>
  <c r="AK233" i="11"/>
  <c r="AO228" i="11"/>
  <c r="AN228" i="11"/>
  <c r="AM228" i="11"/>
  <c r="AL228" i="11"/>
  <c r="AK228" i="11"/>
  <c r="AO223" i="11"/>
  <c r="AN223" i="11"/>
  <c r="AM223" i="11"/>
  <c r="AL223" i="11"/>
  <c r="AK223" i="11"/>
  <c r="AO218" i="11"/>
  <c r="AN218" i="11"/>
  <c r="AM218" i="11"/>
  <c r="AL218" i="11"/>
  <c r="AK218" i="11"/>
  <c r="AO198" i="11"/>
  <c r="AN198" i="11"/>
  <c r="AM198" i="11"/>
  <c r="AL198" i="11"/>
  <c r="AK198" i="11"/>
  <c r="AO188" i="11"/>
  <c r="AN188" i="11"/>
  <c r="AM188" i="11"/>
  <c r="AL188" i="11"/>
  <c r="AK188" i="11"/>
  <c r="AO171" i="11"/>
  <c r="AN171" i="11"/>
  <c r="AM171" i="11"/>
  <c r="AL171" i="11"/>
  <c r="AK171" i="11"/>
  <c r="AO166" i="11"/>
  <c r="AN166" i="11"/>
  <c r="AM166" i="11"/>
  <c r="AL166" i="11"/>
  <c r="AK166" i="11"/>
  <c r="AO161" i="11"/>
  <c r="AN161" i="11"/>
  <c r="AM161" i="11"/>
  <c r="AL161" i="11"/>
  <c r="AK161" i="11"/>
  <c r="AO156" i="11"/>
  <c r="AN156" i="11"/>
  <c r="AM156" i="11"/>
  <c r="AL156" i="11"/>
  <c r="AK156" i="11"/>
  <c r="AO131" i="11"/>
  <c r="AN131" i="11"/>
  <c r="AM131" i="11"/>
  <c r="AL131" i="11"/>
  <c r="AK131" i="11"/>
  <c r="AM74" i="11"/>
  <c r="AG265" i="11"/>
  <c r="AG260" i="11"/>
  <c r="AF260" i="11"/>
  <c r="AF255" i="11"/>
  <c r="AF250" i="11"/>
  <c r="AF245" i="11"/>
  <c r="AF240" i="11"/>
  <c r="AF233" i="11"/>
  <c r="AF228" i="11"/>
  <c r="AF223" i="11"/>
  <c r="AF218" i="11"/>
  <c r="AF213" i="11"/>
  <c r="AF208" i="11"/>
  <c r="AF203" i="11"/>
  <c r="AF198" i="11"/>
  <c r="AF193" i="11"/>
  <c r="AF188" i="11"/>
  <c r="AF183" i="11"/>
  <c r="AF178" i="11"/>
  <c r="AF171" i="11"/>
  <c r="AF166" i="11"/>
  <c r="AF161" i="11"/>
  <c r="AF156" i="11"/>
  <c r="AF151" i="11"/>
  <c r="AF146" i="11"/>
  <c r="AF141" i="11"/>
  <c r="AF136" i="11"/>
  <c r="AF131" i="11"/>
  <c r="AF126" i="11"/>
  <c r="AF121" i="11"/>
  <c r="AI116" i="11"/>
  <c r="AE116" i="11"/>
  <c r="AI111" i="11"/>
  <c r="AE111" i="11"/>
  <c r="AI104" i="11"/>
  <c r="AE104" i="11"/>
  <c r="AI99" i="11"/>
  <c r="AE99" i="11"/>
  <c r="AI94" i="11"/>
  <c r="AE94" i="11"/>
  <c r="AI89" i="11"/>
  <c r="AE89" i="11"/>
  <c r="AI84" i="11"/>
  <c r="AE84" i="11"/>
  <c r="AI79" i="11"/>
  <c r="AE79" i="11"/>
  <c r="AI74" i="11"/>
  <c r="AE74" i="11"/>
  <c r="AI69" i="11"/>
  <c r="AE69" i="11"/>
  <c r="AI64" i="11"/>
  <c r="AE64" i="11"/>
  <c r="AI59" i="11"/>
  <c r="AE59" i="11"/>
  <c r="AI52" i="11"/>
  <c r="AE52" i="11"/>
  <c r="AI47" i="11"/>
  <c r="AE47" i="11"/>
  <c r="AI42" i="11"/>
  <c r="AE42" i="11"/>
  <c r="AI37" i="11"/>
  <c r="AE37" i="11"/>
  <c r="AI32" i="11"/>
  <c r="AE32" i="11"/>
  <c r="AI27" i="11"/>
  <c r="AE27" i="11"/>
  <c r="AI22" i="11"/>
  <c r="AE22" i="11"/>
  <c r="AI17" i="11"/>
  <c r="AE17" i="11"/>
  <c r="AC265" i="11"/>
  <c r="Y265" i="11"/>
  <c r="AC260" i="11"/>
  <c r="Y260" i="11"/>
  <c r="AC255" i="11"/>
  <c r="Y255" i="11"/>
  <c r="AC250" i="11"/>
  <c r="Y250" i="11"/>
  <c r="AC245" i="11"/>
  <c r="Y245" i="11"/>
  <c r="AC240" i="11"/>
  <c r="Y240" i="11"/>
  <c r="AC233" i="11"/>
  <c r="Y233" i="11"/>
  <c r="AC228" i="11"/>
  <c r="Y228" i="11"/>
  <c r="AC223" i="11"/>
  <c r="Y223" i="11"/>
  <c r="AC218" i="11"/>
  <c r="Y218" i="11"/>
  <c r="AC198" i="11"/>
  <c r="Y198" i="11"/>
  <c r="AC188" i="11"/>
  <c r="Y188" i="11"/>
  <c r="AC171" i="11"/>
  <c r="Y171" i="11"/>
  <c r="AC166" i="11"/>
  <c r="Y166" i="11"/>
  <c r="AC161" i="11"/>
  <c r="Y161" i="11"/>
  <c r="AC156" i="11"/>
  <c r="Y156" i="11"/>
  <c r="AC131" i="11"/>
  <c r="Y131" i="11"/>
  <c r="AC74" i="11"/>
  <c r="Y74" i="11"/>
  <c r="W265" i="11"/>
  <c r="S265" i="11"/>
  <c r="W260" i="11"/>
  <c r="S260" i="11"/>
  <c r="W255" i="11"/>
  <c r="S255" i="11"/>
  <c r="W250" i="11"/>
  <c r="S250" i="11"/>
  <c r="W245" i="11"/>
  <c r="S245" i="11"/>
  <c r="W240" i="11"/>
  <c r="S240" i="11"/>
  <c r="W233" i="11"/>
  <c r="S233" i="11"/>
  <c r="W228" i="11"/>
  <c r="S228" i="11"/>
  <c r="W223" i="11"/>
  <c r="S223" i="11"/>
  <c r="W218" i="11"/>
  <c r="S218" i="11"/>
  <c r="W213" i="11"/>
  <c r="S213" i="11"/>
  <c r="W208" i="11"/>
  <c r="S208" i="11"/>
  <c r="W203" i="11"/>
  <c r="S203" i="11"/>
  <c r="W198" i="11"/>
  <c r="S198" i="11"/>
  <c r="W193" i="11"/>
  <c r="S193" i="11"/>
  <c r="W188" i="11"/>
  <c r="S188" i="11"/>
  <c r="W183" i="11"/>
  <c r="S183" i="11"/>
  <c r="W178" i="11"/>
  <c r="S178" i="11"/>
  <c r="W171" i="11"/>
  <c r="S171" i="11"/>
  <c r="W166" i="11"/>
  <c r="S166" i="11"/>
  <c r="W161" i="11"/>
  <c r="S161" i="11"/>
  <c r="W156" i="11"/>
  <c r="S156" i="11"/>
  <c r="W151" i="11"/>
  <c r="S151" i="11"/>
  <c r="W146" i="11"/>
  <c r="S146" i="11"/>
  <c r="W141" i="11"/>
  <c r="S141" i="11"/>
  <c r="W136" i="11"/>
  <c r="S136" i="11"/>
  <c r="W131" i="11"/>
  <c r="S131" i="11"/>
  <c r="W126" i="11"/>
  <c r="S126" i="11"/>
  <c r="W121" i="11"/>
  <c r="S121" i="11"/>
  <c r="W116" i="11"/>
  <c r="S116" i="11"/>
  <c r="W111" i="11"/>
  <c r="S111" i="11"/>
  <c r="W104" i="11"/>
  <c r="S104" i="11"/>
  <c r="W99" i="11"/>
  <c r="S99" i="11"/>
  <c r="W94" i="11"/>
  <c r="S94" i="11"/>
  <c r="W89" i="11"/>
  <c r="S89" i="11"/>
  <c r="W84" i="11"/>
  <c r="S84" i="11"/>
  <c r="W79" i="11"/>
  <c r="S79" i="11"/>
  <c r="W74" i="11"/>
  <c r="S74" i="11"/>
  <c r="W69" i="11"/>
  <c r="S69" i="11"/>
  <c r="W64" i="11"/>
  <c r="S64" i="11"/>
  <c r="W59" i="11"/>
  <c r="S59" i="11"/>
  <c r="W52" i="11"/>
  <c r="S52" i="11"/>
  <c r="W47" i="11"/>
  <c r="S47" i="11"/>
  <c r="W42" i="11"/>
  <c r="S42" i="11"/>
  <c r="W37" i="11"/>
  <c r="S37" i="11"/>
  <c r="W32" i="11"/>
  <c r="S32" i="11"/>
  <c r="W27" i="11"/>
  <c r="S27" i="11"/>
  <c r="W22" i="11"/>
  <c r="S22" i="11"/>
  <c r="W17" i="11"/>
  <c r="S17" i="11"/>
  <c r="Q265" i="11"/>
  <c r="M265" i="11"/>
  <c r="Q260" i="11"/>
  <c r="M260" i="11"/>
  <c r="Q255" i="11"/>
  <c r="M255" i="11"/>
  <c r="Q250" i="11"/>
  <c r="M250" i="11"/>
  <c r="Q245" i="11"/>
  <c r="M245" i="11"/>
  <c r="Q240" i="11"/>
  <c r="M240" i="11"/>
  <c r="Q233" i="11"/>
  <c r="M233" i="11"/>
  <c r="Q228" i="11"/>
  <c r="M228" i="11"/>
  <c r="Q223" i="11"/>
  <c r="M223" i="11"/>
  <c r="Q218" i="11"/>
  <c r="M218" i="11"/>
  <c r="Q198" i="11"/>
  <c r="M198" i="11"/>
  <c r="Q188" i="11"/>
  <c r="M188" i="11"/>
  <c r="Q171" i="11"/>
  <c r="M171" i="11"/>
  <c r="Q166" i="11"/>
  <c r="M166" i="11"/>
  <c r="Q161" i="11"/>
  <c r="M161" i="11"/>
  <c r="Q156" i="11"/>
  <c r="M156" i="11"/>
  <c r="Q131" i="11"/>
  <c r="M131" i="11"/>
  <c r="Q74" i="11"/>
  <c r="M74" i="11"/>
  <c r="L243" i="11"/>
  <c r="D243" i="11" s="1"/>
  <c r="E243" i="11" s="1"/>
  <c r="L242" i="11"/>
  <c r="D242" i="11" s="1"/>
  <c r="E242" i="11" s="1"/>
  <c r="K245" i="11"/>
  <c r="L241" i="11"/>
  <c r="D241" i="11" s="1"/>
  <c r="BQ269" i="11"/>
  <c r="BY269" i="11" s="1"/>
  <c r="BP269" i="11"/>
  <c r="BX269" i="11" s="1"/>
  <c r="BO269" i="11"/>
  <c r="BW269" i="11" s="1"/>
  <c r="BN269" i="11"/>
  <c r="BV269" i="11" s="1"/>
  <c r="BM269" i="11"/>
  <c r="BU269" i="11" s="1"/>
  <c r="BY268" i="11"/>
  <c r="BX268" i="11"/>
  <c r="BW268" i="11"/>
  <c r="BV268" i="11"/>
  <c r="BU268" i="11"/>
  <c r="BY267" i="11"/>
  <c r="BX267" i="11"/>
  <c r="BW267" i="11"/>
  <c r="BV267" i="11"/>
  <c r="BU267" i="11"/>
  <c r="BY266" i="11"/>
  <c r="BX266" i="11"/>
  <c r="BW266" i="11"/>
  <c r="BV266" i="11"/>
  <c r="BU266" i="11"/>
  <c r="BY265" i="11"/>
  <c r="BX265" i="11"/>
  <c r="BW265" i="11"/>
  <c r="BV265" i="11"/>
  <c r="BU265" i="11"/>
  <c r="AP264" i="11"/>
  <c r="AJ264" i="11"/>
  <c r="AD264" i="11"/>
  <c r="X264" i="11"/>
  <c r="R264" i="11"/>
  <c r="L264" i="11"/>
  <c r="D264" i="11" s="1"/>
  <c r="E264" i="11" s="1"/>
  <c r="AP263" i="11"/>
  <c r="AJ263" i="11"/>
  <c r="AD263" i="11"/>
  <c r="X263" i="11"/>
  <c r="R263" i="11"/>
  <c r="L263" i="11"/>
  <c r="D263" i="11" s="1"/>
  <c r="E263" i="11" s="1"/>
  <c r="AP262" i="11"/>
  <c r="AJ262" i="11"/>
  <c r="AD262" i="11"/>
  <c r="X262" i="11"/>
  <c r="R262" i="11"/>
  <c r="L262" i="11"/>
  <c r="D262" i="11" s="1"/>
  <c r="E262" i="11" s="1"/>
  <c r="AP261" i="11"/>
  <c r="AJ261" i="11"/>
  <c r="X261" i="11"/>
  <c r="R261" i="11"/>
  <c r="K265" i="11"/>
  <c r="J265" i="11"/>
  <c r="I265" i="11"/>
  <c r="H265" i="11"/>
  <c r="L261" i="11"/>
  <c r="D261" i="11" s="1"/>
  <c r="BY260" i="11"/>
  <c r="BX260" i="11"/>
  <c r="BW260" i="11"/>
  <c r="BV260" i="11"/>
  <c r="BU260" i="11"/>
  <c r="AP259" i="11"/>
  <c r="AJ259" i="11"/>
  <c r="AD259" i="11"/>
  <c r="X259" i="11"/>
  <c r="R259" i="11"/>
  <c r="L259" i="11"/>
  <c r="D259" i="11" s="1"/>
  <c r="E259" i="11" s="1"/>
  <c r="AP258" i="11"/>
  <c r="AJ258" i="11"/>
  <c r="AD258" i="11"/>
  <c r="X258" i="11"/>
  <c r="R258" i="11"/>
  <c r="L258" i="11"/>
  <c r="D258" i="11" s="1"/>
  <c r="E258" i="11" s="1"/>
  <c r="AP257" i="11"/>
  <c r="AJ257" i="11"/>
  <c r="AD257" i="11"/>
  <c r="X257" i="11"/>
  <c r="R257" i="11"/>
  <c r="L257" i="11"/>
  <c r="D257" i="11" s="1"/>
  <c r="E257" i="11" s="1"/>
  <c r="K260" i="11"/>
  <c r="J260" i="11"/>
  <c r="I260" i="11"/>
  <c r="H260" i="11"/>
  <c r="L256" i="11"/>
  <c r="D256" i="11" s="1"/>
  <c r="BY255" i="11"/>
  <c r="BX255" i="11"/>
  <c r="BW255" i="11"/>
  <c r="BV255" i="11"/>
  <c r="BU255" i="11"/>
  <c r="AP254" i="11"/>
  <c r="AJ254" i="11"/>
  <c r="AD254" i="11"/>
  <c r="X254" i="11"/>
  <c r="R254" i="11"/>
  <c r="L254" i="11"/>
  <c r="D254" i="11" s="1"/>
  <c r="E254" i="11" s="1"/>
  <c r="AP253" i="11"/>
  <c r="AJ253" i="11"/>
  <c r="AD253" i="11"/>
  <c r="X253" i="11"/>
  <c r="R253" i="11"/>
  <c r="L253" i="11"/>
  <c r="D253" i="11" s="1"/>
  <c r="E253" i="11" s="1"/>
  <c r="AP252" i="11"/>
  <c r="AJ252" i="11"/>
  <c r="AD252" i="11"/>
  <c r="X252" i="11"/>
  <c r="R252" i="11"/>
  <c r="L252" i="11"/>
  <c r="D252" i="11" s="1"/>
  <c r="E252" i="11" s="1"/>
  <c r="K255" i="11"/>
  <c r="J255" i="11"/>
  <c r="I255" i="11"/>
  <c r="H255" i="11"/>
  <c r="G255" i="11"/>
  <c r="BY250" i="11"/>
  <c r="BX250" i="11"/>
  <c r="BW250" i="11"/>
  <c r="BV250" i="11"/>
  <c r="BU250" i="11"/>
  <c r="AP249" i="11"/>
  <c r="AJ249" i="11"/>
  <c r="AD249" i="11"/>
  <c r="X249" i="11"/>
  <c r="R249" i="11"/>
  <c r="L249" i="11"/>
  <c r="D249" i="11" s="1"/>
  <c r="E249" i="11" s="1"/>
  <c r="AP248" i="11"/>
  <c r="AD248" i="11"/>
  <c r="R248" i="11"/>
  <c r="L248" i="11"/>
  <c r="D248" i="11" s="1"/>
  <c r="E248" i="11" s="1"/>
  <c r="AP247" i="11"/>
  <c r="AJ247" i="11"/>
  <c r="AD247" i="11"/>
  <c r="X247" i="11"/>
  <c r="R247" i="11"/>
  <c r="L247" i="11"/>
  <c r="D247" i="11" s="1"/>
  <c r="E247" i="11" s="1"/>
  <c r="K250" i="11"/>
  <c r="J250" i="11"/>
  <c r="H250" i="11"/>
  <c r="G250" i="11"/>
  <c r="BY245" i="11"/>
  <c r="BX245" i="11"/>
  <c r="BW245" i="11"/>
  <c r="BV245" i="11"/>
  <c r="BU245" i="11"/>
  <c r="AP244" i="11"/>
  <c r="AJ244" i="11"/>
  <c r="AD244" i="11"/>
  <c r="X244" i="11"/>
  <c r="R244" i="11"/>
  <c r="L244" i="11"/>
  <c r="D244" i="11" s="1"/>
  <c r="E244" i="11" s="1"/>
  <c r="AP243" i="11"/>
  <c r="AJ243" i="11"/>
  <c r="AD243" i="11"/>
  <c r="X243" i="11"/>
  <c r="R243" i="11"/>
  <c r="AP242" i="11"/>
  <c r="AJ242" i="11"/>
  <c r="AD242" i="11"/>
  <c r="X242" i="11"/>
  <c r="R242" i="11"/>
  <c r="AJ241" i="11"/>
  <c r="H245" i="11"/>
  <c r="BY240" i="11"/>
  <c r="BX240" i="11"/>
  <c r="BW240" i="11"/>
  <c r="BV240" i="11"/>
  <c r="BU240" i="11"/>
  <c r="AP239" i="11"/>
  <c r="AJ239" i="11"/>
  <c r="AD239" i="11"/>
  <c r="X239" i="11"/>
  <c r="R239" i="11"/>
  <c r="L239" i="11"/>
  <c r="D239" i="11" s="1"/>
  <c r="E239" i="11" s="1"/>
  <c r="AP238" i="11"/>
  <c r="AJ238" i="11"/>
  <c r="AD238" i="11"/>
  <c r="X238" i="11"/>
  <c r="R238" i="11"/>
  <c r="L238" i="11"/>
  <c r="D238" i="11" s="1"/>
  <c r="E238" i="11" s="1"/>
  <c r="AP237" i="11"/>
  <c r="AJ237" i="11"/>
  <c r="AD237" i="11"/>
  <c r="X237" i="11"/>
  <c r="R237" i="11"/>
  <c r="L237" i="11"/>
  <c r="D237" i="11" s="1"/>
  <c r="E237" i="11" s="1"/>
  <c r="K240" i="11"/>
  <c r="J240" i="11"/>
  <c r="I240" i="11"/>
  <c r="H240" i="11"/>
  <c r="G240" i="11"/>
  <c r="BY235" i="11"/>
  <c r="BX235" i="11"/>
  <c r="BW235" i="11"/>
  <c r="BV235" i="11"/>
  <c r="BU235" i="11"/>
  <c r="BY234" i="11"/>
  <c r="BX234" i="11"/>
  <c r="BW234" i="11"/>
  <c r="BV234" i="11"/>
  <c r="BU234" i="11"/>
  <c r="BY233" i="11"/>
  <c r="BX233" i="11"/>
  <c r="BW233" i="11"/>
  <c r="BV233" i="11"/>
  <c r="BU233" i="11"/>
  <c r="AP232" i="11"/>
  <c r="AJ232" i="11"/>
  <c r="AD232" i="11"/>
  <c r="X232" i="11"/>
  <c r="R232" i="11"/>
  <c r="L232" i="11"/>
  <c r="D232" i="11" s="1"/>
  <c r="E232" i="11" s="1"/>
  <c r="AP231" i="11"/>
  <c r="AJ231" i="11"/>
  <c r="AD231" i="11"/>
  <c r="X231" i="11"/>
  <c r="R231" i="11"/>
  <c r="L231" i="11"/>
  <c r="D231" i="11" s="1"/>
  <c r="E231" i="11" s="1"/>
  <c r="AP230" i="11"/>
  <c r="AJ230" i="11"/>
  <c r="AD230" i="11"/>
  <c r="X230" i="11"/>
  <c r="R230" i="11"/>
  <c r="L230" i="11"/>
  <c r="D230" i="11" s="1"/>
  <c r="E230" i="11" s="1"/>
  <c r="AP229" i="11"/>
  <c r="X229" i="11"/>
  <c r="R229" i="11"/>
  <c r="K233" i="11"/>
  <c r="J233" i="11"/>
  <c r="I233" i="11"/>
  <c r="H233" i="11"/>
  <c r="G233" i="11"/>
  <c r="BY228" i="11"/>
  <c r="BX228" i="11"/>
  <c r="BW228" i="11"/>
  <c r="BV228" i="11"/>
  <c r="BU228" i="11"/>
  <c r="AP227" i="11"/>
  <c r="AJ227" i="11"/>
  <c r="AD227" i="11"/>
  <c r="X227" i="11"/>
  <c r="R227" i="11"/>
  <c r="L227" i="11"/>
  <c r="D227" i="11" s="1"/>
  <c r="E227" i="11" s="1"/>
  <c r="AP226" i="11"/>
  <c r="AJ226" i="11"/>
  <c r="AD226" i="11"/>
  <c r="X226" i="11"/>
  <c r="R226" i="11"/>
  <c r="L226" i="11"/>
  <c r="D226" i="11" s="1"/>
  <c r="E226" i="11" s="1"/>
  <c r="AP225" i="11"/>
  <c r="AJ225" i="11"/>
  <c r="AD225" i="11"/>
  <c r="X225" i="11"/>
  <c r="R225" i="11"/>
  <c r="L225" i="11"/>
  <c r="D225" i="11" s="1"/>
  <c r="E225" i="11" s="1"/>
  <c r="X224" i="11"/>
  <c r="K228" i="11"/>
  <c r="J228" i="11"/>
  <c r="I228" i="11"/>
  <c r="H228" i="11"/>
  <c r="L224" i="11"/>
  <c r="D224" i="11" s="1"/>
  <c r="BY223" i="11"/>
  <c r="BX223" i="11"/>
  <c r="BW223" i="11"/>
  <c r="BV223" i="11"/>
  <c r="BU223" i="11"/>
  <c r="AP222" i="11"/>
  <c r="AJ222" i="11"/>
  <c r="AD222" i="11"/>
  <c r="X222" i="11"/>
  <c r="R222" i="11"/>
  <c r="L222" i="11"/>
  <c r="D222" i="11" s="1"/>
  <c r="E222" i="11" s="1"/>
  <c r="AP221" i="11"/>
  <c r="AJ221" i="11"/>
  <c r="AD221" i="11"/>
  <c r="X221" i="11"/>
  <c r="R221" i="11"/>
  <c r="L221" i="11"/>
  <c r="D221" i="11" s="1"/>
  <c r="E221" i="11" s="1"/>
  <c r="AP220" i="11"/>
  <c r="AJ220" i="11"/>
  <c r="AD220" i="11"/>
  <c r="X220" i="11"/>
  <c r="R220" i="11"/>
  <c r="L220" i="11"/>
  <c r="D220" i="11" s="1"/>
  <c r="E220" i="11" s="1"/>
  <c r="AP219" i="11"/>
  <c r="R219" i="11"/>
  <c r="K223" i="11"/>
  <c r="J223" i="11"/>
  <c r="I223" i="11"/>
  <c r="H223" i="11"/>
  <c r="G223" i="11"/>
  <c r="BY218" i="11"/>
  <c r="BX218" i="11"/>
  <c r="BW218" i="11"/>
  <c r="BV218" i="11"/>
  <c r="BU218" i="11"/>
  <c r="AP217" i="11"/>
  <c r="AJ217" i="11"/>
  <c r="AD217" i="11"/>
  <c r="R217" i="11"/>
  <c r="AP216" i="11"/>
  <c r="AJ216" i="11"/>
  <c r="X216" i="11"/>
  <c r="R216" i="11"/>
  <c r="L216" i="11"/>
  <c r="D216" i="11" s="1"/>
  <c r="E216" i="11" s="1"/>
  <c r="AJ215" i="11"/>
  <c r="AD215" i="11"/>
  <c r="X215" i="11"/>
  <c r="R215" i="11"/>
  <c r="L215" i="11"/>
  <c r="D215" i="11" s="1"/>
  <c r="E215" i="11" s="1"/>
  <c r="X214" i="11"/>
  <c r="K218" i="11"/>
  <c r="J218" i="11"/>
  <c r="I218" i="11"/>
  <c r="H218" i="11"/>
  <c r="BY213" i="11"/>
  <c r="BX213" i="11"/>
  <c r="BW213" i="11"/>
  <c r="BV213" i="11"/>
  <c r="BU213" i="11"/>
  <c r="AJ212" i="11"/>
  <c r="AJ211" i="11"/>
  <c r="X211" i="11"/>
  <c r="AJ210" i="11"/>
  <c r="X210" i="11"/>
  <c r="BY208" i="11"/>
  <c r="BX208" i="11"/>
  <c r="BW208" i="11"/>
  <c r="BV208" i="11"/>
  <c r="BU208" i="11"/>
  <c r="AJ207" i="11"/>
  <c r="X207" i="11"/>
  <c r="AJ206" i="11"/>
  <c r="AJ205" i="11"/>
  <c r="X205" i="11"/>
  <c r="BY203" i="11"/>
  <c r="BX203" i="11"/>
  <c r="BW203" i="11"/>
  <c r="BV203" i="11"/>
  <c r="BU203" i="11"/>
  <c r="AJ202" i="11"/>
  <c r="AJ200" i="11"/>
  <c r="X200" i="11"/>
  <c r="BY198" i="11"/>
  <c r="BX198" i="11"/>
  <c r="BW198" i="11"/>
  <c r="BV198" i="11"/>
  <c r="BU198" i="11"/>
  <c r="AD197" i="11"/>
  <c r="L197" i="11"/>
  <c r="D197" i="11" s="1"/>
  <c r="E197" i="11" s="1"/>
  <c r="AP196" i="11"/>
  <c r="AJ196" i="11"/>
  <c r="X196" i="11"/>
  <c r="R196" i="11"/>
  <c r="L196" i="11"/>
  <c r="D196" i="11" s="1"/>
  <c r="E196" i="11" s="1"/>
  <c r="AJ195" i="11"/>
  <c r="AD195" i="11"/>
  <c r="X195" i="11"/>
  <c r="L195" i="11"/>
  <c r="D195" i="11" s="1"/>
  <c r="E195" i="11" s="1"/>
  <c r="K198" i="11"/>
  <c r="J198" i="11"/>
  <c r="I198" i="11"/>
  <c r="G198" i="11"/>
  <c r="BY193" i="11"/>
  <c r="BX193" i="11"/>
  <c r="BW193" i="11"/>
  <c r="BV193" i="11"/>
  <c r="BU193" i="11"/>
  <c r="AJ192" i="11"/>
  <c r="X192" i="11"/>
  <c r="AJ191" i="11"/>
  <c r="X191" i="11"/>
  <c r="AJ190" i="11"/>
  <c r="AJ189" i="11"/>
  <c r="BY188" i="11"/>
  <c r="BX188" i="11"/>
  <c r="BW188" i="11"/>
  <c r="BV188" i="11"/>
  <c r="BU188" i="11"/>
  <c r="K188" i="11"/>
  <c r="AP187" i="11"/>
  <c r="AJ187" i="11"/>
  <c r="X187" i="11"/>
  <c r="R187" i="11"/>
  <c r="L187" i="11"/>
  <c r="D187" i="11" s="1"/>
  <c r="E187" i="11" s="1"/>
  <c r="AP186" i="11"/>
  <c r="AJ186" i="11"/>
  <c r="AD186" i="11"/>
  <c r="R186" i="11"/>
  <c r="L186" i="11"/>
  <c r="D186" i="11" s="1"/>
  <c r="E186" i="11" s="1"/>
  <c r="AP185" i="11"/>
  <c r="X185" i="11"/>
  <c r="R185" i="11"/>
  <c r="AJ184" i="11"/>
  <c r="J188" i="11"/>
  <c r="I188" i="11"/>
  <c r="H188" i="11"/>
  <c r="L184" i="11"/>
  <c r="D184" i="11" s="1"/>
  <c r="BY183" i="11"/>
  <c r="BX183" i="11"/>
  <c r="BW183" i="11"/>
  <c r="BV183" i="11"/>
  <c r="BU183" i="11"/>
  <c r="AJ182" i="11"/>
  <c r="AJ181" i="11"/>
  <c r="X181" i="11"/>
  <c r="AJ180" i="11"/>
  <c r="X180" i="11"/>
  <c r="BY178" i="11"/>
  <c r="BX178" i="11"/>
  <c r="BW178" i="11"/>
  <c r="BV178" i="11"/>
  <c r="BU178" i="11"/>
  <c r="AJ177" i="11"/>
  <c r="X177" i="11"/>
  <c r="AJ176" i="11"/>
  <c r="X176" i="11"/>
  <c r="AJ175" i="11"/>
  <c r="X175" i="11"/>
  <c r="AJ174" i="11"/>
  <c r="X174" i="11"/>
  <c r="BY173" i="11"/>
  <c r="BX173" i="11"/>
  <c r="BW173" i="11"/>
  <c r="BV173" i="11"/>
  <c r="BU173" i="11"/>
  <c r="BY172" i="11"/>
  <c r="BX172" i="11"/>
  <c r="BW172" i="11"/>
  <c r="BV172" i="11"/>
  <c r="BU172" i="11"/>
  <c r="BY171" i="11"/>
  <c r="BX171" i="11"/>
  <c r="BW171" i="11"/>
  <c r="BV171" i="11"/>
  <c r="BU171" i="11"/>
  <c r="AP170" i="11"/>
  <c r="AJ170" i="11"/>
  <c r="AD170" i="11"/>
  <c r="X170" i="11"/>
  <c r="R170" i="11"/>
  <c r="L170" i="11"/>
  <c r="D170" i="11" s="1"/>
  <c r="E170" i="11" s="1"/>
  <c r="AP169" i="11"/>
  <c r="AJ169" i="11"/>
  <c r="AD169" i="11"/>
  <c r="X169" i="11"/>
  <c r="R169" i="11"/>
  <c r="L169" i="11"/>
  <c r="D169" i="11" s="1"/>
  <c r="E169" i="11" s="1"/>
  <c r="AP168" i="11"/>
  <c r="AJ168" i="11"/>
  <c r="AD168" i="11"/>
  <c r="X168" i="11"/>
  <c r="R168" i="11"/>
  <c r="L168" i="11"/>
  <c r="D168" i="11" s="1"/>
  <c r="E168" i="11" s="1"/>
  <c r="AP167" i="11"/>
  <c r="R167" i="11"/>
  <c r="K171" i="11"/>
  <c r="J171" i="11"/>
  <c r="I171" i="11"/>
  <c r="H171" i="11"/>
  <c r="G171" i="11"/>
  <c r="BY166" i="11"/>
  <c r="BX166" i="11"/>
  <c r="BW166" i="11"/>
  <c r="BV166" i="11"/>
  <c r="BU166" i="11"/>
  <c r="AP165" i="11"/>
  <c r="AD165" i="11"/>
  <c r="X165" i="11"/>
  <c r="R165" i="11"/>
  <c r="L165" i="11"/>
  <c r="D165" i="11" s="1"/>
  <c r="E165" i="11" s="1"/>
  <c r="AP164" i="11"/>
  <c r="AJ164" i="11"/>
  <c r="AD164" i="11"/>
  <c r="X164" i="11"/>
  <c r="R164" i="11"/>
  <c r="L164" i="11"/>
  <c r="D164" i="11" s="1"/>
  <c r="E164" i="11" s="1"/>
  <c r="AP163" i="11"/>
  <c r="AJ163" i="11"/>
  <c r="AD163" i="11"/>
  <c r="X163" i="11"/>
  <c r="R163" i="11"/>
  <c r="L163" i="11"/>
  <c r="D163" i="11" s="1"/>
  <c r="E163" i="11" s="1"/>
  <c r="X162" i="11"/>
  <c r="K166" i="11"/>
  <c r="J166" i="11"/>
  <c r="I166" i="11"/>
  <c r="H166" i="11"/>
  <c r="G166" i="11"/>
  <c r="BY161" i="11"/>
  <c r="BX161" i="11"/>
  <c r="BW161" i="11"/>
  <c r="BV161" i="11"/>
  <c r="BU161" i="11"/>
  <c r="AP160" i="11"/>
  <c r="AJ160" i="11"/>
  <c r="AD160" i="11"/>
  <c r="X160" i="11"/>
  <c r="R160" i="11"/>
  <c r="L160" i="11"/>
  <c r="D160" i="11" s="1"/>
  <c r="E160" i="11" s="1"/>
  <c r="AP159" i="11"/>
  <c r="AJ159" i="11"/>
  <c r="AD159" i="11"/>
  <c r="X159" i="11"/>
  <c r="R159" i="11"/>
  <c r="L159" i="11"/>
  <c r="D159" i="11" s="1"/>
  <c r="E159" i="11" s="1"/>
  <c r="AP158" i="11"/>
  <c r="AJ158" i="11"/>
  <c r="AD158" i="11"/>
  <c r="X158" i="11"/>
  <c r="R158" i="11"/>
  <c r="L158" i="11"/>
  <c r="D158" i="11" s="1"/>
  <c r="E158" i="11" s="1"/>
  <c r="AP157" i="11"/>
  <c r="R157" i="11"/>
  <c r="K161" i="11"/>
  <c r="J161" i="11"/>
  <c r="I161" i="11"/>
  <c r="H161" i="11"/>
  <c r="G161" i="11"/>
  <c r="BY156" i="11"/>
  <c r="BX156" i="11"/>
  <c r="BW156" i="11"/>
  <c r="BV156" i="11"/>
  <c r="BU156" i="11"/>
  <c r="AP155" i="11"/>
  <c r="AJ155" i="11"/>
  <c r="AD155" i="11"/>
  <c r="X155" i="11"/>
  <c r="R155" i="11"/>
  <c r="AP154" i="11"/>
  <c r="AJ154" i="11"/>
  <c r="AD154" i="11"/>
  <c r="X154" i="11"/>
  <c r="R154" i="11"/>
  <c r="AP153" i="11"/>
  <c r="AJ153" i="11"/>
  <c r="AD153" i="11"/>
  <c r="X153" i="11"/>
  <c r="R153" i="11"/>
  <c r="AP152" i="11"/>
  <c r="R152" i="11"/>
  <c r="H156" i="11"/>
  <c r="BY151" i="11"/>
  <c r="BX151" i="11"/>
  <c r="BW151" i="11"/>
  <c r="BV151" i="11"/>
  <c r="BU151" i="11"/>
  <c r="AJ150" i="11"/>
  <c r="X150" i="11"/>
  <c r="AJ149" i="11"/>
  <c r="X149" i="11"/>
  <c r="AJ148" i="11"/>
  <c r="X148" i="11"/>
  <c r="AJ147" i="11"/>
  <c r="X147" i="11"/>
  <c r="BY146" i="11"/>
  <c r="BX146" i="11"/>
  <c r="BW146" i="11"/>
  <c r="BV146" i="11"/>
  <c r="BU146" i="11"/>
  <c r="AJ145" i="11"/>
  <c r="X145" i="11"/>
  <c r="AJ144" i="11"/>
  <c r="X144" i="11"/>
  <c r="AJ143" i="11"/>
  <c r="X143" i="11"/>
  <c r="AJ142" i="11"/>
  <c r="BY141" i="11"/>
  <c r="BX141" i="11"/>
  <c r="BW141" i="11"/>
  <c r="BV141" i="11"/>
  <c r="BU141" i="11"/>
  <c r="AJ140" i="11"/>
  <c r="X140" i="11"/>
  <c r="AJ139" i="11"/>
  <c r="X139" i="11"/>
  <c r="AJ138" i="11"/>
  <c r="X138" i="11"/>
  <c r="X137" i="11"/>
  <c r="BY136" i="11"/>
  <c r="BX136" i="11"/>
  <c r="BW136" i="11"/>
  <c r="BV136" i="11"/>
  <c r="BU136" i="11"/>
  <c r="AJ135" i="11"/>
  <c r="X135" i="11"/>
  <c r="AJ134" i="11"/>
  <c r="AJ133" i="11"/>
  <c r="X133" i="11"/>
  <c r="BY131" i="11"/>
  <c r="BX131" i="11"/>
  <c r="BW131" i="11"/>
  <c r="BV131" i="11"/>
  <c r="BU131" i="11"/>
  <c r="AP130" i="11"/>
  <c r="AJ130" i="11"/>
  <c r="AD130" i="11"/>
  <c r="X130" i="11"/>
  <c r="R130" i="11"/>
  <c r="L130" i="11"/>
  <c r="D130" i="11" s="1"/>
  <c r="E130" i="11" s="1"/>
  <c r="AP129" i="11"/>
  <c r="AJ129" i="11"/>
  <c r="AD129" i="11"/>
  <c r="X129" i="11"/>
  <c r="R129" i="11"/>
  <c r="L129" i="11"/>
  <c r="D129" i="11" s="1"/>
  <c r="E129" i="11" s="1"/>
  <c r="AP128" i="11"/>
  <c r="AJ128" i="11"/>
  <c r="AD128" i="11"/>
  <c r="X128" i="11"/>
  <c r="R128" i="11"/>
  <c r="L128" i="11"/>
  <c r="D128" i="11" s="1"/>
  <c r="E128" i="11" s="1"/>
  <c r="AJ127" i="11"/>
  <c r="X127" i="11"/>
  <c r="R127" i="11"/>
  <c r="K131" i="11"/>
  <c r="J131" i="11"/>
  <c r="I131" i="11"/>
  <c r="H131" i="11"/>
  <c r="L127" i="11"/>
  <c r="D127" i="11" s="1"/>
  <c r="BY126" i="11"/>
  <c r="BX126" i="11"/>
  <c r="BW126" i="11"/>
  <c r="BV126" i="11"/>
  <c r="BU126" i="11"/>
  <c r="AJ125" i="11"/>
  <c r="X125" i="11"/>
  <c r="AJ124" i="11"/>
  <c r="X124" i="11"/>
  <c r="AJ123" i="11"/>
  <c r="X123" i="11"/>
  <c r="X122" i="11"/>
  <c r="BY121" i="11"/>
  <c r="BX121" i="11"/>
  <c r="BW121" i="11"/>
  <c r="BV121" i="11"/>
  <c r="BU121" i="11"/>
  <c r="AJ120" i="11"/>
  <c r="X120" i="11"/>
  <c r="AJ119" i="11"/>
  <c r="X119" i="11"/>
  <c r="AJ118" i="11"/>
  <c r="X118" i="11"/>
  <c r="X117" i="11"/>
  <c r="BY116" i="11"/>
  <c r="BX116" i="11"/>
  <c r="BW116" i="11"/>
  <c r="BV116" i="11"/>
  <c r="BU116" i="11"/>
  <c r="AJ115" i="11"/>
  <c r="X115" i="11"/>
  <c r="AJ114" i="11"/>
  <c r="X114" i="11"/>
  <c r="AJ113" i="11"/>
  <c r="X113" i="11"/>
  <c r="X112" i="11"/>
  <c r="BY111" i="11"/>
  <c r="BX111" i="11"/>
  <c r="BW111" i="11"/>
  <c r="BV111" i="11"/>
  <c r="BU111" i="11"/>
  <c r="AJ110" i="11"/>
  <c r="X110" i="11"/>
  <c r="AJ109" i="11"/>
  <c r="X109" i="11"/>
  <c r="AJ108" i="11"/>
  <c r="X108" i="11"/>
  <c r="AJ107" i="11"/>
  <c r="BY106" i="11"/>
  <c r="BX106" i="11"/>
  <c r="BW106" i="11"/>
  <c r="BV106" i="11"/>
  <c r="BU106" i="11"/>
  <c r="BY105" i="11"/>
  <c r="BX105" i="11"/>
  <c r="BW105" i="11"/>
  <c r="BV105" i="11"/>
  <c r="BU105" i="11"/>
  <c r="BY104" i="11"/>
  <c r="BX104" i="11"/>
  <c r="BW104" i="11"/>
  <c r="BV104" i="11"/>
  <c r="BU104" i="11"/>
  <c r="AJ103" i="11"/>
  <c r="X103" i="11"/>
  <c r="AJ102" i="11"/>
  <c r="X102" i="11"/>
  <c r="AJ101" i="11"/>
  <c r="X101" i="11"/>
  <c r="AJ100" i="11"/>
  <c r="BY99" i="11"/>
  <c r="BX99" i="11"/>
  <c r="BW99" i="11"/>
  <c r="BV99" i="11"/>
  <c r="BU99" i="11"/>
  <c r="AJ98" i="11"/>
  <c r="X98" i="11"/>
  <c r="AJ97" i="11"/>
  <c r="X97" i="11"/>
  <c r="AJ96" i="11"/>
  <c r="X96" i="11"/>
  <c r="AJ95" i="11"/>
  <c r="BY94" i="11"/>
  <c r="BX94" i="11"/>
  <c r="BW94" i="11"/>
  <c r="BV94" i="11"/>
  <c r="BU94" i="11"/>
  <c r="AJ93" i="11"/>
  <c r="X93" i="11"/>
  <c r="AJ92" i="11"/>
  <c r="X92" i="11"/>
  <c r="AJ91" i="11"/>
  <c r="X91" i="11"/>
  <c r="BY89" i="11"/>
  <c r="BX89" i="11"/>
  <c r="BW89" i="11"/>
  <c r="BV89" i="11"/>
  <c r="BU89" i="11"/>
  <c r="AJ88" i="11"/>
  <c r="X88" i="11"/>
  <c r="AJ87" i="11"/>
  <c r="X87" i="11"/>
  <c r="AJ86" i="11"/>
  <c r="X86" i="11"/>
  <c r="AJ85" i="11"/>
  <c r="X85" i="11"/>
  <c r="BY84" i="11"/>
  <c r="BX84" i="11"/>
  <c r="BW84" i="11"/>
  <c r="BV84" i="11"/>
  <c r="BU84" i="11"/>
  <c r="AJ83" i="11"/>
  <c r="X83" i="11"/>
  <c r="AJ82" i="11"/>
  <c r="X81" i="11"/>
  <c r="BY79" i="11"/>
  <c r="BX79" i="11"/>
  <c r="BW79" i="11"/>
  <c r="BV79" i="11"/>
  <c r="BU79" i="11"/>
  <c r="AJ78" i="11"/>
  <c r="X78" i="11"/>
  <c r="X77" i="11"/>
  <c r="AJ75" i="11"/>
  <c r="BY74" i="11"/>
  <c r="BX74" i="11"/>
  <c r="BW74" i="11"/>
  <c r="BV74" i="11"/>
  <c r="BU74" i="11"/>
  <c r="AP73" i="11"/>
  <c r="AD73" i="11"/>
  <c r="R73" i="11"/>
  <c r="AP72" i="11"/>
  <c r="AJ72" i="11"/>
  <c r="AD72" i="11"/>
  <c r="X72" i="11"/>
  <c r="R72" i="11"/>
  <c r="AP71" i="11"/>
  <c r="AJ71" i="11"/>
  <c r="X71" i="11"/>
  <c r="L71" i="11"/>
  <c r="D71" i="11" s="1"/>
  <c r="E71" i="11" s="1"/>
  <c r="K74" i="11"/>
  <c r="J74" i="11"/>
  <c r="I74" i="11"/>
  <c r="H74" i="11"/>
  <c r="G74" i="11"/>
  <c r="BY69" i="11"/>
  <c r="BX69" i="11"/>
  <c r="BW69" i="11"/>
  <c r="BV69" i="11"/>
  <c r="BU69" i="11"/>
  <c r="AJ68" i="11"/>
  <c r="X68" i="11"/>
  <c r="AJ67" i="11"/>
  <c r="X67" i="11"/>
  <c r="AJ66" i="11"/>
  <c r="X66" i="11"/>
  <c r="BY64" i="11"/>
  <c r="BX64" i="11"/>
  <c r="BW64" i="11"/>
  <c r="BV64" i="11"/>
  <c r="BU64" i="11"/>
  <c r="AJ63" i="11"/>
  <c r="X63" i="11"/>
  <c r="AJ62" i="11"/>
  <c r="X62" i="11"/>
  <c r="AJ61" i="11"/>
  <c r="X61" i="11"/>
  <c r="AJ60" i="11"/>
  <c r="X60" i="11"/>
  <c r="BY59" i="11"/>
  <c r="BX59" i="11"/>
  <c r="BW59" i="11"/>
  <c r="BV59" i="11"/>
  <c r="BU59" i="11"/>
  <c r="AJ58" i="11"/>
  <c r="X58" i="11"/>
  <c r="AJ57" i="11"/>
  <c r="X57" i="11"/>
  <c r="AJ56" i="11"/>
  <c r="X56" i="11"/>
  <c r="AJ55" i="11"/>
  <c r="BY54" i="11"/>
  <c r="BX54" i="11"/>
  <c r="BW54" i="11"/>
  <c r="BV54" i="11"/>
  <c r="BU54" i="11"/>
  <c r="BY53" i="11"/>
  <c r="BX53" i="11"/>
  <c r="BW53" i="11"/>
  <c r="BV53" i="11"/>
  <c r="BU53" i="11"/>
  <c r="BY52" i="11"/>
  <c r="BX52" i="11"/>
  <c r="BW52" i="11"/>
  <c r="BV52" i="11"/>
  <c r="BU52" i="11"/>
  <c r="AJ51" i="11"/>
  <c r="X51" i="11"/>
  <c r="AJ50" i="11"/>
  <c r="X50" i="11"/>
  <c r="AJ49" i="11"/>
  <c r="X49" i="11"/>
  <c r="AJ48" i="11"/>
  <c r="X48" i="11"/>
  <c r="BY47" i="11"/>
  <c r="BX47" i="11"/>
  <c r="BW47" i="11"/>
  <c r="BV47" i="11"/>
  <c r="BU47" i="11"/>
  <c r="AJ46" i="11"/>
  <c r="X46" i="11"/>
  <c r="AJ45" i="11"/>
  <c r="X45" i="11"/>
  <c r="AJ44" i="11"/>
  <c r="X44" i="11"/>
  <c r="AJ43" i="11"/>
  <c r="BY42" i="11"/>
  <c r="BX42" i="11"/>
  <c r="BW42" i="11"/>
  <c r="BV42" i="11"/>
  <c r="BU42" i="11"/>
  <c r="AJ41" i="11"/>
  <c r="X41" i="11"/>
  <c r="AJ40" i="11"/>
  <c r="X40" i="11"/>
  <c r="AJ39" i="11"/>
  <c r="X39" i="11"/>
  <c r="BY37" i="11"/>
  <c r="BX37" i="11"/>
  <c r="BW37" i="11"/>
  <c r="BV37" i="11"/>
  <c r="BU37" i="11"/>
  <c r="AJ36" i="11"/>
  <c r="X36" i="11"/>
  <c r="AJ35" i="11"/>
  <c r="X35" i="11"/>
  <c r="AJ34" i="11"/>
  <c r="X34" i="11"/>
  <c r="BY32" i="11"/>
  <c r="BX32" i="11"/>
  <c r="BW32" i="11"/>
  <c r="BV32" i="11"/>
  <c r="BU32" i="11"/>
  <c r="AJ31" i="11"/>
  <c r="X31" i="11"/>
  <c r="AJ30" i="11"/>
  <c r="X30" i="11"/>
  <c r="AJ29" i="11"/>
  <c r="X29" i="11"/>
  <c r="AJ28" i="11"/>
  <c r="X28" i="11"/>
  <c r="BY27" i="11"/>
  <c r="BX27" i="11"/>
  <c r="BW27" i="11"/>
  <c r="BV27" i="11"/>
  <c r="BU27" i="11"/>
  <c r="AJ26" i="11"/>
  <c r="X26" i="11"/>
  <c r="AJ25" i="11"/>
  <c r="X25" i="11"/>
  <c r="AJ24" i="11"/>
  <c r="X24" i="11"/>
  <c r="BY22" i="11"/>
  <c r="BX22" i="11"/>
  <c r="BW22" i="11"/>
  <c r="BV22" i="11"/>
  <c r="BU22" i="11"/>
  <c r="AJ21" i="11"/>
  <c r="X21" i="11"/>
  <c r="AJ20" i="11"/>
  <c r="X20" i="11"/>
  <c r="AJ19" i="11"/>
  <c r="X19" i="11"/>
  <c r="AJ18" i="11"/>
  <c r="BY17" i="11"/>
  <c r="BX17" i="11"/>
  <c r="BW17" i="11"/>
  <c r="BV17" i="11"/>
  <c r="BU17" i="11"/>
  <c r="AJ16" i="11"/>
  <c r="X16" i="11"/>
  <c r="AJ15" i="11"/>
  <c r="X15" i="11"/>
  <c r="AJ14" i="11"/>
  <c r="X14" i="11"/>
  <c r="AO265" i="8"/>
  <c r="AK265" i="8"/>
  <c r="AO260" i="8"/>
  <c r="AM260" i="8"/>
  <c r="AL260" i="8"/>
  <c r="AK260" i="8"/>
  <c r="AO255" i="8"/>
  <c r="AN255" i="8"/>
  <c r="AM255" i="8"/>
  <c r="AL255" i="8"/>
  <c r="AK255" i="8"/>
  <c r="AO250" i="8"/>
  <c r="AN250" i="8"/>
  <c r="AM250" i="8"/>
  <c r="AL250" i="8"/>
  <c r="AK250" i="8"/>
  <c r="AO245" i="8"/>
  <c r="AN245" i="8"/>
  <c r="AM245" i="8"/>
  <c r="AL245" i="8"/>
  <c r="AK245" i="8"/>
  <c r="AO240" i="8"/>
  <c r="AN240" i="8"/>
  <c r="AM240" i="8"/>
  <c r="AL240" i="8"/>
  <c r="AK240" i="8"/>
  <c r="AO233" i="8"/>
  <c r="AN233" i="8"/>
  <c r="AM233" i="8"/>
  <c r="AL233" i="8"/>
  <c r="AK233" i="8"/>
  <c r="AO228" i="8"/>
  <c r="AN228" i="8"/>
  <c r="AM228" i="8"/>
  <c r="AL228" i="8"/>
  <c r="AK228" i="8"/>
  <c r="AO223" i="8"/>
  <c r="AN223" i="8"/>
  <c r="AM223" i="8"/>
  <c r="AL223" i="8"/>
  <c r="AK223" i="8"/>
  <c r="AO218" i="8"/>
  <c r="AN218" i="8"/>
  <c r="AM218" i="8"/>
  <c r="AL218" i="8"/>
  <c r="AK218" i="8"/>
  <c r="AO198" i="8"/>
  <c r="AN198" i="8"/>
  <c r="AM198" i="8"/>
  <c r="AL198" i="8"/>
  <c r="AK198" i="8"/>
  <c r="AO188" i="8"/>
  <c r="AN188" i="8"/>
  <c r="AM188" i="8"/>
  <c r="AL188" i="8"/>
  <c r="AK188" i="8"/>
  <c r="AO171" i="8"/>
  <c r="AN171" i="8"/>
  <c r="AM171" i="8"/>
  <c r="AL171" i="8"/>
  <c r="AK171" i="8"/>
  <c r="AO166" i="8"/>
  <c r="AN166" i="8"/>
  <c r="AM166" i="8"/>
  <c r="AL166" i="8"/>
  <c r="AK166" i="8"/>
  <c r="AO161" i="8"/>
  <c r="AN161" i="8"/>
  <c r="AM161" i="8"/>
  <c r="AL161" i="8"/>
  <c r="AK161" i="8"/>
  <c r="AO156" i="8"/>
  <c r="AN156" i="8"/>
  <c r="AM156" i="8"/>
  <c r="AL156" i="8"/>
  <c r="AK156" i="8"/>
  <c r="AO131" i="8"/>
  <c r="AN131" i="8"/>
  <c r="AM131" i="8"/>
  <c r="AL131" i="8"/>
  <c r="AK131" i="8"/>
  <c r="AO74" i="8"/>
  <c r="AN74" i="8"/>
  <c r="AM74" i="8"/>
  <c r="AL74" i="8"/>
  <c r="AK74" i="8"/>
  <c r="AI265" i="8"/>
  <c r="AE265" i="8"/>
  <c r="AI260" i="8"/>
  <c r="AE260" i="8"/>
  <c r="AI255" i="8"/>
  <c r="AE255" i="8"/>
  <c r="AI250" i="8"/>
  <c r="AE250" i="8"/>
  <c r="AI245" i="8"/>
  <c r="AE245" i="8"/>
  <c r="AI240" i="8"/>
  <c r="AE240" i="8"/>
  <c r="AI233" i="8"/>
  <c r="AE233" i="8"/>
  <c r="AI228" i="8"/>
  <c r="AE228" i="8"/>
  <c r="AI223" i="8"/>
  <c r="AE223" i="8"/>
  <c r="AI218" i="8"/>
  <c r="AE218" i="8"/>
  <c r="AI213" i="8"/>
  <c r="AE213" i="8"/>
  <c r="AI208" i="8"/>
  <c r="AE208" i="8"/>
  <c r="AI198" i="8"/>
  <c r="AE198" i="8"/>
  <c r="AI193" i="8"/>
  <c r="AE193" i="8"/>
  <c r="AI188" i="8"/>
  <c r="AE188" i="8"/>
  <c r="AI183" i="8"/>
  <c r="AE183" i="8"/>
  <c r="AI178" i="8"/>
  <c r="AE178" i="8"/>
  <c r="AI171" i="8"/>
  <c r="AE171" i="8"/>
  <c r="AI166" i="8"/>
  <c r="AE166" i="8"/>
  <c r="AI161" i="8"/>
  <c r="AF161" i="8"/>
  <c r="AE161" i="8"/>
  <c r="AH151" i="8"/>
  <c r="AH146" i="8"/>
  <c r="AH141" i="8"/>
  <c r="AH131" i="8"/>
  <c r="AH126" i="8"/>
  <c r="AH121" i="8"/>
  <c r="AH116" i="8"/>
  <c r="AH111" i="8"/>
  <c r="AE111" i="8"/>
  <c r="AI104" i="8"/>
  <c r="AH104" i="8"/>
  <c r="AG104" i="8"/>
  <c r="AF104" i="8"/>
  <c r="AE104" i="8"/>
  <c r="AI99" i="8"/>
  <c r="AH99" i="8"/>
  <c r="AG99" i="8"/>
  <c r="AF99" i="8"/>
  <c r="AE99" i="8"/>
  <c r="AI94" i="8"/>
  <c r="AH94" i="8"/>
  <c r="AG94" i="8"/>
  <c r="AF94" i="8"/>
  <c r="AE94" i="8"/>
  <c r="AI89" i="8"/>
  <c r="AH89" i="8"/>
  <c r="AG89" i="8"/>
  <c r="AF89" i="8"/>
  <c r="AE89" i="8"/>
  <c r="AI84" i="8"/>
  <c r="AH84" i="8"/>
  <c r="AG84" i="8"/>
  <c r="AF84" i="8"/>
  <c r="AE84" i="8"/>
  <c r="AI79" i="8"/>
  <c r="AH79" i="8"/>
  <c r="AG79" i="8"/>
  <c r="AF79" i="8"/>
  <c r="AE79" i="8"/>
  <c r="AI74" i="8"/>
  <c r="AH74" i="8"/>
  <c r="AG74" i="8"/>
  <c r="AF74" i="8"/>
  <c r="AE74" i="8"/>
  <c r="AI69" i="8"/>
  <c r="AH69" i="8"/>
  <c r="AG69" i="8"/>
  <c r="AF69" i="8"/>
  <c r="AE69" i="8"/>
  <c r="AI64" i="8"/>
  <c r="AH64" i="8"/>
  <c r="AG64" i="8"/>
  <c r="AF64" i="8"/>
  <c r="AE64" i="8"/>
  <c r="AI52" i="8"/>
  <c r="AH52" i="8"/>
  <c r="AG52" i="8"/>
  <c r="AF52" i="8"/>
  <c r="AE52" i="8"/>
  <c r="AI47" i="8"/>
  <c r="AH47" i="8"/>
  <c r="AG47" i="8"/>
  <c r="AF47" i="8"/>
  <c r="AE47" i="8"/>
  <c r="AI42" i="8"/>
  <c r="AH42" i="8"/>
  <c r="AG42" i="8"/>
  <c r="AF42" i="8"/>
  <c r="AE42" i="8"/>
  <c r="AI37" i="8"/>
  <c r="AH37" i="8"/>
  <c r="AG37" i="8"/>
  <c r="AF37" i="8"/>
  <c r="AE37" i="8"/>
  <c r="AI32" i="8"/>
  <c r="AH32" i="8"/>
  <c r="AG32" i="8"/>
  <c r="AF32" i="8"/>
  <c r="AE32" i="8"/>
  <c r="AI27" i="8"/>
  <c r="AH27" i="8"/>
  <c r="AG27" i="8"/>
  <c r="AF27" i="8"/>
  <c r="AE27" i="8"/>
  <c r="AI22" i="8"/>
  <c r="AH22" i="8"/>
  <c r="AG22" i="8"/>
  <c r="AF22" i="8"/>
  <c r="AE22" i="8"/>
  <c r="AI17" i="8"/>
  <c r="AH17" i="8"/>
  <c r="AG17" i="8"/>
  <c r="AF17" i="8"/>
  <c r="AE17" i="8"/>
  <c r="AC265" i="8"/>
  <c r="AB265" i="8"/>
  <c r="AA265" i="8"/>
  <c r="Z265" i="8"/>
  <c r="Y265" i="8"/>
  <c r="AC260" i="8"/>
  <c r="AB260" i="8"/>
  <c r="AA260" i="8"/>
  <c r="Z260" i="8"/>
  <c r="Y260" i="8"/>
  <c r="AC255" i="8"/>
  <c r="AB255" i="8"/>
  <c r="AA255" i="8"/>
  <c r="Z255" i="8"/>
  <c r="Y255" i="8"/>
  <c r="AC250" i="8"/>
  <c r="AB250" i="8"/>
  <c r="AA250" i="8"/>
  <c r="Z250" i="8"/>
  <c r="Y250" i="8"/>
  <c r="AC245" i="8"/>
  <c r="AB245" i="8"/>
  <c r="AA245" i="8"/>
  <c r="Z245" i="8"/>
  <c r="Y245" i="8"/>
  <c r="AC240" i="8"/>
  <c r="AB240" i="8"/>
  <c r="AA240" i="8"/>
  <c r="Z240" i="8"/>
  <c r="Y240" i="8"/>
  <c r="AC233" i="8"/>
  <c r="AB233" i="8"/>
  <c r="AA233" i="8"/>
  <c r="Z233" i="8"/>
  <c r="Y233" i="8"/>
  <c r="AC228" i="8"/>
  <c r="AB228" i="8"/>
  <c r="AA228" i="8"/>
  <c r="Z228" i="8"/>
  <c r="Y228" i="8"/>
  <c r="AC223" i="8"/>
  <c r="AB223" i="8"/>
  <c r="AA223" i="8"/>
  <c r="Z223" i="8"/>
  <c r="Y223" i="8"/>
  <c r="AC218" i="8"/>
  <c r="AB218" i="8"/>
  <c r="AA218" i="8"/>
  <c r="Z218" i="8"/>
  <c r="Y218" i="8"/>
  <c r="AC198" i="8"/>
  <c r="AB198" i="8"/>
  <c r="AA198" i="8"/>
  <c r="Z198" i="8"/>
  <c r="Y198" i="8"/>
  <c r="AC188" i="8"/>
  <c r="AB188" i="8"/>
  <c r="AA188" i="8"/>
  <c r="Z188" i="8"/>
  <c r="Y188" i="8"/>
  <c r="AC171" i="8"/>
  <c r="AB171" i="8"/>
  <c r="AA171" i="8"/>
  <c r="Z171" i="8"/>
  <c r="Y171" i="8"/>
  <c r="AC166" i="8"/>
  <c r="AB166" i="8"/>
  <c r="AA166" i="8"/>
  <c r="Z166" i="8"/>
  <c r="Y166" i="8"/>
  <c r="AC161" i="8"/>
  <c r="AB161" i="8"/>
  <c r="AA161" i="8"/>
  <c r="Z161" i="8"/>
  <c r="Y161" i="8"/>
  <c r="AC156" i="8"/>
  <c r="AB156" i="8"/>
  <c r="AA156" i="8"/>
  <c r="Z156" i="8"/>
  <c r="Y156" i="8"/>
  <c r="AC131" i="8"/>
  <c r="AB131" i="8"/>
  <c r="AA131" i="8"/>
  <c r="Z131" i="8"/>
  <c r="Y131" i="8"/>
  <c r="AC74" i="8"/>
  <c r="AB74" i="8"/>
  <c r="AA74" i="8"/>
  <c r="Z74" i="8"/>
  <c r="Y74" i="8"/>
  <c r="W265" i="8"/>
  <c r="S265" i="8"/>
  <c r="W260" i="8"/>
  <c r="S260" i="8"/>
  <c r="W255" i="8"/>
  <c r="S255" i="8"/>
  <c r="W250" i="8"/>
  <c r="S250" i="8"/>
  <c r="W245" i="8"/>
  <c r="S245" i="8"/>
  <c r="W240" i="8"/>
  <c r="S240" i="8"/>
  <c r="W233" i="8"/>
  <c r="S233" i="8"/>
  <c r="W228" i="8"/>
  <c r="S228" i="8"/>
  <c r="W223" i="8"/>
  <c r="S223" i="8"/>
  <c r="W218" i="8"/>
  <c r="S218" i="8"/>
  <c r="W213" i="8"/>
  <c r="S213" i="8"/>
  <c r="W208" i="8"/>
  <c r="S208" i="8"/>
  <c r="W198" i="8"/>
  <c r="S198" i="8"/>
  <c r="W193" i="8"/>
  <c r="S193" i="8"/>
  <c r="W188" i="8"/>
  <c r="S188" i="8"/>
  <c r="S183" i="8"/>
  <c r="S178" i="8"/>
  <c r="W171" i="8"/>
  <c r="S171" i="8"/>
  <c r="W166" i="8"/>
  <c r="S166" i="8"/>
  <c r="W161" i="8"/>
  <c r="S161" i="8"/>
  <c r="W156" i="8"/>
  <c r="S156" i="8"/>
  <c r="W151" i="8"/>
  <c r="S151" i="8"/>
  <c r="W146" i="8"/>
  <c r="S146" i="8"/>
  <c r="W141" i="8"/>
  <c r="S141" i="8"/>
  <c r="W131" i="8"/>
  <c r="S131" i="8"/>
  <c r="W126" i="8"/>
  <c r="S126" i="8"/>
  <c r="W121" i="8"/>
  <c r="U121" i="8"/>
  <c r="T121" i="8"/>
  <c r="S121" i="8"/>
  <c r="S116" i="8"/>
  <c r="T111" i="8"/>
  <c r="W104" i="8"/>
  <c r="V104" i="8"/>
  <c r="U104" i="8"/>
  <c r="T104" i="8"/>
  <c r="S104" i="8"/>
  <c r="W99" i="8"/>
  <c r="V99" i="8"/>
  <c r="U99" i="8"/>
  <c r="T99" i="8"/>
  <c r="S99" i="8"/>
  <c r="W94" i="8"/>
  <c r="V94" i="8"/>
  <c r="U94" i="8"/>
  <c r="T94" i="8"/>
  <c r="S94" i="8"/>
  <c r="W89" i="8"/>
  <c r="V89" i="8"/>
  <c r="U89" i="8"/>
  <c r="T89" i="8"/>
  <c r="S89" i="8"/>
  <c r="W84" i="8"/>
  <c r="V84" i="8"/>
  <c r="U84" i="8"/>
  <c r="T84" i="8"/>
  <c r="S84" i="8"/>
  <c r="W79" i="8"/>
  <c r="V79" i="8"/>
  <c r="U79" i="8"/>
  <c r="T79" i="8"/>
  <c r="S79" i="8"/>
  <c r="W74" i="8"/>
  <c r="V74" i="8"/>
  <c r="U74" i="8"/>
  <c r="T74" i="8"/>
  <c r="S74" i="8"/>
  <c r="W69" i="8"/>
  <c r="V69" i="8"/>
  <c r="U69" i="8"/>
  <c r="T69" i="8"/>
  <c r="S69" i="8"/>
  <c r="W64" i="8"/>
  <c r="V64" i="8"/>
  <c r="U64" i="8"/>
  <c r="T64" i="8"/>
  <c r="S64" i="8"/>
  <c r="W52" i="8"/>
  <c r="V52" i="8"/>
  <c r="U52" i="8"/>
  <c r="T52" i="8"/>
  <c r="S52" i="8"/>
  <c r="W47" i="8"/>
  <c r="V47" i="8"/>
  <c r="U47" i="8"/>
  <c r="T47" i="8"/>
  <c r="S47" i="8"/>
  <c r="W42" i="8"/>
  <c r="V42" i="8"/>
  <c r="U42" i="8"/>
  <c r="T42" i="8"/>
  <c r="S42" i="8"/>
  <c r="V37" i="8"/>
  <c r="U37" i="8"/>
  <c r="T37" i="8"/>
  <c r="S37" i="8"/>
  <c r="W32" i="8"/>
  <c r="V32" i="8"/>
  <c r="U32" i="8"/>
  <c r="T32" i="8"/>
  <c r="S32" i="8"/>
  <c r="W27" i="8"/>
  <c r="V27" i="8"/>
  <c r="U27" i="8"/>
  <c r="T27" i="8"/>
  <c r="S27" i="8"/>
  <c r="W22" i="8"/>
  <c r="V22" i="8"/>
  <c r="U22" i="8"/>
  <c r="T22" i="8"/>
  <c r="S22" i="8"/>
  <c r="W17" i="8"/>
  <c r="V17" i="8"/>
  <c r="U17" i="8"/>
  <c r="T17" i="8"/>
  <c r="S17" i="8"/>
  <c r="Q265" i="8"/>
  <c r="M265" i="8"/>
  <c r="Q260" i="8"/>
  <c r="M260" i="8"/>
  <c r="Q255" i="8"/>
  <c r="M255" i="8"/>
  <c r="Q250" i="8"/>
  <c r="M250" i="8"/>
  <c r="Q245" i="8"/>
  <c r="M245" i="8"/>
  <c r="Q240" i="8"/>
  <c r="M240" i="8"/>
  <c r="Q233" i="8"/>
  <c r="M233" i="8"/>
  <c r="Q228" i="8"/>
  <c r="M228" i="8"/>
  <c r="Q223" i="8"/>
  <c r="M223" i="8"/>
  <c r="Q218" i="8"/>
  <c r="M218" i="8"/>
  <c r="Q198" i="8"/>
  <c r="M198" i="8"/>
  <c r="Q188" i="8"/>
  <c r="M188" i="8"/>
  <c r="Q171" i="8"/>
  <c r="M171" i="8"/>
  <c r="Q166" i="8"/>
  <c r="M166" i="8"/>
  <c r="Q161" i="8"/>
  <c r="M161" i="8"/>
  <c r="Q156" i="8"/>
  <c r="M156" i="8"/>
  <c r="Q131" i="8"/>
  <c r="M131" i="8"/>
  <c r="Q74" i="8"/>
  <c r="M74" i="8"/>
  <c r="E38" i="12" l="1"/>
  <c r="E42" i="12" s="1"/>
  <c r="D42" i="12"/>
  <c r="N74" i="8"/>
  <c r="T126" i="8"/>
  <c r="T131" i="8"/>
  <c r="T141" i="8"/>
  <c r="T146" i="8"/>
  <c r="T151" i="8"/>
  <c r="T156" i="8"/>
  <c r="T161" i="8"/>
  <c r="T166" i="8"/>
  <c r="T171" i="8"/>
  <c r="T178" i="8"/>
  <c r="AF166" i="8"/>
  <c r="AF171" i="8"/>
  <c r="AF178" i="8"/>
  <c r="AF183" i="8"/>
  <c r="AF188" i="8"/>
  <c r="AL265" i="8"/>
  <c r="AL265" i="11"/>
  <c r="O74" i="8"/>
  <c r="U126" i="8"/>
  <c r="U131" i="8"/>
  <c r="U141" i="8"/>
  <c r="U146" i="8"/>
  <c r="U151" i="8"/>
  <c r="U156" i="8"/>
  <c r="U161" i="8"/>
  <c r="U166" i="8"/>
  <c r="U171" i="8"/>
  <c r="AG166" i="8"/>
  <c r="AG171" i="8"/>
  <c r="AG178" i="8"/>
  <c r="AG183" i="8"/>
  <c r="AG188" i="8"/>
  <c r="AM265" i="8"/>
  <c r="AM265" i="11"/>
  <c r="P74" i="8"/>
  <c r="V121" i="8"/>
  <c r="V126" i="8"/>
  <c r="V131" i="8"/>
  <c r="V141" i="8"/>
  <c r="V146" i="8"/>
  <c r="V151" i="8"/>
  <c r="V156" i="8"/>
  <c r="V161" i="8"/>
  <c r="V166" i="8"/>
  <c r="V171" i="8"/>
  <c r="AH156" i="8"/>
  <c r="AH161" i="8"/>
  <c r="AH166" i="8"/>
  <c r="AH171" i="8"/>
  <c r="AH178" i="8"/>
  <c r="AH183" i="8"/>
  <c r="AN260" i="8"/>
  <c r="AN265" i="8"/>
  <c r="AN265" i="11"/>
  <c r="N131" i="8"/>
  <c r="N156" i="8"/>
  <c r="N161" i="8"/>
  <c r="N166" i="8"/>
  <c r="N171" i="8"/>
  <c r="T183" i="8"/>
  <c r="T188" i="8"/>
  <c r="T193" i="8"/>
  <c r="T198" i="8"/>
  <c r="T208" i="8"/>
  <c r="T213" i="8"/>
  <c r="T218" i="8"/>
  <c r="T223" i="8"/>
  <c r="T228" i="8"/>
  <c r="T233" i="8"/>
  <c r="AF193" i="8"/>
  <c r="AF198" i="8"/>
  <c r="AF208" i="8"/>
  <c r="AF213" i="8"/>
  <c r="AF218" i="8"/>
  <c r="O131" i="8"/>
  <c r="O156" i="8"/>
  <c r="O161" i="8"/>
  <c r="O166" i="8"/>
  <c r="O171" i="8"/>
  <c r="U188" i="8"/>
  <c r="U193" i="8"/>
  <c r="U198" i="8"/>
  <c r="U208" i="8"/>
  <c r="U213" i="8"/>
  <c r="U218" i="8"/>
  <c r="AG193" i="8"/>
  <c r="AG198" i="8"/>
  <c r="AG208" i="8"/>
  <c r="AG213" i="8"/>
  <c r="P131" i="8"/>
  <c r="P156" i="8"/>
  <c r="P161" i="8"/>
  <c r="P166" i="8"/>
  <c r="P171" i="8"/>
  <c r="V188" i="8"/>
  <c r="V193" i="8"/>
  <c r="V198" i="8"/>
  <c r="V208" i="8"/>
  <c r="V213" i="8"/>
  <c r="AH188" i="8"/>
  <c r="AH193" i="8"/>
  <c r="AH198" i="8"/>
  <c r="AH208" i="8"/>
  <c r="W37" i="8"/>
  <c r="AO265" i="11"/>
  <c r="N188" i="8"/>
  <c r="N198" i="8"/>
  <c r="N218" i="8"/>
  <c r="N223" i="8"/>
  <c r="N228" i="8"/>
  <c r="N233" i="8"/>
  <c r="N240" i="8"/>
  <c r="N245" i="8"/>
  <c r="N250" i="8"/>
  <c r="N255" i="8"/>
  <c r="N260" i="8"/>
  <c r="N265" i="8"/>
  <c r="T240" i="8"/>
  <c r="T245" i="8"/>
  <c r="T250" i="8"/>
  <c r="T255" i="8"/>
  <c r="T260" i="8"/>
  <c r="T265" i="8"/>
  <c r="AF111" i="8"/>
  <c r="AF116" i="8"/>
  <c r="AF121" i="8"/>
  <c r="AF126" i="8"/>
  <c r="AF131" i="8"/>
  <c r="AF141" i="8"/>
  <c r="AF146" i="8"/>
  <c r="AF151" i="8"/>
  <c r="AF156" i="8"/>
  <c r="AF223" i="8"/>
  <c r="AF228" i="8"/>
  <c r="AF233" i="8"/>
  <c r="AF240" i="8"/>
  <c r="AF245" i="8"/>
  <c r="AF250" i="8"/>
  <c r="AF255" i="8"/>
  <c r="AF260" i="8"/>
  <c r="AF265" i="8"/>
  <c r="O188" i="8"/>
  <c r="O198" i="8"/>
  <c r="O218" i="8"/>
  <c r="O223" i="8"/>
  <c r="O228" i="8"/>
  <c r="O233" i="8"/>
  <c r="O240" i="8"/>
  <c r="O245" i="8"/>
  <c r="O250" i="8"/>
  <c r="O255" i="8"/>
  <c r="O260" i="8"/>
  <c r="O265" i="8"/>
  <c r="U223" i="8"/>
  <c r="U228" i="8"/>
  <c r="U233" i="8"/>
  <c r="U240" i="8"/>
  <c r="U245" i="8"/>
  <c r="U250" i="8"/>
  <c r="U255" i="8"/>
  <c r="U260" i="8"/>
  <c r="U265" i="8"/>
  <c r="AG111" i="8"/>
  <c r="AG116" i="8"/>
  <c r="AG121" i="8"/>
  <c r="AG126" i="8"/>
  <c r="AG131" i="8"/>
  <c r="AG141" i="8"/>
  <c r="AG146" i="8"/>
  <c r="AG151" i="8"/>
  <c r="AG156" i="8"/>
  <c r="AG161" i="8"/>
  <c r="AG218" i="8"/>
  <c r="AG223" i="8"/>
  <c r="AG228" i="8"/>
  <c r="AG233" i="8"/>
  <c r="AG240" i="8"/>
  <c r="AG245" i="8"/>
  <c r="AG250" i="8"/>
  <c r="AG255" i="8"/>
  <c r="AG260" i="8"/>
  <c r="AG265" i="8"/>
  <c r="P188" i="8"/>
  <c r="P198" i="8"/>
  <c r="P218" i="8"/>
  <c r="P223" i="8"/>
  <c r="P228" i="8"/>
  <c r="P233" i="8"/>
  <c r="P240" i="8"/>
  <c r="P245" i="8"/>
  <c r="P250" i="8"/>
  <c r="P255" i="8"/>
  <c r="P260" i="8"/>
  <c r="P265" i="8"/>
  <c r="V218" i="8"/>
  <c r="V223" i="8"/>
  <c r="V228" i="8"/>
  <c r="V233" i="8"/>
  <c r="V240" i="8"/>
  <c r="V245" i="8"/>
  <c r="V250" i="8"/>
  <c r="V255" i="8"/>
  <c r="V260" i="8"/>
  <c r="V265" i="8"/>
  <c r="AH213" i="8"/>
  <c r="AH218" i="8"/>
  <c r="AH223" i="8"/>
  <c r="AH228" i="8"/>
  <c r="AH233" i="8"/>
  <c r="AH240" i="8"/>
  <c r="AH245" i="8"/>
  <c r="AH250" i="8"/>
  <c r="AH255" i="8"/>
  <c r="AH260" i="8"/>
  <c r="AH265" i="8"/>
  <c r="AI111" i="8"/>
  <c r="AE116" i="8"/>
  <c r="AI116" i="8"/>
  <c r="AE121" i="8"/>
  <c r="AI121" i="8"/>
  <c r="AE126" i="8"/>
  <c r="AI126" i="8"/>
  <c r="AE131" i="8"/>
  <c r="AI131" i="8"/>
  <c r="AE141" i="8"/>
  <c r="AI141" i="8"/>
  <c r="AE146" i="8"/>
  <c r="AI146" i="8"/>
  <c r="AE151" i="8"/>
  <c r="AI151" i="8"/>
  <c r="AE156" i="8"/>
  <c r="AI156" i="8"/>
  <c r="I156" i="11"/>
  <c r="L153" i="11"/>
  <c r="D153" i="11" s="1"/>
  <c r="E153" i="11" s="1"/>
  <c r="L154" i="11"/>
  <c r="D154" i="11" s="1"/>
  <c r="E154" i="11" s="1"/>
  <c r="K156" i="11"/>
  <c r="L155" i="11"/>
  <c r="D155" i="11" s="1"/>
  <c r="E155" i="11" s="1"/>
  <c r="N74" i="11"/>
  <c r="N131" i="11"/>
  <c r="N156" i="11"/>
  <c r="N161" i="11"/>
  <c r="N166" i="11"/>
  <c r="N171" i="11"/>
  <c r="N188" i="11"/>
  <c r="N198" i="11"/>
  <c r="N218" i="11"/>
  <c r="N223" i="11"/>
  <c r="N228" i="11"/>
  <c r="N233" i="11"/>
  <c r="N240" i="11"/>
  <c r="N245" i="11"/>
  <c r="N250" i="11"/>
  <c r="N255" i="11"/>
  <c r="N260" i="11"/>
  <c r="N265" i="11"/>
  <c r="T17" i="11"/>
  <c r="T22" i="11"/>
  <c r="T27" i="11"/>
  <c r="T32" i="11"/>
  <c r="T37" i="11"/>
  <c r="T42" i="11"/>
  <c r="T47" i="11"/>
  <c r="T52" i="11"/>
  <c r="T59" i="11"/>
  <c r="T64" i="11"/>
  <c r="T69" i="11"/>
  <c r="T74" i="11"/>
  <c r="T79" i="11"/>
  <c r="T84" i="11"/>
  <c r="T89" i="11"/>
  <c r="T94" i="11"/>
  <c r="T99" i="11"/>
  <c r="T104" i="11"/>
  <c r="T111" i="11"/>
  <c r="T116" i="11"/>
  <c r="T121" i="11"/>
  <c r="T126" i="11"/>
  <c r="T131" i="11"/>
  <c r="T136" i="11"/>
  <c r="T141" i="11"/>
  <c r="T146" i="11"/>
  <c r="T151" i="11"/>
  <c r="T156" i="11"/>
  <c r="T161" i="11"/>
  <c r="T166" i="11"/>
  <c r="T171" i="11"/>
  <c r="T178" i="11"/>
  <c r="T183" i="11"/>
  <c r="T188" i="11"/>
  <c r="O74" i="11"/>
  <c r="O131" i="11"/>
  <c r="O156" i="11"/>
  <c r="O161" i="11"/>
  <c r="O166" i="11"/>
  <c r="O171" i="11"/>
  <c r="O188" i="11"/>
  <c r="O198" i="11"/>
  <c r="O218" i="11"/>
  <c r="O223" i="11"/>
  <c r="O228" i="11"/>
  <c r="O233" i="11"/>
  <c r="O240" i="11"/>
  <c r="O245" i="11"/>
  <c r="O250" i="11"/>
  <c r="O255" i="11"/>
  <c r="O260" i="11"/>
  <c r="O265" i="11"/>
  <c r="U17" i="11"/>
  <c r="U22" i="11"/>
  <c r="U27" i="11"/>
  <c r="U32" i="11"/>
  <c r="U37" i="11"/>
  <c r="U42" i="11"/>
  <c r="U47" i="11"/>
  <c r="U52" i="11"/>
  <c r="U59" i="11"/>
  <c r="U64" i="11"/>
  <c r="U69" i="11"/>
  <c r="U74" i="11"/>
  <c r="U79" i="11"/>
  <c r="U84" i="11"/>
  <c r="U89" i="11"/>
  <c r="U94" i="11"/>
  <c r="U99" i="11"/>
  <c r="U104" i="11"/>
  <c r="U111" i="11"/>
  <c r="U116" i="11"/>
  <c r="U121" i="11"/>
  <c r="U126" i="11"/>
  <c r="U131" i="11"/>
  <c r="U136" i="11"/>
  <c r="U141" i="11"/>
  <c r="U146" i="11"/>
  <c r="U151" i="11"/>
  <c r="U156" i="11"/>
  <c r="U161" i="11"/>
  <c r="U166" i="11"/>
  <c r="U171" i="11"/>
  <c r="U178" i="11"/>
  <c r="U183" i="11"/>
  <c r="P74" i="11"/>
  <c r="P131" i="11"/>
  <c r="P156" i="11"/>
  <c r="P161" i="11"/>
  <c r="P166" i="11"/>
  <c r="P171" i="11"/>
  <c r="P188" i="11"/>
  <c r="P198" i="11"/>
  <c r="P218" i="11"/>
  <c r="P223" i="11"/>
  <c r="P228" i="11"/>
  <c r="P233" i="11"/>
  <c r="P240" i="11"/>
  <c r="P245" i="11"/>
  <c r="P250" i="11"/>
  <c r="P255" i="11"/>
  <c r="P260" i="11"/>
  <c r="P265" i="11"/>
  <c r="V17" i="11"/>
  <c r="V22" i="11"/>
  <c r="V27" i="11"/>
  <c r="V32" i="11"/>
  <c r="V37" i="11"/>
  <c r="V42" i="11"/>
  <c r="V47" i="11"/>
  <c r="V52" i="11"/>
  <c r="V59" i="11"/>
  <c r="V64" i="11"/>
  <c r="V69" i="11"/>
  <c r="V74" i="11"/>
  <c r="V79" i="11"/>
  <c r="V84" i="11"/>
  <c r="V89" i="11"/>
  <c r="V94" i="11"/>
  <c r="V99" i="11"/>
  <c r="V104" i="11"/>
  <c r="V111" i="11"/>
  <c r="V116" i="11"/>
  <c r="V121" i="11"/>
  <c r="V126" i="11"/>
  <c r="V131" i="11"/>
  <c r="V136" i="11"/>
  <c r="V141" i="11"/>
  <c r="V146" i="11"/>
  <c r="V151" i="11"/>
  <c r="V156" i="11"/>
  <c r="V161" i="11"/>
  <c r="V166" i="11"/>
  <c r="V171" i="11"/>
  <c r="V178" i="11"/>
  <c r="V183" i="11"/>
  <c r="V188" i="11"/>
  <c r="T193" i="11"/>
  <c r="T198" i="11"/>
  <c r="T203" i="11"/>
  <c r="T208" i="11"/>
  <c r="T213" i="11"/>
  <c r="T218" i="11"/>
  <c r="T223" i="11"/>
  <c r="T228" i="11"/>
  <c r="T233" i="11"/>
  <c r="T240" i="11"/>
  <c r="T245" i="11"/>
  <c r="T250" i="11"/>
  <c r="T255" i="11"/>
  <c r="T260" i="11"/>
  <c r="T265" i="11"/>
  <c r="Z74" i="11"/>
  <c r="Z131" i="11"/>
  <c r="Z156" i="11"/>
  <c r="Z161" i="11"/>
  <c r="Z166" i="11"/>
  <c r="Z171" i="11"/>
  <c r="Z188" i="11"/>
  <c r="Z198" i="11"/>
  <c r="Z218" i="11"/>
  <c r="Z223" i="11"/>
  <c r="Z228" i="11"/>
  <c r="Z233" i="11"/>
  <c r="Z240" i="11"/>
  <c r="Z245" i="11"/>
  <c r="Z250" i="11"/>
  <c r="Z255" i="11"/>
  <c r="Z260" i="11"/>
  <c r="Z265" i="11"/>
  <c r="AF17" i="11"/>
  <c r="AF22" i="11"/>
  <c r="AF27" i="11"/>
  <c r="AF32" i="11"/>
  <c r="AF37" i="11"/>
  <c r="AF42" i="11"/>
  <c r="AF47" i="11"/>
  <c r="AF52" i="11"/>
  <c r="AF59" i="11"/>
  <c r="AF64" i="11"/>
  <c r="AF69" i="11"/>
  <c r="AF74" i="11"/>
  <c r="AF79" i="11"/>
  <c r="AF84" i="11"/>
  <c r="AF89" i="11"/>
  <c r="AF94" i="11"/>
  <c r="AF99" i="11"/>
  <c r="AF104" i="11"/>
  <c r="AF111" i="11"/>
  <c r="AF116" i="11"/>
  <c r="U188" i="11"/>
  <c r="U193" i="11"/>
  <c r="U198" i="11"/>
  <c r="U203" i="11"/>
  <c r="U208" i="11"/>
  <c r="U213" i="11"/>
  <c r="U218" i="11"/>
  <c r="U223" i="11"/>
  <c r="U228" i="11"/>
  <c r="U233" i="11"/>
  <c r="U240" i="11"/>
  <c r="U245" i="11"/>
  <c r="U250" i="11"/>
  <c r="U255" i="11"/>
  <c r="U260" i="11"/>
  <c r="U265" i="11"/>
  <c r="AA74" i="11"/>
  <c r="AA131" i="11"/>
  <c r="AA156" i="11"/>
  <c r="AA161" i="11"/>
  <c r="AA166" i="11"/>
  <c r="AA171" i="11"/>
  <c r="AA188" i="11"/>
  <c r="AA198" i="11"/>
  <c r="AA218" i="11"/>
  <c r="AA223" i="11"/>
  <c r="AA228" i="11"/>
  <c r="AA233" i="11"/>
  <c r="AA240" i="11"/>
  <c r="AA245" i="11"/>
  <c r="AA250" i="11"/>
  <c r="AA255" i="11"/>
  <c r="AA260" i="11"/>
  <c r="AA265" i="11"/>
  <c r="AG17" i="11"/>
  <c r="AG22" i="11"/>
  <c r="AG27" i="11"/>
  <c r="AG32" i="11"/>
  <c r="AG37" i="11"/>
  <c r="AG42" i="11"/>
  <c r="AG47" i="11"/>
  <c r="AG52" i="11"/>
  <c r="AG59" i="11"/>
  <c r="AG64" i="11"/>
  <c r="AG69" i="11"/>
  <c r="AG74" i="11"/>
  <c r="AG79" i="11"/>
  <c r="AG84" i="11"/>
  <c r="AG89" i="11"/>
  <c r="AG94" i="11"/>
  <c r="AG99" i="11"/>
  <c r="AG104" i="11"/>
  <c r="AG111" i="11"/>
  <c r="AG116" i="11"/>
  <c r="V193" i="11"/>
  <c r="V198" i="11"/>
  <c r="V203" i="11"/>
  <c r="V208" i="11"/>
  <c r="V213" i="11"/>
  <c r="V218" i="11"/>
  <c r="V223" i="11"/>
  <c r="V228" i="11"/>
  <c r="V233" i="11"/>
  <c r="V240" i="11"/>
  <c r="V245" i="11"/>
  <c r="V250" i="11"/>
  <c r="V255" i="11"/>
  <c r="V260" i="11"/>
  <c r="V265" i="11"/>
  <c r="AB74" i="11"/>
  <c r="AB131" i="11"/>
  <c r="AB156" i="11"/>
  <c r="AB161" i="11"/>
  <c r="AB166" i="11"/>
  <c r="AB171" i="11"/>
  <c r="AB188" i="11"/>
  <c r="AB198" i="11"/>
  <c r="AB218" i="11"/>
  <c r="AB223" i="11"/>
  <c r="AB228" i="11"/>
  <c r="AB233" i="11"/>
  <c r="AB240" i="11"/>
  <c r="AB245" i="11"/>
  <c r="AB250" i="11"/>
  <c r="AB255" i="11"/>
  <c r="AB260" i="11"/>
  <c r="AB265" i="11"/>
  <c r="AH17" i="11"/>
  <c r="AH22" i="11"/>
  <c r="AH27" i="11"/>
  <c r="AH32" i="11"/>
  <c r="AH37" i="11"/>
  <c r="AH42" i="11"/>
  <c r="AH47" i="11"/>
  <c r="AH52" i="11"/>
  <c r="AH59" i="11"/>
  <c r="AH64" i="11"/>
  <c r="AH69" i="11"/>
  <c r="AH74" i="11"/>
  <c r="AH79" i="11"/>
  <c r="AH84" i="11"/>
  <c r="AH89" i="11"/>
  <c r="AH94" i="11"/>
  <c r="AH99" i="11"/>
  <c r="AH104" i="11"/>
  <c r="AH111" i="11"/>
  <c r="AH116" i="11"/>
  <c r="AE121" i="11"/>
  <c r="AI121" i="11"/>
  <c r="AE126" i="11"/>
  <c r="AI126" i="11"/>
  <c r="AE131" i="11"/>
  <c r="AI131" i="11"/>
  <c r="AE136" i="11"/>
  <c r="AI136" i="11"/>
  <c r="AE141" i="11"/>
  <c r="AI141" i="11"/>
  <c r="AE146" i="11"/>
  <c r="AI146" i="11"/>
  <c r="AE151" i="11"/>
  <c r="AI151" i="11"/>
  <c r="AE156" i="11"/>
  <c r="AI156" i="11"/>
  <c r="AE161" i="11"/>
  <c r="AI161" i="11"/>
  <c r="AE166" i="11"/>
  <c r="AI166" i="11"/>
  <c r="AE171" i="11"/>
  <c r="AI171" i="11"/>
  <c r="AE178" i="11"/>
  <c r="AI178" i="11"/>
  <c r="AE183" i="11"/>
  <c r="AI183" i="11"/>
  <c r="AE188" i="11"/>
  <c r="AI188" i="11"/>
  <c r="AE193" i="11"/>
  <c r="AI193" i="11"/>
  <c r="AE198" i="11"/>
  <c r="AI198" i="11"/>
  <c r="AE203" i="11"/>
  <c r="AI203" i="11"/>
  <c r="AE208" i="11"/>
  <c r="AI208" i="11"/>
  <c r="AE213" i="11"/>
  <c r="AI213" i="11"/>
  <c r="AE218" i="11"/>
  <c r="AI218" i="11"/>
  <c r="AE223" i="11"/>
  <c r="AI223" i="11"/>
  <c r="AE228" i="11"/>
  <c r="AI228" i="11"/>
  <c r="AE233" i="11"/>
  <c r="AI233" i="11"/>
  <c r="AE240" i="11"/>
  <c r="AI240" i="11"/>
  <c r="AE245" i="11"/>
  <c r="AI245" i="11"/>
  <c r="AE250" i="11"/>
  <c r="AI250" i="11"/>
  <c r="AE255" i="11"/>
  <c r="AI255" i="11"/>
  <c r="AE260" i="11"/>
  <c r="AI260" i="11"/>
  <c r="AE265" i="11"/>
  <c r="AI265" i="11"/>
  <c r="AK74" i="11"/>
  <c r="AO74" i="11"/>
  <c r="AF265" i="11"/>
  <c r="AL74" i="11"/>
  <c r="AG121" i="11"/>
  <c r="AG126" i="11"/>
  <c r="AG131" i="11"/>
  <c r="AG136" i="11"/>
  <c r="AG141" i="11"/>
  <c r="AG146" i="11"/>
  <c r="AG151" i="11"/>
  <c r="AG156" i="11"/>
  <c r="AG161" i="11"/>
  <c r="AG166" i="11"/>
  <c r="AG171" i="11"/>
  <c r="AG178" i="11"/>
  <c r="AG183" i="11"/>
  <c r="AG188" i="11"/>
  <c r="AG193" i="11"/>
  <c r="AG198" i="11"/>
  <c r="AG203" i="11"/>
  <c r="AG208" i="11"/>
  <c r="AG213" i="11"/>
  <c r="AG218" i="11"/>
  <c r="AG223" i="11"/>
  <c r="AG228" i="11"/>
  <c r="AG233" i="11"/>
  <c r="AG240" i="11"/>
  <c r="AG245" i="11"/>
  <c r="AG250" i="11"/>
  <c r="AG255" i="11"/>
  <c r="AH121" i="11"/>
  <c r="AH126" i="11"/>
  <c r="AH131" i="11"/>
  <c r="AH136" i="11"/>
  <c r="AH141" i="11"/>
  <c r="AH146" i="11"/>
  <c r="AH151" i="11"/>
  <c r="AH156" i="11"/>
  <c r="AH161" i="11"/>
  <c r="AH166" i="11"/>
  <c r="AH171" i="11"/>
  <c r="AH178" i="11"/>
  <c r="AH183" i="11"/>
  <c r="AH188" i="11"/>
  <c r="AH193" i="11"/>
  <c r="AH198" i="11"/>
  <c r="AH203" i="11"/>
  <c r="AH208" i="11"/>
  <c r="AH213" i="11"/>
  <c r="AH218" i="11"/>
  <c r="AH223" i="11"/>
  <c r="AH228" i="11"/>
  <c r="AH233" i="11"/>
  <c r="AH240" i="11"/>
  <c r="AH245" i="11"/>
  <c r="AH250" i="11"/>
  <c r="AH255" i="11"/>
  <c r="AH260" i="11"/>
  <c r="AH265" i="11"/>
  <c r="AN74" i="11"/>
  <c r="I245" i="11"/>
  <c r="J245" i="11"/>
  <c r="J156" i="11"/>
  <c r="G156" i="11"/>
  <c r="X13" i="11"/>
  <c r="AJ13" i="11"/>
  <c r="X18" i="11"/>
  <c r="X23" i="11"/>
  <c r="AJ23" i="11"/>
  <c r="X33" i="11"/>
  <c r="AJ33" i="11"/>
  <c r="S269" i="11"/>
  <c r="X65" i="11"/>
  <c r="AJ65" i="11"/>
  <c r="AD71" i="11"/>
  <c r="X38" i="11"/>
  <c r="AJ38" i="11"/>
  <c r="L70" i="11"/>
  <c r="D70" i="11" s="1"/>
  <c r="X70" i="11"/>
  <c r="AJ70" i="11"/>
  <c r="R71" i="11"/>
  <c r="L72" i="11"/>
  <c r="D72" i="11" s="1"/>
  <c r="E72" i="11" s="1"/>
  <c r="X73" i="11"/>
  <c r="X75" i="11"/>
  <c r="AJ76" i="11"/>
  <c r="AJ77" i="11"/>
  <c r="X43" i="11"/>
  <c r="X55" i="11"/>
  <c r="X76" i="11"/>
  <c r="AJ80" i="11"/>
  <c r="AJ81" i="11"/>
  <c r="R70" i="11"/>
  <c r="AD70" i="11"/>
  <c r="AP70" i="11"/>
  <c r="L73" i="11"/>
  <c r="D73" i="11" s="1"/>
  <c r="E73" i="11" s="1"/>
  <c r="AJ73" i="11"/>
  <c r="X82" i="11"/>
  <c r="X90" i="11"/>
  <c r="AJ90" i="11"/>
  <c r="E127" i="11"/>
  <c r="E131" i="11" s="1"/>
  <c r="D131" i="11"/>
  <c r="X95" i="11"/>
  <c r="X107" i="11"/>
  <c r="X80" i="11"/>
  <c r="X100" i="11"/>
  <c r="AJ112" i="11"/>
  <c r="AJ117" i="11"/>
  <c r="X132" i="11"/>
  <c r="AJ132" i="11"/>
  <c r="AD127" i="11"/>
  <c r="AP127" i="11"/>
  <c r="AJ122" i="11"/>
  <c r="G131" i="11"/>
  <c r="X134" i="11"/>
  <c r="AJ137" i="11"/>
  <c r="L152" i="11"/>
  <c r="D152" i="11" s="1"/>
  <c r="X152" i="11"/>
  <c r="AJ152" i="11"/>
  <c r="R162" i="11"/>
  <c r="AD162" i="11"/>
  <c r="AP162" i="11"/>
  <c r="L157" i="11"/>
  <c r="D157" i="11" s="1"/>
  <c r="X157" i="11"/>
  <c r="AJ157" i="11"/>
  <c r="X142" i="11"/>
  <c r="AD152" i="11"/>
  <c r="L162" i="11"/>
  <c r="D162" i="11" s="1"/>
  <c r="AJ162" i="11"/>
  <c r="AD157" i="11"/>
  <c r="AJ165" i="11"/>
  <c r="L167" i="11"/>
  <c r="D167" i="11" s="1"/>
  <c r="X167" i="11"/>
  <c r="AJ167" i="11"/>
  <c r="X179" i="11"/>
  <c r="AJ179" i="11"/>
  <c r="R197" i="11"/>
  <c r="AJ199" i="11"/>
  <c r="E184" i="11"/>
  <c r="L185" i="11"/>
  <c r="D185" i="11" s="1"/>
  <c r="E185" i="11" s="1"/>
  <c r="X186" i="11"/>
  <c r="X194" i="11"/>
  <c r="AD194" i="11"/>
  <c r="AP195" i="11"/>
  <c r="AD196" i="11"/>
  <c r="AJ197" i="11"/>
  <c r="X199" i="11"/>
  <c r="AJ201" i="11"/>
  <c r="AD167" i="11"/>
  <c r="X182" i="11"/>
  <c r="R184" i="11"/>
  <c r="AP184" i="11"/>
  <c r="AD185" i="11"/>
  <c r="X190" i="11"/>
  <c r="AJ194" i="11"/>
  <c r="X197" i="11"/>
  <c r="AP197" i="11"/>
  <c r="X201" i="11"/>
  <c r="X202" i="11"/>
  <c r="W269" i="11"/>
  <c r="X184" i="11"/>
  <c r="AJ185" i="11"/>
  <c r="AD187" i="11"/>
  <c r="G188" i="11"/>
  <c r="H198" i="11"/>
  <c r="R194" i="11"/>
  <c r="AP194" i="11"/>
  <c r="R195" i="11"/>
  <c r="X206" i="11"/>
  <c r="X189" i="11"/>
  <c r="AJ204" i="11"/>
  <c r="AD184" i="11"/>
  <c r="L194" i="11"/>
  <c r="D194" i="11" s="1"/>
  <c r="X204" i="11"/>
  <c r="AD214" i="11"/>
  <c r="X209" i="11"/>
  <c r="AJ209" i="11"/>
  <c r="X212" i="11"/>
  <c r="L214" i="11"/>
  <c r="D214" i="11" s="1"/>
  <c r="AJ214" i="11"/>
  <c r="X217" i="11"/>
  <c r="R214" i="11"/>
  <c r="AP214" i="11"/>
  <c r="AP215" i="11"/>
  <c r="AD216" i="11"/>
  <c r="L217" i="11"/>
  <c r="D217" i="11" s="1"/>
  <c r="E217" i="11" s="1"/>
  <c r="L219" i="11"/>
  <c r="D219" i="11" s="1"/>
  <c r="X219" i="11"/>
  <c r="AJ219" i="11"/>
  <c r="G218" i="11"/>
  <c r="AD219" i="11"/>
  <c r="D228" i="11"/>
  <c r="E224" i="11"/>
  <c r="E228" i="11" s="1"/>
  <c r="R224" i="11"/>
  <c r="AD224" i="11"/>
  <c r="AP224" i="11"/>
  <c r="R236" i="11"/>
  <c r="AD236" i="11"/>
  <c r="AP236" i="11"/>
  <c r="G228" i="11"/>
  <c r="AD229" i="11"/>
  <c r="D245" i="11"/>
  <c r="E241" i="11"/>
  <c r="E245" i="11" s="1"/>
  <c r="AJ224" i="11"/>
  <c r="L236" i="11"/>
  <c r="D236" i="11" s="1"/>
  <c r="X236" i="11"/>
  <c r="AJ236" i="11"/>
  <c r="L229" i="11"/>
  <c r="D229" i="11" s="1"/>
  <c r="AJ229" i="11"/>
  <c r="R241" i="11"/>
  <c r="AD241" i="11"/>
  <c r="AP241" i="11"/>
  <c r="I250" i="11"/>
  <c r="X248" i="11"/>
  <c r="G245" i="11"/>
  <c r="R246" i="11"/>
  <c r="AD246" i="11"/>
  <c r="AP246" i="11"/>
  <c r="X241" i="11"/>
  <c r="L246" i="11"/>
  <c r="D246" i="11" s="1"/>
  <c r="X246" i="11"/>
  <c r="AJ246" i="11"/>
  <c r="AJ248" i="11"/>
  <c r="R251" i="11"/>
  <c r="AD251" i="11"/>
  <c r="AP251" i="11"/>
  <c r="E256" i="11"/>
  <c r="E260" i="11" s="1"/>
  <c r="D260" i="11"/>
  <c r="L251" i="11"/>
  <c r="D251" i="11" s="1"/>
  <c r="X251" i="11"/>
  <c r="AJ251" i="11"/>
  <c r="E261" i="11"/>
  <c r="E265" i="11" s="1"/>
  <c r="D265" i="11"/>
  <c r="R256" i="11"/>
  <c r="AD256" i="11"/>
  <c r="AP256" i="11"/>
  <c r="G260" i="11"/>
  <c r="X256" i="11"/>
  <c r="AJ256" i="11"/>
  <c r="AD261" i="11"/>
  <c r="G265" i="11"/>
  <c r="AE269" i="11" l="1"/>
  <c r="V269" i="11"/>
  <c r="AI269" i="11"/>
  <c r="AH269" i="11"/>
  <c r="AG269" i="11"/>
  <c r="U269" i="11"/>
  <c r="AF269" i="11"/>
  <c r="T269" i="11"/>
  <c r="E229" i="11"/>
  <c r="E233" i="11" s="1"/>
  <c r="D233" i="11"/>
  <c r="D240" i="11"/>
  <c r="E236" i="11"/>
  <c r="E240" i="11" s="1"/>
  <c r="D188" i="11"/>
  <c r="D166" i="11"/>
  <c r="E162" i="11"/>
  <c r="E166" i="11" s="1"/>
  <c r="E157" i="11"/>
  <c r="E161" i="11" s="1"/>
  <c r="D161" i="11"/>
  <c r="D250" i="11"/>
  <c r="E246" i="11"/>
  <c r="E250" i="11" s="1"/>
  <c r="E188" i="11"/>
  <c r="E167" i="11"/>
  <c r="E171" i="11" s="1"/>
  <c r="D171" i="11"/>
  <c r="D74" i="11"/>
  <c r="E70" i="11"/>
  <c r="E74" i="11" s="1"/>
  <c r="D255" i="11"/>
  <c r="E251" i="11"/>
  <c r="E255" i="11" s="1"/>
  <c r="E219" i="11"/>
  <c r="E223" i="11" s="1"/>
  <c r="D223" i="11"/>
  <c r="E194" i="11"/>
  <c r="E198" i="11" s="1"/>
  <c r="D198" i="11"/>
  <c r="E214" i="11"/>
  <c r="E218" i="11" s="1"/>
  <c r="D218" i="11"/>
  <c r="E152" i="11"/>
  <c r="E156" i="11" s="1"/>
  <c r="D156" i="11"/>
  <c r="BQ269" i="8" l="1"/>
  <c r="BY269" i="8" s="1"/>
  <c r="BP269" i="8"/>
  <c r="BX269" i="8" s="1"/>
  <c r="BO269" i="8"/>
  <c r="BW269" i="8" s="1"/>
  <c r="BN269" i="8"/>
  <c r="BV269" i="8" s="1"/>
  <c r="BM269" i="8"/>
  <c r="BU269" i="8" s="1"/>
  <c r="BY268" i="8"/>
  <c r="BX268" i="8"/>
  <c r="BW268" i="8"/>
  <c r="BV268" i="8"/>
  <c r="BU268" i="8"/>
  <c r="BY267" i="8"/>
  <c r="BX267" i="8"/>
  <c r="BW267" i="8"/>
  <c r="BV267" i="8"/>
  <c r="BU267" i="8"/>
  <c r="BY266" i="8"/>
  <c r="BX266" i="8"/>
  <c r="BW266" i="8"/>
  <c r="BV266" i="8"/>
  <c r="BU266" i="8"/>
  <c r="BY265" i="8"/>
  <c r="BX265" i="8"/>
  <c r="BW265" i="8"/>
  <c r="BV265" i="8"/>
  <c r="BU265" i="8"/>
  <c r="X264" i="8"/>
  <c r="AP263" i="8"/>
  <c r="AJ262" i="8"/>
  <c r="L262" i="8"/>
  <c r="D262" i="8" s="1"/>
  <c r="E262" i="8" s="1"/>
  <c r="K265" i="8"/>
  <c r="J265" i="8"/>
  <c r="G265" i="8"/>
  <c r="BY260" i="8"/>
  <c r="BX260" i="8"/>
  <c r="BW260" i="8"/>
  <c r="BV260" i="8"/>
  <c r="BU260" i="8"/>
  <c r="AP257" i="8"/>
  <c r="AJ257" i="8"/>
  <c r="L257" i="8"/>
  <c r="D257" i="8" s="1"/>
  <c r="E257" i="8" s="1"/>
  <c r="K260" i="8"/>
  <c r="J260" i="8"/>
  <c r="I260" i="8"/>
  <c r="G260" i="8"/>
  <c r="BY255" i="8"/>
  <c r="BX255" i="8"/>
  <c r="BW255" i="8"/>
  <c r="BV255" i="8"/>
  <c r="BU255" i="8"/>
  <c r="AD254" i="8"/>
  <c r="AD253" i="8"/>
  <c r="X253" i="8"/>
  <c r="AJ252" i="8"/>
  <c r="L252" i="8"/>
  <c r="D252" i="8" s="1"/>
  <c r="E252" i="8" s="1"/>
  <c r="AJ251" i="8"/>
  <c r="K255" i="8"/>
  <c r="I255" i="8"/>
  <c r="H255" i="8"/>
  <c r="L251" i="8"/>
  <c r="D251" i="8" s="1"/>
  <c r="BY250" i="8"/>
  <c r="BX250" i="8"/>
  <c r="BW250" i="8"/>
  <c r="BV250" i="8"/>
  <c r="BU250" i="8"/>
  <c r="AD249" i="8"/>
  <c r="AP248" i="8"/>
  <c r="AJ248" i="8"/>
  <c r="R248" i="8"/>
  <c r="L248" i="8"/>
  <c r="D248" i="8" s="1"/>
  <c r="E248" i="8" s="1"/>
  <c r="AJ247" i="8"/>
  <c r="L247" i="8"/>
  <c r="D247" i="8" s="1"/>
  <c r="E247" i="8" s="1"/>
  <c r="I250" i="8"/>
  <c r="BY245" i="8"/>
  <c r="BX245" i="8"/>
  <c r="BW245" i="8"/>
  <c r="BV245" i="8"/>
  <c r="BU245" i="8"/>
  <c r="AD244" i="8"/>
  <c r="X244" i="8"/>
  <c r="K245" i="8"/>
  <c r="I245" i="8"/>
  <c r="H245" i="8"/>
  <c r="G245" i="8"/>
  <c r="BY240" i="8"/>
  <c r="BX240" i="8"/>
  <c r="BW240" i="8"/>
  <c r="BV240" i="8"/>
  <c r="BU240" i="8"/>
  <c r="AP239" i="8"/>
  <c r="AP238" i="8"/>
  <c r="R238" i="8"/>
  <c r="L238" i="8"/>
  <c r="D238" i="8" s="1"/>
  <c r="E238" i="8" s="1"/>
  <c r="AP237" i="8"/>
  <c r="AJ237" i="8"/>
  <c r="R237" i="8"/>
  <c r="L237" i="8"/>
  <c r="D237" i="8" s="1"/>
  <c r="E237" i="8" s="1"/>
  <c r="K240" i="8"/>
  <c r="J240" i="8"/>
  <c r="I240" i="8"/>
  <c r="H240" i="8"/>
  <c r="G240" i="8"/>
  <c r="BY235" i="8"/>
  <c r="BX235" i="8"/>
  <c r="BW235" i="8"/>
  <c r="BV235" i="8"/>
  <c r="BU235" i="8"/>
  <c r="BY234" i="8"/>
  <c r="BX234" i="8"/>
  <c r="BW234" i="8"/>
  <c r="BV234" i="8"/>
  <c r="BU234" i="8"/>
  <c r="BY233" i="8"/>
  <c r="BX233" i="8"/>
  <c r="BW233" i="8"/>
  <c r="BV233" i="8"/>
  <c r="BU233" i="8"/>
  <c r="AP232" i="8"/>
  <c r="AJ232" i="8"/>
  <c r="R232" i="8"/>
  <c r="L232" i="8"/>
  <c r="D232" i="8" s="1"/>
  <c r="E232" i="8" s="1"/>
  <c r="AP230" i="8"/>
  <c r="R230" i="8"/>
  <c r="K233" i="8"/>
  <c r="J233" i="8"/>
  <c r="I233" i="8"/>
  <c r="H233" i="8"/>
  <c r="L229" i="8"/>
  <c r="D229" i="8" s="1"/>
  <c r="BY228" i="8"/>
  <c r="BX228" i="8"/>
  <c r="BW228" i="8"/>
  <c r="BV228" i="8"/>
  <c r="BU228" i="8"/>
  <c r="AD227" i="8"/>
  <c r="AJ226" i="8"/>
  <c r="AD226" i="8"/>
  <c r="L226" i="8"/>
  <c r="D226" i="8" s="1"/>
  <c r="E226" i="8" s="1"/>
  <c r="AJ225" i="8"/>
  <c r="L225" i="8"/>
  <c r="D225" i="8" s="1"/>
  <c r="E225" i="8" s="1"/>
  <c r="K228" i="8"/>
  <c r="J228" i="8"/>
  <c r="I228" i="8"/>
  <c r="H228" i="8"/>
  <c r="G228" i="8"/>
  <c r="BY223" i="8"/>
  <c r="BX223" i="8"/>
  <c r="BW223" i="8"/>
  <c r="BV223" i="8"/>
  <c r="BU223" i="8"/>
  <c r="AP221" i="8"/>
  <c r="R221" i="8"/>
  <c r="AJ220" i="8"/>
  <c r="L220" i="8"/>
  <c r="D220" i="8" s="1"/>
  <c r="E220" i="8" s="1"/>
  <c r="K223" i="8"/>
  <c r="J223" i="8"/>
  <c r="I223" i="8"/>
  <c r="H223" i="8"/>
  <c r="G223" i="8"/>
  <c r="BY218" i="8"/>
  <c r="BX218" i="8"/>
  <c r="BW218" i="8"/>
  <c r="BV218" i="8"/>
  <c r="BU218" i="8"/>
  <c r="AD217" i="8"/>
  <c r="X217" i="8"/>
  <c r="AP216" i="8"/>
  <c r="R216" i="8"/>
  <c r="K218" i="8"/>
  <c r="J218" i="8"/>
  <c r="I218" i="8"/>
  <c r="H218" i="8"/>
  <c r="G218" i="8"/>
  <c r="BY213" i="8"/>
  <c r="BX213" i="8"/>
  <c r="BW213" i="8"/>
  <c r="BV213" i="8"/>
  <c r="BU213" i="8"/>
  <c r="AJ212" i="8"/>
  <c r="X210" i="8"/>
  <c r="X209" i="8"/>
  <c r="BY208" i="8"/>
  <c r="BX208" i="8"/>
  <c r="BW208" i="8"/>
  <c r="BV208" i="8"/>
  <c r="BU208" i="8"/>
  <c r="X207" i="8"/>
  <c r="AJ205" i="8"/>
  <c r="X205" i="8"/>
  <c r="BY203" i="8"/>
  <c r="BX203" i="8"/>
  <c r="BW203" i="8"/>
  <c r="BV203" i="8"/>
  <c r="BU203" i="8"/>
  <c r="BY198" i="8"/>
  <c r="BX198" i="8"/>
  <c r="BW198" i="8"/>
  <c r="BV198" i="8"/>
  <c r="BU198" i="8"/>
  <c r="AP196" i="8"/>
  <c r="R196" i="8"/>
  <c r="AJ195" i="8"/>
  <c r="L195" i="8"/>
  <c r="D195" i="8" s="1"/>
  <c r="E195" i="8" s="1"/>
  <c r="K198" i="8"/>
  <c r="J198" i="8"/>
  <c r="I198" i="8"/>
  <c r="H198" i="8"/>
  <c r="G198" i="8"/>
  <c r="BY193" i="8"/>
  <c r="BX193" i="8"/>
  <c r="BW193" i="8"/>
  <c r="BV193" i="8"/>
  <c r="BU193" i="8"/>
  <c r="AJ191" i="8"/>
  <c r="AJ189" i="8"/>
  <c r="X189" i="8"/>
  <c r="BY188" i="8"/>
  <c r="BX188" i="8"/>
  <c r="BW188" i="8"/>
  <c r="BV188" i="8"/>
  <c r="BU188" i="8"/>
  <c r="AP187" i="8"/>
  <c r="AJ187" i="8"/>
  <c r="R187" i="8"/>
  <c r="L187" i="8"/>
  <c r="D187" i="8" s="1"/>
  <c r="E187" i="8" s="1"/>
  <c r="AP185" i="8"/>
  <c r="AJ185" i="8"/>
  <c r="X185" i="8"/>
  <c r="R185" i="8"/>
  <c r="K188" i="8"/>
  <c r="J188" i="8"/>
  <c r="I188" i="8"/>
  <c r="H188" i="8"/>
  <c r="G188" i="8"/>
  <c r="BY183" i="8"/>
  <c r="BX183" i="8"/>
  <c r="BW183" i="8"/>
  <c r="BV183" i="8"/>
  <c r="BU183" i="8"/>
  <c r="BY178" i="8"/>
  <c r="BX178" i="8"/>
  <c r="BW178" i="8"/>
  <c r="BV178" i="8"/>
  <c r="BU178" i="8"/>
  <c r="X177" i="8"/>
  <c r="X176" i="8"/>
  <c r="BY173" i="8"/>
  <c r="BX173" i="8"/>
  <c r="BW173" i="8"/>
  <c r="BV173" i="8"/>
  <c r="BU173" i="8"/>
  <c r="BY172" i="8"/>
  <c r="BX172" i="8"/>
  <c r="BW172" i="8"/>
  <c r="BV172" i="8"/>
  <c r="BU172" i="8"/>
  <c r="BY171" i="8"/>
  <c r="BX171" i="8"/>
  <c r="BW171" i="8"/>
  <c r="BV171" i="8"/>
  <c r="BU171" i="8"/>
  <c r="AD169" i="8"/>
  <c r="AJ168" i="8"/>
  <c r="K171" i="8"/>
  <c r="J171" i="8"/>
  <c r="I171" i="8"/>
  <c r="H171" i="8"/>
  <c r="BY166" i="8"/>
  <c r="BX166" i="8"/>
  <c r="BW166" i="8"/>
  <c r="BV166" i="8"/>
  <c r="BU166" i="8"/>
  <c r="AP165" i="8"/>
  <c r="AD165" i="8"/>
  <c r="X165" i="8"/>
  <c r="AJ164" i="8"/>
  <c r="X164" i="8"/>
  <c r="AP163" i="8"/>
  <c r="R163" i="8"/>
  <c r="AJ162" i="8"/>
  <c r="K166" i="8"/>
  <c r="J166" i="8"/>
  <c r="I166" i="8"/>
  <c r="H166" i="8"/>
  <c r="L162" i="8"/>
  <c r="D162" i="8" s="1"/>
  <c r="BY161" i="8"/>
  <c r="BX161" i="8"/>
  <c r="BW161" i="8"/>
  <c r="BV161" i="8"/>
  <c r="BU161" i="8"/>
  <c r="R160" i="8"/>
  <c r="L160" i="8"/>
  <c r="D160" i="8" s="1"/>
  <c r="E160" i="8" s="1"/>
  <c r="AJ159" i="8"/>
  <c r="X158" i="8"/>
  <c r="AP157" i="8"/>
  <c r="R157" i="8"/>
  <c r="K161" i="8"/>
  <c r="J161" i="8"/>
  <c r="I161" i="8"/>
  <c r="H161" i="8"/>
  <c r="G161" i="8"/>
  <c r="BY156" i="8"/>
  <c r="BX156" i="8"/>
  <c r="BW156" i="8"/>
  <c r="BV156" i="8"/>
  <c r="BU156" i="8"/>
  <c r="AP155" i="8"/>
  <c r="R155" i="8"/>
  <c r="AD153" i="8"/>
  <c r="K156" i="8"/>
  <c r="J156" i="8"/>
  <c r="H156" i="8"/>
  <c r="G156" i="8"/>
  <c r="BY151" i="8"/>
  <c r="BX151" i="8"/>
  <c r="BW151" i="8"/>
  <c r="BV151" i="8"/>
  <c r="BU151" i="8"/>
  <c r="AJ150" i="8"/>
  <c r="X149" i="8"/>
  <c r="X148" i="8"/>
  <c r="BY146" i="8"/>
  <c r="BX146" i="8"/>
  <c r="BW146" i="8"/>
  <c r="BV146" i="8"/>
  <c r="BU146" i="8"/>
  <c r="X145" i="8"/>
  <c r="X144" i="8"/>
  <c r="AJ143" i="8"/>
  <c r="X143" i="8"/>
  <c r="BY141" i="8"/>
  <c r="BX141" i="8"/>
  <c r="BW141" i="8"/>
  <c r="BV141" i="8"/>
  <c r="BU141" i="8"/>
  <c r="AJ139" i="8"/>
  <c r="BY136" i="8"/>
  <c r="BX136" i="8"/>
  <c r="BW136" i="8"/>
  <c r="BV136" i="8"/>
  <c r="BU136" i="8"/>
  <c r="BY131" i="8"/>
  <c r="BX131" i="8"/>
  <c r="BW131" i="8"/>
  <c r="BV131" i="8"/>
  <c r="BU131" i="8"/>
  <c r="X130" i="8"/>
  <c r="AP129" i="8"/>
  <c r="R129" i="8"/>
  <c r="AP128" i="8"/>
  <c r="R128" i="8"/>
  <c r="K131" i="8"/>
  <c r="J131" i="8"/>
  <c r="I131" i="8"/>
  <c r="H131" i="8"/>
  <c r="G131" i="8"/>
  <c r="BY126" i="8"/>
  <c r="BX126" i="8"/>
  <c r="BW126" i="8"/>
  <c r="BV126" i="8"/>
  <c r="BU126" i="8"/>
  <c r="AJ125" i="8"/>
  <c r="AJ124" i="8"/>
  <c r="X122" i="8"/>
  <c r="BY121" i="8"/>
  <c r="BX121" i="8"/>
  <c r="BW121" i="8"/>
  <c r="BV121" i="8"/>
  <c r="BU121" i="8"/>
  <c r="AJ119" i="8"/>
  <c r="BY116" i="8"/>
  <c r="BX116" i="8"/>
  <c r="BW116" i="8"/>
  <c r="BV116" i="8"/>
  <c r="BU116" i="8"/>
  <c r="BY111" i="8"/>
  <c r="BX111" i="8"/>
  <c r="BW111" i="8"/>
  <c r="BV111" i="8"/>
  <c r="BU111" i="8"/>
  <c r="AJ108" i="8"/>
  <c r="BY106" i="8"/>
  <c r="BX106" i="8"/>
  <c r="BW106" i="8"/>
  <c r="BV106" i="8"/>
  <c r="BU106" i="8"/>
  <c r="BY105" i="8"/>
  <c r="BX105" i="8"/>
  <c r="BW105" i="8"/>
  <c r="BV105" i="8"/>
  <c r="BU105" i="8"/>
  <c r="BY104" i="8"/>
  <c r="BX104" i="8"/>
  <c r="BW104" i="8"/>
  <c r="BV104" i="8"/>
  <c r="BU104" i="8"/>
  <c r="AJ103" i="8"/>
  <c r="BY99" i="8"/>
  <c r="BX99" i="8"/>
  <c r="BW99" i="8"/>
  <c r="BV99" i="8"/>
  <c r="BU99" i="8"/>
  <c r="X98" i="8"/>
  <c r="X97" i="8"/>
  <c r="AJ96" i="8"/>
  <c r="BY94" i="8"/>
  <c r="BX94" i="8"/>
  <c r="BW94" i="8"/>
  <c r="BV94" i="8"/>
  <c r="BU94" i="8"/>
  <c r="X93" i="8"/>
  <c r="AJ90" i="8"/>
  <c r="BY89" i="8"/>
  <c r="BX89" i="8"/>
  <c r="BW89" i="8"/>
  <c r="BV89" i="8"/>
  <c r="BU89" i="8"/>
  <c r="X86" i="8"/>
  <c r="X85" i="8"/>
  <c r="BY84" i="8"/>
  <c r="BX84" i="8"/>
  <c r="BW84" i="8"/>
  <c r="BV84" i="8"/>
  <c r="BU84" i="8"/>
  <c r="AJ82" i="8"/>
  <c r="AJ80" i="8"/>
  <c r="BY79" i="8"/>
  <c r="BX79" i="8"/>
  <c r="BW79" i="8"/>
  <c r="BV79" i="8"/>
  <c r="BU79" i="8"/>
  <c r="AJ76" i="8"/>
  <c r="X75" i="8"/>
  <c r="BY74" i="8"/>
  <c r="BX74" i="8"/>
  <c r="BW74" i="8"/>
  <c r="BV74" i="8"/>
  <c r="BU74" i="8"/>
  <c r="AJ73" i="8"/>
  <c r="X73" i="8"/>
  <c r="AP72" i="8"/>
  <c r="R72" i="8"/>
  <c r="K74" i="8"/>
  <c r="J74" i="8"/>
  <c r="I74" i="8"/>
  <c r="G74" i="8"/>
  <c r="BY69" i="8"/>
  <c r="BX69" i="8"/>
  <c r="BW69" i="8"/>
  <c r="BV69" i="8"/>
  <c r="BU69" i="8"/>
  <c r="BY64" i="8"/>
  <c r="BX64" i="8"/>
  <c r="BW64" i="8"/>
  <c r="BV64" i="8"/>
  <c r="BU64" i="8"/>
  <c r="BY59" i="8"/>
  <c r="BX59" i="8"/>
  <c r="BW59" i="8"/>
  <c r="BV59" i="8"/>
  <c r="BU59" i="8"/>
  <c r="BY54" i="8"/>
  <c r="BX54" i="8"/>
  <c r="BW54" i="8"/>
  <c r="BV54" i="8"/>
  <c r="BU54" i="8"/>
  <c r="BY53" i="8"/>
  <c r="BX53" i="8"/>
  <c r="BW53" i="8"/>
  <c r="BV53" i="8"/>
  <c r="BU53" i="8"/>
  <c r="BY52" i="8"/>
  <c r="BX52" i="8"/>
  <c r="BW52" i="8"/>
  <c r="BV52" i="8"/>
  <c r="BU52" i="8"/>
  <c r="AJ50" i="8"/>
  <c r="BY47" i="8"/>
  <c r="BX47" i="8"/>
  <c r="BW47" i="8"/>
  <c r="BV47" i="8"/>
  <c r="BU47" i="8"/>
  <c r="X46" i="8"/>
  <c r="AJ44" i="8"/>
  <c r="BY42" i="8"/>
  <c r="BX42" i="8"/>
  <c r="BW42" i="8"/>
  <c r="BV42" i="8"/>
  <c r="BU42" i="8"/>
  <c r="X41" i="8"/>
  <c r="AJ39" i="8"/>
  <c r="AJ38" i="8"/>
  <c r="BY37" i="8"/>
  <c r="BX37" i="8"/>
  <c r="BW37" i="8"/>
  <c r="BV37" i="8"/>
  <c r="BU37" i="8"/>
  <c r="AJ36" i="8"/>
  <c r="X34" i="8"/>
  <c r="BY32" i="8"/>
  <c r="BX32" i="8"/>
  <c r="BW32" i="8"/>
  <c r="BV32" i="8"/>
  <c r="BU32" i="8"/>
  <c r="AJ31" i="8"/>
  <c r="AJ30" i="8"/>
  <c r="X29" i="8"/>
  <c r="BY27" i="8"/>
  <c r="BX27" i="8"/>
  <c r="BW27" i="8"/>
  <c r="BV27" i="8"/>
  <c r="BU27" i="8"/>
  <c r="X26" i="8"/>
  <c r="AJ24" i="8"/>
  <c r="BY22" i="8"/>
  <c r="BX22" i="8"/>
  <c r="BW22" i="8"/>
  <c r="BV22" i="8"/>
  <c r="BU22" i="8"/>
  <c r="X21" i="8"/>
  <c r="AJ19" i="8"/>
  <c r="BY17" i="8"/>
  <c r="BX17" i="8"/>
  <c r="BW17" i="8"/>
  <c r="BV17" i="8"/>
  <c r="BU17" i="8"/>
  <c r="AN245" i="1"/>
  <c r="AO161" i="1"/>
  <c r="AK161" i="1"/>
  <c r="AP155" i="1"/>
  <c r="AO156" i="1"/>
  <c r="AP152" i="1"/>
  <c r="AO74" i="1"/>
  <c r="AK74" i="1"/>
  <c r="AI265" i="1"/>
  <c r="AE265" i="1"/>
  <c r="AJ259" i="1"/>
  <c r="AI260" i="1"/>
  <c r="AJ256" i="1"/>
  <c r="AI255" i="1"/>
  <c r="AJ251" i="1"/>
  <c r="AI250" i="1"/>
  <c r="AJ246" i="1"/>
  <c r="AI245" i="1"/>
  <c r="AE245" i="1"/>
  <c r="AI240" i="1"/>
  <c r="AJ236" i="1"/>
  <c r="AI233" i="1"/>
  <c r="AJ229" i="1"/>
  <c r="AI228" i="1"/>
  <c r="AJ224" i="1"/>
  <c r="AI223" i="1"/>
  <c r="AE223" i="1"/>
  <c r="AI218" i="1"/>
  <c r="AE218" i="1"/>
  <c r="AI213" i="1"/>
  <c r="AJ209" i="1"/>
  <c r="AI208" i="1"/>
  <c r="AJ204" i="1"/>
  <c r="AI203" i="1"/>
  <c r="AE203" i="1"/>
  <c r="AI198" i="1"/>
  <c r="AE198" i="1"/>
  <c r="AI193" i="1"/>
  <c r="AJ189" i="1"/>
  <c r="AI188" i="1"/>
  <c r="AJ184" i="1"/>
  <c r="AI183" i="1"/>
  <c r="AE183" i="1"/>
  <c r="AI178" i="1"/>
  <c r="AJ174" i="1"/>
  <c r="AI171" i="1"/>
  <c r="AJ167" i="1"/>
  <c r="AI166" i="1"/>
  <c r="AE166" i="1"/>
  <c r="AI161" i="1"/>
  <c r="AE161" i="1"/>
  <c r="AI156" i="1"/>
  <c r="AJ152" i="1"/>
  <c r="AJ150" i="1"/>
  <c r="AI151" i="1"/>
  <c r="AJ147" i="1"/>
  <c r="AI146" i="1"/>
  <c r="AJ142" i="1"/>
  <c r="AI141" i="1"/>
  <c r="AE141" i="1"/>
  <c r="AI136" i="1"/>
  <c r="AJ132" i="1"/>
  <c r="AI131" i="1"/>
  <c r="AJ127" i="1"/>
  <c r="AI126" i="1"/>
  <c r="AJ122" i="1"/>
  <c r="AI121" i="1"/>
  <c r="AE121" i="1"/>
  <c r="AI116" i="1"/>
  <c r="AJ112" i="1"/>
  <c r="AI111" i="1"/>
  <c r="AJ107" i="1"/>
  <c r="AI104" i="1"/>
  <c r="AJ100" i="1"/>
  <c r="AI99" i="1"/>
  <c r="AE99" i="1"/>
  <c r="AI94" i="1"/>
  <c r="AJ90" i="1"/>
  <c r="AI89" i="1"/>
  <c r="AJ85" i="1"/>
  <c r="AI84" i="1"/>
  <c r="AJ80" i="1"/>
  <c r="AI79" i="1"/>
  <c r="AE79" i="1"/>
  <c r="AI74" i="1"/>
  <c r="AE74" i="1"/>
  <c r="AJ68" i="1"/>
  <c r="AI69" i="1"/>
  <c r="AJ65" i="1"/>
  <c r="AI64" i="1"/>
  <c r="AJ60" i="1"/>
  <c r="AI59" i="1"/>
  <c r="AE59" i="1"/>
  <c r="AI52" i="1"/>
  <c r="AE52" i="1"/>
  <c r="AI47" i="1"/>
  <c r="AJ43" i="1"/>
  <c r="AI42" i="1"/>
  <c r="AJ38" i="1"/>
  <c r="AI37" i="1"/>
  <c r="AE37" i="1"/>
  <c r="AI32" i="1"/>
  <c r="AE32" i="1"/>
  <c r="AI27" i="1"/>
  <c r="AJ23" i="1"/>
  <c r="AI22" i="1"/>
  <c r="AJ18" i="1"/>
  <c r="AJ13" i="1"/>
  <c r="AC265" i="1"/>
  <c r="Y265" i="1"/>
  <c r="AD259" i="1"/>
  <c r="AC260" i="1"/>
  <c r="AD256" i="1"/>
  <c r="AC255" i="1"/>
  <c r="AD251" i="1"/>
  <c r="AC250" i="1"/>
  <c r="Y250" i="1"/>
  <c r="AC245" i="1"/>
  <c r="Y245" i="1"/>
  <c r="AD239" i="1"/>
  <c r="AC240" i="1"/>
  <c r="AD236" i="1"/>
  <c r="AC233" i="1"/>
  <c r="AD229" i="1"/>
  <c r="AC228" i="1"/>
  <c r="Y228" i="1"/>
  <c r="AC223" i="1"/>
  <c r="Y223" i="1"/>
  <c r="AD217" i="1"/>
  <c r="AC218" i="1"/>
  <c r="Y218" i="1"/>
  <c r="AC198" i="1"/>
  <c r="AD194" i="1"/>
  <c r="AC188" i="1"/>
  <c r="AD184" i="1"/>
  <c r="AC171" i="1"/>
  <c r="AD167" i="1"/>
  <c r="AC166" i="1"/>
  <c r="AD162" i="1"/>
  <c r="AC161" i="1"/>
  <c r="Y161" i="1"/>
  <c r="AC156" i="1"/>
  <c r="AD152" i="1"/>
  <c r="AC131" i="1"/>
  <c r="AD127" i="1"/>
  <c r="AD73" i="1"/>
  <c r="AC74" i="1"/>
  <c r="Y74" i="1"/>
  <c r="W265" i="1"/>
  <c r="S265" i="1"/>
  <c r="X259" i="1"/>
  <c r="W260" i="1"/>
  <c r="X256" i="1"/>
  <c r="W255" i="1"/>
  <c r="X251" i="1"/>
  <c r="W250" i="1"/>
  <c r="S250" i="1"/>
  <c r="W245" i="1"/>
  <c r="S245" i="1"/>
  <c r="X239" i="1"/>
  <c r="W240" i="1"/>
  <c r="X236" i="1"/>
  <c r="W233" i="1"/>
  <c r="X229" i="1"/>
  <c r="W228" i="1"/>
  <c r="X224" i="1"/>
  <c r="W223" i="1"/>
  <c r="S223" i="1"/>
  <c r="W218" i="1"/>
  <c r="X214" i="1"/>
  <c r="W213" i="1"/>
  <c r="X209" i="1"/>
  <c r="W208" i="1"/>
  <c r="X204" i="1"/>
  <c r="W203" i="1"/>
  <c r="S203" i="1"/>
  <c r="W198" i="1"/>
  <c r="X194" i="1"/>
  <c r="X189" i="1"/>
  <c r="W188" i="1"/>
  <c r="S188" i="1"/>
  <c r="S183" i="1"/>
  <c r="X177" i="1"/>
  <c r="W178" i="1"/>
  <c r="W171" i="1"/>
  <c r="X167" i="1"/>
  <c r="W166" i="1"/>
  <c r="X162" i="1"/>
  <c r="W161" i="1"/>
  <c r="S161" i="1"/>
  <c r="W156" i="1"/>
  <c r="X152" i="1"/>
  <c r="W151" i="1"/>
  <c r="X147" i="1"/>
  <c r="W146" i="1"/>
  <c r="X142" i="1"/>
  <c r="W141" i="1"/>
  <c r="S141" i="1"/>
  <c r="X132" i="1"/>
  <c r="W131" i="1"/>
  <c r="X127" i="1"/>
  <c r="X122" i="1"/>
  <c r="W121" i="1"/>
  <c r="S121" i="1"/>
  <c r="X112" i="1"/>
  <c r="W111" i="1"/>
  <c r="X107" i="1"/>
  <c r="X103" i="1"/>
  <c r="W104" i="1"/>
  <c r="X100" i="1"/>
  <c r="W99" i="1"/>
  <c r="S99" i="1"/>
  <c r="W94" i="1"/>
  <c r="X90" i="1"/>
  <c r="W89" i="1"/>
  <c r="X85" i="1"/>
  <c r="W84" i="1"/>
  <c r="X80" i="1"/>
  <c r="S79" i="1"/>
  <c r="W74" i="1"/>
  <c r="S74" i="1"/>
  <c r="W69" i="1"/>
  <c r="X65" i="1"/>
  <c r="R129" i="1" l="1"/>
  <c r="O156" i="1"/>
  <c r="R153" i="1"/>
  <c r="R154" i="1"/>
  <c r="O161" i="1"/>
  <c r="R159" i="1"/>
  <c r="O166" i="1"/>
  <c r="O171" i="1"/>
  <c r="R169" i="1"/>
  <c r="O188" i="1"/>
  <c r="O198" i="1"/>
  <c r="R195" i="1"/>
  <c r="R196" i="1"/>
  <c r="AK131" i="1"/>
  <c r="AO131" i="1"/>
  <c r="M74" i="1"/>
  <c r="Q74" i="1"/>
  <c r="R73" i="1"/>
  <c r="AK166" i="1"/>
  <c r="AO166" i="1"/>
  <c r="AP167" i="1"/>
  <c r="AO171" i="1"/>
  <c r="AP184" i="1"/>
  <c r="AO188" i="1"/>
  <c r="AP194" i="1"/>
  <c r="AO198" i="1"/>
  <c r="AP214" i="1"/>
  <c r="AO218" i="1"/>
  <c r="AK223" i="1"/>
  <c r="AO223" i="1"/>
  <c r="AP224" i="1"/>
  <c r="AO228" i="1"/>
  <c r="AP229" i="1"/>
  <c r="AO233" i="1"/>
  <c r="AK240" i="1"/>
  <c r="AO240" i="1"/>
  <c r="AL250" i="1"/>
  <c r="AP247" i="1"/>
  <c r="AL255" i="1"/>
  <c r="AP252" i="1"/>
  <c r="AL260" i="1"/>
  <c r="AL265" i="1"/>
  <c r="AP262" i="1"/>
  <c r="O218" i="1"/>
  <c r="R215" i="1"/>
  <c r="R216" i="1"/>
  <c r="O223" i="1"/>
  <c r="R221" i="1"/>
  <c r="O228" i="1"/>
  <c r="R225" i="1"/>
  <c r="O233" i="1"/>
  <c r="R231" i="1"/>
  <c r="O240" i="1"/>
  <c r="R237" i="1"/>
  <c r="R238" i="1"/>
  <c r="O245" i="1"/>
  <c r="R243" i="1"/>
  <c r="O250" i="1"/>
  <c r="R247" i="1"/>
  <c r="O255" i="1"/>
  <c r="R253" i="1"/>
  <c r="O260" i="1"/>
  <c r="R257" i="1"/>
  <c r="R258" i="1"/>
  <c r="O265" i="1"/>
  <c r="R263" i="1"/>
  <c r="U17" i="1"/>
  <c r="X15" i="1"/>
  <c r="X20" i="1"/>
  <c r="X25" i="1"/>
  <c r="U32" i="1"/>
  <c r="X30" i="1"/>
  <c r="U37" i="1"/>
  <c r="X35" i="1"/>
  <c r="U42" i="1"/>
  <c r="X40" i="1"/>
  <c r="U47" i="1"/>
  <c r="X45" i="1"/>
  <c r="U52" i="1"/>
  <c r="X50" i="1"/>
  <c r="U59" i="1"/>
  <c r="X57" i="1"/>
  <c r="U69" i="1"/>
  <c r="X67" i="1"/>
  <c r="U74" i="1"/>
  <c r="X72" i="1"/>
  <c r="U79" i="1"/>
  <c r="AM265" i="1"/>
  <c r="P131" i="1"/>
  <c r="R130" i="1"/>
  <c r="P156" i="1"/>
  <c r="P161" i="1"/>
  <c r="R160" i="1"/>
  <c r="R164" i="1"/>
  <c r="P171" i="1"/>
  <c r="R170" i="1"/>
  <c r="P188" i="1"/>
  <c r="R186" i="1"/>
  <c r="R187" i="1"/>
  <c r="P198" i="1"/>
  <c r="P218" i="1"/>
  <c r="P223" i="1"/>
  <c r="R222" i="1"/>
  <c r="P228" i="1"/>
  <c r="R226" i="1"/>
  <c r="R227" i="1"/>
  <c r="P233" i="1"/>
  <c r="R232" i="1"/>
  <c r="P240" i="1"/>
  <c r="P245" i="1"/>
  <c r="R244" i="1"/>
  <c r="P250" i="1"/>
  <c r="R248" i="1"/>
  <c r="R249" i="1"/>
  <c r="P255" i="1"/>
  <c r="R254" i="1"/>
  <c r="P260" i="1"/>
  <c r="P265" i="1"/>
  <c r="R264" i="1"/>
  <c r="V17" i="1"/>
  <c r="X16" i="1"/>
  <c r="X21" i="1"/>
  <c r="X26" i="1"/>
  <c r="V32" i="1"/>
  <c r="X31" i="1"/>
  <c r="V37" i="1"/>
  <c r="X36" i="1"/>
  <c r="V42" i="1"/>
  <c r="X41" i="1"/>
  <c r="V47" i="1"/>
  <c r="X46" i="1"/>
  <c r="V52" i="1"/>
  <c r="X51" i="1"/>
  <c r="V59" i="1"/>
  <c r="X58" i="1"/>
  <c r="V69" i="1"/>
  <c r="V74" i="1"/>
  <c r="X73" i="1"/>
  <c r="X78" i="1"/>
  <c r="V84" i="1"/>
  <c r="X83" i="1"/>
  <c r="V89" i="1"/>
  <c r="X88" i="1"/>
  <c r="V94" i="1"/>
  <c r="X93" i="1"/>
  <c r="V99" i="1"/>
  <c r="X98" i="1"/>
  <c r="V104" i="1"/>
  <c r="X115" i="1"/>
  <c r="V121" i="1"/>
  <c r="X120" i="1"/>
  <c r="X125" i="1"/>
  <c r="V131" i="1"/>
  <c r="X130" i="1"/>
  <c r="X135" i="1"/>
  <c r="V141" i="1"/>
  <c r="X140" i="1"/>
  <c r="V146" i="1"/>
  <c r="X145" i="1"/>
  <c r="V151" i="1"/>
  <c r="X150" i="1"/>
  <c r="V156" i="1"/>
  <c r="X155" i="1"/>
  <c r="V161" i="1"/>
  <c r="X160" i="1"/>
  <c r="V166" i="1"/>
  <c r="X165" i="1"/>
  <c r="V171" i="1"/>
  <c r="X170" i="1"/>
  <c r="V178" i="1"/>
  <c r="X182" i="1"/>
  <c r="V188" i="1"/>
  <c r="X187" i="1"/>
  <c r="X192" i="1"/>
  <c r="V198" i="1"/>
  <c r="X197" i="1"/>
  <c r="V203" i="1"/>
  <c r="X202" i="1"/>
  <c r="V208" i="1"/>
  <c r="X207" i="1"/>
  <c r="V213" i="1"/>
  <c r="X212" i="1"/>
  <c r="V218" i="1"/>
  <c r="X217" i="1"/>
  <c r="V223" i="1"/>
  <c r="X222" i="1"/>
  <c r="V228" i="1"/>
  <c r="X227" i="1"/>
  <c r="V233" i="1"/>
  <c r="X232" i="1"/>
  <c r="V240" i="1"/>
  <c r="V245" i="1"/>
  <c r="X244" i="1"/>
  <c r="V250" i="1"/>
  <c r="X248" i="1"/>
  <c r="X249" i="1"/>
  <c r="V255" i="1"/>
  <c r="X254" i="1"/>
  <c r="V260" i="1"/>
  <c r="V265" i="1"/>
  <c r="X264" i="1"/>
  <c r="AB74" i="1"/>
  <c r="AB131" i="1"/>
  <c r="AD130" i="1"/>
  <c r="AB156" i="1"/>
  <c r="AD155" i="1"/>
  <c r="AB161" i="1"/>
  <c r="AD160" i="1"/>
  <c r="AB166" i="1"/>
  <c r="AD165" i="1"/>
  <c r="AB171" i="1"/>
  <c r="AD170" i="1"/>
  <c r="AB188" i="1"/>
  <c r="AD187" i="1"/>
  <c r="AB198" i="1"/>
  <c r="AD197" i="1"/>
  <c r="AB218" i="1"/>
  <c r="AD216" i="1"/>
  <c r="AB223" i="1"/>
  <c r="AD222" i="1"/>
  <c r="AB228" i="1"/>
  <c r="AD226" i="1"/>
  <c r="AD227" i="1"/>
  <c r="AB233" i="1"/>
  <c r="AD232" i="1"/>
  <c r="AB240" i="1"/>
  <c r="AB245" i="1"/>
  <c r="AD244" i="1"/>
  <c r="AB250" i="1"/>
  <c r="O74" i="1"/>
  <c r="R71" i="1"/>
  <c r="R72" i="1"/>
  <c r="R127" i="1"/>
  <c r="Q131" i="1"/>
  <c r="M156" i="1"/>
  <c r="Q156" i="1"/>
  <c r="R155" i="1"/>
  <c r="M166" i="1"/>
  <c r="Q166" i="1"/>
  <c r="R167" i="1"/>
  <c r="Q171" i="1"/>
  <c r="M188" i="1"/>
  <c r="Q188" i="1"/>
  <c r="R194" i="1"/>
  <c r="Q198" i="1"/>
  <c r="R197" i="1"/>
  <c r="M218" i="1"/>
  <c r="Q218" i="1"/>
  <c r="R217" i="1"/>
  <c r="M223" i="1"/>
  <c r="Q223" i="1"/>
  <c r="M228" i="1"/>
  <c r="Q228" i="1"/>
  <c r="R229" i="1"/>
  <c r="Q233" i="1"/>
  <c r="M240" i="1"/>
  <c r="Q240" i="1"/>
  <c r="R239" i="1"/>
  <c r="M245" i="1"/>
  <c r="Q245" i="1"/>
  <c r="M250" i="1"/>
  <c r="Q250" i="1"/>
  <c r="R251" i="1"/>
  <c r="Q255" i="1"/>
  <c r="R256" i="1"/>
  <c r="Q260" i="1"/>
  <c r="R259" i="1"/>
  <c r="M265" i="1"/>
  <c r="Q265" i="1"/>
  <c r="X13" i="1"/>
  <c r="X18" i="1"/>
  <c r="X23" i="1"/>
  <c r="S32" i="1"/>
  <c r="W32" i="1"/>
  <c r="X33" i="1"/>
  <c r="W37" i="1"/>
  <c r="X38" i="1"/>
  <c r="W42" i="1"/>
  <c r="X43" i="1"/>
  <c r="W47" i="1"/>
  <c r="S52" i="1"/>
  <c r="W52" i="1"/>
  <c r="X55" i="1"/>
  <c r="W59" i="1"/>
  <c r="X60" i="1"/>
  <c r="X68" i="1"/>
  <c r="P74" i="1"/>
  <c r="N131" i="1"/>
  <c r="N156" i="1"/>
  <c r="N161" i="1"/>
  <c r="R158" i="1"/>
  <c r="N171" i="1"/>
  <c r="R168" i="1"/>
  <c r="N188" i="1"/>
  <c r="R185" i="1"/>
  <c r="N198" i="1"/>
  <c r="N218" i="1"/>
  <c r="N223" i="1"/>
  <c r="R220" i="1"/>
  <c r="N228" i="1"/>
  <c r="N233" i="1"/>
  <c r="R230" i="1"/>
  <c r="N240" i="1"/>
  <c r="N245" i="1"/>
  <c r="R242" i="1"/>
  <c r="N250" i="1"/>
  <c r="N255" i="1"/>
  <c r="R252" i="1"/>
  <c r="N260" i="1"/>
  <c r="N265" i="1"/>
  <c r="R262" i="1"/>
  <c r="T17" i="1"/>
  <c r="T22" i="1"/>
  <c r="T27" i="1"/>
  <c r="T32" i="1"/>
  <c r="X29" i="1"/>
  <c r="T37" i="1"/>
  <c r="X34" i="1"/>
  <c r="T42" i="1"/>
  <c r="X39" i="1"/>
  <c r="T47" i="1"/>
  <c r="X44" i="1"/>
  <c r="T52" i="1"/>
  <c r="X49" i="1"/>
  <c r="T59" i="1"/>
  <c r="X56" i="1"/>
  <c r="T64" i="1"/>
  <c r="T69" i="1"/>
  <c r="X66" i="1"/>
  <c r="T74" i="1"/>
  <c r="X71" i="1"/>
  <c r="T79" i="1"/>
  <c r="T84" i="1"/>
  <c r="X81" i="1"/>
  <c r="T89" i="1"/>
  <c r="X86" i="1"/>
  <c r="T94" i="1"/>
  <c r="X91" i="1"/>
  <c r="T99" i="1"/>
  <c r="X96" i="1"/>
  <c r="T104" i="1"/>
  <c r="T121" i="1"/>
  <c r="X118" i="1"/>
  <c r="T126" i="1"/>
  <c r="T131" i="1"/>
  <c r="X128" i="1"/>
  <c r="T136" i="1"/>
  <c r="T146" i="1"/>
  <c r="X143" i="1"/>
  <c r="T151" i="1"/>
  <c r="X148" i="1"/>
  <c r="T156" i="1"/>
  <c r="X153" i="1"/>
  <c r="T161" i="1"/>
  <c r="X158" i="1"/>
  <c r="T166" i="1"/>
  <c r="X163" i="1"/>
  <c r="T171" i="1"/>
  <c r="X168" i="1"/>
  <c r="T188" i="1"/>
  <c r="X185" i="1"/>
  <c r="T198" i="1"/>
  <c r="X195" i="1"/>
  <c r="T208" i="1"/>
  <c r="X205" i="1"/>
  <c r="T213" i="1"/>
  <c r="T218" i="1"/>
  <c r="X215" i="1"/>
  <c r="T223" i="1"/>
  <c r="X220" i="1"/>
  <c r="T228" i="1"/>
  <c r="X225" i="1"/>
  <c r="T233" i="1"/>
  <c r="X230" i="1"/>
  <c r="T240" i="1"/>
  <c r="T245" i="1"/>
  <c r="X242" i="1"/>
  <c r="T250" i="1"/>
  <c r="X247" i="1"/>
  <c r="T255" i="1"/>
  <c r="X252" i="1"/>
  <c r="T260" i="1"/>
  <c r="T265" i="1"/>
  <c r="X262" i="1"/>
  <c r="Z131" i="1"/>
  <c r="AD128" i="1"/>
  <c r="Z156" i="1"/>
  <c r="AD153" i="1"/>
  <c r="Z161" i="1"/>
  <c r="AD158" i="1"/>
  <c r="Z166" i="1"/>
  <c r="AD163" i="1"/>
  <c r="Z171" i="1"/>
  <c r="AD168" i="1"/>
  <c r="Z188" i="1"/>
  <c r="AD185" i="1"/>
  <c r="Z198" i="1"/>
  <c r="AD195" i="1"/>
  <c r="Z218" i="1"/>
  <c r="Z223" i="1"/>
  <c r="AD220" i="1"/>
  <c r="Z228" i="1"/>
  <c r="Z233" i="1"/>
  <c r="AD230" i="1"/>
  <c r="Z240" i="1"/>
  <c r="Z245" i="1"/>
  <c r="AD242" i="1"/>
  <c r="Z250" i="1"/>
  <c r="X77" i="1"/>
  <c r="U84" i="1"/>
  <c r="X82" i="1"/>
  <c r="U89" i="1"/>
  <c r="X87" i="1"/>
  <c r="U94" i="1"/>
  <c r="X92" i="1"/>
  <c r="U99" i="1"/>
  <c r="X97" i="1"/>
  <c r="U104" i="1"/>
  <c r="X101" i="1"/>
  <c r="X102" i="1"/>
  <c r="U116" i="1"/>
  <c r="X114" i="1"/>
  <c r="U121" i="1"/>
  <c r="X119" i="1"/>
  <c r="U126" i="1"/>
  <c r="U131" i="1"/>
  <c r="X129" i="1"/>
  <c r="X134" i="1"/>
  <c r="U141" i="1"/>
  <c r="X139" i="1"/>
  <c r="U146" i="1"/>
  <c r="X144" i="1"/>
  <c r="U151" i="1"/>
  <c r="X149" i="1"/>
  <c r="U156" i="1"/>
  <c r="X154" i="1"/>
  <c r="U161" i="1"/>
  <c r="X159" i="1"/>
  <c r="U166" i="1"/>
  <c r="X164" i="1"/>
  <c r="U171" i="1"/>
  <c r="X169" i="1"/>
  <c r="U178" i="1"/>
  <c r="X175" i="1"/>
  <c r="X176" i="1"/>
  <c r="X181" i="1"/>
  <c r="U188" i="1"/>
  <c r="X186" i="1"/>
  <c r="X191" i="1"/>
  <c r="U198" i="1"/>
  <c r="X196" i="1"/>
  <c r="X201" i="1"/>
  <c r="U208" i="1"/>
  <c r="X206" i="1"/>
  <c r="U213" i="1"/>
  <c r="X210" i="1"/>
  <c r="X211" i="1"/>
  <c r="U218" i="1"/>
  <c r="X216" i="1"/>
  <c r="U223" i="1"/>
  <c r="X221" i="1"/>
  <c r="U228" i="1"/>
  <c r="X226" i="1"/>
  <c r="U233" i="1"/>
  <c r="X231" i="1"/>
  <c r="U240" i="1"/>
  <c r="X237" i="1"/>
  <c r="X238" i="1"/>
  <c r="U245" i="1"/>
  <c r="X243" i="1"/>
  <c r="U250" i="1"/>
  <c r="U255" i="1"/>
  <c r="X253" i="1"/>
  <c r="U260" i="1"/>
  <c r="X257" i="1"/>
  <c r="X258" i="1"/>
  <c r="U265" i="1"/>
  <c r="X263" i="1"/>
  <c r="AA74" i="1"/>
  <c r="AD71" i="1"/>
  <c r="AD72" i="1"/>
  <c r="AA131" i="1"/>
  <c r="AD129" i="1"/>
  <c r="AA156" i="1"/>
  <c r="AD154" i="1"/>
  <c r="AA161" i="1"/>
  <c r="AD159" i="1"/>
  <c r="AA166" i="1"/>
  <c r="AD164" i="1"/>
  <c r="AA171" i="1"/>
  <c r="AD169" i="1"/>
  <c r="AA188" i="1"/>
  <c r="AD186" i="1"/>
  <c r="AA198" i="1"/>
  <c r="AD196" i="1"/>
  <c r="AA218" i="1"/>
  <c r="AD215" i="1"/>
  <c r="AA223" i="1"/>
  <c r="AD221" i="1"/>
  <c r="AA228" i="1"/>
  <c r="AD225" i="1"/>
  <c r="AA233" i="1"/>
  <c r="AD231" i="1"/>
  <c r="AA240" i="1"/>
  <c r="AD237" i="1"/>
  <c r="AD238" i="1"/>
  <c r="AA245" i="1"/>
  <c r="AD243" i="1"/>
  <c r="AA250" i="1"/>
  <c r="AA255" i="1"/>
  <c r="AD253" i="1"/>
  <c r="AA260" i="1"/>
  <c r="AD257" i="1"/>
  <c r="AD258" i="1"/>
  <c r="AA265" i="1"/>
  <c r="AD263" i="1"/>
  <c r="AG17" i="1"/>
  <c r="AJ15" i="1"/>
  <c r="AD248" i="1"/>
  <c r="AD249" i="1"/>
  <c r="AB255" i="1"/>
  <c r="AD254" i="1"/>
  <c r="AB260" i="1"/>
  <c r="AB265" i="1"/>
  <c r="AD264" i="1"/>
  <c r="AH17" i="1"/>
  <c r="AJ16" i="1"/>
  <c r="AH22" i="1"/>
  <c r="AJ21" i="1"/>
  <c r="AH27" i="1"/>
  <c r="AJ26" i="1"/>
  <c r="AH32" i="1"/>
  <c r="AJ31" i="1"/>
  <c r="AH37" i="1"/>
  <c r="AJ36" i="1"/>
  <c r="AH42" i="1"/>
  <c r="AJ41" i="1"/>
  <c r="AH47" i="1"/>
  <c r="AJ46" i="1"/>
  <c r="AH52" i="1"/>
  <c r="AJ51" i="1"/>
  <c r="AH59" i="1"/>
  <c r="AJ57" i="1"/>
  <c r="AJ58" i="1"/>
  <c r="AH64" i="1"/>
  <c r="AJ63" i="1"/>
  <c r="AH69" i="1"/>
  <c r="AH74" i="1"/>
  <c r="AJ73" i="1"/>
  <c r="AH79" i="1"/>
  <c r="AJ78" i="1"/>
  <c r="AH84" i="1"/>
  <c r="AJ83" i="1"/>
  <c r="AH89" i="1"/>
  <c r="AJ87" i="1"/>
  <c r="AJ88" i="1"/>
  <c r="AH94" i="1"/>
  <c r="AJ93" i="1"/>
  <c r="AH99" i="1"/>
  <c r="AJ98" i="1"/>
  <c r="AH104" i="1"/>
  <c r="AJ103" i="1"/>
  <c r="AH111" i="1"/>
  <c r="AJ110" i="1"/>
  <c r="AH116" i="1"/>
  <c r="AJ115" i="1"/>
  <c r="AH121" i="1"/>
  <c r="AJ120" i="1"/>
  <c r="AH126" i="1"/>
  <c r="AJ125" i="1"/>
  <c r="AH131" i="1"/>
  <c r="AJ130" i="1"/>
  <c r="AH136" i="1"/>
  <c r="AJ135" i="1"/>
  <c r="AH141" i="1"/>
  <c r="AJ140" i="1"/>
  <c r="AH146" i="1"/>
  <c r="AJ145" i="1"/>
  <c r="AH151" i="1"/>
  <c r="AH156" i="1"/>
  <c r="AJ155" i="1"/>
  <c r="AH161" i="1"/>
  <c r="AJ160" i="1"/>
  <c r="AH166" i="1"/>
  <c r="AJ165" i="1"/>
  <c r="AH171" i="1"/>
  <c r="AJ170" i="1"/>
  <c r="AH178" i="1"/>
  <c r="AJ177" i="1"/>
  <c r="AH183" i="1"/>
  <c r="AJ182" i="1"/>
  <c r="AH188" i="1"/>
  <c r="AJ187" i="1"/>
  <c r="AH193" i="1"/>
  <c r="AJ192" i="1"/>
  <c r="AH198" i="1"/>
  <c r="AJ196" i="1"/>
  <c r="AJ197" i="1"/>
  <c r="AH203" i="1"/>
  <c r="AJ202" i="1"/>
  <c r="AH208" i="1"/>
  <c r="AJ207" i="1"/>
  <c r="AH213" i="1"/>
  <c r="AJ212" i="1"/>
  <c r="AH218" i="1"/>
  <c r="AJ217" i="1"/>
  <c r="AH223" i="1"/>
  <c r="AJ222" i="1"/>
  <c r="AH228" i="1"/>
  <c r="AJ227" i="1"/>
  <c r="AH233" i="1"/>
  <c r="AJ232" i="1"/>
  <c r="AH240" i="1"/>
  <c r="AJ239" i="1"/>
  <c r="AH245" i="1"/>
  <c r="AJ244" i="1"/>
  <c r="AH250" i="1"/>
  <c r="AJ249" i="1"/>
  <c r="AH255" i="1"/>
  <c r="AJ254" i="1"/>
  <c r="AH260" i="1"/>
  <c r="AH265" i="1"/>
  <c r="AJ263" i="1"/>
  <c r="AJ264" i="1"/>
  <c r="AN74" i="1"/>
  <c r="AP73" i="1"/>
  <c r="AN131" i="1"/>
  <c r="AP130" i="1"/>
  <c r="AN156" i="1"/>
  <c r="AN161" i="1"/>
  <c r="AP160" i="1"/>
  <c r="AN166" i="1"/>
  <c r="AP165" i="1"/>
  <c r="AN171" i="1"/>
  <c r="AP170" i="1"/>
  <c r="AN188" i="1"/>
  <c r="AP187" i="1"/>
  <c r="AN198" i="1"/>
  <c r="AP197" i="1"/>
  <c r="AN218" i="1"/>
  <c r="AP217" i="1"/>
  <c r="AN223" i="1"/>
  <c r="AP222" i="1"/>
  <c r="AN228" i="1"/>
  <c r="AP227" i="1"/>
  <c r="AN233" i="1"/>
  <c r="AP232" i="1"/>
  <c r="AN240" i="1"/>
  <c r="AD247" i="1"/>
  <c r="Z255" i="1"/>
  <c r="AD252" i="1"/>
  <c r="Z260" i="1"/>
  <c r="Z265" i="1"/>
  <c r="AD262" i="1"/>
  <c r="AF17" i="1"/>
  <c r="AJ14" i="1"/>
  <c r="AF22" i="1"/>
  <c r="AJ19" i="1"/>
  <c r="AF27" i="1"/>
  <c r="AJ24" i="1"/>
  <c r="AF32" i="1"/>
  <c r="AJ29" i="1"/>
  <c r="AF37" i="1"/>
  <c r="AJ34" i="1"/>
  <c r="AF42" i="1"/>
  <c r="AJ39" i="1"/>
  <c r="AF47" i="1"/>
  <c r="AF52" i="1"/>
  <c r="AJ49" i="1"/>
  <c r="AF59" i="1"/>
  <c r="AJ56" i="1"/>
  <c r="AF64" i="1"/>
  <c r="AJ61" i="1"/>
  <c r="AF69" i="1"/>
  <c r="AJ71" i="1"/>
  <c r="AF79" i="1"/>
  <c r="AJ76" i="1"/>
  <c r="AF84" i="1"/>
  <c r="AJ81" i="1"/>
  <c r="AF89" i="1"/>
  <c r="AJ86" i="1"/>
  <c r="AF94" i="1"/>
  <c r="AJ91" i="1"/>
  <c r="AF99" i="1"/>
  <c r="AJ96" i="1"/>
  <c r="AF104" i="1"/>
  <c r="AF111" i="1"/>
  <c r="AJ108" i="1"/>
  <c r="AF116" i="1"/>
  <c r="AJ113" i="1"/>
  <c r="AF121" i="1"/>
  <c r="AJ118" i="1"/>
  <c r="AJ123" i="1"/>
  <c r="AF131" i="1"/>
  <c r="AJ128" i="1"/>
  <c r="AF136" i="1"/>
  <c r="AJ133" i="1"/>
  <c r="AF141" i="1"/>
  <c r="AJ138" i="1"/>
  <c r="AF146" i="1"/>
  <c r="AJ143" i="1"/>
  <c r="AF151" i="1"/>
  <c r="AF156" i="1"/>
  <c r="AJ153" i="1"/>
  <c r="AF161" i="1"/>
  <c r="AF166" i="1"/>
  <c r="AJ163" i="1"/>
  <c r="AF171" i="1"/>
  <c r="AJ168" i="1"/>
  <c r="AF178" i="1"/>
  <c r="AF183" i="1"/>
  <c r="AF188" i="1"/>
  <c r="AJ185" i="1"/>
  <c r="AF193" i="1"/>
  <c r="AJ190" i="1"/>
  <c r="AF198" i="1"/>
  <c r="AJ195" i="1"/>
  <c r="AF203" i="1"/>
  <c r="AJ200" i="1"/>
  <c r="AF208" i="1"/>
  <c r="AF213" i="1"/>
  <c r="AJ210" i="1"/>
  <c r="AF218" i="1"/>
  <c r="AF223" i="1"/>
  <c r="AJ220" i="1"/>
  <c r="AF228" i="1"/>
  <c r="AF233" i="1"/>
  <c r="AJ230" i="1"/>
  <c r="AF240" i="1"/>
  <c r="AJ237" i="1"/>
  <c r="AF245" i="1"/>
  <c r="AJ242" i="1"/>
  <c r="AF250" i="1"/>
  <c r="AF255" i="1"/>
  <c r="AJ252" i="1"/>
  <c r="AF260" i="1"/>
  <c r="AF265" i="1"/>
  <c r="AJ262" i="1"/>
  <c r="AL74" i="1"/>
  <c r="AP71" i="1"/>
  <c r="AL131" i="1"/>
  <c r="AP128" i="1"/>
  <c r="AL156" i="1"/>
  <c r="AL161" i="1"/>
  <c r="AP158" i="1"/>
  <c r="AL166" i="1"/>
  <c r="AP163" i="1"/>
  <c r="AL171" i="1"/>
  <c r="AP168" i="1"/>
  <c r="AL188" i="1"/>
  <c r="AP185" i="1"/>
  <c r="AL198" i="1"/>
  <c r="AP195" i="1"/>
  <c r="AL218" i="1"/>
  <c r="AP215" i="1"/>
  <c r="AL223" i="1"/>
  <c r="AP220" i="1"/>
  <c r="AL228" i="1"/>
  <c r="AP225" i="1"/>
  <c r="AL233" i="1"/>
  <c r="AP230" i="1"/>
  <c r="AL240" i="1"/>
  <c r="AL245" i="1"/>
  <c r="AP242" i="1"/>
  <c r="AG22" i="1"/>
  <c r="AJ20" i="1"/>
  <c r="AG27" i="1"/>
  <c r="AJ25" i="1"/>
  <c r="AG32" i="1"/>
  <c r="AJ30" i="1"/>
  <c r="AG37" i="1"/>
  <c r="AJ35" i="1"/>
  <c r="AG42" i="1"/>
  <c r="AJ40" i="1"/>
  <c r="AG47" i="1"/>
  <c r="AJ44" i="1"/>
  <c r="AJ45" i="1"/>
  <c r="AG52" i="1"/>
  <c r="AJ50" i="1"/>
  <c r="AG59" i="1"/>
  <c r="AG64" i="1"/>
  <c r="AJ62" i="1"/>
  <c r="AG69" i="1"/>
  <c r="AJ66" i="1"/>
  <c r="AJ67" i="1"/>
  <c r="AG74" i="1"/>
  <c r="AJ72" i="1"/>
  <c r="AG79" i="1"/>
  <c r="AJ77" i="1"/>
  <c r="AG84" i="1"/>
  <c r="AJ82" i="1"/>
  <c r="AG89" i="1"/>
  <c r="AG94" i="1"/>
  <c r="AJ92" i="1"/>
  <c r="AG99" i="1"/>
  <c r="AJ97" i="1"/>
  <c r="AG104" i="1"/>
  <c r="AJ101" i="1"/>
  <c r="AJ102" i="1"/>
  <c r="AG111" i="1"/>
  <c r="AJ109" i="1"/>
  <c r="AG116" i="1"/>
  <c r="AJ114" i="1"/>
  <c r="AG121" i="1"/>
  <c r="AJ119" i="1"/>
  <c r="AG126" i="1"/>
  <c r="AJ124" i="1"/>
  <c r="AG131" i="1"/>
  <c r="AJ129" i="1"/>
  <c r="AG136" i="1"/>
  <c r="AJ134" i="1"/>
  <c r="AG141" i="1"/>
  <c r="AJ139" i="1"/>
  <c r="AG146" i="1"/>
  <c r="AJ144" i="1"/>
  <c r="AG151" i="1"/>
  <c r="AJ148" i="1"/>
  <c r="AJ149" i="1"/>
  <c r="AG156" i="1"/>
  <c r="AJ154" i="1"/>
  <c r="AG161" i="1"/>
  <c r="AJ158" i="1"/>
  <c r="AJ159" i="1"/>
  <c r="AG166" i="1"/>
  <c r="AJ164" i="1"/>
  <c r="AG171" i="1"/>
  <c r="AJ169" i="1"/>
  <c r="AG178" i="1"/>
  <c r="AJ175" i="1"/>
  <c r="AJ176" i="1"/>
  <c r="AG183" i="1"/>
  <c r="AJ180" i="1"/>
  <c r="AJ181" i="1"/>
  <c r="AG188" i="1"/>
  <c r="AJ186" i="1"/>
  <c r="AG193" i="1"/>
  <c r="AJ191" i="1"/>
  <c r="AG198" i="1"/>
  <c r="AG203" i="1"/>
  <c r="AJ201" i="1"/>
  <c r="AG208" i="1"/>
  <c r="AJ205" i="1"/>
  <c r="AJ206" i="1"/>
  <c r="AG213" i="1"/>
  <c r="AJ211" i="1"/>
  <c r="AG218" i="1"/>
  <c r="AJ215" i="1"/>
  <c r="AJ216" i="1"/>
  <c r="AG223" i="1"/>
  <c r="AJ221" i="1"/>
  <c r="AG228" i="1"/>
  <c r="AJ225" i="1"/>
  <c r="AJ226" i="1"/>
  <c r="AG233" i="1"/>
  <c r="AJ231" i="1"/>
  <c r="AG240" i="1"/>
  <c r="AJ238" i="1"/>
  <c r="AG245" i="1"/>
  <c r="AJ243" i="1"/>
  <c r="AG250" i="1"/>
  <c r="AJ247" i="1"/>
  <c r="AJ248" i="1"/>
  <c r="AG255" i="1"/>
  <c r="AJ253" i="1"/>
  <c r="AG260" i="1"/>
  <c r="AJ257" i="1"/>
  <c r="AJ258" i="1"/>
  <c r="AG265" i="1"/>
  <c r="AM74" i="1"/>
  <c r="AP72" i="1"/>
  <c r="AM131" i="1"/>
  <c r="AP129" i="1"/>
  <c r="AM156" i="1"/>
  <c r="AP153" i="1"/>
  <c r="AP154" i="1"/>
  <c r="AM161" i="1"/>
  <c r="AP159" i="1"/>
  <c r="AM166" i="1"/>
  <c r="AP164" i="1"/>
  <c r="AM171" i="1"/>
  <c r="AP169" i="1"/>
  <c r="AM188" i="1"/>
  <c r="AP186" i="1"/>
  <c r="AM198" i="1"/>
  <c r="AP196" i="1"/>
  <c r="AM218" i="1"/>
  <c r="AP216" i="1"/>
  <c r="AM223" i="1"/>
  <c r="AP221" i="1"/>
  <c r="AM228" i="1"/>
  <c r="AP226" i="1"/>
  <c r="AM233" i="1"/>
  <c r="AP231" i="1"/>
  <c r="AM240" i="1"/>
  <c r="AP237" i="1"/>
  <c r="AP239" i="1"/>
  <c r="AK245" i="1"/>
  <c r="AO245" i="1"/>
  <c r="AK250" i="1"/>
  <c r="AO250" i="1"/>
  <c r="AP251" i="1"/>
  <c r="AO255" i="1"/>
  <c r="AP256" i="1"/>
  <c r="AO260" i="1"/>
  <c r="AP259" i="1"/>
  <c r="AK265" i="1"/>
  <c r="AO265" i="1"/>
  <c r="AJ14" i="8"/>
  <c r="X15" i="8"/>
  <c r="AJ16" i="8"/>
  <c r="AJ20" i="8"/>
  <c r="X24" i="8"/>
  <c r="AJ26" i="8"/>
  <c r="AJ28" i="8"/>
  <c r="AJ29" i="8"/>
  <c r="X30" i="8"/>
  <c r="AJ34" i="8"/>
  <c r="X36" i="8"/>
  <c r="X38" i="8"/>
  <c r="AJ41" i="8"/>
  <c r="X67" i="8"/>
  <c r="AJ25" i="8"/>
  <c r="X35" i="8"/>
  <c r="X39" i="8"/>
  <c r="AJ40" i="8"/>
  <c r="X45" i="8"/>
  <c r="AJ49" i="8"/>
  <c r="AJ62" i="8"/>
  <c r="X63" i="8"/>
  <c r="X65" i="8"/>
  <c r="X66" i="8"/>
  <c r="AP238" i="1"/>
  <c r="AM245" i="1"/>
  <c r="AP243" i="1"/>
  <c r="AM250" i="1"/>
  <c r="AM255" i="1"/>
  <c r="AP253" i="1"/>
  <c r="AM260" i="1"/>
  <c r="AP257" i="1"/>
  <c r="AP258" i="1"/>
  <c r="AP263" i="1"/>
  <c r="X14" i="8"/>
  <c r="AJ15" i="8"/>
  <c r="X16" i="8"/>
  <c r="X44" i="8"/>
  <c r="AJ46" i="8"/>
  <c r="AJ48" i="8"/>
  <c r="X50" i="8"/>
  <c r="X51" i="8"/>
  <c r="AJ67" i="8"/>
  <c r="AP244" i="1"/>
  <c r="AN250" i="1"/>
  <c r="AP248" i="1"/>
  <c r="AP249" i="1"/>
  <c r="AN255" i="1"/>
  <c r="AP254" i="1"/>
  <c r="AN260" i="1"/>
  <c r="AN265" i="1"/>
  <c r="AP264" i="1"/>
  <c r="X19" i="8"/>
  <c r="X20" i="8"/>
  <c r="AJ21" i="8"/>
  <c r="X25" i="8"/>
  <c r="X31" i="8"/>
  <c r="AJ35" i="8"/>
  <c r="X40" i="8"/>
  <c r="AJ45" i="8"/>
  <c r="X49" i="8"/>
  <c r="AJ51" i="8"/>
  <c r="X62" i="8"/>
  <c r="AJ63" i="8"/>
  <c r="AJ66" i="8"/>
  <c r="AJ68" i="8"/>
  <c r="H74" i="8"/>
  <c r="L71" i="8"/>
  <c r="D71" i="8" s="1"/>
  <c r="E71" i="8" s="1"/>
  <c r="L72" i="8"/>
  <c r="D72" i="8" s="1"/>
  <c r="E72" i="8" s="1"/>
  <c r="AJ72" i="8"/>
  <c r="R73" i="8"/>
  <c r="AP73" i="8"/>
  <c r="AJ81" i="8"/>
  <c r="AJ87" i="8"/>
  <c r="AJ88" i="8"/>
  <c r="X91" i="8"/>
  <c r="X92" i="8"/>
  <c r="X101" i="8"/>
  <c r="AJ102" i="8"/>
  <c r="AJ112" i="8"/>
  <c r="AJ113" i="8"/>
  <c r="X114" i="8"/>
  <c r="X115" i="8"/>
  <c r="AJ118" i="8"/>
  <c r="X120" i="8"/>
  <c r="R127" i="8"/>
  <c r="AP127" i="8"/>
  <c r="X128" i="8"/>
  <c r="X129" i="8"/>
  <c r="AD130" i="8"/>
  <c r="X76" i="8"/>
  <c r="AJ78" i="8"/>
  <c r="X83" i="8"/>
  <c r="AJ86" i="8"/>
  <c r="X90" i="8"/>
  <c r="AJ93" i="8"/>
  <c r="X96" i="8"/>
  <c r="AJ97" i="8"/>
  <c r="AJ98" i="8"/>
  <c r="X103" i="8"/>
  <c r="AJ109" i="8"/>
  <c r="AJ110" i="8"/>
  <c r="AJ115" i="8"/>
  <c r="AJ117" i="8"/>
  <c r="X119" i="8"/>
  <c r="AJ123" i="8"/>
  <c r="AD128" i="8"/>
  <c r="AD129" i="8"/>
  <c r="L130" i="8"/>
  <c r="D130" i="8" s="1"/>
  <c r="E130" i="8" s="1"/>
  <c r="AJ130" i="8"/>
  <c r="X68" i="8"/>
  <c r="X71" i="8"/>
  <c r="AD71" i="8"/>
  <c r="X72" i="8"/>
  <c r="AD73" i="8"/>
  <c r="X81" i="8"/>
  <c r="X82" i="8"/>
  <c r="X87" i="8"/>
  <c r="X88" i="8"/>
  <c r="AJ91" i="8"/>
  <c r="AJ92" i="8"/>
  <c r="AJ101" i="8"/>
  <c r="X102" i="8"/>
  <c r="AJ114" i="8"/>
  <c r="X118" i="8"/>
  <c r="AJ120" i="8"/>
  <c r="AJ122" i="8"/>
  <c r="X124" i="8"/>
  <c r="X125" i="8"/>
  <c r="L128" i="8"/>
  <c r="D128" i="8" s="1"/>
  <c r="E128" i="8" s="1"/>
  <c r="AJ128" i="8"/>
  <c r="L129" i="8"/>
  <c r="D129" i="8" s="1"/>
  <c r="E129" i="8" s="1"/>
  <c r="AJ129" i="8"/>
  <c r="R130" i="8"/>
  <c r="AP130" i="8"/>
  <c r="AJ71" i="8"/>
  <c r="AD72" i="8"/>
  <c r="L73" i="8"/>
  <c r="D73" i="8" s="1"/>
  <c r="E73" i="8" s="1"/>
  <c r="AJ77" i="8"/>
  <c r="X78" i="8"/>
  <c r="X80" i="8"/>
  <c r="AJ83" i="8"/>
  <c r="X123" i="8"/>
  <c r="X138" i="8"/>
  <c r="AJ140" i="8"/>
  <c r="L153" i="8"/>
  <c r="D153" i="8" s="1"/>
  <c r="E153" i="8" s="1"/>
  <c r="AJ153" i="8"/>
  <c r="X154" i="8"/>
  <c r="AD154" i="8"/>
  <c r="X155" i="8"/>
  <c r="AD158" i="8"/>
  <c r="AJ160" i="8"/>
  <c r="AP160" i="8"/>
  <c r="R162" i="8"/>
  <c r="AP162" i="8"/>
  <c r="AD164" i="8"/>
  <c r="AJ165" i="8"/>
  <c r="L167" i="8"/>
  <c r="D167" i="8" s="1"/>
  <c r="E167" i="8" s="1"/>
  <c r="AJ167" i="8"/>
  <c r="L168" i="8"/>
  <c r="D168" i="8" s="1"/>
  <c r="E168" i="8" s="1"/>
  <c r="R168" i="8"/>
  <c r="AP168" i="8"/>
  <c r="L169" i="8"/>
  <c r="D169" i="8" s="1"/>
  <c r="E169" i="8" s="1"/>
  <c r="AJ169" i="8"/>
  <c r="X170" i="8"/>
  <c r="AD170" i="8"/>
  <c r="X175" i="8"/>
  <c r="AJ180" i="8"/>
  <c r="X181" i="8"/>
  <c r="X182" i="8"/>
  <c r="X184" i="8"/>
  <c r="AD185" i="8"/>
  <c r="X187" i="8"/>
  <c r="AD187" i="8"/>
  <c r="X190" i="8"/>
  <c r="AJ192" i="8"/>
  <c r="R195" i="8"/>
  <c r="AP195" i="8"/>
  <c r="X196" i="8"/>
  <c r="X197" i="8"/>
  <c r="AD197" i="8"/>
  <c r="AJ145" i="8"/>
  <c r="AJ147" i="8"/>
  <c r="AJ148" i="8"/>
  <c r="AJ149" i="8"/>
  <c r="X150" i="8"/>
  <c r="R153" i="8"/>
  <c r="AP153" i="8"/>
  <c r="AD155" i="8"/>
  <c r="L158" i="8"/>
  <c r="D158" i="8" s="1"/>
  <c r="E158" i="8" s="1"/>
  <c r="AJ158" i="8"/>
  <c r="L159" i="8"/>
  <c r="D159" i="8" s="1"/>
  <c r="E159" i="8" s="1"/>
  <c r="R159" i="8"/>
  <c r="AP159" i="8"/>
  <c r="X163" i="8"/>
  <c r="AD163" i="8"/>
  <c r="L164" i="8"/>
  <c r="D164" i="8" s="1"/>
  <c r="E164" i="8" s="1"/>
  <c r="L165" i="8"/>
  <c r="D165" i="8" s="1"/>
  <c r="E165" i="8" s="1"/>
  <c r="X168" i="8"/>
  <c r="R169" i="8"/>
  <c r="AP169" i="8"/>
  <c r="AJ176" i="8"/>
  <c r="AJ177" i="8"/>
  <c r="AJ182" i="8"/>
  <c r="L185" i="8"/>
  <c r="D185" i="8" s="1"/>
  <c r="E185" i="8" s="1"/>
  <c r="L186" i="8"/>
  <c r="D186" i="8" s="1"/>
  <c r="E186" i="8" s="1"/>
  <c r="AD186" i="8"/>
  <c r="AJ186" i="8"/>
  <c r="R194" i="8"/>
  <c r="AP194" i="8"/>
  <c r="X195" i="8"/>
  <c r="AD196" i="8"/>
  <c r="L197" i="8"/>
  <c r="D197" i="8" s="1"/>
  <c r="E197" i="8" s="1"/>
  <c r="X204" i="8"/>
  <c r="AJ138" i="8"/>
  <c r="X140" i="8"/>
  <c r="AJ144" i="8"/>
  <c r="X153" i="8"/>
  <c r="L154" i="8"/>
  <c r="D154" i="8" s="1"/>
  <c r="E154" i="8" s="1"/>
  <c r="R154" i="8"/>
  <c r="AJ154" i="8"/>
  <c r="AP154" i="8"/>
  <c r="L155" i="8"/>
  <c r="D155" i="8" s="1"/>
  <c r="E155" i="8" s="1"/>
  <c r="AJ155" i="8"/>
  <c r="R158" i="8"/>
  <c r="AP158" i="8"/>
  <c r="X159" i="8"/>
  <c r="X160" i="8"/>
  <c r="AD160" i="8"/>
  <c r="L163" i="8"/>
  <c r="D163" i="8" s="1"/>
  <c r="E163" i="8" s="1"/>
  <c r="AJ163" i="8"/>
  <c r="R164" i="8"/>
  <c r="AP164" i="8"/>
  <c r="R165" i="8"/>
  <c r="AD168" i="8"/>
  <c r="X169" i="8"/>
  <c r="L170" i="8"/>
  <c r="D170" i="8" s="1"/>
  <c r="E170" i="8" s="1"/>
  <c r="R170" i="8"/>
  <c r="AJ170" i="8"/>
  <c r="AP170" i="8"/>
  <c r="AJ175" i="8"/>
  <c r="AJ181" i="8"/>
  <c r="AJ190" i="8"/>
  <c r="X192" i="8"/>
  <c r="AD195" i="8"/>
  <c r="L196" i="8"/>
  <c r="D196" i="8" s="1"/>
  <c r="E196" i="8" s="1"/>
  <c r="AJ196" i="8"/>
  <c r="R197" i="8"/>
  <c r="AJ197" i="8"/>
  <c r="AP197" i="8"/>
  <c r="X139" i="8"/>
  <c r="AD159" i="8"/>
  <c r="R186" i="8"/>
  <c r="X186" i="8"/>
  <c r="AP186" i="8"/>
  <c r="X191" i="8"/>
  <c r="X206" i="8"/>
  <c r="X211" i="8"/>
  <c r="L215" i="8"/>
  <c r="D215" i="8" s="1"/>
  <c r="E215" i="8" s="1"/>
  <c r="R215" i="8"/>
  <c r="AJ215" i="8"/>
  <c r="AP215" i="8"/>
  <c r="X216" i="8"/>
  <c r="R220" i="8"/>
  <c r="AP220" i="8"/>
  <c r="X221" i="8"/>
  <c r="R222" i="8"/>
  <c r="X222" i="8"/>
  <c r="AP222" i="8"/>
  <c r="R225" i="8"/>
  <c r="AP225" i="8"/>
  <c r="L227" i="8"/>
  <c r="D227" i="8" s="1"/>
  <c r="E227" i="8" s="1"/>
  <c r="AJ227" i="8"/>
  <c r="AP227" i="8"/>
  <c r="AP229" i="8"/>
  <c r="X230" i="8"/>
  <c r="R231" i="8"/>
  <c r="X231" i="8"/>
  <c r="AP231" i="8"/>
  <c r="X239" i="8"/>
  <c r="AD239" i="8"/>
  <c r="J245" i="8"/>
  <c r="AJ207" i="8"/>
  <c r="AJ209" i="8"/>
  <c r="AJ210" i="8"/>
  <c r="X212" i="8"/>
  <c r="AD216" i="8"/>
  <c r="L217" i="8"/>
  <c r="D217" i="8" s="1"/>
  <c r="E217" i="8" s="1"/>
  <c r="R217" i="8"/>
  <c r="AJ217" i="8"/>
  <c r="AP217" i="8"/>
  <c r="R219" i="8"/>
  <c r="AP219" i="8"/>
  <c r="X220" i="8"/>
  <c r="AD221" i="8"/>
  <c r="X225" i="8"/>
  <c r="R226" i="8"/>
  <c r="X226" i="8"/>
  <c r="AP226" i="8"/>
  <c r="R227" i="8"/>
  <c r="R229" i="8"/>
  <c r="AD230" i="8"/>
  <c r="X232" i="8"/>
  <c r="AD232" i="8"/>
  <c r="AJ206" i="8"/>
  <c r="AJ211" i="8"/>
  <c r="X215" i="8"/>
  <c r="AD215" i="8"/>
  <c r="L216" i="8"/>
  <c r="D216" i="8" s="1"/>
  <c r="E216" i="8" s="1"/>
  <c r="AJ216" i="8"/>
  <c r="AD220" i="8"/>
  <c r="L221" i="8"/>
  <c r="D221" i="8" s="1"/>
  <c r="E221" i="8" s="1"/>
  <c r="AJ221" i="8"/>
  <c r="L222" i="8"/>
  <c r="D222" i="8" s="1"/>
  <c r="E222" i="8" s="1"/>
  <c r="AD222" i="8"/>
  <c r="AJ222" i="8"/>
  <c r="AD225" i="8"/>
  <c r="X227" i="8"/>
  <c r="L230" i="8"/>
  <c r="D230" i="8" s="1"/>
  <c r="E230" i="8" s="1"/>
  <c r="AJ230" i="8"/>
  <c r="L231" i="8"/>
  <c r="D231" i="8" s="1"/>
  <c r="E231" i="8" s="1"/>
  <c r="AD231" i="8"/>
  <c r="AJ231" i="8"/>
  <c r="X237" i="8"/>
  <c r="AD237" i="8"/>
  <c r="X238" i="8"/>
  <c r="AD238" i="8"/>
  <c r="R239" i="8"/>
  <c r="R242" i="8"/>
  <c r="X242" i="8"/>
  <c r="AP242" i="8"/>
  <c r="R243" i="8"/>
  <c r="X243" i="8"/>
  <c r="AP243" i="8"/>
  <c r="G250" i="8"/>
  <c r="K250" i="8"/>
  <c r="AD247" i="8"/>
  <c r="X249" i="8"/>
  <c r="J255" i="8"/>
  <c r="AD252" i="8"/>
  <c r="X254" i="8"/>
  <c r="H260" i="8"/>
  <c r="L258" i="8"/>
  <c r="D258" i="8" s="1"/>
  <c r="E258" i="8" s="1"/>
  <c r="AD258" i="8"/>
  <c r="AJ258" i="8"/>
  <c r="L259" i="8"/>
  <c r="D259" i="8" s="1"/>
  <c r="E259" i="8" s="1"/>
  <c r="AD259" i="8"/>
  <c r="AJ259" i="8"/>
  <c r="AD262" i="8"/>
  <c r="L263" i="8"/>
  <c r="D263" i="8" s="1"/>
  <c r="E263" i="8" s="1"/>
  <c r="AJ263" i="8"/>
  <c r="R264" i="8"/>
  <c r="AP264" i="8"/>
  <c r="L242" i="8"/>
  <c r="D242" i="8" s="1"/>
  <c r="E242" i="8" s="1"/>
  <c r="AD242" i="8"/>
  <c r="AJ242" i="8"/>
  <c r="AD243" i="8"/>
  <c r="AJ243" i="8"/>
  <c r="X246" i="8"/>
  <c r="R247" i="8"/>
  <c r="AP247" i="8"/>
  <c r="L249" i="8"/>
  <c r="D249" i="8" s="1"/>
  <c r="E249" i="8" s="1"/>
  <c r="AJ249" i="8"/>
  <c r="R252" i="8"/>
  <c r="AP252" i="8"/>
  <c r="L254" i="8"/>
  <c r="D254" i="8" s="1"/>
  <c r="E254" i="8" s="1"/>
  <c r="AJ254" i="8"/>
  <c r="R257" i="8"/>
  <c r="R258" i="8"/>
  <c r="X258" i="8"/>
  <c r="AP258" i="8"/>
  <c r="R259" i="8"/>
  <c r="X259" i="8"/>
  <c r="AP259" i="8"/>
  <c r="H265" i="8"/>
  <c r="R262" i="8"/>
  <c r="AP262" i="8"/>
  <c r="R263" i="8"/>
  <c r="X263" i="8"/>
  <c r="AD264" i="8"/>
  <c r="L243" i="8"/>
  <c r="D243" i="8" s="1"/>
  <c r="E243" i="8" s="1"/>
  <c r="L244" i="8"/>
  <c r="D244" i="8" s="1"/>
  <c r="E244" i="8" s="1"/>
  <c r="R244" i="8"/>
  <c r="AJ244" i="8"/>
  <c r="AP244" i="8"/>
  <c r="X247" i="8"/>
  <c r="X248" i="8"/>
  <c r="AD248" i="8"/>
  <c r="R249" i="8"/>
  <c r="AP249" i="8"/>
  <c r="R251" i="8"/>
  <c r="X251" i="8"/>
  <c r="AP251" i="8"/>
  <c r="X252" i="8"/>
  <c r="L253" i="8"/>
  <c r="D253" i="8" s="1"/>
  <c r="E253" i="8" s="1"/>
  <c r="R253" i="8"/>
  <c r="AJ253" i="8"/>
  <c r="AP253" i="8"/>
  <c r="R254" i="8"/>
  <c r="AP254" i="8"/>
  <c r="X257" i="8"/>
  <c r="AD257" i="8"/>
  <c r="I265" i="8"/>
  <c r="X262" i="8"/>
  <c r="AD263" i="8"/>
  <c r="L264" i="8"/>
  <c r="D264" i="8" s="1"/>
  <c r="E264" i="8" s="1"/>
  <c r="AJ264" i="8"/>
  <c r="X13" i="8"/>
  <c r="AJ13" i="8"/>
  <c r="X18" i="8"/>
  <c r="AJ18" i="8"/>
  <c r="X23" i="8"/>
  <c r="AJ23" i="8"/>
  <c r="X43" i="8"/>
  <c r="AJ43" i="8"/>
  <c r="X60" i="8"/>
  <c r="AJ60" i="8"/>
  <c r="AJ65" i="8"/>
  <c r="AP71" i="8"/>
  <c r="X28" i="8"/>
  <c r="X48" i="8"/>
  <c r="L70" i="8"/>
  <c r="D70" i="8" s="1"/>
  <c r="X70" i="8"/>
  <c r="AJ70" i="8"/>
  <c r="X33" i="8"/>
  <c r="AJ33" i="8"/>
  <c r="AJ61" i="8"/>
  <c r="R71" i="8"/>
  <c r="X61" i="8"/>
  <c r="R70" i="8"/>
  <c r="AD70" i="8"/>
  <c r="AP70" i="8"/>
  <c r="AJ75" i="8"/>
  <c r="X95" i="8"/>
  <c r="AJ95" i="8"/>
  <c r="AJ107" i="8"/>
  <c r="X100" i="8"/>
  <c r="AJ100" i="8"/>
  <c r="X77" i="8"/>
  <c r="AJ85" i="8"/>
  <c r="L127" i="8"/>
  <c r="D127" i="8" s="1"/>
  <c r="X127" i="8"/>
  <c r="AJ127" i="8"/>
  <c r="X112" i="8"/>
  <c r="X117" i="8"/>
  <c r="AD127" i="8"/>
  <c r="X137" i="8"/>
  <c r="AJ137" i="8"/>
  <c r="I156" i="8"/>
  <c r="X142" i="8"/>
  <c r="AJ142" i="8"/>
  <c r="R152" i="8"/>
  <c r="AD152" i="8"/>
  <c r="AP152" i="8"/>
  <c r="X147" i="8"/>
  <c r="E162" i="8"/>
  <c r="L152" i="8"/>
  <c r="D152" i="8" s="1"/>
  <c r="X152" i="8"/>
  <c r="AJ152" i="8"/>
  <c r="L157" i="8"/>
  <c r="D157" i="8" s="1"/>
  <c r="X157" i="8"/>
  <c r="AJ157" i="8"/>
  <c r="G166" i="8"/>
  <c r="R167" i="8"/>
  <c r="AD167" i="8"/>
  <c r="AP167" i="8"/>
  <c r="X162" i="8"/>
  <c r="G171" i="8"/>
  <c r="AJ174" i="8"/>
  <c r="AD157" i="8"/>
  <c r="X167" i="8"/>
  <c r="X179" i="8"/>
  <c r="AJ179" i="8"/>
  <c r="AD162" i="8"/>
  <c r="R184" i="8"/>
  <c r="AD184" i="8"/>
  <c r="AP184" i="8"/>
  <c r="L194" i="8"/>
  <c r="D194" i="8" s="1"/>
  <c r="X194" i="8"/>
  <c r="AJ194" i="8"/>
  <c r="L184" i="8"/>
  <c r="D184" i="8" s="1"/>
  <c r="AJ184" i="8"/>
  <c r="AD194" i="8"/>
  <c r="L214" i="8"/>
  <c r="D214" i="8" s="1"/>
  <c r="X214" i="8"/>
  <c r="AJ214" i="8"/>
  <c r="AJ204" i="8"/>
  <c r="R214" i="8"/>
  <c r="AD214" i="8"/>
  <c r="AP214" i="8"/>
  <c r="L219" i="8"/>
  <c r="D219" i="8" s="1"/>
  <c r="X219" i="8"/>
  <c r="AJ219" i="8"/>
  <c r="E229" i="8"/>
  <c r="L224" i="8"/>
  <c r="D224" i="8" s="1"/>
  <c r="X224" i="8"/>
  <c r="AJ224" i="8"/>
  <c r="AD219" i="8"/>
  <c r="R224" i="8"/>
  <c r="AD224" i="8"/>
  <c r="AP224" i="8"/>
  <c r="G233" i="8"/>
  <c r="L236" i="8"/>
  <c r="D236" i="8" s="1"/>
  <c r="X236" i="8"/>
  <c r="AJ236" i="8"/>
  <c r="X241" i="8"/>
  <c r="X229" i="8"/>
  <c r="AJ229" i="8"/>
  <c r="AJ238" i="8"/>
  <c r="AJ239" i="8"/>
  <c r="L241" i="8"/>
  <c r="D241" i="8" s="1"/>
  <c r="R236" i="8"/>
  <c r="AD236" i="8"/>
  <c r="AP236" i="8"/>
  <c r="AD229" i="8"/>
  <c r="L239" i="8"/>
  <c r="D239" i="8" s="1"/>
  <c r="E239" i="8" s="1"/>
  <c r="AJ241" i="8"/>
  <c r="R241" i="8"/>
  <c r="AD241" i="8"/>
  <c r="AP241" i="8"/>
  <c r="E251" i="8"/>
  <c r="J250" i="8"/>
  <c r="R246" i="8"/>
  <c r="AD246" i="8"/>
  <c r="AP246" i="8"/>
  <c r="H250" i="8"/>
  <c r="L246" i="8"/>
  <c r="D246" i="8" s="1"/>
  <c r="AJ246" i="8"/>
  <c r="AD256" i="8"/>
  <c r="AD251" i="8"/>
  <c r="G255" i="8"/>
  <c r="R256" i="8"/>
  <c r="AP256" i="8"/>
  <c r="L256" i="8"/>
  <c r="D256" i="8" s="1"/>
  <c r="X256" i="8"/>
  <c r="AJ256" i="8"/>
  <c r="L261" i="8"/>
  <c r="D261" i="8" s="1"/>
  <c r="X261" i="8"/>
  <c r="AJ261" i="8"/>
  <c r="R261" i="8"/>
  <c r="AD261" i="8"/>
  <c r="AP261" i="8"/>
  <c r="AP70" i="1"/>
  <c r="AP157" i="1"/>
  <c r="AK188" i="1"/>
  <c r="AP219" i="1"/>
  <c r="AK228" i="1"/>
  <c r="AP241" i="1"/>
  <c r="AP261" i="1"/>
  <c r="AP162" i="1"/>
  <c r="AK171" i="1"/>
  <c r="AK233" i="1"/>
  <c r="AP246" i="1"/>
  <c r="AK255" i="1"/>
  <c r="AP127" i="1"/>
  <c r="AK156" i="1"/>
  <c r="AK198" i="1"/>
  <c r="AK218" i="1"/>
  <c r="AK260" i="1"/>
  <c r="AP236" i="1"/>
  <c r="AE17" i="1"/>
  <c r="AJ28" i="1"/>
  <c r="AJ48" i="1"/>
  <c r="AF74" i="1"/>
  <c r="AJ70" i="1"/>
  <c r="AE22" i="1"/>
  <c r="AJ33" i="1"/>
  <c r="AE42" i="1"/>
  <c r="AJ55" i="1"/>
  <c r="AE64" i="1"/>
  <c r="AE27" i="1"/>
  <c r="AE47" i="1"/>
  <c r="AE69" i="1"/>
  <c r="AJ75" i="1"/>
  <c r="AE84" i="1"/>
  <c r="AJ95" i="1"/>
  <c r="AE104" i="1"/>
  <c r="AJ117" i="1"/>
  <c r="AE126" i="1"/>
  <c r="AJ137" i="1"/>
  <c r="AE146" i="1"/>
  <c r="AJ157" i="1"/>
  <c r="AJ179" i="1"/>
  <c r="AE188" i="1"/>
  <c r="AJ199" i="1"/>
  <c r="AE208" i="1"/>
  <c r="AJ219" i="1"/>
  <c r="AE228" i="1"/>
  <c r="AJ241" i="1"/>
  <c r="AE250" i="1"/>
  <c r="AJ261" i="1"/>
  <c r="AE89" i="1"/>
  <c r="AE111" i="1"/>
  <c r="AE131" i="1"/>
  <c r="AE151" i="1"/>
  <c r="AJ162" i="1"/>
  <c r="AE171" i="1"/>
  <c r="AE193" i="1"/>
  <c r="AE213" i="1"/>
  <c r="AE233" i="1"/>
  <c r="AE255" i="1"/>
  <c r="AE94" i="1"/>
  <c r="AE116" i="1"/>
  <c r="AE136" i="1"/>
  <c r="AE156" i="1"/>
  <c r="AE178" i="1"/>
  <c r="AE240" i="1"/>
  <c r="AE260" i="1"/>
  <c r="AJ194" i="1"/>
  <c r="AJ214" i="1"/>
  <c r="Z74" i="1"/>
  <c r="AD70" i="1"/>
  <c r="AD157" i="1"/>
  <c r="Y166" i="1"/>
  <c r="Y188" i="1"/>
  <c r="AD219" i="1"/>
  <c r="AD241" i="1"/>
  <c r="AD261" i="1"/>
  <c r="Y131" i="1"/>
  <c r="Y171" i="1"/>
  <c r="AD224" i="1"/>
  <c r="Y233" i="1"/>
  <c r="AD246" i="1"/>
  <c r="Y255" i="1"/>
  <c r="Y156" i="1"/>
  <c r="Y198" i="1"/>
  <c r="Y240" i="1"/>
  <c r="Y260" i="1"/>
  <c r="AD214" i="1"/>
  <c r="S17" i="1"/>
  <c r="X28" i="1"/>
  <c r="S37" i="1"/>
  <c r="X48" i="1"/>
  <c r="S59" i="1"/>
  <c r="X70" i="1"/>
  <c r="S22" i="1"/>
  <c r="S42" i="1"/>
  <c r="S64" i="1"/>
  <c r="S27" i="1"/>
  <c r="S47" i="1"/>
  <c r="S69" i="1"/>
  <c r="X75" i="1"/>
  <c r="S84" i="1"/>
  <c r="X95" i="1"/>
  <c r="S104" i="1"/>
  <c r="X117" i="1"/>
  <c r="S126" i="1"/>
  <c r="X137" i="1"/>
  <c r="S146" i="1"/>
  <c r="X157" i="1"/>
  <c r="S166" i="1"/>
  <c r="X179" i="1"/>
  <c r="X199" i="1"/>
  <c r="S208" i="1"/>
  <c r="X219" i="1"/>
  <c r="S228" i="1"/>
  <c r="X241" i="1"/>
  <c r="X261" i="1"/>
  <c r="S89" i="1"/>
  <c r="S111" i="1"/>
  <c r="S131" i="1"/>
  <c r="S151" i="1"/>
  <c r="S171" i="1"/>
  <c r="X184" i="1"/>
  <c r="S213" i="1"/>
  <c r="S233" i="1"/>
  <c r="X246" i="1"/>
  <c r="S255" i="1"/>
  <c r="S94" i="1"/>
  <c r="S116" i="1"/>
  <c r="S136" i="1"/>
  <c r="S156" i="1"/>
  <c r="S178" i="1"/>
  <c r="S198" i="1"/>
  <c r="S218" i="1"/>
  <c r="S240" i="1"/>
  <c r="S260" i="1"/>
  <c r="N74" i="1"/>
  <c r="R70" i="1"/>
  <c r="R128" i="1"/>
  <c r="R163" i="1"/>
  <c r="O131" i="1"/>
  <c r="M161" i="1"/>
  <c r="Q161" i="1"/>
  <c r="P166" i="1"/>
  <c r="M131" i="1"/>
  <c r="N166" i="1"/>
  <c r="R162" i="1"/>
  <c r="R165" i="1"/>
  <c r="R157" i="1"/>
  <c r="R219" i="1"/>
  <c r="R241" i="1"/>
  <c r="R261" i="1"/>
  <c r="M171" i="1"/>
  <c r="R184" i="1"/>
  <c r="R224" i="1"/>
  <c r="M233" i="1"/>
  <c r="R246" i="1"/>
  <c r="M255" i="1"/>
  <c r="M198" i="1"/>
  <c r="M260" i="1"/>
  <c r="R152" i="1"/>
  <c r="R214" i="1"/>
  <c r="R236" i="1"/>
  <c r="D255" i="8" l="1"/>
  <c r="D233" i="8"/>
  <c r="D171" i="8"/>
  <c r="D166" i="8"/>
  <c r="E166" i="8"/>
  <c r="E255" i="8"/>
  <c r="E233" i="8"/>
  <c r="E171" i="8"/>
  <c r="D265" i="8"/>
  <c r="E261" i="8"/>
  <c r="E265" i="8" s="1"/>
  <c r="D228" i="8"/>
  <c r="E224" i="8"/>
  <c r="E228" i="8" s="1"/>
  <c r="D156" i="8"/>
  <c r="E152" i="8"/>
  <c r="E156" i="8" s="1"/>
  <c r="E256" i="8"/>
  <c r="E260" i="8" s="1"/>
  <c r="D260" i="8"/>
  <c r="D250" i="8"/>
  <c r="E246" i="8"/>
  <c r="E250" i="8" s="1"/>
  <c r="D240" i="8"/>
  <c r="E236" i="8"/>
  <c r="E240" i="8" s="1"/>
  <c r="D188" i="8"/>
  <c r="E184" i="8"/>
  <c r="E188" i="8" s="1"/>
  <c r="E157" i="8"/>
  <c r="E161" i="8" s="1"/>
  <c r="D161" i="8"/>
  <c r="E127" i="8"/>
  <c r="E131" i="8" s="1"/>
  <c r="D131" i="8"/>
  <c r="D245" i="8"/>
  <c r="E241" i="8"/>
  <c r="E245" i="8" s="1"/>
  <c r="E219" i="8"/>
  <c r="E223" i="8" s="1"/>
  <c r="D223" i="8"/>
  <c r="D218" i="8"/>
  <c r="E214" i="8"/>
  <c r="E218" i="8" s="1"/>
  <c r="E194" i="8"/>
  <c r="E198" i="8" s="1"/>
  <c r="D198" i="8"/>
  <c r="D74" i="8"/>
  <c r="E70" i="8"/>
  <c r="E74" i="8" s="1"/>
  <c r="M13" i="2" l="1"/>
  <c r="N13" i="2"/>
  <c r="O13" i="2"/>
  <c r="P13" i="2"/>
  <c r="Q13" i="2"/>
  <c r="M14" i="2"/>
  <c r="N14" i="2"/>
  <c r="O14" i="2"/>
  <c r="P14" i="2"/>
  <c r="Q14" i="2"/>
  <c r="M15" i="2"/>
  <c r="N15" i="2"/>
  <c r="O15" i="2"/>
  <c r="P15" i="2"/>
  <c r="Q15" i="2"/>
  <c r="M16" i="2"/>
  <c r="N16" i="2"/>
  <c r="O16" i="2"/>
  <c r="P16" i="2"/>
  <c r="Q16" i="2"/>
  <c r="M17" i="2"/>
  <c r="N17" i="2"/>
  <c r="O17" i="2"/>
  <c r="P17" i="2"/>
  <c r="Q17" i="2"/>
  <c r="M18" i="2"/>
  <c r="N18" i="2"/>
  <c r="O18" i="2"/>
  <c r="P18" i="2"/>
  <c r="Q18" i="2"/>
  <c r="M19" i="2"/>
  <c r="N19" i="2"/>
  <c r="O19" i="2"/>
  <c r="P19" i="2"/>
  <c r="Q19" i="2"/>
  <c r="M25" i="2"/>
  <c r="N25" i="2"/>
  <c r="O25" i="2"/>
  <c r="P25" i="2"/>
  <c r="Q25" i="2"/>
  <c r="M26" i="2"/>
  <c r="N26" i="2"/>
  <c r="O26" i="2"/>
  <c r="P26" i="2"/>
  <c r="Q26" i="2"/>
  <c r="M27" i="2"/>
  <c r="N27" i="2"/>
  <c r="O27" i="2"/>
  <c r="P27" i="2"/>
  <c r="Q27" i="2"/>
  <c r="M28" i="2"/>
  <c r="N28" i="2"/>
  <c r="O28" i="2"/>
  <c r="P28" i="2"/>
  <c r="Q28" i="2"/>
  <c r="M29" i="2"/>
  <c r="N29" i="2"/>
  <c r="O29" i="2"/>
  <c r="P29" i="2"/>
  <c r="Q29" i="2"/>
  <c r="M30" i="2"/>
  <c r="N30" i="2"/>
  <c r="O30" i="2"/>
  <c r="P30" i="2"/>
  <c r="Q30" i="2"/>
  <c r="M31" i="2"/>
  <c r="N31" i="2"/>
  <c r="O31" i="2"/>
  <c r="P31" i="2"/>
  <c r="Q31" i="2"/>
  <c r="BO132" i="1"/>
  <c r="M41" i="2"/>
  <c r="N41" i="2"/>
  <c r="O41" i="2"/>
  <c r="P41" i="2"/>
  <c r="Q41" i="2"/>
  <c r="M42" i="2"/>
  <c r="N42" i="2"/>
  <c r="O42" i="2"/>
  <c r="P42" i="2"/>
  <c r="Q42" i="2"/>
  <c r="M43" i="2"/>
  <c r="N43" i="2"/>
  <c r="O43" i="2"/>
  <c r="P43" i="2"/>
  <c r="Q43" i="2"/>
  <c r="M44" i="2"/>
  <c r="N44" i="2"/>
  <c r="O44" i="2"/>
  <c r="P44" i="2"/>
  <c r="Q44" i="2"/>
  <c r="M45" i="2"/>
  <c r="N45" i="2"/>
  <c r="O45" i="2"/>
  <c r="P45" i="2"/>
  <c r="Q45" i="2"/>
  <c r="M46" i="2"/>
  <c r="N46" i="2"/>
  <c r="O46" i="2"/>
  <c r="P46" i="2"/>
  <c r="Q46" i="2"/>
  <c r="M52" i="2"/>
  <c r="N52" i="2"/>
  <c r="O52" i="2"/>
  <c r="P52" i="2"/>
  <c r="Q52" i="2"/>
  <c r="BO199" i="1" s="1"/>
  <c r="M55" i="2"/>
  <c r="N55" i="2"/>
  <c r="O55" i="2"/>
  <c r="P55" i="2"/>
  <c r="Q55" i="2"/>
  <c r="M56" i="2"/>
  <c r="N56" i="2"/>
  <c r="O56" i="2"/>
  <c r="P56" i="2"/>
  <c r="Q56" i="2"/>
  <c r="M57" i="2"/>
  <c r="N57" i="2"/>
  <c r="O57" i="2"/>
  <c r="P57" i="2"/>
  <c r="Q57" i="2"/>
  <c r="M58" i="2"/>
  <c r="N58" i="2"/>
  <c r="O58" i="2"/>
  <c r="P58" i="2"/>
  <c r="Q58" i="2"/>
  <c r="M59" i="2"/>
  <c r="N59" i="2"/>
  <c r="O59" i="2"/>
  <c r="P59" i="2"/>
  <c r="Q59" i="2"/>
  <c r="M60" i="2"/>
  <c r="N60" i="2"/>
  <c r="O60" i="2"/>
  <c r="P60" i="2"/>
  <c r="Q60" i="2"/>
  <c r="M61" i="2"/>
  <c r="N61" i="2"/>
  <c r="O61" i="2"/>
  <c r="P61" i="2"/>
  <c r="Q61" i="2"/>
  <c r="M62" i="2"/>
  <c r="N62" i="2"/>
  <c r="O62" i="2"/>
  <c r="P62" i="2"/>
  <c r="Q62" i="2"/>
  <c r="M63" i="2"/>
  <c r="N63" i="2"/>
  <c r="O63" i="2"/>
  <c r="P63" i="2"/>
  <c r="Q63" i="2"/>
  <c r="M64" i="2"/>
  <c r="N64" i="2"/>
  <c r="O64" i="2"/>
  <c r="P64" i="2"/>
  <c r="Q64" i="2"/>
  <c r="M65" i="2"/>
  <c r="N65" i="2"/>
  <c r="O65" i="2"/>
  <c r="P65" i="2"/>
  <c r="Q65" i="2"/>
  <c r="M66" i="2"/>
  <c r="N66" i="2"/>
  <c r="O66" i="2"/>
  <c r="P66" i="2"/>
  <c r="Q66" i="2"/>
  <c r="BQ202" i="1" l="1"/>
  <c r="BQ200" i="1"/>
  <c r="BQ201" i="1"/>
  <c r="BQ134" i="1"/>
  <c r="BM132" i="1"/>
  <c r="BQ132" i="1"/>
  <c r="BQ133" i="1"/>
  <c r="BQ135" i="1"/>
  <c r="BM199" i="1"/>
  <c r="BQ199" i="1"/>
  <c r="BM202" i="1"/>
  <c r="BP202" i="1"/>
  <c r="BP201" i="1"/>
  <c r="BP200" i="1"/>
  <c r="BP199" i="1"/>
  <c r="BM200" i="1"/>
  <c r="BN202" i="1"/>
  <c r="BN201" i="1"/>
  <c r="BN200" i="1"/>
  <c r="BN199" i="1"/>
  <c r="BM201" i="1"/>
  <c r="BO202" i="1"/>
  <c r="BO201" i="1"/>
  <c r="BO200" i="1"/>
  <c r="BM133" i="1"/>
  <c r="BN135" i="1"/>
  <c r="BN134" i="1"/>
  <c r="BN133" i="1"/>
  <c r="BN132" i="1"/>
  <c r="BM135" i="1"/>
  <c r="BP135" i="1"/>
  <c r="BP134" i="1"/>
  <c r="BP133" i="1"/>
  <c r="BP132" i="1"/>
  <c r="BM134" i="1"/>
  <c r="BO135" i="1"/>
  <c r="BO134" i="1"/>
  <c r="BO133" i="1"/>
  <c r="BH239" i="12"/>
  <c r="BH238" i="12"/>
  <c r="BH237" i="12"/>
  <c r="BH236" i="12"/>
  <c r="BI229" i="12"/>
  <c r="BI230" i="12"/>
  <c r="BI231" i="12"/>
  <c r="BI232" i="12"/>
  <c r="BE229" i="12"/>
  <c r="BE230" i="12"/>
  <c r="BE231" i="12"/>
  <c r="BE232" i="12"/>
  <c r="BF226" i="12"/>
  <c r="BF227" i="12"/>
  <c r="BF225" i="12"/>
  <c r="BF224" i="12"/>
  <c r="BG222" i="12"/>
  <c r="BG221" i="12"/>
  <c r="BG220" i="12"/>
  <c r="BG219" i="12"/>
  <c r="BH216" i="12"/>
  <c r="BH215" i="12"/>
  <c r="BH214" i="12"/>
  <c r="BH217" i="12"/>
  <c r="BI212" i="12"/>
  <c r="BI211" i="12"/>
  <c r="BI209" i="12"/>
  <c r="BI210" i="12"/>
  <c r="BE212" i="12"/>
  <c r="BE211" i="12"/>
  <c r="BE209" i="12"/>
  <c r="BE210" i="12"/>
  <c r="BF207" i="12"/>
  <c r="BF205" i="12"/>
  <c r="BF204" i="12"/>
  <c r="BF206" i="12"/>
  <c r="BG200" i="12"/>
  <c r="BG202" i="12"/>
  <c r="BG199" i="12"/>
  <c r="BG201" i="12"/>
  <c r="BH197" i="12"/>
  <c r="BH195" i="12"/>
  <c r="BH194" i="12"/>
  <c r="BH196" i="12"/>
  <c r="BI191" i="12"/>
  <c r="BI192" i="12"/>
  <c r="BI190" i="12"/>
  <c r="BI189" i="12"/>
  <c r="BE191" i="12"/>
  <c r="BE192" i="12"/>
  <c r="BE190" i="12"/>
  <c r="BE189" i="12"/>
  <c r="BF186" i="12"/>
  <c r="BF185" i="12"/>
  <c r="BF184" i="12"/>
  <c r="BF187" i="12"/>
  <c r="BG180" i="12"/>
  <c r="BG182" i="12"/>
  <c r="BG179" i="12"/>
  <c r="BG181" i="12"/>
  <c r="BH176" i="12"/>
  <c r="BH174" i="12"/>
  <c r="BH175" i="12"/>
  <c r="BH177" i="12"/>
  <c r="BI170" i="12"/>
  <c r="BI169" i="12"/>
  <c r="BI168" i="12"/>
  <c r="BI167" i="12"/>
  <c r="BE170" i="12"/>
  <c r="BE169" i="12"/>
  <c r="BE168" i="12"/>
  <c r="BE167" i="12"/>
  <c r="BF164" i="12"/>
  <c r="BF163" i="12"/>
  <c r="BF162" i="12"/>
  <c r="BF165" i="12"/>
  <c r="BG158" i="12"/>
  <c r="BG160" i="12"/>
  <c r="BG157" i="12"/>
  <c r="BG159" i="12"/>
  <c r="BH155" i="12"/>
  <c r="BH154" i="12"/>
  <c r="BH152" i="12"/>
  <c r="BH153" i="12"/>
  <c r="BI150" i="12"/>
  <c r="BI149" i="12"/>
  <c r="BI147" i="12"/>
  <c r="BI148" i="12"/>
  <c r="BE150" i="12"/>
  <c r="BE149" i="12"/>
  <c r="BE147" i="12"/>
  <c r="BE148" i="12"/>
  <c r="BF144" i="12"/>
  <c r="BF143" i="12"/>
  <c r="BF145" i="12"/>
  <c r="BF142" i="12"/>
  <c r="BG139" i="12"/>
  <c r="BG138" i="12"/>
  <c r="BG137" i="12"/>
  <c r="BG140" i="12"/>
  <c r="BH133" i="12"/>
  <c r="BH135" i="12"/>
  <c r="BH132" i="12"/>
  <c r="BH134" i="12"/>
  <c r="BI128" i="12"/>
  <c r="BI130" i="12"/>
  <c r="BI127" i="12"/>
  <c r="BI129" i="12"/>
  <c r="BE128" i="12"/>
  <c r="BE130" i="12"/>
  <c r="BE127" i="12"/>
  <c r="BE129" i="12"/>
  <c r="BF125" i="12"/>
  <c r="BF124" i="12"/>
  <c r="BF123" i="12"/>
  <c r="BF122" i="12"/>
  <c r="BG120" i="12"/>
  <c r="BG117" i="12"/>
  <c r="BG119" i="12"/>
  <c r="BG118" i="12"/>
  <c r="BH113" i="12"/>
  <c r="BH112" i="12"/>
  <c r="BH115" i="12"/>
  <c r="BH114" i="12"/>
  <c r="BI110" i="12"/>
  <c r="BI107" i="12"/>
  <c r="BI109" i="12"/>
  <c r="BI108" i="12"/>
  <c r="BE110" i="12"/>
  <c r="BE107" i="12"/>
  <c r="BE109" i="12"/>
  <c r="BE108" i="12"/>
  <c r="BF103" i="12"/>
  <c r="BF102" i="12"/>
  <c r="BF101" i="12"/>
  <c r="BF100" i="12"/>
  <c r="BG97" i="12"/>
  <c r="BG98" i="12"/>
  <c r="BG96" i="12"/>
  <c r="BG95" i="12"/>
  <c r="BH91" i="12"/>
  <c r="BH92" i="12"/>
  <c r="BH93" i="12"/>
  <c r="BH90" i="12"/>
  <c r="BI86" i="12"/>
  <c r="BI88" i="12"/>
  <c r="BI85" i="12"/>
  <c r="BI87" i="12"/>
  <c r="BE86" i="12"/>
  <c r="BE88" i="12"/>
  <c r="BE85" i="12"/>
  <c r="BE87" i="12"/>
  <c r="BF81" i="12"/>
  <c r="BF83" i="12"/>
  <c r="BF80" i="12"/>
  <c r="BF82" i="12"/>
  <c r="BG78" i="12"/>
  <c r="BG77" i="12"/>
  <c r="BG76" i="12"/>
  <c r="BG75" i="12"/>
  <c r="BH70" i="12"/>
  <c r="BH73" i="12"/>
  <c r="BH72" i="12"/>
  <c r="BH71" i="12"/>
  <c r="BF68" i="12"/>
  <c r="BF67" i="12"/>
  <c r="BF66" i="12"/>
  <c r="BF65" i="12"/>
  <c r="BF63" i="12"/>
  <c r="BF62" i="12"/>
  <c r="BF61" i="12"/>
  <c r="BF60" i="12"/>
  <c r="BF58" i="12"/>
  <c r="BF57" i="12"/>
  <c r="BF56" i="12"/>
  <c r="BF55" i="12"/>
  <c r="BF51" i="12"/>
  <c r="BF50" i="12"/>
  <c r="BF49" i="12"/>
  <c r="BF48" i="12"/>
  <c r="BE46" i="12"/>
  <c r="BE45" i="12"/>
  <c r="BE43" i="12"/>
  <c r="BE44" i="12"/>
  <c r="BG33" i="12"/>
  <c r="BG36" i="12"/>
  <c r="BG35" i="12"/>
  <c r="BG34" i="12"/>
  <c r="BI24" i="12"/>
  <c r="BI26" i="12"/>
  <c r="BI23" i="12"/>
  <c r="BI25" i="12"/>
  <c r="BN264" i="12"/>
  <c r="BV264" i="12" s="1"/>
  <c r="BQ263" i="12"/>
  <c r="BY263" i="12" s="1"/>
  <c r="BM263" i="12"/>
  <c r="BU263" i="12" s="1"/>
  <c r="BP262" i="12"/>
  <c r="BX262" i="12" s="1"/>
  <c r="BO261" i="12"/>
  <c r="BW261" i="12" s="1"/>
  <c r="BQ264" i="12"/>
  <c r="BY264" i="12" s="1"/>
  <c r="BM264" i="12"/>
  <c r="BU264" i="12" s="1"/>
  <c r="BP263" i="12"/>
  <c r="BX263" i="12" s="1"/>
  <c r="BO262" i="12"/>
  <c r="BW262" i="12" s="1"/>
  <c r="BN261" i="12"/>
  <c r="BV261" i="12" s="1"/>
  <c r="BP264" i="12"/>
  <c r="BX264" i="12" s="1"/>
  <c r="BO263" i="12"/>
  <c r="BW263" i="12" s="1"/>
  <c r="BN262" i="12"/>
  <c r="BV262" i="12" s="1"/>
  <c r="BQ261" i="12"/>
  <c r="BY261" i="12" s="1"/>
  <c r="BM261" i="12"/>
  <c r="BU261" i="12" s="1"/>
  <c r="BO264" i="12"/>
  <c r="BW264" i="12" s="1"/>
  <c r="BN263" i="12"/>
  <c r="BV263" i="12" s="1"/>
  <c r="BQ262" i="12"/>
  <c r="BY262" i="12" s="1"/>
  <c r="BM262" i="12"/>
  <c r="BU262" i="12" s="1"/>
  <c r="BP261" i="12"/>
  <c r="BX261" i="12" s="1"/>
  <c r="BP244" i="12"/>
  <c r="BX244" i="12" s="1"/>
  <c r="BP243" i="12"/>
  <c r="BX243" i="12" s="1"/>
  <c r="BP242" i="12"/>
  <c r="BX242" i="12" s="1"/>
  <c r="BQ241" i="12"/>
  <c r="BY241" i="12" s="1"/>
  <c r="BM241" i="12"/>
  <c r="BU241" i="12" s="1"/>
  <c r="BO244" i="12"/>
  <c r="BW244" i="12" s="1"/>
  <c r="BO243" i="12"/>
  <c r="BW243" i="12" s="1"/>
  <c r="BO242" i="12"/>
  <c r="BW242" i="12" s="1"/>
  <c r="BP241" i="12"/>
  <c r="BX241" i="12" s="1"/>
  <c r="BN244" i="12"/>
  <c r="BV244" i="12" s="1"/>
  <c r="BN243" i="12"/>
  <c r="BV243" i="12" s="1"/>
  <c r="BN242" i="12"/>
  <c r="BV242" i="12" s="1"/>
  <c r="BO241" i="12"/>
  <c r="BW241" i="12" s="1"/>
  <c r="BQ244" i="12"/>
  <c r="BY244" i="12" s="1"/>
  <c r="BM244" i="12"/>
  <c r="BU244" i="12" s="1"/>
  <c r="BQ243" i="12"/>
  <c r="BY243" i="12" s="1"/>
  <c r="BM243" i="12"/>
  <c r="BU243" i="12" s="1"/>
  <c r="BQ242" i="12"/>
  <c r="BY242" i="12" s="1"/>
  <c r="BM242" i="12"/>
  <c r="BU242" i="12" s="1"/>
  <c r="BN241" i="12"/>
  <c r="BV241" i="12" s="1"/>
  <c r="BO232" i="12"/>
  <c r="BW232" i="12" s="1"/>
  <c r="BN231" i="12"/>
  <c r="BV231" i="12" s="1"/>
  <c r="BQ230" i="12"/>
  <c r="BY230" i="12" s="1"/>
  <c r="BM230" i="12"/>
  <c r="BU230" i="12" s="1"/>
  <c r="BP229" i="12"/>
  <c r="BX229" i="12" s="1"/>
  <c r="BN232" i="12"/>
  <c r="BV232" i="12" s="1"/>
  <c r="BQ231" i="12"/>
  <c r="BY231" i="12" s="1"/>
  <c r="BM231" i="12"/>
  <c r="BU231" i="12" s="1"/>
  <c r="BP230" i="12"/>
  <c r="BX230" i="12" s="1"/>
  <c r="BO229" i="12"/>
  <c r="BW229" i="12" s="1"/>
  <c r="BQ232" i="12"/>
  <c r="BY232" i="12" s="1"/>
  <c r="BM232" i="12"/>
  <c r="BU232" i="12" s="1"/>
  <c r="BP231" i="12"/>
  <c r="BX231" i="12" s="1"/>
  <c r="BO230" i="12"/>
  <c r="BW230" i="12" s="1"/>
  <c r="BN229" i="12"/>
  <c r="BV229" i="12" s="1"/>
  <c r="BP232" i="12"/>
  <c r="BX232" i="12" s="1"/>
  <c r="BO231" i="12"/>
  <c r="BW231" i="12" s="1"/>
  <c r="BN230" i="12"/>
  <c r="BV230" i="12" s="1"/>
  <c r="BQ229" i="12"/>
  <c r="BY229" i="12" s="1"/>
  <c r="BM229" i="12"/>
  <c r="BU229" i="12" s="1"/>
  <c r="BP160" i="12"/>
  <c r="BX160" i="12" s="1"/>
  <c r="BQ159" i="12"/>
  <c r="BY159" i="12" s="1"/>
  <c r="BM159" i="12"/>
  <c r="BU159" i="12" s="1"/>
  <c r="BN158" i="12"/>
  <c r="BV158" i="12" s="1"/>
  <c r="BP157" i="12"/>
  <c r="BX157" i="12" s="1"/>
  <c r="BO160" i="12"/>
  <c r="BW160" i="12" s="1"/>
  <c r="BP159" i="12"/>
  <c r="BX159" i="12" s="1"/>
  <c r="BQ158" i="12"/>
  <c r="BY158" i="12" s="1"/>
  <c r="BM158" i="12"/>
  <c r="BU158" i="12" s="1"/>
  <c r="BO157" i="12"/>
  <c r="BW157" i="12" s="1"/>
  <c r="BN160" i="12"/>
  <c r="BV160" i="12" s="1"/>
  <c r="BO159" i="12"/>
  <c r="BW159" i="12" s="1"/>
  <c r="BP158" i="12"/>
  <c r="BX158" i="12" s="1"/>
  <c r="BN157" i="12"/>
  <c r="BV157" i="12" s="1"/>
  <c r="BQ160" i="12"/>
  <c r="BY160" i="12" s="1"/>
  <c r="BM160" i="12"/>
  <c r="BU160" i="12" s="1"/>
  <c r="BN159" i="12"/>
  <c r="BV159" i="12" s="1"/>
  <c r="BO158" i="12"/>
  <c r="BW158" i="12" s="1"/>
  <c r="BQ157" i="12"/>
  <c r="BY157" i="12" s="1"/>
  <c r="BM157" i="12"/>
  <c r="BU157" i="12" s="1"/>
  <c r="BN88" i="12"/>
  <c r="BV88" i="12" s="1"/>
  <c r="BO87" i="12"/>
  <c r="BW87" i="12" s="1"/>
  <c r="BQ86" i="12"/>
  <c r="BY86" i="12" s="1"/>
  <c r="BM86" i="12"/>
  <c r="BU86" i="12" s="1"/>
  <c r="BN85" i="12"/>
  <c r="BV85" i="12" s="1"/>
  <c r="BQ88" i="12"/>
  <c r="BY88" i="12" s="1"/>
  <c r="BM88" i="12"/>
  <c r="BU88" i="12" s="1"/>
  <c r="BN87" i="12"/>
  <c r="BV87" i="12" s="1"/>
  <c r="BP86" i="12"/>
  <c r="BX86" i="12" s="1"/>
  <c r="BQ85" i="12"/>
  <c r="BY85" i="12" s="1"/>
  <c r="BM85" i="12"/>
  <c r="BU85" i="12" s="1"/>
  <c r="BP88" i="12"/>
  <c r="BX88" i="12" s="1"/>
  <c r="BQ87" i="12"/>
  <c r="BY87" i="12" s="1"/>
  <c r="BM87" i="12"/>
  <c r="BU87" i="12" s="1"/>
  <c r="BO86" i="12"/>
  <c r="BW86" i="12" s="1"/>
  <c r="BP85" i="12"/>
  <c r="BX85" i="12" s="1"/>
  <c r="BO88" i="12"/>
  <c r="BW88" i="12" s="1"/>
  <c r="BP87" i="12"/>
  <c r="BX87" i="12" s="1"/>
  <c r="BN86" i="12"/>
  <c r="BV86" i="12" s="1"/>
  <c r="BO85" i="12"/>
  <c r="BW85" i="12" s="1"/>
  <c r="BO36" i="12"/>
  <c r="BW36" i="12" s="1"/>
  <c r="BP35" i="12"/>
  <c r="BX35" i="12" s="1"/>
  <c r="BQ34" i="12"/>
  <c r="BY34" i="12" s="1"/>
  <c r="BM34" i="12"/>
  <c r="BU34" i="12" s="1"/>
  <c r="BN33" i="12"/>
  <c r="BV33" i="12" s="1"/>
  <c r="BN36" i="12"/>
  <c r="BV36" i="12" s="1"/>
  <c r="BO35" i="12"/>
  <c r="BW35" i="12" s="1"/>
  <c r="BP34" i="12"/>
  <c r="BX34" i="12" s="1"/>
  <c r="BQ33" i="12"/>
  <c r="BY33" i="12" s="1"/>
  <c r="BM33" i="12"/>
  <c r="BU33" i="12" s="1"/>
  <c r="BQ36" i="12"/>
  <c r="BY36" i="12" s="1"/>
  <c r="BM36" i="12"/>
  <c r="BU36" i="12" s="1"/>
  <c r="BN35" i="12"/>
  <c r="BV35" i="12" s="1"/>
  <c r="BO34" i="12"/>
  <c r="BW34" i="12" s="1"/>
  <c r="BP33" i="12"/>
  <c r="BX33" i="12" s="1"/>
  <c r="BP36" i="12"/>
  <c r="BX36" i="12" s="1"/>
  <c r="BQ35" i="12"/>
  <c r="BY35" i="12" s="1"/>
  <c r="BM35" i="12"/>
  <c r="BU35" i="12" s="1"/>
  <c r="BN34" i="12"/>
  <c r="BV34" i="12" s="1"/>
  <c r="BO33" i="12"/>
  <c r="BW33" i="12" s="1"/>
  <c r="BI13" i="12"/>
  <c r="BI16" i="12"/>
  <c r="BI15" i="12"/>
  <c r="BI14" i="12"/>
  <c r="BG239" i="12"/>
  <c r="BG238" i="12"/>
  <c r="BG237" i="12"/>
  <c r="BG236" i="12"/>
  <c r="BH232" i="12"/>
  <c r="BH229" i="12"/>
  <c r="BH230" i="12"/>
  <c r="BH231" i="12"/>
  <c r="BI227" i="12"/>
  <c r="BI225" i="12"/>
  <c r="BI224" i="12"/>
  <c r="BI226" i="12"/>
  <c r="BE227" i="12"/>
  <c r="BE225" i="12"/>
  <c r="BE224" i="12"/>
  <c r="BE226" i="12"/>
  <c r="BF222" i="12"/>
  <c r="BF221" i="12"/>
  <c r="BF220" i="12"/>
  <c r="BF219" i="12"/>
  <c r="BG216" i="12"/>
  <c r="BG215" i="12"/>
  <c r="BG214" i="12"/>
  <c r="BG217" i="12"/>
  <c r="BH210" i="12"/>
  <c r="BH212" i="12"/>
  <c r="BH211" i="12"/>
  <c r="BH209" i="12"/>
  <c r="BI206" i="12"/>
  <c r="BI207" i="12"/>
  <c r="BI205" i="12"/>
  <c r="BI204" i="12"/>
  <c r="BE206" i="12"/>
  <c r="BE207" i="12"/>
  <c r="BE205" i="12"/>
  <c r="BE204" i="12"/>
  <c r="BF201" i="12"/>
  <c r="BF200" i="12"/>
  <c r="BF202" i="12"/>
  <c r="BF199" i="12"/>
  <c r="BG196" i="12"/>
  <c r="BG197" i="12"/>
  <c r="BG195" i="12"/>
  <c r="BG194" i="12"/>
  <c r="BH189" i="12"/>
  <c r="BH191" i="12"/>
  <c r="BH192" i="12"/>
  <c r="BH190" i="12"/>
  <c r="BI187" i="12"/>
  <c r="BI186" i="12"/>
  <c r="BI185" i="12"/>
  <c r="BI184" i="12"/>
  <c r="BE187" i="12"/>
  <c r="BE186" i="12"/>
  <c r="BE185" i="12"/>
  <c r="BE184" i="12"/>
  <c r="BF181" i="12"/>
  <c r="BF180" i="12"/>
  <c r="BF182" i="12"/>
  <c r="BF179" i="12"/>
  <c r="BG177" i="12"/>
  <c r="BG176" i="12"/>
  <c r="BG174" i="12"/>
  <c r="BG175" i="12"/>
  <c r="BH170" i="12"/>
  <c r="BH169" i="12"/>
  <c r="BH168" i="12"/>
  <c r="BH167" i="12"/>
  <c r="BI165" i="12"/>
  <c r="BI164" i="12"/>
  <c r="BI163" i="12"/>
  <c r="BI162" i="12"/>
  <c r="BE165" i="12"/>
  <c r="BE164" i="12"/>
  <c r="BE163" i="12"/>
  <c r="BE162" i="12"/>
  <c r="BF159" i="12"/>
  <c r="BF158" i="12"/>
  <c r="BF160" i="12"/>
  <c r="BF157" i="12"/>
  <c r="BG154" i="12"/>
  <c r="BG155" i="12"/>
  <c r="BG153" i="12"/>
  <c r="BG152" i="12"/>
  <c r="BH148" i="12"/>
  <c r="BH150" i="12"/>
  <c r="BH149" i="12"/>
  <c r="BH147" i="12"/>
  <c r="BI144" i="12"/>
  <c r="BI143" i="12"/>
  <c r="BI145" i="12"/>
  <c r="BI142" i="12"/>
  <c r="BE144" i="12"/>
  <c r="BE143" i="12"/>
  <c r="BE145" i="12"/>
  <c r="BE142" i="12"/>
  <c r="BF140" i="12"/>
  <c r="BF139" i="12"/>
  <c r="BF138" i="12"/>
  <c r="BF137" i="12"/>
  <c r="BG134" i="12"/>
  <c r="BG133" i="12"/>
  <c r="BG135" i="12"/>
  <c r="BG132" i="12"/>
  <c r="BH129" i="12"/>
  <c r="BH128" i="12"/>
  <c r="BH130" i="12"/>
  <c r="BH127" i="12"/>
  <c r="BI125" i="12"/>
  <c r="BI124" i="12"/>
  <c r="BI123" i="12"/>
  <c r="BI122" i="12"/>
  <c r="BE125" i="12"/>
  <c r="BE124" i="12"/>
  <c r="BE123" i="12"/>
  <c r="BE122" i="12"/>
  <c r="BF118" i="12"/>
  <c r="BF120" i="12"/>
  <c r="BF117" i="12"/>
  <c r="BF119" i="12"/>
  <c r="BG115" i="12"/>
  <c r="BG114" i="12"/>
  <c r="BG113" i="12"/>
  <c r="BG112" i="12"/>
  <c r="BH108" i="12"/>
  <c r="BH110" i="12"/>
  <c r="BH107" i="12"/>
  <c r="BH109" i="12"/>
  <c r="BI103" i="12"/>
  <c r="BI102" i="12"/>
  <c r="BI101" i="12"/>
  <c r="BI100" i="12"/>
  <c r="BE103" i="12"/>
  <c r="BE102" i="12"/>
  <c r="BE101" i="12"/>
  <c r="BE100" i="12"/>
  <c r="BF97" i="12"/>
  <c r="BF96" i="12"/>
  <c r="BF98" i="12"/>
  <c r="BF95" i="12"/>
  <c r="BG93" i="12"/>
  <c r="BG90" i="12"/>
  <c r="BG91" i="12"/>
  <c r="BG92" i="12"/>
  <c r="BH87" i="12"/>
  <c r="BH86" i="12"/>
  <c r="BH88" i="12"/>
  <c r="BH85" i="12"/>
  <c r="BI82" i="12"/>
  <c r="BI81" i="12"/>
  <c r="BI83" i="12"/>
  <c r="BI80" i="12"/>
  <c r="BE82" i="12"/>
  <c r="BE81" i="12"/>
  <c r="BE83" i="12"/>
  <c r="BE80" i="12"/>
  <c r="BF78" i="12"/>
  <c r="BF77" i="12"/>
  <c r="BF76" i="12"/>
  <c r="BF75" i="12"/>
  <c r="BG70" i="12"/>
  <c r="BG73" i="12"/>
  <c r="BG72" i="12"/>
  <c r="BG71" i="12"/>
  <c r="BE68" i="12"/>
  <c r="BE67" i="12"/>
  <c r="BE66" i="12"/>
  <c r="BE65" i="12"/>
  <c r="BE63" i="12"/>
  <c r="BE62" i="12"/>
  <c r="BE61" i="12"/>
  <c r="BE60" i="12"/>
  <c r="BI51" i="12"/>
  <c r="BI50" i="12"/>
  <c r="BI49" i="12"/>
  <c r="BI48" i="12"/>
  <c r="BE51" i="12"/>
  <c r="BE50" i="12"/>
  <c r="BE49" i="12"/>
  <c r="BE48" i="12"/>
  <c r="BH40" i="12"/>
  <c r="BH41" i="12"/>
  <c r="BH38" i="12"/>
  <c r="BH39" i="12"/>
  <c r="BE35" i="12"/>
  <c r="BE34" i="12"/>
  <c r="BE33" i="12"/>
  <c r="BE36" i="12"/>
  <c r="BE24" i="12"/>
  <c r="BE26" i="12"/>
  <c r="BE23" i="12"/>
  <c r="BE25" i="12"/>
  <c r="BP259" i="12"/>
  <c r="BX259" i="12" s="1"/>
  <c r="BQ258" i="12"/>
  <c r="BY258" i="12" s="1"/>
  <c r="BM258" i="12"/>
  <c r="BU258" i="12" s="1"/>
  <c r="BQ257" i="12"/>
  <c r="BY257" i="12" s="1"/>
  <c r="BM257" i="12"/>
  <c r="BU257" i="12" s="1"/>
  <c r="BQ256" i="12"/>
  <c r="BY256" i="12" s="1"/>
  <c r="BM256" i="12"/>
  <c r="BU256" i="12" s="1"/>
  <c r="BO259" i="12"/>
  <c r="BW259" i="12" s="1"/>
  <c r="BP258" i="12"/>
  <c r="BX258" i="12" s="1"/>
  <c r="BP257" i="12"/>
  <c r="BX257" i="12" s="1"/>
  <c r="BP256" i="12"/>
  <c r="BX256" i="12" s="1"/>
  <c r="BN259" i="12"/>
  <c r="BV259" i="12" s="1"/>
  <c r="BO258" i="12"/>
  <c r="BW258" i="12" s="1"/>
  <c r="BO257" i="12"/>
  <c r="BW257" i="12" s="1"/>
  <c r="BO256" i="12"/>
  <c r="BW256" i="12" s="1"/>
  <c r="BQ259" i="12"/>
  <c r="BY259" i="12" s="1"/>
  <c r="BM259" i="12"/>
  <c r="BU259" i="12" s="1"/>
  <c r="BN258" i="12"/>
  <c r="BV258" i="12" s="1"/>
  <c r="BN257" i="12"/>
  <c r="BV257" i="12" s="1"/>
  <c r="BN256" i="12"/>
  <c r="BV256" i="12" s="1"/>
  <c r="BO239" i="12"/>
  <c r="BW239" i="12" s="1"/>
  <c r="BQ238" i="12"/>
  <c r="BY238" i="12" s="1"/>
  <c r="BM238" i="12"/>
  <c r="BU238" i="12" s="1"/>
  <c r="BQ237" i="12"/>
  <c r="BY237" i="12" s="1"/>
  <c r="BM237" i="12"/>
  <c r="BU237" i="12" s="1"/>
  <c r="BQ236" i="12"/>
  <c r="BY236" i="12" s="1"/>
  <c r="BM236" i="12"/>
  <c r="BU236" i="12" s="1"/>
  <c r="BN239" i="12"/>
  <c r="BV239" i="12" s="1"/>
  <c r="BP238" i="12"/>
  <c r="BX238" i="12" s="1"/>
  <c r="BP237" i="12"/>
  <c r="BX237" i="12" s="1"/>
  <c r="BP236" i="12"/>
  <c r="BX236" i="12" s="1"/>
  <c r="BQ239" i="12"/>
  <c r="BY239" i="12" s="1"/>
  <c r="BM239" i="12"/>
  <c r="BU239" i="12" s="1"/>
  <c r="BO238" i="12"/>
  <c r="BW238" i="12" s="1"/>
  <c r="BO237" i="12"/>
  <c r="BW237" i="12" s="1"/>
  <c r="BO236" i="12"/>
  <c r="BW236" i="12" s="1"/>
  <c r="BP239" i="12"/>
  <c r="BX239" i="12" s="1"/>
  <c r="BN238" i="12"/>
  <c r="BV238" i="12" s="1"/>
  <c r="BN237" i="12"/>
  <c r="BV237" i="12" s="1"/>
  <c r="BN236" i="12"/>
  <c r="BV236" i="12" s="1"/>
  <c r="BP227" i="12"/>
  <c r="BX227" i="12" s="1"/>
  <c r="BO226" i="12"/>
  <c r="BW226" i="12" s="1"/>
  <c r="BP225" i="12"/>
  <c r="BX225" i="12" s="1"/>
  <c r="BP224" i="12"/>
  <c r="BX224" i="12" s="1"/>
  <c r="BO227" i="12"/>
  <c r="BW227" i="12" s="1"/>
  <c r="BN226" i="12"/>
  <c r="BV226" i="12" s="1"/>
  <c r="BO225" i="12"/>
  <c r="BW225" i="12" s="1"/>
  <c r="BO224" i="12"/>
  <c r="BW224" i="12" s="1"/>
  <c r="BN227" i="12"/>
  <c r="BV227" i="12" s="1"/>
  <c r="BQ226" i="12"/>
  <c r="BY226" i="12" s="1"/>
  <c r="BM226" i="12"/>
  <c r="BU226" i="12" s="1"/>
  <c r="BN225" i="12"/>
  <c r="BV225" i="12" s="1"/>
  <c r="BN224" i="12"/>
  <c r="BV224" i="12" s="1"/>
  <c r="BQ227" i="12"/>
  <c r="BY227" i="12" s="1"/>
  <c r="BM227" i="12"/>
  <c r="BU227" i="12" s="1"/>
  <c r="BP226" i="12"/>
  <c r="BX226" i="12" s="1"/>
  <c r="BQ225" i="12"/>
  <c r="BY225" i="12" s="1"/>
  <c r="BM225" i="12"/>
  <c r="BU225" i="12" s="1"/>
  <c r="BQ224" i="12"/>
  <c r="BY224" i="12" s="1"/>
  <c r="BM224" i="12"/>
  <c r="BU224" i="12" s="1"/>
  <c r="BQ155" i="12"/>
  <c r="BY155" i="12" s="1"/>
  <c r="BM155" i="12"/>
  <c r="BU155" i="12" s="1"/>
  <c r="BN154" i="12"/>
  <c r="BV154" i="12" s="1"/>
  <c r="BP155" i="12"/>
  <c r="BX155" i="12" s="1"/>
  <c r="BQ154" i="12"/>
  <c r="BY154" i="12" s="1"/>
  <c r="BM154" i="12"/>
  <c r="BU154" i="12" s="1"/>
  <c r="BO155" i="12"/>
  <c r="BW155" i="12" s="1"/>
  <c r="BP154" i="12"/>
  <c r="BX154" i="12" s="1"/>
  <c r="BN155" i="12"/>
  <c r="BV155" i="12" s="1"/>
  <c r="BO154" i="12"/>
  <c r="BW154" i="12" s="1"/>
  <c r="BN153" i="12"/>
  <c r="BV153" i="12" s="1"/>
  <c r="BO152" i="12"/>
  <c r="BW152" i="12" s="1"/>
  <c r="BQ153" i="12"/>
  <c r="BY153" i="12" s="1"/>
  <c r="BM153" i="12"/>
  <c r="BU153" i="12" s="1"/>
  <c r="BN152" i="12"/>
  <c r="BV152" i="12" s="1"/>
  <c r="BP153" i="12"/>
  <c r="BX153" i="12" s="1"/>
  <c r="BQ152" i="12"/>
  <c r="BY152" i="12" s="1"/>
  <c r="BM152" i="12"/>
  <c r="BU152" i="12" s="1"/>
  <c r="BO153" i="12"/>
  <c r="BW153" i="12" s="1"/>
  <c r="BP152" i="12"/>
  <c r="BX152" i="12" s="1"/>
  <c r="BQ135" i="12"/>
  <c r="BM135" i="12"/>
  <c r="BN134" i="12"/>
  <c r="BP133" i="12"/>
  <c r="BQ132" i="12"/>
  <c r="BM132" i="12"/>
  <c r="BP135" i="12"/>
  <c r="BQ134" i="12"/>
  <c r="BM134" i="12"/>
  <c r="BO133" i="12"/>
  <c r="BP132" i="12"/>
  <c r="BO135" i="12"/>
  <c r="BP134" i="12"/>
  <c r="BN133" i="12"/>
  <c r="BO132" i="12"/>
  <c r="BN135" i="12"/>
  <c r="BO134" i="12"/>
  <c r="BQ133" i="12"/>
  <c r="BM133" i="12"/>
  <c r="BN132" i="12"/>
  <c r="BP103" i="12"/>
  <c r="BX103" i="12" s="1"/>
  <c r="BP102" i="12"/>
  <c r="BX102" i="12" s="1"/>
  <c r="BP101" i="12"/>
  <c r="BX101" i="12" s="1"/>
  <c r="BP100" i="12"/>
  <c r="BX100" i="12" s="1"/>
  <c r="BO103" i="12"/>
  <c r="BW103" i="12" s="1"/>
  <c r="BO102" i="12"/>
  <c r="BW102" i="12" s="1"/>
  <c r="BO101" i="12"/>
  <c r="BW101" i="12" s="1"/>
  <c r="BO100" i="12"/>
  <c r="BW100" i="12" s="1"/>
  <c r="BN103" i="12"/>
  <c r="BV103" i="12" s="1"/>
  <c r="BN102" i="12"/>
  <c r="BV102" i="12" s="1"/>
  <c r="BN101" i="12"/>
  <c r="BV101" i="12" s="1"/>
  <c r="BN100" i="12"/>
  <c r="BV100" i="12" s="1"/>
  <c r="BQ103" i="12"/>
  <c r="BY103" i="12" s="1"/>
  <c r="BM103" i="12"/>
  <c r="BU103" i="12" s="1"/>
  <c r="BQ102" i="12"/>
  <c r="BY102" i="12" s="1"/>
  <c r="BM102" i="12"/>
  <c r="BU102" i="12" s="1"/>
  <c r="BQ101" i="12"/>
  <c r="BY101" i="12" s="1"/>
  <c r="BM101" i="12"/>
  <c r="BU101" i="12" s="1"/>
  <c r="BQ100" i="12"/>
  <c r="BY100" i="12" s="1"/>
  <c r="BM100" i="12"/>
  <c r="BU100" i="12" s="1"/>
  <c r="BO83" i="12"/>
  <c r="BW83" i="12" s="1"/>
  <c r="BP82" i="12"/>
  <c r="BX82" i="12" s="1"/>
  <c r="BN81" i="12"/>
  <c r="BV81" i="12" s="1"/>
  <c r="BO80" i="12"/>
  <c r="BW80" i="12" s="1"/>
  <c r="BN83" i="12"/>
  <c r="BV83" i="12" s="1"/>
  <c r="BO82" i="12"/>
  <c r="BW82" i="12" s="1"/>
  <c r="BQ81" i="12"/>
  <c r="BY81" i="12" s="1"/>
  <c r="BM81" i="12"/>
  <c r="BU81" i="12" s="1"/>
  <c r="BN80" i="12"/>
  <c r="BV80" i="12" s="1"/>
  <c r="BQ83" i="12"/>
  <c r="BY83" i="12" s="1"/>
  <c r="BM83" i="12"/>
  <c r="BU83" i="12" s="1"/>
  <c r="BN82" i="12"/>
  <c r="BV82" i="12" s="1"/>
  <c r="BP81" i="12"/>
  <c r="BX81" i="12" s="1"/>
  <c r="BQ80" i="12"/>
  <c r="BY80" i="12" s="1"/>
  <c r="BM80" i="12"/>
  <c r="BU80" i="12" s="1"/>
  <c r="BP83" i="12"/>
  <c r="BX83" i="12" s="1"/>
  <c r="BQ82" i="12"/>
  <c r="BY82" i="12" s="1"/>
  <c r="BM82" i="12"/>
  <c r="BU82" i="12" s="1"/>
  <c r="BO81" i="12"/>
  <c r="BW81" i="12" s="1"/>
  <c r="BP80" i="12"/>
  <c r="BX80" i="12" s="1"/>
  <c r="BN51" i="12"/>
  <c r="BV51" i="12" s="1"/>
  <c r="BO50" i="12"/>
  <c r="BW50" i="12" s="1"/>
  <c r="BO49" i="12"/>
  <c r="BW49" i="12" s="1"/>
  <c r="BO48" i="12"/>
  <c r="BW48" i="12" s="1"/>
  <c r="BQ51" i="12"/>
  <c r="BY51" i="12" s="1"/>
  <c r="BM51" i="12"/>
  <c r="BU51" i="12" s="1"/>
  <c r="BN50" i="12"/>
  <c r="BV50" i="12" s="1"/>
  <c r="BN49" i="12"/>
  <c r="BV49" i="12" s="1"/>
  <c r="BN48" i="12"/>
  <c r="BV48" i="12" s="1"/>
  <c r="BP51" i="12"/>
  <c r="BX51" i="12" s="1"/>
  <c r="BQ50" i="12"/>
  <c r="BY50" i="12" s="1"/>
  <c r="BM50" i="12"/>
  <c r="BU50" i="12" s="1"/>
  <c r="BQ49" i="12"/>
  <c r="BY49" i="12" s="1"/>
  <c r="BM49" i="12"/>
  <c r="BU49" i="12" s="1"/>
  <c r="BQ48" i="12"/>
  <c r="BY48" i="12" s="1"/>
  <c r="BM48" i="12"/>
  <c r="BU48" i="12" s="1"/>
  <c r="BO51" i="12"/>
  <c r="BW51" i="12" s="1"/>
  <c r="BP50" i="12"/>
  <c r="BX50" i="12" s="1"/>
  <c r="BP49" i="12"/>
  <c r="BX49" i="12" s="1"/>
  <c r="BP48" i="12"/>
  <c r="BX48" i="12" s="1"/>
  <c r="BO31" i="12"/>
  <c r="BW31" i="12" s="1"/>
  <c r="BP30" i="12"/>
  <c r="BX30" i="12" s="1"/>
  <c r="BQ29" i="12"/>
  <c r="BY29" i="12" s="1"/>
  <c r="BM29" i="12"/>
  <c r="BU29" i="12" s="1"/>
  <c r="BO28" i="12"/>
  <c r="BW28" i="12" s="1"/>
  <c r="BN31" i="12"/>
  <c r="BV31" i="12" s="1"/>
  <c r="BO30" i="12"/>
  <c r="BW30" i="12" s="1"/>
  <c r="BP29" i="12"/>
  <c r="BX29" i="12" s="1"/>
  <c r="BN28" i="12"/>
  <c r="BV28" i="12" s="1"/>
  <c r="BQ31" i="12"/>
  <c r="BY31" i="12" s="1"/>
  <c r="BM31" i="12"/>
  <c r="BU31" i="12" s="1"/>
  <c r="BN30" i="12"/>
  <c r="BV30" i="12" s="1"/>
  <c r="BO29" i="12"/>
  <c r="BW29" i="12" s="1"/>
  <c r="BQ28" i="12"/>
  <c r="BY28" i="12" s="1"/>
  <c r="BM28" i="12"/>
  <c r="BU28" i="12" s="1"/>
  <c r="BP31" i="12"/>
  <c r="BX31" i="12" s="1"/>
  <c r="BQ30" i="12"/>
  <c r="BY30" i="12" s="1"/>
  <c r="BM30" i="12"/>
  <c r="BU30" i="12" s="1"/>
  <c r="BN29" i="12"/>
  <c r="BV29" i="12" s="1"/>
  <c r="BP28" i="12"/>
  <c r="BX28" i="12" s="1"/>
  <c r="BE13" i="12"/>
  <c r="BE16" i="12"/>
  <c r="BE15" i="12"/>
  <c r="BE14" i="12"/>
  <c r="BF238" i="12"/>
  <c r="BF237" i="12"/>
  <c r="BF236" i="12"/>
  <c r="BF239" i="12"/>
  <c r="BG231" i="12"/>
  <c r="BG232" i="12"/>
  <c r="BG229" i="12"/>
  <c r="BG230" i="12"/>
  <c r="BH226" i="12"/>
  <c r="BH227" i="12"/>
  <c r="BH225" i="12"/>
  <c r="BH224" i="12"/>
  <c r="BI222" i="12"/>
  <c r="BI221" i="12"/>
  <c r="BI220" i="12"/>
  <c r="BI219" i="12"/>
  <c r="BE222" i="12"/>
  <c r="BE221" i="12"/>
  <c r="BE220" i="12"/>
  <c r="BE219" i="12"/>
  <c r="BF217" i="12"/>
  <c r="BF216" i="12"/>
  <c r="BF215" i="12"/>
  <c r="BF214" i="12"/>
  <c r="BG211" i="12"/>
  <c r="BG209" i="12"/>
  <c r="BG210" i="12"/>
  <c r="BG212" i="12"/>
  <c r="BH207" i="12"/>
  <c r="BH206" i="12"/>
  <c r="BH205" i="12"/>
  <c r="BH204" i="12"/>
  <c r="BI202" i="12"/>
  <c r="BI199" i="12"/>
  <c r="BI201" i="12"/>
  <c r="BI200" i="12"/>
  <c r="BE202" i="12"/>
  <c r="BE199" i="12"/>
  <c r="BE201" i="12"/>
  <c r="BE200" i="12"/>
  <c r="BF195" i="12"/>
  <c r="BF194" i="12"/>
  <c r="BF196" i="12"/>
  <c r="BF197" i="12"/>
  <c r="BG192" i="12"/>
  <c r="BG190" i="12"/>
  <c r="BG189" i="12"/>
  <c r="BG191" i="12"/>
  <c r="BH184" i="12"/>
  <c r="BH187" i="12"/>
  <c r="BH186" i="12"/>
  <c r="BH185" i="12"/>
  <c r="BI182" i="12"/>
  <c r="BI179" i="12"/>
  <c r="BI181" i="12"/>
  <c r="BI180" i="12"/>
  <c r="BE182" i="12"/>
  <c r="BE179" i="12"/>
  <c r="BE181" i="12"/>
  <c r="BE180" i="12"/>
  <c r="BF175" i="12"/>
  <c r="BF177" i="12"/>
  <c r="BF176" i="12"/>
  <c r="BF174" i="12"/>
  <c r="BG170" i="12"/>
  <c r="BG169" i="12"/>
  <c r="BG168" i="12"/>
  <c r="BG167" i="12"/>
  <c r="BH162" i="12"/>
  <c r="BH165" i="12"/>
  <c r="BH164" i="12"/>
  <c r="BH163" i="12"/>
  <c r="BI160" i="12"/>
  <c r="BI157" i="12"/>
  <c r="BI159" i="12"/>
  <c r="BI158" i="12"/>
  <c r="BE160" i="12"/>
  <c r="BE157" i="12"/>
  <c r="BE159" i="12"/>
  <c r="BE158" i="12"/>
  <c r="BF155" i="12"/>
  <c r="BF154" i="12"/>
  <c r="BF153" i="12"/>
  <c r="BF152" i="12"/>
  <c r="BG148" i="12"/>
  <c r="BG150" i="12"/>
  <c r="BG149" i="12"/>
  <c r="BG147" i="12"/>
  <c r="BH145" i="12"/>
  <c r="BH142" i="12"/>
  <c r="BH144" i="12"/>
  <c r="BH143" i="12"/>
  <c r="BI137" i="12"/>
  <c r="BI140" i="12"/>
  <c r="BI139" i="12"/>
  <c r="BI138" i="12"/>
  <c r="BE137" i="12"/>
  <c r="BE140" i="12"/>
  <c r="BE139" i="12"/>
  <c r="BE138" i="12"/>
  <c r="BF135" i="12"/>
  <c r="BF132" i="12"/>
  <c r="BF134" i="12"/>
  <c r="BF133" i="12"/>
  <c r="BG129" i="12"/>
  <c r="BG128" i="12"/>
  <c r="BG130" i="12"/>
  <c r="BG127" i="12"/>
  <c r="BH125" i="12"/>
  <c r="BH124" i="12"/>
  <c r="BH123" i="12"/>
  <c r="BH122" i="12"/>
  <c r="BI119" i="12"/>
  <c r="BI118" i="12"/>
  <c r="BI120" i="12"/>
  <c r="BI117" i="12"/>
  <c r="BE119" i="12"/>
  <c r="BE118" i="12"/>
  <c r="BE120" i="12"/>
  <c r="BE117" i="12"/>
  <c r="BF115" i="12"/>
  <c r="BF114" i="12"/>
  <c r="BF113" i="12"/>
  <c r="BF112" i="12"/>
  <c r="BG109" i="12"/>
  <c r="BG108" i="12"/>
  <c r="BG110" i="12"/>
  <c r="BG107" i="12"/>
  <c r="BH103" i="12"/>
  <c r="BH102" i="12"/>
  <c r="BH101" i="12"/>
  <c r="BH100" i="12"/>
  <c r="BI98" i="12"/>
  <c r="BI97" i="12"/>
  <c r="BI96" i="12"/>
  <c r="BI95" i="12"/>
  <c r="BE98" i="12"/>
  <c r="BE97" i="12"/>
  <c r="BE96" i="12"/>
  <c r="BE95" i="12"/>
  <c r="BF92" i="12"/>
  <c r="BF93" i="12"/>
  <c r="BF90" i="12"/>
  <c r="BF91" i="12"/>
  <c r="BG88" i="12"/>
  <c r="BG85" i="12"/>
  <c r="BG87" i="12"/>
  <c r="BG86" i="12"/>
  <c r="BH83" i="12"/>
  <c r="BH80" i="12"/>
  <c r="BH82" i="12"/>
  <c r="BH81" i="12"/>
  <c r="BI78" i="12"/>
  <c r="BI77" i="12"/>
  <c r="BI76" i="12"/>
  <c r="BI75" i="12"/>
  <c r="BE78" i="12"/>
  <c r="BE77" i="12"/>
  <c r="BE76" i="12"/>
  <c r="BE75" i="12"/>
  <c r="BI68" i="12"/>
  <c r="BI67" i="12"/>
  <c r="BI66" i="12"/>
  <c r="BI65" i="12"/>
  <c r="BI63" i="12"/>
  <c r="BI62" i="12"/>
  <c r="BI61" i="12"/>
  <c r="BI60" i="12"/>
  <c r="BI58" i="12"/>
  <c r="BI57" i="12"/>
  <c r="BI56" i="12"/>
  <c r="BI55" i="12"/>
  <c r="BH50" i="12"/>
  <c r="BH49" i="12"/>
  <c r="BH48" i="12"/>
  <c r="BH51" i="12"/>
  <c r="BI46" i="12"/>
  <c r="BI45" i="12"/>
  <c r="BI43" i="12"/>
  <c r="BI44" i="12"/>
  <c r="BF39" i="12"/>
  <c r="BF40" i="12"/>
  <c r="BF41" i="12"/>
  <c r="BF38" i="12"/>
  <c r="BH31" i="12"/>
  <c r="BH28" i="12"/>
  <c r="BH30" i="12"/>
  <c r="BH29" i="12"/>
  <c r="BH21" i="12"/>
  <c r="BH18" i="12"/>
  <c r="BH20" i="12"/>
  <c r="BH19" i="12"/>
  <c r="BQ254" i="12"/>
  <c r="BY254" i="12" s="1"/>
  <c r="BM254" i="12"/>
  <c r="BU254" i="12" s="1"/>
  <c r="BO253" i="12"/>
  <c r="BW253" i="12" s="1"/>
  <c r="BQ252" i="12"/>
  <c r="BY252" i="12" s="1"/>
  <c r="BM252" i="12"/>
  <c r="BU252" i="12" s="1"/>
  <c r="BQ251" i="12"/>
  <c r="BY251" i="12" s="1"/>
  <c r="BM251" i="12"/>
  <c r="BU251" i="12" s="1"/>
  <c r="BP254" i="12"/>
  <c r="BX254" i="12" s="1"/>
  <c r="BN253" i="12"/>
  <c r="BV253" i="12" s="1"/>
  <c r="BP252" i="12"/>
  <c r="BX252" i="12" s="1"/>
  <c r="BP251" i="12"/>
  <c r="BX251" i="12" s="1"/>
  <c r="BO254" i="12"/>
  <c r="BW254" i="12" s="1"/>
  <c r="BQ253" i="12"/>
  <c r="BY253" i="12" s="1"/>
  <c r="BM253" i="12"/>
  <c r="BU253" i="12" s="1"/>
  <c r="BO252" i="12"/>
  <c r="BW252" i="12" s="1"/>
  <c r="BO251" i="12"/>
  <c r="BW251" i="12" s="1"/>
  <c r="BN254" i="12"/>
  <c r="BV254" i="12" s="1"/>
  <c r="BP253" i="12"/>
  <c r="BX253" i="12" s="1"/>
  <c r="BN252" i="12"/>
  <c r="BV252" i="12" s="1"/>
  <c r="BN251" i="12"/>
  <c r="BV251" i="12" s="1"/>
  <c r="BP222" i="12"/>
  <c r="BX222" i="12" s="1"/>
  <c r="BP221" i="12"/>
  <c r="BX221" i="12" s="1"/>
  <c r="BP220" i="12"/>
  <c r="BX220" i="12" s="1"/>
  <c r="BP219" i="12"/>
  <c r="BX219" i="12" s="1"/>
  <c r="BO222" i="12"/>
  <c r="BW222" i="12" s="1"/>
  <c r="BO221" i="12"/>
  <c r="BW221" i="12" s="1"/>
  <c r="BO220" i="12"/>
  <c r="BW220" i="12" s="1"/>
  <c r="BO219" i="12"/>
  <c r="BW219" i="12" s="1"/>
  <c r="BN222" i="12"/>
  <c r="BV222" i="12" s="1"/>
  <c r="BN221" i="12"/>
  <c r="BV221" i="12" s="1"/>
  <c r="BN220" i="12"/>
  <c r="BV220" i="12" s="1"/>
  <c r="BN219" i="12"/>
  <c r="BV219" i="12" s="1"/>
  <c r="BQ222" i="12"/>
  <c r="BY222" i="12" s="1"/>
  <c r="BM222" i="12"/>
  <c r="BU222" i="12" s="1"/>
  <c r="BQ221" i="12"/>
  <c r="BY221" i="12" s="1"/>
  <c r="BM221" i="12"/>
  <c r="BU221" i="12" s="1"/>
  <c r="BQ220" i="12"/>
  <c r="BY220" i="12" s="1"/>
  <c r="BM220" i="12"/>
  <c r="BU220" i="12" s="1"/>
  <c r="BQ219" i="12"/>
  <c r="BY219" i="12" s="1"/>
  <c r="BM219" i="12"/>
  <c r="BU219" i="12" s="1"/>
  <c r="BP202" i="12"/>
  <c r="BQ201" i="12"/>
  <c r="BM201" i="12"/>
  <c r="BN200" i="12"/>
  <c r="BP199" i="12"/>
  <c r="BO202" i="12"/>
  <c r="BP201" i="12"/>
  <c r="BQ200" i="12"/>
  <c r="BM200" i="12"/>
  <c r="BO199" i="12"/>
  <c r="BN202" i="12"/>
  <c r="BO201" i="12"/>
  <c r="BP200" i="12"/>
  <c r="BN199" i="12"/>
  <c r="BQ202" i="12"/>
  <c r="BM202" i="12"/>
  <c r="BN201" i="12"/>
  <c r="BO200" i="12"/>
  <c r="BQ199" i="12"/>
  <c r="BM199" i="12"/>
  <c r="BQ170" i="12"/>
  <c r="BY170" i="12" s="1"/>
  <c r="BM170" i="12"/>
  <c r="BU170" i="12" s="1"/>
  <c r="BQ169" i="12"/>
  <c r="BY169" i="12" s="1"/>
  <c r="BM169" i="12"/>
  <c r="BU169" i="12" s="1"/>
  <c r="BQ168" i="12"/>
  <c r="BY168" i="12" s="1"/>
  <c r="BM168" i="12"/>
  <c r="BU168" i="12" s="1"/>
  <c r="BQ167" i="12"/>
  <c r="BY167" i="12" s="1"/>
  <c r="BM167" i="12"/>
  <c r="BU167" i="12" s="1"/>
  <c r="BP170" i="12"/>
  <c r="BX170" i="12" s="1"/>
  <c r="BP169" i="12"/>
  <c r="BX169" i="12" s="1"/>
  <c r="BP168" i="12"/>
  <c r="BX168" i="12" s="1"/>
  <c r="BP167" i="12"/>
  <c r="BX167" i="12" s="1"/>
  <c r="BO170" i="12"/>
  <c r="BW170" i="12" s="1"/>
  <c r="BO169" i="12"/>
  <c r="BW169" i="12" s="1"/>
  <c r="BO168" i="12"/>
  <c r="BW168" i="12" s="1"/>
  <c r="BO167" i="12"/>
  <c r="BW167" i="12" s="1"/>
  <c r="BN170" i="12"/>
  <c r="BV170" i="12" s="1"/>
  <c r="BN169" i="12"/>
  <c r="BV169" i="12" s="1"/>
  <c r="BN168" i="12"/>
  <c r="BV168" i="12" s="1"/>
  <c r="BN167" i="12"/>
  <c r="BV167" i="12" s="1"/>
  <c r="BP98" i="12"/>
  <c r="BX98" i="12" s="1"/>
  <c r="BN97" i="12"/>
  <c r="BV97" i="12" s="1"/>
  <c r="BO98" i="12"/>
  <c r="BW98" i="12" s="1"/>
  <c r="BQ97" i="12"/>
  <c r="BY97" i="12" s="1"/>
  <c r="BM97" i="12"/>
  <c r="BU97" i="12" s="1"/>
  <c r="BN98" i="12"/>
  <c r="BV98" i="12" s="1"/>
  <c r="BP97" i="12"/>
  <c r="BX97" i="12" s="1"/>
  <c r="BQ96" i="12"/>
  <c r="BY96" i="12" s="1"/>
  <c r="BM96" i="12"/>
  <c r="BU96" i="12" s="1"/>
  <c r="BQ98" i="12"/>
  <c r="BY98" i="12" s="1"/>
  <c r="BM98" i="12"/>
  <c r="BU98" i="12" s="1"/>
  <c r="BO97" i="12"/>
  <c r="BW97" i="12" s="1"/>
  <c r="BP96" i="12"/>
  <c r="BX96" i="12" s="1"/>
  <c r="BO96" i="12"/>
  <c r="BW96" i="12" s="1"/>
  <c r="BO95" i="12"/>
  <c r="BW95" i="12" s="1"/>
  <c r="BN96" i="12"/>
  <c r="BV96" i="12" s="1"/>
  <c r="BN95" i="12"/>
  <c r="BV95" i="12" s="1"/>
  <c r="BQ95" i="12"/>
  <c r="BY95" i="12" s="1"/>
  <c r="BM95" i="12"/>
  <c r="BU95" i="12" s="1"/>
  <c r="BP95" i="12"/>
  <c r="BX95" i="12" s="1"/>
  <c r="BQ46" i="12"/>
  <c r="BY46" i="12" s="1"/>
  <c r="BM46" i="12"/>
  <c r="BU46" i="12" s="1"/>
  <c r="BN45" i="12"/>
  <c r="BV45" i="12" s="1"/>
  <c r="BO44" i="12"/>
  <c r="BW44" i="12" s="1"/>
  <c r="BN43" i="12"/>
  <c r="BV43" i="12" s="1"/>
  <c r="BP46" i="12"/>
  <c r="BX46" i="12" s="1"/>
  <c r="BQ45" i="12"/>
  <c r="BY45" i="12" s="1"/>
  <c r="BM45" i="12"/>
  <c r="BU45" i="12" s="1"/>
  <c r="BN44" i="12"/>
  <c r="BV44" i="12" s="1"/>
  <c r="BQ43" i="12"/>
  <c r="BY43" i="12" s="1"/>
  <c r="BM43" i="12"/>
  <c r="BU43" i="12" s="1"/>
  <c r="BO46" i="12"/>
  <c r="BW46" i="12" s="1"/>
  <c r="BP45" i="12"/>
  <c r="BX45" i="12" s="1"/>
  <c r="BQ44" i="12"/>
  <c r="BY44" i="12" s="1"/>
  <c r="BM44" i="12"/>
  <c r="BU44" i="12" s="1"/>
  <c r="BP43" i="12"/>
  <c r="BX43" i="12" s="1"/>
  <c r="BN46" i="12"/>
  <c r="BV46" i="12" s="1"/>
  <c r="BO45" i="12"/>
  <c r="BW45" i="12" s="1"/>
  <c r="BP44" i="12"/>
  <c r="BX44" i="12" s="1"/>
  <c r="BO43" i="12"/>
  <c r="BW43" i="12" s="1"/>
  <c r="BI238" i="12"/>
  <c r="BI237" i="12"/>
  <c r="BI236" i="12"/>
  <c r="BI239" i="12"/>
  <c r="BE238" i="12"/>
  <c r="BE237" i="12"/>
  <c r="BE236" i="12"/>
  <c r="BE239" i="12"/>
  <c r="BF230" i="12"/>
  <c r="BF231" i="12"/>
  <c r="BF232" i="12"/>
  <c r="BF229" i="12"/>
  <c r="BG226" i="12"/>
  <c r="BG227" i="12"/>
  <c r="BG225" i="12"/>
  <c r="BG224" i="12"/>
  <c r="BH222" i="12"/>
  <c r="BH221" i="12"/>
  <c r="BH220" i="12"/>
  <c r="BH219" i="12"/>
  <c r="BI217" i="12"/>
  <c r="BI216" i="12"/>
  <c r="BI215" i="12"/>
  <c r="BI214" i="12"/>
  <c r="BE217" i="12"/>
  <c r="BE216" i="12"/>
  <c r="BE215" i="12"/>
  <c r="BE214" i="12"/>
  <c r="BF211" i="12"/>
  <c r="BF209" i="12"/>
  <c r="BF210" i="12"/>
  <c r="BF212" i="12"/>
  <c r="BG207" i="12"/>
  <c r="BG206" i="12"/>
  <c r="BG205" i="12"/>
  <c r="BG204" i="12"/>
  <c r="BH202" i="12"/>
  <c r="BH199" i="12"/>
  <c r="BH201" i="12"/>
  <c r="BH200" i="12"/>
  <c r="BI195" i="12"/>
  <c r="BI194" i="12"/>
  <c r="BI196" i="12"/>
  <c r="BI197" i="12"/>
  <c r="BE195" i="12"/>
  <c r="BE194" i="12"/>
  <c r="BE196" i="12"/>
  <c r="BE197" i="12"/>
  <c r="BF192" i="12"/>
  <c r="BF190" i="12"/>
  <c r="BF189" i="12"/>
  <c r="BF191" i="12"/>
  <c r="BG185" i="12"/>
  <c r="BG184" i="12"/>
  <c r="BG187" i="12"/>
  <c r="BG186" i="12"/>
  <c r="BH182" i="12"/>
  <c r="BH179" i="12"/>
  <c r="BH181" i="12"/>
  <c r="BH180" i="12"/>
  <c r="BI175" i="12"/>
  <c r="BI177" i="12"/>
  <c r="BI176" i="12"/>
  <c r="BI174" i="12"/>
  <c r="BE175" i="12"/>
  <c r="BE177" i="12"/>
  <c r="BE176" i="12"/>
  <c r="BE174" i="12"/>
  <c r="BF170" i="12"/>
  <c r="BF169" i="12"/>
  <c r="BF168" i="12"/>
  <c r="BF167" i="12"/>
  <c r="BG163" i="12"/>
  <c r="BG162" i="12"/>
  <c r="BG165" i="12"/>
  <c r="BG164" i="12"/>
  <c r="BH160" i="12"/>
  <c r="BH157" i="12"/>
  <c r="BH159" i="12"/>
  <c r="BH158" i="12"/>
  <c r="BI155" i="12"/>
  <c r="BI154" i="12"/>
  <c r="BI153" i="12"/>
  <c r="BI152" i="12"/>
  <c r="BE155" i="12"/>
  <c r="BE154" i="12"/>
  <c r="BE153" i="12"/>
  <c r="BE152" i="12"/>
  <c r="BF147" i="12"/>
  <c r="BF148" i="12"/>
  <c r="BF150" i="12"/>
  <c r="BF149" i="12"/>
  <c r="BG143" i="12"/>
  <c r="BG145" i="12"/>
  <c r="BG142" i="12"/>
  <c r="BG144" i="12"/>
  <c r="BH138" i="12"/>
  <c r="BH137" i="12"/>
  <c r="BH140" i="12"/>
  <c r="BH139" i="12"/>
  <c r="BI133" i="12"/>
  <c r="BI135" i="12"/>
  <c r="BI132" i="12"/>
  <c r="BI134" i="12"/>
  <c r="BE133" i="12"/>
  <c r="BE135" i="12"/>
  <c r="BE132" i="12"/>
  <c r="BE134" i="12"/>
  <c r="BF130" i="12"/>
  <c r="BF127" i="12"/>
  <c r="BF129" i="12"/>
  <c r="BF128" i="12"/>
  <c r="BG125" i="12"/>
  <c r="BG124" i="12"/>
  <c r="BG123" i="12"/>
  <c r="BG122" i="12"/>
  <c r="BH119" i="12"/>
  <c r="BH118" i="12"/>
  <c r="BH120" i="12"/>
  <c r="BH117" i="12"/>
  <c r="BI112" i="12"/>
  <c r="BI115" i="12"/>
  <c r="BI114" i="12"/>
  <c r="BI113" i="12"/>
  <c r="BE112" i="12"/>
  <c r="BE115" i="12"/>
  <c r="BE114" i="12"/>
  <c r="BE113" i="12"/>
  <c r="BF110" i="12"/>
  <c r="BF107" i="12"/>
  <c r="BF109" i="12"/>
  <c r="BF108" i="12"/>
  <c r="BG103" i="12"/>
  <c r="BG102" i="12"/>
  <c r="BG101" i="12"/>
  <c r="BG100" i="12"/>
  <c r="BH98" i="12"/>
  <c r="BH97" i="12"/>
  <c r="BH95" i="12"/>
  <c r="BH96" i="12"/>
  <c r="BI92" i="12"/>
  <c r="BI93" i="12"/>
  <c r="BI90" i="12"/>
  <c r="BI91" i="12"/>
  <c r="BE92" i="12"/>
  <c r="BE93" i="12"/>
  <c r="BE90" i="12"/>
  <c r="BE91" i="12"/>
  <c r="BF86" i="12"/>
  <c r="BF88" i="12"/>
  <c r="BF85" i="12"/>
  <c r="BF87" i="12"/>
  <c r="BG81" i="12"/>
  <c r="BG83" i="12"/>
  <c r="BG80" i="12"/>
  <c r="BG82" i="12"/>
  <c r="BH78" i="12"/>
  <c r="BH77" i="12"/>
  <c r="BH76" i="12"/>
  <c r="BH75" i="12"/>
  <c r="BI73" i="12"/>
  <c r="BI72" i="12"/>
  <c r="BI71" i="12"/>
  <c r="BI70" i="12"/>
  <c r="BH68" i="12"/>
  <c r="BH67" i="12"/>
  <c r="BH66" i="12"/>
  <c r="BH65" i="12"/>
  <c r="BG63" i="12"/>
  <c r="BG62" i="12"/>
  <c r="BG61" i="12"/>
  <c r="BG60" i="12"/>
  <c r="BG58" i="12"/>
  <c r="BG57" i="12"/>
  <c r="BG56" i="12"/>
  <c r="BG55" i="12"/>
  <c r="BG51" i="12"/>
  <c r="BG50" i="12"/>
  <c r="BG49" i="12"/>
  <c r="BG48" i="12"/>
  <c r="BG45" i="12"/>
  <c r="BG43" i="12"/>
  <c r="BG44" i="12"/>
  <c r="BG46" i="12"/>
  <c r="BI35" i="12"/>
  <c r="BI34" i="12"/>
  <c r="BI33" i="12"/>
  <c r="BI36" i="12"/>
  <c r="BF29" i="12"/>
  <c r="BF31" i="12"/>
  <c r="BF28" i="12"/>
  <c r="BF30" i="12"/>
  <c r="BF20" i="12"/>
  <c r="BF19" i="12"/>
  <c r="BF21" i="12"/>
  <c r="BF18" i="12"/>
  <c r="BO249" i="12"/>
  <c r="BW249" i="12" s="1"/>
  <c r="BQ248" i="12"/>
  <c r="BY248" i="12" s="1"/>
  <c r="BM248" i="12"/>
  <c r="BU248" i="12" s="1"/>
  <c r="BN247" i="12"/>
  <c r="BV247" i="12" s="1"/>
  <c r="BN246" i="12"/>
  <c r="BV246" i="12" s="1"/>
  <c r="BN249" i="12"/>
  <c r="BV249" i="12" s="1"/>
  <c r="BP248" i="12"/>
  <c r="BX248" i="12" s="1"/>
  <c r="BQ247" i="12"/>
  <c r="BY247" i="12" s="1"/>
  <c r="BM247" i="12"/>
  <c r="BU247" i="12" s="1"/>
  <c r="BQ246" i="12"/>
  <c r="BY246" i="12" s="1"/>
  <c r="BM246" i="12"/>
  <c r="BU246" i="12" s="1"/>
  <c r="BQ249" i="12"/>
  <c r="BY249" i="12" s="1"/>
  <c r="BM249" i="12"/>
  <c r="BU249" i="12" s="1"/>
  <c r="BO248" i="12"/>
  <c r="BW248" i="12" s="1"/>
  <c r="BP247" i="12"/>
  <c r="BX247" i="12" s="1"/>
  <c r="BP246" i="12"/>
  <c r="BX246" i="12" s="1"/>
  <c r="BP249" i="12"/>
  <c r="BX249" i="12" s="1"/>
  <c r="BN248" i="12"/>
  <c r="BV248" i="12" s="1"/>
  <c r="BO247" i="12"/>
  <c r="BW247" i="12" s="1"/>
  <c r="BO246" i="12"/>
  <c r="BW246" i="12" s="1"/>
  <c r="BQ217" i="12"/>
  <c r="BY217" i="12" s="1"/>
  <c r="BM217" i="12"/>
  <c r="BU217" i="12" s="1"/>
  <c r="BO216" i="12"/>
  <c r="BW216" i="12" s="1"/>
  <c r="BO215" i="12"/>
  <c r="BW215" i="12" s="1"/>
  <c r="BO214" i="12"/>
  <c r="BW214" i="12" s="1"/>
  <c r="BP217" i="12"/>
  <c r="BX217" i="12" s="1"/>
  <c r="BN216" i="12"/>
  <c r="BV216" i="12" s="1"/>
  <c r="BN215" i="12"/>
  <c r="BV215" i="12" s="1"/>
  <c r="BN214" i="12"/>
  <c r="BV214" i="12" s="1"/>
  <c r="BO217" i="12"/>
  <c r="BW217" i="12" s="1"/>
  <c r="BQ216" i="12"/>
  <c r="BY216" i="12" s="1"/>
  <c r="BM216" i="12"/>
  <c r="BU216" i="12" s="1"/>
  <c r="BQ215" i="12"/>
  <c r="BY215" i="12" s="1"/>
  <c r="BM215" i="12"/>
  <c r="BU215" i="12" s="1"/>
  <c r="BQ214" i="12"/>
  <c r="BY214" i="12" s="1"/>
  <c r="BM214" i="12"/>
  <c r="BU214" i="12" s="1"/>
  <c r="BN217" i="12"/>
  <c r="BV217" i="12" s="1"/>
  <c r="BP216" i="12"/>
  <c r="BX216" i="12" s="1"/>
  <c r="BP215" i="12"/>
  <c r="BX215" i="12" s="1"/>
  <c r="BP214" i="12"/>
  <c r="BX214" i="12" s="1"/>
  <c r="BP165" i="12"/>
  <c r="BX165" i="12" s="1"/>
  <c r="BQ164" i="12"/>
  <c r="BY164" i="12" s="1"/>
  <c r="BM164" i="12"/>
  <c r="BU164" i="12" s="1"/>
  <c r="BN163" i="12"/>
  <c r="BV163" i="12" s="1"/>
  <c r="BO162" i="12"/>
  <c r="BW162" i="12" s="1"/>
  <c r="BO165" i="12"/>
  <c r="BW165" i="12" s="1"/>
  <c r="BP164" i="12"/>
  <c r="BX164" i="12" s="1"/>
  <c r="BQ163" i="12"/>
  <c r="BY163" i="12" s="1"/>
  <c r="BM163" i="12"/>
  <c r="BU163" i="12" s="1"/>
  <c r="BN162" i="12"/>
  <c r="BV162" i="12" s="1"/>
  <c r="BN165" i="12"/>
  <c r="BV165" i="12" s="1"/>
  <c r="BO164" i="12"/>
  <c r="BW164" i="12" s="1"/>
  <c r="BP163" i="12"/>
  <c r="BX163" i="12" s="1"/>
  <c r="BQ162" i="12"/>
  <c r="BY162" i="12" s="1"/>
  <c r="BM162" i="12"/>
  <c r="BU162" i="12" s="1"/>
  <c r="BQ165" i="12"/>
  <c r="BY165" i="12" s="1"/>
  <c r="BM165" i="12"/>
  <c r="BU165" i="12" s="1"/>
  <c r="BN164" i="12"/>
  <c r="BV164" i="12" s="1"/>
  <c r="BO163" i="12"/>
  <c r="BW163" i="12" s="1"/>
  <c r="BP162" i="12"/>
  <c r="BX162" i="12" s="1"/>
  <c r="BN93" i="12"/>
  <c r="BV93" i="12" s="1"/>
  <c r="BQ92" i="12"/>
  <c r="BY92" i="12" s="1"/>
  <c r="BM92" i="12"/>
  <c r="BU92" i="12" s="1"/>
  <c r="BO91" i="12"/>
  <c r="BW91" i="12" s="1"/>
  <c r="BN90" i="12"/>
  <c r="BV90" i="12" s="1"/>
  <c r="BQ93" i="12"/>
  <c r="BY93" i="12" s="1"/>
  <c r="BM93" i="12"/>
  <c r="BU93" i="12" s="1"/>
  <c r="BP92" i="12"/>
  <c r="BX92" i="12" s="1"/>
  <c r="BN91" i="12"/>
  <c r="BV91" i="12" s="1"/>
  <c r="BQ90" i="12"/>
  <c r="BY90" i="12" s="1"/>
  <c r="BM90" i="12"/>
  <c r="BU90" i="12" s="1"/>
  <c r="BP93" i="12"/>
  <c r="BX93" i="12" s="1"/>
  <c r="BO92" i="12"/>
  <c r="BW92" i="12" s="1"/>
  <c r="BQ91" i="12"/>
  <c r="BY91" i="12" s="1"/>
  <c r="BM91" i="12"/>
  <c r="BU91" i="12" s="1"/>
  <c r="BP90" i="12"/>
  <c r="BX90" i="12" s="1"/>
  <c r="BO93" i="12"/>
  <c r="BW93" i="12" s="1"/>
  <c r="BN92" i="12"/>
  <c r="BV92" i="12" s="1"/>
  <c r="BP91" i="12"/>
  <c r="BX91" i="12" s="1"/>
  <c r="BO90" i="12"/>
  <c r="BW90" i="12" s="1"/>
  <c r="BP41" i="12"/>
  <c r="BX41" i="12" s="1"/>
  <c r="BO40" i="12"/>
  <c r="BW40" i="12" s="1"/>
  <c r="BQ39" i="12"/>
  <c r="BY39" i="12" s="1"/>
  <c r="BM39" i="12"/>
  <c r="BU39" i="12" s="1"/>
  <c r="BP38" i="12"/>
  <c r="BX38" i="12" s="1"/>
  <c r="BO41" i="12"/>
  <c r="BW41" i="12" s="1"/>
  <c r="BN40" i="12"/>
  <c r="BV40" i="12" s="1"/>
  <c r="BP39" i="12"/>
  <c r="BX39" i="12" s="1"/>
  <c r="BO38" i="12"/>
  <c r="BW38" i="12" s="1"/>
  <c r="BN41" i="12"/>
  <c r="BV41" i="12" s="1"/>
  <c r="BQ40" i="12"/>
  <c r="BY40" i="12" s="1"/>
  <c r="BM40" i="12"/>
  <c r="BU40" i="12" s="1"/>
  <c r="BO39" i="12"/>
  <c r="BW39" i="12" s="1"/>
  <c r="BN38" i="12"/>
  <c r="BV38" i="12" s="1"/>
  <c r="BQ41" i="12"/>
  <c r="BY41" i="12" s="1"/>
  <c r="BM41" i="12"/>
  <c r="BU41" i="12" s="1"/>
  <c r="BP40" i="12"/>
  <c r="BX40" i="12" s="1"/>
  <c r="BN39" i="12"/>
  <c r="BV39" i="12" s="1"/>
  <c r="BQ38" i="12"/>
  <c r="BY38" i="12" s="1"/>
  <c r="BM38" i="12"/>
  <c r="BU38" i="12" s="1"/>
  <c r="BF239" i="11"/>
  <c r="BF238" i="11"/>
  <c r="BF237" i="11"/>
  <c r="BF236" i="11"/>
  <c r="BF239" i="8"/>
  <c r="BF238" i="8"/>
  <c r="BF237" i="8"/>
  <c r="BF236" i="8"/>
  <c r="BF237" i="1"/>
  <c r="BF238" i="1"/>
  <c r="BF239" i="1"/>
  <c r="BF236" i="1"/>
  <c r="BI229" i="11"/>
  <c r="BI232" i="11"/>
  <c r="BI231" i="11"/>
  <c r="BI230" i="11"/>
  <c r="BI229" i="8"/>
  <c r="BI232" i="8"/>
  <c r="BI231" i="8"/>
  <c r="BI230" i="8"/>
  <c r="BI231" i="1"/>
  <c r="BI232" i="1"/>
  <c r="BI229" i="1"/>
  <c r="BI230" i="1"/>
  <c r="BE229" i="11"/>
  <c r="BE232" i="11"/>
  <c r="BE231" i="11"/>
  <c r="BE230" i="11"/>
  <c r="BE229" i="8"/>
  <c r="BE232" i="8"/>
  <c r="BE231" i="8"/>
  <c r="BE230" i="8"/>
  <c r="BE231" i="1"/>
  <c r="BE232" i="1"/>
  <c r="BE229" i="1"/>
  <c r="BE230" i="1"/>
  <c r="BF227" i="11"/>
  <c r="BF226" i="11"/>
  <c r="BF225" i="11"/>
  <c r="BF224" i="11"/>
  <c r="BF227" i="8"/>
  <c r="BF226" i="8"/>
  <c r="BF225" i="8"/>
  <c r="BF224" i="8"/>
  <c r="BF225" i="1"/>
  <c r="BF226" i="1"/>
  <c r="BF227" i="1"/>
  <c r="BF224" i="1"/>
  <c r="BG221" i="11"/>
  <c r="BG220" i="11"/>
  <c r="BG219" i="11"/>
  <c r="BG222" i="11"/>
  <c r="BG221" i="8"/>
  <c r="BG220" i="8"/>
  <c r="BG219" i="8"/>
  <c r="BG222" i="8"/>
  <c r="BG220" i="1"/>
  <c r="BG221" i="1"/>
  <c r="BG222" i="1"/>
  <c r="BG219" i="1"/>
  <c r="BH215" i="11"/>
  <c r="BH214" i="11"/>
  <c r="BH217" i="11"/>
  <c r="BH216" i="11"/>
  <c r="BH215" i="8"/>
  <c r="BH214" i="8"/>
  <c r="BH217" i="8"/>
  <c r="BH216" i="8"/>
  <c r="BH217" i="1"/>
  <c r="BH214" i="1"/>
  <c r="BH215" i="1"/>
  <c r="BH216" i="1"/>
  <c r="BG211" i="11"/>
  <c r="BG210" i="11"/>
  <c r="BG209" i="11"/>
  <c r="BG212" i="11"/>
  <c r="BG211" i="8"/>
  <c r="BG210" i="8"/>
  <c r="BG209" i="8"/>
  <c r="BG212" i="8"/>
  <c r="BG210" i="1"/>
  <c r="BG211" i="1"/>
  <c r="BG212" i="1"/>
  <c r="BG209" i="1"/>
  <c r="BE189" i="11"/>
  <c r="BE192" i="11"/>
  <c r="BE191" i="11"/>
  <c r="BE190" i="11"/>
  <c r="BE192" i="8"/>
  <c r="BE191" i="8"/>
  <c r="BE190" i="8"/>
  <c r="BE189" i="8"/>
  <c r="BE191" i="1"/>
  <c r="BE192" i="1"/>
  <c r="BE189" i="1"/>
  <c r="BE190" i="1"/>
  <c r="BI16" i="11"/>
  <c r="BI15" i="11"/>
  <c r="BI14" i="11"/>
  <c r="BI13" i="11"/>
  <c r="BI14" i="8"/>
  <c r="BI13" i="8"/>
  <c r="BI16" i="8"/>
  <c r="BI15" i="8"/>
  <c r="BI236" i="11"/>
  <c r="BI239" i="11"/>
  <c r="BI238" i="11"/>
  <c r="BI237" i="11"/>
  <c r="BI236" i="8"/>
  <c r="BI239" i="8"/>
  <c r="BI238" i="8"/>
  <c r="BI237" i="8"/>
  <c r="BI238" i="1"/>
  <c r="BI239" i="1"/>
  <c r="BI236" i="1"/>
  <c r="BI237" i="1"/>
  <c r="BG238" i="11"/>
  <c r="BG237" i="11"/>
  <c r="BG236" i="11"/>
  <c r="BG239" i="11"/>
  <c r="BG238" i="8"/>
  <c r="BG237" i="8"/>
  <c r="BG236" i="8"/>
  <c r="BG239" i="8"/>
  <c r="BG237" i="1"/>
  <c r="BG238" i="1"/>
  <c r="BG239" i="1"/>
  <c r="BG236" i="1"/>
  <c r="BH230" i="11"/>
  <c r="BH229" i="11"/>
  <c r="BH232" i="11"/>
  <c r="BH231" i="11"/>
  <c r="BH230" i="8"/>
  <c r="BH229" i="8"/>
  <c r="BH232" i="8"/>
  <c r="BH231" i="8"/>
  <c r="BH232" i="1"/>
  <c r="BH229" i="1"/>
  <c r="BH230" i="1"/>
  <c r="BH231" i="1"/>
  <c r="BF232" i="11"/>
  <c r="BF231" i="11"/>
  <c r="BF230" i="11"/>
  <c r="BF229" i="11"/>
  <c r="BF232" i="8"/>
  <c r="BF231" i="8"/>
  <c r="BF230" i="8"/>
  <c r="BF229" i="8"/>
  <c r="BF230" i="1"/>
  <c r="BF231" i="1"/>
  <c r="BF232" i="1"/>
  <c r="BF229" i="1"/>
  <c r="BI224" i="11"/>
  <c r="BI227" i="11"/>
  <c r="BI226" i="11"/>
  <c r="BI225" i="11"/>
  <c r="BI224" i="8"/>
  <c r="BI227" i="8"/>
  <c r="BI226" i="8"/>
  <c r="BI225" i="8"/>
  <c r="BI226" i="1"/>
  <c r="BI227" i="1"/>
  <c r="BI224" i="1"/>
  <c r="BI225" i="1"/>
  <c r="BG226" i="11"/>
  <c r="BG225" i="11"/>
  <c r="BG224" i="11"/>
  <c r="BG227" i="11"/>
  <c r="BG226" i="8"/>
  <c r="BG225" i="8"/>
  <c r="BG224" i="8"/>
  <c r="BG227" i="8"/>
  <c r="BG225" i="1"/>
  <c r="BG226" i="1"/>
  <c r="BG227" i="1"/>
  <c r="BG224" i="1"/>
  <c r="BE224" i="11"/>
  <c r="BE227" i="11"/>
  <c r="BE226" i="11"/>
  <c r="BE225" i="11"/>
  <c r="BE224" i="8"/>
  <c r="BE227" i="8"/>
  <c r="BE226" i="8"/>
  <c r="BE225" i="8"/>
  <c r="BE226" i="1"/>
  <c r="BE227" i="1"/>
  <c r="BE224" i="1"/>
  <c r="BE225" i="1"/>
  <c r="BH220" i="11"/>
  <c r="BH219" i="11"/>
  <c r="BH222" i="11"/>
  <c r="BH221" i="11"/>
  <c r="BH220" i="8"/>
  <c r="BH219" i="8"/>
  <c r="BH222" i="8"/>
  <c r="BH221" i="8"/>
  <c r="BH222" i="1"/>
  <c r="BH219" i="1"/>
  <c r="BH220" i="1"/>
  <c r="BH221" i="1"/>
  <c r="BF222" i="11"/>
  <c r="BF221" i="11"/>
  <c r="BF220" i="11"/>
  <c r="BF219" i="11"/>
  <c r="BF222" i="8"/>
  <c r="BF221" i="8"/>
  <c r="BF220" i="8"/>
  <c r="BF219" i="8"/>
  <c r="BF220" i="1"/>
  <c r="BF221" i="1"/>
  <c r="BF222" i="1"/>
  <c r="BF219" i="1"/>
  <c r="BI214" i="11"/>
  <c r="BI217" i="11"/>
  <c r="BI216" i="11"/>
  <c r="BI215" i="11"/>
  <c r="BI214" i="8"/>
  <c r="BI217" i="8"/>
  <c r="BI216" i="8"/>
  <c r="BI215" i="8"/>
  <c r="BI216" i="1"/>
  <c r="BI217" i="1"/>
  <c r="BI214" i="1"/>
  <c r="BI215" i="1"/>
  <c r="BG216" i="11"/>
  <c r="BG215" i="11"/>
  <c r="BG214" i="11"/>
  <c r="BG217" i="11"/>
  <c r="BG216" i="8"/>
  <c r="BG215" i="8"/>
  <c r="BG214" i="8"/>
  <c r="BG217" i="8"/>
  <c r="BG215" i="1"/>
  <c r="BG216" i="1"/>
  <c r="BG217" i="1"/>
  <c r="BG214" i="1"/>
  <c r="BE214" i="11"/>
  <c r="BE217" i="11"/>
  <c r="BE216" i="11"/>
  <c r="BE215" i="11"/>
  <c r="BE214" i="8"/>
  <c r="BE217" i="8"/>
  <c r="BE216" i="8"/>
  <c r="BE215" i="8"/>
  <c r="BE216" i="1"/>
  <c r="BE217" i="1"/>
  <c r="BE214" i="1"/>
  <c r="BE215" i="1"/>
  <c r="BF212" i="11"/>
  <c r="BF211" i="11"/>
  <c r="BF210" i="11"/>
  <c r="BF209" i="11"/>
  <c r="BF212" i="8"/>
  <c r="BF211" i="8"/>
  <c r="BF210" i="8"/>
  <c r="BF209" i="8"/>
  <c r="BF210" i="1"/>
  <c r="BF211" i="1"/>
  <c r="BF212" i="1"/>
  <c r="BF209" i="1"/>
  <c r="BI204" i="11"/>
  <c r="BI207" i="11"/>
  <c r="BI206" i="11"/>
  <c r="BI205" i="11"/>
  <c r="BI204" i="8"/>
  <c r="BI207" i="8"/>
  <c r="BI206" i="8"/>
  <c r="BI205" i="8"/>
  <c r="BI206" i="1"/>
  <c r="BI207" i="1"/>
  <c r="BI204" i="1"/>
  <c r="BI205" i="1"/>
  <c r="BG206" i="11"/>
  <c r="BG205" i="11"/>
  <c r="BG204" i="11"/>
  <c r="BG207" i="11"/>
  <c r="BG206" i="8"/>
  <c r="BG205" i="8"/>
  <c r="BG204" i="8"/>
  <c r="BG207" i="8"/>
  <c r="BG205" i="1"/>
  <c r="BG206" i="1"/>
  <c r="BG207" i="1"/>
  <c r="BG204" i="1"/>
  <c r="BE204" i="11"/>
  <c r="BE207" i="11"/>
  <c r="BE206" i="11"/>
  <c r="BE205" i="11"/>
  <c r="BE204" i="8"/>
  <c r="BE207" i="8"/>
  <c r="BE206" i="8"/>
  <c r="BE205" i="8"/>
  <c r="BE206" i="1"/>
  <c r="BE207" i="1"/>
  <c r="BE204" i="1"/>
  <c r="BE205" i="1"/>
  <c r="BH200" i="11"/>
  <c r="BH199" i="11"/>
  <c r="BH202" i="11"/>
  <c r="BH201" i="11"/>
  <c r="BH202" i="8"/>
  <c r="BH199" i="8"/>
  <c r="BH201" i="8"/>
  <c r="BH200" i="8"/>
  <c r="BH202" i="1"/>
  <c r="BH199" i="1"/>
  <c r="BH200" i="1"/>
  <c r="BH201" i="1"/>
  <c r="BF202" i="11"/>
  <c r="BF201" i="11"/>
  <c r="BF200" i="11"/>
  <c r="BF199" i="11"/>
  <c r="BF201" i="8"/>
  <c r="BF200" i="8"/>
  <c r="BF199" i="8"/>
  <c r="BF202" i="8"/>
  <c r="BF200" i="1"/>
  <c r="BF201" i="1"/>
  <c r="BF202" i="1"/>
  <c r="BF199" i="1"/>
  <c r="BI194" i="11"/>
  <c r="BI197" i="11"/>
  <c r="BI196" i="11"/>
  <c r="BI195" i="11"/>
  <c r="BI197" i="8"/>
  <c r="BI196" i="8"/>
  <c r="BI195" i="8"/>
  <c r="BI194" i="8"/>
  <c r="BI196" i="1"/>
  <c r="BI197" i="1"/>
  <c r="BI194" i="1"/>
  <c r="BI195" i="1"/>
  <c r="BG196" i="11"/>
  <c r="BG195" i="11"/>
  <c r="BG194" i="11"/>
  <c r="BG197" i="11"/>
  <c r="BG195" i="8"/>
  <c r="BG194" i="8"/>
  <c r="BG197" i="8"/>
  <c r="BG196" i="8"/>
  <c r="BG195" i="1"/>
  <c r="BG196" i="1"/>
  <c r="BG197" i="1"/>
  <c r="BG194" i="1"/>
  <c r="BE194" i="11"/>
  <c r="BE197" i="11"/>
  <c r="BE196" i="11"/>
  <c r="BE195" i="11"/>
  <c r="BE197" i="8"/>
  <c r="BE196" i="8"/>
  <c r="BE195" i="8"/>
  <c r="BE194" i="8"/>
  <c r="BE196" i="1"/>
  <c r="BE197" i="1"/>
  <c r="BE194" i="1"/>
  <c r="BE195" i="1"/>
  <c r="BH190" i="11"/>
  <c r="BH189" i="11"/>
  <c r="BH192" i="11"/>
  <c r="BH191" i="11"/>
  <c r="BH189" i="8"/>
  <c r="BH192" i="8"/>
  <c r="BH191" i="8"/>
  <c r="BH190" i="8"/>
  <c r="BH192" i="1"/>
  <c r="BH189" i="1"/>
  <c r="BH190" i="1"/>
  <c r="BH191" i="1"/>
  <c r="BF192" i="11"/>
  <c r="BF191" i="11"/>
  <c r="BF190" i="11"/>
  <c r="BF189" i="11"/>
  <c r="BF191" i="8"/>
  <c r="BF190" i="8"/>
  <c r="BF189" i="8"/>
  <c r="BF192" i="8"/>
  <c r="BF190" i="1"/>
  <c r="BF191" i="1"/>
  <c r="BF192" i="1"/>
  <c r="BF189" i="1"/>
  <c r="BI184" i="11"/>
  <c r="BI187" i="11"/>
  <c r="BI186" i="11"/>
  <c r="BI185" i="11"/>
  <c r="BI187" i="8"/>
  <c r="BI186" i="8"/>
  <c r="BI185" i="8"/>
  <c r="BI184" i="8"/>
  <c r="BI186" i="1"/>
  <c r="BI187" i="1"/>
  <c r="BI184" i="1"/>
  <c r="BI185" i="1"/>
  <c r="BG186" i="11"/>
  <c r="BG185" i="11"/>
  <c r="BG184" i="11"/>
  <c r="BG187" i="11"/>
  <c r="BG185" i="8"/>
  <c r="BG184" i="8"/>
  <c r="BG187" i="8"/>
  <c r="BG186" i="8"/>
  <c r="BG185" i="1"/>
  <c r="BG186" i="1"/>
  <c r="BG187" i="1"/>
  <c r="BG184" i="1"/>
  <c r="BE184" i="11"/>
  <c r="BE187" i="11"/>
  <c r="BE186" i="11"/>
  <c r="BE185" i="11"/>
  <c r="BE187" i="8"/>
  <c r="BE186" i="8"/>
  <c r="BE185" i="8"/>
  <c r="BE184" i="8"/>
  <c r="BE186" i="1"/>
  <c r="BE187" i="1"/>
  <c r="BE184" i="1"/>
  <c r="BE185" i="1"/>
  <c r="BH180" i="11"/>
  <c r="BH179" i="11"/>
  <c r="BH182" i="11"/>
  <c r="BH181" i="11"/>
  <c r="BH179" i="8"/>
  <c r="BH182" i="8"/>
  <c r="BH181" i="8"/>
  <c r="BH180" i="8"/>
  <c r="BH182" i="1"/>
  <c r="BH179" i="1"/>
  <c r="BH180" i="1"/>
  <c r="BH181" i="1"/>
  <c r="BF182" i="11"/>
  <c r="BF181" i="11"/>
  <c r="BF180" i="11"/>
  <c r="BF179" i="11"/>
  <c r="BF181" i="8"/>
  <c r="BF180" i="8"/>
  <c r="BF179" i="8"/>
  <c r="BF182" i="8"/>
  <c r="BF180" i="1"/>
  <c r="BF181" i="1"/>
  <c r="BF182" i="1"/>
  <c r="BF179" i="1"/>
  <c r="BI174" i="11"/>
  <c r="BI177" i="11"/>
  <c r="BI176" i="11"/>
  <c r="BI175" i="11"/>
  <c r="BI177" i="8"/>
  <c r="BI176" i="8"/>
  <c r="BI175" i="8"/>
  <c r="BI174" i="8"/>
  <c r="BI176" i="1"/>
  <c r="BI177" i="1"/>
  <c r="BI174" i="1"/>
  <c r="BI175" i="1"/>
  <c r="BG176" i="11"/>
  <c r="BG175" i="11"/>
  <c r="BG174" i="11"/>
  <c r="BG177" i="11"/>
  <c r="BG175" i="8"/>
  <c r="BG174" i="8"/>
  <c r="BG177" i="8"/>
  <c r="BG176" i="8"/>
  <c r="BG175" i="1"/>
  <c r="BG176" i="1"/>
  <c r="BG177" i="1"/>
  <c r="BG174" i="1"/>
  <c r="BE174" i="11"/>
  <c r="BE177" i="11"/>
  <c r="BE176" i="11"/>
  <c r="BE175" i="11"/>
  <c r="BE177" i="8"/>
  <c r="BE176" i="8"/>
  <c r="BE175" i="8"/>
  <c r="BE174" i="8"/>
  <c r="BE176" i="1"/>
  <c r="BE177" i="1"/>
  <c r="BE174" i="1"/>
  <c r="BE175" i="1"/>
  <c r="BH168" i="11"/>
  <c r="BH167" i="11"/>
  <c r="BH170" i="11"/>
  <c r="BH169" i="11"/>
  <c r="BH167" i="8"/>
  <c r="BH170" i="8"/>
  <c r="BH169" i="8"/>
  <c r="BH168" i="8"/>
  <c r="BH170" i="1"/>
  <c r="BH167" i="1"/>
  <c r="BH168" i="1"/>
  <c r="BH169" i="1"/>
  <c r="BF170" i="11"/>
  <c r="BF169" i="11"/>
  <c r="BF168" i="11"/>
  <c r="BF167" i="11"/>
  <c r="BF169" i="8"/>
  <c r="BF168" i="8"/>
  <c r="BF167" i="8"/>
  <c r="BF170" i="8"/>
  <c r="BF168" i="1"/>
  <c r="BF169" i="1"/>
  <c r="BF170" i="1"/>
  <c r="BF167" i="1"/>
  <c r="BI162" i="11"/>
  <c r="BI165" i="11"/>
  <c r="BI164" i="11"/>
  <c r="BI163" i="11"/>
  <c r="BI165" i="8"/>
  <c r="BI164" i="8"/>
  <c r="BI163" i="8"/>
  <c r="BI162" i="8"/>
  <c r="BI164" i="1"/>
  <c r="BI165" i="1"/>
  <c r="BI162" i="1"/>
  <c r="BI163" i="1"/>
  <c r="BG164" i="11"/>
  <c r="BG163" i="11"/>
  <c r="BG162" i="11"/>
  <c r="BG165" i="11"/>
  <c r="BG163" i="8"/>
  <c r="BG162" i="8"/>
  <c r="BG165" i="8"/>
  <c r="BG164" i="8"/>
  <c r="BG163" i="1"/>
  <c r="BG164" i="1"/>
  <c r="BG165" i="1"/>
  <c r="BG162" i="1"/>
  <c r="BE162" i="11"/>
  <c r="BE165" i="11"/>
  <c r="BE164" i="11"/>
  <c r="BE163" i="11"/>
  <c r="BE165" i="8"/>
  <c r="BE164" i="8"/>
  <c r="BE163" i="8"/>
  <c r="BE162" i="8"/>
  <c r="BE163" i="1"/>
  <c r="BE164" i="1"/>
  <c r="BE165" i="1"/>
  <c r="BE162" i="1"/>
  <c r="BH158" i="11"/>
  <c r="BH157" i="11"/>
  <c r="BH160" i="11"/>
  <c r="BH159" i="11"/>
  <c r="BH157" i="8"/>
  <c r="BH160" i="8"/>
  <c r="BH159" i="8"/>
  <c r="BH158" i="8"/>
  <c r="BH160" i="1"/>
  <c r="BH157" i="1"/>
  <c r="BH158" i="1"/>
  <c r="BH159" i="1"/>
  <c r="BF160" i="11"/>
  <c r="BF159" i="11"/>
  <c r="BF158" i="11"/>
  <c r="BF157" i="11"/>
  <c r="BF159" i="8"/>
  <c r="BF158" i="8"/>
  <c r="BF157" i="8"/>
  <c r="BF160" i="8"/>
  <c r="BF158" i="1"/>
  <c r="BF159" i="1"/>
  <c r="BF160" i="1"/>
  <c r="BF157" i="1"/>
  <c r="BI152" i="11"/>
  <c r="BI155" i="11"/>
  <c r="BI154" i="11"/>
  <c r="BI153" i="11"/>
  <c r="BI155" i="8"/>
  <c r="BI154" i="8"/>
  <c r="BI153" i="8"/>
  <c r="BI152" i="8"/>
  <c r="BI154" i="1"/>
  <c r="BI155" i="1"/>
  <c r="BI152" i="1"/>
  <c r="BI153" i="1"/>
  <c r="BG154" i="11"/>
  <c r="BG153" i="11"/>
  <c r="BG152" i="11"/>
  <c r="BG155" i="11"/>
  <c r="BG153" i="8"/>
  <c r="BG152" i="8"/>
  <c r="BG155" i="8"/>
  <c r="BG154" i="8"/>
  <c r="BG153" i="1"/>
  <c r="BG154" i="1"/>
  <c r="BG155" i="1"/>
  <c r="BG152" i="1"/>
  <c r="BE152" i="11"/>
  <c r="BE155" i="11"/>
  <c r="BE154" i="11"/>
  <c r="BE153" i="11"/>
  <c r="BE155" i="8"/>
  <c r="BE154" i="8"/>
  <c r="BE153" i="8"/>
  <c r="BE152" i="8"/>
  <c r="BE154" i="1"/>
  <c r="BE155" i="1"/>
  <c r="BE152" i="1"/>
  <c r="BE153" i="1"/>
  <c r="BH148" i="11"/>
  <c r="BH147" i="11"/>
  <c r="BH150" i="11"/>
  <c r="BH149" i="11"/>
  <c r="BH147" i="8"/>
  <c r="BH150" i="8"/>
  <c r="BH149" i="8"/>
  <c r="BH148" i="8"/>
  <c r="BH150" i="1"/>
  <c r="BH147" i="1"/>
  <c r="BH148" i="1"/>
  <c r="BH149" i="1"/>
  <c r="BF150" i="11"/>
  <c r="BF149" i="11"/>
  <c r="BF148" i="11"/>
  <c r="BF147" i="11"/>
  <c r="BF149" i="8"/>
  <c r="BF148" i="8"/>
  <c r="BF147" i="8"/>
  <c r="BF150" i="8"/>
  <c r="BF148" i="1"/>
  <c r="BF149" i="1"/>
  <c r="BF150" i="1"/>
  <c r="BF147" i="1"/>
  <c r="BI142" i="11"/>
  <c r="BI145" i="11"/>
  <c r="BI144" i="11"/>
  <c r="BI143" i="11"/>
  <c r="BI145" i="8"/>
  <c r="BI144" i="8"/>
  <c r="BI143" i="8"/>
  <c r="BI142" i="8"/>
  <c r="BI144" i="1"/>
  <c r="BI145" i="1"/>
  <c r="BI142" i="1"/>
  <c r="BI143" i="1"/>
  <c r="BG144" i="11"/>
  <c r="BG143" i="11"/>
  <c r="BG142" i="11"/>
  <c r="BG145" i="11"/>
  <c r="BG143" i="8"/>
  <c r="BG142" i="8"/>
  <c r="BG145" i="8"/>
  <c r="BG144" i="8"/>
  <c r="BG143" i="1"/>
  <c r="BG144" i="1"/>
  <c r="BG145" i="1"/>
  <c r="BG142" i="1"/>
  <c r="BE142" i="11"/>
  <c r="BE145" i="11"/>
  <c r="BE144" i="11"/>
  <c r="BE143" i="11"/>
  <c r="BE145" i="8"/>
  <c r="BE144" i="8"/>
  <c r="BE143" i="8"/>
  <c r="BE142" i="8"/>
  <c r="BE144" i="1"/>
  <c r="BE145" i="1"/>
  <c r="BE142" i="1"/>
  <c r="BE143" i="1"/>
  <c r="BH138" i="11"/>
  <c r="BH137" i="11"/>
  <c r="BH140" i="11"/>
  <c r="BH139" i="11"/>
  <c r="BH137" i="8"/>
  <c r="BH140" i="8"/>
  <c r="BH139" i="8"/>
  <c r="BH138" i="8"/>
  <c r="BH140" i="1"/>
  <c r="BH137" i="1"/>
  <c r="BH139" i="1"/>
  <c r="BH138" i="1"/>
  <c r="BF140" i="11"/>
  <c r="BF139" i="11"/>
  <c r="BF138" i="11"/>
  <c r="BF137" i="11"/>
  <c r="BF139" i="8"/>
  <c r="BF138" i="8"/>
  <c r="BF137" i="8"/>
  <c r="BF140" i="8"/>
  <c r="BF138" i="1"/>
  <c r="BF140" i="1"/>
  <c r="BF137" i="1"/>
  <c r="BF139" i="1"/>
  <c r="BI132" i="11"/>
  <c r="BI135" i="11"/>
  <c r="BI134" i="11"/>
  <c r="BI133" i="11"/>
  <c r="BI135" i="8"/>
  <c r="BI134" i="8"/>
  <c r="BI133" i="8"/>
  <c r="BI132" i="8"/>
  <c r="BI134" i="1"/>
  <c r="BI135" i="1"/>
  <c r="BI132" i="1"/>
  <c r="BI133" i="1"/>
  <c r="BG134" i="11"/>
  <c r="BG133" i="11"/>
  <c r="BG132" i="11"/>
  <c r="BG135" i="11"/>
  <c r="BG133" i="8"/>
  <c r="BG132" i="8"/>
  <c r="BG135" i="8"/>
  <c r="BG134" i="8"/>
  <c r="BG133" i="1"/>
  <c r="BG134" i="1"/>
  <c r="BG135" i="1"/>
  <c r="BG132" i="1"/>
  <c r="BE132" i="11"/>
  <c r="BE135" i="11"/>
  <c r="BE134" i="11"/>
  <c r="BE133" i="11"/>
  <c r="BE135" i="8"/>
  <c r="BE134" i="8"/>
  <c r="BE133" i="8"/>
  <c r="BE132" i="8"/>
  <c r="BE134" i="1"/>
  <c r="BE135" i="1"/>
  <c r="BE132" i="1"/>
  <c r="BE133" i="1"/>
  <c r="BH128" i="11"/>
  <c r="BH127" i="11"/>
  <c r="BH130" i="11"/>
  <c r="BH129" i="11"/>
  <c r="BH127" i="8"/>
  <c r="BH130" i="8"/>
  <c r="BH129" i="8"/>
  <c r="BH128" i="8"/>
  <c r="BH130" i="1"/>
  <c r="BH127" i="1"/>
  <c r="BH128" i="1"/>
  <c r="BH129" i="1"/>
  <c r="BF130" i="11"/>
  <c r="BF129" i="11"/>
  <c r="BF128" i="11"/>
  <c r="BF127" i="11"/>
  <c r="BF129" i="8"/>
  <c r="BF128" i="8"/>
  <c r="BF127" i="8"/>
  <c r="BF130" i="8"/>
  <c r="BF128" i="1"/>
  <c r="BF129" i="1"/>
  <c r="BF130" i="1"/>
  <c r="BF127" i="1"/>
  <c r="BI122" i="11"/>
  <c r="BI125" i="11"/>
  <c r="BI124" i="11"/>
  <c r="BI123" i="11"/>
  <c r="BI125" i="8"/>
  <c r="BI124" i="8"/>
  <c r="BI123" i="8"/>
  <c r="BI122" i="8"/>
  <c r="BI124" i="1"/>
  <c r="BI125" i="1"/>
  <c r="BI122" i="1"/>
  <c r="BI123" i="1"/>
  <c r="BG124" i="11"/>
  <c r="BG123" i="11"/>
  <c r="BG122" i="11"/>
  <c r="BG125" i="11"/>
  <c r="BG123" i="8"/>
  <c r="BG122" i="8"/>
  <c r="BG125" i="8"/>
  <c r="BG124" i="8"/>
  <c r="BG123" i="1"/>
  <c r="BG124" i="1"/>
  <c r="BG125" i="1"/>
  <c r="BG122" i="1"/>
  <c r="BE122" i="11"/>
  <c r="BE125" i="11"/>
  <c r="BE124" i="11"/>
  <c r="BE123" i="11"/>
  <c r="BE125" i="8"/>
  <c r="BE124" i="8"/>
  <c r="BE123" i="8"/>
  <c r="BE122" i="8"/>
  <c r="BE124" i="1"/>
  <c r="BE125" i="1"/>
  <c r="BE122" i="1"/>
  <c r="BE123" i="1"/>
  <c r="BH118" i="11"/>
  <c r="BH117" i="11"/>
  <c r="BH120" i="11"/>
  <c r="BH119" i="11"/>
  <c r="BH117" i="8"/>
  <c r="BH120" i="8"/>
  <c r="BH119" i="8"/>
  <c r="BH118" i="8"/>
  <c r="BH120" i="1"/>
  <c r="BH117" i="1"/>
  <c r="BH118" i="1"/>
  <c r="BH119" i="1"/>
  <c r="BF120" i="11"/>
  <c r="BF119" i="11"/>
  <c r="BF118" i="11"/>
  <c r="BF117" i="11"/>
  <c r="BF119" i="8"/>
  <c r="BF118" i="8"/>
  <c r="BF117" i="8"/>
  <c r="BF120" i="8"/>
  <c r="BF118" i="1"/>
  <c r="BF119" i="1"/>
  <c r="BF120" i="1"/>
  <c r="BF117" i="1"/>
  <c r="BI112" i="11"/>
  <c r="BI115" i="11"/>
  <c r="BI114" i="11"/>
  <c r="BI113" i="11"/>
  <c r="BI115" i="8"/>
  <c r="BI113" i="8"/>
  <c r="BI112" i="8"/>
  <c r="BI114" i="8"/>
  <c r="BI114" i="1"/>
  <c r="BI115" i="1"/>
  <c r="BI112" i="1"/>
  <c r="BI113" i="1"/>
  <c r="BG114" i="11"/>
  <c r="BG113" i="11"/>
  <c r="BG112" i="11"/>
  <c r="BG115" i="11"/>
  <c r="BG115" i="8"/>
  <c r="BG114" i="8"/>
  <c r="BG113" i="8"/>
  <c r="BG112" i="8"/>
  <c r="BG113" i="1"/>
  <c r="BG114" i="1"/>
  <c r="BG115" i="1"/>
  <c r="BG112" i="1"/>
  <c r="BE112" i="11"/>
  <c r="BE115" i="11"/>
  <c r="BE114" i="11"/>
  <c r="BE113" i="11"/>
  <c r="BE113" i="8"/>
  <c r="BE112" i="8"/>
  <c r="BE115" i="8"/>
  <c r="BE114" i="8"/>
  <c r="BE114" i="1"/>
  <c r="BE115" i="1"/>
  <c r="BE112" i="1"/>
  <c r="BE113" i="1"/>
  <c r="BH108" i="11"/>
  <c r="BH107" i="11"/>
  <c r="BH110" i="11"/>
  <c r="BH109" i="11"/>
  <c r="BH109" i="8"/>
  <c r="BH108" i="8"/>
  <c r="BH107" i="8"/>
  <c r="BH110" i="8"/>
  <c r="BH110" i="1"/>
  <c r="BH107" i="1"/>
  <c r="BH108" i="1"/>
  <c r="BH109" i="1"/>
  <c r="BF110" i="11"/>
  <c r="BF109" i="11"/>
  <c r="BF108" i="11"/>
  <c r="BF107" i="11"/>
  <c r="BF107" i="8"/>
  <c r="BF110" i="8"/>
  <c r="BF109" i="8"/>
  <c r="BF108" i="8"/>
  <c r="BF108" i="1"/>
  <c r="BF109" i="1"/>
  <c r="BF110" i="1"/>
  <c r="BF107" i="1"/>
  <c r="BI100" i="11"/>
  <c r="BI103" i="11"/>
  <c r="BI102" i="11"/>
  <c r="BI101" i="11"/>
  <c r="BI101" i="8"/>
  <c r="BI100" i="8"/>
  <c r="BI103" i="8"/>
  <c r="BI102" i="8"/>
  <c r="BI102" i="1"/>
  <c r="BI103" i="1"/>
  <c r="BI100" i="1"/>
  <c r="BI101" i="1"/>
  <c r="BG102" i="11"/>
  <c r="BG101" i="11"/>
  <c r="BG100" i="11"/>
  <c r="BG103" i="11"/>
  <c r="BG103" i="8"/>
  <c r="BG102" i="8"/>
  <c r="BG101" i="8"/>
  <c r="BG100" i="8"/>
  <c r="BG101" i="1"/>
  <c r="BG102" i="1"/>
  <c r="BG103" i="1"/>
  <c r="BG100" i="1"/>
  <c r="BE100" i="11"/>
  <c r="BE103" i="11"/>
  <c r="BE102" i="11"/>
  <c r="BE101" i="11"/>
  <c r="BE101" i="8"/>
  <c r="BE100" i="8"/>
  <c r="BE103" i="8"/>
  <c r="BE102" i="8"/>
  <c r="BE102" i="1"/>
  <c r="BE103" i="1"/>
  <c r="BE100" i="1"/>
  <c r="BE101" i="1"/>
  <c r="BH96" i="11"/>
  <c r="BH95" i="11"/>
  <c r="BH98" i="11"/>
  <c r="BH97" i="11"/>
  <c r="BH97" i="8"/>
  <c r="BH96" i="8"/>
  <c r="BH95" i="8"/>
  <c r="BH98" i="8"/>
  <c r="BH98" i="1"/>
  <c r="BH95" i="1"/>
  <c r="BH96" i="1"/>
  <c r="BH97" i="1"/>
  <c r="BF98" i="11"/>
  <c r="BF97" i="11"/>
  <c r="BF96" i="11"/>
  <c r="BF95" i="11"/>
  <c r="BF95" i="8"/>
  <c r="BF98" i="8"/>
  <c r="BF97" i="8"/>
  <c r="BF96" i="8"/>
  <c r="BF96" i="1"/>
  <c r="BF97" i="1"/>
  <c r="BF98" i="1"/>
  <c r="BF95" i="1"/>
  <c r="BI90" i="11"/>
  <c r="BI93" i="11"/>
  <c r="BI92" i="11"/>
  <c r="BI91" i="11"/>
  <c r="BI91" i="8"/>
  <c r="BI90" i="8"/>
  <c r="BI93" i="8"/>
  <c r="BI92" i="8"/>
  <c r="BI92" i="1"/>
  <c r="BI93" i="1"/>
  <c r="BI90" i="1"/>
  <c r="BI91" i="1"/>
  <c r="BG92" i="11"/>
  <c r="BG91" i="11"/>
  <c r="BG90" i="11"/>
  <c r="BG93" i="11"/>
  <c r="BG93" i="8"/>
  <c r="BG92" i="8"/>
  <c r="BG91" i="8"/>
  <c r="BG90" i="8"/>
  <c r="BG91" i="1"/>
  <c r="BG92" i="1"/>
  <c r="BG93" i="1"/>
  <c r="BG90" i="1"/>
  <c r="BE90" i="11"/>
  <c r="BE93" i="11"/>
  <c r="BE92" i="11"/>
  <c r="BE91" i="11"/>
  <c r="BE91" i="8"/>
  <c r="BE90" i="8"/>
  <c r="BE93" i="8"/>
  <c r="BE92" i="8"/>
  <c r="BE92" i="1"/>
  <c r="BE93" i="1"/>
  <c r="BE90" i="1"/>
  <c r="BE91" i="1"/>
  <c r="BH86" i="11"/>
  <c r="BH85" i="11"/>
  <c r="BH88" i="11"/>
  <c r="BH87" i="11"/>
  <c r="BH87" i="8"/>
  <c r="BH86" i="8"/>
  <c r="BH85" i="8"/>
  <c r="BH88" i="8"/>
  <c r="BH88" i="1"/>
  <c r="BH85" i="1"/>
  <c r="BH86" i="1"/>
  <c r="BH87" i="1"/>
  <c r="BF88" i="11"/>
  <c r="BF87" i="11"/>
  <c r="BF86" i="11"/>
  <c r="BF85" i="11"/>
  <c r="BF85" i="8"/>
  <c r="BF88" i="8"/>
  <c r="BF87" i="8"/>
  <c r="BF86" i="8"/>
  <c r="BF86" i="1"/>
  <c r="BF87" i="1"/>
  <c r="BF88" i="1"/>
  <c r="BF85" i="1"/>
  <c r="BI80" i="11"/>
  <c r="BI83" i="11"/>
  <c r="BI82" i="11"/>
  <c r="BI81" i="11"/>
  <c r="BI81" i="8"/>
  <c r="BI80" i="8"/>
  <c r="BI83" i="8"/>
  <c r="BI82" i="8"/>
  <c r="BI82" i="1"/>
  <c r="BI83" i="1"/>
  <c r="BI80" i="1"/>
  <c r="BI81" i="1"/>
  <c r="BG82" i="11"/>
  <c r="BG81" i="11"/>
  <c r="BG80" i="11"/>
  <c r="BG83" i="11"/>
  <c r="BG83" i="8"/>
  <c r="BG82" i="8"/>
  <c r="BG81" i="8"/>
  <c r="BG80" i="8"/>
  <c r="BG81" i="1"/>
  <c r="BG82" i="1"/>
  <c r="BG83" i="1"/>
  <c r="BG80" i="1"/>
  <c r="BE80" i="11"/>
  <c r="BE83" i="11"/>
  <c r="BE82" i="11"/>
  <c r="BE81" i="11"/>
  <c r="BE81" i="8"/>
  <c r="BE80" i="8"/>
  <c r="BE83" i="8"/>
  <c r="BE82" i="8"/>
  <c r="BE82" i="1"/>
  <c r="BE83" i="1"/>
  <c r="BE80" i="1"/>
  <c r="BE81" i="1"/>
  <c r="BH76" i="11"/>
  <c r="BH75" i="11"/>
  <c r="BH78" i="11"/>
  <c r="BH77" i="11"/>
  <c r="BH77" i="8"/>
  <c r="BH76" i="8"/>
  <c r="BH75" i="8"/>
  <c r="BH78" i="8"/>
  <c r="BH78" i="1"/>
  <c r="BH75" i="1"/>
  <c r="BH76" i="1"/>
  <c r="BH77" i="1"/>
  <c r="BF78" i="11"/>
  <c r="BF77" i="11"/>
  <c r="BF76" i="11"/>
  <c r="BF75" i="11"/>
  <c r="BF75" i="8"/>
  <c r="BF78" i="8"/>
  <c r="BF77" i="8"/>
  <c r="BF76" i="8"/>
  <c r="BF76" i="1"/>
  <c r="BF77" i="1"/>
  <c r="BF78" i="1"/>
  <c r="BF75" i="1"/>
  <c r="BI70" i="11"/>
  <c r="BI73" i="11"/>
  <c r="BI72" i="11"/>
  <c r="BI71" i="11"/>
  <c r="BI71" i="8"/>
  <c r="BI70" i="8"/>
  <c r="BI73" i="8"/>
  <c r="BI72" i="8"/>
  <c r="BI72" i="1"/>
  <c r="BI73" i="1"/>
  <c r="BI70" i="1"/>
  <c r="BI71" i="1"/>
  <c r="BG72" i="11"/>
  <c r="BG71" i="11"/>
  <c r="BG70" i="11"/>
  <c r="BG73" i="11"/>
  <c r="BG73" i="8"/>
  <c r="BG72" i="8"/>
  <c r="BG71" i="8"/>
  <c r="BG70" i="8"/>
  <c r="BG71" i="1"/>
  <c r="BG72" i="1"/>
  <c r="BG73" i="1"/>
  <c r="BG70" i="1"/>
  <c r="BH66" i="11"/>
  <c r="BH65" i="11"/>
  <c r="BH68" i="11"/>
  <c r="BH67" i="11"/>
  <c r="BH67" i="8"/>
  <c r="BH66" i="8"/>
  <c r="BH65" i="8"/>
  <c r="BH68" i="8"/>
  <c r="BH68" i="1"/>
  <c r="BH65" i="1"/>
  <c r="BH66" i="1"/>
  <c r="BH67" i="1"/>
  <c r="BF68" i="11"/>
  <c r="BF67" i="11"/>
  <c r="BF66" i="11"/>
  <c r="BF65" i="11"/>
  <c r="BF65" i="8"/>
  <c r="BF68" i="8"/>
  <c r="BF67" i="8"/>
  <c r="BF66" i="8"/>
  <c r="BF66" i="1"/>
  <c r="BF67" i="1"/>
  <c r="BF68" i="1"/>
  <c r="BF65" i="1"/>
  <c r="BI63" i="11"/>
  <c r="BI62" i="11"/>
  <c r="BI61" i="11"/>
  <c r="BI60" i="11"/>
  <c r="BI61" i="8"/>
  <c r="BI60" i="8"/>
  <c r="BI63" i="8"/>
  <c r="BI62" i="8"/>
  <c r="BI62" i="1"/>
  <c r="BI63" i="1"/>
  <c r="BI60" i="1"/>
  <c r="BI61" i="1"/>
  <c r="BG61" i="11"/>
  <c r="BG60" i="11"/>
  <c r="BG63" i="11"/>
  <c r="BG62" i="11"/>
  <c r="BG63" i="8"/>
  <c r="BG62" i="8"/>
  <c r="BG61" i="8"/>
  <c r="BG60" i="8"/>
  <c r="BG61" i="1"/>
  <c r="BG62" i="1"/>
  <c r="BG63" i="1"/>
  <c r="BG60" i="1"/>
  <c r="BE63" i="11"/>
  <c r="BE62" i="11"/>
  <c r="BE61" i="11"/>
  <c r="BE60" i="11"/>
  <c r="BE61" i="8"/>
  <c r="BE60" i="8"/>
  <c r="BE63" i="8"/>
  <c r="BE62" i="8"/>
  <c r="BE62" i="1"/>
  <c r="BE63" i="1"/>
  <c r="BE60" i="1"/>
  <c r="BE61" i="1"/>
  <c r="BF57" i="11"/>
  <c r="BF56" i="11"/>
  <c r="BF55" i="11"/>
  <c r="BF58" i="11"/>
  <c r="BF55" i="8"/>
  <c r="BF58" i="8"/>
  <c r="BF57" i="8"/>
  <c r="BF56" i="8"/>
  <c r="BF56" i="1"/>
  <c r="BF57" i="1"/>
  <c r="BF58" i="1"/>
  <c r="BF55" i="1"/>
  <c r="BI51" i="11"/>
  <c r="BI50" i="11"/>
  <c r="BI49" i="11"/>
  <c r="BI48" i="11"/>
  <c r="BI49" i="8"/>
  <c r="BI48" i="8"/>
  <c r="BI51" i="8"/>
  <c r="BI50" i="8"/>
  <c r="BI50" i="1"/>
  <c r="BI51" i="1"/>
  <c r="BI48" i="1"/>
  <c r="BI49" i="1"/>
  <c r="BG49" i="11"/>
  <c r="BG48" i="11"/>
  <c r="BG51" i="11"/>
  <c r="BG50" i="11"/>
  <c r="BG51" i="8"/>
  <c r="BG50" i="8"/>
  <c r="BG49" i="8"/>
  <c r="BG48" i="8"/>
  <c r="BG49" i="1"/>
  <c r="BG50" i="1"/>
  <c r="BG51" i="1"/>
  <c r="BG48" i="1"/>
  <c r="BE51" i="11"/>
  <c r="BE50" i="11"/>
  <c r="BE49" i="11"/>
  <c r="BE48" i="11"/>
  <c r="BE49" i="8"/>
  <c r="BE48" i="8"/>
  <c r="BE51" i="8"/>
  <c r="BE50" i="8"/>
  <c r="BE50" i="1"/>
  <c r="BE51" i="1"/>
  <c r="BE48" i="1"/>
  <c r="BE49" i="1"/>
  <c r="BE16" i="11"/>
  <c r="BE15" i="11"/>
  <c r="BE14" i="11"/>
  <c r="BE13" i="11"/>
  <c r="BE14" i="8"/>
  <c r="BE13" i="8"/>
  <c r="BE16" i="8"/>
  <c r="BE15" i="8"/>
  <c r="BE236" i="11"/>
  <c r="BE239" i="11"/>
  <c r="BE238" i="11"/>
  <c r="BE237" i="11"/>
  <c r="BE236" i="8"/>
  <c r="BE239" i="8"/>
  <c r="BE238" i="8"/>
  <c r="BE237" i="8"/>
  <c r="BE238" i="1"/>
  <c r="BE239" i="1"/>
  <c r="BE236" i="1"/>
  <c r="BE237" i="1"/>
  <c r="BH210" i="11"/>
  <c r="BH209" i="11"/>
  <c r="BH212" i="11"/>
  <c r="BH211" i="11"/>
  <c r="BH210" i="8"/>
  <c r="BH209" i="8"/>
  <c r="BH212" i="8"/>
  <c r="BH211" i="8"/>
  <c r="BH212" i="1"/>
  <c r="BH209" i="1"/>
  <c r="BH210" i="1"/>
  <c r="BH211" i="1"/>
  <c r="BH237" i="11"/>
  <c r="BH236" i="11"/>
  <c r="BH239" i="11"/>
  <c r="BH238" i="11"/>
  <c r="BH237" i="8"/>
  <c r="BH236" i="8"/>
  <c r="BH239" i="8"/>
  <c r="BH238" i="8"/>
  <c r="BH239" i="1"/>
  <c r="BH236" i="1"/>
  <c r="BH237" i="1"/>
  <c r="BH238" i="1"/>
  <c r="BG231" i="11"/>
  <c r="BG230" i="11"/>
  <c r="BG229" i="11"/>
  <c r="BG232" i="11"/>
  <c r="BG231" i="8"/>
  <c r="BG230" i="8"/>
  <c r="BG229" i="8"/>
  <c r="BG232" i="8"/>
  <c r="BG230" i="1"/>
  <c r="BG231" i="1"/>
  <c r="BG232" i="1"/>
  <c r="BG229" i="1"/>
  <c r="BH225" i="11"/>
  <c r="BH224" i="11"/>
  <c r="BH227" i="11"/>
  <c r="BH226" i="11"/>
  <c r="BH225" i="8"/>
  <c r="BH224" i="8"/>
  <c r="BH227" i="8"/>
  <c r="BH226" i="8"/>
  <c r="BH227" i="1"/>
  <c r="BH224" i="1"/>
  <c r="BH225" i="1"/>
  <c r="BH226" i="1"/>
  <c r="BI219" i="11"/>
  <c r="BI222" i="11"/>
  <c r="BI221" i="11"/>
  <c r="BI220" i="11"/>
  <c r="BI219" i="8"/>
  <c r="BI222" i="8"/>
  <c r="BI221" i="8"/>
  <c r="BI220" i="8"/>
  <c r="BI221" i="1"/>
  <c r="BI222" i="1"/>
  <c r="BI219" i="1"/>
  <c r="BI220" i="1"/>
  <c r="BE219" i="11"/>
  <c r="BE222" i="11"/>
  <c r="BE221" i="11"/>
  <c r="BE220" i="11"/>
  <c r="BE219" i="8"/>
  <c r="BE222" i="8"/>
  <c r="BE221" i="8"/>
  <c r="BE220" i="8"/>
  <c r="BE221" i="1"/>
  <c r="BE222" i="1"/>
  <c r="BE219" i="1"/>
  <c r="BE220" i="1"/>
  <c r="BF217" i="11"/>
  <c r="BF216" i="11"/>
  <c r="BF215" i="11"/>
  <c r="BF214" i="11"/>
  <c r="BF217" i="8"/>
  <c r="BF216" i="8"/>
  <c r="BF215" i="8"/>
  <c r="BF214" i="8"/>
  <c r="BF215" i="1"/>
  <c r="BF216" i="1"/>
  <c r="BF217" i="1"/>
  <c r="BF214" i="1"/>
  <c r="BI209" i="11"/>
  <c r="BI212" i="11"/>
  <c r="BI211" i="11"/>
  <c r="BI210" i="11"/>
  <c r="BI209" i="8"/>
  <c r="BI212" i="8"/>
  <c r="BI211" i="8"/>
  <c r="BI210" i="8"/>
  <c r="BI211" i="1"/>
  <c r="BI212" i="1"/>
  <c r="BI209" i="1"/>
  <c r="BI210" i="1"/>
  <c r="BE209" i="11"/>
  <c r="BE212" i="11"/>
  <c r="BE211" i="11"/>
  <c r="BE210" i="11"/>
  <c r="BE209" i="8"/>
  <c r="BE212" i="8"/>
  <c r="BE211" i="8"/>
  <c r="BE210" i="8"/>
  <c r="BE211" i="1"/>
  <c r="BE212" i="1"/>
  <c r="BE209" i="1"/>
  <c r="BE210" i="1"/>
  <c r="BH205" i="11"/>
  <c r="BH204" i="11"/>
  <c r="BH207" i="11"/>
  <c r="BH206" i="11"/>
  <c r="BH205" i="8"/>
  <c r="BH204" i="8"/>
  <c r="BH207" i="8"/>
  <c r="BH206" i="8"/>
  <c r="BH207" i="1"/>
  <c r="BH204" i="1"/>
  <c r="BH205" i="1"/>
  <c r="BH206" i="1"/>
  <c r="BF207" i="11"/>
  <c r="BF206" i="11"/>
  <c r="BF205" i="11"/>
  <c r="BF204" i="11"/>
  <c r="BF207" i="8"/>
  <c r="BF206" i="8"/>
  <c r="BF205" i="8"/>
  <c r="BF204" i="8"/>
  <c r="BF205" i="1"/>
  <c r="BF206" i="1"/>
  <c r="BF207" i="1"/>
  <c r="BF204" i="1"/>
  <c r="BI199" i="11"/>
  <c r="BI202" i="11"/>
  <c r="BI201" i="11"/>
  <c r="BI200" i="11"/>
  <c r="BI202" i="8"/>
  <c r="BI201" i="8"/>
  <c r="BI200" i="8"/>
  <c r="BI199" i="8"/>
  <c r="BI201" i="1"/>
  <c r="BI202" i="1"/>
  <c r="BI199" i="1"/>
  <c r="BI200" i="1"/>
  <c r="BG201" i="11"/>
  <c r="BG200" i="11"/>
  <c r="BG199" i="11"/>
  <c r="BG202" i="11"/>
  <c r="BG200" i="8"/>
  <c r="BG199" i="8"/>
  <c r="BG202" i="8"/>
  <c r="BG201" i="8"/>
  <c r="BG200" i="1"/>
  <c r="BG201" i="1"/>
  <c r="BG202" i="1"/>
  <c r="BG199" i="1"/>
  <c r="BE199" i="11"/>
  <c r="BE202" i="11"/>
  <c r="BE201" i="11"/>
  <c r="BE200" i="11"/>
  <c r="BE202" i="8"/>
  <c r="BE201" i="8"/>
  <c r="BE200" i="8"/>
  <c r="BE199" i="8"/>
  <c r="BE201" i="1"/>
  <c r="BE202" i="1"/>
  <c r="BE199" i="1"/>
  <c r="BE200" i="1"/>
  <c r="BH195" i="11"/>
  <c r="BH194" i="11"/>
  <c r="BH197" i="11"/>
  <c r="BH196" i="11"/>
  <c r="BH194" i="8"/>
  <c r="BH197" i="8"/>
  <c r="BH196" i="8"/>
  <c r="BH195" i="8"/>
  <c r="BH197" i="1"/>
  <c r="BH194" i="1"/>
  <c r="BH195" i="1"/>
  <c r="BH196" i="1"/>
  <c r="BF197" i="11"/>
  <c r="BF196" i="11"/>
  <c r="BF195" i="11"/>
  <c r="BF194" i="11"/>
  <c r="BF196" i="8"/>
  <c r="BF195" i="8"/>
  <c r="BF194" i="8"/>
  <c r="BF197" i="8"/>
  <c r="BF195" i="1"/>
  <c r="BF196" i="1"/>
  <c r="BF197" i="1"/>
  <c r="BF194" i="1"/>
  <c r="BI189" i="11"/>
  <c r="BI192" i="11"/>
  <c r="BI191" i="11"/>
  <c r="BI190" i="11"/>
  <c r="BI192" i="8"/>
  <c r="BI191" i="8"/>
  <c r="BI190" i="8"/>
  <c r="BI189" i="8"/>
  <c r="BI191" i="1"/>
  <c r="BI192" i="1"/>
  <c r="BI189" i="1"/>
  <c r="BI190" i="1"/>
  <c r="BG191" i="11"/>
  <c r="BG190" i="11"/>
  <c r="BG189" i="11"/>
  <c r="BG192" i="11"/>
  <c r="BG190" i="8"/>
  <c r="BG189" i="8"/>
  <c r="BG192" i="8"/>
  <c r="BG191" i="8"/>
  <c r="BG190" i="1"/>
  <c r="BG191" i="1"/>
  <c r="BG192" i="1"/>
  <c r="BG189" i="1"/>
  <c r="BH185" i="11"/>
  <c r="BH184" i="11"/>
  <c r="BH187" i="11"/>
  <c r="BH186" i="11"/>
  <c r="BH184" i="8"/>
  <c r="BH187" i="8"/>
  <c r="BH186" i="8"/>
  <c r="BH185" i="8"/>
  <c r="BH187" i="1"/>
  <c r="BH184" i="1"/>
  <c r="BH185" i="1"/>
  <c r="BH186" i="1"/>
  <c r="BF187" i="11"/>
  <c r="BF186" i="11"/>
  <c r="BF185" i="11"/>
  <c r="BF184" i="11"/>
  <c r="BF186" i="8"/>
  <c r="BF185" i="8"/>
  <c r="BF184" i="8"/>
  <c r="BF187" i="8"/>
  <c r="BF185" i="1"/>
  <c r="BF186" i="1"/>
  <c r="BF187" i="1"/>
  <c r="BF184" i="1"/>
  <c r="BI179" i="11"/>
  <c r="BI182" i="11"/>
  <c r="BI181" i="11"/>
  <c r="BI180" i="11"/>
  <c r="BI182" i="8"/>
  <c r="BI181" i="8"/>
  <c r="BI180" i="8"/>
  <c r="BI179" i="8"/>
  <c r="BI181" i="1"/>
  <c r="BI182" i="1"/>
  <c r="BI179" i="1"/>
  <c r="BI180" i="1"/>
  <c r="BG181" i="11"/>
  <c r="BG180" i="11"/>
  <c r="BG179" i="11"/>
  <c r="BG182" i="11"/>
  <c r="BG180" i="8"/>
  <c r="BG179" i="8"/>
  <c r="BG182" i="8"/>
  <c r="BG181" i="8"/>
  <c r="BG180" i="1"/>
  <c r="BG181" i="1"/>
  <c r="BG182" i="1"/>
  <c r="BG179" i="1"/>
  <c r="BE179" i="11"/>
  <c r="BE182" i="11"/>
  <c r="BE181" i="11"/>
  <c r="BE180" i="11"/>
  <c r="BE182" i="8"/>
  <c r="BE181" i="8"/>
  <c r="BE180" i="8"/>
  <c r="BE179" i="8"/>
  <c r="BE181" i="1"/>
  <c r="BE182" i="1"/>
  <c r="BE179" i="1"/>
  <c r="BE180" i="1"/>
  <c r="BH175" i="11"/>
  <c r="BH174" i="11"/>
  <c r="BH177" i="11"/>
  <c r="BH176" i="11"/>
  <c r="BH174" i="8"/>
  <c r="BH177" i="8"/>
  <c r="BH176" i="8"/>
  <c r="BH175" i="8"/>
  <c r="BH177" i="1"/>
  <c r="BH174" i="1"/>
  <c r="BH175" i="1"/>
  <c r="BH176" i="1"/>
  <c r="BF177" i="11"/>
  <c r="BF176" i="11"/>
  <c r="BF175" i="11"/>
  <c r="BF174" i="11"/>
  <c r="BF176" i="8"/>
  <c r="BF175" i="8"/>
  <c r="BF174" i="8"/>
  <c r="BF177" i="8"/>
  <c r="BF175" i="1"/>
  <c r="BF176" i="1"/>
  <c r="BF177" i="1"/>
  <c r="BF174" i="1"/>
  <c r="BI167" i="11"/>
  <c r="BI170" i="11"/>
  <c r="BI169" i="11"/>
  <c r="BI168" i="11"/>
  <c r="BI170" i="8"/>
  <c r="BI169" i="8"/>
  <c r="BI168" i="8"/>
  <c r="BI167" i="8"/>
  <c r="BI169" i="1"/>
  <c r="BI170" i="1"/>
  <c r="BI167" i="1"/>
  <c r="BI168" i="1"/>
  <c r="BG169" i="11"/>
  <c r="BG168" i="11"/>
  <c r="BG167" i="11"/>
  <c r="BG170" i="11"/>
  <c r="BG168" i="8"/>
  <c r="BG167" i="8"/>
  <c r="BG170" i="8"/>
  <c r="BG169" i="8"/>
  <c r="BG168" i="1"/>
  <c r="BG169" i="1"/>
  <c r="BG170" i="1"/>
  <c r="BG167" i="1"/>
  <c r="BE167" i="11"/>
  <c r="BE170" i="11"/>
  <c r="BE169" i="11"/>
  <c r="BE168" i="11"/>
  <c r="BE170" i="8"/>
  <c r="BE169" i="8"/>
  <c r="BE168" i="8"/>
  <c r="BE167" i="8"/>
  <c r="BE169" i="1"/>
  <c r="BE170" i="1"/>
  <c r="BE167" i="1"/>
  <c r="BE168" i="1"/>
  <c r="BH163" i="11"/>
  <c r="BH162" i="11"/>
  <c r="BH165" i="11"/>
  <c r="BH164" i="11"/>
  <c r="BH162" i="8"/>
  <c r="BH165" i="8"/>
  <c r="BH164" i="8"/>
  <c r="BH163" i="8"/>
  <c r="BH165" i="1"/>
  <c r="BH162" i="1"/>
  <c r="BH163" i="1"/>
  <c r="BH164" i="1"/>
  <c r="BF165" i="11"/>
  <c r="BF164" i="11"/>
  <c r="BF163" i="11"/>
  <c r="BF162" i="11"/>
  <c r="BF164" i="8"/>
  <c r="BF163" i="8"/>
  <c r="BF162" i="8"/>
  <c r="BF165" i="8"/>
  <c r="BF163" i="1"/>
  <c r="BF164" i="1"/>
  <c r="BF165" i="1"/>
  <c r="BF162" i="1"/>
  <c r="BI157" i="11"/>
  <c r="BI160" i="11"/>
  <c r="BI159" i="11"/>
  <c r="BI158" i="11"/>
  <c r="BI160" i="8"/>
  <c r="BI159" i="8"/>
  <c r="BI158" i="8"/>
  <c r="BI157" i="8"/>
  <c r="BI159" i="1"/>
  <c r="BI160" i="1"/>
  <c r="BI157" i="1"/>
  <c r="BI158" i="1"/>
  <c r="BG159" i="11"/>
  <c r="BG158" i="11"/>
  <c r="BG157" i="11"/>
  <c r="BG160" i="11"/>
  <c r="BG158" i="8"/>
  <c r="BG157" i="8"/>
  <c r="BG160" i="8"/>
  <c r="BG159" i="8"/>
  <c r="BG158" i="1"/>
  <c r="BG159" i="1"/>
  <c r="BG160" i="1"/>
  <c r="BG157" i="1"/>
  <c r="BE157" i="11"/>
  <c r="BE160" i="11"/>
  <c r="BE159" i="11"/>
  <c r="BE158" i="11"/>
  <c r="BE160" i="8"/>
  <c r="BE159" i="8"/>
  <c r="BE158" i="8"/>
  <c r="BE157" i="8"/>
  <c r="BE159" i="1"/>
  <c r="BE160" i="1"/>
  <c r="BE157" i="1"/>
  <c r="BE158" i="1"/>
  <c r="BH153" i="11"/>
  <c r="BH152" i="11"/>
  <c r="BH155" i="11"/>
  <c r="BH154" i="11"/>
  <c r="BH152" i="8"/>
  <c r="BH155" i="8"/>
  <c r="BH154" i="8"/>
  <c r="BH153" i="8"/>
  <c r="BH155" i="1"/>
  <c r="BH152" i="1"/>
  <c r="BH153" i="1"/>
  <c r="BH154" i="1"/>
  <c r="BF155" i="11"/>
  <c r="BF154" i="11"/>
  <c r="BF153" i="11"/>
  <c r="BF152" i="11"/>
  <c r="BF154" i="8"/>
  <c r="BF153" i="8"/>
  <c r="BF152" i="8"/>
  <c r="BF155" i="8"/>
  <c r="BF153" i="1"/>
  <c r="BF154" i="1"/>
  <c r="BF155" i="1"/>
  <c r="BF152" i="1"/>
  <c r="BI147" i="11"/>
  <c r="BI150" i="11"/>
  <c r="BI149" i="11"/>
  <c r="BI148" i="11"/>
  <c r="BI150" i="8"/>
  <c r="BI149" i="8"/>
  <c r="BI148" i="8"/>
  <c r="BI147" i="8"/>
  <c r="BI149" i="1"/>
  <c r="BI150" i="1"/>
  <c r="BI147" i="1"/>
  <c r="BI148" i="1"/>
  <c r="BG149" i="11"/>
  <c r="BG148" i="11"/>
  <c r="BG147" i="11"/>
  <c r="BG150" i="11"/>
  <c r="BG148" i="8"/>
  <c r="BG147" i="8"/>
  <c r="BG150" i="8"/>
  <c r="BG149" i="8"/>
  <c r="BG148" i="1"/>
  <c r="BG149" i="1"/>
  <c r="BG150" i="1"/>
  <c r="BG147" i="1"/>
  <c r="BE147" i="11"/>
  <c r="BE150" i="11"/>
  <c r="BE149" i="11"/>
  <c r="BE148" i="11"/>
  <c r="BE150" i="8"/>
  <c r="BE149" i="8"/>
  <c r="BE148" i="8"/>
  <c r="BE147" i="8"/>
  <c r="BE149" i="1"/>
  <c r="BE150" i="1"/>
  <c r="BE147" i="1"/>
  <c r="BE148" i="1"/>
  <c r="BH143" i="11"/>
  <c r="BH142" i="11"/>
  <c r="BH145" i="11"/>
  <c r="BH144" i="11"/>
  <c r="BH142" i="8"/>
  <c r="BH145" i="8"/>
  <c r="BH144" i="8"/>
  <c r="BH143" i="8"/>
  <c r="BH145" i="1"/>
  <c r="BH142" i="1"/>
  <c r="BH143" i="1"/>
  <c r="BH144" i="1"/>
  <c r="BF145" i="11"/>
  <c r="BF144" i="11"/>
  <c r="BF143" i="11"/>
  <c r="BF142" i="11"/>
  <c r="BF144" i="8"/>
  <c r="BF143" i="8"/>
  <c r="BF142" i="8"/>
  <c r="BF145" i="8"/>
  <c r="BF143" i="1"/>
  <c r="BF144" i="1"/>
  <c r="BF145" i="1"/>
  <c r="BF142" i="1"/>
  <c r="BI137" i="11"/>
  <c r="BI140" i="11"/>
  <c r="BI139" i="11"/>
  <c r="BI138" i="11"/>
  <c r="BI140" i="8"/>
  <c r="BI139" i="8"/>
  <c r="BI138" i="8"/>
  <c r="BI137" i="8"/>
  <c r="BI139" i="1"/>
  <c r="BI138" i="1"/>
  <c r="BI137" i="1"/>
  <c r="BI140" i="1"/>
  <c r="BG139" i="11"/>
  <c r="BG138" i="11"/>
  <c r="BG137" i="11"/>
  <c r="BG140" i="11"/>
  <c r="BG138" i="8"/>
  <c r="BG137" i="8"/>
  <c r="BG140" i="8"/>
  <c r="BG139" i="8"/>
  <c r="BG140" i="1"/>
  <c r="BG139" i="1"/>
  <c r="BG138" i="1"/>
  <c r="BG137" i="1"/>
  <c r="BE137" i="11"/>
  <c r="BE140" i="11"/>
  <c r="BE139" i="11"/>
  <c r="BE138" i="11"/>
  <c r="BE140" i="8"/>
  <c r="BE139" i="8"/>
  <c r="BE138" i="8"/>
  <c r="BE137" i="8"/>
  <c r="BE139" i="1"/>
  <c r="BE138" i="1"/>
  <c r="BE137" i="1"/>
  <c r="BE140" i="1"/>
  <c r="BH133" i="11"/>
  <c r="BH132" i="11"/>
  <c r="BH135" i="11"/>
  <c r="BH134" i="11"/>
  <c r="BH132" i="8"/>
  <c r="BH135" i="8"/>
  <c r="BH134" i="8"/>
  <c r="BH133" i="8"/>
  <c r="BH135" i="1"/>
  <c r="BH132" i="1"/>
  <c r="BH133" i="1"/>
  <c r="BH134" i="1"/>
  <c r="BF135" i="11"/>
  <c r="BF134" i="11"/>
  <c r="BF133" i="11"/>
  <c r="BF132" i="11"/>
  <c r="BF134" i="8"/>
  <c r="BF133" i="8"/>
  <c r="BF132" i="8"/>
  <c r="BF135" i="8"/>
  <c r="BF133" i="1"/>
  <c r="BF134" i="1"/>
  <c r="BF135" i="1"/>
  <c r="BF132" i="1"/>
  <c r="BI127" i="11"/>
  <c r="BI130" i="11"/>
  <c r="BI129" i="11"/>
  <c r="BI128" i="11"/>
  <c r="BI130" i="8"/>
  <c r="BI129" i="8"/>
  <c r="BI128" i="8"/>
  <c r="BI127" i="8"/>
  <c r="BI129" i="1"/>
  <c r="BI130" i="1"/>
  <c r="BI127" i="1"/>
  <c r="BI128" i="1"/>
  <c r="BG129" i="11"/>
  <c r="BG128" i="11"/>
  <c r="BG127" i="11"/>
  <c r="BG130" i="11"/>
  <c r="BG128" i="8"/>
  <c r="BG127" i="8"/>
  <c r="BG130" i="8"/>
  <c r="BG129" i="8"/>
  <c r="BG128" i="1"/>
  <c r="BG129" i="1"/>
  <c r="BG130" i="1"/>
  <c r="BG127" i="1"/>
  <c r="BE127" i="11"/>
  <c r="BE130" i="11"/>
  <c r="BE129" i="11"/>
  <c r="BE128" i="11"/>
  <c r="BE130" i="8"/>
  <c r="BE129" i="8"/>
  <c r="BE128" i="8"/>
  <c r="BE127" i="8"/>
  <c r="BE129" i="1"/>
  <c r="BE130" i="1"/>
  <c r="BE127" i="1"/>
  <c r="BE128" i="1"/>
  <c r="BH123" i="11"/>
  <c r="BH122" i="11"/>
  <c r="BH125" i="11"/>
  <c r="BH124" i="11"/>
  <c r="BH122" i="8"/>
  <c r="BH125" i="8"/>
  <c r="BH124" i="8"/>
  <c r="BH123" i="8"/>
  <c r="BH125" i="1"/>
  <c r="BH122" i="1"/>
  <c r="BH123" i="1"/>
  <c r="BH124" i="1"/>
  <c r="BF125" i="11"/>
  <c r="BF124" i="11"/>
  <c r="BF123" i="11"/>
  <c r="BF122" i="11"/>
  <c r="BF124" i="8"/>
  <c r="BF123" i="8"/>
  <c r="BF122" i="8"/>
  <c r="BF125" i="8"/>
  <c r="BF123" i="1"/>
  <c r="BF124" i="1"/>
  <c r="BF125" i="1"/>
  <c r="BF122" i="1"/>
  <c r="BI117" i="11"/>
  <c r="BI120" i="11"/>
  <c r="BI119" i="11"/>
  <c r="BI118" i="11"/>
  <c r="BI120" i="8"/>
  <c r="BI119" i="8"/>
  <c r="BI118" i="8"/>
  <c r="BI117" i="8"/>
  <c r="BI119" i="1"/>
  <c r="BI120" i="1"/>
  <c r="BI117" i="1"/>
  <c r="BI118" i="1"/>
  <c r="BG119" i="11"/>
  <c r="BG118" i="11"/>
  <c r="BG117" i="11"/>
  <c r="BG120" i="11"/>
  <c r="BG118" i="8"/>
  <c r="BG117" i="8"/>
  <c r="BG120" i="8"/>
  <c r="BG119" i="8"/>
  <c r="BG118" i="1"/>
  <c r="BG119" i="1"/>
  <c r="BG120" i="1"/>
  <c r="BG117" i="1"/>
  <c r="BE117" i="11"/>
  <c r="BE120" i="11"/>
  <c r="BE119" i="11"/>
  <c r="BE118" i="11"/>
  <c r="BE120" i="8"/>
  <c r="BE119" i="8"/>
  <c r="BE118" i="8"/>
  <c r="BE117" i="8"/>
  <c r="BE119" i="1"/>
  <c r="BE120" i="1"/>
  <c r="BE117" i="1"/>
  <c r="BE118" i="1"/>
  <c r="BH113" i="11"/>
  <c r="BH112" i="11"/>
  <c r="BH115" i="11"/>
  <c r="BH114" i="11"/>
  <c r="BH115" i="8"/>
  <c r="BH114" i="8"/>
  <c r="BH113" i="8"/>
  <c r="BH112" i="8"/>
  <c r="BH115" i="1"/>
  <c r="BH112" i="1"/>
  <c r="BH113" i="1"/>
  <c r="BH114" i="1"/>
  <c r="BF115" i="11"/>
  <c r="BF114" i="11"/>
  <c r="BF113" i="11"/>
  <c r="BF112" i="11"/>
  <c r="BF115" i="8"/>
  <c r="BF112" i="8"/>
  <c r="BF114" i="8"/>
  <c r="BF113" i="8"/>
  <c r="BF113" i="1"/>
  <c r="BF114" i="1"/>
  <c r="BF115" i="1"/>
  <c r="BF112" i="1"/>
  <c r="BI107" i="11"/>
  <c r="BI110" i="11"/>
  <c r="BI109" i="11"/>
  <c r="BI108" i="11"/>
  <c r="BI108" i="8"/>
  <c r="BI107" i="8"/>
  <c r="BI110" i="8"/>
  <c r="BI109" i="8"/>
  <c r="BI109" i="1"/>
  <c r="BI110" i="1"/>
  <c r="BI107" i="1"/>
  <c r="BI108" i="1"/>
  <c r="BG109" i="11"/>
  <c r="BG108" i="11"/>
  <c r="BG107" i="11"/>
  <c r="BG110" i="11"/>
  <c r="BG110" i="8"/>
  <c r="BG109" i="8"/>
  <c r="BG108" i="8"/>
  <c r="BG107" i="8"/>
  <c r="BG108" i="1"/>
  <c r="BG109" i="1"/>
  <c r="BG110" i="1"/>
  <c r="BG107" i="1"/>
  <c r="BE107" i="11"/>
  <c r="BE110" i="11"/>
  <c r="BE109" i="11"/>
  <c r="BE108" i="11"/>
  <c r="BE108" i="8"/>
  <c r="BE107" i="8"/>
  <c r="BE110" i="8"/>
  <c r="BE109" i="8"/>
  <c r="BE109" i="1"/>
  <c r="BE110" i="1"/>
  <c r="BE107" i="1"/>
  <c r="BE108" i="1"/>
  <c r="BH101" i="11"/>
  <c r="BH100" i="11"/>
  <c r="BH103" i="11"/>
  <c r="BH102" i="11"/>
  <c r="BH102" i="8"/>
  <c r="BH101" i="8"/>
  <c r="BH100" i="8"/>
  <c r="BH103" i="8"/>
  <c r="BH103" i="1"/>
  <c r="BH100" i="1"/>
  <c r="BH101" i="1"/>
  <c r="BH102" i="1"/>
  <c r="BF103" i="11"/>
  <c r="BF102" i="11"/>
  <c r="BF101" i="11"/>
  <c r="BF100" i="11"/>
  <c r="BF100" i="8"/>
  <c r="BF103" i="8"/>
  <c r="BF102" i="8"/>
  <c r="BF101" i="8"/>
  <c r="BF101" i="1"/>
  <c r="BF102" i="1"/>
  <c r="BF103" i="1"/>
  <c r="BF100" i="1"/>
  <c r="BI95" i="11"/>
  <c r="BI98" i="11"/>
  <c r="BI97" i="11"/>
  <c r="BI96" i="11"/>
  <c r="BI96" i="8"/>
  <c r="BI95" i="8"/>
  <c r="BI98" i="8"/>
  <c r="BI97" i="8"/>
  <c r="BI97" i="1"/>
  <c r="BI98" i="1"/>
  <c r="BI95" i="1"/>
  <c r="BI96" i="1"/>
  <c r="BG97" i="11"/>
  <c r="BG96" i="11"/>
  <c r="BG95" i="11"/>
  <c r="BG98" i="11"/>
  <c r="BG98" i="8"/>
  <c r="BG97" i="8"/>
  <c r="BG96" i="8"/>
  <c r="BG95" i="8"/>
  <c r="BG96" i="1"/>
  <c r="BG97" i="1"/>
  <c r="BG98" i="1"/>
  <c r="BG95" i="1"/>
  <c r="BE95" i="11"/>
  <c r="BE98" i="11"/>
  <c r="BE97" i="11"/>
  <c r="BE96" i="11"/>
  <c r="BE96" i="8"/>
  <c r="BE95" i="8"/>
  <c r="BE98" i="8"/>
  <c r="BE97" i="8"/>
  <c r="BE97" i="1"/>
  <c r="BE98" i="1"/>
  <c r="BE95" i="1"/>
  <c r="BE96" i="1"/>
  <c r="BH91" i="11"/>
  <c r="BH90" i="11"/>
  <c r="BH93" i="11"/>
  <c r="BH92" i="11"/>
  <c r="BH92" i="8"/>
  <c r="BH91" i="8"/>
  <c r="BH90" i="8"/>
  <c r="BH93" i="8"/>
  <c r="BH93" i="1"/>
  <c r="BH90" i="1"/>
  <c r="BH91" i="1"/>
  <c r="BH92" i="1"/>
  <c r="BF93" i="11"/>
  <c r="BF92" i="11"/>
  <c r="BF91" i="11"/>
  <c r="BF90" i="11"/>
  <c r="BF90" i="8"/>
  <c r="BF93" i="8"/>
  <c r="BF92" i="8"/>
  <c r="BF91" i="8"/>
  <c r="BF91" i="1"/>
  <c r="BF92" i="1"/>
  <c r="BF93" i="1"/>
  <c r="BF90" i="1"/>
  <c r="BI85" i="11"/>
  <c r="BI88" i="11"/>
  <c r="BI87" i="11"/>
  <c r="BI86" i="11"/>
  <c r="BI86" i="8"/>
  <c r="BI85" i="8"/>
  <c r="BI88" i="8"/>
  <c r="BI87" i="8"/>
  <c r="BI87" i="1"/>
  <c r="BI88" i="1"/>
  <c r="BI85" i="1"/>
  <c r="BI86" i="1"/>
  <c r="BG87" i="11"/>
  <c r="BG86" i="11"/>
  <c r="BG85" i="11"/>
  <c r="BG88" i="11"/>
  <c r="BG88" i="8"/>
  <c r="BG87" i="8"/>
  <c r="BG86" i="8"/>
  <c r="BG85" i="8"/>
  <c r="BG86" i="1"/>
  <c r="BG87" i="1"/>
  <c r="BG88" i="1"/>
  <c r="BG85" i="1"/>
  <c r="BE85" i="11"/>
  <c r="BE88" i="11"/>
  <c r="BE87" i="11"/>
  <c r="BE86" i="11"/>
  <c r="BE86" i="8"/>
  <c r="BE85" i="8"/>
  <c r="BE88" i="8"/>
  <c r="BE87" i="8"/>
  <c r="BE87" i="1"/>
  <c r="BE88" i="1"/>
  <c r="BE85" i="1"/>
  <c r="BE86" i="1"/>
  <c r="BH81" i="11"/>
  <c r="BH80" i="11"/>
  <c r="BH83" i="11"/>
  <c r="BH82" i="11"/>
  <c r="BH82" i="8"/>
  <c r="BH81" i="8"/>
  <c r="BH80" i="8"/>
  <c r="BH83" i="8"/>
  <c r="BH83" i="1"/>
  <c r="BH80" i="1"/>
  <c r="BH81" i="1"/>
  <c r="BH82" i="1"/>
  <c r="BF83" i="11"/>
  <c r="BF82" i="11"/>
  <c r="BF81" i="11"/>
  <c r="BF80" i="11"/>
  <c r="BF80" i="8"/>
  <c r="BF83" i="8"/>
  <c r="BF82" i="8"/>
  <c r="BF81" i="8"/>
  <c r="BF81" i="1"/>
  <c r="BF82" i="1"/>
  <c r="BF83" i="1"/>
  <c r="BF80" i="1"/>
  <c r="BI75" i="11"/>
  <c r="BI78" i="11"/>
  <c r="BI77" i="11"/>
  <c r="BI76" i="11"/>
  <c r="BI76" i="8"/>
  <c r="BI75" i="8"/>
  <c r="BI78" i="8"/>
  <c r="BI77" i="8"/>
  <c r="BI77" i="1"/>
  <c r="BI78" i="1"/>
  <c r="BI75" i="1"/>
  <c r="BI76" i="1"/>
  <c r="BG77" i="11"/>
  <c r="BG76" i="11"/>
  <c r="BG75" i="11"/>
  <c r="BG78" i="11"/>
  <c r="BG78" i="8"/>
  <c r="BG77" i="8"/>
  <c r="BG76" i="8"/>
  <c r="BG75" i="8"/>
  <c r="BG76" i="1"/>
  <c r="BG77" i="1"/>
  <c r="BG78" i="1"/>
  <c r="BG75" i="1"/>
  <c r="BE75" i="11"/>
  <c r="BE78" i="11"/>
  <c r="BE77" i="11"/>
  <c r="BE76" i="11"/>
  <c r="BE76" i="8"/>
  <c r="BE75" i="8"/>
  <c r="BE78" i="8"/>
  <c r="BE77" i="8"/>
  <c r="BE77" i="1"/>
  <c r="BE78" i="1"/>
  <c r="BE75" i="1"/>
  <c r="BE76" i="1"/>
  <c r="BH71" i="11"/>
  <c r="BH70" i="11"/>
  <c r="BH73" i="11"/>
  <c r="BH72" i="11"/>
  <c r="BH72" i="8"/>
  <c r="BH71" i="8"/>
  <c r="BH70" i="8"/>
  <c r="BH73" i="8"/>
  <c r="BH73" i="1"/>
  <c r="BH70" i="1"/>
  <c r="BH71" i="1"/>
  <c r="BH72" i="1"/>
  <c r="BI65" i="11"/>
  <c r="BI68" i="11"/>
  <c r="BI67" i="11"/>
  <c r="BI66" i="11"/>
  <c r="BI66" i="8"/>
  <c r="BI65" i="8"/>
  <c r="BI68" i="8"/>
  <c r="BI67" i="8"/>
  <c r="BI67" i="1"/>
  <c r="BI68" i="1"/>
  <c r="BI65" i="1"/>
  <c r="BI66" i="1"/>
  <c r="BE65" i="11"/>
  <c r="BE68" i="11"/>
  <c r="BE67" i="11"/>
  <c r="BE66" i="11"/>
  <c r="BE66" i="8"/>
  <c r="BE65" i="8"/>
  <c r="BE68" i="8"/>
  <c r="BE67" i="8"/>
  <c r="BE67" i="1"/>
  <c r="BE68" i="1"/>
  <c r="BE65" i="1"/>
  <c r="BE66" i="1"/>
  <c r="BF62" i="11"/>
  <c r="BF61" i="11"/>
  <c r="BF60" i="11"/>
  <c r="BF63" i="11"/>
  <c r="BF60" i="8"/>
  <c r="BF63" i="8"/>
  <c r="BF62" i="8"/>
  <c r="BF61" i="8"/>
  <c r="BF61" i="1"/>
  <c r="BF62" i="1"/>
  <c r="BF63" i="1"/>
  <c r="BF60" i="1"/>
  <c r="BI58" i="11"/>
  <c r="BI57" i="11"/>
  <c r="BI56" i="11"/>
  <c r="BI55" i="11"/>
  <c r="BI56" i="8"/>
  <c r="BI55" i="8"/>
  <c r="BI58" i="8"/>
  <c r="BI57" i="8"/>
  <c r="BI57" i="1"/>
  <c r="BI58" i="1"/>
  <c r="BI55" i="1"/>
  <c r="BI56" i="1"/>
  <c r="BG56" i="11"/>
  <c r="BG55" i="11"/>
  <c r="BG58" i="11"/>
  <c r="BG57" i="11"/>
  <c r="BG58" i="8"/>
  <c r="BG57" i="8"/>
  <c r="BG56" i="8"/>
  <c r="BG55" i="8"/>
  <c r="BG56" i="1"/>
  <c r="BG57" i="1"/>
  <c r="BG58" i="1"/>
  <c r="BG55" i="1"/>
  <c r="BH48" i="11"/>
  <c r="BH51" i="11"/>
  <c r="BH50" i="11"/>
  <c r="BH49" i="11"/>
  <c r="BH50" i="8"/>
  <c r="BH49" i="8"/>
  <c r="BH48" i="8"/>
  <c r="BH51" i="8"/>
  <c r="BH51" i="1"/>
  <c r="BH48" i="1"/>
  <c r="BH49" i="1"/>
  <c r="BH50" i="1"/>
  <c r="BF50" i="11"/>
  <c r="BF49" i="11"/>
  <c r="BF48" i="11"/>
  <c r="BF51" i="11"/>
  <c r="BF48" i="8"/>
  <c r="BF51" i="8"/>
  <c r="BF50" i="8"/>
  <c r="BF49" i="8"/>
  <c r="BF49" i="1"/>
  <c r="BF50" i="1"/>
  <c r="BF51" i="1"/>
  <c r="BF48" i="1"/>
  <c r="BI46" i="11"/>
  <c r="BI45" i="11"/>
  <c r="BI44" i="11"/>
  <c r="BI43" i="11"/>
  <c r="BI44" i="8"/>
  <c r="BI43" i="8"/>
  <c r="BI46" i="8"/>
  <c r="BI45" i="8"/>
  <c r="BI45" i="1"/>
  <c r="BI46" i="1"/>
  <c r="BI43" i="1"/>
  <c r="BI44" i="1"/>
  <c r="BG44" i="11"/>
  <c r="BG43" i="11"/>
  <c r="BG46" i="11"/>
  <c r="BG45" i="11"/>
  <c r="BG46" i="8"/>
  <c r="BG45" i="8"/>
  <c r="BG44" i="8"/>
  <c r="BG43" i="8"/>
  <c r="BG44" i="1"/>
  <c r="BG45" i="1"/>
  <c r="BG46" i="1"/>
  <c r="BG43" i="1"/>
  <c r="BE46" i="11"/>
  <c r="BE45" i="11"/>
  <c r="BE44" i="11"/>
  <c r="BE43" i="11"/>
  <c r="BE44" i="8"/>
  <c r="BE43" i="8"/>
  <c r="BE46" i="8"/>
  <c r="BE45" i="8"/>
  <c r="BE45" i="1"/>
  <c r="BE46" i="1"/>
  <c r="BE43" i="1"/>
  <c r="BE44" i="1"/>
  <c r="BH38" i="11"/>
  <c r="BH41" i="11"/>
  <c r="BH40" i="11"/>
  <c r="BH39" i="11"/>
  <c r="BH40" i="8"/>
  <c r="BH39" i="8"/>
  <c r="BH38" i="8"/>
  <c r="BH41" i="8"/>
  <c r="BH41" i="1"/>
  <c r="BH38" i="1"/>
  <c r="BH39" i="1"/>
  <c r="BH40" i="1"/>
  <c r="BF40" i="11"/>
  <c r="BF39" i="11"/>
  <c r="BF38" i="11"/>
  <c r="BF41" i="11"/>
  <c r="BF38" i="8"/>
  <c r="BF41" i="8"/>
  <c r="BF40" i="8"/>
  <c r="BF39" i="8"/>
  <c r="BF39" i="1"/>
  <c r="BF40" i="1"/>
  <c r="BF41" i="1"/>
  <c r="BF38" i="1"/>
  <c r="BI36" i="11"/>
  <c r="BI35" i="11"/>
  <c r="BI34" i="11"/>
  <c r="BI33" i="11"/>
  <c r="BI34" i="8"/>
  <c r="BI33" i="8"/>
  <c r="BI36" i="8"/>
  <c r="BI35" i="8"/>
  <c r="BI35" i="1"/>
  <c r="BI36" i="1"/>
  <c r="BI33" i="1"/>
  <c r="BI34" i="1"/>
  <c r="BG34" i="11"/>
  <c r="BG33" i="11"/>
  <c r="BG36" i="11"/>
  <c r="BG35" i="11"/>
  <c r="BG36" i="8"/>
  <c r="BG35" i="8"/>
  <c r="BG34" i="8"/>
  <c r="BG33" i="8"/>
  <c r="BG34" i="1"/>
  <c r="BG35" i="1"/>
  <c r="BG36" i="1"/>
  <c r="BG33" i="1"/>
  <c r="BE36" i="11"/>
  <c r="BE35" i="11"/>
  <c r="BE34" i="11"/>
  <c r="BE33" i="11"/>
  <c r="BE34" i="8"/>
  <c r="BE33" i="8"/>
  <c r="BE36" i="8"/>
  <c r="BE35" i="8"/>
  <c r="BE35" i="1"/>
  <c r="BE36" i="1"/>
  <c r="BE33" i="1"/>
  <c r="BE34" i="1"/>
  <c r="BH28" i="11"/>
  <c r="BH31" i="11"/>
  <c r="BH30" i="11"/>
  <c r="BH29" i="11"/>
  <c r="BH30" i="8"/>
  <c r="BH29" i="8"/>
  <c r="BH28" i="8"/>
  <c r="BH31" i="8"/>
  <c r="BH31" i="1"/>
  <c r="BH28" i="1"/>
  <c r="BH29" i="1"/>
  <c r="BH30" i="1"/>
  <c r="BF30" i="11"/>
  <c r="BF29" i="11"/>
  <c r="BF28" i="11"/>
  <c r="BF31" i="11"/>
  <c r="BF28" i="8"/>
  <c r="BF31" i="8"/>
  <c r="BF30" i="8"/>
  <c r="BF29" i="8"/>
  <c r="BF29" i="1"/>
  <c r="BF30" i="1"/>
  <c r="BF31" i="1"/>
  <c r="BF28" i="1"/>
  <c r="BI26" i="11"/>
  <c r="BI25" i="11"/>
  <c r="BI24" i="11"/>
  <c r="BI23" i="11"/>
  <c r="BI24" i="8"/>
  <c r="BI23" i="8"/>
  <c r="BI26" i="8"/>
  <c r="BI25" i="8"/>
  <c r="BI25" i="1"/>
  <c r="BI26" i="1"/>
  <c r="BI23" i="1"/>
  <c r="BI24" i="1"/>
  <c r="BE26" i="11"/>
  <c r="BE25" i="11"/>
  <c r="BE24" i="11"/>
  <c r="BE23" i="11"/>
  <c r="BE24" i="8"/>
  <c r="BE23" i="8"/>
  <c r="BE26" i="8"/>
  <c r="BE25" i="8"/>
  <c r="BE25" i="1"/>
  <c r="BE26" i="1"/>
  <c r="BE23" i="1"/>
  <c r="BE24" i="1"/>
  <c r="BH18" i="11"/>
  <c r="BH21" i="11"/>
  <c r="BH20" i="11"/>
  <c r="BH19" i="11"/>
  <c r="BH20" i="8"/>
  <c r="BH19" i="8"/>
  <c r="BH18" i="8"/>
  <c r="BH21" i="8"/>
  <c r="BH21" i="1"/>
  <c r="BH18" i="1"/>
  <c r="BH19" i="1"/>
  <c r="BH20" i="1"/>
  <c r="BF20" i="11"/>
  <c r="BF19" i="11"/>
  <c r="BF18" i="11"/>
  <c r="BF21" i="11"/>
  <c r="BF18" i="8"/>
  <c r="BF21" i="8"/>
  <c r="BF20" i="8"/>
  <c r="BF19" i="8"/>
  <c r="BF19" i="1"/>
  <c r="BF20" i="1"/>
  <c r="BF21" i="1"/>
  <c r="BF18" i="1"/>
  <c r="BI14" i="1"/>
  <c r="BI15" i="1"/>
  <c r="BI16" i="1"/>
  <c r="BI13" i="1"/>
  <c r="BE14" i="1"/>
  <c r="BE13" i="1"/>
  <c r="BE15" i="1"/>
  <c r="BE16" i="1"/>
  <c r="BQ264" i="11"/>
  <c r="BY264" i="11" s="1"/>
  <c r="BM264" i="11"/>
  <c r="BU264" i="11" s="1"/>
  <c r="BP263" i="11"/>
  <c r="BX263" i="11" s="1"/>
  <c r="BQ262" i="11"/>
  <c r="BY262" i="11" s="1"/>
  <c r="BM262" i="11"/>
  <c r="BU262" i="11" s="1"/>
  <c r="BP261" i="11"/>
  <c r="BX261" i="11" s="1"/>
  <c r="BP264" i="11"/>
  <c r="BX264" i="11" s="1"/>
  <c r="BO263" i="11"/>
  <c r="BW263" i="11" s="1"/>
  <c r="BP262" i="11"/>
  <c r="BX262" i="11" s="1"/>
  <c r="BO261" i="11"/>
  <c r="BW261" i="11" s="1"/>
  <c r="BO264" i="11"/>
  <c r="BW264" i="11" s="1"/>
  <c r="BN263" i="11"/>
  <c r="BV263" i="11" s="1"/>
  <c r="BO262" i="11"/>
  <c r="BW262" i="11" s="1"/>
  <c r="BN261" i="11"/>
  <c r="BV261" i="11" s="1"/>
  <c r="BN264" i="11"/>
  <c r="BV264" i="11" s="1"/>
  <c r="BQ263" i="11"/>
  <c r="BY263" i="11" s="1"/>
  <c r="BM263" i="11"/>
  <c r="BU263" i="11" s="1"/>
  <c r="BN262" i="11"/>
  <c r="BV262" i="11" s="1"/>
  <c r="BQ261" i="11"/>
  <c r="BY261" i="11" s="1"/>
  <c r="BM261" i="11"/>
  <c r="BU261" i="11" s="1"/>
  <c r="BO244" i="11"/>
  <c r="BW244" i="11" s="1"/>
  <c r="BN244" i="11"/>
  <c r="BV244" i="11" s="1"/>
  <c r="BQ244" i="11"/>
  <c r="BY244" i="11" s="1"/>
  <c r="BM244" i="11"/>
  <c r="BU244" i="11" s="1"/>
  <c r="BP244" i="11"/>
  <c r="BX244" i="11" s="1"/>
  <c r="BN243" i="11"/>
  <c r="BV243" i="11" s="1"/>
  <c r="BQ242" i="11"/>
  <c r="BY242" i="11" s="1"/>
  <c r="BM242" i="11"/>
  <c r="BU242" i="11" s="1"/>
  <c r="BP241" i="11"/>
  <c r="BX241" i="11" s="1"/>
  <c r="BP243" i="11"/>
  <c r="BX243" i="11" s="1"/>
  <c r="BO242" i="11"/>
  <c r="BW242" i="11" s="1"/>
  <c r="BN241" i="11"/>
  <c r="BV241" i="11" s="1"/>
  <c r="BO243" i="11"/>
  <c r="BW243" i="11" s="1"/>
  <c r="BN242" i="11"/>
  <c r="BV242" i="11" s="1"/>
  <c r="BQ241" i="11"/>
  <c r="BY241" i="11" s="1"/>
  <c r="BM241" i="11"/>
  <c r="BU241" i="11" s="1"/>
  <c r="BM243" i="11"/>
  <c r="BU243" i="11" s="1"/>
  <c r="BO241" i="11"/>
  <c r="BW241" i="11" s="1"/>
  <c r="BQ243" i="11"/>
  <c r="BY243" i="11" s="1"/>
  <c r="BP242" i="11"/>
  <c r="BX242" i="11" s="1"/>
  <c r="BP232" i="11"/>
  <c r="BX232" i="11" s="1"/>
  <c r="BP231" i="11"/>
  <c r="BX231" i="11" s="1"/>
  <c r="BQ230" i="11"/>
  <c r="BY230" i="11" s="1"/>
  <c r="BM230" i="11"/>
  <c r="BU230" i="11" s="1"/>
  <c r="BP229" i="11"/>
  <c r="BX229" i="11" s="1"/>
  <c r="BN232" i="11"/>
  <c r="BV232" i="11" s="1"/>
  <c r="BN231" i="11"/>
  <c r="BV231" i="11" s="1"/>
  <c r="BO230" i="11"/>
  <c r="BW230" i="11" s="1"/>
  <c r="BN229" i="11"/>
  <c r="BV229" i="11" s="1"/>
  <c r="BQ232" i="11"/>
  <c r="BY232" i="11" s="1"/>
  <c r="BM232" i="11"/>
  <c r="BU232" i="11" s="1"/>
  <c r="BQ231" i="11"/>
  <c r="BY231" i="11" s="1"/>
  <c r="BM231" i="11"/>
  <c r="BU231" i="11" s="1"/>
  <c r="BN230" i="11"/>
  <c r="BV230" i="11" s="1"/>
  <c r="BQ229" i="11"/>
  <c r="BY229" i="11" s="1"/>
  <c r="BM229" i="11"/>
  <c r="BU229" i="11" s="1"/>
  <c r="BO232" i="11"/>
  <c r="BW232" i="11" s="1"/>
  <c r="BO229" i="11"/>
  <c r="BW229" i="11" s="1"/>
  <c r="BO231" i="11"/>
  <c r="BW231" i="11" s="1"/>
  <c r="BP230" i="11"/>
  <c r="BX230" i="11" s="1"/>
  <c r="BQ160" i="11"/>
  <c r="BY160" i="11" s="1"/>
  <c r="BM160" i="11"/>
  <c r="BU160" i="11" s="1"/>
  <c r="BQ159" i="11"/>
  <c r="BY159" i="11" s="1"/>
  <c r="BM159" i="11"/>
  <c r="BU159" i="11" s="1"/>
  <c r="BQ158" i="11"/>
  <c r="BY158" i="11" s="1"/>
  <c r="BM158" i="11"/>
  <c r="BU158" i="11" s="1"/>
  <c r="BQ157" i="11"/>
  <c r="BY157" i="11" s="1"/>
  <c r="BM157" i="11"/>
  <c r="BU157" i="11" s="1"/>
  <c r="BO160" i="11"/>
  <c r="BW160" i="11" s="1"/>
  <c r="BO159" i="11"/>
  <c r="BW159" i="11" s="1"/>
  <c r="BO158" i="11"/>
  <c r="BW158" i="11" s="1"/>
  <c r="BO157" i="11"/>
  <c r="BW157" i="11" s="1"/>
  <c r="BN160" i="11"/>
  <c r="BV160" i="11" s="1"/>
  <c r="BN159" i="11"/>
  <c r="BV159" i="11" s="1"/>
  <c r="BN158" i="11"/>
  <c r="BV158" i="11" s="1"/>
  <c r="BN157" i="11"/>
  <c r="BV157" i="11" s="1"/>
  <c r="BP157" i="11"/>
  <c r="BX157" i="11" s="1"/>
  <c r="BP159" i="11"/>
  <c r="BX159" i="11" s="1"/>
  <c r="BP158" i="11"/>
  <c r="BX158" i="11" s="1"/>
  <c r="BP160" i="11"/>
  <c r="BX160" i="11" s="1"/>
  <c r="BP88" i="11"/>
  <c r="BX88" i="11" s="1"/>
  <c r="BP87" i="11"/>
  <c r="BX87" i="11" s="1"/>
  <c r="BP86" i="11"/>
  <c r="BX86" i="11" s="1"/>
  <c r="BQ85" i="11"/>
  <c r="BY85" i="11" s="1"/>
  <c r="BM85" i="11"/>
  <c r="BU85" i="11" s="1"/>
  <c r="BO88" i="11"/>
  <c r="BW88" i="11" s="1"/>
  <c r="BO87" i="11"/>
  <c r="BW87" i="11" s="1"/>
  <c r="BO86" i="11"/>
  <c r="BW86" i="11" s="1"/>
  <c r="BP85" i="11"/>
  <c r="BX85" i="11" s="1"/>
  <c r="BQ88" i="11"/>
  <c r="BY88" i="11" s="1"/>
  <c r="BM88" i="11"/>
  <c r="BU88" i="11" s="1"/>
  <c r="BQ87" i="11"/>
  <c r="BY87" i="11" s="1"/>
  <c r="BM87" i="11"/>
  <c r="BU87" i="11" s="1"/>
  <c r="BQ86" i="11"/>
  <c r="BY86" i="11" s="1"/>
  <c r="BM86" i="11"/>
  <c r="BU86" i="11" s="1"/>
  <c r="BN85" i="11"/>
  <c r="BV85" i="11" s="1"/>
  <c r="BN88" i="11"/>
  <c r="BV88" i="11" s="1"/>
  <c r="BN87" i="11"/>
  <c r="BV87" i="11" s="1"/>
  <c r="BN86" i="11"/>
  <c r="BV86" i="11" s="1"/>
  <c r="BO85" i="11"/>
  <c r="BW85" i="11" s="1"/>
  <c r="BQ36" i="11"/>
  <c r="BY36" i="11" s="1"/>
  <c r="BM36" i="11"/>
  <c r="BU36" i="11" s="1"/>
  <c r="BN35" i="11"/>
  <c r="BV35" i="11" s="1"/>
  <c r="BN34" i="11"/>
  <c r="BV34" i="11" s="1"/>
  <c r="BQ33" i="11"/>
  <c r="BY33" i="11" s="1"/>
  <c r="BM33" i="11"/>
  <c r="BU33" i="11" s="1"/>
  <c r="BP36" i="11"/>
  <c r="BX36" i="11" s="1"/>
  <c r="BQ35" i="11"/>
  <c r="BY35" i="11" s="1"/>
  <c r="BM35" i="11"/>
  <c r="BU35" i="11" s="1"/>
  <c r="BQ34" i="11"/>
  <c r="BY34" i="11" s="1"/>
  <c r="BM34" i="11"/>
  <c r="BU34" i="11" s="1"/>
  <c r="BP33" i="11"/>
  <c r="BX33" i="11" s="1"/>
  <c r="BN36" i="11"/>
  <c r="BV36" i="11" s="1"/>
  <c r="BO35" i="11"/>
  <c r="BW35" i="11" s="1"/>
  <c r="BO34" i="11"/>
  <c r="BW34" i="11" s="1"/>
  <c r="BN33" i="11"/>
  <c r="BV33" i="11" s="1"/>
  <c r="BO33" i="11"/>
  <c r="BW33" i="11" s="1"/>
  <c r="BP34" i="11"/>
  <c r="BX34" i="11" s="1"/>
  <c r="BP35" i="11"/>
  <c r="BX35" i="11" s="1"/>
  <c r="BO36" i="11"/>
  <c r="BW36" i="11" s="1"/>
  <c r="BP259" i="11"/>
  <c r="BX259" i="11" s="1"/>
  <c r="BP258" i="11"/>
  <c r="BX258" i="11" s="1"/>
  <c r="BQ257" i="11"/>
  <c r="BY257" i="11" s="1"/>
  <c r="BM257" i="11"/>
  <c r="BU257" i="11" s="1"/>
  <c r="BQ256" i="11"/>
  <c r="BY256" i="11" s="1"/>
  <c r="BM256" i="11"/>
  <c r="BU256" i="11" s="1"/>
  <c r="BO259" i="11"/>
  <c r="BW259" i="11" s="1"/>
  <c r="BO258" i="11"/>
  <c r="BW258" i="11" s="1"/>
  <c r="BP257" i="11"/>
  <c r="BX257" i="11" s="1"/>
  <c r="BP256" i="11"/>
  <c r="BX256" i="11" s="1"/>
  <c r="BN259" i="11"/>
  <c r="BV259" i="11" s="1"/>
  <c r="BN258" i="11"/>
  <c r="BV258" i="11" s="1"/>
  <c r="BO257" i="11"/>
  <c r="BW257" i="11" s="1"/>
  <c r="BO256" i="11"/>
  <c r="BW256" i="11" s="1"/>
  <c r="BQ259" i="11"/>
  <c r="BY259" i="11" s="1"/>
  <c r="BM259" i="11"/>
  <c r="BU259" i="11" s="1"/>
  <c r="BQ258" i="11"/>
  <c r="BY258" i="11" s="1"/>
  <c r="BM258" i="11"/>
  <c r="BU258" i="11" s="1"/>
  <c r="BN257" i="11"/>
  <c r="BV257" i="11" s="1"/>
  <c r="BN256" i="11"/>
  <c r="BV256" i="11" s="1"/>
  <c r="BP239" i="11"/>
  <c r="BX239" i="11" s="1"/>
  <c r="BO238" i="11"/>
  <c r="BW238" i="11" s="1"/>
  <c r="BN237" i="11"/>
  <c r="BV237" i="11" s="1"/>
  <c r="BN236" i="11"/>
  <c r="BV236" i="11" s="1"/>
  <c r="BN239" i="11"/>
  <c r="BV239" i="11" s="1"/>
  <c r="BQ238" i="11"/>
  <c r="BY238" i="11" s="1"/>
  <c r="BM238" i="11"/>
  <c r="BU238" i="11" s="1"/>
  <c r="BP237" i="11"/>
  <c r="BX237" i="11" s="1"/>
  <c r="BP236" i="11"/>
  <c r="BX236" i="11" s="1"/>
  <c r="BQ239" i="11"/>
  <c r="BY239" i="11" s="1"/>
  <c r="BM239" i="11"/>
  <c r="BU239" i="11" s="1"/>
  <c r="BP238" i="11"/>
  <c r="BX238" i="11" s="1"/>
  <c r="BO237" i="11"/>
  <c r="BW237" i="11" s="1"/>
  <c r="BO236" i="11"/>
  <c r="BW236" i="11" s="1"/>
  <c r="BO239" i="11"/>
  <c r="BW239" i="11" s="1"/>
  <c r="BN238" i="11"/>
  <c r="BV238" i="11" s="1"/>
  <c r="BM237" i="11"/>
  <c r="BU237" i="11" s="1"/>
  <c r="BM236" i="11"/>
  <c r="BU236" i="11" s="1"/>
  <c r="BQ236" i="11"/>
  <c r="BY236" i="11" s="1"/>
  <c r="BQ237" i="11"/>
  <c r="BY237" i="11" s="1"/>
  <c r="BN227" i="11"/>
  <c r="BV227" i="11" s="1"/>
  <c r="BQ226" i="11"/>
  <c r="BY226" i="11" s="1"/>
  <c r="BM226" i="11"/>
  <c r="BU226" i="11" s="1"/>
  <c r="BP225" i="11"/>
  <c r="BX225" i="11" s="1"/>
  <c r="BO224" i="11"/>
  <c r="BW224" i="11" s="1"/>
  <c r="BP227" i="11"/>
  <c r="BX227" i="11" s="1"/>
  <c r="BO226" i="11"/>
  <c r="BW226" i="11" s="1"/>
  <c r="BN225" i="11"/>
  <c r="BV225" i="11" s="1"/>
  <c r="BQ224" i="11"/>
  <c r="BY224" i="11" s="1"/>
  <c r="BM224" i="11"/>
  <c r="BU224" i="11" s="1"/>
  <c r="BO227" i="11"/>
  <c r="BW227" i="11" s="1"/>
  <c r="BN226" i="11"/>
  <c r="BV226" i="11" s="1"/>
  <c r="BQ225" i="11"/>
  <c r="BY225" i="11" s="1"/>
  <c r="BM225" i="11"/>
  <c r="BU225" i="11" s="1"/>
  <c r="BP224" i="11"/>
  <c r="BX224" i="11" s="1"/>
  <c r="BM227" i="11"/>
  <c r="BU227" i="11" s="1"/>
  <c r="BN224" i="11"/>
  <c r="BV224" i="11" s="1"/>
  <c r="BQ227" i="11"/>
  <c r="BY227" i="11" s="1"/>
  <c r="BP226" i="11"/>
  <c r="BX226" i="11" s="1"/>
  <c r="BO225" i="11"/>
  <c r="BW225" i="11" s="1"/>
  <c r="BO155" i="11"/>
  <c r="BW155" i="11" s="1"/>
  <c r="BP154" i="11"/>
  <c r="BX154" i="11" s="1"/>
  <c r="BO153" i="11"/>
  <c r="BW153" i="11" s="1"/>
  <c r="BP152" i="11"/>
  <c r="BX152" i="11" s="1"/>
  <c r="BQ155" i="11"/>
  <c r="BY155" i="11" s="1"/>
  <c r="BM155" i="11"/>
  <c r="BU155" i="11" s="1"/>
  <c r="BN154" i="11"/>
  <c r="BV154" i="11" s="1"/>
  <c r="BQ153" i="11"/>
  <c r="BY153" i="11" s="1"/>
  <c r="BM153" i="11"/>
  <c r="BU153" i="11" s="1"/>
  <c r="BN152" i="11"/>
  <c r="BV152" i="11" s="1"/>
  <c r="BP155" i="11"/>
  <c r="BX155" i="11" s="1"/>
  <c r="BQ154" i="11"/>
  <c r="BY154" i="11" s="1"/>
  <c r="BM154" i="11"/>
  <c r="BU154" i="11" s="1"/>
  <c r="BP153" i="11"/>
  <c r="BX153" i="11" s="1"/>
  <c r="BQ152" i="11"/>
  <c r="BY152" i="11" s="1"/>
  <c r="BM152" i="11"/>
  <c r="BU152" i="11" s="1"/>
  <c r="BO152" i="11"/>
  <c r="BW152" i="11" s="1"/>
  <c r="BN153" i="11"/>
  <c r="BV153" i="11" s="1"/>
  <c r="BN155" i="11"/>
  <c r="BV155" i="11" s="1"/>
  <c r="BO154" i="11"/>
  <c r="BW154" i="11" s="1"/>
  <c r="BO135" i="11"/>
  <c r="BN134" i="11"/>
  <c r="BP133" i="11"/>
  <c r="BO132" i="11"/>
  <c r="BQ135" i="11"/>
  <c r="BM135" i="11"/>
  <c r="BP134" i="11"/>
  <c r="BN133" i="11"/>
  <c r="BQ132" i="11"/>
  <c r="BM132" i="11"/>
  <c r="BP135" i="11"/>
  <c r="BO134" i="11"/>
  <c r="BQ133" i="11"/>
  <c r="BM133" i="11"/>
  <c r="BP132" i="11"/>
  <c r="BN132" i="11"/>
  <c r="BO133" i="11"/>
  <c r="BN135" i="11"/>
  <c r="BM134" i="11"/>
  <c r="BQ134" i="11"/>
  <c r="BP103" i="11"/>
  <c r="BX103" i="11" s="1"/>
  <c r="BO102" i="11"/>
  <c r="BW102" i="11" s="1"/>
  <c r="BN101" i="11"/>
  <c r="BV101" i="11" s="1"/>
  <c r="BQ100" i="11"/>
  <c r="BY100" i="11" s="1"/>
  <c r="BM100" i="11"/>
  <c r="BU100" i="11" s="1"/>
  <c r="BO103" i="11"/>
  <c r="BW103" i="11" s="1"/>
  <c r="BN102" i="11"/>
  <c r="BV102" i="11" s="1"/>
  <c r="BQ101" i="11"/>
  <c r="BY101" i="11" s="1"/>
  <c r="BM101" i="11"/>
  <c r="BU101" i="11" s="1"/>
  <c r="BP100" i="11"/>
  <c r="BX100" i="11" s="1"/>
  <c r="BQ103" i="11"/>
  <c r="BY103" i="11" s="1"/>
  <c r="BM103" i="11"/>
  <c r="BU103" i="11" s="1"/>
  <c r="BP102" i="11"/>
  <c r="BX102" i="11" s="1"/>
  <c r="BO101" i="11"/>
  <c r="BW101" i="11" s="1"/>
  <c r="BN100" i="11"/>
  <c r="BV100" i="11" s="1"/>
  <c r="BO100" i="11"/>
  <c r="BW100" i="11" s="1"/>
  <c r="BQ102" i="11"/>
  <c r="BY102" i="11" s="1"/>
  <c r="BP101" i="11"/>
  <c r="BX101" i="11" s="1"/>
  <c r="BN103" i="11"/>
  <c r="BV103" i="11" s="1"/>
  <c r="BM102" i="11"/>
  <c r="BU102" i="11" s="1"/>
  <c r="BO83" i="11"/>
  <c r="BW83" i="11" s="1"/>
  <c r="BO82" i="11"/>
  <c r="BW82" i="11" s="1"/>
  <c r="BO81" i="11"/>
  <c r="BW81" i="11" s="1"/>
  <c r="BQ80" i="11"/>
  <c r="BY80" i="11" s="1"/>
  <c r="BM80" i="11"/>
  <c r="BU80" i="11" s="1"/>
  <c r="BN83" i="11"/>
  <c r="BV83" i="11" s="1"/>
  <c r="BN82" i="11"/>
  <c r="BV82" i="11" s="1"/>
  <c r="BN81" i="11"/>
  <c r="BV81" i="11" s="1"/>
  <c r="BP80" i="11"/>
  <c r="BX80" i="11" s="1"/>
  <c r="BP83" i="11"/>
  <c r="BX83" i="11" s="1"/>
  <c r="BP82" i="11"/>
  <c r="BX82" i="11" s="1"/>
  <c r="BP81" i="11"/>
  <c r="BX81" i="11" s="1"/>
  <c r="BN80" i="11"/>
  <c r="BV80" i="11" s="1"/>
  <c r="BM83" i="11"/>
  <c r="BU83" i="11" s="1"/>
  <c r="BM82" i="11"/>
  <c r="BU82" i="11" s="1"/>
  <c r="BO80" i="11"/>
  <c r="BW80" i="11" s="1"/>
  <c r="BQ81" i="11"/>
  <c r="BY81" i="11" s="1"/>
  <c r="BQ83" i="11"/>
  <c r="BY83" i="11" s="1"/>
  <c r="BQ82" i="11"/>
  <c r="BY82" i="11" s="1"/>
  <c r="BM81" i="11"/>
  <c r="BU81" i="11" s="1"/>
  <c r="BO51" i="11"/>
  <c r="BW51" i="11" s="1"/>
  <c r="BN50" i="11"/>
  <c r="BV50" i="11" s="1"/>
  <c r="BQ49" i="11"/>
  <c r="BY49" i="11" s="1"/>
  <c r="BM49" i="11"/>
  <c r="BU49" i="11" s="1"/>
  <c r="BP48" i="11"/>
  <c r="BX48" i="11" s="1"/>
  <c r="BN51" i="11"/>
  <c r="BV51" i="11" s="1"/>
  <c r="BQ50" i="11"/>
  <c r="BY50" i="11" s="1"/>
  <c r="BM50" i="11"/>
  <c r="BU50" i="11" s="1"/>
  <c r="BP49" i="11"/>
  <c r="BX49" i="11" s="1"/>
  <c r="BO48" i="11"/>
  <c r="BW48" i="11" s="1"/>
  <c r="BP51" i="11"/>
  <c r="BX51" i="11" s="1"/>
  <c r="BO50" i="11"/>
  <c r="BW50" i="11" s="1"/>
  <c r="BN49" i="11"/>
  <c r="BV49" i="11" s="1"/>
  <c r="BQ48" i="11"/>
  <c r="BY48" i="11" s="1"/>
  <c r="BM48" i="11"/>
  <c r="BU48" i="11" s="1"/>
  <c r="BQ51" i="11"/>
  <c r="BY51" i="11" s="1"/>
  <c r="BP50" i="11"/>
  <c r="BX50" i="11" s="1"/>
  <c r="BM51" i="11"/>
  <c r="BU51" i="11" s="1"/>
  <c r="BN48" i="11"/>
  <c r="BV48" i="11" s="1"/>
  <c r="BO49" i="11"/>
  <c r="BW49" i="11" s="1"/>
  <c r="BN31" i="11"/>
  <c r="BV31" i="11" s="1"/>
  <c r="BO30" i="11"/>
  <c r="BW30" i="11" s="1"/>
  <c r="BN29" i="11"/>
  <c r="BV29" i="11" s="1"/>
  <c r="BO28" i="11"/>
  <c r="BW28" i="11" s="1"/>
  <c r="BQ31" i="11"/>
  <c r="BY31" i="11" s="1"/>
  <c r="BM31" i="11"/>
  <c r="BU31" i="11" s="1"/>
  <c r="BN30" i="11"/>
  <c r="BV30" i="11" s="1"/>
  <c r="BQ29" i="11"/>
  <c r="BY29" i="11" s="1"/>
  <c r="BM29" i="11"/>
  <c r="BU29" i="11" s="1"/>
  <c r="BN28" i="11"/>
  <c r="BV28" i="11" s="1"/>
  <c r="BO31" i="11"/>
  <c r="BW31" i="11" s="1"/>
  <c r="BP30" i="11"/>
  <c r="BX30" i="11" s="1"/>
  <c r="BO29" i="11"/>
  <c r="BW29" i="11" s="1"/>
  <c r="BP28" i="11"/>
  <c r="BX28" i="11" s="1"/>
  <c r="BQ30" i="11"/>
  <c r="BY30" i="11" s="1"/>
  <c r="BP29" i="11"/>
  <c r="BX29" i="11" s="1"/>
  <c r="BM28" i="11"/>
  <c r="BU28" i="11" s="1"/>
  <c r="BP31" i="11"/>
  <c r="BX31" i="11" s="1"/>
  <c r="BM30" i="11"/>
  <c r="BU30" i="11" s="1"/>
  <c r="BQ28" i="11"/>
  <c r="BY28" i="11" s="1"/>
  <c r="BN254" i="11"/>
  <c r="BV254" i="11" s="1"/>
  <c r="BO253" i="11"/>
  <c r="BW253" i="11" s="1"/>
  <c r="BO252" i="11"/>
  <c r="BW252" i="11" s="1"/>
  <c r="BO251" i="11"/>
  <c r="BW251" i="11" s="1"/>
  <c r="BQ254" i="11"/>
  <c r="BY254" i="11" s="1"/>
  <c r="BM254" i="11"/>
  <c r="BU254" i="11" s="1"/>
  <c r="BN253" i="11"/>
  <c r="BV253" i="11" s="1"/>
  <c r="BN252" i="11"/>
  <c r="BV252" i="11" s="1"/>
  <c r="BN251" i="11"/>
  <c r="BV251" i="11" s="1"/>
  <c r="BP254" i="11"/>
  <c r="BX254" i="11" s="1"/>
  <c r="BQ253" i="11"/>
  <c r="BY253" i="11" s="1"/>
  <c r="BM253" i="11"/>
  <c r="BU253" i="11" s="1"/>
  <c r="BQ252" i="11"/>
  <c r="BY252" i="11" s="1"/>
  <c r="BM252" i="11"/>
  <c r="BU252" i="11" s="1"/>
  <c r="BQ251" i="11"/>
  <c r="BY251" i="11" s="1"/>
  <c r="BM251" i="11"/>
  <c r="BU251" i="11" s="1"/>
  <c r="BO254" i="11"/>
  <c r="BW254" i="11" s="1"/>
  <c r="BP253" i="11"/>
  <c r="BX253" i="11" s="1"/>
  <c r="BP252" i="11"/>
  <c r="BX252" i="11" s="1"/>
  <c r="BP251" i="11"/>
  <c r="BX251" i="11" s="1"/>
  <c r="BN222" i="11"/>
  <c r="BV222" i="11" s="1"/>
  <c r="BN221" i="11"/>
  <c r="BV221" i="11" s="1"/>
  <c r="BO220" i="11"/>
  <c r="BW220" i="11" s="1"/>
  <c r="BO219" i="11"/>
  <c r="BW219" i="11" s="1"/>
  <c r="BP222" i="11"/>
  <c r="BX222" i="11" s="1"/>
  <c r="BP221" i="11"/>
  <c r="BX221" i="11" s="1"/>
  <c r="BQ220" i="11"/>
  <c r="BY220" i="11" s="1"/>
  <c r="BM220" i="11"/>
  <c r="BU220" i="11" s="1"/>
  <c r="BQ219" i="11"/>
  <c r="BY219" i="11" s="1"/>
  <c r="BM219" i="11"/>
  <c r="BU219" i="11" s="1"/>
  <c r="BO222" i="11"/>
  <c r="BW222" i="11" s="1"/>
  <c r="BO221" i="11"/>
  <c r="BW221" i="11" s="1"/>
  <c r="BP220" i="11"/>
  <c r="BX220" i="11" s="1"/>
  <c r="BP219" i="11"/>
  <c r="BX219" i="11" s="1"/>
  <c r="BM222" i="11"/>
  <c r="BU222" i="11" s="1"/>
  <c r="BQ221" i="11"/>
  <c r="BY221" i="11" s="1"/>
  <c r="BN219" i="11"/>
  <c r="BV219" i="11" s="1"/>
  <c r="BQ222" i="11"/>
  <c r="BY222" i="11" s="1"/>
  <c r="BN220" i="11"/>
  <c r="BV220" i="11" s="1"/>
  <c r="BM221" i="11"/>
  <c r="BU221" i="11" s="1"/>
  <c r="BQ202" i="11"/>
  <c r="BM202" i="11"/>
  <c r="BO201" i="11"/>
  <c r="BO200" i="11"/>
  <c r="BQ199" i="11"/>
  <c r="BM199" i="11"/>
  <c r="BO202" i="11"/>
  <c r="BQ201" i="11"/>
  <c r="BM201" i="11"/>
  <c r="BQ200" i="11"/>
  <c r="BM200" i="11"/>
  <c r="BO199" i="11"/>
  <c r="BN202" i="11"/>
  <c r="BP201" i="11"/>
  <c r="BP200" i="11"/>
  <c r="BN199" i="11"/>
  <c r="BN201" i="11"/>
  <c r="BN200" i="11"/>
  <c r="BP202" i="11"/>
  <c r="BP199" i="11"/>
  <c r="BO170" i="11"/>
  <c r="BW170" i="11" s="1"/>
  <c r="BP169" i="11"/>
  <c r="BX169" i="11" s="1"/>
  <c r="BN168" i="11"/>
  <c r="BV168" i="11" s="1"/>
  <c r="BO167" i="11"/>
  <c r="BW167" i="11" s="1"/>
  <c r="BQ170" i="11"/>
  <c r="BY170" i="11" s="1"/>
  <c r="BM170" i="11"/>
  <c r="BU170" i="11" s="1"/>
  <c r="BN169" i="11"/>
  <c r="BV169" i="11" s="1"/>
  <c r="BP168" i="11"/>
  <c r="BX168" i="11" s="1"/>
  <c r="BQ167" i="11"/>
  <c r="BY167" i="11" s="1"/>
  <c r="BM167" i="11"/>
  <c r="BU167" i="11" s="1"/>
  <c r="BP170" i="11"/>
  <c r="BX170" i="11" s="1"/>
  <c r="BQ169" i="11"/>
  <c r="BY169" i="11" s="1"/>
  <c r="BM169" i="11"/>
  <c r="BU169" i="11" s="1"/>
  <c r="BO168" i="11"/>
  <c r="BW168" i="11" s="1"/>
  <c r="BP167" i="11"/>
  <c r="BX167" i="11" s="1"/>
  <c r="BN170" i="11"/>
  <c r="BV170" i="11" s="1"/>
  <c r="BO169" i="11"/>
  <c r="BW169" i="11" s="1"/>
  <c r="BM168" i="11"/>
  <c r="BU168" i="11" s="1"/>
  <c r="BN167" i="11"/>
  <c r="BV167" i="11" s="1"/>
  <c r="BQ168" i="11"/>
  <c r="BY168" i="11" s="1"/>
  <c r="BQ98" i="11"/>
  <c r="BY98" i="11" s="1"/>
  <c r="BM98" i="11"/>
  <c r="BU98" i="11" s="1"/>
  <c r="BN97" i="11"/>
  <c r="BV97" i="11" s="1"/>
  <c r="BN96" i="11"/>
  <c r="BV96" i="11" s="1"/>
  <c r="BN95" i="11"/>
  <c r="BV95" i="11" s="1"/>
  <c r="BP98" i="11"/>
  <c r="BX98" i="11" s="1"/>
  <c r="BQ97" i="11"/>
  <c r="BY97" i="11" s="1"/>
  <c r="BM97" i="11"/>
  <c r="BU97" i="11" s="1"/>
  <c r="BQ96" i="11"/>
  <c r="BY96" i="11" s="1"/>
  <c r="BM96" i="11"/>
  <c r="BU96" i="11" s="1"/>
  <c r="BQ95" i="11"/>
  <c r="BY95" i="11" s="1"/>
  <c r="BM95" i="11"/>
  <c r="BU95" i="11" s="1"/>
  <c r="BN98" i="11"/>
  <c r="BV98" i="11" s="1"/>
  <c r="BO97" i="11"/>
  <c r="BW97" i="11" s="1"/>
  <c r="BO96" i="11"/>
  <c r="BW96" i="11" s="1"/>
  <c r="BO95" i="11"/>
  <c r="BW95" i="11" s="1"/>
  <c r="BO98" i="11"/>
  <c r="BW98" i="11" s="1"/>
  <c r="BP95" i="11"/>
  <c r="BX95" i="11" s="1"/>
  <c r="BP96" i="11"/>
  <c r="BX96" i="11" s="1"/>
  <c r="BP97" i="11"/>
  <c r="BX97" i="11" s="1"/>
  <c r="BQ46" i="11"/>
  <c r="BY46" i="11" s="1"/>
  <c r="BM46" i="11"/>
  <c r="BU46" i="11" s="1"/>
  <c r="BO45" i="11"/>
  <c r="BW45" i="11" s="1"/>
  <c r="BP44" i="11"/>
  <c r="BX44" i="11" s="1"/>
  <c r="BN43" i="11"/>
  <c r="BV43" i="11" s="1"/>
  <c r="BP46" i="11"/>
  <c r="BX46" i="11" s="1"/>
  <c r="BN45" i="11"/>
  <c r="BV45" i="11" s="1"/>
  <c r="BO44" i="11"/>
  <c r="BW44" i="11" s="1"/>
  <c r="BQ43" i="11"/>
  <c r="BY43" i="11" s="1"/>
  <c r="BM43" i="11"/>
  <c r="BU43" i="11" s="1"/>
  <c r="BN46" i="11"/>
  <c r="BV46" i="11" s="1"/>
  <c r="BP45" i="11"/>
  <c r="BX45" i="11" s="1"/>
  <c r="BQ44" i="11"/>
  <c r="BY44" i="11" s="1"/>
  <c r="BM44" i="11"/>
  <c r="BU44" i="11" s="1"/>
  <c r="BO43" i="11"/>
  <c r="BW43" i="11" s="1"/>
  <c r="BQ45" i="11"/>
  <c r="BY45" i="11" s="1"/>
  <c r="BO46" i="11"/>
  <c r="BW46" i="11" s="1"/>
  <c r="BM45" i="11"/>
  <c r="BU45" i="11" s="1"/>
  <c r="BN44" i="11"/>
  <c r="BV44" i="11" s="1"/>
  <c r="BP43" i="11"/>
  <c r="BX43" i="11" s="1"/>
  <c r="BP249" i="11"/>
  <c r="BX249" i="11" s="1"/>
  <c r="BP248" i="11"/>
  <c r="BX248" i="11" s="1"/>
  <c r="BP247" i="11"/>
  <c r="BX247" i="11" s="1"/>
  <c r="BP246" i="11"/>
  <c r="BX246" i="11" s="1"/>
  <c r="BO249" i="11"/>
  <c r="BW249" i="11" s="1"/>
  <c r="BO248" i="11"/>
  <c r="BW248" i="11" s="1"/>
  <c r="BO247" i="11"/>
  <c r="BW247" i="11" s="1"/>
  <c r="BO246" i="11"/>
  <c r="BW246" i="11" s="1"/>
  <c r="BN249" i="11"/>
  <c r="BV249" i="11" s="1"/>
  <c r="BN248" i="11"/>
  <c r="BV248" i="11" s="1"/>
  <c r="BN247" i="11"/>
  <c r="BV247" i="11" s="1"/>
  <c r="BN246" i="11"/>
  <c r="BV246" i="11" s="1"/>
  <c r="BQ249" i="11"/>
  <c r="BY249" i="11" s="1"/>
  <c r="BQ248" i="11"/>
  <c r="BY248" i="11" s="1"/>
  <c r="BM247" i="11"/>
  <c r="BU247" i="11" s="1"/>
  <c r="BM246" i="11"/>
  <c r="BU246" i="11" s="1"/>
  <c r="BM248" i="11"/>
  <c r="BU248" i="11" s="1"/>
  <c r="BM249" i="11"/>
  <c r="BU249" i="11" s="1"/>
  <c r="BQ247" i="11"/>
  <c r="BY247" i="11" s="1"/>
  <c r="BQ246" i="11"/>
  <c r="BY246" i="11" s="1"/>
  <c r="BN217" i="11"/>
  <c r="BV217" i="11" s="1"/>
  <c r="BO216" i="11"/>
  <c r="BW216" i="11" s="1"/>
  <c r="BO215" i="11"/>
  <c r="BW215" i="11" s="1"/>
  <c r="BO214" i="11"/>
  <c r="BW214" i="11" s="1"/>
  <c r="BP217" i="11"/>
  <c r="BX217" i="11" s="1"/>
  <c r="BQ216" i="11"/>
  <c r="BY216" i="11" s="1"/>
  <c r="BM216" i="11"/>
  <c r="BU216" i="11" s="1"/>
  <c r="BQ215" i="11"/>
  <c r="BY215" i="11" s="1"/>
  <c r="BM215" i="11"/>
  <c r="BU215" i="11" s="1"/>
  <c r="BQ214" i="11"/>
  <c r="BY214" i="11" s="1"/>
  <c r="BM214" i="11"/>
  <c r="BU214" i="11" s="1"/>
  <c r="BO217" i="11"/>
  <c r="BW217" i="11" s="1"/>
  <c r="BP216" i="11"/>
  <c r="BX216" i="11" s="1"/>
  <c r="BP215" i="11"/>
  <c r="BX215" i="11" s="1"/>
  <c r="BP214" i="11"/>
  <c r="BX214" i="11" s="1"/>
  <c r="BM217" i="11"/>
  <c r="BU217" i="11" s="1"/>
  <c r="BQ217" i="11"/>
  <c r="BY217" i="11" s="1"/>
  <c r="BN215" i="11"/>
  <c r="BV215" i="11" s="1"/>
  <c r="BN216" i="11"/>
  <c r="BV216" i="11" s="1"/>
  <c r="BN214" i="11"/>
  <c r="BV214" i="11" s="1"/>
  <c r="BN165" i="11"/>
  <c r="BV165" i="11" s="1"/>
  <c r="BN164" i="11"/>
  <c r="BV164" i="11" s="1"/>
  <c r="BO163" i="11"/>
  <c r="BW163" i="11" s="1"/>
  <c r="BO162" i="11"/>
  <c r="BW162" i="11" s="1"/>
  <c r="BP165" i="11"/>
  <c r="BX165" i="11" s="1"/>
  <c r="BP164" i="11"/>
  <c r="BX164" i="11" s="1"/>
  <c r="BQ163" i="11"/>
  <c r="BY163" i="11" s="1"/>
  <c r="BM163" i="11"/>
  <c r="BU163" i="11" s="1"/>
  <c r="BQ162" i="11"/>
  <c r="BY162" i="11" s="1"/>
  <c r="BM162" i="11"/>
  <c r="BU162" i="11" s="1"/>
  <c r="BO165" i="11"/>
  <c r="BW165" i="11" s="1"/>
  <c r="BO164" i="11"/>
  <c r="BW164" i="11" s="1"/>
  <c r="BP163" i="11"/>
  <c r="BX163" i="11" s="1"/>
  <c r="BP162" i="11"/>
  <c r="BX162" i="11" s="1"/>
  <c r="BQ165" i="11"/>
  <c r="BY165" i="11" s="1"/>
  <c r="BM164" i="11"/>
  <c r="BU164" i="11" s="1"/>
  <c r="BN163" i="11"/>
  <c r="BV163" i="11" s="1"/>
  <c r="BM165" i="11"/>
  <c r="BU165" i="11" s="1"/>
  <c r="BN162" i="11"/>
  <c r="BV162" i="11" s="1"/>
  <c r="BQ164" i="11"/>
  <c r="BY164" i="11" s="1"/>
  <c r="BN93" i="11"/>
  <c r="BV93" i="11" s="1"/>
  <c r="BN92" i="11"/>
  <c r="BV92" i="11" s="1"/>
  <c r="BN91" i="11"/>
  <c r="BV91" i="11" s="1"/>
  <c r="BN90" i="11"/>
  <c r="BV90" i="11" s="1"/>
  <c r="BQ93" i="11"/>
  <c r="BY93" i="11" s="1"/>
  <c r="BM93" i="11"/>
  <c r="BU93" i="11" s="1"/>
  <c r="BQ92" i="11"/>
  <c r="BY92" i="11" s="1"/>
  <c r="BM92" i="11"/>
  <c r="BU92" i="11" s="1"/>
  <c r="BQ91" i="11"/>
  <c r="BY91" i="11" s="1"/>
  <c r="BM91" i="11"/>
  <c r="BU91" i="11" s="1"/>
  <c r="BQ90" i="11"/>
  <c r="BY90" i="11" s="1"/>
  <c r="BM90" i="11"/>
  <c r="BU90" i="11" s="1"/>
  <c r="BO93" i="11"/>
  <c r="BW93" i="11" s="1"/>
  <c r="BO92" i="11"/>
  <c r="BW92" i="11" s="1"/>
  <c r="BO91" i="11"/>
  <c r="BW91" i="11" s="1"/>
  <c r="BO90" i="11"/>
  <c r="BW90" i="11" s="1"/>
  <c r="BP90" i="11"/>
  <c r="BX90" i="11" s="1"/>
  <c r="BP91" i="11"/>
  <c r="BX91" i="11" s="1"/>
  <c r="BP92" i="11"/>
  <c r="BX92" i="11" s="1"/>
  <c r="BP93" i="11"/>
  <c r="BX93" i="11" s="1"/>
  <c r="BN41" i="11"/>
  <c r="BV41" i="11" s="1"/>
  <c r="BQ40" i="11"/>
  <c r="BY40" i="11" s="1"/>
  <c r="BM40" i="11"/>
  <c r="BU40" i="11" s="1"/>
  <c r="BP39" i="11"/>
  <c r="BX39" i="11" s="1"/>
  <c r="BO38" i="11"/>
  <c r="BW38" i="11" s="1"/>
  <c r="BQ41" i="11"/>
  <c r="BY41" i="11" s="1"/>
  <c r="BM41" i="11"/>
  <c r="BU41" i="11" s="1"/>
  <c r="BP40" i="11"/>
  <c r="BX40" i="11" s="1"/>
  <c r="BO39" i="11"/>
  <c r="BW39" i="11" s="1"/>
  <c r="BN38" i="11"/>
  <c r="BV38" i="11" s="1"/>
  <c r="BO41" i="11"/>
  <c r="BW41" i="11" s="1"/>
  <c r="BN40" i="11"/>
  <c r="BV40" i="11" s="1"/>
  <c r="BQ39" i="11"/>
  <c r="BY39" i="11" s="1"/>
  <c r="BM39" i="11"/>
  <c r="BU39" i="11" s="1"/>
  <c r="BP38" i="11"/>
  <c r="BX38" i="11" s="1"/>
  <c r="BQ38" i="11"/>
  <c r="BY38" i="11" s="1"/>
  <c r="BN39" i="11"/>
  <c r="BV39" i="11" s="1"/>
  <c r="BM38" i="11"/>
  <c r="BU38" i="11" s="1"/>
  <c r="BO40" i="11"/>
  <c r="BW40" i="11" s="1"/>
  <c r="BP41" i="11"/>
  <c r="BX41" i="11" s="1"/>
  <c r="BO264" i="8"/>
  <c r="BW264" i="8" s="1"/>
  <c r="BN263" i="8"/>
  <c r="BV263" i="8" s="1"/>
  <c r="BQ262" i="8"/>
  <c r="BY262" i="8" s="1"/>
  <c r="BM262" i="8"/>
  <c r="BU262" i="8" s="1"/>
  <c r="BQ261" i="8"/>
  <c r="BY261" i="8" s="1"/>
  <c r="BM261" i="8"/>
  <c r="BU261" i="8" s="1"/>
  <c r="BN264" i="8"/>
  <c r="BV264" i="8" s="1"/>
  <c r="BQ263" i="8"/>
  <c r="BY263" i="8" s="1"/>
  <c r="BM263" i="8"/>
  <c r="BU263" i="8" s="1"/>
  <c r="BP262" i="8"/>
  <c r="BX262" i="8" s="1"/>
  <c r="BP261" i="8"/>
  <c r="BX261" i="8" s="1"/>
  <c r="BP264" i="8"/>
  <c r="BX264" i="8" s="1"/>
  <c r="BO263" i="8"/>
  <c r="BW263" i="8" s="1"/>
  <c r="BN262" i="8"/>
  <c r="BV262" i="8" s="1"/>
  <c r="BN261" i="8"/>
  <c r="BV261" i="8" s="1"/>
  <c r="BO261" i="8"/>
  <c r="BW261" i="8" s="1"/>
  <c r="BO262" i="8"/>
  <c r="BW262" i="8" s="1"/>
  <c r="BQ264" i="8"/>
  <c r="BY264" i="8" s="1"/>
  <c r="BP263" i="8"/>
  <c r="BX263" i="8" s="1"/>
  <c r="BM264" i="8"/>
  <c r="BU264" i="8" s="1"/>
  <c r="BN262" i="1"/>
  <c r="BV262" i="1" s="1"/>
  <c r="BM263" i="1"/>
  <c r="BU263" i="1" s="1"/>
  <c r="BQ263" i="1"/>
  <c r="BY263" i="1" s="1"/>
  <c r="BP264" i="1"/>
  <c r="BX264" i="1" s="1"/>
  <c r="BP261" i="1"/>
  <c r="BX261" i="1" s="1"/>
  <c r="BO262" i="1"/>
  <c r="BW262" i="1" s="1"/>
  <c r="BN263" i="1"/>
  <c r="BV263" i="1" s="1"/>
  <c r="BM264" i="1"/>
  <c r="BU264" i="1" s="1"/>
  <c r="BQ264" i="1"/>
  <c r="BY264" i="1" s="1"/>
  <c r="BQ261" i="1"/>
  <c r="BY261" i="1" s="1"/>
  <c r="BP262" i="1"/>
  <c r="BX262" i="1" s="1"/>
  <c r="BO263" i="1"/>
  <c r="BW263" i="1" s="1"/>
  <c r="BN264" i="1"/>
  <c r="BV264" i="1" s="1"/>
  <c r="BN261" i="1"/>
  <c r="BV261" i="1" s="1"/>
  <c r="BM261" i="1"/>
  <c r="BU261" i="1" s="1"/>
  <c r="BM262" i="1"/>
  <c r="BU262" i="1" s="1"/>
  <c r="BQ262" i="1"/>
  <c r="BY262" i="1" s="1"/>
  <c r="BP263" i="1"/>
  <c r="BX263" i="1" s="1"/>
  <c r="BO264" i="1"/>
  <c r="BW264" i="1" s="1"/>
  <c r="BO261" i="1"/>
  <c r="BW261" i="1" s="1"/>
  <c r="BP244" i="8"/>
  <c r="BX244" i="8" s="1"/>
  <c r="BP243" i="8"/>
  <c r="BX243" i="8" s="1"/>
  <c r="BP242" i="8"/>
  <c r="BX242" i="8" s="1"/>
  <c r="BP241" i="8"/>
  <c r="BX241" i="8" s="1"/>
  <c r="BO244" i="8"/>
  <c r="BW244" i="8" s="1"/>
  <c r="BO243" i="8"/>
  <c r="BW243" i="8" s="1"/>
  <c r="BO242" i="8"/>
  <c r="BW242" i="8" s="1"/>
  <c r="BO241" i="8"/>
  <c r="BW241" i="8" s="1"/>
  <c r="BQ244" i="8"/>
  <c r="BY244" i="8" s="1"/>
  <c r="BM244" i="8"/>
  <c r="BU244" i="8" s="1"/>
  <c r="BQ243" i="8"/>
  <c r="BY243" i="8" s="1"/>
  <c r="BM243" i="8"/>
  <c r="BU243" i="8" s="1"/>
  <c r="BQ242" i="8"/>
  <c r="BY242" i="8" s="1"/>
  <c r="BM242" i="8"/>
  <c r="BU242" i="8" s="1"/>
  <c r="BQ241" i="8"/>
  <c r="BY241" i="8" s="1"/>
  <c r="BM241" i="8"/>
  <c r="BU241" i="8" s="1"/>
  <c r="BN244" i="8"/>
  <c r="BV244" i="8" s="1"/>
  <c r="BN241" i="8"/>
  <c r="BV241" i="8" s="1"/>
  <c r="BN243" i="8"/>
  <c r="BV243" i="8" s="1"/>
  <c r="BN242" i="8"/>
  <c r="BV242" i="8" s="1"/>
  <c r="BO242" i="1"/>
  <c r="BW242" i="1" s="1"/>
  <c r="BN243" i="1"/>
  <c r="BV243" i="1" s="1"/>
  <c r="BM244" i="1"/>
  <c r="BU244" i="1" s="1"/>
  <c r="BQ244" i="1"/>
  <c r="BY244" i="1" s="1"/>
  <c r="BQ241" i="1"/>
  <c r="BY241" i="1" s="1"/>
  <c r="BP242" i="1"/>
  <c r="BX242" i="1" s="1"/>
  <c r="BO243" i="1"/>
  <c r="BW243" i="1" s="1"/>
  <c r="BN244" i="1"/>
  <c r="BV244" i="1" s="1"/>
  <c r="BN241" i="1"/>
  <c r="BV241" i="1" s="1"/>
  <c r="BM242" i="1"/>
  <c r="BU242" i="1" s="1"/>
  <c r="BQ242" i="1"/>
  <c r="BY242" i="1" s="1"/>
  <c r="BP243" i="1"/>
  <c r="BX243" i="1" s="1"/>
  <c r="BO244" i="1"/>
  <c r="BW244" i="1" s="1"/>
  <c r="BO241" i="1"/>
  <c r="BW241" i="1" s="1"/>
  <c r="BM243" i="1"/>
  <c r="BU243" i="1" s="1"/>
  <c r="BM241" i="1"/>
  <c r="BU241" i="1" s="1"/>
  <c r="BQ243" i="1"/>
  <c r="BY243" i="1" s="1"/>
  <c r="BP244" i="1"/>
  <c r="BX244" i="1" s="1"/>
  <c r="BN242" i="1"/>
  <c r="BV242" i="1" s="1"/>
  <c r="BP241" i="1"/>
  <c r="BX241" i="1" s="1"/>
  <c r="BP232" i="8"/>
  <c r="BX232" i="8" s="1"/>
  <c r="BP231" i="8"/>
  <c r="BX231" i="8" s="1"/>
  <c r="BP230" i="8"/>
  <c r="BX230" i="8" s="1"/>
  <c r="BO229" i="8"/>
  <c r="BW229" i="8" s="1"/>
  <c r="BO232" i="8"/>
  <c r="BW232" i="8" s="1"/>
  <c r="BO231" i="8"/>
  <c r="BW231" i="8" s="1"/>
  <c r="BO230" i="8"/>
  <c r="BW230" i="8" s="1"/>
  <c r="BN229" i="8"/>
  <c r="BV229" i="8" s="1"/>
  <c r="BN232" i="8"/>
  <c r="BV232" i="8" s="1"/>
  <c r="BN231" i="8"/>
  <c r="BV231" i="8" s="1"/>
  <c r="BN230" i="8"/>
  <c r="BV230" i="8" s="1"/>
  <c r="BQ229" i="8"/>
  <c r="BY229" i="8" s="1"/>
  <c r="BM229" i="8"/>
  <c r="BU229" i="8" s="1"/>
  <c r="BQ232" i="8"/>
  <c r="BY232" i="8" s="1"/>
  <c r="BM232" i="8"/>
  <c r="BU232" i="8" s="1"/>
  <c r="BQ231" i="8"/>
  <c r="BY231" i="8" s="1"/>
  <c r="BM231" i="8"/>
  <c r="BU231" i="8" s="1"/>
  <c r="BQ230" i="8"/>
  <c r="BY230" i="8" s="1"/>
  <c r="BM230" i="8"/>
  <c r="BU230" i="8" s="1"/>
  <c r="BP229" i="8"/>
  <c r="BX229" i="8" s="1"/>
  <c r="BM230" i="1"/>
  <c r="BU230" i="1" s="1"/>
  <c r="BQ230" i="1"/>
  <c r="BY230" i="1" s="1"/>
  <c r="BP231" i="1"/>
  <c r="BX231" i="1" s="1"/>
  <c r="BO232" i="1"/>
  <c r="BW232" i="1" s="1"/>
  <c r="BO229" i="1"/>
  <c r="BW229" i="1" s="1"/>
  <c r="BN230" i="1"/>
  <c r="BV230" i="1" s="1"/>
  <c r="BM231" i="1"/>
  <c r="BU231" i="1" s="1"/>
  <c r="BQ231" i="1"/>
  <c r="BY231" i="1" s="1"/>
  <c r="BP232" i="1"/>
  <c r="BX232" i="1" s="1"/>
  <c r="BP229" i="1"/>
  <c r="BX229" i="1" s="1"/>
  <c r="BO230" i="1"/>
  <c r="BW230" i="1" s="1"/>
  <c r="BN231" i="1"/>
  <c r="BV231" i="1" s="1"/>
  <c r="BM232" i="1"/>
  <c r="BU232" i="1" s="1"/>
  <c r="BQ232" i="1"/>
  <c r="BY232" i="1" s="1"/>
  <c r="BQ229" i="1"/>
  <c r="BY229" i="1" s="1"/>
  <c r="BP230" i="1"/>
  <c r="BX230" i="1" s="1"/>
  <c r="BO231" i="1"/>
  <c r="BW231" i="1" s="1"/>
  <c r="BN232" i="1"/>
  <c r="BV232" i="1" s="1"/>
  <c r="BN229" i="1"/>
  <c r="BV229" i="1" s="1"/>
  <c r="BM229" i="1"/>
  <c r="BU229" i="1" s="1"/>
  <c r="BO160" i="8"/>
  <c r="BW160" i="8" s="1"/>
  <c r="BN159" i="8"/>
  <c r="BV159" i="8" s="1"/>
  <c r="BQ158" i="8"/>
  <c r="BY158" i="8" s="1"/>
  <c r="BM158" i="8"/>
  <c r="BU158" i="8" s="1"/>
  <c r="BP157" i="8"/>
  <c r="BX157" i="8" s="1"/>
  <c r="BN160" i="8"/>
  <c r="BV160" i="8" s="1"/>
  <c r="BQ159" i="8"/>
  <c r="BY159" i="8" s="1"/>
  <c r="BM159" i="8"/>
  <c r="BU159" i="8" s="1"/>
  <c r="BP158" i="8"/>
  <c r="BX158" i="8" s="1"/>
  <c r="BO157" i="8"/>
  <c r="BW157" i="8" s="1"/>
  <c r="BQ160" i="8"/>
  <c r="BY160" i="8" s="1"/>
  <c r="BM160" i="8"/>
  <c r="BU160" i="8" s="1"/>
  <c r="BP159" i="8"/>
  <c r="BX159" i="8" s="1"/>
  <c r="BO158" i="8"/>
  <c r="BW158" i="8" s="1"/>
  <c r="BN157" i="8"/>
  <c r="BV157" i="8" s="1"/>
  <c r="BP160" i="8"/>
  <c r="BX160" i="8" s="1"/>
  <c r="BO159" i="8"/>
  <c r="BW159" i="8" s="1"/>
  <c r="BN158" i="8"/>
  <c r="BV158" i="8" s="1"/>
  <c r="BQ157" i="8"/>
  <c r="BY157" i="8" s="1"/>
  <c r="BM157" i="8"/>
  <c r="BU157" i="8" s="1"/>
  <c r="BP159" i="1"/>
  <c r="BX159" i="1" s="1"/>
  <c r="BN158" i="1"/>
  <c r="BV158" i="1" s="1"/>
  <c r="BM159" i="1"/>
  <c r="BU159" i="1" s="1"/>
  <c r="BQ159" i="1"/>
  <c r="BY159" i="1" s="1"/>
  <c r="BP160" i="1"/>
  <c r="BX160" i="1" s="1"/>
  <c r="BP157" i="1"/>
  <c r="BX157" i="1" s="1"/>
  <c r="BO160" i="1"/>
  <c r="BW160" i="1" s="1"/>
  <c r="BO158" i="1"/>
  <c r="BW158" i="1" s="1"/>
  <c r="BN159" i="1"/>
  <c r="BV159" i="1" s="1"/>
  <c r="BM160" i="1"/>
  <c r="BU160" i="1" s="1"/>
  <c r="BQ160" i="1"/>
  <c r="BY160" i="1" s="1"/>
  <c r="BQ157" i="1"/>
  <c r="BY157" i="1" s="1"/>
  <c r="BM158" i="1"/>
  <c r="BU158" i="1" s="1"/>
  <c r="BP158" i="1"/>
  <c r="BX158" i="1" s="1"/>
  <c r="BO159" i="1"/>
  <c r="BW159" i="1" s="1"/>
  <c r="BN160" i="1"/>
  <c r="BV160" i="1" s="1"/>
  <c r="BN157" i="1"/>
  <c r="BV157" i="1" s="1"/>
  <c r="BM157" i="1"/>
  <c r="BU157" i="1" s="1"/>
  <c r="BQ158" i="1"/>
  <c r="BY158" i="1" s="1"/>
  <c r="BO157" i="1"/>
  <c r="BW157" i="1" s="1"/>
  <c r="BN88" i="8"/>
  <c r="BV88" i="8" s="1"/>
  <c r="BO87" i="8"/>
  <c r="BW87" i="8" s="1"/>
  <c r="BQ86" i="8"/>
  <c r="BY86" i="8" s="1"/>
  <c r="BM86" i="8"/>
  <c r="BU86" i="8" s="1"/>
  <c r="BN85" i="8"/>
  <c r="BV85" i="8" s="1"/>
  <c r="BQ88" i="8"/>
  <c r="BY88" i="8" s="1"/>
  <c r="BM88" i="8"/>
  <c r="BU88" i="8" s="1"/>
  <c r="BN87" i="8"/>
  <c r="BV87" i="8" s="1"/>
  <c r="BP86" i="8"/>
  <c r="BX86" i="8" s="1"/>
  <c r="BQ85" i="8"/>
  <c r="BY85" i="8" s="1"/>
  <c r="BM85" i="8"/>
  <c r="BU85" i="8" s="1"/>
  <c r="BP88" i="8"/>
  <c r="BX88" i="8" s="1"/>
  <c r="BQ87" i="8"/>
  <c r="BY87" i="8" s="1"/>
  <c r="BM87" i="8"/>
  <c r="BU87" i="8" s="1"/>
  <c r="BO86" i="8"/>
  <c r="BW86" i="8" s="1"/>
  <c r="BP85" i="8"/>
  <c r="BX85" i="8" s="1"/>
  <c r="BO88" i="8"/>
  <c r="BW88" i="8" s="1"/>
  <c r="BP87" i="8"/>
  <c r="BX87" i="8" s="1"/>
  <c r="BN86" i="8"/>
  <c r="BV86" i="8" s="1"/>
  <c r="BO85" i="8"/>
  <c r="BW85" i="8" s="1"/>
  <c r="BN86" i="1"/>
  <c r="BV86" i="1" s="1"/>
  <c r="BM87" i="1"/>
  <c r="BU87" i="1" s="1"/>
  <c r="BQ87" i="1"/>
  <c r="BY87" i="1" s="1"/>
  <c r="BP88" i="1"/>
  <c r="BX88" i="1" s="1"/>
  <c r="BP85" i="1"/>
  <c r="BX85" i="1" s="1"/>
  <c r="BP87" i="1"/>
  <c r="BX87" i="1" s="1"/>
  <c r="BO85" i="1"/>
  <c r="BW85" i="1" s="1"/>
  <c r="BO86" i="1"/>
  <c r="BW86" i="1" s="1"/>
  <c r="BN87" i="1"/>
  <c r="BV87" i="1" s="1"/>
  <c r="BM88" i="1"/>
  <c r="BU88" i="1" s="1"/>
  <c r="BQ88" i="1"/>
  <c r="BY88" i="1" s="1"/>
  <c r="BQ85" i="1"/>
  <c r="BY85" i="1" s="1"/>
  <c r="BO87" i="1"/>
  <c r="BW87" i="1" s="1"/>
  <c r="BN88" i="1"/>
  <c r="BV88" i="1" s="1"/>
  <c r="BM85" i="1"/>
  <c r="BU85" i="1" s="1"/>
  <c r="BQ86" i="1"/>
  <c r="BY86" i="1" s="1"/>
  <c r="BO88" i="1"/>
  <c r="BW88" i="1" s="1"/>
  <c r="BP86" i="1"/>
  <c r="BX86" i="1" s="1"/>
  <c r="BN85" i="1"/>
  <c r="BV85" i="1" s="1"/>
  <c r="BM86" i="1"/>
  <c r="BU86" i="1" s="1"/>
  <c r="BP36" i="8"/>
  <c r="BX36" i="8" s="1"/>
  <c r="BO35" i="8"/>
  <c r="BW35" i="8" s="1"/>
  <c r="BN34" i="8"/>
  <c r="BV34" i="8" s="1"/>
  <c r="BQ33" i="8"/>
  <c r="BY33" i="8" s="1"/>
  <c r="BM33" i="8"/>
  <c r="BU33" i="8" s="1"/>
  <c r="BO36" i="8"/>
  <c r="BW36" i="8" s="1"/>
  <c r="BN35" i="8"/>
  <c r="BV35" i="8" s="1"/>
  <c r="BQ34" i="8"/>
  <c r="BY34" i="8" s="1"/>
  <c r="BM34" i="8"/>
  <c r="BU34" i="8" s="1"/>
  <c r="BP33" i="8"/>
  <c r="BX33" i="8" s="1"/>
  <c r="BN36" i="8"/>
  <c r="BV36" i="8" s="1"/>
  <c r="BQ35" i="8"/>
  <c r="BY35" i="8" s="1"/>
  <c r="BM35" i="8"/>
  <c r="BU35" i="8" s="1"/>
  <c r="BP34" i="8"/>
  <c r="BX34" i="8" s="1"/>
  <c r="BO33" i="8"/>
  <c r="BW33" i="8" s="1"/>
  <c r="BQ36" i="8"/>
  <c r="BY36" i="8" s="1"/>
  <c r="BM36" i="8"/>
  <c r="BU36" i="8" s="1"/>
  <c r="BP35" i="8"/>
  <c r="BX35" i="8" s="1"/>
  <c r="BO34" i="8"/>
  <c r="BW34" i="8" s="1"/>
  <c r="BN33" i="8"/>
  <c r="BV33" i="8" s="1"/>
  <c r="BN259" i="8"/>
  <c r="BV259" i="8" s="1"/>
  <c r="BN258" i="8"/>
  <c r="BV258" i="8" s="1"/>
  <c r="BN257" i="8"/>
  <c r="BV257" i="8" s="1"/>
  <c r="BO256" i="8"/>
  <c r="BW256" i="8" s="1"/>
  <c r="BQ259" i="8"/>
  <c r="BY259" i="8" s="1"/>
  <c r="BM259" i="8"/>
  <c r="BU259" i="8" s="1"/>
  <c r="BQ258" i="8"/>
  <c r="BY258" i="8" s="1"/>
  <c r="BM258" i="8"/>
  <c r="BU258" i="8" s="1"/>
  <c r="BQ257" i="8"/>
  <c r="BY257" i="8" s="1"/>
  <c r="BM257" i="8"/>
  <c r="BU257" i="8" s="1"/>
  <c r="BN256" i="8"/>
  <c r="BV256" i="8" s="1"/>
  <c r="BO259" i="8"/>
  <c r="BW259" i="8" s="1"/>
  <c r="BO258" i="8"/>
  <c r="BW258" i="8" s="1"/>
  <c r="BO257" i="8"/>
  <c r="BW257" i="8" s="1"/>
  <c r="BP256" i="8"/>
  <c r="BX256" i="8" s="1"/>
  <c r="BP257" i="8"/>
  <c r="BX257" i="8" s="1"/>
  <c r="BM256" i="8"/>
  <c r="BU256" i="8" s="1"/>
  <c r="BP258" i="8"/>
  <c r="BX258" i="8" s="1"/>
  <c r="BP259" i="8"/>
  <c r="BX259" i="8" s="1"/>
  <c r="BQ256" i="8"/>
  <c r="BY256" i="8" s="1"/>
  <c r="BN257" i="1"/>
  <c r="BV257" i="1" s="1"/>
  <c r="BM258" i="1"/>
  <c r="BU258" i="1" s="1"/>
  <c r="BQ258" i="1"/>
  <c r="BY258" i="1" s="1"/>
  <c r="BP259" i="1"/>
  <c r="BX259" i="1" s="1"/>
  <c r="BP256" i="1"/>
  <c r="BX256" i="1" s="1"/>
  <c r="BO257" i="1"/>
  <c r="BW257" i="1" s="1"/>
  <c r="BN258" i="1"/>
  <c r="BV258" i="1" s="1"/>
  <c r="BM259" i="1"/>
  <c r="BU259" i="1" s="1"/>
  <c r="BQ259" i="1"/>
  <c r="BY259" i="1" s="1"/>
  <c r="BQ256" i="1"/>
  <c r="BY256" i="1" s="1"/>
  <c r="BP257" i="1"/>
  <c r="BX257" i="1" s="1"/>
  <c r="BO258" i="1"/>
  <c r="BW258" i="1" s="1"/>
  <c r="BN259" i="1"/>
  <c r="BV259" i="1" s="1"/>
  <c r="BN256" i="1"/>
  <c r="BV256" i="1" s="1"/>
  <c r="BM256" i="1"/>
  <c r="BU256" i="1" s="1"/>
  <c r="BM257" i="1"/>
  <c r="BU257" i="1" s="1"/>
  <c r="BQ257" i="1"/>
  <c r="BY257" i="1" s="1"/>
  <c r="BP258" i="1"/>
  <c r="BX258" i="1" s="1"/>
  <c r="BO259" i="1"/>
  <c r="BW259" i="1" s="1"/>
  <c r="BO256" i="1"/>
  <c r="BW256" i="1" s="1"/>
  <c r="BQ239" i="8"/>
  <c r="BY239" i="8" s="1"/>
  <c r="BM239" i="8"/>
  <c r="BU239" i="8" s="1"/>
  <c r="BO238" i="8"/>
  <c r="BW238" i="8" s="1"/>
  <c r="BO237" i="8"/>
  <c r="BW237" i="8" s="1"/>
  <c r="BP236" i="8"/>
  <c r="BX236" i="8" s="1"/>
  <c r="BP239" i="8"/>
  <c r="BX239" i="8" s="1"/>
  <c r="BN238" i="8"/>
  <c r="BV238" i="8" s="1"/>
  <c r="BN237" i="8"/>
  <c r="BV237" i="8" s="1"/>
  <c r="BO236" i="8"/>
  <c r="BW236" i="8" s="1"/>
  <c r="BO239" i="8"/>
  <c r="BW239" i="8" s="1"/>
  <c r="BQ238" i="8"/>
  <c r="BY238" i="8" s="1"/>
  <c r="BM238" i="8"/>
  <c r="BU238" i="8" s="1"/>
  <c r="BQ237" i="8"/>
  <c r="BY237" i="8" s="1"/>
  <c r="BM237" i="8"/>
  <c r="BU237" i="8" s="1"/>
  <c r="BN236" i="8"/>
  <c r="BV236" i="8" s="1"/>
  <c r="BN239" i="8"/>
  <c r="BV239" i="8" s="1"/>
  <c r="BP238" i="8"/>
  <c r="BX238" i="8" s="1"/>
  <c r="BP237" i="8"/>
  <c r="BX237" i="8" s="1"/>
  <c r="BQ236" i="8"/>
  <c r="BY236" i="8" s="1"/>
  <c r="BM236" i="8"/>
  <c r="BU236" i="8" s="1"/>
  <c r="BM237" i="1"/>
  <c r="BU237" i="1" s="1"/>
  <c r="BQ237" i="1"/>
  <c r="BY237" i="1" s="1"/>
  <c r="BP238" i="1"/>
  <c r="BX238" i="1" s="1"/>
  <c r="BO239" i="1"/>
  <c r="BW239" i="1" s="1"/>
  <c r="BO236" i="1"/>
  <c r="BW236" i="1" s="1"/>
  <c r="BN237" i="1"/>
  <c r="BV237" i="1" s="1"/>
  <c r="BM238" i="1"/>
  <c r="BU238" i="1" s="1"/>
  <c r="BQ238" i="1"/>
  <c r="BY238" i="1" s="1"/>
  <c r="BP239" i="1"/>
  <c r="BX239" i="1" s="1"/>
  <c r="BP236" i="1"/>
  <c r="BX236" i="1" s="1"/>
  <c r="BO237" i="1"/>
  <c r="BW237" i="1" s="1"/>
  <c r="BN238" i="1"/>
  <c r="BV238" i="1" s="1"/>
  <c r="BM239" i="1"/>
  <c r="BU239" i="1" s="1"/>
  <c r="BQ239" i="1"/>
  <c r="BY239" i="1" s="1"/>
  <c r="BQ236" i="1"/>
  <c r="BY236" i="1" s="1"/>
  <c r="BP237" i="1"/>
  <c r="BX237" i="1" s="1"/>
  <c r="BO238" i="1"/>
  <c r="BW238" i="1" s="1"/>
  <c r="BN239" i="1"/>
  <c r="BV239" i="1" s="1"/>
  <c r="BN236" i="1"/>
  <c r="BV236" i="1" s="1"/>
  <c r="BM236" i="1"/>
  <c r="BU236" i="1" s="1"/>
  <c r="BO227" i="8"/>
  <c r="BW227" i="8" s="1"/>
  <c r="BO226" i="8"/>
  <c r="BW226" i="8" s="1"/>
  <c r="BO225" i="8"/>
  <c r="BW225" i="8" s="1"/>
  <c r="BO224" i="8"/>
  <c r="BW224" i="8" s="1"/>
  <c r="BN227" i="8"/>
  <c r="BV227" i="8" s="1"/>
  <c r="BN226" i="8"/>
  <c r="BV226" i="8" s="1"/>
  <c r="BN225" i="8"/>
  <c r="BV225" i="8" s="1"/>
  <c r="BN224" i="8"/>
  <c r="BV224" i="8" s="1"/>
  <c r="BQ227" i="8"/>
  <c r="BY227" i="8" s="1"/>
  <c r="BM227" i="8"/>
  <c r="BU227" i="8" s="1"/>
  <c r="BQ226" i="8"/>
  <c r="BY226" i="8" s="1"/>
  <c r="BM226" i="8"/>
  <c r="BU226" i="8" s="1"/>
  <c r="BQ225" i="8"/>
  <c r="BY225" i="8" s="1"/>
  <c r="BM225" i="8"/>
  <c r="BU225" i="8" s="1"/>
  <c r="BQ224" i="8"/>
  <c r="BY224" i="8" s="1"/>
  <c r="BM224" i="8"/>
  <c r="BU224" i="8" s="1"/>
  <c r="BP227" i="8"/>
  <c r="BX227" i="8" s="1"/>
  <c r="BP226" i="8"/>
  <c r="BX226" i="8" s="1"/>
  <c r="BP225" i="8"/>
  <c r="BX225" i="8" s="1"/>
  <c r="BP224" i="8"/>
  <c r="BX224" i="8" s="1"/>
  <c r="BM225" i="1"/>
  <c r="BU225" i="1" s="1"/>
  <c r="BQ225" i="1"/>
  <c r="BY225" i="1" s="1"/>
  <c r="BP226" i="1"/>
  <c r="BX226" i="1" s="1"/>
  <c r="BO227" i="1"/>
  <c r="BW227" i="1" s="1"/>
  <c r="BO224" i="1"/>
  <c r="BW224" i="1" s="1"/>
  <c r="BN225" i="1"/>
  <c r="BV225" i="1" s="1"/>
  <c r="BM226" i="1"/>
  <c r="BU226" i="1" s="1"/>
  <c r="BQ226" i="1"/>
  <c r="BY226" i="1" s="1"/>
  <c r="BP227" i="1"/>
  <c r="BX227" i="1" s="1"/>
  <c r="BP224" i="1"/>
  <c r="BX224" i="1" s="1"/>
  <c r="BO225" i="1"/>
  <c r="BW225" i="1" s="1"/>
  <c r="BN226" i="1"/>
  <c r="BV226" i="1" s="1"/>
  <c r="BM227" i="1"/>
  <c r="BU227" i="1" s="1"/>
  <c r="BQ227" i="1"/>
  <c r="BY227" i="1" s="1"/>
  <c r="BQ224" i="1"/>
  <c r="BY224" i="1" s="1"/>
  <c r="BP225" i="1"/>
  <c r="BX225" i="1" s="1"/>
  <c r="BO226" i="1"/>
  <c r="BW226" i="1" s="1"/>
  <c r="BN227" i="1"/>
  <c r="BV227" i="1" s="1"/>
  <c r="BN224" i="1"/>
  <c r="BV224" i="1" s="1"/>
  <c r="BM224" i="1"/>
  <c r="BU224" i="1" s="1"/>
  <c r="BP155" i="8"/>
  <c r="BX155" i="8" s="1"/>
  <c r="BQ154" i="8"/>
  <c r="BY154" i="8" s="1"/>
  <c r="BM154" i="8"/>
  <c r="BU154" i="8" s="1"/>
  <c r="BN153" i="8"/>
  <c r="BV153" i="8" s="1"/>
  <c r="BN152" i="8"/>
  <c r="BV152" i="8" s="1"/>
  <c r="BO155" i="8"/>
  <c r="BW155" i="8" s="1"/>
  <c r="BP154" i="8"/>
  <c r="BX154" i="8" s="1"/>
  <c r="BQ153" i="8"/>
  <c r="BY153" i="8" s="1"/>
  <c r="BM153" i="8"/>
  <c r="BU153" i="8" s="1"/>
  <c r="BQ152" i="8"/>
  <c r="BY152" i="8" s="1"/>
  <c r="BM152" i="8"/>
  <c r="BU152" i="8" s="1"/>
  <c r="BN155" i="8"/>
  <c r="BV155" i="8" s="1"/>
  <c r="BO154" i="8"/>
  <c r="BW154" i="8" s="1"/>
  <c r="BP153" i="8"/>
  <c r="BX153" i="8" s="1"/>
  <c r="BP152" i="8"/>
  <c r="BX152" i="8" s="1"/>
  <c r="BQ155" i="8"/>
  <c r="BY155" i="8" s="1"/>
  <c r="BM155" i="8"/>
  <c r="BU155" i="8" s="1"/>
  <c r="BN154" i="8"/>
  <c r="BV154" i="8" s="1"/>
  <c r="BO153" i="8"/>
  <c r="BW153" i="8" s="1"/>
  <c r="BO152" i="8"/>
  <c r="BW152" i="8" s="1"/>
  <c r="BO152" i="1"/>
  <c r="BW152" i="1" s="1"/>
  <c r="BN153" i="1"/>
  <c r="BV153" i="1" s="1"/>
  <c r="BM154" i="1"/>
  <c r="BU154" i="1" s="1"/>
  <c r="BQ154" i="1"/>
  <c r="BY154" i="1" s="1"/>
  <c r="BP155" i="1"/>
  <c r="BX155" i="1" s="1"/>
  <c r="BP152" i="1"/>
  <c r="BX152" i="1" s="1"/>
  <c r="BP154" i="1"/>
  <c r="BX154" i="1" s="1"/>
  <c r="BO153" i="1"/>
  <c r="BW153" i="1" s="1"/>
  <c r="BN154" i="1"/>
  <c r="BV154" i="1" s="1"/>
  <c r="BM155" i="1"/>
  <c r="BU155" i="1" s="1"/>
  <c r="BQ155" i="1"/>
  <c r="BY155" i="1" s="1"/>
  <c r="BQ152" i="1"/>
  <c r="BY152" i="1" s="1"/>
  <c r="BM153" i="1"/>
  <c r="BU153" i="1" s="1"/>
  <c r="BO155" i="1"/>
  <c r="BW155" i="1" s="1"/>
  <c r="BP153" i="1"/>
  <c r="BX153" i="1" s="1"/>
  <c r="BO154" i="1"/>
  <c r="BW154" i="1" s="1"/>
  <c r="BN155" i="1"/>
  <c r="BV155" i="1" s="1"/>
  <c r="BN152" i="1"/>
  <c r="BV152" i="1" s="1"/>
  <c r="BM152" i="1"/>
  <c r="BU152" i="1" s="1"/>
  <c r="BQ153" i="1"/>
  <c r="BY153" i="1" s="1"/>
  <c r="BQ135" i="8"/>
  <c r="BM135" i="8"/>
  <c r="BP134" i="8"/>
  <c r="BO133" i="8"/>
  <c r="BN132" i="8"/>
  <c r="BP135" i="8"/>
  <c r="BO134" i="8"/>
  <c r="BN133" i="8"/>
  <c r="BQ132" i="8"/>
  <c r="BM132" i="8"/>
  <c r="BO135" i="8"/>
  <c r="BN134" i="8"/>
  <c r="BQ133" i="8"/>
  <c r="BM133" i="8"/>
  <c r="BP132" i="8"/>
  <c r="BN135" i="8"/>
  <c r="BQ134" i="8"/>
  <c r="BM134" i="8"/>
  <c r="BP133" i="8"/>
  <c r="BO132" i="8"/>
  <c r="BO103" i="8"/>
  <c r="BW103" i="8" s="1"/>
  <c r="BO102" i="8"/>
  <c r="BW102" i="8" s="1"/>
  <c r="BP101" i="8"/>
  <c r="BX101" i="8" s="1"/>
  <c r="BP100" i="8"/>
  <c r="BX100" i="8" s="1"/>
  <c r="BN103" i="8"/>
  <c r="BV103" i="8" s="1"/>
  <c r="BN102" i="8"/>
  <c r="BV102" i="8" s="1"/>
  <c r="BO101" i="8"/>
  <c r="BW101" i="8" s="1"/>
  <c r="BO100" i="8"/>
  <c r="BW100" i="8" s="1"/>
  <c r="BQ103" i="8"/>
  <c r="BY103" i="8" s="1"/>
  <c r="BM103" i="8"/>
  <c r="BU103" i="8" s="1"/>
  <c r="BQ102" i="8"/>
  <c r="BY102" i="8" s="1"/>
  <c r="BM102" i="8"/>
  <c r="BU102" i="8" s="1"/>
  <c r="BN101" i="8"/>
  <c r="BV101" i="8" s="1"/>
  <c r="BN100" i="8"/>
  <c r="BV100" i="8" s="1"/>
  <c r="BP103" i="8"/>
  <c r="BX103" i="8" s="1"/>
  <c r="BP102" i="8"/>
  <c r="BX102" i="8" s="1"/>
  <c r="BQ101" i="8"/>
  <c r="BY101" i="8" s="1"/>
  <c r="BM101" i="8"/>
  <c r="BU101" i="8" s="1"/>
  <c r="BQ100" i="8"/>
  <c r="BY100" i="8" s="1"/>
  <c r="BM100" i="8"/>
  <c r="BU100" i="8" s="1"/>
  <c r="BO103" i="1"/>
  <c r="BW103" i="1" s="1"/>
  <c r="BN101" i="1"/>
  <c r="BV101" i="1" s="1"/>
  <c r="BM102" i="1"/>
  <c r="BU102" i="1" s="1"/>
  <c r="BQ102" i="1"/>
  <c r="BY102" i="1" s="1"/>
  <c r="BP103" i="1"/>
  <c r="BX103" i="1" s="1"/>
  <c r="BP100" i="1"/>
  <c r="BX100" i="1" s="1"/>
  <c r="BQ101" i="1"/>
  <c r="BY101" i="1" s="1"/>
  <c r="BO101" i="1"/>
  <c r="BW101" i="1" s="1"/>
  <c r="BN102" i="1"/>
  <c r="BV102" i="1" s="1"/>
  <c r="BM103" i="1"/>
  <c r="BU103" i="1" s="1"/>
  <c r="BQ103" i="1"/>
  <c r="BY103" i="1" s="1"/>
  <c r="BQ100" i="1"/>
  <c r="BY100" i="1" s="1"/>
  <c r="BM101" i="1"/>
  <c r="BU101" i="1" s="1"/>
  <c r="BO100" i="1"/>
  <c r="BW100" i="1" s="1"/>
  <c r="BP101" i="1"/>
  <c r="BX101" i="1" s="1"/>
  <c r="BO102" i="1"/>
  <c r="BW102" i="1" s="1"/>
  <c r="BN103" i="1"/>
  <c r="BV103" i="1" s="1"/>
  <c r="BN100" i="1"/>
  <c r="BV100" i="1" s="1"/>
  <c r="BM100" i="1"/>
  <c r="BU100" i="1" s="1"/>
  <c r="BP102" i="1"/>
  <c r="BX102" i="1" s="1"/>
  <c r="BP83" i="8"/>
  <c r="BX83" i="8" s="1"/>
  <c r="BN82" i="8"/>
  <c r="BV82" i="8" s="1"/>
  <c r="BO81" i="8"/>
  <c r="BW81" i="8" s="1"/>
  <c r="BQ80" i="8"/>
  <c r="BY80" i="8" s="1"/>
  <c r="BM80" i="8"/>
  <c r="BU80" i="8" s="1"/>
  <c r="BO83" i="8"/>
  <c r="BW83" i="8" s="1"/>
  <c r="BQ82" i="8"/>
  <c r="BY82" i="8" s="1"/>
  <c r="BM82" i="8"/>
  <c r="BU82" i="8" s="1"/>
  <c r="BN81" i="8"/>
  <c r="BV81" i="8" s="1"/>
  <c r="BP80" i="8"/>
  <c r="BX80" i="8" s="1"/>
  <c r="BN83" i="8"/>
  <c r="BV83" i="8" s="1"/>
  <c r="BP82" i="8"/>
  <c r="BX82" i="8" s="1"/>
  <c r="BQ81" i="8"/>
  <c r="BY81" i="8" s="1"/>
  <c r="BM81" i="8"/>
  <c r="BU81" i="8" s="1"/>
  <c r="BO80" i="8"/>
  <c r="BW80" i="8" s="1"/>
  <c r="BQ83" i="8"/>
  <c r="BY83" i="8" s="1"/>
  <c r="BM83" i="8"/>
  <c r="BU83" i="8" s="1"/>
  <c r="BO82" i="8"/>
  <c r="BW82" i="8" s="1"/>
  <c r="BP81" i="8"/>
  <c r="BX81" i="8" s="1"/>
  <c r="BN80" i="8"/>
  <c r="BV80" i="8" s="1"/>
  <c r="BN83" i="1"/>
  <c r="BV83" i="1" s="1"/>
  <c r="BO80" i="1"/>
  <c r="BW80" i="1" s="1"/>
  <c r="BO81" i="1"/>
  <c r="BW81" i="1" s="1"/>
  <c r="BO82" i="1"/>
  <c r="BW82" i="1" s="1"/>
  <c r="BO83" i="1"/>
  <c r="BW83" i="1" s="1"/>
  <c r="BM82" i="1"/>
  <c r="BU82" i="1" s="1"/>
  <c r="BN82" i="1"/>
  <c r="BV82" i="1" s="1"/>
  <c r="BP80" i="1"/>
  <c r="BX80" i="1" s="1"/>
  <c r="BP81" i="1"/>
  <c r="BX81" i="1" s="1"/>
  <c r="BP82" i="1"/>
  <c r="BX82" i="1" s="1"/>
  <c r="BP83" i="1"/>
  <c r="BX83" i="1" s="1"/>
  <c r="BM83" i="1"/>
  <c r="BU83" i="1" s="1"/>
  <c r="BQ81" i="1"/>
  <c r="BY81" i="1" s="1"/>
  <c r="BQ83" i="1"/>
  <c r="BY83" i="1" s="1"/>
  <c r="BN81" i="1"/>
  <c r="BV81" i="1" s="1"/>
  <c r="BQ80" i="1"/>
  <c r="BY80" i="1" s="1"/>
  <c r="BQ82" i="1"/>
  <c r="BY82" i="1" s="1"/>
  <c r="BM80" i="1"/>
  <c r="BU80" i="1" s="1"/>
  <c r="BN80" i="1"/>
  <c r="BV80" i="1" s="1"/>
  <c r="BM81" i="1"/>
  <c r="BU81" i="1" s="1"/>
  <c r="BM48" i="1"/>
  <c r="BU48" i="1" s="1"/>
  <c r="BO51" i="8"/>
  <c r="BW51" i="8" s="1"/>
  <c r="BN50" i="8"/>
  <c r="BV50" i="8" s="1"/>
  <c r="BQ49" i="8"/>
  <c r="BY49" i="8" s="1"/>
  <c r="BM49" i="8"/>
  <c r="BU49" i="8" s="1"/>
  <c r="BP48" i="8"/>
  <c r="BX48" i="8" s="1"/>
  <c r="BN51" i="8"/>
  <c r="BV51" i="8" s="1"/>
  <c r="BQ50" i="8"/>
  <c r="BY50" i="8" s="1"/>
  <c r="BM50" i="8"/>
  <c r="BU50" i="8" s="1"/>
  <c r="BP49" i="8"/>
  <c r="BX49" i="8" s="1"/>
  <c r="BO48" i="8"/>
  <c r="BW48" i="8" s="1"/>
  <c r="BQ51" i="8"/>
  <c r="BY51" i="8" s="1"/>
  <c r="BM51" i="8"/>
  <c r="BU51" i="8" s="1"/>
  <c r="BP50" i="8"/>
  <c r="BX50" i="8" s="1"/>
  <c r="BO49" i="8"/>
  <c r="BW49" i="8" s="1"/>
  <c r="BN48" i="8"/>
  <c r="BV48" i="8" s="1"/>
  <c r="BP51" i="8"/>
  <c r="BX51" i="8" s="1"/>
  <c r="BO50" i="8"/>
  <c r="BW50" i="8" s="1"/>
  <c r="BN49" i="8"/>
  <c r="BV49" i="8" s="1"/>
  <c r="BQ48" i="8"/>
  <c r="BY48" i="8" s="1"/>
  <c r="BM48" i="8"/>
  <c r="BU48" i="8" s="1"/>
  <c r="BP50" i="1"/>
  <c r="BX50" i="1" s="1"/>
  <c r="BN49" i="1"/>
  <c r="BV49" i="1" s="1"/>
  <c r="BM50" i="1"/>
  <c r="BU50" i="1" s="1"/>
  <c r="BQ50" i="1"/>
  <c r="BY50" i="1" s="1"/>
  <c r="BP51" i="1"/>
  <c r="BX51" i="1" s="1"/>
  <c r="BQ48" i="1"/>
  <c r="BY48" i="1" s="1"/>
  <c r="BQ49" i="1"/>
  <c r="BY49" i="1" s="1"/>
  <c r="BO49" i="1"/>
  <c r="BW49" i="1" s="1"/>
  <c r="BN50" i="1"/>
  <c r="BV50" i="1" s="1"/>
  <c r="BM51" i="1"/>
  <c r="BU51" i="1" s="1"/>
  <c r="BQ51" i="1"/>
  <c r="BY51" i="1" s="1"/>
  <c r="BN48" i="1"/>
  <c r="BV48" i="1" s="1"/>
  <c r="BO50" i="1"/>
  <c r="BW50" i="1" s="1"/>
  <c r="BN51" i="1"/>
  <c r="BV51" i="1" s="1"/>
  <c r="BO51" i="1"/>
  <c r="BW51" i="1" s="1"/>
  <c r="BP49" i="1"/>
  <c r="BX49" i="1" s="1"/>
  <c r="BO48" i="1"/>
  <c r="BW48" i="1" s="1"/>
  <c r="BM49" i="1"/>
  <c r="BU49" i="1" s="1"/>
  <c r="BP48" i="1"/>
  <c r="BX48" i="1" s="1"/>
  <c r="BQ31" i="8"/>
  <c r="BY31" i="8" s="1"/>
  <c r="BM31" i="8"/>
  <c r="BU31" i="8" s="1"/>
  <c r="BP30" i="8"/>
  <c r="BX30" i="8" s="1"/>
  <c r="BO29" i="8"/>
  <c r="BW29" i="8" s="1"/>
  <c r="BN28" i="8"/>
  <c r="BV28" i="8" s="1"/>
  <c r="BP31" i="8"/>
  <c r="BX31" i="8" s="1"/>
  <c r="BO30" i="8"/>
  <c r="BW30" i="8" s="1"/>
  <c r="BN29" i="8"/>
  <c r="BV29" i="8" s="1"/>
  <c r="BQ28" i="8"/>
  <c r="BY28" i="8" s="1"/>
  <c r="BM28" i="8"/>
  <c r="BU28" i="8" s="1"/>
  <c r="BO31" i="8"/>
  <c r="BW31" i="8" s="1"/>
  <c r="BN30" i="8"/>
  <c r="BV30" i="8" s="1"/>
  <c r="BQ29" i="8"/>
  <c r="BY29" i="8" s="1"/>
  <c r="BM29" i="8"/>
  <c r="BU29" i="8" s="1"/>
  <c r="BP28" i="8"/>
  <c r="BX28" i="8" s="1"/>
  <c r="BN31" i="8"/>
  <c r="BV31" i="8" s="1"/>
  <c r="BQ30" i="8"/>
  <c r="BY30" i="8" s="1"/>
  <c r="BM30" i="8"/>
  <c r="BU30" i="8" s="1"/>
  <c r="BP29" i="8"/>
  <c r="BX29" i="8" s="1"/>
  <c r="BO28" i="8"/>
  <c r="BW28" i="8" s="1"/>
  <c r="BP254" i="8"/>
  <c r="BX254" i="8" s="1"/>
  <c r="BP253" i="8"/>
  <c r="BX253" i="8" s="1"/>
  <c r="BQ252" i="8"/>
  <c r="BY252" i="8" s="1"/>
  <c r="BM252" i="8"/>
  <c r="BU252" i="8" s="1"/>
  <c r="BQ251" i="8"/>
  <c r="BY251" i="8" s="1"/>
  <c r="BM251" i="8"/>
  <c r="BU251" i="8" s="1"/>
  <c r="BO254" i="8"/>
  <c r="BW254" i="8" s="1"/>
  <c r="BO253" i="8"/>
  <c r="BW253" i="8" s="1"/>
  <c r="BP252" i="8"/>
  <c r="BX252" i="8" s="1"/>
  <c r="BP251" i="8"/>
  <c r="BX251" i="8" s="1"/>
  <c r="BQ254" i="8"/>
  <c r="BY254" i="8" s="1"/>
  <c r="BM254" i="8"/>
  <c r="BU254" i="8" s="1"/>
  <c r="BQ253" i="8"/>
  <c r="BY253" i="8" s="1"/>
  <c r="BM253" i="8"/>
  <c r="BU253" i="8" s="1"/>
  <c r="BN252" i="8"/>
  <c r="BV252" i="8" s="1"/>
  <c r="BN251" i="8"/>
  <c r="BV251" i="8" s="1"/>
  <c r="BO251" i="8"/>
  <c r="BW251" i="8" s="1"/>
  <c r="BN254" i="8"/>
  <c r="BV254" i="8" s="1"/>
  <c r="BN253" i="8"/>
  <c r="BV253" i="8" s="1"/>
  <c r="BO252" i="8"/>
  <c r="BW252" i="8" s="1"/>
  <c r="BN252" i="1"/>
  <c r="BV252" i="1" s="1"/>
  <c r="BM253" i="1"/>
  <c r="BU253" i="1" s="1"/>
  <c r="BQ253" i="1"/>
  <c r="BY253" i="1" s="1"/>
  <c r="BP254" i="1"/>
  <c r="BX254" i="1" s="1"/>
  <c r="BP251" i="1"/>
  <c r="BX251" i="1" s="1"/>
  <c r="BO252" i="1"/>
  <c r="BW252" i="1" s="1"/>
  <c r="BN253" i="1"/>
  <c r="BV253" i="1" s="1"/>
  <c r="BM254" i="1"/>
  <c r="BU254" i="1" s="1"/>
  <c r="BQ254" i="1"/>
  <c r="BY254" i="1" s="1"/>
  <c r="BQ251" i="1"/>
  <c r="BY251" i="1" s="1"/>
  <c r="BP252" i="1"/>
  <c r="BX252" i="1" s="1"/>
  <c r="BO253" i="1"/>
  <c r="BW253" i="1" s="1"/>
  <c r="BN254" i="1"/>
  <c r="BV254" i="1" s="1"/>
  <c r="BN251" i="1"/>
  <c r="BV251" i="1" s="1"/>
  <c r="BM251" i="1"/>
  <c r="BU251" i="1" s="1"/>
  <c r="BM252" i="1"/>
  <c r="BU252" i="1" s="1"/>
  <c r="BQ252" i="1"/>
  <c r="BY252" i="1" s="1"/>
  <c r="BP253" i="1"/>
  <c r="BX253" i="1" s="1"/>
  <c r="BO254" i="1"/>
  <c r="BW254" i="1" s="1"/>
  <c r="BO251" i="1"/>
  <c r="BW251" i="1" s="1"/>
  <c r="BP222" i="8"/>
  <c r="BX222" i="8" s="1"/>
  <c r="BP221" i="8"/>
  <c r="BX221" i="8" s="1"/>
  <c r="BO220" i="8"/>
  <c r="BW220" i="8" s="1"/>
  <c r="BN219" i="8"/>
  <c r="BV219" i="8" s="1"/>
  <c r="BO222" i="8"/>
  <c r="BW222" i="8" s="1"/>
  <c r="BO221" i="8"/>
  <c r="BW221" i="8" s="1"/>
  <c r="BN220" i="8"/>
  <c r="BV220" i="8" s="1"/>
  <c r="BQ219" i="8"/>
  <c r="BY219" i="8" s="1"/>
  <c r="BM219" i="8"/>
  <c r="BU219" i="8" s="1"/>
  <c r="BN222" i="8"/>
  <c r="BV222" i="8" s="1"/>
  <c r="BN221" i="8"/>
  <c r="BV221" i="8" s="1"/>
  <c r="BQ220" i="8"/>
  <c r="BY220" i="8" s="1"/>
  <c r="BM220" i="8"/>
  <c r="BU220" i="8" s="1"/>
  <c r="BP219" i="8"/>
  <c r="BX219" i="8" s="1"/>
  <c r="BQ222" i="8"/>
  <c r="BY222" i="8" s="1"/>
  <c r="BM222" i="8"/>
  <c r="BU222" i="8" s="1"/>
  <c r="BQ221" i="8"/>
  <c r="BY221" i="8" s="1"/>
  <c r="BM221" i="8"/>
  <c r="BU221" i="8" s="1"/>
  <c r="BP220" i="8"/>
  <c r="BX220" i="8" s="1"/>
  <c r="BO219" i="8"/>
  <c r="BW219" i="8" s="1"/>
  <c r="BM220" i="1"/>
  <c r="BU220" i="1" s="1"/>
  <c r="BQ220" i="1"/>
  <c r="BY220" i="1" s="1"/>
  <c r="BO222" i="1"/>
  <c r="BW222" i="1" s="1"/>
  <c r="BO219" i="1"/>
  <c r="BW219" i="1" s="1"/>
  <c r="BN220" i="1"/>
  <c r="BV220" i="1" s="1"/>
  <c r="BM221" i="1"/>
  <c r="BU221" i="1" s="1"/>
  <c r="BQ221" i="1"/>
  <c r="BY221" i="1" s="1"/>
  <c r="BP222" i="1"/>
  <c r="BX222" i="1" s="1"/>
  <c r="BP219" i="1"/>
  <c r="BX219" i="1" s="1"/>
  <c r="BO220" i="1"/>
  <c r="BW220" i="1" s="1"/>
  <c r="BN221" i="1"/>
  <c r="BV221" i="1" s="1"/>
  <c r="BM222" i="1"/>
  <c r="BU222" i="1" s="1"/>
  <c r="BQ222" i="1"/>
  <c r="BY222" i="1" s="1"/>
  <c r="BQ219" i="1"/>
  <c r="BY219" i="1" s="1"/>
  <c r="BP221" i="1"/>
  <c r="BX221" i="1" s="1"/>
  <c r="BP220" i="1"/>
  <c r="BX220" i="1" s="1"/>
  <c r="BO221" i="1"/>
  <c r="BW221" i="1" s="1"/>
  <c r="BN222" i="1"/>
  <c r="BV222" i="1" s="1"/>
  <c r="BN219" i="1"/>
  <c r="BV219" i="1" s="1"/>
  <c r="BM219" i="1"/>
  <c r="BU219" i="1" s="1"/>
  <c r="BP202" i="8"/>
  <c r="BO201" i="8"/>
  <c r="BN200" i="8"/>
  <c r="BQ199" i="8"/>
  <c r="BM199" i="8"/>
  <c r="BO202" i="8"/>
  <c r="BN201" i="8"/>
  <c r="BQ200" i="8"/>
  <c r="BM200" i="8"/>
  <c r="BP199" i="8"/>
  <c r="BN202" i="8"/>
  <c r="BQ201" i="8"/>
  <c r="BM201" i="8"/>
  <c r="BP200" i="8"/>
  <c r="BO199" i="8"/>
  <c r="BQ202" i="8"/>
  <c r="BM202" i="8"/>
  <c r="BP201" i="8"/>
  <c r="BO200" i="8"/>
  <c r="BN199" i="8"/>
  <c r="BQ170" i="8"/>
  <c r="BY170" i="8" s="1"/>
  <c r="BM170" i="8"/>
  <c r="BU170" i="8" s="1"/>
  <c r="BN169" i="8"/>
  <c r="BV169" i="8" s="1"/>
  <c r="BO168" i="8"/>
  <c r="BW168" i="8" s="1"/>
  <c r="BN167" i="8"/>
  <c r="BV167" i="8" s="1"/>
  <c r="BP170" i="8"/>
  <c r="BX170" i="8" s="1"/>
  <c r="BQ169" i="8"/>
  <c r="BY169" i="8" s="1"/>
  <c r="BM169" i="8"/>
  <c r="BU169" i="8" s="1"/>
  <c r="BN168" i="8"/>
  <c r="BV168" i="8" s="1"/>
  <c r="BQ167" i="8"/>
  <c r="BY167" i="8" s="1"/>
  <c r="BM167" i="8"/>
  <c r="BU167" i="8" s="1"/>
  <c r="BO170" i="8"/>
  <c r="BW170" i="8" s="1"/>
  <c r="BP169" i="8"/>
  <c r="BX169" i="8" s="1"/>
  <c r="BQ168" i="8"/>
  <c r="BY168" i="8" s="1"/>
  <c r="BM168" i="8"/>
  <c r="BU168" i="8" s="1"/>
  <c r="BP167" i="8"/>
  <c r="BX167" i="8" s="1"/>
  <c r="BN170" i="8"/>
  <c r="BV170" i="8" s="1"/>
  <c r="BO169" i="8"/>
  <c r="BW169" i="8" s="1"/>
  <c r="BP168" i="8"/>
  <c r="BX168" i="8" s="1"/>
  <c r="BO167" i="8"/>
  <c r="BW167" i="8" s="1"/>
  <c r="BO170" i="1"/>
  <c r="BW170" i="1" s="1"/>
  <c r="BN168" i="1"/>
  <c r="BV168" i="1" s="1"/>
  <c r="BM169" i="1"/>
  <c r="BU169" i="1" s="1"/>
  <c r="BQ169" i="1"/>
  <c r="BY169" i="1" s="1"/>
  <c r="BP170" i="1"/>
  <c r="BX170" i="1" s="1"/>
  <c r="BP167" i="1"/>
  <c r="BX167" i="1" s="1"/>
  <c r="BQ168" i="1"/>
  <c r="BY168" i="1" s="1"/>
  <c r="BO168" i="1"/>
  <c r="BW168" i="1" s="1"/>
  <c r="BN169" i="1"/>
  <c r="BV169" i="1" s="1"/>
  <c r="BM170" i="1"/>
  <c r="BU170" i="1" s="1"/>
  <c r="BQ170" i="1"/>
  <c r="BY170" i="1" s="1"/>
  <c r="BQ167" i="1"/>
  <c r="BY167" i="1" s="1"/>
  <c r="BM168" i="1"/>
  <c r="BU168" i="1" s="1"/>
  <c r="BO167" i="1"/>
  <c r="BW167" i="1" s="1"/>
  <c r="BP168" i="1"/>
  <c r="BX168" i="1" s="1"/>
  <c r="BO169" i="1"/>
  <c r="BW169" i="1" s="1"/>
  <c r="BN170" i="1"/>
  <c r="BV170" i="1" s="1"/>
  <c r="BN167" i="1"/>
  <c r="BV167" i="1" s="1"/>
  <c r="BM167" i="1"/>
  <c r="BU167" i="1" s="1"/>
  <c r="BP169" i="1"/>
  <c r="BX169" i="1" s="1"/>
  <c r="BQ98" i="8"/>
  <c r="BY98" i="8" s="1"/>
  <c r="BM98" i="8"/>
  <c r="BU98" i="8" s="1"/>
  <c r="BQ97" i="8"/>
  <c r="BY97" i="8" s="1"/>
  <c r="BM97" i="8"/>
  <c r="BU97" i="8" s="1"/>
  <c r="BP96" i="8"/>
  <c r="BX96" i="8" s="1"/>
  <c r="BP95" i="8"/>
  <c r="BX95" i="8" s="1"/>
  <c r="BP98" i="8"/>
  <c r="BX98" i="8" s="1"/>
  <c r="BP97" i="8"/>
  <c r="BX97" i="8" s="1"/>
  <c r="BO96" i="8"/>
  <c r="BW96" i="8" s="1"/>
  <c r="BO95" i="8"/>
  <c r="BW95" i="8" s="1"/>
  <c r="BO98" i="8"/>
  <c r="BW98" i="8" s="1"/>
  <c r="BO97" i="8"/>
  <c r="BW97" i="8" s="1"/>
  <c r="BN96" i="8"/>
  <c r="BV96" i="8" s="1"/>
  <c r="BN95" i="8"/>
  <c r="BV95" i="8" s="1"/>
  <c r="BN98" i="8"/>
  <c r="BV98" i="8" s="1"/>
  <c r="BN97" i="8"/>
  <c r="BV97" i="8" s="1"/>
  <c r="BQ96" i="8"/>
  <c r="BY96" i="8" s="1"/>
  <c r="BM96" i="8"/>
  <c r="BU96" i="8" s="1"/>
  <c r="BQ95" i="8"/>
  <c r="BY95" i="8" s="1"/>
  <c r="BM95" i="8"/>
  <c r="BU95" i="8" s="1"/>
  <c r="BN96" i="1"/>
  <c r="BV96" i="1" s="1"/>
  <c r="BM97" i="1"/>
  <c r="BU97" i="1" s="1"/>
  <c r="BQ97" i="1"/>
  <c r="BY97" i="1" s="1"/>
  <c r="BP98" i="1"/>
  <c r="BX98" i="1" s="1"/>
  <c r="BP95" i="1"/>
  <c r="BX95" i="1" s="1"/>
  <c r="BM96" i="1"/>
  <c r="BU96" i="1" s="1"/>
  <c r="BO98" i="1"/>
  <c r="BW98" i="1" s="1"/>
  <c r="BO96" i="1"/>
  <c r="BW96" i="1" s="1"/>
  <c r="BN97" i="1"/>
  <c r="BV97" i="1" s="1"/>
  <c r="BM98" i="1"/>
  <c r="BU98" i="1" s="1"/>
  <c r="BQ98" i="1"/>
  <c r="BY98" i="1" s="1"/>
  <c r="BQ95" i="1"/>
  <c r="BY95" i="1" s="1"/>
  <c r="BP97" i="1"/>
  <c r="BX97" i="1" s="1"/>
  <c r="BP96" i="1"/>
  <c r="BX96" i="1" s="1"/>
  <c r="BO97" i="1"/>
  <c r="BW97" i="1" s="1"/>
  <c r="BN98" i="1"/>
  <c r="BV98" i="1" s="1"/>
  <c r="BN95" i="1"/>
  <c r="BV95" i="1" s="1"/>
  <c r="BM95" i="1"/>
  <c r="BU95" i="1" s="1"/>
  <c r="BQ96" i="1"/>
  <c r="BY96" i="1" s="1"/>
  <c r="BO95" i="1"/>
  <c r="BW95" i="1" s="1"/>
  <c r="BP46" i="8"/>
  <c r="BX46" i="8" s="1"/>
  <c r="BO45" i="8"/>
  <c r="BW45" i="8" s="1"/>
  <c r="BN44" i="8"/>
  <c r="BV44" i="8" s="1"/>
  <c r="BO43" i="8"/>
  <c r="BW43" i="8" s="1"/>
  <c r="BO46" i="8"/>
  <c r="BW46" i="8" s="1"/>
  <c r="BN45" i="8"/>
  <c r="BV45" i="8" s="1"/>
  <c r="BQ44" i="8"/>
  <c r="BY44" i="8" s="1"/>
  <c r="BM44" i="8"/>
  <c r="BU44" i="8" s="1"/>
  <c r="BN43" i="8"/>
  <c r="BV43" i="8" s="1"/>
  <c r="BN46" i="8"/>
  <c r="BV46" i="8" s="1"/>
  <c r="BQ45" i="8"/>
  <c r="BY45" i="8" s="1"/>
  <c r="BM45" i="8"/>
  <c r="BU45" i="8" s="1"/>
  <c r="BP44" i="8"/>
  <c r="BX44" i="8" s="1"/>
  <c r="BQ43" i="8"/>
  <c r="BY43" i="8" s="1"/>
  <c r="BM43" i="8"/>
  <c r="BU43" i="8" s="1"/>
  <c r="BQ46" i="8"/>
  <c r="BY46" i="8" s="1"/>
  <c r="BM46" i="8"/>
  <c r="BU46" i="8" s="1"/>
  <c r="BP45" i="8"/>
  <c r="BX45" i="8" s="1"/>
  <c r="BO44" i="8"/>
  <c r="BW44" i="8" s="1"/>
  <c r="BP43" i="8"/>
  <c r="BX43" i="8" s="1"/>
  <c r="BQ249" i="8"/>
  <c r="BY249" i="8" s="1"/>
  <c r="BM249" i="8"/>
  <c r="BU249" i="8" s="1"/>
  <c r="BN248" i="8"/>
  <c r="BV248" i="8" s="1"/>
  <c r="BN247" i="8"/>
  <c r="BV247" i="8" s="1"/>
  <c r="BN246" i="8"/>
  <c r="BV246" i="8" s="1"/>
  <c r="BP249" i="8"/>
  <c r="BX249" i="8" s="1"/>
  <c r="BQ248" i="8"/>
  <c r="BY248" i="8" s="1"/>
  <c r="BM248" i="8"/>
  <c r="BU248" i="8" s="1"/>
  <c r="BQ247" i="8"/>
  <c r="BY247" i="8" s="1"/>
  <c r="BM247" i="8"/>
  <c r="BU247" i="8" s="1"/>
  <c r="BQ246" i="8"/>
  <c r="BY246" i="8" s="1"/>
  <c r="BM246" i="8"/>
  <c r="BU246" i="8" s="1"/>
  <c r="BN249" i="8"/>
  <c r="BV249" i="8" s="1"/>
  <c r="BO248" i="8"/>
  <c r="BW248" i="8" s="1"/>
  <c r="BO247" i="8"/>
  <c r="BW247" i="8" s="1"/>
  <c r="BO246" i="8"/>
  <c r="BW246" i="8" s="1"/>
  <c r="BP247" i="8"/>
  <c r="BX247" i="8" s="1"/>
  <c r="BO249" i="8"/>
  <c r="BW249" i="8" s="1"/>
  <c r="BP248" i="8"/>
  <c r="BX248" i="8" s="1"/>
  <c r="BP246" i="8"/>
  <c r="BX246" i="8" s="1"/>
  <c r="BN247" i="1"/>
  <c r="BV247" i="1" s="1"/>
  <c r="BM248" i="1"/>
  <c r="BU248" i="1" s="1"/>
  <c r="BQ248" i="1"/>
  <c r="BY248" i="1" s="1"/>
  <c r="BO247" i="1"/>
  <c r="BW247" i="1" s="1"/>
  <c r="BN248" i="1"/>
  <c r="BV248" i="1" s="1"/>
  <c r="BM249" i="1"/>
  <c r="BU249" i="1" s="1"/>
  <c r="BQ249" i="1"/>
  <c r="BY249" i="1" s="1"/>
  <c r="BQ246" i="1"/>
  <c r="BY246" i="1" s="1"/>
  <c r="BP247" i="1"/>
  <c r="BX247" i="1" s="1"/>
  <c r="BO248" i="1"/>
  <c r="BW248" i="1" s="1"/>
  <c r="BN249" i="1"/>
  <c r="BV249" i="1" s="1"/>
  <c r="BN246" i="1"/>
  <c r="BV246" i="1" s="1"/>
  <c r="BM246" i="1"/>
  <c r="BU246" i="1" s="1"/>
  <c r="BM247" i="1"/>
  <c r="BU247" i="1" s="1"/>
  <c r="BQ247" i="1"/>
  <c r="BY247" i="1" s="1"/>
  <c r="BP248" i="1"/>
  <c r="BX248" i="1" s="1"/>
  <c r="BO249" i="1"/>
  <c r="BW249" i="1" s="1"/>
  <c r="BO246" i="1"/>
  <c r="BW246" i="1" s="1"/>
  <c r="BP249" i="1"/>
  <c r="BX249" i="1" s="1"/>
  <c r="BP246" i="1"/>
  <c r="BX246" i="1" s="1"/>
  <c r="BN217" i="8"/>
  <c r="BV217" i="8" s="1"/>
  <c r="BP216" i="8"/>
  <c r="BX216" i="8" s="1"/>
  <c r="BO215" i="8"/>
  <c r="BW215" i="8" s="1"/>
  <c r="BO214" i="8"/>
  <c r="BW214" i="8" s="1"/>
  <c r="BQ217" i="8"/>
  <c r="BY217" i="8" s="1"/>
  <c r="BM217" i="8"/>
  <c r="BU217" i="8" s="1"/>
  <c r="BO216" i="8"/>
  <c r="BW216" i="8" s="1"/>
  <c r="BN215" i="8"/>
  <c r="BV215" i="8" s="1"/>
  <c r="BN214" i="8"/>
  <c r="BV214" i="8" s="1"/>
  <c r="BP217" i="8"/>
  <c r="BX217" i="8" s="1"/>
  <c r="BN216" i="8"/>
  <c r="BV216" i="8" s="1"/>
  <c r="BQ215" i="8"/>
  <c r="BY215" i="8" s="1"/>
  <c r="BM215" i="8"/>
  <c r="BU215" i="8" s="1"/>
  <c r="BQ214" i="8"/>
  <c r="BY214" i="8" s="1"/>
  <c r="BM214" i="8"/>
  <c r="BU214" i="8" s="1"/>
  <c r="BO217" i="8"/>
  <c r="BW217" i="8" s="1"/>
  <c r="BQ216" i="8"/>
  <c r="BY216" i="8" s="1"/>
  <c r="BM216" i="8"/>
  <c r="BU216" i="8" s="1"/>
  <c r="BP215" i="8"/>
  <c r="BX215" i="8" s="1"/>
  <c r="BP214" i="8"/>
  <c r="BX214" i="8" s="1"/>
  <c r="BQ215" i="1"/>
  <c r="BY215" i="1" s="1"/>
  <c r="BP216" i="1"/>
  <c r="BX216" i="1" s="1"/>
  <c r="BO217" i="1"/>
  <c r="BW217" i="1" s="1"/>
  <c r="BN215" i="1"/>
  <c r="BV215" i="1" s="1"/>
  <c r="BM216" i="1"/>
  <c r="BU216" i="1" s="1"/>
  <c r="BQ216" i="1"/>
  <c r="BY216" i="1" s="1"/>
  <c r="BP217" i="1"/>
  <c r="BX217" i="1" s="1"/>
  <c r="BP214" i="1"/>
  <c r="BX214" i="1" s="1"/>
  <c r="BO215" i="1"/>
  <c r="BW215" i="1" s="1"/>
  <c r="BN216" i="1"/>
  <c r="BV216" i="1" s="1"/>
  <c r="BM217" i="1"/>
  <c r="BU217" i="1" s="1"/>
  <c r="BQ217" i="1"/>
  <c r="BY217" i="1" s="1"/>
  <c r="BQ214" i="1"/>
  <c r="BY214" i="1" s="1"/>
  <c r="BO214" i="1"/>
  <c r="BW214" i="1" s="1"/>
  <c r="BP215" i="1"/>
  <c r="BX215" i="1" s="1"/>
  <c r="BO216" i="1"/>
  <c r="BW216" i="1" s="1"/>
  <c r="BN217" i="1"/>
  <c r="BV217" i="1" s="1"/>
  <c r="BN214" i="1"/>
  <c r="BV214" i="1" s="1"/>
  <c r="BM214" i="1"/>
  <c r="BU214" i="1" s="1"/>
  <c r="BM215" i="1"/>
  <c r="BU215" i="1" s="1"/>
  <c r="BN165" i="8"/>
  <c r="BV165" i="8" s="1"/>
  <c r="BQ164" i="8"/>
  <c r="BY164" i="8" s="1"/>
  <c r="BM164" i="8"/>
  <c r="BU164" i="8" s="1"/>
  <c r="BP163" i="8"/>
  <c r="BX163" i="8" s="1"/>
  <c r="BO162" i="8"/>
  <c r="BW162" i="8" s="1"/>
  <c r="BQ165" i="8"/>
  <c r="BY165" i="8" s="1"/>
  <c r="BM165" i="8"/>
  <c r="BU165" i="8" s="1"/>
  <c r="BP164" i="8"/>
  <c r="BX164" i="8" s="1"/>
  <c r="BO163" i="8"/>
  <c r="BW163" i="8" s="1"/>
  <c r="BN162" i="8"/>
  <c r="BV162" i="8" s="1"/>
  <c r="BP165" i="8"/>
  <c r="BX165" i="8" s="1"/>
  <c r="BO164" i="8"/>
  <c r="BW164" i="8" s="1"/>
  <c r="BN163" i="8"/>
  <c r="BV163" i="8" s="1"/>
  <c r="BQ162" i="8"/>
  <c r="BY162" i="8" s="1"/>
  <c r="BM162" i="8"/>
  <c r="BU162" i="8" s="1"/>
  <c r="BO165" i="8"/>
  <c r="BW165" i="8" s="1"/>
  <c r="BN164" i="8"/>
  <c r="BV164" i="8" s="1"/>
  <c r="BQ163" i="8"/>
  <c r="BY163" i="8" s="1"/>
  <c r="BM163" i="8"/>
  <c r="BU163" i="8" s="1"/>
  <c r="BP162" i="8"/>
  <c r="BX162" i="8" s="1"/>
  <c r="BN163" i="1"/>
  <c r="BV163" i="1" s="1"/>
  <c r="BM164" i="1"/>
  <c r="BU164" i="1" s="1"/>
  <c r="BQ164" i="1"/>
  <c r="BY164" i="1" s="1"/>
  <c r="BP165" i="1"/>
  <c r="BX165" i="1" s="1"/>
  <c r="BP162" i="1"/>
  <c r="BX162" i="1" s="1"/>
  <c r="BQ163" i="1"/>
  <c r="BY163" i="1" s="1"/>
  <c r="BO162" i="1"/>
  <c r="BW162" i="1" s="1"/>
  <c r="BO163" i="1"/>
  <c r="BW163" i="1" s="1"/>
  <c r="BN164" i="1"/>
  <c r="BV164" i="1" s="1"/>
  <c r="BM165" i="1"/>
  <c r="BU165" i="1" s="1"/>
  <c r="BQ165" i="1"/>
  <c r="BY165" i="1" s="1"/>
  <c r="BQ162" i="1"/>
  <c r="BY162" i="1" s="1"/>
  <c r="BP164" i="1"/>
  <c r="BX164" i="1" s="1"/>
  <c r="BP163" i="1"/>
  <c r="BX163" i="1" s="1"/>
  <c r="BO164" i="1"/>
  <c r="BW164" i="1" s="1"/>
  <c r="BN165" i="1"/>
  <c r="BV165" i="1" s="1"/>
  <c r="BN162" i="1"/>
  <c r="BV162" i="1" s="1"/>
  <c r="BM162" i="1"/>
  <c r="BU162" i="1" s="1"/>
  <c r="BM163" i="1"/>
  <c r="BU163" i="1" s="1"/>
  <c r="BO165" i="1"/>
  <c r="BW165" i="1" s="1"/>
  <c r="BN93" i="8"/>
  <c r="BV93" i="8" s="1"/>
  <c r="BP92" i="8"/>
  <c r="BX92" i="8" s="1"/>
  <c r="BQ91" i="8"/>
  <c r="BY91" i="8" s="1"/>
  <c r="BM91" i="8"/>
  <c r="BU91" i="8" s="1"/>
  <c r="BO90" i="8"/>
  <c r="BW90" i="8" s="1"/>
  <c r="BQ93" i="8"/>
  <c r="BY93" i="8" s="1"/>
  <c r="BM93" i="8"/>
  <c r="BU93" i="8" s="1"/>
  <c r="BO92" i="8"/>
  <c r="BW92" i="8" s="1"/>
  <c r="BP91" i="8"/>
  <c r="BX91" i="8" s="1"/>
  <c r="BN90" i="8"/>
  <c r="BV90" i="8" s="1"/>
  <c r="BP93" i="8"/>
  <c r="BX93" i="8" s="1"/>
  <c r="BN92" i="8"/>
  <c r="BV92" i="8" s="1"/>
  <c r="BO91" i="8"/>
  <c r="BW91" i="8" s="1"/>
  <c r="BQ90" i="8"/>
  <c r="BY90" i="8" s="1"/>
  <c r="BM90" i="8"/>
  <c r="BU90" i="8" s="1"/>
  <c r="BO93" i="8"/>
  <c r="BW93" i="8" s="1"/>
  <c r="BQ92" i="8"/>
  <c r="BY92" i="8" s="1"/>
  <c r="BM92" i="8"/>
  <c r="BU92" i="8" s="1"/>
  <c r="BN91" i="8"/>
  <c r="BV91" i="8" s="1"/>
  <c r="BP90" i="8"/>
  <c r="BX90" i="8" s="1"/>
  <c r="BO93" i="1"/>
  <c r="BW93" i="1" s="1"/>
  <c r="BN91" i="1"/>
  <c r="BV91" i="1" s="1"/>
  <c r="BM92" i="1"/>
  <c r="BU92" i="1" s="1"/>
  <c r="BQ92" i="1"/>
  <c r="BY92" i="1" s="1"/>
  <c r="BP93" i="1"/>
  <c r="BX93" i="1" s="1"/>
  <c r="BP90" i="1"/>
  <c r="BX90" i="1" s="1"/>
  <c r="BM91" i="1"/>
  <c r="BU91" i="1" s="1"/>
  <c r="BO90" i="1"/>
  <c r="BW90" i="1" s="1"/>
  <c r="BO91" i="1"/>
  <c r="BW91" i="1" s="1"/>
  <c r="BN92" i="1"/>
  <c r="BV92" i="1" s="1"/>
  <c r="BM93" i="1"/>
  <c r="BU93" i="1" s="1"/>
  <c r="BQ93" i="1"/>
  <c r="BY93" i="1" s="1"/>
  <c r="BQ90" i="1"/>
  <c r="BY90" i="1" s="1"/>
  <c r="BN90" i="1"/>
  <c r="BV90" i="1" s="1"/>
  <c r="BP92" i="1"/>
  <c r="BX92" i="1" s="1"/>
  <c r="BP91" i="1"/>
  <c r="BX91" i="1" s="1"/>
  <c r="BO92" i="1"/>
  <c r="BW92" i="1" s="1"/>
  <c r="BN93" i="1"/>
  <c r="BV93" i="1" s="1"/>
  <c r="BM90" i="1"/>
  <c r="BU90" i="1" s="1"/>
  <c r="BQ91" i="1"/>
  <c r="BY91" i="1" s="1"/>
  <c r="BO41" i="8"/>
  <c r="BW41" i="8" s="1"/>
  <c r="BQ40" i="8"/>
  <c r="BY40" i="8" s="1"/>
  <c r="BM40" i="8"/>
  <c r="BU40" i="8" s="1"/>
  <c r="BP39" i="8"/>
  <c r="BX39" i="8" s="1"/>
  <c r="BP38" i="8"/>
  <c r="BX38" i="8" s="1"/>
  <c r="BN41" i="8"/>
  <c r="BV41" i="8" s="1"/>
  <c r="BP40" i="8"/>
  <c r="BX40" i="8" s="1"/>
  <c r="BO39" i="8"/>
  <c r="BW39" i="8" s="1"/>
  <c r="BO38" i="8"/>
  <c r="BW38" i="8" s="1"/>
  <c r="BQ41" i="8"/>
  <c r="BY41" i="8" s="1"/>
  <c r="BM41" i="8"/>
  <c r="BU41" i="8" s="1"/>
  <c r="BO40" i="8"/>
  <c r="BW40" i="8" s="1"/>
  <c r="BN39" i="8"/>
  <c r="BV39" i="8" s="1"/>
  <c r="BN38" i="8"/>
  <c r="BV38" i="8" s="1"/>
  <c r="BP41" i="8"/>
  <c r="BX41" i="8" s="1"/>
  <c r="BN40" i="8"/>
  <c r="BV40" i="8" s="1"/>
  <c r="BQ39" i="8"/>
  <c r="BY39" i="8" s="1"/>
  <c r="BM39" i="8"/>
  <c r="BU39" i="8" s="1"/>
  <c r="BQ38" i="8"/>
  <c r="BY38" i="8" s="1"/>
  <c r="BM38" i="8"/>
  <c r="BU38" i="8" s="1"/>
  <c r="BM34" i="1"/>
  <c r="BU34" i="1" s="1"/>
  <c r="BQ34" i="1"/>
  <c r="BY34" i="1" s="1"/>
  <c r="BP35" i="1"/>
  <c r="BX35" i="1" s="1"/>
  <c r="BO36" i="1"/>
  <c r="BW36" i="1" s="1"/>
  <c r="BO33" i="1"/>
  <c r="BW33" i="1" s="1"/>
  <c r="BN34" i="1"/>
  <c r="BV34" i="1" s="1"/>
  <c r="BM35" i="1"/>
  <c r="BU35" i="1" s="1"/>
  <c r="BQ35" i="1"/>
  <c r="BY35" i="1" s="1"/>
  <c r="BP36" i="1"/>
  <c r="BX36" i="1" s="1"/>
  <c r="BP33" i="1"/>
  <c r="BX33" i="1" s="1"/>
  <c r="BO34" i="1"/>
  <c r="BW34" i="1" s="1"/>
  <c r="BN35" i="1"/>
  <c r="BV35" i="1" s="1"/>
  <c r="BM36" i="1"/>
  <c r="BU36" i="1" s="1"/>
  <c r="BQ36" i="1"/>
  <c r="BY36" i="1" s="1"/>
  <c r="BQ33" i="1"/>
  <c r="BY33" i="1" s="1"/>
  <c r="BP34" i="1"/>
  <c r="BX34" i="1" s="1"/>
  <c r="BO35" i="1"/>
  <c r="BW35" i="1" s="1"/>
  <c r="BN36" i="1"/>
  <c r="BV36" i="1" s="1"/>
  <c r="BN33" i="1"/>
  <c r="BV33" i="1" s="1"/>
  <c r="BM33" i="1"/>
  <c r="BU33" i="1" s="1"/>
  <c r="BM29" i="1"/>
  <c r="BU29" i="1" s="1"/>
  <c r="BQ29" i="1"/>
  <c r="BY29" i="1" s="1"/>
  <c r="BP30" i="1"/>
  <c r="BX30" i="1" s="1"/>
  <c r="BO31" i="1"/>
  <c r="BW31" i="1" s="1"/>
  <c r="BO28" i="1"/>
  <c r="BW28" i="1" s="1"/>
  <c r="BN29" i="1"/>
  <c r="BV29" i="1" s="1"/>
  <c r="BM30" i="1"/>
  <c r="BU30" i="1" s="1"/>
  <c r="BQ30" i="1"/>
  <c r="BY30" i="1" s="1"/>
  <c r="BP31" i="1"/>
  <c r="BX31" i="1" s="1"/>
  <c r="BQ28" i="1"/>
  <c r="BY28" i="1" s="1"/>
  <c r="BO29" i="1"/>
  <c r="BW29" i="1" s="1"/>
  <c r="BN30" i="1"/>
  <c r="BV30" i="1" s="1"/>
  <c r="BM31" i="1"/>
  <c r="BU31" i="1" s="1"/>
  <c r="BQ31" i="1"/>
  <c r="BY31" i="1" s="1"/>
  <c r="BP29" i="1"/>
  <c r="BX29" i="1" s="1"/>
  <c r="BO30" i="1"/>
  <c r="BW30" i="1" s="1"/>
  <c r="BN31" i="1"/>
  <c r="BV31" i="1" s="1"/>
  <c r="BN28" i="1"/>
  <c r="BV28" i="1" s="1"/>
  <c r="BP28" i="1"/>
  <c r="BX28" i="1" s="1"/>
  <c r="BM28" i="1"/>
  <c r="BU28" i="1" s="1"/>
  <c r="BM44" i="1"/>
  <c r="BU44" i="1" s="1"/>
  <c r="BQ44" i="1"/>
  <c r="BY44" i="1" s="1"/>
  <c r="BP45" i="1"/>
  <c r="BX45" i="1" s="1"/>
  <c r="BO46" i="1"/>
  <c r="BW46" i="1" s="1"/>
  <c r="BO43" i="1"/>
  <c r="BW43" i="1" s="1"/>
  <c r="BN44" i="1"/>
  <c r="BV44" i="1" s="1"/>
  <c r="BM45" i="1"/>
  <c r="BU45" i="1" s="1"/>
  <c r="BQ45" i="1"/>
  <c r="BY45" i="1" s="1"/>
  <c r="BP46" i="1"/>
  <c r="BX46" i="1" s="1"/>
  <c r="BP43" i="1"/>
  <c r="BX43" i="1" s="1"/>
  <c r="BO44" i="1"/>
  <c r="BW44" i="1" s="1"/>
  <c r="BN45" i="1"/>
  <c r="BV45" i="1" s="1"/>
  <c r="BM46" i="1"/>
  <c r="BU46" i="1" s="1"/>
  <c r="BQ46" i="1"/>
  <c r="BY46" i="1" s="1"/>
  <c r="BQ43" i="1"/>
  <c r="BY43" i="1" s="1"/>
  <c r="BP44" i="1"/>
  <c r="BX44" i="1" s="1"/>
  <c r="BO45" i="1"/>
  <c r="BW45" i="1" s="1"/>
  <c r="BN46" i="1"/>
  <c r="BV46" i="1" s="1"/>
  <c r="BN43" i="1"/>
  <c r="BV43" i="1" s="1"/>
  <c r="BM43" i="1"/>
  <c r="BU43" i="1" s="1"/>
  <c r="BM39" i="1"/>
  <c r="BU39" i="1" s="1"/>
  <c r="BQ39" i="1"/>
  <c r="BY39" i="1" s="1"/>
  <c r="BP40" i="1"/>
  <c r="BX40" i="1" s="1"/>
  <c r="BO41" i="1"/>
  <c r="BW41" i="1" s="1"/>
  <c r="BO38" i="1"/>
  <c r="BW38" i="1" s="1"/>
  <c r="BN39" i="1"/>
  <c r="BV39" i="1" s="1"/>
  <c r="BM40" i="1"/>
  <c r="BU40" i="1" s="1"/>
  <c r="BQ40" i="1"/>
  <c r="BY40" i="1" s="1"/>
  <c r="BP41" i="1"/>
  <c r="BX41" i="1" s="1"/>
  <c r="BP38" i="1"/>
  <c r="BX38" i="1" s="1"/>
  <c r="BO39" i="1"/>
  <c r="BW39" i="1" s="1"/>
  <c r="BN40" i="1"/>
  <c r="BV40" i="1" s="1"/>
  <c r="BM41" i="1"/>
  <c r="BU41" i="1" s="1"/>
  <c r="BQ41" i="1"/>
  <c r="BY41" i="1" s="1"/>
  <c r="BQ38" i="1"/>
  <c r="BY38" i="1" s="1"/>
  <c r="BP39" i="1"/>
  <c r="BX39" i="1" s="1"/>
  <c r="BO40" i="1"/>
  <c r="BW40" i="1" s="1"/>
  <c r="BN41" i="1"/>
  <c r="BV41" i="1" s="1"/>
  <c r="BN38" i="1"/>
  <c r="BV38" i="1" s="1"/>
  <c r="BM38" i="1"/>
  <c r="BU38" i="1" s="1"/>
  <c r="G18" i="5"/>
  <c r="F18" i="5"/>
  <c r="E18" i="5"/>
  <c r="D18" i="5"/>
  <c r="BU17" i="1"/>
  <c r="BV17" i="1"/>
  <c r="BW17" i="1"/>
  <c r="BX17" i="1"/>
  <c r="BY17" i="1"/>
  <c r="BU22" i="1"/>
  <c r="BV22" i="1"/>
  <c r="BW22" i="1"/>
  <c r="BX22" i="1"/>
  <c r="BY22" i="1"/>
  <c r="BU27" i="1"/>
  <c r="BV27" i="1"/>
  <c r="BW27" i="1"/>
  <c r="BX27" i="1"/>
  <c r="BY27" i="1"/>
  <c r="BU32" i="1"/>
  <c r="BV32" i="1"/>
  <c r="BW32" i="1"/>
  <c r="BX32" i="1"/>
  <c r="BY32" i="1"/>
  <c r="BU37" i="1"/>
  <c r="BV37" i="1"/>
  <c r="BW37" i="1"/>
  <c r="BX37" i="1"/>
  <c r="BY37" i="1"/>
  <c r="BU42" i="1"/>
  <c r="BV42" i="1"/>
  <c r="BW42" i="1"/>
  <c r="BX42" i="1"/>
  <c r="BY42" i="1"/>
  <c r="BU47" i="1"/>
  <c r="BV47" i="1"/>
  <c r="BW47" i="1"/>
  <c r="BX47" i="1"/>
  <c r="BY47" i="1"/>
  <c r="BU52" i="1"/>
  <c r="BV52" i="1"/>
  <c r="BW52" i="1"/>
  <c r="BX52" i="1"/>
  <c r="BY52" i="1"/>
  <c r="BU53" i="1"/>
  <c r="BV53" i="1"/>
  <c r="BW53" i="1"/>
  <c r="BX53" i="1"/>
  <c r="BY53" i="1"/>
  <c r="BU54" i="1"/>
  <c r="BV54" i="1"/>
  <c r="BW54" i="1"/>
  <c r="BX54" i="1"/>
  <c r="BY54" i="1"/>
  <c r="BU59" i="1"/>
  <c r="BV59" i="1"/>
  <c r="BW59" i="1"/>
  <c r="BX59" i="1"/>
  <c r="BY59" i="1"/>
  <c r="BU64" i="1"/>
  <c r="BV64" i="1"/>
  <c r="BW64" i="1"/>
  <c r="BX64" i="1"/>
  <c r="BY64" i="1"/>
  <c r="BU69" i="1"/>
  <c r="BV69" i="1"/>
  <c r="BW69" i="1"/>
  <c r="BX69" i="1"/>
  <c r="BY69" i="1"/>
  <c r="BU74" i="1"/>
  <c r="BV74" i="1"/>
  <c r="BW74" i="1"/>
  <c r="BX74" i="1"/>
  <c r="BY74" i="1"/>
  <c r="BU79" i="1"/>
  <c r="BV79" i="1"/>
  <c r="BW79" i="1"/>
  <c r="BX79" i="1"/>
  <c r="BY79" i="1"/>
  <c r="BU84" i="1"/>
  <c r="BV84" i="1"/>
  <c r="BW84" i="1"/>
  <c r="BX84" i="1"/>
  <c r="BY84" i="1"/>
  <c r="BU89" i="1"/>
  <c r="BV89" i="1"/>
  <c r="BW89" i="1"/>
  <c r="BX89" i="1"/>
  <c r="BY89" i="1"/>
  <c r="BU94" i="1"/>
  <c r="BV94" i="1"/>
  <c r="BW94" i="1"/>
  <c r="BX94" i="1"/>
  <c r="BY94" i="1"/>
  <c r="BU99" i="1"/>
  <c r="BV99" i="1"/>
  <c r="BW99" i="1"/>
  <c r="BX99" i="1"/>
  <c r="BY99" i="1"/>
  <c r="BU104" i="1"/>
  <c r="BV104" i="1"/>
  <c r="BW104" i="1"/>
  <c r="BX104" i="1"/>
  <c r="BY104" i="1"/>
  <c r="BU105" i="1"/>
  <c r="BV105" i="1"/>
  <c r="BW105" i="1"/>
  <c r="BX105" i="1"/>
  <c r="BY105" i="1"/>
  <c r="BU106" i="1"/>
  <c r="BV106" i="1"/>
  <c r="BW106" i="1"/>
  <c r="BX106" i="1"/>
  <c r="BY106" i="1"/>
  <c r="BU111" i="1"/>
  <c r="BV111" i="1"/>
  <c r="BW111" i="1"/>
  <c r="BX111" i="1"/>
  <c r="BY111" i="1"/>
  <c r="BU116" i="1"/>
  <c r="BV116" i="1"/>
  <c r="BW116" i="1"/>
  <c r="BX116" i="1"/>
  <c r="BY116" i="1"/>
  <c r="BU121" i="1"/>
  <c r="BV121" i="1"/>
  <c r="BW121" i="1"/>
  <c r="BX121" i="1"/>
  <c r="BY121" i="1"/>
  <c r="BU126" i="1"/>
  <c r="BV126" i="1"/>
  <c r="BW126" i="1"/>
  <c r="BX126" i="1"/>
  <c r="BY126" i="1"/>
  <c r="BU131" i="1"/>
  <c r="BV131" i="1"/>
  <c r="BW131" i="1"/>
  <c r="BX131" i="1"/>
  <c r="BY131" i="1"/>
  <c r="BU136" i="1"/>
  <c r="BV136" i="1"/>
  <c r="BW136" i="1"/>
  <c r="BX136" i="1"/>
  <c r="BY136" i="1"/>
  <c r="BU141" i="1"/>
  <c r="BV141" i="1"/>
  <c r="BW141" i="1"/>
  <c r="BX141" i="1"/>
  <c r="BY141" i="1"/>
  <c r="BU146" i="1"/>
  <c r="BV146" i="1"/>
  <c r="BW146" i="1"/>
  <c r="BX146" i="1"/>
  <c r="BY146" i="1"/>
  <c r="BU151" i="1"/>
  <c r="BV151" i="1"/>
  <c r="BW151" i="1"/>
  <c r="BX151" i="1"/>
  <c r="BY151" i="1"/>
  <c r="BU156" i="1"/>
  <c r="BV156" i="1"/>
  <c r="BW156" i="1"/>
  <c r="BX156" i="1"/>
  <c r="BY156" i="1"/>
  <c r="BU161" i="1"/>
  <c r="BV161" i="1"/>
  <c r="BW161" i="1"/>
  <c r="BX161" i="1"/>
  <c r="BY161" i="1"/>
  <c r="BU166" i="1"/>
  <c r="BV166" i="1"/>
  <c r="BW166" i="1"/>
  <c r="BX166" i="1"/>
  <c r="BY166" i="1"/>
  <c r="BU171" i="1"/>
  <c r="BV171" i="1"/>
  <c r="BW171" i="1"/>
  <c r="BX171" i="1"/>
  <c r="BY171" i="1"/>
  <c r="BU172" i="1"/>
  <c r="BV172" i="1"/>
  <c r="BW172" i="1"/>
  <c r="BX172" i="1"/>
  <c r="BY172" i="1"/>
  <c r="BU173" i="1"/>
  <c r="BV173" i="1"/>
  <c r="BW173" i="1"/>
  <c r="BX173" i="1"/>
  <c r="BY173" i="1"/>
  <c r="BU178" i="1"/>
  <c r="BV178" i="1"/>
  <c r="BW178" i="1"/>
  <c r="BX178" i="1"/>
  <c r="BY178" i="1"/>
  <c r="BU183" i="1"/>
  <c r="BV183" i="1"/>
  <c r="BW183" i="1"/>
  <c r="BX183" i="1"/>
  <c r="BY183" i="1"/>
  <c r="BU188" i="1"/>
  <c r="BV188" i="1"/>
  <c r="BW188" i="1"/>
  <c r="BX188" i="1"/>
  <c r="BY188" i="1"/>
  <c r="BU193" i="1"/>
  <c r="BV193" i="1"/>
  <c r="BW193" i="1"/>
  <c r="BX193" i="1"/>
  <c r="BY193" i="1"/>
  <c r="BU198" i="1"/>
  <c r="BV198" i="1"/>
  <c r="BW198" i="1"/>
  <c r="BX198" i="1"/>
  <c r="BY198" i="1"/>
  <c r="BU203" i="1"/>
  <c r="BV203" i="1"/>
  <c r="BW203" i="1"/>
  <c r="BX203" i="1"/>
  <c r="BY203" i="1"/>
  <c r="BU208" i="1"/>
  <c r="BV208" i="1"/>
  <c r="BW208" i="1"/>
  <c r="BX208" i="1"/>
  <c r="BY208" i="1"/>
  <c r="BU213" i="1"/>
  <c r="BV213" i="1"/>
  <c r="BW213" i="1"/>
  <c r="BX213" i="1"/>
  <c r="BY213" i="1"/>
  <c r="BU218" i="1"/>
  <c r="BV218" i="1"/>
  <c r="BW218" i="1"/>
  <c r="BX218" i="1"/>
  <c r="BY218" i="1"/>
  <c r="BU223" i="1"/>
  <c r="BV223" i="1"/>
  <c r="BW223" i="1"/>
  <c r="BX223" i="1"/>
  <c r="BY223" i="1"/>
  <c r="BU228" i="1"/>
  <c r="BV228" i="1"/>
  <c r="BW228" i="1"/>
  <c r="BX228" i="1"/>
  <c r="BY228" i="1"/>
  <c r="BU233" i="1"/>
  <c r="BV233" i="1"/>
  <c r="BW233" i="1"/>
  <c r="BX233" i="1"/>
  <c r="BY233" i="1"/>
  <c r="BU234" i="1"/>
  <c r="BV234" i="1"/>
  <c r="BW234" i="1"/>
  <c r="BX234" i="1"/>
  <c r="BY234" i="1"/>
  <c r="BU235" i="1"/>
  <c r="BV235" i="1"/>
  <c r="BW235" i="1"/>
  <c r="BX235" i="1"/>
  <c r="BY235" i="1"/>
  <c r="BU240" i="1"/>
  <c r="BV240" i="1"/>
  <c r="BW240" i="1"/>
  <c r="BX240" i="1"/>
  <c r="BY240" i="1"/>
  <c r="BU245" i="1"/>
  <c r="BV245" i="1"/>
  <c r="BW245" i="1"/>
  <c r="BX245" i="1"/>
  <c r="BY245" i="1"/>
  <c r="BU250" i="1"/>
  <c r="BV250" i="1"/>
  <c r="BW250" i="1"/>
  <c r="BX250" i="1"/>
  <c r="BY250" i="1"/>
  <c r="BU255" i="1"/>
  <c r="BV255" i="1"/>
  <c r="BW255" i="1"/>
  <c r="BX255" i="1"/>
  <c r="BY255" i="1"/>
  <c r="BU260" i="1"/>
  <c r="BV260" i="1"/>
  <c r="BW260" i="1"/>
  <c r="BX260" i="1"/>
  <c r="BY260" i="1"/>
  <c r="BU265" i="1"/>
  <c r="BV265" i="1"/>
  <c r="BW265" i="1"/>
  <c r="BX265" i="1"/>
  <c r="BY265" i="1"/>
  <c r="BU266" i="1"/>
  <c r="BV266" i="1"/>
  <c r="BW266" i="1"/>
  <c r="BX266" i="1"/>
  <c r="BY266" i="1"/>
  <c r="BU267" i="1"/>
  <c r="BV267" i="1"/>
  <c r="BW267" i="1"/>
  <c r="BX267" i="1"/>
  <c r="BY267" i="1"/>
  <c r="BU268" i="1"/>
  <c r="BV268" i="1"/>
  <c r="BW268" i="1"/>
  <c r="BX268" i="1"/>
  <c r="BY268" i="1"/>
  <c r="BV201" i="12" l="1"/>
  <c r="BV202" i="12"/>
  <c r="BU201" i="12"/>
  <c r="BW134" i="12"/>
  <c r="BY200" i="12"/>
  <c r="BW133" i="12"/>
  <c r="BX133" i="12"/>
  <c r="BV202" i="8"/>
  <c r="BW134" i="8"/>
  <c r="BU133" i="11"/>
  <c r="BU132" i="8"/>
  <c r="BW135" i="11"/>
  <c r="BV201" i="11"/>
  <c r="BX200" i="11"/>
  <c r="BW201" i="11"/>
  <c r="BX132" i="11"/>
  <c r="BY202" i="12"/>
  <c r="BX135" i="12"/>
  <c r="BU202" i="12"/>
  <c r="BU199" i="11"/>
  <c r="BW202" i="12"/>
  <c r="BV199" i="8"/>
  <c r="BX132" i="8"/>
  <c r="BW134" i="11"/>
  <c r="BV133" i="11"/>
  <c r="BY132" i="12"/>
  <c r="BU132" i="12"/>
  <c r="BX202" i="11"/>
  <c r="BW201" i="12"/>
  <c r="BW202" i="8"/>
  <c r="BW199" i="11"/>
  <c r="BX134" i="12"/>
  <c r="BX134" i="8"/>
  <c r="BU201" i="11"/>
  <c r="BX135" i="11"/>
  <c r="CT34" i="1"/>
  <c r="DB34" i="1"/>
  <c r="DJ34" i="1"/>
  <c r="CD34" i="1"/>
  <c r="DR34" i="1"/>
  <c r="CL34" i="1"/>
  <c r="DB168" i="1"/>
  <c r="DJ168" i="1"/>
  <c r="CD168" i="1"/>
  <c r="DR168" i="1"/>
  <c r="CL168" i="1"/>
  <c r="CT168" i="1"/>
  <c r="CU221" i="1"/>
  <c r="DC221" i="1"/>
  <c r="DK221" i="1"/>
  <c r="CE221" i="1"/>
  <c r="DS221" i="1"/>
  <c r="CM221" i="1"/>
  <c r="DI158" i="1"/>
  <c r="CC158" i="1"/>
  <c r="DQ158" i="1"/>
  <c r="CK158" i="1"/>
  <c r="CS158" i="1"/>
  <c r="DA158" i="1"/>
  <c r="DI87" i="1"/>
  <c r="CC87" i="1"/>
  <c r="DQ87" i="1"/>
  <c r="CK87" i="1"/>
  <c r="CS87" i="1"/>
  <c r="DA87" i="1"/>
  <c r="DM264" i="1"/>
  <c r="CG264" i="1"/>
  <c r="DU264" i="1"/>
  <c r="CO264" i="1"/>
  <c r="CW264" i="1"/>
  <c r="DE264" i="1"/>
  <c r="CS263" i="1"/>
  <c r="DA263" i="1"/>
  <c r="DI263" i="1"/>
  <c r="CC263" i="1"/>
  <c r="DQ263" i="1"/>
  <c r="CK263" i="1"/>
  <c r="DB262" i="1"/>
  <c r="DJ262" i="1"/>
  <c r="CD262" i="1"/>
  <c r="DR262" i="1"/>
  <c r="CL262" i="1"/>
  <c r="CT262" i="1"/>
  <c r="CS261" i="1"/>
  <c r="DA261" i="1"/>
  <c r="DI261" i="1"/>
  <c r="CC261" i="1"/>
  <c r="DQ261" i="1"/>
  <c r="CK261" i="1"/>
  <c r="CU259" i="1"/>
  <c r="DC259" i="1"/>
  <c r="DK259" i="1"/>
  <c r="CE259" i="1"/>
  <c r="DS259" i="1"/>
  <c r="CM259" i="1"/>
  <c r="DM257" i="1"/>
  <c r="CG257" i="1"/>
  <c r="DU257" i="1"/>
  <c r="CO257" i="1"/>
  <c r="CW257" i="1"/>
  <c r="DE257" i="1"/>
  <c r="DD256" i="1"/>
  <c r="DL256" i="1"/>
  <c r="CF256" i="1"/>
  <c r="DT256" i="1"/>
  <c r="CN256" i="1"/>
  <c r="CV256" i="1"/>
  <c r="CW253" i="1"/>
  <c r="DE253" i="1"/>
  <c r="DM253" i="1"/>
  <c r="CG253" i="1"/>
  <c r="DU253" i="1"/>
  <c r="CO253" i="1"/>
  <c r="DK246" i="1"/>
  <c r="CE246" i="1"/>
  <c r="DS246" i="1"/>
  <c r="CM246" i="1"/>
  <c r="CU246" i="1"/>
  <c r="DC246" i="1"/>
  <c r="CW243" i="1"/>
  <c r="DE243" i="1"/>
  <c r="DM243" i="1"/>
  <c r="CG243" i="1"/>
  <c r="DU243" i="1"/>
  <c r="CO243" i="1"/>
  <c r="DT242" i="1"/>
  <c r="CN242" i="1"/>
  <c r="CV242" i="1"/>
  <c r="DD242" i="1"/>
  <c r="DL242" i="1"/>
  <c r="CF242" i="1"/>
  <c r="DK241" i="1"/>
  <c r="CE241" i="1"/>
  <c r="DS241" i="1"/>
  <c r="CM241" i="1"/>
  <c r="CU241" i="1"/>
  <c r="DC241" i="1"/>
  <c r="DT239" i="1"/>
  <c r="CN239" i="1"/>
  <c r="CV239" i="1"/>
  <c r="DD239" i="1"/>
  <c r="DL239" i="1"/>
  <c r="CF239" i="1"/>
  <c r="DK238" i="1"/>
  <c r="CE238" i="1"/>
  <c r="DS238" i="1"/>
  <c r="CM238" i="1"/>
  <c r="CU238" i="1"/>
  <c r="DC238" i="1"/>
  <c r="DI237" i="1"/>
  <c r="CC237" i="1"/>
  <c r="DQ237" i="1"/>
  <c r="CK237" i="1"/>
  <c r="CS237" i="1"/>
  <c r="DA237" i="1"/>
  <c r="CS236" i="1"/>
  <c r="DA236" i="1"/>
  <c r="DI236" i="1"/>
  <c r="CC236" i="1"/>
  <c r="DQ236" i="1"/>
  <c r="CK236" i="1"/>
  <c r="CW232" i="1"/>
  <c r="DE232" i="1"/>
  <c r="DM232" i="1"/>
  <c r="CG232" i="1"/>
  <c r="DU232" i="1"/>
  <c r="CO232" i="1"/>
  <c r="CU231" i="1"/>
  <c r="DC231" i="1"/>
  <c r="DK231" i="1"/>
  <c r="CE231" i="1"/>
  <c r="DS231" i="1"/>
  <c r="CM231" i="1"/>
  <c r="DM229" i="1"/>
  <c r="CG229" i="1"/>
  <c r="DU229" i="1"/>
  <c r="CO229" i="1"/>
  <c r="CW229" i="1"/>
  <c r="DE229" i="1"/>
  <c r="CW227" i="1"/>
  <c r="DE227" i="1"/>
  <c r="DM227" i="1"/>
  <c r="CG227" i="1"/>
  <c r="DU227" i="1"/>
  <c r="CO227" i="1"/>
  <c r="DT226" i="1"/>
  <c r="CN226" i="1"/>
  <c r="CV226" i="1"/>
  <c r="DD226" i="1"/>
  <c r="DL226" i="1"/>
  <c r="CF226" i="1"/>
  <c r="CS225" i="1"/>
  <c r="DA225" i="1"/>
  <c r="DI225" i="1"/>
  <c r="CC225" i="1"/>
  <c r="DQ225" i="1"/>
  <c r="CK225" i="1"/>
  <c r="DR220" i="1"/>
  <c r="CL220" i="1"/>
  <c r="CT220" i="1"/>
  <c r="DB220" i="1"/>
  <c r="DJ220" i="1"/>
  <c r="CD220" i="1"/>
  <c r="CW217" i="1"/>
  <c r="DE217" i="1"/>
  <c r="DM217" i="1"/>
  <c r="CG217" i="1"/>
  <c r="DU217" i="1"/>
  <c r="CO217" i="1"/>
  <c r="DB100" i="1"/>
  <c r="DJ100" i="1"/>
  <c r="CD100" i="1"/>
  <c r="DR100" i="1"/>
  <c r="CL100" i="1"/>
  <c r="CT100" i="1"/>
  <c r="CW81" i="1"/>
  <c r="DE81" i="1"/>
  <c r="DM81" i="1"/>
  <c r="CG81" i="1"/>
  <c r="DU81" i="1"/>
  <c r="CO81" i="1"/>
  <c r="CV50" i="1"/>
  <c r="DD50" i="1"/>
  <c r="DL50" i="1"/>
  <c r="CF50" i="1"/>
  <c r="DT50" i="1"/>
  <c r="CN50" i="1"/>
  <c r="CT41" i="1"/>
  <c r="DB41" i="1"/>
  <c r="DJ41" i="1"/>
  <c r="CD41" i="1"/>
  <c r="DR41" i="1"/>
  <c r="CL41" i="1"/>
  <c r="DE41" i="1"/>
  <c r="DM41" i="1"/>
  <c r="CG41" i="1"/>
  <c r="DU41" i="1"/>
  <c r="CO41" i="1"/>
  <c r="CW41" i="1"/>
  <c r="CV38" i="1"/>
  <c r="DD38" i="1"/>
  <c r="DL38" i="1"/>
  <c r="CF38" i="1"/>
  <c r="DT38" i="1"/>
  <c r="CN38" i="1"/>
  <c r="CT39" i="1"/>
  <c r="DB39" i="1"/>
  <c r="DJ39" i="1"/>
  <c r="CD39" i="1"/>
  <c r="DR39" i="1"/>
  <c r="CL39" i="1"/>
  <c r="DE39" i="1"/>
  <c r="DM39" i="1"/>
  <c r="CG39" i="1"/>
  <c r="DU39" i="1"/>
  <c r="CO39" i="1"/>
  <c r="CW39" i="1"/>
  <c r="CT46" i="1"/>
  <c r="DB46" i="1"/>
  <c r="DJ46" i="1"/>
  <c r="CD46" i="1"/>
  <c r="DR46" i="1"/>
  <c r="CL46" i="1"/>
  <c r="DE46" i="1"/>
  <c r="DM46" i="1"/>
  <c r="CG46" i="1"/>
  <c r="DU46" i="1"/>
  <c r="CO46" i="1"/>
  <c r="CW46" i="1"/>
  <c r="CV43" i="1"/>
  <c r="DD43" i="1"/>
  <c r="DL43" i="1"/>
  <c r="CF43" i="1"/>
  <c r="DT43" i="1"/>
  <c r="CN43" i="1"/>
  <c r="CT44" i="1"/>
  <c r="DB44" i="1"/>
  <c r="DJ44" i="1"/>
  <c r="CD44" i="1"/>
  <c r="DR44" i="1"/>
  <c r="CL44" i="1"/>
  <c r="DE44" i="1"/>
  <c r="DM44" i="1"/>
  <c r="CG44" i="1"/>
  <c r="DU44" i="1"/>
  <c r="CO44" i="1"/>
  <c r="CW44" i="1"/>
  <c r="DJ28" i="1"/>
  <c r="CD28" i="1"/>
  <c r="DR28" i="1"/>
  <c r="CL28" i="1"/>
  <c r="CT28" i="1"/>
  <c r="DB28" i="1"/>
  <c r="DE31" i="1"/>
  <c r="DM31" i="1"/>
  <c r="CG31" i="1"/>
  <c r="DU31" i="1"/>
  <c r="CO31" i="1"/>
  <c r="CW31" i="1"/>
  <c r="DU28" i="1"/>
  <c r="CO28" i="1"/>
  <c r="CW28" i="1"/>
  <c r="DE28" i="1"/>
  <c r="DM28" i="1"/>
  <c r="CG28" i="1"/>
  <c r="CT29" i="1"/>
  <c r="DB29" i="1"/>
  <c r="DJ29" i="1"/>
  <c r="CD29" i="1"/>
  <c r="DR29" i="1"/>
  <c r="CL29" i="1"/>
  <c r="DE29" i="1"/>
  <c r="DM29" i="1"/>
  <c r="CG29" i="1"/>
  <c r="DU29" i="1"/>
  <c r="CO29" i="1"/>
  <c r="CW29" i="1"/>
  <c r="CT36" i="1"/>
  <c r="DB36" i="1"/>
  <c r="DJ36" i="1"/>
  <c r="CD36" i="1"/>
  <c r="DR36" i="1"/>
  <c r="CL36" i="1"/>
  <c r="DE36" i="1"/>
  <c r="DM36" i="1"/>
  <c r="CG36" i="1"/>
  <c r="DU36" i="1"/>
  <c r="CO36" i="1"/>
  <c r="CW36" i="1"/>
  <c r="CV33" i="1"/>
  <c r="DD33" i="1"/>
  <c r="DL33" i="1"/>
  <c r="CF33" i="1"/>
  <c r="DT33" i="1"/>
  <c r="CN33" i="1"/>
  <c r="DE34" i="1"/>
  <c r="DM34" i="1"/>
  <c r="CG34" i="1"/>
  <c r="DU34" i="1"/>
  <c r="CO34" i="1"/>
  <c r="CW34" i="1"/>
  <c r="DI39" i="8"/>
  <c r="CC39" i="8"/>
  <c r="DQ39" i="8"/>
  <c r="CK39" i="8"/>
  <c r="CS39" i="8"/>
  <c r="DA39" i="8"/>
  <c r="DR38" i="8"/>
  <c r="CL38" i="8"/>
  <c r="CT38" i="8"/>
  <c r="DB38" i="8"/>
  <c r="DJ38" i="8"/>
  <c r="CD38" i="8"/>
  <c r="DM41" i="8"/>
  <c r="CG41" i="8"/>
  <c r="DU41" i="8"/>
  <c r="CO41" i="8"/>
  <c r="CW41" i="8"/>
  <c r="DE41" i="8"/>
  <c r="DB41" i="8"/>
  <c r="DJ41" i="8"/>
  <c r="CD41" i="8"/>
  <c r="DR41" i="8"/>
  <c r="CL41" i="8"/>
  <c r="CT41" i="8"/>
  <c r="CW40" i="8"/>
  <c r="DE40" i="8"/>
  <c r="DM40" i="8"/>
  <c r="CG40" i="8"/>
  <c r="DU40" i="8"/>
  <c r="CO40" i="8"/>
  <c r="DR93" i="1"/>
  <c r="CL93" i="1"/>
  <c r="CT93" i="1"/>
  <c r="DB93" i="1"/>
  <c r="DJ93" i="1"/>
  <c r="CD93" i="1"/>
  <c r="DB90" i="1"/>
  <c r="DJ90" i="1"/>
  <c r="CD90" i="1"/>
  <c r="DR90" i="1"/>
  <c r="CL90" i="1"/>
  <c r="CT90" i="1"/>
  <c r="DB92" i="1"/>
  <c r="DJ92" i="1"/>
  <c r="CD92" i="1"/>
  <c r="DR92" i="1"/>
  <c r="CL92" i="1"/>
  <c r="CT92" i="1"/>
  <c r="DT90" i="1"/>
  <c r="CN90" i="1"/>
  <c r="CV90" i="1"/>
  <c r="DD90" i="1"/>
  <c r="DL90" i="1"/>
  <c r="CF90" i="1"/>
  <c r="DR91" i="1"/>
  <c r="CL91" i="1"/>
  <c r="CT91" i="1"/>
  <c r="DB91" i="1"/>
  <c r="DJ91" i="1"/>
  <c r="CD91" i="1"/>
  <c r="DQ92" i="8"/>
  <c r="CK92" i="8"/>
  <c r="CS92" i="8"/>
  <c r="DA92" i="8"/>
  <c r="DI92" i="8"/>
  <c r="CC92" i="8"/>
  <c r="DU90" i="8"/>
  <c r="CO90" i="8"/>
  <c r="CW90" i="8"/>
  <c r="DE90" i="8"/>
  <c r="DM90" i="8"/>
  <c r="CG90" i="8"/>
  <c r="DJ90" i="8"/>
  <c r="CD90" i="8"/>
  <c r="DR90" i="8"/>
  <c r="CL90" i="8"/>
  <c r="CT90" i="8"/>
  <c r="DB90" i="8"/>
  <c r="DE93" i="8"/>
  <c r="DM93" i="8"/>
  <c r="CG93" i="8"/>
  <c r="DU93" i="8"/>
  <c r="CO93" i="8"/>
  <c r="CW93" i="8"/>
  <c r="CV92" i="8"/>
  <c r="DD92" i="8"/>
  <c r="DL92" i="8"/>
  <c r="CF92" i="8"/>
  <c r="DT92" i="8"/>
  <c r="CN92" i="8"/>
  <c r="CS162" i="1"/>
  <c r="DA162" i="1"/>
  <c r="DI162" i="1"/>
  <c r="CC162" i="1"/>
  <c r="DQ162" i="1"/>
  <c r="CK162" i="1"/>
  <c r="DT163" i="1"/>
  <c r="CN163" i="1"/>
  <c r="CV163" i="1"/>
  <c r="DD163" i="1"/>
  <c r="DL163" i="1"/>
  <c r="CF163" i="1"/>
  <c r="DI165" i="1"/>
  <c r="CC165" i="1"/>
  <c r="DQ165" i="1"/>
  <c r="CK165" i="1"/>
  <c r="CS165" i="1"/>
  <c r="DA165" i="1"/>
  <c r="DM163" i="1"/>
  <c r="CG163" i="1"/>
  <c r="DU163" i="1"/>
  <c r="CO163" i="1"/>
  <c r="CW163" i="1"/>
  <c r="DE163" i="1"/>
  <c r="CS164" i="1"/>
  <c r="DA164" i="1"/>
  <c r="DI164" i="1"/>
  <c r="CC164" i="1"/>
  <c r="DQ164" i="1"/>
  <c r="CK164" i="1"/>
  <c r="DU163" i="8"/>
  <c r="CO163" i="8"/>
  <c r="CW163" i="8"/>
  <c r="DE163" i="8"/>
  <c r="DM163" i="8"/>
  <c r="CG163" i="8"/>
  <c r="DE162" i="8"/>
  <c r="DM162" i="8"/>
  <c r="CG162" i="8"/>
  <c r="DU162" i="8"/>
  <c r="CO162" i="8"/>
  <c r="CW162" i="8"/>
  <c r="CT162" i="8"/>
  <c r="DB162" i="8"/>
  <c r="DJ162" i="8"/>
  <c r="CD162" i="8"/>
  <c r="DR162" i="8"/>
  <c r="CL162" i="8"/>
  <c r="DU165" i="8"/>
  <c r="CO165" i="8"/>
  <c r="CW165" i="8"/>
  <c r="DE165" i="8"/>
  <c r="DM165" i="8"/>
  <c r="CG165" i="8"/>
  <c r="DE164" i="8"/>
  <c r="DM164" i="8"/>
  <c r="CG164" i="8"/>
  <c r="DU164" i="8"/>
  <c r="CO164" i="8"/>
  <c r="CW164" i="8"/>
  <c r="CU214" i="1"/>
  <c r="DC214" i="1"/>
  <c r="DK214" i="1"/>
  <c r="CE214" i="1"/>
  <c r="DS214" i="1"/>
  <c r="CM214" i="1"/>
  <c r="DB216" i="1"/>
  <c r="DJ216" i="1"/>
  <c r="CD216" i="1"/>
  <c r="DR216" i="1"/>
  <c r="CL216" i="1"/>
  <c r="CT216" i="1"/>
  <c r="DM216" i="1"/>
  <c r="CG216" i="1"/>
  <c r="DU216" i="1"/>
  <c r="CO216" i="1"/>
  <c r="CW216" i="1"/>
  <c r="DE216" i="1"/>
  <c r="DT216" i="1"/>
  <c r="CN216" i="1"/>
  <c r="CV216" i="1"/>
  <c r="DD216" i="1"/>
  <c r="DL216" i="1"/>
  <c r="CF216" i="1"/>
  <c r="CS216" i="8"/>
  <c r="DA216" i="8"/>
  <c r="DI216" i="8"/>
  <c r="CC216" i="8"/>
  <c r="DQ216" i="8"/>
  <c r="CK216" i="8"/>
  <c r="CW214" i="8"/>
  <c r="DE214" i="8"/>
  <c r="DM214" i="8"/>
  <c r="CG214" i="8"/>
  <c r="DU214" i="8"/>
  <c r="CO214" i="8"/>
  <c r="DT217" i="8"/>
  <c r="CN217" i="8"/>
  <c r="CV217" i="8"/>
  <c r="DD217" i="8"/>
  <c r="DL217" i="8"/>
  <c r="CF217" i="8"/>
  <c r="DI217" i="8"/>
  <c r="CC217" i="8"/>
  <c r="DQ217" i="8"/>
  <c r="CK217" i="8"/>
  <c r="CS217" i="8"/>
  <c r="DA217" i="8"/>
  <c r="DD216" i="8"/>
  <c r="DL216" i="8"/>
  <c r="CF216" i="8"/>
  <c r="DT216" i="8"/>
  <c r="CN216" i="8"/>
  <c r="CV216" i="8"/>
  <c r="DI247" i="1"/>
  <c r="CC247" i="1"/>
  <c r="DQ247" i="1"/>
  <c r="CK247" i="1"/>
  <c r="CS247" i="1"/>
  <c r="DA247" i="1"/>
  <c r="DK248" i="1"/>
  <c r="CE248" i="1"/>
  <c r="DS248" i="1"/>
  <c r="CM248" i="1"/>
  <c r="CU248" i="1"/>
  <c r="DC248" i="1"/>
  <c r="DI249" i="1"/>
  <c r="CC249" i="1"/>
  <c r="DQ249" i="1"/>
  <c r="CK249" i="1"/>
  <c r="CS249" i="1"/>
  <c r="DA249" i="1"/>
  <c r="CS248" i="1"/>
  <c r="DA248" i="1"/>
  <c r="DI248" i="1"/>
  <c r="CC248" i="1"/>
  <c r="DQ248" i="1"/>
  <c r="CK248" i="1"/>
  <c r="DC249" i="8"/>
  <c r="DK249" i="8"/>
  <c r="CE249" i="8"/>
  <c r="DS249" i="8"/>
  <c r="CM249" i="8"/>
  <c r="CU249" i="8"/>
  <c r="DS248" i="8"/>
  <c r="CM248" i="8"/>
  <c r="CU248" i="8"/>
  <c r="DC248" i="8"/>
  <c r="DK248" i="8"/>
  <c r="CE248" i="8"/>
  <c r="DQ247" i="8"/>
  <c r="CK247" i="8"/>
  <c r="CS247" i="8"/>
  <c r="DA247" i="8"/>
  <c r="DI247" i="8"/>
  <c r="CC247" i="8"/>
  <c r="CV249" i="8"/>
  <c r="DD249" i="8"/>
  <c r="DL249" i="8"/>
  <c r="CF249" i="8"/>
  <c r="DT249" i="8"/>
  <c r="CN249" i="8"/>
  <c r="DQ249" i="8"/>
  <c r="CK249" i="8"/>
  <c r="CS249" i="8"/>
  <c r="DA249" i="8"/>
  <c r="DI249" i="8"/>
  <c r="CC249" i="8"/>
  <c r="DB214" i="1"/>
  <c r="DJ214" i="1"/>
  <c r="CD214" i="1"/>
  <c r="DR214" i="1"/>
  <c r="CL214" i="1"/>
  <c r="CT214" i="1"/>
  <c r="DK159" i="1"/>
  <c r="CE159" i="1"/>
  <c r="DS159" i="1"/>
  <c r="CM159" i="1"/>
  <c r="CU159" i="1"/>
  <c r="DC159" i="1"/>
  <c r="CS157" i="1"/>
  <c r="DA157" i="1"/>
  <c r="DI157" i="1"/>
  <c r="CC157" i="1"/>
  <c r="DQ157" i="1"/>
  <c r="CK157" i="1"/>
  <c r="DT97" i="1"/>
  <c r="CN97" i="1"/>
  <c r="CV97" i="1"/>
  <c r="DD97" i="1"/>
  <c r="DL97" i="1"/>
  <c r="CF97" i="1"/>
  <c r="DT85" i="1"/>
  <c r="CN85" i="1"/>
  <c r="CV85" i="1"/>
  <c r="DD85" i="1"/>
  <c r="DL85" i="1"/>
  <c r="CF85" i="1"/>
  <c r="CU252" i="1"/>
  <c r="DC252" i="1"/>
  <c r="DK252" i="1"/>
  <c r="CE252" i="1"/>
  <c r="DS252" i="1"/>
  <c r="CM252" i="1"/>
  <c r="DB170" i="1"/>
  <c r="DJ170" i="1"/>
  <c r="CD170" i="1"/>
  <c r="DR170" i="1"/>
  <c r="CL170" i="1"/>
  <c r="CT170" i="1"/>
  <c r="DD45" i="8"/>
  <c r="DL45" i="8"/>
  <c r="CF45" i="8"/>
  <c r="DT45" i="8"/>
  <c r="CN45" i="8"/>
  <c r="CV45" i="8"/>
  <c r="DB46" i="8"/>
  <c r="DJ46" i="8"/>
  <c r="CD46" i="8"/>
  <c r="DR46" i="8"/>
  <c r="CL46" i="8"/>
  <c r="CT46" i="8"/>
  <c r="DK45" i="8"/>
  <c r="CE45" i="8"/>
  <c r="DS45" i="8"/>
  <c r="CM45" i="8"/>
  <c r="CU45" i="8"/>
  <c r="DC45" i="8"/>
  <c r="DD96" i="1"/>
  <c r="DL96" i="1"/>
  <c r="CF96" i="1"/>
  <c r="DT96" i="1"/>
  <c r="CN96" i="1"/>
  <c r="CV96" i="1"/>
  <c r="CS96" i="1"/>
  <c r="DA96" i="1"/>
  <c r="DI96" i="1"/>
  <c r="CC96" i="1"/>
  <c r="DQ96" i="1"/>
  <c r="CK96" i="1"/>
  <c r="DA96" i="8"/>
  <c r="DI96" i="8"/>
  <c r="CC96" i="8"/>
  <c r="DQ96" i="8"/>
  <c r="CK96" i="8"/>
  <c r="CS96" i="8"/>
  <c r="DC95" i="8"/>
  <c r="DK95" i="8"/>
  <c r="CE95" i="8"/>
  <c r="DS95" i="8"/>
  <c r="CM95" i="8"/>
  <c r="CU95" i="8"/>
  <c r="DA98" i="8"/>
  <c r="DI98" i="8"/>
  <c r="CC98" i="8"/>
  <c r="DQ98" i="8"/>
  <c r="CK98" i="8"/>
  <c r="CS98" i="8"/>
  <c r="DK167" i="1"/>
  <c r="CE167" i="1"/>
  <c r="DS167" i="1"/>
  <c r="CM167" i="1"/>
  <c r="CU167" i="1"/>
  <c r="DC167" i="1"/>
  <c r="DI170" i="1"/>
  <c r="CC170" i="1"/>
  <c r="DQ170" i="1"/>
  <c r="CK170" i="1"/>
  <c r="CS170" i="1"/>
  <c r="DA170" i="1"/>
  <c r="DU168" i="8"/>
  <c r="CO168" i="8"/>
  <c r="CW168" i="8"/>
  <c r="DE168" i="8"/>
  <c r="DM168" i="8"/>
  <c r="CG168" i="8"/>
  <c r="CV170" i="8"/>
  <c r="DD170" i="8"/>
  <c r="DL170" i="8"/>
  <c r="CF170" i="8"/>
  <c r="DT170" i="8"/>
  <c r="CN170" i="8"/>
  <c r="DR222" i="1"/>
  <c r="CL222" i="1"/>
  <c r="CT222" i="1"/>
  <c r="DB222" i="1"/>
  <c r="DJ222" i="1"/>
  <c r="CD222" i="1"/>
  <c r="DK220" i="1"/>
  <c r="CE220" i="1"/>
  <c r="DS220" i="1"/>
  <c r="CM220" i="1"/>
  <c r="CU220" i="1"/>
  <c r="DC220" i="1"/>
  <c r="CW220" i="1"/>
  <c r="DE220" i="1"/>
  <c r="DM220" i="1"/>
  <c r="CG220" i="1"/>
  <c r="DU220" i="1"/>
  <c r="CO220" i="1"/>
  <c r="DD219" i="8"/>
  <c r="DL219" i="8"/>
  <c r="CF219" i="8"/>
  <c r="DT219" i="8"/>
  <c r="CN219" i="8"/>
  <c r="CV219" i="8"/>
  <c r="DB222" i="8"/>
  <c r="DJ222" i="8"/>
  <c r="CD222" i="8"/>
  <c r="DR222" i="8"/>
  <c r="CL222" i="8"/>
  <c r="CT222" i="8"/>
  <c r="DD221" i="8"/>
  <c r="DL221" i="8"/>
  <c r="CF221" i="8"/>
  <c r="DT221" i="8"/>
  <c r="CN221" i="8"/>
  <c r="CV221" i="8"/>
  <c r="DR251" i="1"/>
  <c r="CL251" i="1"/>
  <c r="CT251" i="1"/>
  <c r="DB251" i="1"/>
  <c r="DJ251" i="1"/>
  <c r="CD251" i="1"/>
  <c r="DJ254" i="8"/>
  <c r="CD254" i="8"/>
  <c r="DR254" i="8"/>
  <c r="CL254" i="8"/>
  <c r="CT254" i="8"/>
  <c r="DB254" i="8"/>
  <c r="DL251" i="8"/>
  <c r="CF251" i="8"/>
  <c r="DT251" i="8"/>
  <c r="CN251" i="8"/>
  <c r="CV251" i="8"/>
  <c r="DD251" i="8"/>
  <c r="DL253" i="8"/>
  <c r="CF253" i="8"/>
  <c r="DT253" i="8"/>
  <c r="CN253" i="8"/>
  <c r="CV253" i="8"/>
  <c r="DD253" i="8"/>
  <c r="DI29" i="8"/>
  <c r="CC29" i="8"/>
  <c r="DQ29" i="8"/>
  <c r="CK29" i="8"/>
  <c r="CS29" i="8"/>
  <c r="DA29" i="8"/>
  <c r="DT31" i="8"/>
  <c r="CN31" i="8"/>
  <c r="CV31" i="8"/>
  <c r="DD31" i="8"/>
  <c r="DL31" i="8"/>
  <c r="CF31" i="8"/>
  <c r="DI31" i="8"/>
  <c r="CC31" i="8"/>
  <c r="DQ31" i="8"/>
  <c r="CK31" i="8"/>
  <c r="CS31" i="8"/>
  <c r="DA31" i="8"/>
  <c r="DC48" i="1"/>
  <c r="DK48" i="1"/>
  <c r="CE48" i="1"/>
  <c r="DS48" i="1"/>
  <c r="CM48" i="1"/>
  <c r="CU48" i="1"/>
  <c r="DC50" i="1"/>
  <c r="DK50" i="1"/>
  <c r="CE50" i="1"/>
  <c r="DS50" i="1"/>
  <c r="CM50" i="1"/>
  <c r="CU50" i="1"/>
  <c r="DJ50" i="1"/>
  <c r="CD50" i="1"/>
  <c r="DR50" i="1"/>
  <c r="CL50" i="1"/>
  <c r="CT50" i="1"/>
  <c r="DB50" i="1"/>
  <c r="DL51" i="1"/>
  <c r="CF51" i="1"/>
  <c r="DT51" i="1"/>
  <c r="CN51" i="1"/>
  <c r="CV51" i="1"/>
  <c r="DD51" i="1"/>
  <c r="DK50" i="8"/>
  <c r="CE50" i="8"/>
  <c r="DS50" i="8"/>
  <c r="CM50" i="8"/>
  <c r="CU50" i="8"/>
  <c r="DC50" i="8"/>
  <c r="DD50" i="8"/>
  <c r="DL50" i="8"/>
  <c r="CF50" i="8"/>
  <c r="DT50" i="8"/>
  <c r="CN50" i="8"/>
  <c r="CV50" i="8"/>
  <c r="DD48" i="8"/>
  <c r="DL48" i="8"/>
  <c r="CF48" i="8"/>
  <c r="DT48" i="8"/>
  <c r="CN48" i="8"/>
  <c r="CV48" i="8"/>
  <c r="CU51" i="8"/>
  <c r="DC51" i="8"/>
  <c r="DK51" i="8"/>
  <c r="CE51" i="8"/>
  <c r="DS51" i="8"/>
  <c r="CM51" i="8"/>
  <c r="DI80" i="1"/>
  <c r="CC80" i="1"/>
  <c r="DQ80" i="1"/>
  <c r="CK80" i="1"/>
  <c r="CS80" i="1"/>
  <c r="DA80" i="1"/>
  <c r="CW83" i="1"/>
  <c r="DE83" i="1"/>
  <c r="DM83" i="1"/>
  <c r="CG83" i="1"/>
  <c r="DU83" i="1"/>
  <c r="CO83" i="1"/>
  <c r="DT82" i="1"/>
  <c r="CN82" i="1"/>
  <c r="CV82" i="1"/>
  <c r="DD82" i="1"/>
  <c r="DL82" i="1"/>
  <c r="CF82" i="1"/>
  <c r="DI82" i="1"/>
  <c r="CC82" i="1"/>
  <c r="DQ82" i="1"/>
  <c r="CK82" i="1"/>
  <c r="CS82" i="1"/>
  <c r="DA82" i="1"/>
  <c r="CU80" i="1"/>
  <c r="DC80" i="1"/>
  <c r="DK80" i="1"/>
  <c r="CE80" i="1"/>
  <c r="DS80" i="1"/>
  <c r="CM80" i="1"/>
  <c r="DC82" i="8"/>
  <c r="DK82" i="8"/>
  <c r="CE82" i="8"/>
  <c r="DS82" i="8"/>
  <c r="CM82" i="8"/>
  <c r="CU82" i="8"/>
  <c r="DA81" i="8"/>
  <c r="DI81" i="8"/>
  <c r="CC81" i="8"/>
  <c r="DQ81" i="8"/>
  <c r="CK81" i="8"/>
  <c r="CS81" i="8"/>
  <c r="CV80" i="8"/>
  <c r="DD80" i="8"/>
  <c r="DL80" i="8"/>
  <c r="CF80" i="8"/>
  <c r="DT80" i="8"/>
  <c r="CN80" i="8"/>
  <c r="DS83" i="8"/>
  <c r="CM83" i="8"/>
  <c r="CU83" i="8"/>
  <c r="DC83" i="8"/>
  <c r="DK83" i="8"/>
  <c r="CE83" i="8"/>
  <c r="DJ82" i="8"/>
  <c r="CD82" i="8"/>
  <c r="DR82" i="8"/>
  <c r="CL82" i="8"/>
  <c r="CT82" i="8"/>
  <c r="DB82" i="8"/>
  <c r="CU100" i="1"/>
  <c r="DC100" i="1"/>
  <c r="DK100" i="1"/>
  <c r="CE100" i="1"/>
  <c r="DS100" i="1"/>
  <c r="CM100" i="1"/>
  <c r="CS103" i="1"/>
  <c r="DA103" i="1"/>
  <c r="DI103" i="1"/>
  <c r="CC103" i="1"/>
  <c r="DQ103" i="1"/>
  <c r="CK103" i="1"/>
  <c r="DT100" i="1"/>
  <c r="CN100" i="1"/>
  <c r="CV100" i="1"/>
  <c r="DD100" i="1"/>
  <c r="DL100" i="1"/>
  <c r="CF100" i="1"/>
  <c r="DR101" i="1"/>
  <c r="CL101" i="1"/>
  <c r="CT101" i="1"/>
  <c r="DB101" i="1"/>
  <c r="DJ101" i="1"/>
  <c r="CD101" i="1"/>
  <c r="DA101" i="8"/>
  <c r="DI101" i="8"/>
  <c r="CC101" i="8"/>
  <c r="DQ101" i="8"/>
  <c r="CK101" i="8"/>
  <c r="CS101" i="8"/>
  <c r="DK155" i="1"/>
  <c r="CE155" i="1"/>
  <c r="DS155" i="1"/>
  <c r="CM155" i="1"/>
  <c r="CU155" i="1"/>
  <c r="DC155" i="1"/>
  <c r="CS155" i="1"/>
  <c r="DA155" i="1"/>
  <c r="DI155" i="1"/>
  <c r="CC155" i="1"/>
  <c r="DQ155" i="1"/>
  <c r="CK155" i="1"/>
  <c r="DT152" i="1"/>
  <c r="CN152" i="1"/>
  <c r="CV152" i="1"/>
  <c r="DD152" i="1"/>
  <c r="DL152" i="1"/>
  <c r="CF152" i="1"/>
  <c r="DT160" i="1"/>
  <c r="CN160" i="1"/>
  <c r="CV160" i="1"/>
  <c r="DD160" i="1"/>
  <c r="DL160" i="1"/>
  <c r="CF160" i="1"/>
  <c r="CS88" i="1"/>
  <c r="DA88" i="1"/>
  <c r="DI88" i="1"/>
  <c r="CC88" i="1"/>
  <c r="DQ88" i="1"/>
  <c r="CK88" i="1"/>
  <c r="DM249" i="1"/>
  <c r="CG249" i="1"/>
  <c r="DU249" i="1"/>
  <c r="CO249" i="1"/>
  <c r="CW249" i="1"/>
  <c r="DE249" i="1"/>
  <c r="DR155" i="1"/>
  <c r="CL155" i="1"/>
  <c r="CT155" i="1"/>
  <c r="DB155" i="1"/>
  <c r="DJ155" i="1"/>
  <c r="CD155" i="1"/>
  <c r="DK103" i="1"/>
  <c r="CE103" i="1"/>
  <c r="DS103" i="1"/>
  <c r="CM103" i="1"/>
  <c r="CU103" i="1"/>
  <c r="DC103" i="1"/>
  <c r="DR83" i="1"/>
  <c r="CL83" i="1"/>
  <c r="CT83" i="1"/>
  <c r="DB83" i="1"/>
  <c r="DJ83" i="1"/>
  <c r="CD83" i="1"/>
  <c r="DS49" i="1"/>
  <c r="CM49" i="1"/>
  <c r="CU49" i="1"/>
  <c r="DC49" i="1"/>
  <c r="DK49" i="1"/>
  <c r="CE49" i="1"/>
  <c r="CW43" i="8"/>
  <c r="DE43" i="8"/>
  <c r="DM43" i="8"/>
  <c r="CG43" i="8"/>
  <c r="DU43" i="8"/>
  <c r="CO43" i="8"/>
  <c r="DR45" i="8"/>
  <c r="CL45" i="8"/>
  <c r="CT45" i="8"/>
  <c r="DB45" i="8"/>
  <c r="DJ45" i="8"/>
  <c r="CD45" i="8"/>
  <c r="DI95" i="1"/>
  <c r="CC95" i="1"/>
  <c r="DQ95" i="1"/>
  <c r="CK95" i="1"/>
  <c r="CS95" i="1"/>
  <c r="DA95" i="1"/>
  <c r="CS98" i="1"/>
  <c r="DA98" i="1"/>
  <c r="DI98" i="1"/>
  <c r="CC98" i="1"/>
  <c r="DQ98" i="1"/>
  <c r="CK98" i="1"/>
  <c r="DI97" i="1"/>
  <c r="CC97" i="1"/>
  <c r="DQ97" i="1"/>
  <c r="CK97" i="1"/>
  <c r="CS97" i="1"/>
  <c r="DA97" i="1"/>
  <c r="DJ95" i="8"/>
  <c r="CD95" i="8"/>
  <c r="DR95" i="8"/>
  <c r="CL95" i="8"/>
  <c r="CT95" i="8"/>
  <c r="DB95" i="8"/>
  <c r="CV95" i="8"/>
  <c r="DD95" i="8"/>
  <c r="DL95" i="8"/>
  <c r="CF95" i="8"/>
  <c r="DT95" i="8"/>
  <c r="CN95" i="8"/>
  <c r="DR167" i="1"/>
  <c r="CL167" i="1"/>
  <c r="CT167" i="1"/>
  <c r="DB167" i="1"/>
  <c r="DJ167" i="1"/>
  <c r="CD167" i="1"/>
  <c r="DD167" i="1"/>
  <c r="DL167" i="1"/>
  <c r="CF167" i="1"/>
  <c r="DT167" i="1"/>
  <c r="CN167" i="1"/>
  <c r="CV167" i="1"/>
  <c r="DS169" i="8"/>
  <c r="CM169" i="8"/>
  <c r="CU169" i="8"/>
  <c r="DC169" i="8"/>
  <c r="DK169" i="8"/>
  <c r="CE169" i="8"/>
  <c r="DE167" i="8"/>
  <c r="DM167" i="8"/>
  <c r="CG167" i="8"/>
  <c r="DU167" i="8"/>
  <c r="CO167" i="8"/>
  <c r="CW167" i="8"/>
  <c r="DQ170" i="8"/>
  <c r="CK170" i="8"/>
  <c r="CS170" i="8"/>
  <c r="DA170" i="8"/>
  <c r="DI170" i="8"/>
  <c r="CC170" i="8"/>
  <c r="DM219" i="1"/>
  <c r="CG219" i="1"/>
  <c r="DU219" i="1"/>
  <c r="CO219" i="1"/>
  <c r="CW219" i="1"/>
  <c r="DE219" i="1"/>
  <c r="DI221" i="1"/>
  <c r="CC221" i="1"/>
  <c r="DQ221" i="1"/>
  <c r="CK221" i="1"/>
  <c r="CS221" i="1"/>
  <c r="DA221" i="1"/>
  <c r="CS221" i="8"/>
  <c r="DA221" i="8"/>
  <c r="DI221" i="8"/>
  <c r="CC221" i="8"/>
  <c r="DQ221" i="8"/>
  <c r="CK221" i="8"/>
  <c r="DK221" i="8"/>
  <c r="CE221" i="8"/>
  <c r="DS221" i="8"/>
  <c r="CM221" i="8"/>
  <c r="CU221" i="8"/>
  <c r="DC221" i="8"/>
  <c r="DD253" i="1"/>
  <c r="DL253" i="1"/>
  <c r="CF253" i="1"/>
  <c r="DT253" i="1"/>
  <c r="CN253" i="1"/>
  <c r="CV253" i="1"/>
  <c r="CW251" i="1"/>
  <c r="DE251" i="1"/>
  <c r="DM251" i="1"/>
  <c r="CG251" i="1"/>
  <c r="DU251" i="1"/>
  <c r="CO251" i="1"/>
  <c r="CS253" i="1"/>
  <c r="DA253" i="1"/>
  <c r="DI253" i="1"/>
  <c r="CC253" i="1"/>
  <c r="DQ253" i="1"/>
  <c r="CK253" i="1"/>
  <c r="DA253" i="8"/>
  <c r="DI253" i="8"/>
  <c r="CC253" i="8"/>
  <c r="DQ253" i="8"/>
  <c r="CK253" i="8"/>
  <c r="CS253" i="8"/>
  <c r="DA251" i="8"/>
  <c r="DI251" i="8"/>
  <c r="CC251" i="8"/>
  <c r="DQ251" i="8"/>
  <c r="CK251" i="8"/>
  <c r="CS251" i="8"/>
  <c r="CS30" i="8"/>
  <c r="DA30" i="8"/>
  <c r="DI30" i="8"/>
  <c r="CC30" i="8"/>
  <c r="DQ30" i="8"/>
  <c r="CK30" i="8"/>
  <c r="CS28" i="8"/>
  <c r="DA28" i="8"/>
  <c r="DI28" i="8"/>
  <c r="CC28" i="8"/>
  <c r="DQ28" i="8"/>
  <c r="CK28" i="8"/>
  <c r="DT49" i="8"/>
  <c r="CN49" i="8"/>
  <c r="CV49" i="8"/>
  <c r="DD49" i="8"/>
  <c r="DL49" i="8"/>
  <c r="CF49" i="8"/>
  <c r="DR248" i="1"/>
  <c r="CL248" i="1"/>
  <c r="CT248" i="1"/>
  <c r="DB248" i="1"/>
  <c r="DJ248" i="1"/>
  <c r="CD248" i="1"/>
  <c r="DR153" i="1"/>
  <c r="CL153" i="1"/>
  <c r="CT153" i="1"/>
  <c r="DB153" i="1"/>
  <c r="DJ153" i="1"/>
  <c r="CD153" i="1"/>
  <c r="CW101" i="1"/>
  <c r="DE101" i="1"/>
  <c r="DM101" i="1"/>
  <c r="CG101" i="1"/>
  <c r="DU101" i="1"/>
  <c r="CO101" i="1"/>
  <c r="DR96" i="1"/>
  <c r="CL96" i="1"/>
  <c r="CT96" i="1"/>
  <c r="DB96" i="1"/>
  <c r="DJ96" i="1"/>
  <c r="CD96" i="1"/>
  <c r="DJ100" i="8"/>
  <c r="CD100" i="8"/>
  <c r="DR100" i="8"/>
  <c r="CL100" i="8"/>
  <c r="CT100" i="8"/>
  <c r="DB100" i="8"/>
  <c r="DC102" i="8"/>
  <c r="DK102" i="8"/>
  <c r="CE102" i="8"/>
  <c r="DS102" i="8"/>
  <c r="CM102" i="8"/>
  <c r="CU102" i="8"/>
  <c r="DD153" i="8"/>
  <c r="DL153" i="8"/>
  <c r="CF153" i="8"/>
  <c r="DT153" i="8"/>
  <c r="CN153" i="8"/>
  <c r="CV153" i="8"/>
  <c r="DK155" i="8"/>
  <c r="CE155" i="8"/>
  <c r="DS155" i="8"/>
  <c r="CM155" i="8"/>
  <c r="CU155" i="8"/>
  <c r="DC155" i="8"/>
  <c r="DI264" i="1"/>
  <c r="CC264" i="1"/>
  <c r="DQ264" i="1"/>
  <c r="CK264" i="1"/>
  <c r="CS264" i="1"/>
  <c r="DA264" i="1"/>
  <c r="DT262" i="1"/>
  <c r="CN262" i="1"/>
  <c r="CV262" i="1"/>
  <c r="DD262" i="1"/>
  <c r="DL262" i="1"/>
  <c r="CF262" i="1"/>
  <c r="DD261" i="1"/>
  <c r="DL261" i="1"/>
  <c r="CF261" i="1"/>
  <c r="DT261" i="1"/>
  <c r="CN261" i="1"/>
  <c r="CV261" i="1"/>
  <c r="DM259" i="1"/>
  <c r="CG259" i="1"/>
  <c r="DU259" i="1"/>
  <c r="CO259" i="1"/>
  <c r="CW259" i="1"/>
  <c r="DE259" i="1"/>
  <c r="DD258" i="1"/>
  <c r="DL258" i="1"/>
  <c r="CF258" i="1"/>
  <c r="DT258" i="1"/>
  <c r="CN258" i="1"/>
  <c r="CV258" i="1"/>
  <c r="DB257" i="1"/>
  <c r="DJ257" i="1"/>
  <c r="CD257" i="1"/>
  <c r="DR257" i="1"/>
  <c r="CL257" i="1"/>
  <c r="CT257" i="1"/>
  <c r="DM254" i="1"/>
  <c r="CG254" i="1"/>
  <c r="DU254" i="1"/>
  <c r="CO254" i="1"/>
  <c r="CW254" i="1"/>
  <c r="DE254" i="1"/>
  <c r="DD251" i="1"/>
  <c r="DL251" i="1"/>
  <c r="CF251" i="1"/>
  <c r="DT251" i="1"/>
  <c r="CN251" i="1"/>
  <c r="CV251" i="1"/>
  <c r="DM247" i="1"/>
  <c r="CG247" i="1"/>
  <c r="DU247" i="1"/>
  <c r="CO247" i="1"/>
  <c r="CW247" i="1"/>
  <c r="DE247" i="1"/>
  <c r="DT244" i="1"/>
  <c r="CN244" i="1"/>
  <c r="CV244" i="1"/>
  <c r="DD244" i="1"/>
  <c r="DL244" i="1"/>
  <c r="CF244" i="1"/>
  <c r="DK243" i="1"/>
  <c r="CE243" i="1"/>
  <c r="DS243" i="1"/>
  <c r="CM243" i="1"/>
  <c r="CU243" i="1"/>
  <c r="DC243" i="1"/>
  <c r="DI242" i="1"/>
  <c r="CC242" i="1"/>
  <c r="DQ242" i="1"/>
  <c r="CK242" i="1"/>
  <c r="CS242" i="1"/>
  <c r="DA242" i="1"/>
  <c r="DI239" i="1"/>
  <c r="CC239" i="1"/>
  <c r="DQ239" i="1"/>
  <c r="CK239" i="1"/>
  <c r="CS239" i="1"/>
  <c r="DA239" i="1"/>
  <c r="DM237" i="1"/>
  <c r="CG237" i="1"/>
  <c r="DU237" i="1"/>
  <c r="CO237" i="1"/>
  <c r="CW237" i="1"/>
  <c r="DE237" i="1"/>
  <c r="DK236" i="1"/>
  <c r="CE236" i="1"/>
  <c r="DS236" i="1"/>
  <c r="CM236" i="1"/>
  <c r="CU236" i="1"/>
  <c r="DC236" i="1"/>
  <c r="DR232" i="1"/>
  <c r="CL232" i="1"/>
  <c r="CT232" i="1"/>
  <c r="DB232" i="1"/>
  <c r="DJ232" i="1"/>
  <c r="CD232" i="1"/>
  <c r="DR230" i="1"/>
  <c r="CL230" i="1"/>
  <c r="CT230" i="1"/>
  <c r="DB230" i="1"/>
  <c r="DJ230" i="1"/>
  <c r="CD230" i="1"/>
  <c r="CU229" i="1"/>
  <c r="DC229" i="1"/>
  <c r="DK229" i="1"/>
  <c r="CE229" i="1"/>
  <c r="DS229" i="1"/>
  <c r="CM229" i="1"/>
  <c r="DR227" i="1"/>
  <c r="CL227" i="1"/>
  <c r="CT227" i="1"/>
  <c r="DB227" i="1"/>
  <c r="DJ227" i="1"/>
  <c r="CD227" i="1"/>
  <c r="CW225" i="1"/>
  <c r="DE225" i="1"/>
  <c r="DM225" i="1"/>
  <c r="CG225" i="1"/>
  <c r="DU225" i="1"/>
  <c r="CO225" i="1"/>
  <c r="CU224" i="1"/>
  <c r="DC224" i="1"/>
  <c r="DK224" i="1"/>
  <c r="CE224" i="1"/>
  <c r="DS224" i="1"/>
  <c r="CM224" i="1"/>
  <c r="DT219" i="1"/>
  <c r="CN219" i="1"/>
  <c r="CV219" i="1"/>
  <c r="DD219" i="1"/>
  <c r="DL219" i="1"/>
  <c r="CF219" i="1"/>
  <c r="DT170" i="1"/>
  <c r="CN170" i="1"/>
  <c r="CV170" i="1"/>
  <c r="DD170" i="1"/>
  <c r="DL170" i="1"/>
  <c r="CF170" i="1"/>
  <c r="DR169" i="1"/>
  <c r="CL169" i="1"/>
  <c r="CT169" i="1"/>
  <c r="DB169" i="1"/>
  <c r="DJ169" i="1"/>
  <c r="CD169" i="1"/>
  <c r="DI160" i="1"/>
  <c r="CC160" i="1"/>
  <c r="DQ160" i="1"/>
  <c r="CK160" i="1"/>
  <c r="CS160" i="1"/>
  <c r="DA160" i="1"/>
  <c r="DT158" i="1"/>
  <c r="CN158" i="1"/>
  <c r="CV158" i="1"/>
  <c r="DD158" i="1"/>
  <c r="DL158" i="1"/>
  <c r="CF158" i="1"/>
  <c r="DK157" i="1"/>
  <c r="CE157" i="1"/>
  <c r="DS157" i="1"/>
  <c r="CM157" i="1"/>
  <c r="CU157" i="1"/>
  <c r="DC157" i="1"/>
  <c r="DD155" i="1"/>
  <c r="DL155" i="1"/>
  <c r="CF155" i="1"/>
  <c r="DT155" i="1"/>
  <c r="CN155" i="1"/>
  <c r="CV155" i="1"/>
  <c r="DT154" i="1"/>
  <c r="CN154" i="1"/>
  <c r="CV154" i="1"/>
  <c r="DD154" i="1"/>
  <c r="DL154" i="1"/>
  <c r="CF154" i="1"/>
  <c r="CS101" i="1"/>
  <c r="DA101" i="1"/>
  <c r="DI101" i="1"/>
  <c r="CC101" i="1"/>
  <c r="DQ101" i="1"/>
  <c r="CK101" i="1"/>
  <c r="DT95" i="1"/>
  <c r="CN95" i="1"/>
  <c r="CV95" i="1"/>
  <c r="DD95" i="1"/>
  <c r="DL95" i="1"/>
  <c r="CF95" i="1"/>
  <c r="DI92" i="1"/>
  <c r="CC92" i="1"/>
  <c r="DQ92" i="1"/>
  <c r="CK92" i="1"/>
  <c r="CS92" i="1"/>
  <c r="DA92" i="1"/>
  <c r="DK88" i="1"/>
  <c r="CE88" i="1"/>
  <c r="DS88" i="1"/>
  <c r="CM88" i="1"/>
  <c r="CU88" i="1"/>
  <c r="DC88" i="1"/>
  <c r="CU87" i="1"/>
  <c r="DC87" i="1"/>
  <c r="DK87" i="1"/>
  <c r="CE87" i="1"/>
  <c r="DS87" i="1"/>
  <c r="CM87" i="1"/>
  <c r="DK86" i="1"/>
  <c r="CE86" i="1"/>
  <c r="DS86" i="1"/>
  <c r="CM86" i="1"/>
  <c r="CU86" i="1"/>
  <c r="DC86" i="1"/>
  <c r="CT51" i="1"/>
  <c r="DB51" i="1"/>
  <c r="DJ51" i="1"/>
  <c r="CD51" i="1"/>
  <c r="DR51" i="1"/>
  <c r="CL51" i="1"/>
  <c r="DJ48" i="1"/>
  <c r="CD48" i="1"/>
  <c r="DR48" i="1"/>
  <c r="CL48" i="1"/>
  <c r="CT48" i="1"/>
  <c r="DB48" i="1"/>
  <c r="DQ38" i="1"/>
  <c r="CK38" i="1"/>
  <c r="CS38" i="1"/>
  <c r="DA38" i="1"/>
  <c r="DI38" i="1"/>
  <c r="CC38" i="1"/>
  <c r="DL39" i="1"/>
  <c r="CF39" i="1"/>
  <c r="DT39" i="1"/>
  <c r="CN39" i="1"/>
  <c r="CV39" i="1"/>
  <c r="DD39" i="1"/>
  <c r="DJ40" i="1"/>
  <c r="CD40" i="1"/>
  <c r="DR40" i="1"/>
  <c r="CL40" i="1"/>
  <c r="CT40" i="1"/>
  <c r="DB40" i="1"/>
  <c r="DU40" i="1"/>
  <c r="CO40" i="1"/>
  <c r="CW40" i="1"/>
  <c r="DE40" i="1"/>
  <c r="DM40" i="1"/>
  <c r="CG40" i="1"/>
  <c r="DS41" i="1"/>
  <c r="CM41" i="1"/>
  <c r="CU41" i="1"/>
  <c r="DC41" i="1"/>
  <c r="DK41" i="1"/>
  <c r="CE41" i="1"/>
  <c r="DQ43" i="1"/>
  <c r="CK43" i="1"/>
  <c r="CS43" i="1"/>
  <c r="DA43" i="1"/>
  <c r="DI43" i="1"/>
  <c r="CC43" i="1"/>
  <c r="DL44" i="1"/>
  <c r="CF44" i="1"/>
  <c r="DT44" i="1"/>
  <c r="CN44" i="1"/>
  <c r="CV44" i="1"/>
  <c r="DD44" i="1"/>
  <c r="DJ45" i="1"/>
  <c r="CD45" i="1"/>
  <c r="DR45" i="1"/>
  <c r="CL45" i="1"/>
  <c r="CT45" i="1"/>
  <c r="DB45" i="1"/>
  <c r="DU45" i="1"/>
  <c r="CO45" i="1"/>
  <c r="CW45" i="1"/>
  <c r="DE45" i="1"/>
  <c r="DM45" i="1"/>
  <c r="CG45" i="1"/>
  <c r="DS46" i="1"/>
  <c r="CM46" i="1"/>
  <c r="CU46" i="1"/>
  <c r="DC46" i="1"/>
  <c r="DK46" i="1"/>
  <c r="CE46" i="1"/>
  <c r="DQ28" i="1"/>
  <c r="CK28" i="1"/>
  <c r="CS28" i="1"/>
  <c r="DA28" i="1"/>
  <c r="DI28" i="1"/>
  <c r="CC28" i="1"/>
  <c r="DC30" i="1"/>
  <c r="DK30" i="1"/>
  <c r="CE30" i="1"/>
  <c r="DS30" i="1"/>
  <c r="CM30" i="1"/>
  <c r="CU30" i="1"/>
  <c r="DJ30" i="1"/>
  <c r="CD30" i="1"/>
  <c r="DR30" i="1"/>
  <c r="CL30" i="1"/>
  <c r="CT30" i="1"/>
  <c r="DB30" i="1"/>
  <c r="DU30" i="1"/>
  <c r="CO30" i="1"/>
  <c r="CW30" i="1"/>
  <c r="DE30" i="1"/>
  <c r="DM30" i="1"/>
  <c r="CG30" i="1"/>
  <c r="DS31" i="1"/>
  <c r="CM31" i="1"/>
  <c r="CU31" i="1"/>
  <c r="DC31" i="1"/>
  <c r="DK31" i="1"/>
  <c r="CE31" i="1"/>
  <c r="DQ33" i="1"/>
  <c r="CK33" i="1"/>
  <c r="CS33" i="1"/>
  <c r="DA33" i="1"/>
  <c r="DI33" i="1"/>
  <c r="CC33" i="1"/>
  <c r="DL34" i="1"/>
  <c r="CF34" i="1"/>
  <c r="DT34" i="1"/>
  <c r="CN34" i="1"/>
  <c r="CV34" i="1"/>
  <c r="DD34" i="1"/>
  <c r="DJ35" i="1"/>
  <c r="CD35" i="1"/>
  <c r="DR35" i="1"/>
  <c r="CL35" i="1"/>
  <c r="CT35" i="1"/>
  <c r="DB35" i="1"/>
  <c r="DU35" i="1"/>
  <c r="CO35" i="1"/>
  <c r="CW35" i="1"/>
  <c r="DE35" i="1"/>
  <c r="DM35" i="1"/>
  <c r="CG35" i="1"/>
  <c r="DS36" i="1"/>
  <c r="CM36" i="1"/>
  <c r="CU36" i="1"/>
  <c r="DC36" i="1"/>
  <c r="DK36" i="1"/>
  <c r="CE36" i="1"/>
  <c r="CS38" i="8"/>
  <c r="DA38" i="8"/>
  <c r="DI38" i="8"/>
  <c r="CC38" i="8"/>
  <c r="DQ38" i="8"/>
  <c r="CK38" i="8"/>
  <c r="DR40" i="8"/>
  <c r="CL40" i="8"/>
  <c r="CT40" i="8"/>
  <c r="DB40" i="8"/>
  <c r="DJ40" i="8"/>
  <c r="CD40" i="8"/>
  <c r="DK40" i="8"/>
  <c r="CE40" i="8"/>
  <c r="DS40" i="8"/>
  <c r="CM40" i="8"/>
  <c r="CU40" i="8"/>
  <c r="DC40" i="8"/>
  <c r="CU39" i="8"/>
  <c r="DC39" i="8"/>
  <c r="DK39" i="8"/>
  <c r="CE39" i="8"/>
  <c r="DS39" i="8"/>
  <c r="CM39" i="8"/>
  <c r="DT39" i="8"/>
  <c r="CN39" i="8"/>
  <c r="CV39" i="8"/>
  <c r="DD39" i="8"/>
  <c r="DL39" i="8"/>
  <c r="CF39" i="8"/>
  <c r="CW91" i="1"/>
  <c r="DE91" i="1"/>
  <c r="DM91" i="1"/>
  <c r="CG91" i="1"/>
  <c r="DU91" i="1"/>
  <c r="CO91" i="1"/>
  <c r="DD91" i="1"/>
  <c r="DL91" i="1"/>
  <c r="CF91" i="1"/>
  <c r="DT91" i="1"/>
  <c r="CN91" i="1"/>
  <c r="CV91" i="1"/>
  <c r="CW93" i="1"/>
  <c r="DE93" i="1"/>
  <c r="DM93" i="1"/>
  <c r="CG93" i="1"/>
  <c r="DU93" i="1"/>
  <c r="CO93" i="1"/>
  <c r="CU90" i="1"/>
  <c r="DC90" i="1"/>
  <c r="DK90" i="1"/>
  <c r="CE90" i="1"/>
  <c r="DS90" i="1"/>
  <c r="CM90" i="1"/>
  <c r="DM92" i="1"/>
  <c r="CG92" i="1"/>
  <c r="DU92" i="1"/>
  <c r="CO92" i="1"/>
  <c r="CW92" i="1"/>
  <c r="DE92" i="1"/>
  <c r="CV90" i="8"/>
  <c r="DD90" i="8"/>
  <c r="DL90" i="8"/>
  <c r="CF90" i="8"/>
  <c r="DT90" i="8"/>
  <c r="CN90" i="8"/>
  <c r="DS93" i="8"/>
  <c r="CM93" i="8"/>
  <c r="CU93" i="8"/>
  <c r="DC93" i="8"/>
  <c r="DK93" i="8"/>
  <c r="CE93" i="8"/>
  <c r="DJ92" i="8"/>
  <c r="CD92" i="8"/>
  <c r="DR92" i="8"/>
  <c r="CL92" i="8"/>
  <c r="CT92" i="8"/>
  <c r="DB92" i="8"/>
  <c r="DC92" i="8"/>
  <c r="DK92" i="8"/>
  <c r="CE92" i="8"/>
  <c r="DS92" i="8"/>
  <c r="CM92" i="8"/>
  <c r="CU92" i="8"/>
  <c r="DA91" i="8"/>
  <c r="DI91" i="8"/>
  <c r="CC91" i="8"/>
  <c r="DQ91" i="8"/>
  <c r="CK91" i="8"/>
  <c r="CS91" i="8"/>
  <c r="CU165" i="1"/>
  <c r="DC165" i="1"/>
  <c r="DK165" i="1"/>
  <c r="CE165" i="1"/>
  <c r="DS165" i="1"/>
  <c r="CM165" i="1"/>
  <c r="DB165" i="1"/>
  <c r="DJ165" i="1"/>
  <c r="CD165" i="1"/>
  <c r="DR165" i="1"/>
  <c r="CL165" i="1"/>
  <c r="CT165" i="1"/>
  <c r="CW162" i="1"/>
  <c r="DE162" i="1"/>
  <c r="DM162" i="1"/>
  <c r="CG162" i="1"/>
  <c r="DU162" i="1"/>
  <c r="CO162" i="1"/>
  <c r="CU163" i="1"/>
  <c r="DC163" i="1"/>
  <c r="DK163" i="1"/>
  <c r="CE163" i="1"/>
  <c r="DS163" i="1"/>
  <c r="CM163" i="1"/>
  <c r="DT165" i="1"/>
  <c r="CN165" i="1"/>
  <c r="CV165" i="1"/>
  <c r="DD165" i="1"/>
  <c r="DL165" i="1"/>
  <c r="CF165" i="1"/>
  <c r="DL162" i="8"/>
  <c r="CF162" i="8"/>
  <c r="DT162" i="8"/>
  <c r="CN162" i="8"/>
  <c r="CV162" i="8"/>
  <c r="DD162" i="8"/>
  <c r="DC165" i="8"/>
  <c r="DK165" i="8"/>
  <c r="CE165" i="8"/>
  <c r="DS165" i="8"/>
  <c r="CM165" i="8"/>
  <c r="CU165" i="8"/>
  <c r="DS164" i="8"/>
  <c r="CM164" i="8"/>
  <c r="CU164" i="8"/>
  <c r="DC164" i="8"/>
  <c r="DK164" i="8"/>
  <c r="CE164" i="8"/>
  <c r="DL164" i="8"/>
  <c r="CF164" i="8"/>
  <c r="DT164" i="8"/>
  <c r="CN164" i="8"/>
  <c r="CV164" i="8"/>
  <c r="DD164" i="8"/>
  <c r="CV163" i="8"/>
  <c r="DD163" i="8"/>
  <c r="DL163" i="8"/>
  <c r="CF163" i="8"/>
  <c r="DT163" i="8"/>
  <c r="CN163" i="8"/>
  <c r="CU216" i="1"/>
  <c r="DC216" i="1"/>
  <c r="DK216" i="1"/>
  <c r="CE216" i="1"/>
  <c r="DS216" i="1"/>
  <c r="CM216" i="1"/>
  <c r="DT214" i="1"/>
  <c r="CN214" i="1"/>
  <c r="CV214" i="1"/>
  <c r="DD214" i="1"/>
  <c r="DL214" i="1"/>
  <c r="CF214" i="1"/>
  <c r="DR215" i="1"/>
  <c r="CL215" i="1"/>
  <c r="CT215" i="1"/>
  <c r="DB215" i="1"/>
  <c r="DJ215" i="1"/>
  <c r="CD215" i="1"/>
  <c r="DD214" i="8"/>
  <c r="DL214" i="8"/>
  <c r="CF214" i="8"/>
  <c r="DT214" i="8"/>
  <c r="CN214" i="8"/>
  <c r="CV214" i="8"/>
  <c r="CU217" i="8"/>
  <c r="DC217" i="8"/>
  <c r="DK217" i="8"/>
  <c r="CE217" i="8"/>
  <c r="DS217" i="8"/>
  <c r="CM217" i="8"/>
  <c r="DM215" i="8"/>
  <c r="CG215" i="8"/>
  <c r="DU215" i="8"/>
  <c r="CO215" i="8"/>
  <c r="CW215" i="8"/>
  <c r="DE215" i="8"/>
  <c r="DB215" i="8"/>
  <c r="DJ215" i="8"/>
  <c r="CD215" i="8"/>
  <c r="DR215" i="8"/>
  <c r="CL215" i="8"/>
  <c r="CT215" i="8"/>
  <c r="DK214" i="8"/>
  <c r="CE214" i="8"/>
  <c r="DS214" i="8"/>
  <c r="CM214" i="8"/>
  <c r="CU214" i="8"/>
  <c r="DC214" i="8"/>
  <c r="DD246" i="1"/>
  <c r="DL246" i="1"/>
  <c r="CF246" i="1"/>
  <c r="DT246" i="1"/>
  <c r="CN246" i="1"/>
  <c r="CV246" i="1"/>
  <c r="DD248" i="1"/>
  <c r="DL248" i="1"/>
  <c r="CF248" i="1"/>
  <c r="DT248" i="1"/>
  <c r="CN248" i="1"/>
  <c r="CV248" i="1"/>
  <c r="DR246" i="1"/>
  <c r="CL246" i="1"/>
  <c r="CT246" i="1"/>
  <c r="DB246" i="1"/>
  <c r="DJ246" i="1"/>
  <c r="CD246" i="1"/>
  <c r="CW246" i="1"/>
  <c r="DE246" i="1"/>
  <c r="DM246" i="1"/>
  <c r="CG246" i="1"/>
  <c r="DU246" i="1"/>
  <c r="CO246" i="1"/>
  <c r="DL246" i="8"/>
  <c r="CF246" i="8"/>
  <c r="DT246" i="8"/>
  <c r="CN246" i="8"/>
  <c r="CV246" i="8"/>
  <c r="DD246" i="8"/>
  <c r="DS246" i="8"/>
  <c r="CM246" i="8"/>
  <c r="CU246" i="8"/>
  <c r="DC246" i="8"/>
  <c r="DK246" i="8"/>
  <c r="CE246" i="8"/>
  <c r="DA246" i="8"/>
  <c r="DI246" i="8"/>
  <c r="CC246" i="8"/>
  <c r="DQ246" i="8"/>
  <c r="CK246" i="8"/>
  <c r="CS246" i="8"/>
  <c r="DA248" i="8"/>
  <c r="DI248" i="8"/>
  <c r="CC248" i="8"/>
  <c r="DQ248" i="8"/>
  <c r="CK248" i="8"/>
  <c r="CS248" i="8"/>
  <c r="DJ247" i="8"/>
  <c r="CD247" i="8"/>
  <c r="DR247" i="8"/>
  <c r="CL247" i="8"/>
  <c r="CT247" i="8"/>
  <c r="DB247" i="8"/>
  <c r="DD43" i="8"/>
  <c r="DL43" i="8"/>
  <c r="CF43" i="8"/>
  <c r="DT43" i="8"/>
  <c r="CN43" i="8"/>
  <c r="CV43" i="8"/>
  <c r="DM46" i="8"/>
  <c r="CG46" i="8"/>
  <c r="DU46" i="8"/>
  <c r="CO46" i="8"/>
  <c r="CW46" i="8"/>
  <c r="DE46" i="8"/>
  <c r="CS45" i="8"/>
  <c r="DA45" i="8"/>
  <c r="DI45" i="8"/>
  <c r="CC45" i="8"/>
  <c r="DQ45" i="8"/>
  <c r="CK45" i="8"/>
  <c r="DI44" i="8"/>
  <c r="CC44" i="8"/>
  <c r="DQ44" i="8"/>
  <c r="CK44" i="8"/>
  <c r="CS44" i="8"/>
  <c r="DA44" i="8"/>
  <c r="DK43" i="8"/>
  <c r="CE43" i="8"/>
  <c r="DS43" i="8"/>
  <c r="CM43" i="8"/>
  <c r="CU43" i="8"/>
  <c r="DC43" i="8"/>
  <c r="CU95" i="1"/>
  <c r="DC95" i="1"/>
  <c r="DK95" i="1"/>
  <c r="CE95" i="1"/>
  <c r="DS95" i="1"/>
  <c r="CM95" i="1"/>
  <c r="DR98" i="1"/>
  <c r="CL98" i="1"/>
  <c r="CT98" i="1"/>
  <c r="DB98" i="1"/>
  <c r="DJ98" i="1"/>
  <c r="CD98" i="1"/>
  <c r="DM95" i="1"/>
  <c r="CG95" i="1"/>
  <c r="DU95" i="1"/>
  <c r="CO95" i="1"/>
  <c r="CW95" i="1"/>
  <c r="DE95" i="1"/>
  <c r="DK96" i="1"/>
  <c r="CE96" i="1"/>
  <c r="DS96" i="1"/>
  <c r="CM96" i="1"/>
  <c r="CU96" i="1"/>
  <c r="DC96" i="1"/>
  <c r="DD98" i="1"/>
  <c r="DL98" i="1"/>
  <c r="CF98" i="1"/>
  <c r="DT98" i="1"/>
  <c r="CN98" i="1"/>
  <c r="CV98" i="1"/>
  <c r="DQ95" i="8"/>
  <c r="CK95" i="8"/>
  <c r="CS95" i="8"/>
  <c r="DA95" i="8"/>
  <c r="DI95" i="8"/>
  <c r="CC95" i="8"/>
  <c r="DJ97" i="8"/>
  <c r="CD97" i="8"/>
  <c r="DR97" i="8"/>
  <c r="CL97" i="8"/>
  <c r="CT97" i="8"/>
  <c r="DB97" i="8"/>
  <c r="DC97" i="8"/>
  <c r="DK97" i="8"/>
  <c r="CE97" i="8"/>
  <c r="DS97" i="8"/>
  <c r="CM97" i="8"/>
  <c r="CU97" i="8"/>
  <c r="CV97" i="8"/>
  <c r="DD97" i="8"/>
  <c r="DL97" i="8"/>
  <c r="CF97" i="8"/>
  <c r="DT97" i="8"/>
  <c r="CN97" i="8"/>
  <c r="DQ97" i="8"/>
  <c r="CK97" i="8"/>
  <c r="CS97" i="8"/>
  <c r="DA97" i="8"/>
  <c r="DI97" i="8"/>
  <c r="CC97" i="8"/>
  <c r="DD169" i="1"/>
  <c r="DL169" i="1"/>
  <c r="CF169" i="1"/>
  <c r="DT169" i="1"/>
  <c r="CN169" i="1"/>
  <c r="CV169" i="1"/>
  <c r="DK169" i="1"/>
  <c r="CE169" i="1"/>
  <c r="DS169" i="1"/>
  <c r="CM169" i="1"/>
  <c r="CU169" i="1"/>
  <c r="DC169" i="1"/>
  <c r="CW167" i="1"/>
  <c r="DE167" i="1"/>
  <c r="DM167" i="1"/>
  <c r="CG167" i="1"/>
  <c r="DU167" i="1"/>
  <c r="CO167" i="1"/>
  <c r="CU168" i="1"/>
  <c r="DC168" i="1"/>
  <c r="DK168" i="1"/>
  <c r="CE168" i="1"/>
  <c r="DS168" i="1"/>
  <c r="CM168" i="1"/>
  <c r="CW169" i="1"/>
  <c r="DE169" i="1"/>
  <c r="DM169" i="1"/>
  <c r="CG169" i="1"/>
  <c r="DU169" i="1"/>
  <c r="CO169" i="1"/>
  <c r="DS167" i="8"/>
  <c r="CM167" i="8"/>
  <c r="CU167" i="8"/>
  <c r="DC167" i="8"/>
  <c r="DK167" i="8"/>
  <c r="CE167" i="8"/>
  <c r="DL167" i="8"/>
  <c r="CF167" i="8"/>
  <c r="DT167" i="8"/>
  <c r="CN167" i="8"/>
  <c r="CV167" i="8"/>
  <c r="DD167" i="8"/>
  <c r="DC170" i="8"/>
  <c r="DK170" i="8"/>
  <c r="CE170" i="8"/>
  <c r="DS170" i="8"/>
  <c r="CM170" i="8"/>
  <c r="CU170" i="8"/>
  <c r="DA169" i="8"/>
  <c r="DI169" i="8"/>
  <c r="CC169" i="8"/>
  <c r="DQ169" i="8"/>
  <c r="CK169" i="8"/>
  <c r="CS169" i="8"/>
  <c r="DC168" i="8"/>
  <c r="DK168" i="8"/>
  <c r="CE168" i="8"/>
  <c r="DS168" i="8"/>
  <c r="CM168" i="8"/>
  <c r="CU168" i="8"/>
  <c r="DI219" i="1"/>
  <c r="CC219" i="1"/>
  <c r="DQ219" i="1"/>
  <c r="CK219" i="1"/>
  <c r="CS219" i="1"/>
  <c r="DA219" i="1"/>
  <c r="DD220" i="1"/>
  <c r="DL220" i="1"/>
  <c r="CF220" i="1"/>
  <c r="DT220" i="1"/>
  <c r="CN220" i="1"/>
  <c r="CV220" i="1"/>
  <c r="CS222" i="1"/>
  <c r="DA222" i="1"/>
  <c r="DI222" i="1"/>
  <c r="CC222" i="1"/>
  <c r="DQ222" i="1"/>
  <c r="CK222" i="1"/>
  <c r="DD222" i="1"/>
  <c r="DL222" i="1"/>
  <c r="CF222" i="1"/>
  <c r="DT222" i="1"/>
  <c r="CN222" i="1"/>
  <c r="CV222" i="1"/>
  <c r="CU219" i="1"/>
  <c r="DC219" i="1"/>
  <c r="DK219" i="1"/>
  <c r="CE219" i="1"/>
  <c r="DS219" i="1"/>
  <c r="CM219" i="1"/>
  <c r="DK219" i="8"/>
  <c r="CE219" i="8"/>
  <c r="DS219" i="8"/>
  <c r="CM219" i="8"/>
  <c r="CU219" i="8"/>
  <c r="DC219" i="8"/>
  <c r="DI222" i="8"/>
  <c r="CC222" i="8"/>
  <c r="DQ222" i="8"/>
  <c r="CK222" i="8"/>
  <c r="CS222" i="8"/>
  <c r="DA222" i="8"/>
  <c r="DM220" i="8"/>
  <c r="CG220" i="8"/>
  <c r="DU220" i="8"/>
  <c r="CO220" i="8"/>
  <c r="CW220" i="8"/>
  <c r="DE220" i="8"/>
  <c r="CW219" i="8"/>
  <c r="DE219" i="8"/>
  <c r="DM219" i="8"/>
  <c r="CG219" i="8"/>
  <c r="DU219" i="8"/>
  <c r="CO219" i="8"/>
  <c r="DR219" i="8"/>
  <c r="CL219" i="8"/>
  <c r="CT219" i="8"/>
  <c r="DB219" i="8"/>
  <c r="DJ219" i="8"/>
  <c r="CD219" i="8"/>
  <c r="DK251" i="1"/>
  <c r="CE251" i="1"/>
  <c r="DS251" i="1"/>
  <c r="CM251" i="1"/>
  <c r="CU251" i="1"/>
  <c r="DC251" i="1"/>
  <c r="DI252" i="1"/>
  <c r="CC252" i="1"/>
  <c r="DQ252" i="1"/>
  <c r="CK252" i="1"/>
  <c r="CS252" i="1"/>
  <c r="DA252" i="1"/>
  <c r="DK253" i="1"/>
  <c r="CE253" i="1"/>
  <c r="DS253" i="1"/>
  <c r="CM253" i="1"/>
  <c r="CU253" i="1"/>
  <c r="DC253" i="1"/>
  <c r="DI254" i="1"/>
  <c r="CC254" i="1"/>
  <c r="DQ254" i="1"/>
  <c r="CK254" i="1"/>
  <c r="CS254" i="1"/>
  <c r="DA254" i="1"/>
  <c r="DT254" i="1"/>
  <c r="CN254" i="1"/>
  <c r="CV254" i="1"/>
  <c r="DD254" i="1"/>
  <c r="DL254" i="1"/>
  <c r="CF254" i="1"/>
  <c r="DC252" i="8"/>
  <c r="DK252" i="8"/>
  <c r="CE252" i="8"/>
  <c r="DS252" i="8"/>
  <c r="CM252" i="8"/>
  <c r="CU252" i="8"/>
  <c r="CT251" i="8"/>
  <c r="DB251" i="8"/>
  <c r="DJ251" i="8"/>
  <c r="CD251" i="8"/>
  <c r="DR251" i="8"/>
  <c r="CL251" i="8"/>
  <c r="DQ254" i="8"/>
  <c r="CK254" i="8"/>
  <c r="CS254" i="8"/>
  <c r="DA254" i="8"/>
  <c r="DI254" i="8"/>
  <c r="CC254" i="8"/>
  <c r="DS253" i="8"/>
  <c r="CM253" i="8"/>
  <c r="CU253" i="8"/>
  <c r="DC253" i="8"/>
  <c r="DK253" i="8"/>
  <c r="CE253" i="8"/>
  <c r="DQ252" i="8"/>
  <c r="CK252" i="8"/>
  <c r="CS252" i="8"/>
  <c r="DA252" i="8"/>
  <c r="DI252" i="8"/>
  <c r="CC252" i="8"/>
  <c r="DK28" i="8"/>
  <c r="CE28" i="8"/>
  <c r="DS28" i="8"/>
  <c r="CM28" i="8"/>
  <c r="CU28" i="8"/>
  <c r="DC28" i="8"/>
  <c r="DB31" i="8"/>
  <c r="DJ31" i="8"/>
  <c r="CD31" i="8"/>
  <c r="DR31" i="8"/>
  <c r="CL31" i="8"/>
  <c r="CT31" i="8"/>
  <c r="DR30" i="8"/>
  <c r="CL30" i="8"/>
  <c r="CT30" i="8"/>
  <c r="DB30" i="8"/>
  <c r="DJ30" i="8"/>
  <c r="CD30" i="8"/>
  <c r="DB29" i="8"/>
  <c r="DJ29" i="8"/>
  <c r="CD29" i="8"/>
  <c r="DR29" i="8"/>
  <c r="CL29" i="8"/>
  <c r="CT29" i="8"/>
  <c r="CU29" i="8"/>
  <c r="DC29" i="8"/>
  <c r="DK29" i="8"/>
  <c r="CE29" i="8"/>
  <c r="DS29" i="8"/>
  <c r="CM29" i="8"/>
  <c r="CV48" i="1"/>
  <c r="DD48" i="1"/>
  <c r="DL48" i="1"/>
  <c r="CF48" i="1"/>
  <c r="DT48" i="1"/>
  <c r="CN48" i="1"/>
  <c r="DS51" i="1"/>
  <c r="CM51" i="1"/>
  <c r="CU51" i="1"/>
  <c r="DC51" i="1"/>
  <c r="DK51" i="1"/>
  <c r="CE51" i="1"/>
  <c r="DE51" i="1"/>
  <c r="DM51" i="1"/>
  <c r="CG51" i="1"/>
  <c r="DU51" i="1"/>
  <c r="CO51" i="1"/>
  <c r="CW51" i="1"/>
  <c r="DE49" i="1"/>
  <c r="DM49" i="1"/>
  <c r="CG49" i="1"/>
  <c r="DU49" i="1"/>
  <c r="CO49" i="1"/>
  <c r="CW49" i="1"/>
  <c r="DQ50" i="1"/>
  <c r="CK50" i="1"/>
  <c r="CS50" i="1"/>
  <c r="DA50" i="1"/>
  <c r="DI50" i="1"/>
  <c r="CC50" i="1"/>
  <c r="CW48" i="8"/>
  <c r="DE48" i="8"/>
  <c r="DM48" i="8"/>
  <c r="CG48" i="8"/>
  <c r="DU48" i="8"/>
  <c r="CO48" i="8"/>
  <c r="DR48" i="8"/>
  <c r="CL48" i="8"/>
  <c r="CT48" i="8"/>
  <c r="DB48" i="8"/>
  <c r="DJ48" i="8"/>
  <c r="CD48" i="8"/>
  <c r="DM51" i="8"/>
  <c r="CG51" i="8"/>
  <c r="DU51" i="8"/>
  <c r="CO51" i="8"/>
  <c r="CW51" i="8"/>
  <c r="DE51" i="8"/>
  <c r="CW50" i="8"/>
  <c r="DE50" i="8"/>
  <c r="DM50" i="8"/>
  <c r="CG50" i="8"/>
  <c r="DU50" i="8"/>
  <c r="CO50" i="8"/>
  <c r="DM49" i="8"/>
  <c r="CG49" i="8"/>
  <c r="DU49" i="8"/>
  <c r="CO49" i="8"/>
  <c r="CW49" i="8"/>
  <c r="DE49" i="8"/>
  <c r="CS81" i="1"/>
  <c r="DA81" i="1"/>
  <c r="DI81" i="1"/>
  <c r="CC81" i="1"/>
  <c r="DQ81" i="1"/>
  <c r="CK81" i="1"/>
  <c r="DM80" i="1"/>
  <c r="CG80" i="1"/>
  <c r="DU80" i="1"/>
  <c r="CO80" i="1"/>
  <c r="CW80" i="1"/>
  <c r="DE80" i="1"/>
  <c r="CS83" i="1"/>
  <c r="DA83" i="1"/>
  <c r="DI83" i="1"/>
  <c r="CC83" i="1"/>
  <c r="DQ83" i="1"/>
  <c r="CK83" i="1"/>
  <c r="DT80" i="1"/>
  <c r="CN80" i="1"/>
  <c r="CV80" i="1"/>
  <c r="DD80" i="1"/>
  <c r="DL80" i="1"/>
  <c r="CF80" i="1"/>
  <c r="CU82" i="1"/>
  <c r="DC82" i="1"/>
  <c r="DK82" i="1"/>
  <c r="CE82" i="1"/>
  <c r="DS82" i="1"/>
  <c r="CM82" i="1"/>
  <c r="DJ80" i="8"/>
  <c r="CD80" i="8"/>
  <c r="DR80" i="8"/>
  <c r="CL80" i="8"/>
  <c r="CT80" i="8"/>
  <c r="DB80" i="8"/>
  <c r="DE83" i="8"/>
  <c r="DM83" i="8"/>
  <c r="CG83" i="8"/>
  <c r="DU83" i="8"/>
  <c r="CO83" i="8"/>
  <c r="CW83" i="8"/>
  <c r="CV82" i="8"/>
  <c r="DD82" i="8"/>
  <c r="DL82" i="8"/>
  <c r="CF82" i="8"/>
  <c r="DT82" i="8"/>
  <c r="CN82" i="8"/>
  <c r="DQ82" i="8"/>
  <c r="CK82" i="8"/>
  <c r="CS82" i="8"/>
  <c r="DA82" i="8"/>
  <c r="DI82" i="8"/>
  <c r="CC82" i="8"/>
  <c r="DU80" i="8"/>
  <c r="CO80" i="8"/>
  <c r="CW80" i="8"/>
  <c r="DE80" i="8"/>
  <c r="DM80" i="8"/>
  <c r="CG80" i="8"/>
  <c r="DT102" i="1"/>
  <c r="CN102" i="1"/>
  <c r="CV102" i="1"/>
  <c r="DD102" i="1"/>
  <c r="DL102" i="1"/>
  <c r="CF102" i="1"/>
  <c r="CU102" i="1"/>
  <c r="DC102" i="1"/>
  <c r="DK102" i="1"/>
  <c r="CE102" i="1"/>
  <c r="DS102" i="1"/>
  <c r="CM102" i="1"/>
  <c r="DK101" i="1"/>
  <c r="CE101" i="1"/>
  <c r="DS101" i="1"/>
  <c r="CM101" i="1"/>
  <c r="CU101" i="1"/>
  <c r="DC101" i="1"/>
  <c r="DM102" i="1"/>
  <c r="CG102" i="1"/>
  <c r="DU102" i="1"/>
  <c r="CO102" i="1"/>
  <c r="CW102" i="1"/>
  <c r="DE102" i="1"/>
  <c r="DQ100" i="8"/>
  <c r="CK100" i="8"/>
  <c r="CS100" i="8"/>
  <c r="DA100" i="8"/>
  <c r="DI100" i="8"/>
  <c r="CC100" i="8"/>
  <c r="CV102" i="8"/>
  <c r="DD102" i="8"/>
  <c r="DL102" i="8"/>
  <c r="CF102" i="8"/>
  <c r="DT102" i="8"/>
  <c r="CN102" i="8"/>
  <c r="DQ102" i="8"/>
  <c r="CK102" i="8"/>
  <c r="CS102" i="8"/>
  <c r="DA102" i="8"/>
  <c r="DI102" i="8"/>
  <c r="CC102" i="8"/>
  <c r="DC100" i="8"/>
  <c r="DK100" i="8"/>
  <c r="CE100" i="8"/>
  <c r="DS100" i="8"/>
  <c r="CM100" i="8"/>
  <c r="CU100" i="8"/>
  <c r="CV100" i="8"/>
  <c r="DD100" i="8"/>
  <c r="DL100" i="8"/>
  <c r="CF100" i="8"/>
  <c r="DT100" i="8"/>
  <c r="CN100" i="8"/>
  <c r="CW153" i="1"/>
  <c r="DE153" i="1"/>
  <c r="DM153" i="1"/>
  <c r="CG153" i="1"/>
  <c r="DU153" i="1"/>
  <c r="CO153" i="1"/>
  <c r="CU154" i="1"/>
  <c r="DC154" i="1"/>
  <c r="DK154" i="1"/>
  <c r="CE154" i="1"/>
  <c r="DS154" i="1"/>
  <c r="CM154" i="1"/>
  <c r="DM152" i="1"/>
  <c r="CG152" i="1"/>
  <c r="DU152" i="1"/>
  <c r="CO152" i="1"/>
  <c r="CW152" i="1"/>
  <c r="DE152" i="1"/>
  <c r="DK153" i="1"/>
  <c r="CE153" i="1"/>
  <c r="DS153" i="1"/>
  <c r="CM153" i="1"/>
  <c r="CU153" i="1"/>
  <c r="DC153" i="1"/>
  <c r="DM154" i="1"/>
  <c r="CG154" i="1"/>
  <c r="DU154" i="1"/>
  <c r="CO154" i="1"/>
  <c r="CW154" i="1"/>
  <c r="DE154" i="1"/>
  <c r="CU152" i="8"/>
  <c r="DC152" i="8"/>
  <c r="DK152" i="8"/>
  <c r="CE152" i="8"/>
  <c r="DS152" i="8"/>
  <c r="CM152" i="8"/>
  <c r="CW155" i="8"/>
  <c r="DE155" i="8"/>
  <c r="DM155" i="8"/>
  <c r="CG155" i="8"/>
  <c r="DU155" i="8"/>
  <c r="CO155" i="8"/>
  <c r="DR155" i="8"/>
  <c r="CL155" i="8"/>
  <c r="CT155" i="8"/>
  <c r="DB155" i="8"/>
  <c r="DJ155" i="8"/>
  <c r="CD155" i="8"/>
  <c r="CW153" i="8"/>
  <c r="DE153" i="8"/>
  <c r="DM153" i="8"/>
  <c r="CG153" i="8"/>
  <c r="DU153" i="8"/>
  <c r="CO153" i="8"/>
  <c r="DR153" i="8"/>
  <c r="CL153" i="8"/>
  <c r="CT153" i="8"/>
  <c r="DB153" i="8"/>
  <c r="DJ153" i="8"/>
  <c r="CD153" i="8"/>
  <c r="DI224" i="1"/>
  <c r="CC224" i="1"/>
  <c r="DQ224" i="1"/>
  <c r="CK224" i="1"/>
  <c r="CS224" i="1"/>
  <c r="DA224" i="1"/>
  <c r="DD225" i="1"/>
  <c r="DL225" i="1"/>
  <c r="CF225" i="1"/>
  <c r="DT225" i="1"/>
  <c r="CN225" i="1"/>
  <c r="CV225" i="1"/>
  <c r="DB226" i="1"/>
  <c r="DJ226" i="1"/>
  <c r="CD226" i="1"/>
  <c r="DR226" i="1"/>
  <c r="CL226" i="1"/>
  <c r="CT226" i="1"/>
  <c r="DM226" i="1"/>
  <c r="CG226" i="1"/>
  <c r="DU226" i="1"/>
  <c r="CO226" i="1"/>
  <c r="CW226" i="1"/>
  <c r="DE226" i="1"/>
  <c r="DB264" i="1"/>
  <c r="DJ264" i="1"/>
  <c r="CD264" i="1"/>
  <c r="DR264" i="1"/>
  <c r="CL264" i="1"/>
  <c r="CT264" i="1"/>
  <c r="DM262" i="1"/>
  <c r="CG262" i="1"/>
  <c r="DU262" i="1"/>
  <c r="CO262" i="1"/>
  <c r="CW262" i="1"/>
  <c r="DE262" i="1"/>
  <c r="DI262" i="1"/>
  <c r="CC262" i="1"/>
  <c r="DQ262" i="1"/>
  <c r="CK262" i="1"/>
  <c r="CS262" i="1"/>
  <c r="DA262" i="1"/>
  <c r="DB259" i="1"/>
  <c r="DJ259" i="1"/>
  <c r="CD259" i="1"/>
  <c r="DR259" i="1"/>
  <c r="CL259" i="1"/>
  <c r="CT259" i="1"/>
  <c r="CU257" i="1"/>
  <c r="DC257" i="1"/>
  <c r="DK257" i="1"/>
  <c r="CE257" i="1"/>
  <c r="DS257" i="1"/>
  <c r="CM257" i="1"/>
  <c r="DB252" i="1"/>
  <c r="DJ252" i="1"/>
  <c r="CD252" i="1"/>
  <c r="DR252" i="1"/>
  <c r="CL252" i="1"/>
  <c r="CT252" i="1"/>
  <c r="DT249" i="1"/>
  <c r="CN249" i="1"/>
  <c r="CV249" i="1"/>
  <c r="DD249" i="1"/>
  <c r="DL249" i="1"/>
  <c r="CF249" i="1"/>
  <c r="DD243" i="1"/>
  <c r="DL243" i="1"/>
  <c r="CF243" i="1"/>
  <c r="DT243" i="1"/>
  <c r="CN243" i="1"/>
  <c r="CV243" i="1"/>
  <c r="CU242" i="1"/>
  <c r="DC242" i="1"/>
  <c r="DK242" i="1"/>
  <c r="CE242" i="1"/>
  <c r="DS242" i="1"/>
  <c r="CM242" i="1"/>
  <c r="DR241" i="1"/>
  <c r="CL241" i="1"/>
  <c r="CT241" i="1"/>
  <c r="DB241" i="1"/>
  <c r="DJ241" i="1"/>
  <c r="CD241" i="1"/>
  <c r="DB239" i="1"/>
  <c r="DJ239" i="1"/>
  <c r="CD239" i="1"/>
  <c r="DR239" i="1"/>
  <c r="CL239" i="1"/>
  <c r="CT239" i="1"/>
  <c r="DR238" i="1"/>
  <c r="CL238" i="1"/>
  <c r="CT238" i="1"/>
  <c r="DB238" i="1"/>
  <c r="DJ238" i="1"/>
  <c r="CD238" i="1"/>
  <c r="DD236" i="1"/>
  <c r="DL236" i="1"/>
  <c r="CF236" i="1"/>
  <c r="DT236" i="1"/>
  <c r="CN236" i="1"/>
  <c r="CV236" i="1"/>
  <c r="DD232" i="1"/>
  <c r="DL232" i="1"/>
  <c r="CF232" i="1"/>
  <c r="DT232" i="1"/>
  <c r="CN232" i="1"/>
  <c r="CV232" i="1"/>
  <c r="CW230" i="1"/>
  <c r="DE230" i="1"/>
  <c r="DM230" i="1"/>
  <c r="CG230" i="1"/>
  <c r="DU230" i="1"/>
  <c r="CO230" i="1"/>
  <c r="DT229" i="1"/>
  <c r="CN229" i="1"/>
  <c r="CV229" i="1"/>
  <c r="DD229" i="1"/>
  <c r="DL229" i="1"/>
  <c r="CF229" i="1"/>
  <c r="DD227" i="1"/>
  <c r="DL227" i="1"/>
  <c r="CF227" i="1"/>
  <c r="DT227" i="1"/>
  <c r="CN227" i="1"/>
  <c r="CV227" i="1"/>
  <c r="CU226" i="1"/>
  <c r="DC226" i="1"/>
  <c r="DK226" i="1"/>
  <c r="CE226" i="1"/>
  <c r="DS226" i="1"/>
  <c r="CM226" i="1"/>
  <c r="DT224" i="1"/>
  <c r="CN224" i="1"/>
  <c r="CV224" i="1"/>
  <c r="DD224" i="1"/>
  <c r="DL224" i="1"/>
  <c r="CF224" i="1"/>
  <c r="CW222" i="1"/>
  <c r="DE222" i="1"/>
  <c r="DM222" i="1"/>
  <c r="CG222" i="1"/>
  <c r="DU222" i="1"/>
  <c r="CO222" i="1"/>
  <c r="CS220" i="1"/>
  <c r="DA220" i="1"/>
  <c r="DI220" i="1"/>
  <c r="CC220" i="1"/>
  <c r="DQ220" i="1"/>
  <c r="CK220" i="1"/>
  <c r="DD217" i="1"/>
  <c r="DL217" i="1"/>
  <c r="CF217" i="1"/>
  <c r="DT217" i="1"/>
  <c r="CN217" i="1"/>
  <c r="CV217" i="1"/>
  <c r="DI168" i="1"/>
  <c r="CC168" i="1"/>
  <c r="DQ168" i="1"/>
  <c r="CK168" i="1"/>
  <c r="CS168" i="1"/>
  <c r="DA168" i="1"/>
  <c r="CW164" i="1"/>
  <c r="DE164" i="1"/>
  <c r="DM164" i="1"/>
  <c r="CG164" i="1"/>
  <c r="DU164" i="1"/>
  <c r="CO164" i="1"/>
  <c r="DB160" i="1"/>
  <c r="DJ160" i="1"/>
  <c r="CD160" i="1"/>
  <c r="DR160" i="1"/>
  <c r="CL160" i="1"/>
  <c r="CT160" i="1"/>
  <c r="DR159" i="1"/>
  <c r="CL159" i="1"/>
  <c r="CT159" i="1"/>
  <c r="DB159" i="1"/>
  <c r="DJ159" i="1"/>
  <c r="CD159" i="1"/>
  <c r="DD157" i="1"/>
  <c r="DL157" i="1"/>
  <c r="CF157" i="1"/>
  <c r="DT157" i="1"/>
  <c r="CN157" i="1"/>
  <c r="CV157" i="1"/>
  <c r="CS153" i="1"/>
  <c r="DA153" i="1"/>
  <c r="DI153" i="1"/>
  <c r="CC153" i="1"/>
  <c r="DQ153" i="1"/>
  <c r="CK153" i="1"/>
  <c r="DR103" i="1"/>
  <c r="CL103" i="1"/>
  <c r="CT103" i="1"/>
  <c r="DB103" i="1"/>
  <c r="DJ103" i="1"/>
  <c r="CD103" i="1"/>
  <c r="DB97" i="1"/>
  <c r="DJ97" i="1"/>
  <c r="CD97" i="1"/>
  <c r="DR97" i="1"/>
  <c r="CL97" i="1"/>
  <c r="CT97" i="1"/>
  <c r="CS93" i="1"/>
  <c r="DA93" i="1"/>
  <c r="DI93" i="1"/>
  <c r="CC93" i="1"/>
  <c r="DQ93" i="1"/>
  <c r="CK93" i="1"/>
  <c r="CW88" i="1"/>
  <c r="DE88" i="1"/>
  <c r="DM88" i="1"/>
  <c r="CG88" i="1"/>
  <c r="DU88" i="1"/>
  <c r="CO88" i="1"/>
  <c r="DT87" i="1"/>
  <c r="CN87" i="1"/>
  <c r="CV87" i="1"/>
  <c r="DD87" i="1"/>
  <c r="DL87" i="1"/>
  <c r="CF87" i="1"/>
  <c r="DD86" i="1"/>
  <c r="DL86" i="1"/>
  <c r="CF86" i="1"/>
  <c r="DT86" i="1"/>
  <c r="CN86" i="1"/>
  <c r="CV86" i="1"/>
  <c r="DM82" i="1"/>
  <c r="CG82" i="1"/>
  <c r="DU82" i="1"/>
  <c r="CO82" i="1"/>
  <c r="CW82" i="1"/>
  <c r="DE82" i="1"/>
  <c r="DD81" i="1"/>
  <c r="DL81" i="1"/>
  <c r="CF81" i="1"/>
  <c r="DT81" i="1"/>
  <c r="CN81" i="1"/>
  <c r="CV81" i="1"/>
  <c r="DU48" i="1"/>
  <c r="CO48" i="1"/>
  <c r="CW48" i="1"/>
  <c r="DE48" i="1"/>
  <c r="DM48" i="1"/>
  <c r="CG48" i="1"/>
  <c r="DC40" i="1"/>
  <c r="DK40" i="1"/>
  <c r="CE40" i="1"/>
  <c r="DS40" i="1"/>
  <c r="CM40" i="1"/>
  <c r="CU40" i="1"/>
  <c r="DA41" i="1"/>
  <c r="DI41" i="1"/>
  <c r="CC41" i="1"/>
  <c r="DQ41" i="1"/>
  <c r="CK41" i="1"/>
  <c r="CS41" i="1"/>
  <c r="DL41" i="1"/>
  <c r="CF41" i="1"/>
  <c r="DT41" i="1"/>
  <c r="CN41" i="1"/>
  <c r="CV41" i="1"/>
  <c r="DD41" i="1"/>
  <c r="DC38" i="1"/>
  <c r="DK38" i="1"/>
  <c r="CE38" i="1"/>
  <c r="DS38" i="1"/>
  <c r="CM38" i="1"/>
  <c r="CU38" i="1"/>
  <c r="DA39" i="1"/>
  <c r="DI39" i="1"/>
  <c r="CC39" i="1"/>
  <c r="DQ39" i="1"/>
  <c r="CK39" i="1"/>
  <c r="CS39" i="1"/>
  <c r="DC45" i="1"/>
  <c r="DK45" i="1"/>
  <c r="CE45" i="1"/>
  <c r="DS45" i="1"/>
  <c r="CM45" i="1"/>
  <c r="CU45" i="1"/>
  <c r="DA46" i="1"/>
  <c r="DI46" i="1"/>
  <c r="CC46" i="1"/>
  <c r="DQ46" i="1"/>
  <c r="CK46" i="1"/>
  <c r="CS46" i="1"/>
  <c r="DL46" i="1"/>
  <c r="CF46" i="1"/>
  <c r="DT46" i="1"/>
  <c r="CN46" i="1"/>
  <c r="CV46" i="1"/>
  <c r="DD46" i="1"/>
  <c r="DC43" i="1"/>
  <c r="DK43" i="1"/>
  <c r="CE43" i="1"/>
  <c r="DS43" i="1"/>
  <c r="CM43" i="1"/>
  <c r="CU43" i="1"/>
  <c r="DA44" i="1"/>
  <c r="DI44" i="1"/>
  <c r="CC44" i="1"/>
  <c r="DQ44" i="1"/>
  <c r="CK44" i="1"/>
  <c r="CS44" i="1"/>
  <c r="CT31" i="1"/>
  <c r="DB31" i="1"/>
  <c r="DJ31" i="1"/>
  <c r="CD31" i="1"/>
  <c r="DR31" i="1"/>
  <c r="CL31" i="1"/>
  <c r="DA31" i="1"/>
  <c r="DI31" i="1"/>
  <c r="CC31" i="1"/>
  <c r="DQ31" i="1"/>
  <c r="CK31" i="1"/>
  <c r="CS31" i="1"/>
  <c r="DL31" i="1"/>
  <c r="CF31" i="1"/>
  <c r="DT31" i="1"/>
  <c r="CN31" i="1"/>
  <c r="CV31" i="1"/>
  <c r="DD31" i="1"/>
  <c r="DC28" i="1"/>
  <c r="DK28" i="1"/>
  <c r="CE28" i="1"/>
  <c r="DS28" i="1"/>
  <c r="CM28" i="1"/>
  <c r="CU28" i="1"/>
  <c r="DA29" i="1"/>
  <c r="DI29" i="1"/>
  <c r="CC29" i="1"/>
  <c r="DQ29" i="1"/>
  <c r="CK29" i="1"/>
  <c r="CS29" i="1"/>
  <c r="DC35" i="1"/>
  <c r="DK35" i="1"/>
  <c r="CE35" i="1"/>
  <c r="DS35" i="1"/>
  <c r="CM35" i="1"/>
  <c r="CU35" i="1"/>
  <c r="DA36" i="1"/>
  <c r="DI36" i="1"/>
  <c r="CC36" i="1"/>
  <c r="DQ36" i="1"/>
  <c r="CK36" i="1"/>
  <c r="CS36" i="1"/>
  <c r="DL36" i="1"/>
  <c r="CF36" i="1"/>
  <c r="DT36" i="1"/>
  <c r="CN36" i="1"/>
  <c r="CV36" i="1"/>
  <c r="DD36" i="1"/>
  <c r="DC33" i="1"/>
  <c r="DK33" i="1"/>
  <c r="CE33" i="1"/>
  <c r="DS33" i="1"/>
  <c r="CM33" i="1"/>
  <c r="CU33" i="1"/>
  <c r="DA34" i="1"/>
  <c r="DI34" i="1"/>
  <c r="CC34" i="1"/>
  <c r="DQ34" i="1"/>
  <c r="CK34" i="1"/>
  <c r="CS34" i="1"/>
  <c r="DM39" i="8"/>
  <c r="CG39" i="8"/>
  <c r="DU39" i="8"/>
  <c r="CO39" i="8"/>
  <c r="CW39" i="8"/>
  <c r="DE39" i="8"/>
  <c r="DB39" i="8"/>
  <c r="DJ39" i="8"/>
  <c r="CD39" i="8"/>
  <c r="DR39" i="8"/>
  <c r="CL39" i="8"/>
  <c r="CT39" i="8"/>
  <c r="DK38" i="8"/>
  <c r="CE38" i="8"/>
  <c r="DS38" i="8"/>
  <c r="CM38" i="8"/>
  <c r="CU38" i="8"/>
  <c r="DC38" i="8"/>
  <c r="DD38" i="8"/>
  <c r="DL38" i="8"/>
  <c r="CF38" i="8"/>
  <c r="DT38" i="8"/>
  <c r="CN38" i="8"/>
  <c r="CV38" i="8"/>
  <c r="CU41" i="8"/>
  <c r="DC41" i="8"/>
  <c r="DK41" i="8"/>
  <c r="CE41" i="8"/>
  <c r="DS41" i="8"/>
  <c r="CM41" i="8"/>
  <c r="CU92" i="1"/>
  <c r="DC92" i="1"/>
  <c r="DK92" i="1"/>
  <c r="CE92" i="1"/>
  <c r="DS92" i="1"/>
  <c r="CM92" i="1"/>
  <c r="DM90" i="1"/>
  <c r="CG90" i="1"/>
  <c r="DU90" i="1"/>
  <c r="CO90" i="1"/>
  <c r="CW90" i="1"/>
  <c r="DE90" i="1"/>
  <c r="DK91" i="1"/>
  <c r="CE91" i="1"/>
  <c r="DS91" i="1"/>
  <c r="CM91" i="1"/>
  <c r="CU91" i="1"/>
  <c r="DC91" i="1"/>
  <c r="DD93" i="1"/>
  <c r="DL93" i="1"/>
  <c r="CF93" i="1"/>
  <c r="DT93" i="1"/>
  <c r="CN93" i="1"/>
  <c r="CV93" i="1"/>
  <c r="DK93" i="1"/>
  <c r="CE93" i="1"/>
  <c r="DS93" i="1"/>
  <c r="CM93" i="1"/>
  <c r="CU93" i="1"/>
  <c r="DC93" i="1"/>
  <c r="DU92" i="8"/>
  <c r="CO92" i="8"/>
  <c r="CW92" i="8"/>
  <c r="DE92" i="8"/>
  <c r="DM92" i="8"/>
  <c r="CG92" i="8"/>
  <c r="DS91" i="8"/>
  <c r="CM91" i="8"/>
  <c r="CU91" i="8"/>
  <c r="DC91" i="8"/>
  <c r="DK91" i="8"/>
  <c r="CE91" i="8"/>
  <c r="DL91" i="8"/>
  <c r="CF91" i="8"/>
  <c r="DT91" i="8"/>
  <c r="CN91" i="8"/>
  <c r="CV91" i="8"/>
  <c r="DD91" i="8"/>
  <c r="DC90" i="8"/>
  <c r="DK90" i="8"/>
  <c r="CE90" i="8"/>
  <c r="DS90" i="8"/>
  <c r="CM90" i="8"/>
  <c r="CU90" i="8"/>
  <c r="CT93" i="8"/>
  <c r="DB93" i="8"/>
  <c r="DJ93" i="8"/>
  <c r="CD93" i="8"/>
  <c r="DR93" i="8"/>
  <c r="CL93" i="8"/>
  <c r="DR162" i="1"/>
  <c r="CL162" i="1"/>
  <c r="CT162" i="1"/>
  <c r="DB162" i="1"/>
  <c r="DJ162" i="1"/>
  <c r="CD162" i="1"/>
  <c r="DD164" i="1"/>
  <c r="DL164" i="1"/>
  <c r="CF164" i="1"/>
  <c r="DT164" i="1"/>
  <c r="CN164" i="1"/>
  <c r="CV164" i="1"/>
  <c r="DR164" i="1"/>
  <c r="CL164" i="1"/>
  <c r="CT164" i="1"/>
  <c r="DB164" i="1"/>
  <c r="DJ164" i="1"/>
  <c r="CD164" i="1"/>
  <c r="DD162" i="1"/>
  <c r="DL162" i="1"/>
  <c r="CF162" i="1"/>
  <c r="DT162" i="1"/>
  <c r="CN162" i="1"/>
  <c r="CV162" i="1"/>
  <c r="DB163" i="1"/>
  <c r="DJ163" i="1"/>
  <c r="CD163" i="1"/>
  <c r="DR163" i="1"/>
  <c r="CL163" i="1"/>
  <c r="CT163" i="1"/>
  <c r="CT164" i="8"/>
  <c r="DB164" i="8"/>
  <c r="DJ164" i="8"/>
  <c r="CD164" i="8"/>
  <c r="DR164" i="8"/>
  <c r="CL164" i="8"/>
  <c r="DJ163" i="8"/>
  <c r="CD163" i="8"/>
  <c r="DR163" i="8"/>
  <c r="CL163" i="8"/>
  <c r="CT163" i="8"/>
  <c r="DB163" i="8"/>
  <c r="DC163" i="8"/>
  <c r="DK163" i="8"/>
  <c r="CE163" i="8"/>
  <c r="DS163" i="8"/>
  <c r="CM163" i="8"/>
  <c r="CU163" i="8"/>
  <c r="DS162" i="8"/>
  <c r="CM162" i="8"/>
  <c r="CU162" i="8"/>
  <c r="DC162" i="8"/>
  <c r="DK162" i="8"/>
  <c r="CE162" i="8"/>
  <c r="DJ165" i="8"/>
  <c r="CD165" i="8"/>
  <c r="DR165" i="8"/>
  <c r="CL165" i="8"/>
  <c r="CT165" i="8"/>
  <c r="DB165" i="8"/>
  <c r="DR217" i="1"/>
  <c r="CL217" i="1"/>
  <c r="CT217" i="1"/>
  <c r="DB217" i="1"/>
  <c r="DJ217" i="1"/>
  <c r="CD217" i="1"/>
  <c r="DM214" i="1"/>
  <c r="CG214" i="1"/>
  <c r="DU214" i="1"/>
  <c r="CO214" i="1"/>
  <c r="CW214" i="1"/>
  <c r="DE214" i="1"/>
  <c r="DK215" i="1"/>
  <c r="CE215" i="1"/>
  <c r="DS215" i="1"/>
  <c r="CM215" i="1"/>
  <c r="CU215" i="1"/>
  <c r="DC215" i="1"/>
  <c r="DI216" i="1"/>
  <c r="CC216" i="1"/>
  <c r="DQ216" i="1"/>
  <c r="CK216" i="1"/>
  <c r="CS216" i="1"/>
  <c r="DA216" i="1"/>
  <c r="CW215" i="1"/>
  <c r="DE215" i="1"/>
  <c r="DM215" i="1"/>
  <c r="CG215" i="1"/>
  <c r="DU215" i="1"/>
  <c r="CO215" i="1"/>
  <c r="CW216" i="8"/>
  <c r="DE216" i="8"/>
  <c r="DM216" i="8"/>
  <c r="CG216" i="8"/>
  <c r="DU216" i="8"/>
  <c r="CO216" i="8"/>
  <c r="DI215" i="8"/>
  <c r="CC215" i="8"/>
  <c r="DQ215" i="8"/>
  <c r="CK215" i="8"/>
  <c r="CS215" i="8"/>
  <c r="DA215" i="8"/>
  <c r="DR214" i="8"/>
  <c r="CL214" i="8"/>
  <c r="CT214" i="8"/>
  <c r="DB214" i="8"/>
  <c r="DJ214" i="8"/>
  <c r="CD214" i="8"/>
  <c r="DM217" i="8"/>
  <c r="CG217" i="8"/>
  <c r="DU217" i="8"/>
  <c r="CO217" i="8"/>
  <c r="CW217" i="8"/>
  <c r="DE217" i="8"/>
  <c r="DB217" i="8"/>
  <c r="DJ217" i="8"/>
  <c r="CD217" i="8"/>
  <c r="DR217" i="8"/>
  <c r="CL217" i="8"/>
  <c r="CT217" i="8"/>
  <c r="CU249" i="1"/>
  <c r="DC249" i="1"/>
  <c r="DK249" i="1"/>
  <c r="CE249" i="1"/>
  <c r="DS249" i="1"/>
  <c r="CM249" i="1"/>
  <c r="CS246" i="1"/>
  <c r="DA246" i="1"/>
  <c r="DI246" i="1"/>
  <c r="CC246" i="1"/>
  <c r="DQ246" i="1"/>
  <c r="CK246" i="1"/>
  <c r="DT247" i="1"/>
  <c r="CN247" i="1"/>
  <c r="CV247" i="1"/>
  <c r="DD247" i="1"/>
  <c r="DL247" i="1"/>
  <c r="CF247" i="1"/>
  <c r="DB247" i="1"/>
  <c r="DJ247" i="1"/>
  <c r="CD247" i="1"/>
  <c r="DR247" i="1"/>
  <c r="CL247" i="1"/>
  <c r="CT247" i="1"/>
  <c r="CV247" i="8"/>
  <c r="DD247" i="8"/>
  <c r="DL247" i="8"/>
  <c r="CF247" i="8"/>
  <c r="DT247" i="8"/>
  <c r="CN247" i="8"/>
  <c r="DJ249" i="8"/>
  <c r="CD249" i="8"/>
  <c r="DR249" i="8"/>
  <c r="CL249" i="8"/>
  <c r="CT249" i="8"/>
  <c r="DB249" i="8"/>
  <c r="DU247" i="8"/>
  <c r="CO247" i="8"/>
  <c r="CW247" i="8"/>
  <c r="DE247" i="8"/>
  <c r="DM247" i="8"/>
  <c r="CG247" i="8"/>
  <c r="CT246" i="8"/>
  <c r="DB246" i="8"/>
  <c r="DJ246" i="8"/>
  <c r="CD246" i="8"/>
  <c r="DR246" i="8"/>
  <c r="CL246" i="8"/>
  <c r="DU249" i="8"/>
  <c r="CO249" i="8"/>
  <c r="CW249" i="8"/>
  <c r="DE249" i="8"/>
  <c r="DM249" i="8"/>
  <c r="CG249" i="8"/>
  <c r="DI46" i="8"/>
  <c r="CC46" i="8"/>
  <c r="DQ46" i="8"/>
  <c r="CK46" i="8"/>
  <c r="CS46" i="8"/>
  <c r="DA46" i="8"/>
  <c r="DT44" i="8"/>
  <c r="CN44" i="8"/>
  <c r="CV44" i="8"/>
  <c r="DD44" i="8"/>
  <c r="DL44" i="8"/>
  <c r="CF44" i="8"/>
  <c r="DR43" i="8"/>
  <c r="CL43" i="8"/>
  <c r="CT43" i="8"/>
  <c r="DB43" i="8"/>
  <c r="DJ43" i="8"/>
  <c r="CD43" i="8"/>
  <c r="CU46" i="8"/>
  <c r="DC46" i="8"/>
  <c r="DK46" i="8"/>
  <c r="CE46" i="8"/>
  <c r="DS46" i="8"/>
  <c r="CM46" i="8"/>
  <c r="DT46" i="8"/>
  <c r="CN46" i="8"/>
  <c r="CV46" i="8"/>
  <c r="DD46" i="8"/>
  <c r="DL46" i="8"/>
  <c r="CF46" i="8"/>
  <c r="DE96" i="8"/>
  <c r="DM96" i="8"/>
  <c r="CG96" i="8"/>
  <c r="DU96" i="8"/>
  <c r="CO96" i="8"/>
  <c r="CW96" i="8"/>
  <c r="CT96" i="8"/>
  <c r="DB96" i="8"/>
  <c r="DJ96" i="8"/>
  <c r="CD96" i="8"/>
  <c r="DR96" i="8"/>
  <c r="CL96" i="8"/>
  <c r="DS96" i="8"/>
  <c r="CM96" i="8"/>
  <c r="CU96" i="8"/>
  <c r="DC96" i="8"/>
  <c r="DK96" i="8"/>
  <c r="CE96" i="8"/>
  <c r="DL96" i="8"/>
  <c r="CF96" i="8"/>
  <c r="DT96" i="8"/>
  <c r="CN96" i="8"/>
  <c r="CV96" i="8"/>
  <c r="DD96" i="8"/>
  <c r="DE98" i="8"/>
  <c r="DM98" i="8"/>
  <c r="CG98" i="8"/>
  <c r="DU98" i="8"/>
  <c r="CO98" i="8"/>
  <c r="CW98" i="8"/>
  <c r="DJ170" i="8"/>
  <c r="CD170" i="8"/>
  <c r="DR170" i="8"/>
  <c r="CL170" i="8"/>
  <c r="CT170" i="8"/>
  <c r="DB170" i="8"/>
  <c r="DL169" i="8"/>
  <c r="CF169" i="8"/>
  <c r="DT169" i="8"/>
  <c r="CN169" i="8"/>
  <c r="CV169" i="8"/>
  <c r="DD169" i="8"/>
  <c r="DJ168" i="8"/>
  <c r="CD168" i="8"/>
  <c r="DR168" i="8"/>
  <c r="CL168" i="8"/>
  <c r="CT168" i="8"/>
  <c r="DB168" i="8"/>
  <c r="CT167" i="8"/>
  <c r="DB167" i="8"/>
  <c r="DJ167" i="8"/>
  <c r="CD167" i="8"/>
  <c r="DR167" i="8"/>
  <c r="CL167" i="8"/>
  <c r="DU170" i="8"/>
  <c r="CO170" i="8"/>
  <c r="CW170" i="8"/>
  <c r="DE170" i="8"/>
  <c r="DM170" i="8"/>
  <c r="CG170" i="8"/>
  <c r="CW221" i="8"/>
  <c r="DE221" i="8"/>
  <c r="DM221" i="8"/>
  <c r="CG221" i="8"/>
  <c r="DU221" i="8"/>
  <c r="CO221" i="8"/>
  <c r="DI220" i="8"/>
  <c r="CC220" i="8"/>
  <c r="DQ220" i="8"/>
  <c r="CK220" i="8"/>
  <c r="CS220" i="8"/>
  <c r="DA220" i="8"/>
  <c r="CS219" i="8"/>
  <c r="DA219" i="8"/>
  <c r="DI219" i="8"/>
  <c r="CC219" i="8"/>
  <c r="DQ219" i="8"/>
  <c r="CK219" i="8"/>
  <c r="CU222" i="8"/>
  <c r="DC222" i="8"/>
  <c r="DK222" i="8"/>
  <c r="CE222" i="8"/>
  <c r="DS222" i="8"/>
  <c r="CM222" i="8"/>
  <c r="DT222" i="8"/>
  <c r="CN222" i="8"/>
  <c r="CV222" i="8"/>
  <c r="DD222" i="8"/>
  <c r="DL222" i="8"/>
  <c r="CF222" i="8"/>
  <c r="DS251" i="8"/>
  <c r="CM251" i="8"/>
  <c r="CU251" i="8"/>
  <c r="DC251" i="8"/>
  <c r="DK251" i="8"/>
  <c r="CE251" i="8"/>
  <c r="DE253" i="8"/>
  <c r="DM253" i="8"/>
  <c r="CG253" i="8"/>
  <c r="DU253" i="8"/>
  <c r="CO253" i="8"/>
  <c r="CW253" i="8"/>
  <c r="CV252" i="8"/>
  <c r="DD252" i="8"/>
  <c r="DL252" i="8"/>
  <c r="CF252" i="8"/>
  <c r="DT252" i="8"/>
  <c r="CN252" i="8"/>
  <c r="DE251" i="8"/>
  <c r="DM251" i="8"/>
  <c r="CG251" i="8"/>
  <c r="DU251" i="8"/>
  <c r="CO251" i="8"/>
  <c r="CW251" i="8"/>
  <c r="CV254" i="8"/>
  <c r="DD254" i="8"/>
  <c r="DL254" i="8"/>
  <c r="CF254" i="8"/>
  <c r="DT254" i="8"/>
  <c r="CN254" i="8"/>
  <c r="CW30" i="8"/>
  <c r="DE30" i="8"/>
  <c r="DM30" i="8"/>
  <c r="CG30" i="8"/>
  <c r="DU30" i="8"/>
  <c r="CO30" i="8"/>
  <c r="DM29" i="8"/>
  <c r="CG29" i="8"/>
  <c r="DU29" i="8"/>
  <c r="CO29" i="8"/>
  <c r="CW29" i="8"/>
  <c r="DE29" i="8"/>
  <c r="CW28" i="8"/>
  <c r="DE28" i="8"/>
  <c r="DM28" i="8"/>
  <c r="CG28" i="8"/>
  <c r="DU28" i="8"/>
  <c r="CO28" i="8"/>
  <c r="DR28" i="8"/>
  <c r="CL28" i="8"/>
  <c r="CT28" i="8"/>
  <c r="DB28" i="8"/>
  <c r="DJ28" i="8"/>
  <c r="CD28" i="8"/>
  <c r="DM31" i="8"/>
  <c r="CG31" i="8"/>
  <c r="DU31" i="8"/>
  <c r="CO31" i="8"/>
  <c r="CW31" i="8"/>
  <c r="DE31" i="8"/>
  <c r="CS48" i="8"/>
  <c r="DA48" i="8"/>
  <c r="DI48" i="8"/>
  <c r="CC48" i="8"/>
  <c r="DQ48" i="8"/>
  <c r="CK48" i="8"/>
  <c r="DT51" i="8"/>
  <c r="CN51" i="8"/>
  <c r="CV51" i="8"/>
  <c r="DD51" i="8"/>
  <c r="DL51" i="8"/>
  <c r="CF51" i="8"/>
  <c r="DI51" i="8"/>
  <c r="CC51" i="8"/>
  <c r="DQ51" i="8"/>
  <c r="CK51" i="8"/>
  <c r="CS51" i="8"/>
  <c r="DA51" i="8"/>
  <c r="CS50" i="8"/>
  <c r="DA50" i="8"/>
  <c r="DI50" i="8"/>
  <c r="CC50" i="8"/>
  <c r="DQ50" i="8"/>
  <c r="CK50" i="8"/>
  <c r="DI49" i="8"/>
  <c r="CC49" i="8"/>
  <c r="DQ49" i="8"/>
  <c r="CK49" i="8"/>
  <c r="CS49" i="8"/>
  <c r="DA49" i="8"/>
  <c r="DA83" i="8"/>
  <c r="DI83" i="8"/>
  <c r="CC83" i="8"/>
  <c r="DQ83" i="8"/>
  <c r="CK83" i="8"/>
  <c r="CS83" i="8"/>
  <c r="DE81" i="8"/>
  <c r="DM81" i="8"/>
  <c r="CG81" i="8"/>
  <c r="DU81" i="8"/>
  <c r="CO81" i="8"/>
  <c r="CW81" i="8"/>
  <c r="CT81" i="8"/>
  <c r="DB81" i="8"/>
  <c r="DJ81" i="8"/>
  <c r="CD81" i="8"/>
  <c r="DR81" i="8"/>
  <c r="CL81" i="8"/>
  <c r="DQ80" i="8"/>
  <c r="CK80" i="8"/>
  <c r="CS80" i="8"/>
  <c r="DA80" i="8"/>
  <c r="DI80" i="8"/>
  <c r="CC80" i="8"/>
  <c r="DL83" i="8"/>
  <c r="CF83" i="8"/>
  <c r="DT83" i="8"/>
  <c r="CN83" i="8"/>
  <c r="CV83" i="8"/>
  <c r="DD83" i="8"/>
  <c r="DE101" i="8"/>
  <c r="DM101" i="8"/>
  <c r="CG101" i="8"/>
  <c r="DU101" i="8"/>
  <c r="CO101" i="8"/>
  <c r="CW101" i="8"/>
  <c r="CT101" i="8"/>
  <c r="DB101" i="8"/>
  <c r="DJ101" i="8"/>
  <c r="CD101" i="8"/>
  <c r="DR101" i="8"/>
  <c r="CL101" i="8"/>
  <c r="DE103" i="8"/>
  <c r="DM103" i="8"/>
  <c r="CG103" i="8"/>
  <c r="DU103" i="8"/>
  <c r="CO103" i="8"/>
  <c r="CW103" i="8"/>
  <c r="CT103" i="8"/>
  <c r="DB103" i="8"/>
  <c r="DJ103" i="8"/>
  <c r="CD103" i="8"/>
  <c r="DR103" i="8"/>
  <c r="CL103" i="8"/>
  <c r="DS103" i="8"/>
  <c r="CM103" i="8"/>
  <c r="CU103" i="8"/>
  <c r="DC103" i="8"/>
  <c r="DK103" i="8"/>
  <c r="CE103" i="8"/>
  <c r="CS155" i="8"/>
  <c r="DA155" i="8"/>
  <c r="DI155" i="8"/>
  <c r="CC155" i="8"/>
  <c r="DQ155" i="8"/>
  <c r="CK155" i="8"/>
  <c r="CU154" i="8"/>
  <c r="DC154" i="8"/>
  <c r="DK154" i="8"/>
  <c r="CE154" i="8"/>
  <c r="DS154" i="8"/>
  <c r="CM154" i="8"/>
  <c r="CS153" i="8"/>
  <c r="DA153" i="8"/>
  <c r="DI153" i="8"/>
  <c r="CC153" i="8"/>
  <c r="DQ153" i="8"/>
  <c r="CK153" i="8"/>
  <c r="DB152" i="8"/>
  <c r="DJ152" i="8"/>
  <c r="CD152" i="8"/>
  <c r="DR152" i="8"/>
  <c r="CL152" i="8"/>
  <c r="CT152" i="8"/>
  <c r="DD155" i="8"/>
  <c r="DL155" i="8"/>
  <c r="CF155" i="8"/>
  <c r="DT155" i="8"/>
  <c r="CN155" i="8"/>
  <c r="CV155" i="8"/>
  <c r="DA103" i="8"/>
  <c r="DI103" i="8"/>
  <c r="CC103" i="8"/>
  <c r="DQ103" i="8"/>
  <c r="CK103" i="8"/>
  <c r="CS103" i="8"/>
  <c r="DJ102" i="8"/>
  <c r="CD102" i="8"/>
  <c r="DR102" i="8"/>
  <c r="CL102" i="8"/>
  <c r="CT102" i="8"/>
  <c r="DB102" i="8"/>
  <c r="DB152" i="1"/>
  <c r="DJ152" i="1"/>
  <c r="CD152" i="1"/>
  <c r="DR152" i="1"/>
  <c r="CL152" i="1"/>
  <c r="CT152" i="1"/>
  <c r="DB154" i="8"/>
  <c r="DJ154" i="8"/>
  <c r="CD154" i="8"/>
  <c r="DR154" i="8"/>
  <c r="CL154" i="8"/>
  <c r="CT154" i="8"/>
  <c r="DM152" i="8"/>
  <c r="CG152" i="8"/>
  <c r="DU152" i="8"/>
  <c r="CO152" i="8"/>
  <c r="CW152" i="8"/>
  <c r="DE152" i="8"/>
  <c r="DM154" i="8"/>
  <c r="CG154" i="8"/>
  <c r="DU154" i="8"/>
  <c r="CO154" i="8"/>
  <c r="CW154" i="8"/>
  <c r="DE154" i="8"/>
  <c r="DD263" i="1"/>
  <c r="DL263" i="1"/>
  <c r="CF263" i="1"/>
  <c r="DT263" i="1"/>
  <c r="CN263" i="1"/>
  <c r="CV263" i="1"/>
  <c r="CU262" i="1"/>
  <c r="DC262" i="1"/>
  <c r="DK262" i="1"/>
  <c r="CE262" i="1"/>
  <c r="DS262" i="1"/>
  <c r="CM262" i="1"/>
  <c r="DR261" i="1"/>
  <c r="CL261" i="1"/>
  <c r="CT261" i="1"/>
  <c r="DB261" i="1"/>
  <c r="DJ261" i="1"/>
  <c r="CD261" i="1"/>
  <c r="DT259" i="1"/>
  <c r="CN259" i="1"/>
  <c r="CV259" i="1"/>
  <c r="DD259" i="1"/>
  <c r="DL259" i="1"/>
  <c r="CF259" i="1"/>
  <c r="CS258" i="1"/>
  <c r="DA258" i="1"/>
  <c r="DI258" i="1"/>
  <c r="CC258" i="1"/>
  <c r="DQ258" i="1"/>
  <c r="CK258" i="1"/>
  <c r="CW256" i="1"/>
  <c r="DE256" i="1"/>
  <c r="DM256" i="1"/>
  <c r="CG256" i="1"/>
  <c r="DU256" i="1"/>
  <c r="CO256" i="1"/>
  <c r="DB254" i="1"/>
  <c r="DJ254" i="1"/>
  <c r="CD254" i="1"/>
  <c r="DR254" i="1"/>
  <c r="CL254" i="1"/>
  <c r="CT254" i="1"/>
  <c r="DM252" i="1"/>
  <c r="CG252" i="1"/>
  <c r="DU252" i="1"/>
  <c r="CO252" i="1"/>
  <c r="CW252" i="1"/>
  <c r="DE252" i="1"/>
  <c r="CW248" i="1"/>
  <c r="DE248" i="1"/>
  <c r="DM248" i="1"/>
  <c r="CG248" i="1"/>
  <c r="DU248" i="1"/>
  <c r="CO248" i="1"/>
  <c r="CU247" i="1"/>
  <c r="DC247" i="1"/>
  <c r="DK247" i="1"/>
  <c r="CE247" i="1"/>
  <c r="DS247" i="1"/>
  <c r="CM247" i="1"/>
  <c r="CU244" i="1"/>
  <c r="DC244" i="1"/>
  <c r="DK244" i="1"/>
  <c r="CE244" i="1"/>
  <c r="DS244" i="1"/>
  <c r="CM244" i="1"/>
  <c r="DR243" i="1"/>
  <c r="CL243" i="1"/>
  <c r="CT243" i="1"/>
  <c r="DB243" i="1"/>
  <c r="DJ243" i="1"/>
  <c r="CD243" i="1"/>
  <c r="CW241" i="1"/>
  <c r="DE241" i="1"/>
  <c r="DM241" i="1"/>
  <c r="CG241" i="1"/>
  <c r="DU241" i="1"/>
  <c r="CO241" i="1"/>
  <c r="DM239" i="1"/>
  <c r="CG239" i="1"/>
  <c r="DU239" i="1"/>
  <c r="CO239" i="1"/>
  <c r="CW239" i="1"/>
  <c r="DE239" i="1"/>
  <c r="DD238" i="1"/>
  <c r="DL238" i="1"/>
  <c r="CF238" i="1"/>
  <c r="DT238" i="1"/>
  <c r="CN238" i="1"/>
  <c r="CV238" i="1"/>
  <c r="DB237" i="1"/>
  <c r="DJ237" i="1"/>
  <c r="CD237" i="1"/>
  <c r="DR237" i="1"/>
  <c r="CL237" i="1"/>
  <c r="CT237" i="1"/>
  <c r="DR236" i="1"/>
  <c r="CL236" i="1"/>
  <c r="CT236" i="1"/>
  <c r="DB236" i="1"/>
  <c r="DJ236" i="1"/>
  <c r="CD236" i="1"/>
  <c r="CS232" i="1"/>
  <c r="DA232" i="1"/>
  <c r="DI232" i="1"/>
  <c r="CC232" i="1"/>
  <c r="DQ232" i="1"/>
  <c r="CK232" i="1"/>
  <c r="CS230" i="1"/>
  <c r="DA230" i="1"/>
  <c r="DI230" i="1"/>
  <c r="CC230" i="1"/>
  <c r="DQ230" i="1"/>
  <c r="CK230" i="1"/>
  <c r="CS227" i="1"/>
  <c r="DA227" i="1"/>
  <c r="DI227" i="1"/>
  <c r="CC227" i="1"/>
  <c r="DQ227" i="1"/>
  <c r="CK227" i="1"/>
  <c r="DR225" i="1"/>
  <c r="CL225" i="1"/>
  <c r="CT225" i="1"/>
  <c r="DB225" i="1"/>
  <c r="DJ225" i="1"/>
  <c r="CD225" i="1"/>
  <c r="DB224" i="1"/>
  <c r="DJ224" i="1"/>
  <c r="CD224" i="1"/>
  <c r="DR224" i="1"/>
  <c r="CL224" i="1"/>
  <c r="CT224" i="1"/>
  <c r="DM221" i="1"/>
  <c r="CG221" i="1"/>
  <c r="DU221" i="1"/>
  <c r="CO221" i="1"/>
  <c r="CW221" i="1"/>
  <c r="DE221" i="1"/>
  <c r="CS215" i="1"/>
  <c r="DA215" i="1"/>
  <c r="DI215" i="1"/>
  <c r="CC215" i="1"/>
  <c r="DQ215" i="1"/>
  <c r="CK215" i="1"/>
  <c r="CU170" i="1"/>
  <c r="DC170" i="1"/>
  <c r="DK170" i="1"/>
  <c r="CE170" i="1"/>
  <c r="DS170" i="1"/>
  <c r="CM170" i="1"/>
  <c r="DT168" i="1"/>
  <c r="CN168" i="1"/>
  <c r="CV168" i="1"/>
  <c r="DD168" i="1"/>
  <c r="DL168" i="1"/>
  <c r="CF168" i="1"/>
  <c r="CS167" i="1"/>
  <c r="DA167" i="1"/>
  <c r="DI167" i="1"/>
  <c r="CC167" i="1"/>
  <c r="DQ167" i="1"/>
  <c r="CK167" i="1"/>
  <c r="DD159" i="1"/>
  <c r="DL159" i="1"/>
  <c r="CF159" i="1"/>
  <c r="DT159" i="1"/>
  <c r="CN159" i="1"/>
  <c r="CV159" i="1"/>
  <c r="DB158" i="1"/>
  <c r="DJ158" i="1"/>
  <c r="CD158" i="1"/>
  <c r="DR158" i="1"/>
  <c r="CL158" i="1"/>
  <c r="CT158" i="1"/>
  <c r="DR157" i="1"/>
  <c r="CL157" i="1"/>
  <c r="CT157" i="1"/>
  <c r="DB157" i="1"/>
  <c r="DJ157" i="1"/>
  <c r="CD157" i="1"/>
  <c r="DB154" i="1"/>
  <c r="DJ154" i="1"/>
  <c r="CD154" i="1"/>
  <c r="DR154" i="1"/>
  <c r="CL154" i="1"/>
  <c r="CT154" i="1"/>
  <c r="CU152" i="1"/>
  <c r="DC152" i="1"/>
  <c r="DK152" i="1"/>
  <c r="CE152" i="1"/>
  <c r="DS152" i="1"/>
  <c r="CM152" i="1"/>
  <c r="DD103" i="1"/>
  <c r="DL103" i="1"/>
  <c r="CF103" i="1"/>
  <c r="DT103" i="1"/>
  <c r="CN103" i="1"/>
  <c r="CV103" i="1"/>
  <c r="DB102" i="1"/>
  <c r="DJ102" i="1"/>
  <c r="CD102" i="1"/>
  <c r="DR102" i="1"/>
  <c r="CL102" i="1"/>
  <c r="CT102" i="1"/>
  <c r="DM100" i="1"/>
  <c r="CG100" i="1"/>
  <c r="DU100" i="1"/>
  <c r="CO100" i="1"/>
  <c r="CW100" i="1"/>
  <c r="DE100" i="1"/>
  <c r="DM97" i="1"/>
  <c r="CG97" i="1"/>
  <c r="DU97" i="1"/>
  <c r="CO97" i="1"/>
  <c r="CW97" i="1"/>
  <c r="DE97" i="1"/>
  <c r="DB95" i="1"/>
  <c r="DJ95" i="1"/>
  <c r="CD95" i="1"/>
  <c r="DR95" i="1"/>
  <c r="CL95" i="1"/>
  <c r="CT95" i="1"/>
  <c r="DR88" i="1"/>
  <c r="CL88" i="1"/>
  <c r="CT88" i="1"/>
  <c r="DB88" i="1"/>
  <c r="DJ88" i="1"/>
  <c r="CD88" i="1"/>
  <c r="DB87" i="1"/>
  <c r="DJ87" i="1"/>
  <c r="CD87" i="1"/>
  <c r="DR87" i="1"/>
  <c r="CL87" i="1"/>
  <c r="CT87" i="1"/>
  <c r="DR86" i="1"/>
  <c r="CL86" i="1"/>
  <c r="CT86" i="1"/>
  <c r="DB86" i="1"/>
  <c r="DJ86" i="1"/>
  <c r="CD86" i="1"/>
  <c r="DK83" i="1"/>
  <c r="CE83" i="1"/>
  <c r="DS83" i="1"/>
  <c r="CM83" i="1"/>
  <c r="CU83" i="1"/>
  <c r="DC83" i="1"/>
  <c r="DU50" i="1"/>
  <c r="CO50" i="1"/>
  <c r="CW50" i="1"/>
  <c r="DE50" i="1"/>
  <c r="DM50" i="1"/>
  <c r="CG50" i="1"/>
  <c r="DL49" i="1"/>
  <c r="CF49" i="1"/>
  <c r="DT49" i="1"/>
  <c r="CN49" i="1"/>
  <c r="CV49" i="1"/>
  <c r="DD49" i="1"/>
  <c r="DQ48" i="1"/>
  <c r="CK48" i="1"/>
  <c r="CS48" i="1"/>
  <c r="DA48" i="1"/>
  <c r="DI48" i="1"/>
  <c r="CC48" i="1"/>
  <c r="DJ38" i="1"/>
  <c r="CD38" i="1"/>
  <c r="DR38" i="1"/>
  <c r="CL38" i="1"/>
  <c r="CT38" i="1"/>
  <c r="DB38" i="1"/>
  <c r="DU38" i="1"/>
  <c r="CO38" i="1"/>
  <c r="CW38" i="1"/>
  <c r="DE38" i="1"/>
  <c r="DM38" i="1"/>
  <c r="CG38" i="1"/>
  <c r="DS39" i="1"/>
  <c r="CM39" i="1"/>
  <c r="CU39" i="1"/>
  <c r="DC39" i="1"/>
  <c r="DK39" i="1"/>
  <c r="CE39" i="1"/>
  <c r="DQ40" i="1"/>
  <c r="CK40" i="1"/>
  <c r="CS40" i="1"/>
  <c r="DA40" i="1"/>
  <c r="DI40" i="1"/>
  <c r="CC40" i="1"/>
  <c r="CV40" i="1"/>
  <c r="DD40" i="1"/>
  <c r="DL40" i="1"/>
  <c r="CF40" i="1"/>
  <c r="DT40" i="1"/>
  <c r="CN40" i="1"/>
  <c r="DJ43" i="1"/>
  <c r="CD43" i="1"/>
  <c r="DR43" i="1"/>
  <c r="CL43" i="1"/>
  <c r="CT43" i="1"/>
  <c r="DB43" i="1"/>
  <c r="DU43" i="1"/>
  <c r="CO43" i="1"/>
  <c r="CW43" i="1"/>
  <c r="DE43" i="1"/>
  <c r="DM43" i="1"/>
  <c r="CG43" i="1"/>
  <c r="DS44" i="1"/>
  <c r="CM44" i="1"/>
  <c r="CU44" i="1"/>
  <c r="DC44" i="1"/>
  <c r="DK44" i="1"/>
  <c r="CE44" i="1"/>
  <c r="DQ45" i="1"/>
  <c r="CK45" i="1"/>
  <c r="CS45" i="1"/>
  <c r="DA45" i="1"/>
  <c r="DI45" i="1"/>
  <c r="CC45" i="1"/>
  <c r="CV45" i="1"/>
  <c r="DD45" i="1"/>
  <c r="DL45" i="1"/>
  <c r="CF45" i="1"/>
  <c r="DT45" i="1"/>
  <c r="CN45" i="1"/>
  <c r="CV28" i="1"/>
  <c r="DD28" i="1"/>
  <c r="DL28" i="1"/>
  <c r="CF28" i="1"/>
  <c r="DT28" i="1"/>
  <c r="CN28" i="1"/>
  <c r="DL29" i="1"/>
  <c r="CF29" i="1"/>
  <c r="DT29" i="1"/>
  <c r="CN29" i="1"/>
  <c r="CV29" i="1"/>
  <c r="DD29" i="1"/>
  <c r="DS29" i="1"/>
  <c r="CM29" i="1"/>
  <c r="CU29" i="1"/>
  <c r="DC29" i="1"/>
  <c r="DK29" i="1"/>
  <c r="CE29" i="1"/>
  <c r="DQ30" i="1"/>
  <c r="CK30" i="1"/>
  <c r="CS30" i="1"/>
  <c r="DA30" i="1"/>
  <c r="DI30" i="1"/>
  <c r="CC30" i="1"/>
  <c r="CV30" i="1"/>
  <c r="DD30" i="1"/>
  <c r="DL30" i="1"/>
  <c r="CF30" i="1"/>
  <c r="DT30" i="1"/>
  <c r="CN30" i="1"/>
  <c r="DJ33" i="1"/>
  <c r="CD33" i="1"/>
  <c r="DR33" i="1"/>
  <c r="CL33" i="1"/>
  <c r="CT33" i="1"/>
  <c r="DB33" i="1"/>
  <c r="DU33" i="1"/>
  <c r="CO33" i="1"/>
  <c r="CW33" i="1"/>
  <c r="DE33" i="1"/>
  <c r="DM33" i="1"/>
  <c r="CG33" i="1"/>
  <c r="DS34" i="1"/>
  <c r="CM34" i="1"/>
  <c r="CU34" i="1"/>
  <c r="DC34" i="1"/>
  <c r="DK34" i="1"/>
  <c r="CE34" i="1"/>
  <c r="DQ35" i="1"/>
  <c r="CK35" i="1"/>
  <c r="CS35" i="1"/>
  <c r="DA35" i="1"/>
  <c r="DI35" i="1"/>
  <c r="CC35" i="1"/>
  <c r="CV35" i="1"/>
  <c r="DD35" i="1"/>
  <c r="DL35" i="1"/>
  <c r="CF35" i="1"/>
  <c r="DT35" i="1"/>
  <c r="CN35" i="1"/>
  <c r="CW38" i="8"/>
  <c r="DE38" i="8"/>
  <c r="DM38" i="8"/>
  <c r="CG38" i="8"/>
  <c r="DU38" i="8"/>
  <c r="CO38" i="8"/>
  <c r="DT41" i="8"/>
  <c r="CN41" i="8"/>
  <c r="CV41" i="8"/>
  <c r="DD41" i="8"/>
  <c r="DL41" i="8"/>
  <c r="CF41" i="8"/>
  <c r="DI41" i="8"/>
  <c r="CC41" i="8"/>
  <c r="DQ41" i="8"/>
  <c r="CK41" i="8"/>
  <c r="CS41" i="8"/>
  <c r="DA41" i="8"/>
  <c r="DD40" i="8"/>
  <c r="DL40" i="8"/>
  <c r="CF40" i="8"/>
  <c r="DT40" i="8"/>
  <c r="CN40" i="8"/>
  <c r="CV40" i="8"/>
  <c r="CS40" i="8"/>
  <c r="DA40" i="8"/>
  <c r="DI40" i="8"/>
  <c r="CC40" i="8"/>
  <c r="DQ40" i="8"/>
  <c r="CK40" i="8"/>
  <c r="DI90" i="1"/>
  <c r="CC90" i="1"/>
  <c r="DQ90" i="1"/>
  <c r="CK90" i="1"/>
  <c r="CS90" i="1"/>
  <c r="DA90" i="1"/>
  <c r="DT92" i="1"/>
  <c r="CN92" i="1"/>
  <c r="CV92" i="1"/>
  <c r="DD92" i="1"/>
  <c r="DL92" i="1"/>
  <c r="CF92" i="1"/>
  <c r="CS91" i="1"/>
  <c r="DA91" i="1"/>
  <c r="DI91" i="1"/>
  <c r="CC91" i="1"/>
  <c r="DQ91" i="1"/>
  <c r="CK91" i="1"/>
  <c r="CT91" i="8"/>
  <c r="DB91" i="8"/>
  <c r="DJ91" i="8"/>
  <c r="CD91" i="8"/>
  <c r="DR91" i="8"/>
  <c r="CL91" i="8"/>
  <c r="DQ90" i="8"/>
  <c r="CK90" i="8"/>
  <c r="CS90" i="8"/>
  <c r="DA90" i="8"/>
  <c r="DI90" i="8"/>
  <c r="CC90" i="8"/>
  <c r="DL93" i="8"/>
  <c r="CF93" i="8"/>
  <c r="DT93" i="8"/>
  <c r="CN93" i="8"/>
  <c r="CV93" i="8"/>
  <c r="DD93" i="8"/>
  <c r="DA93" i="8"/>
  <c r="DI93" i="8"/>
  <c r="CC93" i="8"/>
  <c r="DQ93" i="8"/>
  <c r="CK93" i="8"/>
  <c r="CS93" i="8"/>
  <c r="DE91" i="8"/>
  <c r="DM91" i="8"/>
  <c r="CG91" i="8"/>
  <c r="DU91" i="8"/>
  <c r="CO91" i="8"/>
  <c r="CW91" i="8"/>
  <c r="DI163" i="1"/>
  <c r="CC163" i="1"/>
  <c r="DQ163" i="1"/>
  <c r="CK163" i="1"/>
  <c r="CS163" i="1"/>
  <c r="DA163" i="1"/>
  <c r="DK164" i="1"/>
  <c r="CE164" i="1"/>
  <c r="DS164" i="1"/>
  <c r="CM164" i="1"/>
  <c r="CU164" i="1"/>
  <c r="DC164" i="1"/>
  <c r="DM165" i="1"/>
  <c r="CG165" i="1"/>
  <c r="DU165" i="1"/>
  <c r="CO165" i="1"/>
  <c r="CW165" i="1"/>
  <c r="DE165" i="1"/>
  <c r="DK162" i="1"/>
  <c r="CE162" i="1"/>
  <c r="DS162" i="1"/>
  <c r="CM162" i="1"/>
  <c r="CU162" i="1"/>
  <c r="DC162" i="1"/>
  <c r="DQ163" i="8"/>
  <c r="CK163" i="8"/>
  <c r="CS163" i="8"/>
  <c r="DA163" i="8"/>
  <c r="DI163" i="8"/>
  <c r="CC163" i="8"/>
  <c r="DA162" i="8"/>
  <c r="DI162" i="8"/>
  <c r="CC162" i="8"/>
  <c r="DQ162" i="8"/>
  <c r="CK162" i="8"/>
  <c r="CS162" i="8"/>
  <c r="CV165" i="8"/>
  <c r="DD165" i="8"/>
  <c r="DL165" i="8"/>
  <c r="CF165" i="8"/>
  <c r="DT165" i="8"/>
  <c r="CN165" i="8"/>
  <c r="DQ165" i="8"/>
  <c r="CK165" i="8"/>
  <c r="CS165" i="8"/>
  <c r="DA165" i="8"/>
  <c r="DI165" i="8"/>
  <c r="CC165" i="8"/>
  <c r="DA164" i="8"/>
  <c r="DI164" i="8"/>
  <c r="CC164" i="8"/>
  <c r="DQ164" i="8"/>
  <c r="CK164" i="8"/>
  <c r="CS164" i="8"/>
  <c r="DI214" i="1"/>
  <c r="CC214" i="1"/>
  <c r="DQ214" i="1"/>
  <c r="CK214" i="1"/>
  <c r="CS214" i="1"/>
  <c r="DA214" i="1"/>
  <c r="DD215" i="1"/>
  <c r="DL215" i="1"/>
  <c r="CF215" i="1"/>
  <c r="DT215" i="1"/>
  <c r="CN215" i="1"/>
  <c r="CV215" i="1"/>
  <c r="CS217" i="1"/>
  <c r="DA217" i="1"/>
  <c r="DI217" i="1"/>
  <c r="CC217" i="1"/>
  <c r="DQ217" i="1"/>
  <c r="CK217" i="1"/>
  <c r="DK217" i="1"/>
  <c r="CE217" i="1"/>
  <c r="DS217" i="1"/>
  <c r="CM217" i="1"/>
  <c r="CU217" i="1"/>
  <c r="DC217" i="1"/>
  <c r="DT215" i="8"/>
  <c r="CN215" i="8"/>
  <c r="CV215" i="8"/>
  <c r="DD215" i="8"/>
  <c r="DL215" i="8"/>
  <c r="CF215" i="8"/>
  <c r="CS214" i="8"/>
  <c r="DA214" i="8"/>
  <c r="DI214" i="8"/>
  <c r="CC214" i="8"/>
  <c r="DQ214" i="8"/>
  <c r="CK214" i="8"/>
  <c r="DR216" i="8"/>
  <c r="CL216" i="8"/>
  <c r="CT216" i="8"/>
  <c r="DB216" i="8"/>
  <c r="DJ216" i="8"/>
  <c r="CD216" i="8"/>
  <c r="DK216" i="8"/>
  <c r="CE216" i="8"/>
  <c r="DS216" i="8"/>
  <c r="CM216" i="8"/>
  <c r="CU216" i="8"/>
  <c r="DC216" i="8"/>
  <c r="CU215" i="8"/>
  <c r="DC215" i="8"/>
  <c r="DK215" i="8"/>
  <c r="CE215" i="8"/>
  <c r="DS215" i="8"/>
  <c r="CM215" i="8"/>
  <c r="DB249" i="1"/>
  <c r="DJ249" i="1"/>
  <c r="CD249" i="1"/>
  <c r="DR249" i="1"/>
  <c r="CL249" i="1"/>
  <c r="CT249" i="1"/>
  <c r="DL248" i="8"/>
  <c r="CF248" i="8"/>
  <c r="DT248" i="8"/>
  <c r="CN248" i="8"/>
  <c r="CV248" i="8"/>
  <c r="DD248" i="8"/>
  <c r="DC247" i="8"/>
  <c r="DK247" i="8"/>
  <c r="CE247" i="8"/>
  <c r="DS247" i="8"/>
  <c r="CM247" i="8"/>
  <c r="CU247" i="8"/>
  <c r="DE246" i="8"/>
  <c r="DM246" i="8"/>
  <c r="CG246" i="8"/>
  <c r="DU246" i="8"/>
  <c r="CO246" i="8"/>
  <c r="CW246" i="8"/>
  <c r="DE248" i="8"/>
  <c r="DM248" i="8"/>
  <c r="CG248" i="8"/>
  <c r="DU248" i="8"/>
  <c r="CO248" i="8"/>
  <c r="CW248" i="8"/>
  <c r="CT248" i="8"/>
  <c r="DB248" i="8"/>
  <c r="DJ248" i="8"/>
  <c r="CD248" i="8"/>
  <c r="DR248" i="8"/>
  <c r="CL248" i="8"/>
  <c r="CU44" i="8"/>
  <c r="DC44" i="8"/>
  <c r="DK44" i="8"/>
  <c r="CE44" i="8"/>
  <c r="DS44" i="8"/>
  <c r="CM44" i="8"/>
  <c r="CS43" i="8"/>
  <c r="DA43" i="8"/>
  <c r="DI43" i="8"/>
  <c r="CC43" i="8"/>
  <c r="DQ43" i="8"/>
  <c r="CK43" i="8"/>
  <c r="CW45" i="8"/>
  <c r="DE45" i="8"/>
  <c r="DM45" i="8"/>
  <c r="CG45" i="8"/>
  <c r="DU45" i="8"/>
  <c r="CO45" i="8"/>
  <c r="DM44" i="8"/>
  <c r="CG44" i="8"/>
  <c r="DU44" i="8"/>
  <c r="CO44" i="8"/>
  <c r="CW44" i="8"/>
  <c r="DE44" i="8"/>
  <c r="DB44" i="8"/>
  <c r="DJ44" i="8"/>
  <c r="CD44" i="8"/>
  <c r="DR44" i="8"/>
  <c r="CL44" i="8"/>
  <c r="CT44" i="8"/>
  <c r="CW96" i="1"/>
  <c r="DE96" i="1"/>
  <c r="DM96" i="1"/>
  <c r="CG96" i="1"/>
  <c r="DU96" i="1"/>
  <c r="CO96" i="1"/>
  <c r="CU97" i="1"/>
  <c r="DC97" i="1"/>
  <c r="DK97" i="1"/>
  <c r="CE97" i="1"/>
  <c r="DS97" i="1"/>
  <c r="CM97" i="1"/>
  <c r="CW98" i="1"/>
  <c r="DE98" i="1"/>
  <c r="DM98" i="1"/>
  <c r="CG98" i="1"/>
  <c r="DU98" i="1"/>
  <c r="CO98" i="1"/>
  <c r="DK98" i="1"/>
  <c r="CE98" i="1"/>
  <c r="DS98" i="1"/>
  <c r="CM98" i="1"/>
  <c r="CU98" i="1"/>
  <c r="DC98" i="1"/>
  <c r="DU95" i="8"/>
  <c r="CO95" i="8"/>
  <c r="CW95" i="8"/>
  <c r="DE95" i="8"/>
  <c r="DM95" i="8"/>
  <c r="CG95" i="8"/>
  <c r="CT98" i="8"/>
  <c r="DB98" i="8"/>
  <c r="DJ98" i="8"/>
  <c r="CD98" i="8"/>
  <c r="DR98" i="8"/>
  <c r="CL98" i="8"/>
  <c r="DS98" i="8"/>
  <c r="CM98" i="8"/>
  <c r="CU98" i="8"/>
  <c r="DC98" i="8"/>
  <c r="DK98" i="8"/>
  <c r="CE98" i="8"/>
  <c r="DL98" i="8"/>
  <c r="CF98" i="8"/>
  <c r="DT98" i="8"/>
  <c r="CN98" i="8"/>
  <c r="CV98" i="8"/>
  <c r="DD98" i="8"/>
  <c r="DU97" i="8"/>
  <c r="CO97" i="8"/>
  <c r="CW97" i="8"/>
  <c r="DE97" i="8"/>
  <c r="DM97" i="8"/>
  <c r="CG97" i="8"/>
  <c r="DM170" i="1"/>
  <c r="CG170" i="1"/>
  <c r="DU170" i="1"/>
  <c r="CO170" i="1"/>
  <c r="CW170" i="1"/>
  <c r="DE170" i="1"/>
  <c r="DM168" i="1"/>
  <c r="CG168" i="1"/>
  <c r="DU168" i="1"/>
  <c r="CO168" i="1"/>
  <c r="CW168" i="1"/>
  <c r="DE168" i="1"/>
  <c r="CS169" i="1"/>
  <c r="DA169" i="1"/>
  <c r="DI169" i="1"/>
  <c r="CC169" i="1"/>
  <c r="DQ169" i="1"/>
  <c r="CK169" i="1"/>
  <c r="CV168" i="8"/>
  <c r="DD168" i="8"/>
  <c r="DL168" i="8"/>
  <c r="CF168" i="8"/>
  <c r="DT168" i="8"/>
  <c r="CN168" i="8"/>
  <c r="DQ168" i="8"/>
  <c r="CK168" i="8"/>
  <c r="CS168" i="8"/>
  <c r="DA168" i="8"/>
  <c r="DI168" i="8"/>
  <c r="CC168" i="8"/>
  <c r="DA167" i="8"/>
  <c r="DI167" i="8"/>
  <c r="CC167" i="8"/>
  <c r="DQ167" i="8"/>
  <c r="CK167" i="8"/>
  <c r="CS167" i="8"/>
  <c r="DE169" i="8"/>
  <c r="DM169" i="8"/>
  <c r="CG169" i="8"/>
  <c r="DU169" i="8"/>
  <c r="CO169" i="8"/>
  <c r="CW169" i="8"/>
  <c r="CT169" i="8"/>
  <c r="DB169" i="8"/>
  <c r="DJ169" i="8"/>
  <c r="CD169" i="8"/>
  <c r="DR169" i="8"/>
  <c r="CL169" i="8"/>
  <c r="DB219" i="1"/>
  <c r="DJ219" i="1"/>
  <c r="CD219" i="1"/>
  <c r="DR219" i="1"/>
  <c r="CL219" i="1"/>
  <c r="CT219" i="1"/>
  <c r="DT221" i="1"/>
  <c r="CN221" i="1"/>
  <c r="CV221" i="1"/>
  <c r="DD221" i="1"/>
  <c r="DL221" i="1"/>
  <c r="CF221" i="1"/>
  <c r="DB221" i="1"/>
  <c r="DJ221" i="1"/>
  <c r="CD221" i="1"/>
  <c r="DR221" i="1"/>
  <c r="CL221" i="1"/>
  <c r="CT221" i="1"/>
  <c r="DK222" i="1"/>
  <c r="CE222" i="1"/>
  <c r="DS222" i="1"/>
  <c r="CM222" i="1"/>
  <c r="CU222" i="1"/>
  <c r="DC222" i="1"/>
  <c r="DT220" i="8"/>
  <c r="CN220" i="8"/>
  <c r="CV220" i="8"/>
  <c r="DD220" i="8"/>
  <c r="DL220" i="8"/>
  <c r="CF220" i="8"/>
  <c r="DM222" i="8"/>
  <c r="CG222" i="8"/>
  <c r="DU222" i="8"/>
  <c r="CO222" i="8"/>
  <c r="CW222" i="8"/>
  <c r="DE222" i="8"/>
  <c r="DR221" i="8"/>
  <c r="CL221" i="8"/>
  <c r="CT221" i="8"/>
  <c r="DB221" i="8"/>
  <c r="DJ221" i="8"/>
  <c r="CD221" i="8"/>
  <c r="DB220" i="8"/>
  <c r="DJ220" i="8"/>
  <c r="CD220" i="8"/>
  <c r="DR220" i="8"/>
  <c r="CL220" i="8"/>
  <c r="CT220" i="8"/>
  <c r="CU220" i="8"/>
  <c r="DC220" i="8"/>
  <c r="DK220" i="8"/>
  <c r="CE220" i="8"/>
  <c r="DS220" i="8"/>
  <c r="CM220" i="8"/>
  <c r="CU254" i="1"/>
  <c r="DC254" i="1"/>
  <c r="DK254" i="1"/>
  <c r="CE254" i="1"/>
  <c r="DS254" i="1"/>
  <c r="CM254" i="1"/>
  <c r="CS251" i="1"/>
  <c r="DA251" i="1"/>
  <c r="DI251" i="1"/>
  <c r="CC251" i="1"/>
  <c r="DQ251" i="1"/>
  <c r="CK251" i="1"/>
  <c r="DT252" i="1"/>
  <c r="CN252" i="1"/>
  <c r="CV252" i="1"/>
  <c r="DD252" i="1"/>
  <c r="DL252" i="1"/>
  <c r="CF252" i="1"/>
  <c r="DR253" i="1"/>
  <c r="CL253" i="1"/>
  <c r="CT253" i="1"/>
  <c r="DB253" i="1"/>
  <c r="DJ253" i="1"/>
  <c r="CD253" i="1"/>
  <c r="CT253" i="8"/>
  <c r="DB253" i="8"/>
  <c r="DJ253" i="8"/>
  <c r="CD253" i="8"/>
  <c r="DR253" i="8"/>
  <c r="CL253" i="8"/>
  <c r="DJ252" i="8"/>
  <c r="CD252" i="8"/>
  <c r="DR252" i="8"/>
  <c r="CL252" i="8"/>
  <c r="CT252" i="8"/>
  <c r="DB252" i="8"/>
  <c r="DU254" i="8"/>
  <c r="CO254" i="8"/>
  <c r="CW254" i="8"/>
  <c r="DE254" i="8"/>
  <c r="DM254" i="8"/>
  <c r="CG254" i="8"/>
  <c r="DC254" i="8"/>
  <c r="DK254" i="8"/>
  <c r="CE254" i="8"/>
  <c r="DS254" i="8"/>
  <c r="CM254" i="8"/>
  <c r="CU254" i="8"/>
  <c r="DU252" i="8"/>
  <c r="CO252" i="8"/>
  <c r="CW252" i="8"/>
  <c r="DE252" i="8"/>
  <c r="DM252" i="8"/>
  <c r="CG252" i="8"/>
  <c r="DT29" i="8"/>
  <c r="CN29" i="8"/>
  <c r="CV29" i="8"/>
  <c r="DD29" i="8"/>
  <c r="DL29" i="8"/>
  <c r="CF29" i="8"/>
  <c r="DD28" i="8"/>
  <c r="DL28" i="8"/>
  <c r="CF28" i="8"/>
  <c r="DT28" i="8"/>
  <c r="CN28" i="8"/>
  <c r="CV28" i="8"/>
  <c r="CU31" i="8"/>
  <c r="DC31" i="8"/>
  <c r="DK31" i="8"/>
  <c r="CE31" i="8"/>
  <c r="DS31" i="8"/>
  <c r="CM31" i="8"/>
  <c r="DK30" i="8"/>
  <c r="CE30" i="8"/>
  <c r="DS30" i="8"/>
  <c r="CM30" i="8"/>
  <c r="CU30" i="8"/>
  <c r="DC30" i="8"/>
  <c r="DD30" i="8"/>
  <c r="DL30" i="8"/>
  <c r="CF30" i="8"/>
  <c r="DT30" i="8"/>
  <c r="CN30" i="8"/>
  <c r="CV30" i="8"/>
  <c r="DA49" i="1"/>
  <c r="DI49" i="1"/>
  <c r="CC49" i="1"/>
  <c r="DQ49" i="1"/>
  <c r="CK49" i="1"/>
  <c r="CS49" i="1"/>
  <c r="DA51" i="1"/>
  <c r="DI51" i="1"/>
  <c r="CC51" i="1"/>
  <c r="DQ51" i="1"/>
  <c r="CK51" i="1"/>
  <c r="CS51" i="1"/>
  <c r="CT49" i="1"/>
  <c r="DB49" i="1"/>
  <c r="DJ49" i="1"/>
  <c r="CD49" i="1"/>
  <c r="DR49" i="1"/>
  <c r="CL49" i="1"/>
  <c r="DB49" i="8"/>
  <c r="DJ49" i="8"/>
  <c r="CD49" i="8"/>
  <c r="DR49" i="8"/>
  <c r="CL49" i="8"/>
  <c r="CT49" i="8"/>
  <c r="CU49" i="8"/>
  <c r="DC49" i="8"/>
  <c r="DK49" i="8"/>
  <c r="CE49" i="8"/>
  <c r="DS49" i="8"/>
  <c r="CM49" i="8"/>
  <c r="DK48" i="8"/>
  <c r="CE48" i="8"/>
  <c r="DS48" i="8"/>
  <c r="CM48" i="8"/>
  <c r="CU48" i="8"/>
  <c r="DC48" i="8"/>
  <c r="DB51" i="8"/>
  <c r="DJ51" i="8"/>
  <c r="CD51" i="8"/>
  <c r="DR51" i="8"/>
  <c r="CL51" i="8"/>
  <c r="CT51" i="8"/>
  <c r="DR50" i="8"/>
  <c r="CL50" i="8"/>
  <c r="CT50" i="8"/>
  <c r="DB50" i="8"/>
  <c r="DJ50" i="8"/>
  <c r="CD50" i="8"/>
  <c r="DB80" i="1"/>
  <c r="DJ80" i="1"/>
  <c r="CD80" i="1"/>
  <c r="DR80" i="1"/>
  <c r="CL80" i="1"/>
  <c r="CT80" i="1"/>
  <c r="DR81" i="1"/>
  <c r="CL81" i="1"/>
  <c r="CT81" i="1"/>
  <c r="DB81" i="1"/>
  <c r="DJ81" i="1"/>
  <c r="CD81" i="1"/>
  <c r="DD83" i="1"/>
  <c r="DL83" i="1"/>
  <c r="CF83" i="1"/>
  <c r="DT83" i="1"/>
  <c r="CN83" i="1"/>
  <c r="CV83" i="1"/>
  <c r="DB82" i="1"/>
  <c r="DJ82" i="1"/>
  <c r="CD82" i="1"/>
  <c r="DR82" i="1"/>
  <c r="CL82" i="1"/>
  <c r="CT82" i="1"/>
  <c r="DK81" i="1"/>
  <c r="CE81" i="1"/>
  <c r="DS81" i="1"/>
  <c r="CM81" i="1"/>
  <c r="CU81" i="1"/>
  <c r="DC81" i="1"/>
  <c r="DL81" i="8"/>
  <c r="CF81" i="8"/>
  <c r="DT81" i="8"/>
  <c r="CN81" i="8"/>
  <c r="CV81" i="8"/>
  <c r="DD81" i="8"/>
  <c r="DC80" i="8"/>
  <c r="DK80" i="8"/>
  <c r="CE80" i="8"/>
  <c r="DS80" i="8"/>
  <c r="CM80" i="8"/>
  <c r="CU80" i="8"/>
  <c r="CT83" i="8"/>
  <c r="DB83" i="8"/>
  <c r="DJ83" i="8"/>
  <c r="CD83" i="8"/>
  <c r="DR83" i="8"/>
  <c r="CL83" i="8"/>
  <c r="DU82" i="8"/>
  <c r="CO82" i="8"/>
  <c r="CW82" i="8"/>
  <c r="DE82" i="8"/>
  <c r="DM82" i="8"/>
  <c r="CG82" i="8"/>
  <c r="DS81" i="8"/>
  <c r="CM81" i="8"/>
  <c r="CU81" i="8"/>
  <c r="DC81" i="8"/>
  <c r="DK81" i="8"/>
  <c r="CE81" i="8"/>
  <c r="DI100" i="1"/>
  <c r="CC100" i="1"/>
  <c r="DQ100" i="1"/>
  <c r="CK100" i="1"/>
  <c r="CS100" i="1"/>
  <c r="DA100" i="1"/>
  <c r="DD101" i="1"/>
  <c r="DL101" i="1"/>
  <c r="CF101" i="1"/>
  <c r="DT101" i="1"/>
  <c r="CN101" i="1"/>
  <c r="CV101" i="1"/>
  <c r="CW103" i="1"/>
  <c r="DE103" i="1"/>
  <c r="DM103" i="1"/>
  <c r="CG103" i="1"/>
  <c r="DU103" i="1"/>
  <c r="CO103" i="1"/>
  <c r="DI102" i="1"/>
  <c r="CC102" i="1"/>
  <c r="DQ102" i="1"/>
  <c r="CK102" i="1"/>
  <c r="CS102" i="1"/>
  <c r="DA102" i="1"/>
  <c r="DU100" i="8"/>
  <c r="CO100" i="8"/>
  <c r="CW100" i="8"/>
  <c r="DE100" i="8"/>
  <c r="DM100" i="8"/>
  <c r="CG100" i="8"/>
  <c r="DL103" i="8"/>
  <c r="CF103" i="8"/>
  <c r="DT103" i="8"/>
  <c r="CN103" i="8"/>
  <c r="CV103" i="8"/>
  <c r="DD103" i="8"/>
  <c r="DU102" i="8"/>
  <c r="CO102" i="8"/>
  <c r="CW102" i="8"/>
  <c r="DE102" i="8"/>
  <c r="DM102" i="8"/>
  <c r="CG102" i="8"/>
  <c r="DS101" i="8"/>
  <c r="CM101" i="8"/>
  <c r="CU101" i="8"/>
  <c r="DC101" i="8"/>
  <c r="DK101" i="8"/>
  <c r="CE101" i="8"/>
  <c r="DL101" i="8"/>
  <c r="CF101" i="8"/>
  <c r="DT101" i="8"/>
  <c r="CN101" i="8"/>
  <c r="CV101" i="8"/>
  <c r="DD101" i="8"/>
  <c r="DI152" i="1"/>
  <c r="CC152" i="1"/>
  <c r="DQ152" i="1"/>
  <c r="CK152" i="1"/>
  <c r="CS152" i="1"/>
  <c r="DA152" i="1"/>
  <c r="DD153" i="1"/>
  <c r="DL153" i="1"/>
  <c r="CF153" i="1"/>
  <c r="DT153" i="1"/>
  <c r="CN153" i="1"/>
  <c r="CV153" i="1"/>
  <c r="CW155" i="1"/>
  <c r="DE155" i="1"/>
  <c r="DM155" i="1"/>
  <c r="CG155" i="1"/>
  <c r="DU155" i="1"/>
  <c r="CO155" i="1"/>
  <c r="DI154" i="1"/>
  <c r="CC154" i="1"/>
  <c r="DQ154" i="1"/>
  <c r="CK154" i="1"/>
  <c r="CS154" i="1"/>
  <c r="DA154" i="1"/>
  <c r="DK153" i="8"/>
  <c r="CE153" i="8"/>
  <c r="DS153" i="8"/>
  <c r="CM153" i="8"/>
  <c r="CU153" i="8"/>
  <c r="DC153" i="8"/>
  <c r="DT152" i="8"/>
  <c r="CN152" i="8"/>
  <c r="CV152" i="8"/>
  <c r="DD152" i="8"/>
  <c r="DL152" i="8"/>
  <c r="CF152" i="8"/>
  <c r="DI152" i="8"/>
  <c r="CC152" i="8"/>
  <c r="DQ152" i="8"/>
  <c r="CK152" i="8"/>
  <c r="CS152" i="8"/>
  <c r="DA152" i="8"/>
  <c r="DT154" i="8"/>
  <c r="CN154" i="8"/>
  <c r="CV154" i="8"/>
  <c r="DD154" i="8"/>
  <c r="DL154" i="8"/>
  <c r="CF154" i="8"/>
  <c r="DI154" i="8"/>
  <c r="CC154" i="8"/>
  <c r="DQ154" i="8"/>
  <c r="CK154" i="8"/>
  <c r="CS154" i="8"/>
  <c r="DA154" i="8"/>
  <c r="DM224" i="1"/>
  <c r="CG224" i="1"/>
  <c r="DU224" i="1"/>
  <c r="CO224" i="1"/>
  <c r="CW224" i="1"/>
  <c r="DE224" i="1"/>
  <c r="DK227" i="1"/>
  <c r="CE227" i="1"/>
  <c r="DS227" i="1"/>
  <c r="CM227" i="1"/>
  <c r="CU227" i="1"/>
  <c r="DC227" i="1"/>
  <c r="DD224" i="8"/>
  <c r="DL224" i="8"/>
  <c r="CF224" i="8"/>
  <c r="DT224" i="8"/>
  <c r="CN224" i="8"/>
  <c r="CV224" i="8"/>
  <c r="CS224" i="8"/>
  <c r="DA224" i="8"/>
  <c r="DI224" i="8"/>
  <c r="CC224" i="8"/>
  <c r="DQ224" i="8"/>
  <c r="CK224" i="8"/>
  <c r="CS226" i="8"/>
  <c r="DA226" i="8"/>
  <c r="DI226" i="8"/>
  <c r="CC226" i="8"/>
  <c r="DQ226" i="8"/>
  <c r="CK226" i="8"/>
  <c r="DR224" i="8"/>
  <c r="CL224" i="8"/>
  <c r="CT224" i="8"/>
  <c r="DB224" i="8"/>
  <c r="DJ224" i="8"/>
  <c r="CD224" i="8"/>
  <c r="DK224" i="8"/>
  <c r="CE224" i="8"/>
  <c r="DS224" i="8"/>
  <c r="CM224" i="8"/>
  <c r="CU224" i="8"/>
  <c r="DC224" i="8"/>
  <c r="DT237" i="1"/>
  <c r="CN237" i="1"/>
  <c r="CV237" i="1"/>
  <c r="DD237" i="1"/>
  <c r="DL237" i="1"/>
  <c r="CF237" i="1"/>
  <c r="CW238" i="1"/>
  <c r="DE238" i="1"/>
  <c r="DM238" i="1"/>
  <c r="CG238" i="1"/>
  <c r="DU238" i="1"/>
  <c r="CO238" i="1"/>
  <c r="CU239" i="1"/>
  <c r="DC239" i="1"/>
  <c r="DK239" i="1"/>
  <c r="CE239" i="1"/>
  <c r="DS239" i="1"/>
  <c r="CM239" i="1"/>
  <c r="DA236" i="8"/>
  <c r="DI236" i="8"/>
  <c r="CC236" i="8"/>
  <c r="DQ236" i="8"/>
  <c r="CK236" i="8"/>
  <c r="CS236" i="8"/>
  <c r="DJ239" i="8"/>
  <c r="CD239" i="8"/>
  <c r="DR239" i="8"/>
  <c r="CL239" i="8"/>
  <c r="CT239" i="8"/>
  <c r="DB239" i="8"/>
  <c r="DA238" i="8"/>
  <c r="DI238" i="8"/>
  <c r="CC238" i="8"/>
  <c r="DQ238" i="8"/>
  <c r="CK238" i="8"/>
  <c r="CS238" i="8"/>
  <c r="DJ237" i="8"/>
  <c r="CD237" i="8"/>
  <c r="DR237" i="8"/>
  <c r="CL237" i="8"/>
  <c r="CT237" i="8"/>
  <c r="DB237" i="8"/>
  <c r="DC237" i="8"/>
  <c r="DK237" i="8"/>
  <c r="CE237" i="8"/>
  <c r="DS237" i="8"/>
  <c r="CM237" i="8"/>
  <c r="CU237" i="8"/>
  <c r="DK256" i="1"/>
  <c r="CE256" i="1"/>
  <c r="DS256" i="1"/>
  <c r="CM256" i="1"/>
  <c r="CU256" i="1"/>
  <c r="DC256" i="1"/>
  <c r="DI257" i="1"/>
  <c r="CC257" i="1"/>
  <c r="DQ257" i="1"/>
  <c r="CK257" i="1"/>
  <c r="CS257" i="1"/>
  <c r="DA257" i="1"/>
  <c r="DK258" i="1"/>
  <c r="CE258" i="1"/>
  <c r="DS258" i="1"/>
  <c r="CM258" i="1"/>
  <c r="CU258" i="1"/>
  <c r="DC258" i="1"/>
  <c r="DI259" i="1"/>
  <c r="CC259" i="1"/>
  <c r="DQ259" i="1"/>
  <c r="CK259" i="1"/>
  <c r="CS259" i="1"/>
  <c r="DA259" i="1"/>
  <c r="DE256" i="8"/>
  <c r="DM256" i="8"/>
  <c r="CG256" i="8"/>
  <c r="DU256" i="8"/>
  <c r="CO256" i="8"/>
  <c r="CW256" i="8"/>
  <c r="CV257" i="8"/>
  <c r="DD257" i="8"/>
  <c r="DL257" i="8"/>
  <c r="CF257" i="8"/>
  <c r="DT257" i="8"/>
  <c r="CN257" i="8"/>
  <c r="DC259" i="8"/>
  <c r="DK259" i="8"/>
  <c r="CE259" i="8"/>
  <c r="DS259" i="8"/>
  <c r="CM259" i="8"/>
  <c r="CU259" i="8"/>
  <c r="DA258" i="8"/>
  <c r="DI258" i="8"/>
  <c r="CC258" i="8"/>
  <c r="DQ258" i="8"/>
  <c r="CK258" i="8"/>
  <c r="CS258" i="8"/>
  <c r="DS256" i="8"/>
  <c r="CM256" i="8"/>
  <c r="CU256" i="8"/>
  <c r="DC256" i="8"/>
  <c r="DK256" i="8"/>
  <c r="CE256" i="8"/>
  <c r="DR33" i="8"/>
  <c r="CL33" i="8"/>
  <c r="CT33" i="8"/>
  <c r="DB33" i="8"/>
  <c r="DJ33" i="8"/>
  <c r="CD33" i="8"/>
  <c r="DM36" i="8"/>
  <c r="CG36" i="8"/>
  <c r="DU36" i="8"/>
  <c r="CO36" i="8"/>
  <c r="CW36" i="8"/>
  <c r="DE36" i="8"/>
  <c r="CW35" i="8"/>
  <c r="DE35" i="8"/>
  <c r="DM35" i="8"/>
  <c r="CG35" i="8"/>
  <c r="DU35" i="8"/>
  <c r="CO35" i="8"/>
  <c r="DM34" i="8"/>
  <c r="CG34" i="8"/>
  <c r="DU34" i="8"/>
  <c r="CO34" i="8"/>
  <c r="CW34" i="8"/>
  <c r="DE34" i="8"/>
  <c r="CW33" i="8"/>
  <c r="DE33" i="8"/>
  <c r="DM33" i="8"/>
  <c r="DM37" i="8" s="1"/>
  <c r="CG33" i="8"/>
  <c r="CG37" i="8" s="1"/>
  <c r="DU33" i="8"/>
  <c r="CO33" i="8"/>
  <c r="CO37" i="8" s="1"/>
  <c r="CS86" i="1"/>
  <c r="DA86" i="1"/>
  <c r="DI86" i="1"/>
  <c r="CC86" i="1"/>
  <c r="DQ86" i="1"/>
  <c r="CK86" i="1"/>
  <c r="CW86" i="1"/>
  <c r="DE86" i="1"/>
  <c r="DM86" i="1"/>
  <c r="CG86" i="1"/>
  <c r="DU86" i="1"/>
  <c r="CO86" i="1"/>
  <c r="DM85" i="1"/>
  <c r="CG85" i="1"/>
  <c r="DU85" i="1"/>
  <c r="CO85" i="1"/>
  <c r="CW85" i="1"/>
  <c r="DE85" i="1"/>
  <c r="DD88" i="1"/>
  <c r="DL88" i="1"/>
  <c r="CF88" i="1"/>
  <c r="DT88" i="1"/>
  <c r="CN88" i="1"/>
  <c r="CV88" i="1"/>
  <c r="DS85" i="8"/>
  <c r="DC85" i="8"/>
  <c r="DK85" i="8"/>
  <c r="CE85" i="8"/>
  <c r="CM85" i="8"/>
  <c r="CU85" i="8"/>
  <c r="DT85" i="8"/>
  <c r="CV85" i="8"/>
  <c r="DD85" i="8"/>
  <c r="DL85" i="8"/>
  <c r="CF85" i="8"/>
  <c r="CN85" i="8"/>
  <c r="DL88" i="8"/>
  <c r="CF88" i="8"/>
  <c r="DT88" i="8"/>
  <c r="CN88" i="8"/>
  <c r="CV88" i="8"/>
  <c r="DD88" i="8"/>
  <c r="DJ87" i="8"/>
  <c r="CD87" i="8"/>
  <c r="DR87" i="8"/>
  <c r="CL87" i="8"/>
  <c r="CT87" i="8"/>
  <c r="DB87" i="8"/>
  <c r="DA86" i="8"/>
  <c r="DI86" i="8"/>
  <c r="CC86" i="8"/>
  <c r="DQ86" i="8"/>
  <c r="CK86" i="8"/>
  <c r="CS86" i="8"/>
  <c r="CW157" i="1"/>
  <c r="DE157" i="1"/>
  <c r="DM157" i="1"/>
  <c r="CG157" i="1"/>
  <c r="DU157" i="1"/>
  <c r="CO157" i="1"/>
  <c r="CU158" i="1"/>
  <c r="DC158" i="1"/>
  <c r="DK158" i="1"/>
  <c r="CE158" i="1"/>
  <c r="DS158" i="1"/>
  <c r="CM158" i="1"/>
  <c r="CW159" i="1"/>
  <c r="DE159" i="1"/>
  <c r="DM159" i="1"/>
  <c r="CG159" i="1"/>
  <c r="DU159" i="1"/>
  <c r="CO159" i="1"/>
  <c r="DA157" i="8"/>
  <c r="DI157" i="8"/>
  <c r="CC157" i="8"/>
  <c r="DQ157" i="8"/>
  <c r="CK157" i="8"/>
  <c r="CS157" i="8"/>
  <c r="CV160" i="8"/>
  <c r="DD160" i="8"/>
  <c r="DL160" i="8"/>
  <c r="CF160" i="8"/>
  <c r="DT160" i="8"/>
  <c r="CN160" i="8"/>
  <c r="DQ160" i="8"/>
  <c r="CK160" i="8"/>
  <c r="CS160" i="8"/>
  <c r="DA160" i="8"/>
  <c r="DI160" i="8"/>
  <c r="CC160" i="8"/>
  <c r="DA159" i="8"/>
  <c r="DI159" i="8"/>
  <c r="CC159" i="8"/>
  <c r="DQ159" i="8"/>
  <c r="CK159" i="8"/>
  <c r="CS159" i="8"/>
  <c r="DQ158" i="8"/>
  <c r="CK158" i="8"/>
  <c r="CS158" i="8"/>
  <c r="DA158" i="8"/>
  <c r="DI158" i="8"/>
  <c r="CC158" i="8"/>
  <c r="DI229" i="1"/>
  <c r="CC229" i="1"/>
  <c r="DQ229" i="1"/>
  <c r="CK229" i="1"/>
  <c r="CS229" i="1"/>
  <c r="DA229" i="1"/>
  <c r="DD230" i="1"/>
  <c r="DL230" i="1"/>
  <c r="CF230" i="1"/>
  <c r="DT230" i="1"/>
  <c r="CN230" i="1"/>
  <c r="CV230" i="1"/>
  <c r="DB231" i="1"/>
  <c r="DJ231" i="1"/>
  <c r="CD231" i="1"/>
  <c r="DR231" i="1"/>
  <c r="CL231" i="1"/>
  <c r="CT231" i="1"/>
  <c r="DM231" i="1"/>
  <c r="CG231" i="1"/>
  <c r="DU231" i="1"/>
  <c r="CO231" i="1"/>
  <c r="CW231" i="1"/>
  <c r="DE231" i="1"/>
  <c r="DK232" i="1"/>
  <c r="CE232" i="1"/>
  <c r="DS232" i="1"/>
  <c r="CM232" i="1"/>
  <c r="CU232" i="1"/>
  <c r="DC232" i="1"/>
  <c r="DD229" i="8"/>
  <c r="DL229" i="8"/>
  <c r="CF229" i="8"/>
  <c r="DT229" i="8"/>
  <c r="CN229" i="8"/>
  <c r="CV229" i="8"/>
  <c r="CW231" i="8"/>
  <c r="DE231" i="8"/>
  <c r="DM231" i="8"/>
  <c r="CG231" i="8"/>
  <c r="DU231" i="8"/>
  <c r="CO231" i="8"/>
  <c r="CW229" i="8"/>
  <c r="DE229" i="8"/>
  <c r="DM229" i="8"/>
  <c r="CG229" i="8"/>
  <c r="DU229" i="8"/>
  <c r="CO229" i="8"/>
  <c r="DR229" i="8"/>
  <c r="CL229" i="8"/>
  <c r="CT229" i="8"/>
  <c r="DB229" i="8"/>
  <c r="DJ229" i="8"/>
  <c r="CD229" i="8"/>
  <c r="DK229" i="8"/>
  <c r="CE229" i="8"/>
  <c r="DS229" i="8"/>
  <c r="CM229" i="8"/>
  <c r="CU229" i="8"/>
  <c r="DC229" i="8"/>
  <c r="DD241" i="1"/>
  <c r="DL241" i="1"/>
  <c r="CF241" i="1"/>
  <c r="DT241" i="1"/>
  <c r="CN241" i="1"/>
  <c r="CV241" i="1"/>
  <c r="CS241" i="1"/>
  <c r="DA241" i="1"/>
  <c r="DI241" i="1"/>
  <c r="CC241" i="1"/>
  <c r="DQ241" i="1"/>
  <c r="CK241" i="1"/>
  <c r="DB244" i="1"/>
  <c r="DJ244" i="1"/>
  <c r="CD244" i="1"/>
  <c r="DR244" i="1"/>
  <c r="CL244" i="1"/>
  <c r="CT244" i="1"/>
  <c r="DM244" i="1"/>
  <c r="CG244" i="1"/>
  <c r="DU244" i="1"/>
  <c r="CO244" i="1"/>
  <c r="CW244" i="1"/>
  <c r="DE244" i="1"/>
  <c r="DJ242" i="8"/>
  <c r="CD242" i="8"/>
  <c r="DR242" i="8"/>
  <c r="CL242" i="8"/>
  <c r="CT242" i="8"/>
  <c r="DB242" i="8"/>
  <c r="DA241" i="8"/>
  <c r="DI241" i="8"/>
  <c r="CC241" i="8"/>
  <c r="DQ241" i="8"/>
  <c r="CK241" i="8"/>
  <c r="CS241" i="8"/>
  <c r="DA243" i="8"/>
  <c r="DI243" i="8"/>
  <c r="CC243" i="8"/>
  <c r="DQ243" i="8"/>
  <c r="CK243" i="8"/>
  <c r="CS243" i="8"/>
  <c r="DS241" i="8"/>
  <c r="CM241" i="8"/>
  <c r="CU241" i="8"/>
  <c r="DC241" i="8"/>
  <c r="DK241" i="8"/>
  <c r="CE241" i="8"/>
  <c r="DL241" i="8"/>
  <c r="CF241" i="8"/>
  <c r="DT241" i="8"/>
  <c r="CN241" i="8"/>
  <c r="CV241" i="8"/>
  <c r="DD241" i="8"/>
  <c r="DK261" i="1"/>
  <c r="CE261" i="1"/>
  <c r="DS261" i="1"/>
  <c r="CM261" i="1"/>
  <c r="CU261" i="1"/>
  <c r="DC261" i="1"/>
  <c r="DK263" i="1"/>
  <c r="CE263" i="1"/>
  <c r="DS263" i="1"/>
  <c r="CM263" i="1"/>
  <c r="CU263" i="1"/>
  <c r="DC263" i="1"/>
  <c r="DT264" i="1"/>
  <c r="CN264" i="1"/>
  <c r="CV264" i="1"/>
  <c r="DD264" i="1"/>
  <c r="DL264" i="1"/>
  <c r="CF264" i="1"/>
  <c r="DQ264" i="8"/>
  <c r="CK264" i="8"/>
  <c r="CS264" i="8"/>
  <c r="DA264" i="8"/>
  <c r="DI264" i="8"/>
  <c r="CC264" i="8"/>
  <c r="DS261" i="8"/>
  <c r="CM261" i="8"/>
  <c r="CU261" i="8"/>
  <c r="DC261" i="8"/>
  <c r="DK261" i="8"/>
  <c r="CE261" i="8"/>
  <c r="CV264" i="8"/>
  <c r="DD264" i="8"/>
  <c r="DL264" i="8"/>
  <c r="CF264" i="8"/>
  <c r="DT264" i="8"/>
  <c r="CN264" i="8"/>
  <c r="DE263" i="8"/>
  <c r="DM263" i="8"/>
  <c r="CG263" i="8"/>
  <c r="DU263" i="8"/>
  <c r="CO263" i="8"/>
  <c r="CW263" i="8"/>
  <c r="DQ262" i="8"/>
  <c r="CK262" i="8"/>
  <c r="CS262" i="8"/>
  <c r="DA262" i="8"/>
  <c r="DI262" i="8"/>
  <c r="CC262" i="8"/>
  <c r="DD41" i="11"/>
  <c r="DL41" i="11"/>
  <c r="CF41" i="11"/>
  <c r="DT41" i="11"/>
  <c r="CN41" i="11"/>
  <c r="CV41" i="11"/>
  <c r="DM38" i="11"/>
  <c r="CG38" i="11"/>
  <c r="DU38" i="11"/>
  <c r="CO38" i="11"/>
  <c r="CW38" i="11"/>
  <c r="DE38" i="11"/>
  <c r="DB40" i="11"/>
  <c r="DJ40" i="11"/>
  <c r="CD40" i="11"/>
  <c r="DR40" i="11"/>
  <c r="CL40" i="11"/>
  <c r="CT40" i="11"/>
  <c r="DT40" i="11"/>
  <c r="CN40" i="11"/>
  <c r="CV40" i="11"/>
  <c r="DD40" i="11"/>
  <c r="DL40" i="11"/>
  <c r="CF40" i="11"/>
  <c r="DD39" i="11"/>
  <c r="DL39" i="11"/>
  <c r="CF39" i="11"/>
  <c r="DT39" i="11"/>
  <c r="CN39" i="11"/>
  <c r="CV39" i="11"/>
  <c r="CV93" i="11"/>
  <c r="DD93" i="11"/>
  <c r="DL93" i="11"/>
  <c r="CF93" i="11"/>
  <c r="DT93" i="11"/>
  <c r="CN93" i="11"/>
  <c r="DS90" i="11"/>
  <c r="CM90" i="11"/>
  <c r="CU90" i="11"/>
  <c r="DC90" i="11"/>
  <c r="DK90" i="11"/>
  <c r="CE90" i="11"/>
  <c r="DA90" i="11"/>
  <c r="DI90" i="11"/>
  <c r="CC90" i="11"/>
  <c r="DQ90" i="11"/>
  <c r="CK90" i="11"/>
  <c r="CS90" i="11"/>
  <c r="DA92" i="11"/>
  <c r="DI92" i="11"/>
  <c r="CC92" i="11"/>
  <c r="DQ92" i="11"/>
  <c r="CK92" i="11"/>
  <c r="CS92" i="11"/>
  <c r="CT90" i="11"/>
  <c r="DB90" i="11"/>
  <c r="DJ90" i="11"/>
  <c r="CD90" i="11"/>
  <c r="DR90" i="11"/>
  <c r="CL90" i="11"/>
  <c r="DM164" i="11"/>
  <c r="CG164" i="11"/>
  <c r="DU164" i="11"/>
  <c r="CO164" i="11"/>
  <c r="DE164" i="11"/>
  <c r="CW164" i="11"/>
  <c r="DI164" i="11"/>
  <c r="CC164" i="11"/>
  <c r="DQ164" i="11"/>
  <c r="CK164" i="11"/>
  <c r="DA164" i="11"/>
  <c r="CS164" i="11"/>
  <c r="CU164" i="11"/>
  <c r="DC164" i="11"/>
  <c r="DS164" i="11"/>
  <c r="CM164" i="11"/>
  <c r="CE164" i="11"/>
  <c r="DK164" i="11"/>
  <c r="CS163" i="11"/>
  <c r="DA163" i="11"/>
  <c r="DQ163" i="11"/>
  <c r="CK163" i="11"/>
  <c r="CC163" i="11"/>
  <c r="DI163" i="11"/>
  <c r="CU162" i="11"/>
  <c r="DC162" i="11"/>
  <c r="DS162" i="11"/>
  <c r="CM162" i="11"/>
  <c r="DK162" i="11"/>
  <c r="CE162" i="11"/>
  <c r="DR214" i="11"/>
  <c r="CL214" i="11"/>
  <c r="CT214" i="11"/>
  <c r="DJ214" i="11"/>
  <c r="CD214" i="11"/>
  <c r="DB214" i="11"/>
  <c r="DI217" i="11"/>
  <c r="CC217" i="11"/>
  <c r="DQ217" i="11"/>
  <c r="CK217" i="11"/>
  <c r="DA217" i="11"/>
  <c r="CS217" i="11"/>
  <c r="CU217" i="11"/>
  <c r="DC217" i="11"/>
  <c r="DS217" i="11"/>
  <c r="CM217" i="11"/>
  <c r="CE217" i="11"/>
  <c r="DK217" i="11"/>
  <c r="DM215" i="11"/>
  <c r="CG215" i="11"/>
  <c r="DU215" i="11"/>
  <c r="CO215" i="11"/>
  <c r="DE215" i="11"/>
  <c r="CW215" i="11"/>
  <c r="DK214" i="11"/>
  <c r="CE214" i="11"/>
  <c r="DS214" i="11"/>
  <c r="CM214" i="11"/>
  <c r="DC214" i="11"/>
  <c r="CU214" i="11"/>
  <c r="DM246" i="11"/>
  <c r="CG246" i="11"/>
  <c r="DU246" i="11"/>
  <c r="CO246" i="11"/>
  <c r="DE246" i="11"/>
  <c r="CW246" i="11"/>
  <c r="DI246" i="11"/>
  <c r="CC246" i="11"/>
  <c r="DQ246" i="11"/>
  <c r="CK246" i="11"/>
  <c r="DA246" i="11"/>
  <c r="CS246" i="11"/>
  <c r="DB246" i="11"/>
  <c r="DJ246" i="11"/>
  <c r="CD246" i="11"/>
  <c r="CT246" i="11"/>
  <c r="CL246" i="11"/>
  <c r="DR246" i="11"/>
  <c r="CU246" i="11"/>
  <c r="DC246" i="11"/>
  <c r="DS246" i="11"/>
  <c r="CM246" i="11"/>
  <c r="DK246" i="11"/>
  <c r="CE246" i="11"/>
  <c r="DT246" i="11"/>
  <c r="CN246" i="11"/>
  <c r="CV246" i="11"/>
  <c r="DL246" i="11"/>
  <c r="CF246" i="11"/>
  <c r="DD246" i="11"/>
  <c r="DI45" i="11"/>
  <c r="CC45" i="11"/>
  <c r="DQ45" i="11"/>
  <c r="CK45" i="11"/>
  <c r="CS45" i="11"/>
  <c r="DA45" i="11"/>
  <c r="CS44" i="11"/>
  <c r="DA44" i="11"/>
  <c r="DI44" i="11"/>
  <c r="CC44" i="11"/>
  <c r="DQ44" i="11"/>
  <c r="CK44" i="11"/>
  <c r="DI43" i="11"/>
  <c r="CC43" i="11"/>
  <c r="DQ43" i="11"/>
  <c r="CK43" i="11"/>
  <c r="CS43" i="11"/>
  <c r="DA43" i="11"/>
  <c r="DD46" i="11"/>
  <c r="DL46" i="11"/>
  <c r="CF46" i="11"/>
  <c r="DT46" i="11"/>
  <c r="CN46" i="11"/>
  <c r="CV46" i="11"/>
  <c r="CS46" i="11"/>
  <c r="DA46" i="11"/>
  <c r="DI46" i="11"/>
  <c r="CC46" i="11"/>
  <c r="DQ46" i="11"/>
  <c r="CK46" i="11"/>
  <c r="DL95" i="11"/>
  <c r="CF95" i="11"/>
  <c r="DT95" i="11"/>
  <c r="CN95" i="11"/>
  <c r="CV95" i="11"/>
  <c r="DD95" i="11"/>
  <c r="DS97" i="11"/>
  <c r="CM97" i="11"/>
  <c r="CU97" i="11"/>
  <c r="DC97" i="11"/>
  <c r="DK97" i="11"/>
  <c r="CE97" i="11"/>
  <c r="DQ96" i="11"/>
  <c r="CK96" i="11"/>
  <c r="CS96" i="11"/>
  <c r="DA96" i="11"/>
  <c r="DI96" i="11"/>
  <c r="CC96" i="11"/>
  <c r="CV98" i="11"/>
  <c r="DD98" i="11"/>
  <c r="DL98" i="11"/>
  <c r="CF98" i="11"/>
  <c r="DT98" i="11"/>
  <c r="CN98" i="11"/>
  <c r="DQ98" i="11"/>
  <c r="CK98" i="11"/>
  <c r="CS98" i="11"/>
  <c r="DA98" i="11"/>
  <c r="DI98" i="11"/>
  <c r="CC98" i="11"/>
  <c r="CS168" i="11"/>
  <c r="DA168" i="11"/>
  <c r="DQ168" i="11"/>
  <c r="CK168" i="11"/>
  <c r="CC168" i="11"/>
  <c r="DI168" i="11"/>
  <c r="DK168" i="11"/>
  <c r="CE168" i="11"/>
  <c r="DS168" i="11"/>
  <c r="CM168" i="11"/>
  <c r="DC168" i="11"/>
  <c r="CU168" i="11"/>
  <c r="DI167" i="11"/>
  <c r="CC167" i="11"/>
  <c r="DQ167" i="11"/>
  <c r="CK167" i="11"/>
  <c r="DA167" i="11"/>
  <c r="CS167" i="11"/>
  <c r="CS170" i="11"/>
  <c r="DA170" i="11"/>
  <c r="DQ170" i="11"/>
  <c r="CK170" i="11"/>
  <c r="DI170" i="11"/>
  <c r="CC170" i="11"/>
  <c r="DT169" i="11"/>
  <c r="CN169" i="11"/>
  <c r="CV169" i="11"/>
  <c r="DL169" i="11"/>
  <c r="CF169" i="11"/>
  <c r="DD169" i="11"/>
  <c r="DM222" i="11"/>
  <c r="CG222" i="11"/>
  <c r="DU222" i="11"/>
  <c r="CO222" i="11"/>
  <c r="DE222" i="11"/>
  <c r="CW222" i="11"/>
  <c r="DD219" i="11"/>
  <c r="DL219" i="11"/>
  <c r="CF219" i="11"/>
  <c r="CV219" i="11"/>
  <c r="CN219" i="11"/>
  <c r="DT219" i="11"/>
  <c r="CS219" i="11"/>
  <c r="DA219" i="11"/>
  <c r="DQ219" i="11"/>
  <c r="CK219" i="11"/>
  <c r="DI219" i="11"/>
  <c r="CC219" i="11"/>
  <c r="DD221" i="11"/>
  <c r="DL221" i="11"/>
  <c r="CF221" i="11"/>
  <c r="CV221" i="11"/>
  <c r="CN221" i="11"/>
  <c r="DT221" i="11"/>
  <c r="DR221" i="11"/>
  <c r="CL221" i="11"/>
  <c r="CT221" i="11"/>
  <c r="DJ221" i="11"/>
  <c r="CD221" i="11"/>
  <c r="DB221" i="11"/>
  <c r="DT253" i="11"/>
  <c r="CN253" i="11"/>
  <c r="CV253" i="11"/>
  <c r="DL253" i="11"/>
  <c r="CF253" i="11"/>
  <c r="DD253" i="11"/>
  <c r="CS252" i="11"/>
  <c r="DA252" i="11"/>
  <c r="DQ252" i="11"/>
  <c r="CK252" i="11"/>
  <c r="CC252" i="11"/>
  <c r="DI252" i="11"/>
  <c r="DD254" i="11"/>
  <c r="DL254" i="11"/>
  <c r="CF254" i="11"/>
  <c r="CV254" i="11"/>
  <c r="CN254" i="11"/>
  <c r="DT254" i="11"/>
  <c r="CS254" i="11"/>
  <c r="DA254" i="11"/>
  <c r="DQ254" i="11"/>
  <c r="CK254" i="11"/>
  <c r="DI254" i="11"/>
  <c r="CC254" i="11"/>
  <c r="CU253" i="11"/>
  <c r="DC253" i="11"/>
  <c r="DS253" i="11"/>
  <c r="CM253" i="11"/>
  <c r="CE253" i="11"/>
  <c r="DK253" i="11"/>
  <c r="DM28" i="11"/>
  <c r="CG28" i="11"/>
  <c r="DU28" i="11"/>
  <c r="CO28" i="11"/>
  <c r="CW28" i="11"/>
  <c r="DE28" i="11"/>
  <c r="DD29" i="11"/>
  <c r="DL29" i="11"/>
  <c r="CF29" i="11"/>
  <c r="DT29" i="11"/>
  <c r="CN29" i="11"/>
  <c r="CV29" i="11"/>
  <c r="DT30" i="11"/>
  <c r="CN30" i="11"/>
  <c r="CV30" i="11"/>
  <c r="DD30" i="11"/>
  <c r="DL30" i="11"/>
  <c r="CF30" i="11"/>
  <c r="CW29" i="11"/>
  <c r="DE29" i="11"/>
  <c r="DM29" i="11"/>
  <c r="CG29" i="11"/>
  <c r="DU29" i="11"/>
  <c r="CO29" i="11"/>
  <c r="CU28" i="11"/>
  <c r="DC28" i="11"/>
  <c r="DK28" i="11"/>
  <c r="CE28" i="11"/>
  <c r="DS28" i="11"/>
  <c r="CM28" i="11"/>
  <c r="DK49" i="11"/>
  <c r="CE49" i="11"/>
  <c r="DS49" i="11"/>
  <c r="CM49" i="11"/>
  <c r="CU49" i="11"/>
  <c r="DC49" i="11"/>
  <c r="CW51" i="11"/>
  <c r="DE51" i="11"/>
  <c r="DM51" i="11"/>
  <c r="CG51" i="11"/>
  <c r="DU51" i="11"/>
  <c r="CO51" i="11"/>
  <c r="CU50" i="11"/>
  <c r="DC50" i="11"/>
  <c r="DK50" i="11"/>
  <c r="CE50" i="11"/>
  <c r="DS50" i="11"/>
  <c r="CM50" i="11"/>
  <c r="DI50" i="11"/>
  <c r="CC50" i="11"/>
  <c r="DQ50" i="11"/>
  <c r="CK50" i="11"/>
  <c r="CS50" i="11"/>
  <c r="DA50" i="11"/>
  <c r="CS49" i="11"/>
  <c r="DA49" i="11"/>
  <c r="DI49" i="11"/>
  <c r="CC49" i="11"/>
  <c r="DQ49" i="11"/>
  <c r="CK49" i="11"/>
  <c r="DQ81" i="11"/>
  <c r="CK81" i="11"/>
  <c r="CS81" i="11"/>
  <c r="DA81" i="11"/>
  <c r="DI81" i="11"/>
  <c r="CC81" i="11"/>
  <c r="DS80" i="11"/>
  <c r="CM80" i="11"/>
  <c r="CU80" i="11"/>
  <c r="DC80" i="11"/>
  <c r="DK80" i="11"/>
  <c r="CE80" i="11"/>
  <c r="CV81" i="11"/>
  <c r="DD81" i="11"/>
  <c r="DL81" i="11"/>
  <c r="CF81" i="11"/>
  <c r="DT81" i="11"/>
  <c r="CN81" i="11"/>
  <c r="DJ81" i="11"/>
  <c r="CD81" i="11"/>
  <c r="DR81" i="11"/>
  <c r="CL81" i="11"/>
  <c r="CT81" i="11"/>
  <c r="DB81" i="11"/>
  <c r="DE80" i="11"/>
  <c r="DM80" i="11"/>
  <c r="CG80" i="11"/>
  <c r="DU80" i="11"/>
  <c r="CO80" i="11"/>
  <c r="CW80" i="11"/>
  <c r="DA102" i="11"/>
  <c r="DI102" i="11"/>
  <c r="CC102" i="11"/>
  <c r="DQ102" i="11"/>
  <c r="CK102" i="11"/>
  <c r="CS102" i="11"/>
  <c r="DS100" i="11"/>
  <c r="CM100" i="11"/>
  <c r="CU100" i="11"/>
  <c r="DC100" i="11"/>
  <c r="DK100" i="11"/>
  <c r="CE100" i="11"/>
  <c r="DQ103" i="11"/>
  <c r="CK103" i="11"/>
  <c r="CS103" i="11"/>
  <c r="DA103" i="11"/>
  <c r="DI103" i="11"/>
  <c r="CC103" i="11"/>
  <c r="DU101" i="11"/>
  <c r="CO101" i="11"/>
  <c r="CW101" i="11"/>
  <c r="DE101" i="11"/>
  <c r="DM101" i="11"/>
  <c r="CG101" i="11"/>
  <c r="DE100" i="11"/>
  <c r="DM100" i="11"/>
  <c r="CG100" i="11"/>
  <c r="DU100" i="11"/>
  <c r="CO100" i="11"/>
  <c r="CW100" i="11"/>
  <c r="CU154" i="11"/>
  <c r="DC154" i="11"/>
  <c r="DS154" i="11"/>
  <c r="CM154" i="11"/>
  <c r="CE154" i="11"/>
  <c r="DK154" i="11"/>
  <c r="DI152" i="11"/>
  <c r="CC152" i="11"/>
  <c r="DQ152" i="11"/>
  <c r="CK152" i="11"/>
  <c r="DA152" i="11"/>
  <c r="CS152" i="11"/>
  <c r="DM154" i="11"/>
  <c r="CG154" i="11"/>
  <c r="DU154" i="11"/>
  <c r="CO154" i="11"/>
  <c r="DE154" i="11"/>
  <c r="CW154" i="11"/>
  <c r="CW153" i="11"/>
  <c r="DE153" i="11"/>
  <c r="DU153" i="11"/>
  <c r="CO153" i="11"/>
  <c r="DM153" i="11"/>
  <c r="CG153" i="11"/>
  <c r="DT152" i="11"/>
  <c r="CN152" i="11"/>
  <c r="CV152" i="11"/>
  <c r="DL152" i="11"/>
  <c r="CF152" i="11"/>
  <c r="DD152" i="11"/>
  <c r="CU225" i="11"/>
  <c r="DC225" i="11"/>
  <c r="DS225" i="11"/>
  <c r="CM225" i="11"/>
  <c r="CE225" i="11"/>
  <c r="DK225" i="11"/>
  <c r="DI227" i="11"/>
  <c r="CC227" i="11"/>
  <c r="DQ227" i="11"/>
  <c r="CK227" i="11"/>
  <c r="DA227" i="11"/>
  <c r="CS227" i="11"/>
  <c r="DR226" i="11"/>
  <c r="CL226" i="11"/>
  <c r="CT226" i="11"/>
  <c r="DJ226" i="11"/>
  <c r="CD226" i="11"/>
  <c r="DB226" i="11"/>
  <c r="DB225" i="11"/>
  <c r="DJ225" i="11"/>
  <c r="CD225" i="11"/>
  <c r="CT225" i="11"/>
  <c r="CL225" i="11"/>
  <c r="DR225" i="11"/>
  <c r="DT225" i="11"/>
  <c r="CN225" i="11"/>
  <c r="CV225" i="11"/>
  <c r="DL225" i="11"/>
  <c r="CF225" i="11"/>
  <c r="DD225" i="11"/>
  <c r="CW237" i="11"/>
  <c r="DE237" i="11"/>
  <c r="DU237" i="11"/>
  <c r="CO237" i="11"/>
  <c r="DM237" i="11"/>
  <c r="CG237" i="11"/>
  <c r="DB238" i="11"/>
  <c r="DJ238" i="11"/>
  <c r="CD238" i="11"/>
  <c r="CT238" i="11"/>
  <c r="DR238" i="11"/>
  <c r="CL238" i="11"/>
  <c r="DT238" i="11"/>
  <c r="CN238" i="11"/>
  <c r="CV238" i="11"/>
  <c r="DL238" i="11"/>
  <c r="CF238" i="11"/>
  <c r="DD238" i="11"/>
  <c r="DD237" i="11"/>
  <c r="DL237" i="11"/>
  <c r="CF237" i="11"/>
  <c r="CV237" i="11"/>
  <c r="CN237" i="11"/>
  <c r="DT237" i="11"/>
  <c r="DB236" i="11"/>
  <c r="DJ236" i="11"/>
  <c r="CD236" i="11"/>
  <c r="CT236" i="11"/>
  <c r="CL236" i="11"/>
  <c r="DR236" i="11"/>
  <c r="DB256" i="11"/>
  <c r="DJ256" i="11"/>
  <c r="CD256" i="11"/>
  <c r="CT256" i="11"/>
  <c r="CL256" i="11"/>
  <c r="DR256" i="11"/>
  <c r="CS259" i="11"/>
  <c r="DA259" i="11"/>
  <c r="DQ259" i="11"/>
  <c r="CK259" i="11"/>
  <c r="CC259" i="11"/>
  <c r="DI259" i="11"/>
  <c r="DB258" i="11"/>
  <c r="DJ258" i="11"/>
  <c r="CD258" i="11"/>
  <c r="CT258" i="11"/>
  <c r="DR258" i="11"/>
  <c r="CL258" i="11"/>
  <c r="CU258" i="11"/>
  <c r="DC258" i="11"/>
  <c r="DS258" i="11"/>
  <c r="CM258" i="11"/>
  <c r="CE258" i="11"/>
  <c r="DK258" i="11"/>
  <c r="CS257" i="11"/>
  <c r="DA257" i="11"/>
  <c r="DQ257" i="11"/>
  <c r="CK257" i="11"/>
  <c r="CC257" i="11"/>
  <c r="DI257" i="11"/>
  <c r="DT35" i="11"/>
  <c r="CN35" i="11"/>
  <c r="CV35" i="11"/>
  <c r="DD35" i="11"/>
  <c r="DL35" i="11"/>
  <c r="CF35" i="11"/>
  <c r="DK34" i="11"/>
  <c r="CE34" i="11"/>
  <c r="DS34" i="11"/>
  <c r="CM34" i="11"/>
  <c r="CU34" i="11"/>
  <c r="DC34" i="11"/>
  <c r="CS34" i="11"/>
  <c r="DA34" i="11"/>
  <c r="DI34" i="11"/>
  <c r="CC34" i="11"/>
  <c r="DQ34" i="11"/>
  <c r="CK34" i="11"/>
  <c r="DD36" i="11"/>
  <c r="DL36" i="11"/>
  <c r="CF36" i="11"/>
  <c r="DT36" i="11"/>
  <c r="CN36" i="11"/>
  <c r="CV36" i="11"/>
  <c r="DB35" i="11"/>
  <c r="DJ35" i="11"/>
  <c r="CD35" i="11"/>
  <c r="DR35" i="11"/>
  <c r="CL35" i="11"/>
  <c r="CT35" i="11"/>
  <c r="DJ86" i="11"/>
  <c r="CD86" i="11"/>
  <c r="DR86" i="11"/>
  <c r="CL86" i="11"/>
  <c r="CT86" i="11"/>
  <c r="DB86" i="11"/>
  <c r="DQ86" i="11"/>
  <c r="CK86" i="11"/>
  <c r="CS86" i="11"/>
  <c r="DA86" i="11"/>
  <c r="DI86" i="11"/>
  <c r="CC86" i="11"/>
  <c r="DQ88" i="11"/>
  <c r="CK88" i="11"/>
  <c r="CS88" i="11"/>
  <c r="DA88" i="11"/>
  <c r="DI88" i="11"/>
  <c r="CC88" i="11"/>
  <c r="DS87" i="11"/>
  <c r="CM87" i="11"/>
  <c r="CU87" i="11"/>
  <c r="DC87" i="11"/>
  <c r="DK87" i="11"/>
  <c r="CE87" i="11"/>
  <c r="CV86" i="11"/>
  <c r="DD86" i="11"/>
  <c r="DL86" i="11"/>
  <c r="CF86" i="11"/>
  <c r="DT86" i="11"/>
  <c r="CN86" i="11"/>
  <c r="DD158" i="11"/>
  <c r="DL158" i="11"/>
  <c r="CF158" i="11"/>
  <c r="CV158" i="11"/>
  <c r="CN158" i="11"/>
  <c r="DT158" i="11"/>
  <c r="DR158" i="11"/>
  <c r="CL158" i="11"/>
  <c r="CT158" i="11"/>
  <c r="DJ158" i="11"/>
  <c r="CD158" i="11"/>
  <c r="DB158" i="11"/>
  <c r="DK158" i="11"/>
  <c r="CE158" i="11"/>
  <c r="DS158" i="11"/>
  <c r="CM158" i="11"/>
  <c r="DC158" i="11"/>
  <c r="CU158" i="11"/>
  <c r="DM157" i="11"/>
  <c r="CG157" i="11"/>
  <c r="DU157" i="11"/>
  <c r="CO157" i="11"/>
  <c r="DE157" i="11"/>
  <c r="CW157" i="11"/>
  <c r="DM159" i="11"/>
  <c r="CG159" i="11"/>
  <c r="DU159" i="11"/>
  <c r="CO159" i="11"/>
  <c r="DE159" i="11"/>
  <c r="CW159" i="11"/>
  <c r="DK231" i="11"/>
  <c r="CE231" i="11"/>
  <c r="DS231" i="11"/>
  <c r="CM231" i="11"/>
  <c r="DC231" i="11"/>
  <c r="CU231" i="11"/>
  <c r="CW229" i="11"/>
  <c r="DE229" i="11"/>
  <c r="DU229" i="11"/>
  <c r="CO229" i="11"/>
  <c r="CG229" i="11"/>
  <c r="DM229" i="11"/>
  <c r="DI232" i="11"/>
  <c r="CC232" i="11"/>
  <c r="DQ232" i="11"/>
  <c r="CK232" i="11"/>
  <c r="DA232" i="11"/>
  <c r="CS232" i="11"/>
  <c r="DR231" i="11"/>
  <c r="CL231" i="11"/>
  <c r="CT231" i="11"/>
  <c r="DJ231" i="11"/>
  <c r="CD231" i="11"/>
  <c r="DB231" i="11"/>
  <c r="DM230" i="11"/>
  <c r="CG230" i="11"/>
  <c r="DU230" i="11"/>
  <c r="CO230" i="11"/>
  <c r="DE230" i="11"/>
  <c r="CW230" i="11"/>
  <c r="DM243" i="11"/>
  <c r="CG243" i="11"/>
  <c r="DU243" i="11"/>
  <c r="CO243" i="11"/>
  <c r="DE243" i="11"/>
  <c r="CW243" i="11"/>
  <c r="DM241" i="11"/>
  <c r="CG241" i="11"/>
  <c r="DU241" i="11"/>
  <c r="CO241" i="11"/>
  <c r="DE241" i="11"/>
  <c r="CW241" i="11"/>
  <c r="DK242" i="11"/>
  <c r="CE242" i="11"/>
  <c r="DS242" i="11"/>
  <c r="CM242" i="11"/>
  <c r="DC242" i="11"/>
  <c r="CU242" i="11"/>
  <c r="CW242" i="11"/>
  <c r="DE242" i="11"/>
  <c r="DU242" i="11"/>
  <c r="CO242" i="11"/>
  <c r="CG242" i="11"/>
  <c r="DM242" i="11"/>
  <c r="CW244" i="11"/>
  <c r="DE244" i="11"/>
  <c r="DU244" i="11"/>
  <c r="CO244" i="11"/>
  <c r="CG244" i="11"/>
  <c r="DM244" i="11"/>
  <c r="DM261" i="11"/>
  <c r="CG261" i="11"/>
  <c r="DU261" i="11"/>
  <c r="CO261" i="11"/>
  <c r="DE261" i="11"/>
  <c r="CW261" i="11"/>
  <c r="DR264" i="11"/>
  <c r="CL264" i="11"/>
  <c r="CT264" i="11"/>
  <c r="DJ264" i="11"/>
  <c r="CD264" i="11"/>
  <c r="DB264" i="11"/>
  <c r="DK264" i="11"/>
  <c r="CE264" i="11"/>
  <c r="DS264" i="11"/>
  <c r="CM264" i="11"/>
  <c r="DC264" i="11"/>
  <c r="CU264" i="11"/>
  <c r="DD264" i="11"/>
  <c r="DL264" i="11"/>
  <c r="CF264" i="11"/>
  <c r="CV264" i="11"/>
  <c r="CN264" i="11"/>
  <c r="DT264" i="11"/>
  <c r="DT263" i="11"/>
  <c r="CN263" i="11"/>
  <c r="CV263" i="11"/>
  <c r="DL263" i="11"/>
  <c r="CF263" i="11"/>
  <c r="DD263" i="11"/>
  <c r="DT227" i="8"/>
  <c r="CN227" i="8"/>
  <c r="CV227" i="8"/>
  <c r="DD227" i="8"/>
  <c r="DL227" i="8"/>
  <c r="CF227" i="8"/>
  <c r="DM225" i="8"/>
  <c r="CG225" i="8"/>
  <c r="DU225" i="8"/>
  <c r="CO225" i="8"/>
  <c r="CW225" i="8"/>
  <c r="DE225" i="8"/>
  <c r="DM227" i="8"/>
  <c r="CG227" i="8"/>
  <c r="DU227" i="8"/>
  <c r="CO227" i="8"/>
  <c r="CW227" i="8"/>
  <c r="DE227" i="8"/>
  <c r="DB227" i="8"/>
  <c r="DJ227" i="8"/>
  <c r="CD227" i="8"/>
  <c r="DR227" i="8"/>
  <c r="CL227" i="8"/>
  <c r="CT227" i="8"/>
  <c r="CU227" i="8"/>
  <c r="DC227" i="8"/>
  <c r="DK227" i="8"/>
  <c r="CE227" i="8"/>
  <c r="DS227" i="8"/>
  <c r="CM227" i="8"/>
  <c r="DL238" i="8"/>
  <c r="CF238" i="8"/>
  <c r="DT238" i="8"/>
  <c r="CN238" i="8"/>
  <c r="CV238" i="8"/>
  <c r="DD238" i="8"/>
  <c r="DU237" i="8"/>
  <c r="CO237" i="8"/>
  <c r="CW237" i="8"/>
  <c r="DE237" i="8"/>
  <c r="DM237" i="8"/>
  <c r="CG237" i="8"/>
  <c r="DS236" i="8"/>
  <c r="CM236" i="8"/>
  <c r="CU236" i="8"/>
  <c r="DC236" i="8"/>
  <c r="DK236" i="8"/>
  <c r="CE236" i="8"/>
  <c r="DL236" i="8"/>
  <c r="CF236" i="8"/>
  <c r="DT236" i="8"/>
  <c r="CN236" i="8"/>
  <c r="CV236" i="8"/>
  <c r="DD236" i="8"/>
  <c r="DU239" i="8"/>
  <c r="CO239" i="8"/>
  <c r="CW239" i="8"/>
  <c r="DE239" i="8"/>
  <c r="DM239" i="8"/>
  <c r="CG239" i="8"/>
  <c r="DA256" i="8"/>
  <c r="DI256" i="8"/>
  <c r="CC256" i="8"/>
  <c r="DQ256" i="8"/>
  <c r="CK256" i="8"/>
  <c r="CS256" i="8"/>
  <c r="DS258" i="8"/>
  <c r="CM258" i="8"/>
  <c r="CU258" i="8"/>
  <c r="DC258" i="8"/>
  <c r="DK258" i="8"/>
  <c r="CE258" i="8"/>
  <c r="DU257" i="8"/>
  <c r="CO257" i="8"/>
  <c r="CW257" i="8"/>
  <c r="DE257" i="8"/>
  <c r="DM257" i="8"/>
  <c r="CG257" i="8"/>
  <c r="DU259" i="8"/>
  <c r="CO259" i="8"/>
  <c r="CW259" i="8"/>
  <c r="DE259" i="8"/>
  <c r="DM259" i="8"/>
  <c r="CG259" i="8"/>
  <c r="DJ259" i="8"/>
  <c r="CD259" i="8"/>
  <c r="DR259" i="8"/>
  <c r="CL259" i="8"/>
  <c r="CT259" i="8"/>
  <c r="DB259" i="8"/>
  <c r="DI36" i="8"/>
  <c r="CC36" i="8"/>
  <c r="DQ36" i="8"/>
  <c r="CK36" i="8"/>
  <c r="CS36" i="8"/>
  <c r="DA36" i="8"/>
  <c r="CS35" i="8"/>
  <c r="DA35" i="8"/>
  <c r="DI35" i="8"/>
  <c r="CC35" i="8"/>
  <c r="DQ35" i="8"/>
  <c r="CK35" i="8"/>
  <c r="DI34" i="8"/>
  <c r="CC34" i="8"/>
  <c r="DQ34" i="8"/>
  <c r="CK34" i="8"/>
  <c r="CS34" i="8"/>
  <c r="DA34" i="8"/>
  <c r="CS33" i="8"/>
  <c r="DA33" i="8"/>
  <c r="DI33" i="8"/>
  <c r="CC33" i="8"/>
  <c r="DQ33" i="8"/>
  <c r="CK33" i="8"/>
  <c r="DT36" i="8"/>
  <c r="CN36" i="8"/>
  <c r="CV36" i="8"/>
  <c r="DD36" i="8"/>
  <c r="DL36" i="8"/>
  <c r="CF36" i="8"/>
  <c r="DS88" i="8"/>
  <c r="CM88" i="8"/>
  <c r="CU88" i="8"/>
  <c r="DC88" i="8"/>
  <c r="DK88" i="8"/>
  <c r="CE88" i="8"/>
  <c r="DU87" i="8"/>
  <c r="CO87" i="8"/>
  <c r="CW87" i="8"/>
  <c r="DE87" i="8"/>
  <c r="DM87" i="8"/>
  <c r="CG87" i="8"/>
  <c r="DL86" i="8"/>
  <c r="CF86" i="8"/>
  <c r="DT86" i="8"/>
  <c r="CN86" i="8"/>
  <c r="CV86" i="8"/>
  <c r="DD86" i="8"/>
  <c r="DJ85" i="8"/>
  <c r="CD85" i="8"/>
  <c r="DR85" i="8"/>
  <c r="CL85" i="8"/>
  <c r="CT85" i="8"/>
  <c r="DB85" i="8"/>
  <c r="CT88" i="8"/>
  <c r="DB88" i="8"/>
  <c r="DJ88" i="8"/>
  <c r="CD88" i="8"/>
  <c r="DR88" i="8"/>
  <c r="CL88" i="8"/>
  <c r="DS159" i="8"/>
  <c r="CM159" i="8"/>
  <c r="CU159" i="8"/>
  <c r="DC159" i="8"/>
  <c r="DK159" i="8"/>
  <c r="CE159" i="8"/>
  <c r="DL159" i="8"/>
  <c r="CF159" i="8"/>
  <c r="DT159" i="8"/>
  <c r="CN159" i="8"/>
  <c r="CV159" i="8"/>
  <c r="DD159" i="8"/>
  <c r="CV158" i="8"/>
  <c r="DD158" i="8"/>
  <c r="DL158" i="8"/>
  <c r="CF158" i="8"/>
  <c r="DT158" i="8"/>
  <c r="CN158" i="8"/>
  <c r="DL157" i="8"/>
  <c r="CF157" i="8"/>
  <c r="DT157" i="8"/>
  <c r="CN157" i="8"/>
  <c r="CV157" i="8"/>
  <c r="DD157" i="8"/>
  <c r="DC160" i="8"/>
  <c r="DK160" i="8"/>
  <c r="CE160" i="8"/>
  <c r="DS160" i="8"/>
  <c r="CM160" i="8"/>
  <c r="CU160" i="8"/>
  <c r="CS231" i="8"/>
  <c r="DA231" i="8"/>
  <c r="DI231" i="8"/>
  <c r="CC231" i="8"/>
  <c r="DQ231" i="8"/>
  <c r="CK231" i="8"/>
  <c r="CS229" i="8"/>
  <c r="DA229" i="8"/>
  <c r="DI229" i="8"/>
  <c r="CC229" i="8"/>
  <c r="DQ229" i="8"/>
  <c r="CK229" i="8"/>
  <c r="DB232" i="8"/>
  <c r="DJ232" i="8"/>
  <c r="CD232" i="8"/>
  <c r="DR232" i="8"/>
  <c r="CL232" i="8"/>
  <c r="CT232" i="8"/>
  <c r="CU232" i="8"/>
  <c r="DC232" i="8"/>
  <c r="DK232" i="8"/>
  <c r="CE232" i="8"/>
  <c r="DS232" i="8"/>
  <c r="CM232" i="8"/>
  <c r="DT232" i="8"/>
  <c r="CN232" i="8"/>
  <c r="CV232" i="8"/>
  <c r="DD232" i="8"/>
  <c r="DL232" i="8"/>
  <c r="CF232" i="8"/>
  <c r="DJ244" i="8"/>
  <c r="CD244" i="8"/>
  <c r="DR244" i="8"/>
  <c r="CL244" i="8"/>
  <c r="CT244" i="8"/>
  <c r="DB244" i="8"/>
  <c r="DU242" i="8"/>
  <c r="CO242" i="8"/>
  <c r="CW242" i="8"/>
  <c r="DE242" i="8"/>
  <c r="DM242" i="8"/>
  <c r="CG242" i="8"/>
  <c r="DU244" i="8"/>
  <c r="CO244" i="8"/>
  <c r="CW244" i="8"/>
  <c r="DE244" i="8"/>
  <c r="DM244" i="8"/>
  <c r="CG244" i="8"/>
  <c r="DC244" i="8"/>
  <c r="DK244" i="8"/>
  <c r="CE244" i="8"/>
  <c r="DS244" i="8"/>
  <c r="CM244" i="8"/>
  <c r="CU244" i="8"/>
  <c r="CV244" i="8"/>
  <c r="DD244" i="8"/>
  <c r="DL244" i="8"/>
  <c r="CF244" i="8"/>
  <c r="DT244" i="8"/>
  <c r="CN244" i="8"/>
  <c r="DC262" i="8"/>
  <c r="DK262" i="8"/>
  <c r="CE262" i="8"/>
  <c r="DS262" i="8"/>
  <c r="CM262" i="8"/>
  <c r="CU262" i="8"/>
  <c r="DS263" i="8"/>
  <c r="CM263" i="8"/>
  <c r="CU263" i="8"/>
  <c r="DC263" i="8"/>
  <c r="DK263" i="8"/>
  <c r="CE263" i="8"/>
  <c r="DA263" i="8"/>
  <c r="DI263" i="8"/>
  <c r="CC263" i="8"/>
  <c r="DQ263" i="8"/>
  <c r="CK263" i="8"/>
  <c r="CS263" i="8"/>
  <c r="DE261" i="8"/>
  <c r="DM261" i="8"/>
  <c r="CG261" i="8"/>
  <c r="DU261" i="8"/>
  <c r="CO261" i="8"/>
  <c r="CW261" i="8"/>
  <c r="DC264" i="8"/>
  <c r="DK264" i="8"/>
  <c r="CE264" i="8"/>
  <c r="DS264" i="8"/>
  <c r="CM264" i="8"/>
  <c r="CU264" i="8"/>
  <c r="DR39" i="11"/>
  <c r="CL39" i="11"/>
  <c r="CT39" i="11"/>
  <c r="DB39" i="11"/>
  <c r="DJ39" i="11"/>
  <c r="CD39" i="11"/>
  <c r="CW39" i="11"/>
  <c r="DE39" i="11"/>
  <c r="DM39" i="11"/>
  <c r="CG39" i="11"/>
  <c r="DU39" i="11"/>
  <c r="CO39" i="11"/>
  <c r="DK39" i="11"/>
  <c r="CE39" i="11"/>
  <c r="DS39" i="11"/>
  <c r="CM39" i="11"/>
  <c r="CU39" i="11"/>
  <c r="DC39" i="11"/>
  <c r="CU38" i="11"/>
  <c r="DC38" i="11"/>
  <c r="DK38" i="11"/>
  <c r="CE38" i="11"/>
  <c r="DS38" i="11"/>
  <c r="CM38" i="11"/>
  <c r="DR41" i="11"/>
  <c r="CL41" i="11"/>
  <c r="CT41" i="11"/>
  <c r="DB41" i="11"/>
  <c r="DJ41" i="11"/>
  <c r="CD41" i="11"/>
  <c r="DL90" i="11"/>
  <c r="CF90" i="11"/>
  <c r="DT90" i="11"/>
  <c r="CN90" i="11"/>
  <c r="CV90" i="11"/>
  <c r="DD90" i="11"/>
  <c r="DC93" i="11"/>
  <c r="DK93" i="11"/>
  <c r="CE93" i="11"/>
  <c r="DS93" i="11"/>
  <c r="CM93" i="11"/>
  <c r="CU93" i="11"/>
  <c r="DU91" i="11"/>
  <c r="CO91" i="11"/>
  <c r="CW91" i="11"/>
  <c r="DE91" i="11"/>
  <c r="DM91" i="11"/>
  <c r="CG91" i="11"/>
  <c r="DU93" i="11"/>
  <c r="CO93" i="11"/>
  <c r="CW93" i="11"/>
  <c r="DE93" i="11"/>
  <c r="DM93" i="11"/>
  <c r="CG93" i="11"/>
  <c r="DJ93" i="11"/>
  <c r="CD93" i="11"/>
  <c r="DR93" i="11"/>
  <c r="CL93" i="11"/>
  <c r="CT93" i="11"/>
  <c r="DB93" i="11"/>
  <c r="DR163" i="11"/>
  <c r="CL163" i="11"/>
  <c r="CT163" i="11"/>
  <c r="DJ163" i="11"/>
  <c r="CD163" i="11"/>
  <c r="DB163" i="11"/>
  <c r="DD163" i="11"/>
  <c r="DL163" i="11"/>
  <c r="CF163" i="11"/>
  <c r="CV163" i="11"/>
  <c r="CN163" i="11"/>
  <c r="DT163" i="11"/>
  <c r="DM162" i="11"/>
  <c r="CG162" i="11"/>
  <c r="DU162" i="11"/>
  <c r="CO162" i="11"/>
  <c r="DE162" i="11"/>
  <c r="CW162" i="11"/>
  <c r="DD165" i="11"/>
  <c r="DL165" i="11"/>
  <c r="CF165" i="11"/>
  <c r="CV165" i="11"/>
  <c r="DT165" i="11"/>
  <c r="CN165" i="11"/>
  <c r="DR165" i="11"/>
  <c r="CL165" i="11"/>
  <c r="CT165" i="11"/>
  <c r="DJ165" i="11"/>
  <c r="CD165" i="11"/>
  <c r="DB165" i="11"/>
  <c r="DM217" i="11"/>
  <c r="CG217" i="11"/>
  <c r="DU217" i="11"/>
  <c r="CO217" i="11"/>
  <c r="DE217" i="11"/>
  <c r="CW217" i="11"/>
  <c r="DD216" i="11"/>
  <c r="DL216" i="11"/>
  <c r="CF216" i="11"/>
  <c r="CV216" i="11"/>
  <c r="CN216" i="11"/>
  <c r="DT216" i="11"/>
  <c r="DI215" i="11"/>
  <c r="CC215" i="11"/>
  <c r="DQ215" i="11"/>
  <c r="CK215" i="11"/>
  <c r="DA215" i="11"/>
  <c r="CS215" i="11"/>
  <c r="DT217" i="11"/>
  <c r="CN217" i="11"/>
  <c r="CV217" i="11"/>
  <c r="DL217" i="11"/>
  <c r="CF217" i="11"/>
  <c r="DD217" i="11"/>
  <c r="DB217" i="11"/>
  <c r="DJ217" i="11"/>
  <c r="CD217" i="11"/>
  <c r="CT217" i="11"/>
  <c r="CL217" i="11"/>
  <c r="DR217" i="11"/>
  <c r="DI248" i="11"/>
  <c r="CC248" i="11"/>
  <c r="DQ248" i="11"/>
  <c r="CK248" i="11"/>
  <c r="DA248" i="11"/>
  <c r="CS248" i="11"/>
  <c r="CW249" i="11"/>
  <c r="DE249" i="11"/>
  <c r="DU249" i="11"/>
  <c r="CO249" i="11"/>
  <c r="CG249" i="11"/>
  <c r="DM249" i="11"/>
  <c r="DR249" i="11"/>
  <c r="CL249" i="11"/>
  <c r="CT249" i="11"/>
  <c r="DJ249" i="11"/>
  <c r="CD249" i="11"/>
  <c r="DB249" i="11"/>
  <c r="DK249" i="11"/>
  <c r="CE249" i="11"/>
  <c r="DS249" i="11"/>
  <c r="CM249" i="11"/>
  <c r="DC249" i="11"/>
  <c r="CU249" i="11"/>
  <c r="DD249" i="11"/>
  <c r="DL249" i="11"/>
  <c r="CF249" i="11"/>
  <c r="CV249" i="11"/>
  <c r="DT249" i="11"/>
  <c r="CN249" i="11"/>
  <c r="DR44" i="11"/>
  <c r="CL44" i="11"/>
  <c r="CT44" i="11"/>
  <c r="DB44" i="11"/>
  <c r="DJ44" i="11"/>
  <c r="CD44" i="11"/>
  <c r="CU43" i="11"/>
  <c r="DC43" i="11"/>
  <c r="DK43" i="11"/>
  <c r="CE43" i="11"/>
  <c r="DS43" i="11"/>
  <c r="CM43" i="11"/>
  <c r="DR46" i="11"/>
  <c r="CL46" i="11"/>
  <c r="CT46" i="11"/>
  <c r="DB46" i="11"/>
  <c r="DJ46" i="11"/>
  <c r="CD46" i="11"/>
  <c r="DB45" i="11"/>
  <c r="DJ45" i="11"/>
  <c r="CD45" i="11"/>
  <c r="DR45" i="11"/>
  <c r="CL45" i="11"/>
  <c r="CT45" i="11"/>
  <c r="CU45" i="11"/>
  <c r="DC45" i="11"/>
  <c r="DK45" i="11"/>
  <c r="CE45" i="11"/>
  <c r="DS45" i="11"/>
  <c r="CM45" i="11"/>
  <c r="CV96" i="11"/>
  <c r="DD96" i="11"/>
  <c r="DL96" i="11"/>
  <c r="CF96" i="11"/>
  <c r="DT96" i="11"/>
  <c r="CN96" i="11"/>
  <c r="DC96" i="11"/>
  <c r="DK96" i="11"/>
  <c r="CE96" i="11"/>
  <c r="DS96" i="11"/>
  <c r="CM96" i="11"/>
  <c r="CU96" i="11"/>
  <c r="DE95" i="11"/>
  <c r="DM95" i="11"/>
  <c r="CG95" i="11"/>
  <c r="DU95" i="11"/>
  <c r="CO95" i="11"/>
  <c r="CW95" i="11"/>
  <c r="DE97" i="11"/>
  <c r="DM97" i="11"/>
  <c r="CG97" i="11"/>
  <c r="DU97" i="11"/>
  <c r="CO97" i="11"/>
  <c r="CW97" i="11"/>
  <c r="CT97" i="11"/>
  <c r="DB97" i="11"/>
  <c r="DJ97" i="11"/>
  <c r="CD97" i="11"/>
  <c r="DR97" i="11"/>
  <c r="CL97" i="11"/>
  <c r="DB167" i="11"/>
  <c r="DJ167" i="11"/>
  <c r="CD167" i="11"/>
  <c r="CT167" i="11"/>
  <c r="CL167" i="11"/>
  <c r="DR167" i="11"/>
  <c r="DT167" i="11"/>
  <c r="CN167" i="11"/>
  <c r="CV167" i="11"/>
  <c r="DL167" i="11"/>
  <c r="CF167" i="11"/>
  <c r="DD167" i="11"/>
  <c r="DD170" i="11"/>
  <c r="DL170" i="11"/>
  <c r="CF170" i="11"/>
  <c r="CV170" i="11"/>
  <c r="CN170" i="11"/>
  <c r="DT170" i="11"/>
  <c r="DB169" i="11"/>
  <c r="DJ169" i="11"/>
  <c r="CD169" i="11"/>
  <c r="CT169" i="11"/>
  <c r="CL169" i="11"/>
  <c r="DR169" i="11"/>
  <c r="DR168" i="11"/>
  <c r="CL168" i="11"/>
  <c r="CT168" i="11"/>
  <c r="DJ168" i="11"/>
  <c r="CD168" i="11"/>
  <c r="DB168" i="11"/>
  <c r="DB220" i="11"/>
  <c r="DJ220" i="11"/>
  <c r="CD220" i="11"/>
  <c r="CT220" i="11"/>
  <c r="CL220" i="11"/>
  <c r="DR220" i="11"/>
  <c r="DI222" i="11"/>
  <c r="CC222" i="11"/>
  <c r="DQ222" i="11"/>
  <c r="CK222" i="11"/>
  <c r="DA222" i="11"/>
  <c r="CS222" i="11"/>
  <c r="CU222" i="11"/>
  <c r="DC222" i="11"/>
  <c r="DS222" i="11"/>
  <c r="CM222" i="11"/>
  <c r="CE222" i="11"/>
  <c r="DK222" i="11"/>
  <c r="DM220" i="11"/>
  <c r="CG220" i="11"/>
  <c r="DU220" i="11"/>
  <c r="CO220" i="11"/>
  <c r="DE220" i="11"/>
  <c r="CW220" i="11"/>
  <c r="CU220" i="11"/>
  <c r="DC220" i="11"/>
  <c r="DS220" i="11"/>
  <c r="CM220" i="11"/>
  <c r="DK220" i="11"/>
  <c r="CE220" i="11"/>
  <c r="DD252" i="11"/>
  <c r="DL252" i="11"/>
  <c r="CF252" i="11"/>
  <c r="CV252" i="11"/>
  <c r="CN252" i="11"/>
  <c r="DT252" i="11"/>
  <c r="DM251" i="11"/>
  <c r="CG251" i="11"/>
  <c r="DU251" i="11"/>
  <c r="CO251" i="11"/>
  <c r="DE251" i="11"/>
  <c r="CW251" i="11"/>
  <c r="DM253" i="11"/>
  <c r="CG253" i="11"/>
  <c r="DU253" i="11"/>
  <c r="CO253" i="11"/>
  <c r="DE253" i="11"/>
  <c r="CW253" i="11"/>
  <c r="DB253" i="11"/>
  <c r="DJ253" i="11"/>
  <c r="CD253" i="11"/>
  <c r="CT253" i="11"/>
  <c r="CL253" i="11"/>
  <c r="DR253" i="11"/>
  <c r="DK252" i="11"/>
  <c r="CE252" i="11"/>
  <c r="DS252" i="11"/>
  <c r="CM252" i="11"/>
  <c r="DC252" i="11"/>
  <c r="CU252" i="11"/>
  <c r="DI28" i="11"/>
  <c r="CC28" i="11"/>
  <c r="DQ28" i="11"/>
  <c r="CK28" i="11"/>
  <c r="CS28" i="11"/>
  <c r="DA28" i="11"/>
  <c r="DK29" i="11"/>
  <c r="CE29" i="11"/>
  <c r="DS29" i="11"/>
  <c r="CM29" i="11"/>
  <c r="CU29" i="11"/>
  <c r="DC29" i="11"/>
  <c r="CS29" i="11"/>
  <c r="DA29" i="11"/>
  <c r="DI29" i="11"/>
  <c r="CC29" i="11"/>
  <c r="DQ29" i="11"/>
  <c r="CK29" i="11"/>
  <c r="CW31" i="11"/>
  <c r="DE31" i="11"/>
  <c r="DM31" i="11"/>
  <c r="CG31" i="11"/>
  <c r="DU31" i="11"/>
  <c r="CO31" i="11"/>
  <c r="DR31" i="11"/>
  <c r="CL31" i="11"/>
  <c r="CT31" i="11"/>
  <c r="DB31" i="11"/>
  <c r="DJ31" i="11"/>
  <c r="CD31" i="11"/>
  <c r="DT50" i="11"/>
  <c r="CN50" i="11"/>
  <c r="CV50" i="11"/>
  <c r="DD50" i="11"/>
  <c r="DL50" i="11"/>
  <c r="CF50" i="11"/>
  <c r="DR49" i="11"/>
  <c r="CL49" i="11"/>
  <c r="CT49" i="11"/>
  <c r="DB49" i="11"/>
  <c r="DJ49" i="11"/>
  <c r="CD49" i="11"/>
  <c r="DD49" i="11"/>
  <c r="DL49" i="11"/>
  <c r="CF49" i="11"/>
  <c r="DT49" i="11"/>
  <c r="CN49" i="11"/>
  <c r="CV49" i="11"/>
  <c r="DT48" i="11"/>
  <c r="CN48" i="11"/>
  <c r="CV48" i="11"/>
  <c r="DD48" i="11"/>
  <c r="DL48" i="11"/>
  <c r="CF48" i="11"/>
  <c r="DK51" i="11"/>
  <c r="CE51" i="11"/>
  <c r="DS51" i="11"/>
  <c r="CM51" i="11"/>
  <c r="CU51" i="11"/>
  <c r="DC51" i="11"/>
  <c r="DU81" i="11"/>
  <c r="CO81" i="11"/>
  <c r="CW81" i="11"/>
  <c r="DE81" i="11"/>
  <c r="DM81" i="11"/>
  <c r="CG81" i="11"/>
  <c r="CT80" i="11"/>
  <c r="DB80" i="11"/>
  <c r="DJ80" i="11"/>
  <c r="CD80" i="11"/>
  <c r="DR80" i="11"/>
  <c r="CL80" i="11"/>
  <c r="DL80" i="11"/>
  <c r="CF80" i="11"/>
  <c r="DT80" i="11"/>
  <c r="CN80" i="11"/>
  <c r="CV80" i="11"/>
  <c r="DD80" i="11"/>
  <c r="DA80" i="11"/>
  <c r="DI80" i="11"/>
  <c r="CC80" i="11"/>
  <c r="DQ80" i="11"/>
  <c r="CK80" i="11"/>
  <c r="CS80" i="11"/>
  <c r="DC83" i="11"/>
  <c r="DK83" i="11"/>
  <c r="CE83" i="11"/>
  <c r="DS83" i="11"/>
  <c r="CM83" i="11"/>
  <c r="CU83" i="11"/>
  <c r="DE102" i="11"/>
  <c r="DM102" i="11"/>
  <c r="CG102" i="11"/>
  <c r="DU102" i="11"/>
  <c r="CO102" i="11"/>
  <c r="CW102" i="11"/>
  <c r="DL102" i="11"/>
  <c r="CF102" i="11"/>
  <c r="DT102" i="11"/>
  <c r="CN102" i="11"/>
  <c r="CV102" i="11"/>
  <c r="DD102" i="11"/>
  <c r="DQ101" i="11"/>
  <c r="CK101" i="11"/>
  <c r="CS101" i="11"/>
  <c r="DA101" i="11"/>
  <c r="DI101" i="11"/>
  <c r="CC101" i="11"/>
  <c r="DA100" i="11"/>
  <c r="DI100" i="11"/>
  <c r="CC100" i="11"/>
  <c r="DQ100" i="11"/>
  <c r="CK100" i="11"/>
  <c r="CS100" i="11"/>
  <c r="CV103" i="11"/>
  <c r="DD103" i="11"/>
  <c r="DL103" i="11"/>
  <c r="CF103" i="11"/>
  <c r="DT103" i="11"/>
  <c r="CN103" i="11"/>
  <c r="CU152" i="11"/>
  <c r="DC152" i="11"/>
  <c r="DS152" i="11"/>
  <c r="CM152" i="11"/>
  <c r="DK152" i="11"/>
  <c r="CE152" i="11"/>
  <c r="DI154" i="11"/>
  <c r="CC154" i="11"/>
  <c r="DQ154" i="11"/>
  <c r="CK154" i="11"/>
  <c r="DA154" i="11"/>
  <c r="CS154" i="11"/>
  <c r="CS153" i="11"/>
  <c r="DA153" i="11"/>
  <c r="DQ153" i="11"/>
  <c r="CK153" i="11"/>
  <c r="CC153" i="11"/>
  <c r="DI153" i="11"/>
  <c r="CW155" i="11"/>
  <c r="DE155" i="11"/>
  <c r="DU155" i="11"/>
  <c r="CO155" i="11"/>
  <c r="CG155" i="11"/>
  <c r="DM155" i="11"/>
  <c r="DK155" i="11"/>
  <c r="CE155" i="11"/>
  <c r="DS155" i="11"/>
  <c r="CM155" i="11"/>
  <c r="DC155" i="11"/>
  <c r="CU155" i="11"/>
  <c r="DR224" i="11"/>
  <c r="CL224" i="11"/>
  <c r="CT224" i="11"/>
  <c r="DJ224" i="11"/>
  <c r="CD224" i="11"/>
  <c r="DB224" i="11"/>
  <c r="DM225" i="11"/>
  <c r="CG225" i="11"/>
  <c r="DU225" i="11"/>
  <c r="CO225" i="11"/>
  <c r="DE225" i="11"/>
  <c r="CW225" i="11"/>
  <c r="CW224" i="11"/>
  <c r="DE224" i="11"/>
  <c r="DU224" i="11"/>
  <c r="CO224" i="11"/>
  <c r="CG224" i="11"/>
  <c r="DM224" i="11"/>
  <c r="DK224" i="11"/>
  <c r="CE224" i="11"/>
  <c r="DS224" i="11"/>
  <c r="CM224" i="11"/>
  <c r="DC224" i="11"/>
  <c r="CU224" i="11"/>
  <c r="DB227" i="11"/>
  <c r="DJ227" i="11"/>
  <c r="CD227" i="11"/>
  <c r="CT227" i="11"/>
  <c r="CL227" i="11"/>
  <c r="DR227" i="11"/>
  <c r="CS237" i="11"/>
  <c r="DA237" i="11"/>
  <c r="DQ237" i="11"/>
  <c r="CK237" i="11"/>
  <c r="CC237" i="11"/>
  <c r="DI237" i="11"/>
  <c r="DK237" i="11"/>
  <c r="CE237" i="11"/>
  <c r="DS237" i="11"/>
  <c r="CM237" i="11"/>
  <c r="DC237" i="11"/>
  <c r="CU237" i="11"/>
  <c r="DT236" i="11"/>
  <c r="CN236" i="11"/>
  <c r="CV236" i="11"/>
  <c r="DL236" i="11"/>
  <c r="CF236" i="11"/>
  <c r="DD236" i="11"/>
  <c r="DR239" i="11"/>
  <c r="CL239" i="11"/>
  <c r="CT239" i="11"/>
  <c r="DJ239" i="11"/>
  <c r="CD239" i="11"/>
  <c r="DB239" i="11"/>
  <c r="DD239" i="11"/>
  <c r="DL239" i="11"/>
  <c r="CF239" i="11"/>
  <c r="CV239" i="11"/>
  <c r="DT239" i="11"/>
  <c r="CN239" i="11"/>
  <c r="DM258" i="11"/>
  <c r="CG258" i="11"/>
  <c r="DU258" i="11"/>
  <c r="CO258" i="11"/>
  <c r="DE258" i="11"/>
  <c r="CW258" i="11"/>
  <c r="DK257" i="11"/>
  <c r="CE257" i="11"/>
  <c r="DS257" i="11"/>
  <c r="CM257" i="11"/>
  <c r="DC257" i="11"/>
  <c r="CU257" i="11"/>
  <c r="DD257" i="11"/>
  <c r="DL257" i="11"/>
  <c r="CF257" i="11"/>
  <c r="CV257" i="11"/>
  <c r="CN257" i="11"/>
  <c r="DT257" i="11"/>
  <c r="DM256" i="11"/>
  <c r="CG256" i="11"/>
  <c r="DU256" i="11"/>
  <c r="CO256" i="11"/>
  <c r="DE256" i="11"/>
  <c r="CW256" i="11"/>
  <c r="DD259" i="11"/>
  <c r="DL259" i="11"/>
  <c r="CF259" i="11"/>
  <c r="CV259" i="11"/>
  <c r="DT259" i="11"/>
  <c r="CN259" i="11"/>
  <c r="DK36" i="11"/>
  <c r="CE36" i="11"/>
  <c r="DS36" i="11"/>
  <c r="CM36" i="11"/>
  <c r="CU36" i="11"/>
  <c r="DC36" i="11"/>
  <c r="DB33" i="11"/>
  <c r="DJ33" i="11"/>
  <c r="CD33" i="11"/>
  <c r="DR33" i="11"/>
  <c r="CL33" i="11"/>
  <c r="CT33" i="11"/>
  <c r="DT33" i="11"/>
  <c r="CN33" i="11"/>
  <c r="CV33" i="11"/>
  <c r="DD33" i="11"/>
  <c r="DL33" i="11"/>
  <c r="CF33" i="11"/>
  <c r="DM35" i="11"/>
  <c r="CG35" i="11"/>
  <c r="DU35" i="11"/>
  <c r="CO35" i="11"/>
  <c r="CW35" i="11"/>
  <c r="DE35" i="11"/>
  <c r="DR34" i="11"/>
  <c r="CL34" i="11"/>
  <c r="CT34" i="11"/>
  <c r="DB34" i="11"/>
  <c r="DJ34" i="11"/>
  <c r="CD34" i="11"/>
  <c r="DS85" i="11"/>
  <c r="CM85" i="11"/>
  <c r="CU85" i="11"/>
  <c r="DC85" i="11"/>
  <c r="DK85" i="11"/>
  <c r="CE85" i="11"/>
  <c r="CT85" i="11"/>
  <c r="DB85" i="11"/>
  <c r="DJ85" i="11"/>
  <c r="CD85" i="11"/>
  <c r="DR85" i="11"/>
  <c r="CL85" i="11"/>
  <c r="DE87" i="11"/>
  <c r="DM87" i="11"/>
  <c r="CG87" i="11"/>
  <c r="DU87" i="11"/>
  <c r="CO87" i="11"/>
  <c r="CW87" i="11"/>
  <c r="DC86" i="11"/>
  <c r="DK86" i="11"/>
  <c r="CE86" i="11"/>
  <c r="DS86" i="11"/>
  <c r="CM86" i="11"/>
  <c r="CU86" i="11"/>
  <c r="DE85" i="11"/>
  <c r="DM85" i="11"/>
  <c r="CG85" i="11"/>
  <c r="DU85" i="11"/>
  <c r="CO85" i="11"/>
  <c r="CW85" i="11"/>
  <c r="DD160" i="11"/>
  <c r="DL160" i="11"/>
  <c r="CF160" i="11"/>
  <c r="CV160" i="11"/>
  <c r="CN160" i="11"/>
  <c r="DT160" i="11"/>
  <c r="DB157" i="11"/>
  <c r="DJ157" i="11"/>
  <c r="CD157" i="11"/>
  <c r="CT157" i="11"/>
  <c r="CL157" i="11"/>
  <c r="DR157" i="11"/>
  <c r="CU157" i="11"/>
  <c r="DC157" i="11"/>
  <c r="DS157" i="11"/>
  <c r="CM157" i="11"/>
  <c r="CE157" i="11"/>
  <c r="DK157" i="11"/>
  <c r="DI157" i="11"/>
  <c r="CC157" i="11"/>
  <c r="DQ157" i="11"/>
  <c r="CK157" i="11"/>
  <c r="DA157" i="11"/>
  <c r="CS157" i="11"/>
  <c r="DI159" i="11"/>
  <c r="CC159" i="11"/>
  <c r="DQ159" i="11"/>
  <c r="CK159" i="11"/>
  <c r="DA159" i="11"/>
  <c r="CS159" i="11"/>
  <c r="DT230" i="11"/>
  <c r="CN230" i="11"/>
  <c r="CV230" i="11"/>
  <c r="DL230" i="11"/>
  <c r="CF230" i="11"/>
  <c r="DD230" i="11"/>
  <c r="CS229" i="11"/>
  <c r="DA229" i="11"/>
  <c r="DQ229" i="11"/>
  <c r="CK229" i="11"/>
  <c r="DI229" i="11"/>
  <c r="CC229" i="11"/>
  <c r="CW231" i="11"/>
  <c r="DE231" i="11"/>
  <c r="DU231" i="11"/>
  <c r="CO231" i="11"/>
  <c r="DM231" i="11"/>
  <c r="CG231" i="11"/>
  <c r="CU230" i="11"/>
  <c r="DC230" i="11"/>
  <c r="DS230" i="11"/>
  <c r="CM230" i="11"/>
  <c r="DK230" i="11"/>
  <c r="CE230" i="11"/>
  <c r="DI230" i="11"/>
  <c r="CC230" i="11"/>
  <c r="DQ230" i="11"/>
  <c r="CK230" i="11"/>
  <c r="DA230" i="11"/>
  <c r="CS230" i="11"/>
  <c r="DD242" i="11"/>
  <c r="DL242" i="11"/>
  <c r="CF242" i="11"/>
  <c r="CV242" i="11"/>
  <c r="CN242" i="11"/>
  <c r="DT242" i="11"/>
  <c r="DI241" i="11"/>
  <c r="CC241" i="11"/>
  <c r="DQ241" i="11"/>
  <c r="CK241" i="11"/>
  <c r="DA241" i="11"/>
  <c r="CS241" i="11"/>
  <c r="DB241" i="11"/>
  <c r="DJ241" i="11"/>
  <c r="CD241" i="11"/>
  <c r="CT241" i="11"/>
  <c r="CL241" i="11"/>
  <c r="DR241" i="11"/>
  <c r="CS242" i="11"/>
  <c r="DA242" i="11"/>
  <c r="DQ242" i="11"/>
  <c r="CK242" i="11"/>
  <c r="CC242" i="11"/>
  <c r="DI242" i="11"/>
  <c r="CS244" i="11"/>
  <c r="DA244" i="11"/>
  <c r="DQ244" i="11"/>
  <c r="CK244" i="11"/>
  <c r="DI244" i="11"/>
  <c r="CC244" i="11"/>
  <c r="DI261" i="11"/>
  <c r="CC261" i="11"/>
  <c r="DQ261" i="11"/>
  <c r="CK261" i="11"/>
  <c r="DA261" i="11"/>
  <c r="CS261" i="11"/>
  <c r="DM263" i="11"/>
  <c r="CG263" i="11"/>
  <c r="DU263" i="11"/>
  <c r="CO263" i="11"/>
  <c r="DE263" i="11"/>
  <c r="CW263" i="11"/>
  <c r="DB263" i="11"/>
  <c r="DJ263" i="11"/>
  <c r="CD263" i="11"/>
  <c r="CT263" i="11"/>
  <c r="CL263" i="11"/>
  <c r="DR263" i="11"/>
  <c r="CU263" i="11"/>
  <c r="DC263" i="11"/>
  <c r="DS263" i="11"/>
  <c r="CM263" i="11"/>
  <c r="CE263" i="11"/>
  <c r="DK263" i="11"/>
  <c r="CW262" i="11"/>
  <c r="DE262" i="11"/>
  <c r="DU262" i="11"/>
  <c r="CO262" i="11"/>
  <c r="CG262" i="11"/>
  <c r="DM262" i="11"/>
  <c r="DD226" i="8"/>
  <c r="DL226" i="8"/>
  <c r="CF226" i="8"/>
  <c r="DT226" i="8"/>
  <c r="CN226" i="8"/>
  <c r="CV226" i="8"/>
  <c r="DI225" i="8"/>
  <c r="CC225" i="8"/>
  <c r="DQ225" i="8"/>
  <c r="CK225" i="8"/>
  <c r="CS225" i="8"/>
  <c r="DA225" i="8"/>
  <c r="DI227" i="8"/>
  <c r="CC227" i="8"/>
  <c r="DQ227" i="8"/>
  <c r="CK227" i="8"/>
  <c r="CS227" i="8"/>
  <c r="DA227" i="8"/>
  <c r="DR226" i="8"/>
  <c r="CL226" i="8"/>
  <c r="CT226" i="8"/>
  <c r="DB226" i="8"/>
  <c r="DJ226" i="8"/>
  <c r="CD226" i="8"/>
  <c r="DK226" i="8"/>
  <c r="CE226" i="8"/>
  <c r="DS226" i="8"/>
  <c r="CM226" i="8"/>
  <c r="CU226" i="8"/>
  <c r="DC226" i="8"/>
  <c r="CV237" i="8"/>
  <c r="DD237" i="8"/>
  <c r="DL237" i="8"/>
  <c r="CF237" i="8"/>
  <c r="DT237" i="8"/>
  <c r="CN237" i="8"/>
  <c r="DQ237" i="8"/>
  <c r="CK237" i="8"/>
  <c r="CS237" i="8"/>
  <c r="DA237" i="8"/>
  <c r="DI237" i="8"/>
  <c r="CC237" i="8"/>
  <c r="DC239" i="8"/>
  <c r="DK239" i="8"/>
  <c r="CE239" i="8"/>
  <c r="DS239" i="8"/>
  <c r="CM239" i="8"/>
  <c r="CU239" i="8"/>
  <c r="CV239" i="8"/>
  <c r="DD239" i="8"/>
  <c r="DL239" i="8"/>
  <c r="CF239" i="8"/>
  <c r="DT239" i="8"/>
  <c r="CN239" i="8"/>
  <c r="DQ239" i="8"/>
  <c r="CK239" i="8"/>
  <c r="CS239" i="8"/>
  <c r="DA239" i="8"/>
  <c r="DI239" i="8"/>
  <c r="CC239" i="8"/>
  <c r="DR256" i="1"/>
  <c r="CL256" i="1"/>
  <c r="CT256" i="1"/>
  <c r="DB256" i="1"/>
  <c r="DJ256" i="1"/>
  <c r="CD256" i="1"/>
  <c r="DL258" i="8"/>
  <c r="CF258" i="8"/>
  <c r="DT258" i="8"/>
  <c r="CN258" i="8"/>
  <c r="CV258" i="8"/>
  <c r="DD258" i="8"/>
  <c r="DC257" i="8"/>
  <c r="DK257" i="8"/>
  <c r="CE257" i="8"/>
  <c r="DS257" i="8"/>
  <c r="CM257" i="8"/>
  <c r="CU257" i="8"/>
  <c r="DQ257" i="8"/>
  <c r="CK257" i="8"/>
  <c r="CS257" i="8"/>
  <c r="DA257" i="8"/>
  <c r="DI257" i="8"/>
  <c r="CC257" i="8"/>
  <c r="DQ259" i="8"/>
  <c r="CK259" i="8"/>
  <c r="CS259" i="8"/>
  <c r="DA259" i="8"/>
  <c r="DI259" i="8"/>
  <c r="CC259" i="8"/>
  <c r="CT258" i="8"/>
  <c r="DB258" i="8"/>
  <c r="DJ258" i="8"/>
  <c r="CD258" i="8"/>
  <c r="DR258" i="8"/>
  <c r="CL258" i="8"/>
  <c r="DD35" i="8"/>
  <c r="DL35" i="8"/>
  <c r="CF35" i="8"/>
  <c r="DT35" i="8"/>
  <c r="CN35" i="8"/>
  <c r="CV35" i="8"/>
  <c r="DT34" i="8"/>
  <c r="CN34" i="8"/>
  <c r="CV34" i="8"/>
  <c r="DD34" i="8"/>
  <c r="DL34" i="8"/>
  <c r="CF34" i="8"/>
  <c r="DD33" i="8"/>
  <c r="DL33" i="8"/>
  <c r="CF33" i="8"/>
  <c r="DT33" i="8"/>
  <c r="CN33" i="8"/>
  <c r="CV33" i="8"/>
  <c r="CU36" i="8"/>
  <c r="DC36" i="8"/>
  <c r="DK36" i="8"/>
  <c r="CE36" i="8"/>
  <c r="DS36" i="8"/>
  <c r="CM36" i="8"/>
  <c r="DK35" i="8"/>
  <c r="CE35" i="8"/>
  <c r="DS35" i="8"/>
  <c r="CM35" i="8"/>
  <c r="CU35" i="8"/>
  <c r="DC35" i="8"/>
  <c r="CV87" i="8"/>
  <c r="DD87" i="8"/>
  <c r="DL87" i="8"/>
  <c r="CF87" i="8"/>
  <c r="DT87" i="8"/>
  <c r="CN87" i="8"/>
  <c r="DQ87" i="8"/>
  <c r="CK87" i="8"/>
  <c r="CS87" i="8"/>
  <c r="DA87" i="8"/>
  <c r="DI87" i="8"/>
  <c r="CC87" i="8"/>
  <c r="DU85" i="8"/>
  <c r="CO85" i="8"/>
  <c r="CW85" i="8"/>
  <c r="DE85" i="8"/>
  <c r="DM85" i="8"/>
  <c r="CG85" i="8"/>
  <c r="DE88" i="8"/>
  <c r="DM88" i="8"/>
  <c r="CG88" i="8"/>
  <c r="DU88" i="8"/>
  <c r="CO88" i="8"/>
  <c r="CW88" i="8"/>
  <c r="DC87" i="8"/>
  <c r="DK87" i="8"/>
  <c r="CE87" i="8"/>
  <c r="DS87" i="8"/>
  <c r="CM87" i="8"/>
  <c r="CU87" i="8"/>
  <c r="DJ158" i="8"/>
  <c r="CD158" i="8"/>
  <c r="DR158" i="8"/>
  <c r="CL158" i="8"/>
  <c r="CT158" i="8"/>
  <c r="DB158" i="8"/>
  <c r="DC158" i="8"/>
  <c r="DK158" i="8"/>
  <c r="CE158" i="8"/>
  <c r="DS158" i="8"/>
  <c r="CM158" i="8"/>
  <c r="CU158" i="8"/>
  <c r="DS157" i="8"/>
  <c r="CM157" i="8"/>
  <c r="CU157" i="8"/>
  <c r="DC157" i="8"/>
  <c r="DK157" i="8"/>
  <c r="CE157" i="8"/>
  <c r="DJ160" i="8"/>
  <c r="CD160" i="8"/>
  <c r="DR160" i="8"/>
  <c r="CL160" i="8"/>
  <c r="CT160" i="8"/>
  <c r="DB160" i="8"/>
  <c r="CT159" i="8"/>
  <c r="DB159" i="8"/>
  <c r="DJ159" i="8"/>
  <c r="CD159" i="8"/>
  <c r="DR159" i="8"/>
  <c r="CL159" i="8"/>
  <c r="DM230" i="8"/>
  <c r="CG230" i="8"/>
  <c r="DU230" i="8"/>
  <c r="CO230" i="8"/>
  <c r="CW230" i="8"/>
  <c r="DE230" i="8"/>
  <c r="DM232" i="8"/>
  <c r="CG232" i="8"/>
  <c r="DU232" i="8"/>
  <c r="CO232" i="8"/>
  <c r="CW232" i="8"/>
  <c r="DE232" i="8"/>
  <c r="DR231" i="8"/>
  <c r="CL231" i="8"/>
  <c r="CT231" i="8"/>
  <c r="DB231" i="8"/>
  <c r="DJ231" i="8"/>
  <c r="CD231" i="8"/>
  <c r="DK231" i="8"/>
  <c r="CE231" i="8"/>
  <c r="DS231" i="8"/>
  <c r="CM231" i="8"/>
  <c r="CU231" i="8"/>
  <c r="DC231" i="8"/>
  <c r="DD231" i="8"/>
  <c r="DL231" i="8"/>
  <c r="CF231" i="8"/>
  <c r="DT231" i="8"/>
  <c r="CN231" i="8"/>
  <c r="CV231" i="8"/>
  <c r="CT241" i="8"/>
  <c r="DB241" i="8"/>
  <c r="DJ241" i="8"/>
  <c r="CD241" i="8"/>
  <c r="DR241" i="8"/>
  <c r="CL241" i="8"/>
  <c r="DQ242" i="8"/>
  <c r="CK242" i="8"/>
  <c r="CS242" i="8"/>
  <c r="DA242" i="8"/>
  <c r="DI242" i="8"/>
  <c r="CC242" i="8"/>
  <c r="DQ244" i="8"/>
  <c r="CK244" i="8"/>
  <c r="CS244" i="8"/>
  <c r="DA244" i="8"/>
  <c r="DI244" i="8"/>
  <c r="CC244" i="8"/>
  <c r="DS243" i="8"/>
  <c r="CM243" i="8"/>
  <c r="CU243" i="8"/>
  <c r="DC243" i="8"/>
  <c r="DK243" i="8"/>
  <c r="CE243" i="8"/>
  <c r="DL243" i="8"/>
  <c r="CF243" i="8"/>
  <c r="DT243" i="8"/>
  <c r="CN243" i="8"/>
  <c r="CV243" i="8"/>
  <c r="DD243" i="8"/>
  <c r="CW261" i="1"/>
  <c r="DE261" i="1"/>
  <c r="DM261" i="1"/>
  <c r="CG261" i="1"/>
  <c r="DU261" i="1"/>
  <c r="CO261" i="1"/>
  <c r="DU264" i="8"/>
  <c r="CO264" i="8"/>
  <c r="CW264" i="8"/>
  <c r="DE264" i="8"/>
  <c r="DM264" i="8"/>
  <c r="CG264" i="8"/>
  <c r="DJ262" i="8"/>
  <c r="CD262" i="8"/>
  <c r="DR262" i="8"/>
  <c r="CL262" i="8"/>
  <c r="CT262" i="8"/>
  <c r="DB262" i="8"/>
  <c r="CV262" i="8"/>
  <c r="DD262" i="8"/>
  <c r="DL262" i="8"/>
  <c r="CF262" i="8"/>
  <c r="DT262" i="8"/>
  <c r="CN262" i="8"/>
  <c r="DA261" i="8"/>
  <c r="DI261" i="8"/>
  <c r="CC261" i="8"/>
  <c r="DQ261" i="8"/>
  <c r="CK261" i="8"/>
  <c r="CS261" i="8"/>
  <c r="CT263" i="8"/>
  <c r="DB263" i="8"/>
  <c r="DJ263" i="8"/>
  <c r="CD263" i="8"/>
  <c r="DR263" i="8"/>
  <c r="CL263" i="8"/>
  <c r="DI38" i="11"/>
  <c r="CC38" i="11"/>
  <c r="DQ38" i="11"/>
  <c r="CK38" i="11"/>
  <c r="CS38" i="11"/>
  <c r="DA38" i="11"/>
  <c r="CS39" i="11"/>
  <c r="DA39" i="11"/>
  <c r="DI39" i="11"/>
  <c r="CC39" i="11"/>
  <c r="DQ39" i="11"/>
  <c r="CK39" i="11"/>
  <c r="DB38" i="11"/>
  <c r="DJ38" i="11"/>
  <c r="CD38" i="11"/>
  <c r="DR38" i="11"/>
  <c r="CL38" i="11"/>
  <c r="CT38" i="11"/>
  <c r="CW41" i="11"/>
  <c r="DE41" i="11"/>
  <c r="DM41" i="11"/>
  <c r="CG41" i="11"/>
  <c r="DU41" i="11"/>
  <c r="CO41" i="11"/>
  <c r="DM40" i="11"/>
  <c r="CG40" i="11"/>
  <c r="DU40" i="11"/>
  <c r="CO40" i="11"/>
  <c r="CW40" i="11"/>
  <c r="DE40" i="11"/>
  <c r="CV91" i="11"/>
  <c r="DD91" i="11"/>
  <c r="DL91" i="11"/>
  <c r="CF91" i="11"/>
  <c r="DT91" i="11"/>
  <c r="CN91" i="11"/>
  <c r="DS92" i="11"/>
  <c r="CM92" i="11"/>
  <c r="CU92" i="11"/>
  <c r="DC92" i="11"/>
  <c r="DK92" i="11"/>
  <c r="CE92" i="11"/>
  <c r="DQ91" i="11"/>
  <c r="CK91" i="11"/>
  <c r="CS91" i="11"/>
  <c r="DA91" i="11"/>
  <c r="DI91" i="11"/>
  <c r="CC91" i="11"/>
  <c r="DQ93" i="11"/>
  <c r="CK93" i="11"/>
  <c r="CS93" i="11"/>
  <c r="DA93" i="11"/>
  <c r="DI93" i="11"/>
  <c r="CC93" i="11"/>
  <c r="CT92" i="11"/>
  <c r="DB92" i="11"/>
  <c r="DJ92" i="11"/>
  <c r="CD92" i="11"/>
  <c r="DR92" i="11"/>
  <c r="CL92" i="11"/>
  <c r="CS165" i="11"/>
  <c r="DA165" i="11"/>
  <c r="DQ165" i="11"/>
  <c r="CK165" i="11"/>
  <c r="CC165" i="11"/>
  <c r="DI165" i="11"/>
  <c r="DT162" i="11"/>
  <c r="CN162" i="11"/>
  <c r="CV162" i="11"/>
  <c r="DL162" i="11"/>
  <c r="CF162" i="11"/>
  <c r="DD162" i="11"/>
  <c r="DI162" i="11"/>
  <c r="CC162" i="11"/>
  <c r="DQ162" i="11"/>
  <c r="CK162" i="11"/>
  <c r="DA162" i="11"/>
  <c r="CS162" i="11"/>
  <c r="DT164" i="11"/>
  <c r="CN164" i="11"/>
  <c r="CV164" i="11"/>
  <c r="DL164" i="11"/>
  <c r="CF164" i="11"/>
  <c r="DD164" i="11"/>
  <c r="DB164" i="11"/>
  <c r="DJ164" i="11"/>
  <c r="CD164" i="11"/>
  <c r="CT164" i="11"/>
  <c r="DR164" i="11"/>
  <c r="CL164" i="11"/>
  <c r="DB215" i="11"/>
  <c r="DJ215" i="11"/>
  <c r="CD215" i="11"/>
  <c r="CT215" i="11"/>
  <c r="CL215" i="11"/>
  <c r="DR215" i="11"/>
  <c r="DT215" i="11"/>
  <c r="CN215" i="11"/>
  <c r="CV215" i="11"/>
  <c r="DL215" i="11"/>
  <c r="CF215" i="11"/>
  <c r="DD215" i="11"/>
  <c r="CW214" i="11"/>
  <c r="DE214" i="11"/>
  <c r="DU214" i="11"/>
  <c r="CO214" i="11"/>
  <c r="CG214" i="11"/>
  <c r="DM214" i="11"/>
  <c r="CW216" i="11"/>
  <c r="DE216" i="11"/>
  <c r="DU216" i="11"/>
  <c r="CO216" i="11"/>
  <c r="CG216" i="11"/>
  <c r="DM216" i="11"/>
  <c r="DK216" i="11"/>
  <c r="CE216" i="11"/>
  <c r="DS216" i="11"/>
  <c r="CM216" i="11"/>
  <c r="DC216" i="11"/>
  <c r="CU216" i="11"/>
  <c r="CS249" i="11"/>
  <c r="DA249" i="11"/>
  <c r="DQ249" i="11"/>
  <c r="CK249" i="11"/>
  <c r="CC249" i="11"/>
  <c r="DI249" i="11"/>
  <c r="DM248" i="11"/>
  <c r="CG248" i="11"/>
  <c r="DU248" i="11"/>
  <c r="CO248" i="11"/>
  <c r="DE248" i="11"/>
  <c r="CW248" i="11"/>
  <c r="DB248" i="11"/>
  <c r="DJ248" i="11"/>
  <c r="CD248" i="11"/>
  <c r="CT248" i="11"/>
  <c r="DR248" i="11"/>
  <c r="CL248" i="11"/>
  <c r="CU248" i="11"/>
  <c r="DC248" i="11"/>
  <c r="DS248" i="11"/>
  <c r="CM248" i="11"/>
  <c r="CE248" i="11"/>
  <c r="DK248" i="11"/>
  <c r="DT248" i="11"/>
  <c r="CN248" i="11"/>
  <c r="CV248" i="11"/>
  <c r="DL248" i="11"/>
  <c r="CF248" i="11"/>
  <c r="DD248" i="11"/>
  <c r="DT43" i="11"/>
  <c r="CN43" i="11"/>
  <c r="CV43" i="11"/>
  <c r="DD43" i="11"/>
  <c r="DL43" i="11"/>
  <c r="CF43" i="11"/>
  <c r="DM45" i="11"/>
  <c r="CG45" i="11"/>
  <c r="DU45" i="11"/>
  <c r="CO45" i="11"/>
  <c r="CW45" i="11"/>
  <c r="DE45" i="11"/>
  <c r="DT45" i="11"/>
  <c r="CN45" i="11"/>
  <c r="CV45" i="11"/>
  <c r="DD45" i="11"/>
  <c r="DL45" i="11"/>
  <c r="CF45" i="11"/>
  <c r="DK44" i="11"/>
  <c r="CE44" i="11"/>
  <c r="DS44" i="11"/>
  <c r="CM44" i="11"/>
  <c r="CU44" i="11"/>
  <c r="DC44" i="11"/>
  <c r="DD44" i="11"/>
  <c r="DL44" i="11"/>
  <c r="CF44" i="11"/>
  <c r="DT44" i="11"/>
  <c r="CN44" i="11"/>
  <c r="CV44" i="11"/>
  <c r="DL97" i="11"/>
  <c r="CF97" i="11"/>
  <c r="DT97" i="11"/>
  <c r="CN97" i="11"/>
  <c r="CV97" i="11"/>
  <c r="DD97" i="11"/>
  <c r="DS95" i="11"/>
  <c r="CM95" i="11"/>
  <c r="CU95" i="11"/>
  <c r="DC95" i="11"/>
  <c r="DK95" i="11"/>
  <c r="CE95" i="11"/>
  <c r="DA95" i="11"/>
  <c r="DI95" i="11"/>
  <c r="CC95" i="11"/>
  <c r="DQ95" i="11"/>
  <c r="CK95" i="11"/>
  <c r="CS95" i="11"/>
  <c r="DA97" i="11"/>
  <c r="DI97" i="11"/>
  <c r="CC97" i="11"/>
  <c r="DQ97" i="11"/>
  <c r="CK97" i="11"/>
  <c r="CS97" i="11"/>
  <c r="DJ96" i="11"/>
  <c r="CD96" i="11"/>
  <c r="DR96" i="11"/>
  <c r="CL96" i="11"/>
  <c r="CT96" i="11"/>
  <c r="DB96" i="11"/>
  <c r="CW168" i="11"/>
  <c r="DE168" i="11"/>
  <c r="DU168" i="11"/>
  <c r="CO168" i="11"/>
  <c r="CG168" i="11"/>
  <c r="DM168" i="11"/>
  <c r="DR170" i="11"/>
  <c r="CL170" i="11"/>
  <c r="CT170" i="11"/>
  <c r="DJ170" i="11"/>
  <c r="CD170" i="11"/>
  <c r="DB170" i="11"/>
  <c r="DM169" i="11"/>
  <c r="CG169" i="11"/>
  <c r="DU169" i="11"/>
  <c r="CO169" i="11"/>
  <c r="DE169" i="11"/>
  <c r="CW169" i="11"/>
  <c r="DD168" i="11"/>
  <c r="DL168" i="11"/>
  <c r="CF168" i="11"/>
  <c r="CV168" i="11"/>
  <c r="CN168" i="11"/>
  <c r="DT168" i="11"/>
  <c r="CU167" i="11"/>
  <c r="DC167" i="11"/>
  <c r="DS167" i="11"/>
  <c r="CM167" i="11"/>
  <c r="CE167" i="11"/>
  <c r="DK167" i="11"/>
  <c r="CS221" i="11"/>
  <c r="DA221" i="11"/>
  <c r="DQ221" i="11"/>
  <c r="CK221" i="11"/>
  <c r="CC221" i="11"/>
  <c r="DI221" i="11"/>
  <c r="CW221" i="11"/>
  <c r="DE221" i="11"/>
  <c r="DU221" i="11"/>
  <c r="CO221" i="11"/>
  <c r="DM221" i="11"/>
  <c r="CG221" i="11"/>
  <c r="DK221" i="11"/>
  <c r="CE221" i="11"/>
  <c r="DS221" i="11"/>
  <c r="CM221" i="11"/>
  <c r="DC221" i="11"/>
  <c r="CU221" i="11"/>
  <c r="DI220" i="11"/>
  <c r="CC220" i="11"/>
  <c r="DQ220" i="11"/>
  <c r="CK220" i="11"/>
  <c r="DA220" i="11"/>
  <c r="CS220" i="11"/>
  <c r="DK219" i="11"/>
  <c r="CE219" i="11"/>
  <c r="DS219" i="11"/>
  <c r="CM219" i="11"/>
  <c r="DC219" i="11"/>
  <c r="CU219" i="11"/>
  <c r="DT251" i="11"/>
  <c r="CN251" i="11"/>
  <c r="CV251" i="11"/>
  <c r="DL251" i="11"/>
  <c r="CF251" i="11"/>
  <c r="DD251" i="11"/>
  <c r="DI251" i="11"/>
  <c r="CC251" i="11"/>
  <c r="DQ251" i="11"/>
  <c r="CK251" i="11"/>
  <c r="DA251" i="11"/>
  <c r="CS251" i="11"/>
  <c r="DI253" i="11"/>
  <c r="CC253" i="11"/>
  <c r="DQ253" i="11"/>
  <c r="CK253" i="11"/>
  <c r="DA253" i="11"/>
  <c r="CS253" i="11"/>
  <c r="DR252" i="11"/>
  <c r="CL252" i="11"/>
  <c r="CT252" i="11"/>
  <c r="DJ252" i="11"/>
  <c r="CD252" i="11"/>
  <c r="DB252" i="11"/>
  <c r="CU251" i="11"/>
  <c r="DC251" i="11"/>
  <c r="DS251" i="11"/>
  <c r="CM251" i="11"/>
  <c r="CE251" i="11"/>
  <c r="DK251" i="11"/>
  <c r="DD31" i="11"/>
  <c r="DL31" i="11"/>
  <c r="CF31" i="11"/>
  <c r="DT31" i="11"/>
  <c r="CN31" i="11"/>
  <c r="CV31" i="11"/>
  <c r="DT28" i="11"/>
  <c r="CN28" i="11"/>
  <c r="CV28" i="11"/>
  <c r="DD28" i="11"/>
  <c r="DL28" i="11"/>
  <c r="CF28" i="11"/>
  <c r="DB28" i="11"/>
  <c r="DJ28" i="11"/>
  <c r="CD28" i="11"/>
  <c r="DR28" i="11"/>
  <c r="CL28" i="11"/>
  <c r="CT28" i="11"/>
  <c r="CS31" i="11"/>
  <c r="DA31" i="11"/>
  <c r="DI31" i="11"/>
  <c r="CC31" i="11"/>
  <c r="DQ31" i="11"/>
  <c r="CK31" i="11"/>
  <c r="CU30" i="11"/>
  <c r="DC30" i="11"/>
  <c r="DK30" i="11"/>
  <c r="CE30" i="11"/>
  <c r="DS30" i="11"/>
  <c r="CM30" i="11"/>
  <c r="CS51" i="11"/>
  <c r="DA51" i="11"/>
  <c r="DI51" i="11"/>
  <c r="CC51" i="11"/>
  <c r="DQ51" i="11"/>
  <c r="CK51" i="11"/>
  <c r="DM48" i="11"/>
  <c r="CG48" i="11"/>
  <c r="DU48" i="11"/>
  <c r="CO48" i="11"/>
  <c r="CW48" i="11"/>
  <c r="DE48" i="11"/>
  <c r="CU48" i="11"/>
  <c r="DC48" i="11"/>
  <c r="DK48" i="11"/>
  <c r="CE48" i="11"/>
  <c r="DS48" i="11"/>
  <c r="CM48" i="11"/>
  <c r="DR51" i="11"/>
  <c r="CL51" i="11"/>
  <c r="CT51" i="11"/>
  <c r="DB51" i="11"/>
  <c r="DJ51" i="11"/>
  <c r="CD51" i="11"/>
  <c r="DB50" i="11"/>
  <c r="DJ50" i="11"/>
  <c r="CD50" i="11"/>
  <c r="DR50" i="11"/>
  <c r="CL50" i="11"/>
  <c r="CT50" i="11"/>
  <c r="DU83" i="11"/>
  <c r="CO83" i="11"/>
  <c r="CW83" i="11"/>
  <c r="DE83" i="11"/>
  <c r="DM83" i="11"/>
  <c r="CG83" i="11"/>
  <c r="DQ83" i="11"/>
  <c r="CK83" i="11"/>
  <c r="CS83" i="11"/>
  <c r="DA83" i="11"/>
  <c r="DI83" i="11"/>
  <c r="CC83" i="11"/>
  <c r="CV83" i="11"/>
  <c r="DD83" i="11"/>
  <c r="DL83" i="11"/>
  <c r="CF83" i="11"/>
  <c r="DT83" i="11"/>
  <c r="CN83" i="11"/>
  <c r="DJ83" i="11"/>
  <c r="CD83" i="11"/>
  <c r="DR83" i="11"/>
  <c r="CL83" i="11"/>
  <c r="CT83" i="11"/>
  <c r="DB83" i="11"/>
  <c r="DS82" i="11"/>
  <c r="CM82" i="11"/>
  <c r="CU82" i="11"/>
  <c r="DC82" i="11"/>
  <c r="DK82" i="11"/>
  <c r="CE82" i="11"/>
  <c r="CV101" i="11"/>
  <c r="DD101" i="11"/>
  <c r="DL101" i="11"/>
  <c r="CF101" i="11"/>
  <c r="DT101" i="11"/>
  <c r="CN101" i="11"/>
  <c r="DC101" i="11"/>
  <c r="DK101" i="11"/>
  <c r="CE101" i="11"/>
  <c r="DS101" i="11"/>
  <c r="CM101" i="11"/>
  <c r="CU101" i="11"/>
  <c r="DL100" i="11"/>
  <c r="CF100" i="11"/>
  <c r="DT100" i="11"/>
  <c r="CN100" i="11"/>
  <c r="CV100" i="11"/>
  <c r="DD100" i="11"/>
  <c r="DC103" i="11"/>
  <c r="DK103" i="11"/>
  <c r="CE103" i="11"/>
  <c r="DS103" i="11"/>
  <c r="CM103" i="11"/>
  <c r="CU103" i="11"/>
  <c r="DS102" i="11"/>
  <c r="CM102" i="11"/>
  <c r="CU102" i="11"/>
  <c r="DC102" i="11"/>
  <c r="DK102" i="11"/>
  <c r="CE102" i="11"/>
  <c r="DR153" i="11"/>
  <c r="CL153" i="11"/>
  <c r="CT153" i="11"/>
  <c r="DJ153" i="11"/>
  <c r="CD153" i="11"/>
  <c r="DB153" i="11"/>
  <c r="DD153" i="11"/>
  <c r="DL153" i="11"/>
  <c r="CF153" i="11"/>
  <c r="CV153" i="11"/>
  <c r="CN153" i="11"/>
  <c r="DT153" i="11"/>
  <c r="DB152" i="11"/>
  <c r="DJ152" i="11"/>
  <c r="CD152" i="11"/>
  <c r="CT152" i="11"/>
  <c r="CL152" i="11"/>
  <c r="DR152" i="11"/>
  <c r="CS155" i="11"/>
  <c r="DA155" i="11"/>
  <c r="DQ155" i="11"/>
  <c r="CK155" i="11"/>
  <c r="CC155" i="11"/>
  <c r="DI155" i="11"/>
  <c r="DT154" i="11"/>
  <c r="CN154" i="11"/>
  <c r="CV154" i="11"/>
  <c r="DL154" i="11"/>
  <c r="CF154" i="11"/>
  <c r="DD154" i="11"/>
  <c r="DM227" i="11"/>
  <c r="CG227" i="11"/>
  <c r="DU227" i="11"/>
  <c r="CO227" i="11"/>
  <c r="DE227" i="11"/>
  <c r="CW227" i="11"/>
  <c r="DI225" i="11"/>
  <c r="CC225" i="11"/>
  <c r="DQ225" i="11"/>
  <c r="CK225" i="11"/>
  <c r="DA225" i="11"/>
  <c r="CS225" i="11"/>
  <c r="CS224" i="11"/>
  <c r="DA224" i="11"/>
  <c r="DQ224" i="11"/>
  <c r="CK224" i="11"/>
  <c r="CC224" i="11"/>
  <c r="DI224" i="11"/>
  <c r="DT227" i="11"/>
  <c r="CN227" i="11"/>
  <c r="CV227" i="11"/>
  <c r="DL227" i="11"/>
  <c r="CF227" i="11"/>
  <c r="DD227" i="11"/>
  <c r="CW226" i="11"/>
  <c r="DE226" i="11"/>
  <c r="DU226" i="11"/>
  <c r="CO226" i="11"/>
  <c r="CG226" i="11"/>
  <c r="DM226" i="11"/>
  <c r="DI236" i="11"/>
  <c r="CC236" i="11"/>
  <c r="DQ236" i="11"/>
  <c r="CK236" i="11"/>
  <c r="DA236" i="11"/>
  <c r="CS236" i="11"/>
  <c r="CU236" i="11"/>
  <c r="DC236" i="11"/>
  <c r="DS236" i="11"/>
  <c r="CM236" i="11"/>
  <c r="DK236" i="11"/>
  <c r="CE236" i="11"/>
  <c r="CW239" i="11"/>
  <c r="DE239" i="11"/>
  <c r="DU239" i="11"/>
  <c r="CO239" i="11"/>
  <c r="CG239" i="11"/>
  <c r="DM239" i="11"/>
  <c r="DM238" i="11"/>
  <c r="CG238" i="11"/>
  <c r="DU238" i="11"/>
  <c r="CO238" i="11"/>
  <c r="DE238" i="11"/>
  <c r="CW238" i="11"/>
  <c r="CU238" i="11"/>
  <c r="DC238" i="11"/>
  <c r="DS238" i="11"/>
  <c r="CM238" i="11"/>
  <c r="CE238" i="11"/>
  <c r="DK238" i="11"/>
  <c r="DI258" i="11"/>
  <c r="CC258" i="11"/>
  <c r="DQ258" i="11"/>
  <c r="CK258" i="11"/>
  <c r="DA258" i="11"/>
  <c r="CS258" i="11"/>
  <c r="CU256" i="11"/>
  <c r="DC256" i="11"/>
  <c r="DS256" i="11"/>
  <c r="CM256" i="11"/>
  <c r="DK256" i="11"/>
  <c r="CE256" i="11"/>
  <c r="DT256" i="11"/>
  <c r="CN256" i="11"/>
  <c r="CV256" i="11"/>
  <c r="DL256" i="11"/>
  <c r="CF256" i="11"/>
  <c r="DD256" i="11"/>
  <c r="DI256" i="11"/>
  <c r="CC256" i="11"/>
  <c r="DQ256" i="11"/>
  <c r="CK256" i="11"/>
  <c r="DA256" i="11"/>
  <c r="CS256" i="11"/>
  <c r="DT258" i="11"/>
  <c r="CN258" i="11"/>
  <c r="CV258" i="11"/>
  <c r="DL258" i="11"/>
  <c r="CF258" i="11"/>
  <c r="DD258" i="11"/>
  <c r="CU33" i="11"/>
  <c r="DC33" i="11"/>
  <c r="DK33" i="11"/>
  <c r="CE33" i="11"/>
  <c r="DS33" i="11"/>
  <c r="CM33" i="11"/>
  <c r="DR36" i="11"/>
  <c r="CL36" i="11"/>
  <c r="CT36" i="11"/>
  <c r="DB36" i="11"/>
  <c r="DJ36" i="11"/>
  <c r="CD36" i="11"/>
  <c r="DI35" i="11"/>
  <c r="CC35" i="11"/>
  <c r="DQ35" i="11"/>
  <c r="CK35" i="11"/>
  <c r="CS35" i="11"/>
  <c r="DA35" i="11"/>
  <c r="DM33" i="11"/>
  <c r="CG33" i="11"/>
  <c r="DU33" i="11"/>
  <c r="CO33" i="11"/>
  <c r="CW33" i="11"/>
  <c r="DE33" i="11"/>
  <c r="CW36" i="11"/>
  <c r="DE36" i="11"/>
  <c r="DM36" i="11"/>
  <c r="CG36" i="11"/>
  <c r="DU36" i="11"/>
  <c r="CO36" i="11"/>
  <c r="DJ88" i="11"/>
  <c r="CD88" i="11"/>
  <c r="DR88" i="11"/>
  <c r="CL88" i="11"/>
  <c r="CT88" i="11"/>
  <c r="DB88" i="11"/>
  <c r="DA87" i="11"/>
  <c r="DI87" i="11"/>
  <c r="CC87" i="11"/>
  <c r="DQ87" i="11"/>
  <c r="CK87" i="11"/>
  <c r="CS87" i="11"/>
  <c r="DL85" i="11"/>
  <c r="CF85" i="11"/>
  <c r="DT85" i="11"/>
  <c r="CN85" i="11"/>
  <c r="CV85" i="11"/>
  <c r="DD85" i="11"/>
  <c r="DA85" i="11"/>
  <c r="DI85" i="11"/>
  <c r="CC85" i="11"/>
  <c r="DQ85" i="11"/>
  <c r="CK85" i="11"/>
  <c r="CS85" i="11"/>
  <c r="CV88" i="11"/>
  <c r="DD88" i="11"/>
  <c r="DL88" i="11"/>
  <c r="CF88" i="11"/>
  <c r="DT88" i="11"/>
  <c r="CN88" i="11"/>
  <c r="DT157" i="11"/>
  <c r="CN157" i="11"/>
  <c r="CV157" i="11"/>
  <c r="DL157" i="11"/>
  <c r="CF157" i="11"/>
  <c r="DD157" i="11"/>
  <c r="DR160" i="11"/>
  <c r="CL160" i="11"/>
  <c r="CT160" i="11"/>
  <c r="DJ160" i="11"/>
  <c r="CD160" i="11"/>
  <c r="DB160" i="11"/>
  <c r="DK160" i="11"/>
  <c r="CE160" i="11"/>
  <c r="DS160" i="11"/>
  <c r="CM160" i="11"/>
  <c r="DC160" i="11"/>
  <c r="CU160" i="11"/>
  <c r="CW158" i="11"/>
  <c r="DE158" i="11"/>
  <c r="DU158" i="11"/>
  <c r="CO158" i="11"/>
  <c r="CG158" i="11"/>
  <c r="DM158" i="11"/>
  <c r="CW160" i="11"/>
  <c r="DE160" i="11"/>
  <c r="DU160" i="11"/>
  <c r="CO160" i="11"/>
  <c r="CG160" i="11"/>
  <c r="DM160" i="11"/>
  <c r="CU232" i="11"/>
  <c r="DC232" i="11"/>
  <c r="DS232" i="11"/>
  <c r="CM232" i="11"/>
  <c r="CE232" i="11"/>
  <c r="DK232" i="11"/>
  <c r="CS231" i="11"/>
  <c r="DA231" i="11"/>
  <c r="DQ231" i="11"/>
  <c r="CK231" i="11"/>
  <c r="CC231" i="11"/>
  <c r="DI231" i="11"/>
  <c r="DR229" i="11"/>
  <c r="CL229" i="11"/>
  <c r="CT229" i="11"/>
  <c r="DJ229" i="11"/>
  <c r="CD229" i="11"/>
  <c r="DB229" i="11"/>
  <c r="DD229" i="11"/>
  <c r="DL229" i="11"/>
  <c r="CF229" i="11"/>
  <c r="CV229" i="11"/>
  <c r="CN229" i="11"/>
  <c r="DT229" i="11"/>
  <c r="DT232" i="11"/>
  <c r="CN232" i="11"/>
  <c r="CV232" i="11"/>
  <c r="DL232" i="11"/>
  <c r="CF232" i="11"/>
  <c r="DD232" i="11"/>
  <c r="DI243" i="11"/>
  <c r="CC243" i="11"/>
  <c r="DQ243" i="11"/>
  <c r="CK243" i="11"/>
  <c r="DA243" i="11"/>
  <c r="CS243" i="11"/>
  <c r="CU243" i="11"/>
  <c r="DC243" i="11"/>
  <c r="DS243" i="11"/>
  <c r="CM243" i="11"/>
  <c r="CE243" i="11"/>
  <c r="DK243" i="11"/>
  <c r="DT241" i="11"/>
  <c r="CN241" i="11"/>
  <c r="CV241" i="11"/>
  <c r="DL241" i="11"/>
  <c r="CF241" i="11"/>
  <c r="DD241" i="11"/>
  <c r="DD244" i="11"/>
  <c r="DL244" i="11"/>
  <c r="CF244" i="11"/>
  <c r="CV244" i="11"/>
  <c r="CN244" i="11"/>
  <c r="DT244" i="11"/>
  <c r="DK244" i="11"/>
  <c r="CE244" i="11"/>
  <c r="DS244" i="11"/>
  <c r="CM244" i="11"/>
  <c r="DC244" i="11"/>
  <c r="CU244" i="11"/>
  <c r="DI263" i="11"/>
  <c r="CC263" i="11"/>
  <c r="DQ263" i="11"/>
  <c r="CK263" i="11"/>
  <c r="DA263" i="11"/>
  <c r="CS263" i="11"/>
  <c r="DK262" i="11"/>
  <c r="CE262" i="11"/>
  <c r="DS262" i="11"/>
  <c r="CM262" i="11"/>
  <c r="DC262" i="11"/>
  <c r="CU262" i="11"/>
  <c r="DD262" i="11"/>
  <c r="DL262" i="11"/>
  <c r="CF262" i="11"/>
  <c r="CV262" i="11"/>
  <c r="CN262" i="11"/>
  <c r="DT262" i="11"/>
  <c r="CS262" i="11"/>
  <c r="DA262" i="11"/>
  <c r="DQ262" i="11"/>
  <c r="CK262" i="11"/>
  <c r="CC262" i="11"/>
  <c r="DI262" i="11"/>
  <c r="CW264" i="11"/>
  <c r="DE264" i="11"/>
  <c r="DU264" i="11"/>
  <c r="CO264" i="11"/>
  <c r="CG264" i="11"/>
  <c r="DM264" i="11"/>
  <c r="DK225" i="1"/>
  <c r="CE225" i="1"/>
  <c r="DS225" i="1"/>
  <c r="CM225" i="1"/>
  <c r="CU225" i="1"/>
  <c r="DC225" i="1"/>
  <c r="DI226" i="1"/>
  <c r="CC226" i="1"/>
  <c r="DQ226" i="1"/>
  <c r="CK226" i="1"/>
  <c r="CS226" i="1"/>
  <c r="DA226" i="1"/>
  <c r="DT225" i="8"/>
  <c r="CN225" i="8"/>
  <c r="CV225" i="8"/>
  <c r="DD225" i="8"/>
  <c r="DL225" i="8"/>
  <c r="CF225" i="8"/>
  <c r="CW224" i="8"/>
  <c r="DE224" i="8"/>
  <c r="DM224" i="8"/>
  <c r="CG224" i="8"/>
  <c r="DU224" i="8"/>
  <c r="CO224" i="8"/>
  <c r="CW226" i="8"/>
  <c r="DE226" i="8"/>
  <c r="DM226" i="8"/>
  <c r="CG226" i="8"/>
  <c r="DU226" i="8"/>
  <c r="CO226" i="8"/>
  <c r="DB225" i="8"/>
  <c r="DJ225" i="8"/>
  <c r="CD225" i="8"/>
  <c r="DR225" i="8"/>
  <c r="CL225" i="8"/>
  <c r="CT225" i="8"/>
  <c r="CU225" i="8"/>
  <c r="DC225" i="8"/>
  <c r="DK225" i="8"/>
  <c r="CE225" i="8"/>
  <c r="DS225" i="8"/>
  <c r="CM225" i="8"/>
  <c r="CW236" i="1"/>
  <c r="DE236" i="1"/>
  <c r="DM236" i="1"/>
  <c r="CG236" i="1"/>
  <c r="DU236" i="1"/>
  <c r="CO236" i="1"/>
  <c r="CU237" i="1"/>
  <c r="DC237" i="1"/>
  <c r="DK237" i="1"/>
  <c r="CE237" i="1"/>
  <c r="DS237" i="1"/>
  <c r="CM237" i="1"/>
  <c r="CS238" i="1"/>
  <c r="DA238" i="1"/>
  <c r="DI238" i="1"/>
  <c r="CC238" i="1"/>
  <c r="DQ238" i="1"/>
  <c r="CK238" i="1"/>
  <c r="DE236" i="8"/>
  <c r="DM236" i="8"/>
  <c r="CG236" i="8"/>
  <c r="DU236" i="8"/>
  <c r="CO236" i="8"/>
  <c r="CW236" i="8"/>
  <c r="CT236" i="8"/>
  <c r="DB236" i="8"/>
  <c r="DJ236" i="8"/>
  <c r="CD236" i="8"/>
  <c r="DR236" i="8"/>
  <c r="CL236" i="8"/>
  <c r="DE238" i="8"/>
  <c r="DM238" i="8"/>
  <c r="CG238" i="8"/>
  <c r="DU238" i="8"/>
  <c r="CO238" i="8"/>
  <c r="CW238" i="8"/>
  <c r="CT238" i="8"/>
  <c r="DB238" i="8"/>
  <c r="DJ238" i="8"/>
  <c r="CD238" i="8"/>
  <c r="DR238" i="8"/>
  <c r="CL238" i="8"/>
  <c r="DS238" i="8"/>
  <c r="CM238" i="8"/>
  <c r="CU238" i="8"/>
  <c r="DC238" i="8"/>
  <c r="DK238" i="8"/>
  <c r="CE238" i="8"/>
  <c r="CS256" i="1"/>
  <c r="DA256" i="1"/>
  <c r="DI256" i="1"/>
  <c r="CC256" i="1"/>
  <c r="DQ256" i="1"/>
  <c r="CK256" i="1"/>
  <c r="DT257" i="1"/>
  <c r="CN257" i="1"/>
  <c r="CV257" i="1"/>
  <c r="DD257" i="1"/>
  <c r="DL257" i="1"/>
  <c r="CF257" i="1"/>
  <c r="DR258" i="1"/>
  <c r="CL258" i="1"/>
  <c r="CT258" i="1"/>
  <c r="DB258" i="1"/>
  <c r="DJ258" i="1"/>
  <c r="CD258" i="1"/>
  <c r="CW258" i="1"/>
  <c r="DE258" i="1"/>
  <c r="DM258" i="1"/>
  <c r="CG258" i="1"/>
  <c r="DU258" i="1"/>
  <c r="CO258" i="1"/>
  <c r="CV259" i="8"/>
  <c r="DD259" i="8"/>
  <c r="DL259" i="8"/>
  <c r="CF259" i="8"/>
  <c r="DT259" i="8"/>
  <c r="CN259" i="8"/>
  <c r="DL256" i="8"/>
  <c r="CF256" i="8"/>
  <c r="DT256" i="8"/>
  <c r="CN256" i="8"/>
  <c r="CV256" i="8"/>
  <c r="DD256" i="8"/>
  <c r="CT256" i="8"/>
  <c r="DB256" i="8"/>
  <c r="DJ256" i="8"/>
  <c r="CD256" i="8"/>
  <c r="DR256" i="8"/>
  <c r="CL256" i="8"/>
  <c r="DE258" i="8"/>
  <c r="DM258" i="8"/>
  <c r="CG258" i="8"/>
  <c r="DU258" i="8"/>
  <c r="CO258" i="8"/>
  <c r="CW258" i="8"/>
  <c r="DJ257" i="8"/>
  <c r="CD257" i="8"/>
  <c r="DR257" i="8"/>
  <c r="CL257" i="8"/>
  <c r="CT257" i="8"/>
  <c r="DB257" i="8"/>
  <c r="CU34" i="8"/>
  <c r="DC34" i="8"/>
  <c r="DK34" i="8"/>
  <c r="CE34" i="8"/>
  <c r="DS34" i="8"/>
  <c r="CM34" i="8"/>
  <c r="DK33" i="8"/>
  <c r="CE33" i="8"/>
  <c r="DS33" i="8"/>
  <c r="CM33" i="8"/>
  <c r="CU33" i="8"/>
  <c r="DC33" i="8"/>
  <c r="DB36" i="8"/>
  <c r="DJ36" i="8"/>
  <c r="CD36" i="8"/>
  <c r="DR36" i="8"/>
  <c r="CL36" i="8"/>
  <c r="CT36" i="8"/>
  <c r="DR35" i="8"/>
  <c r="CL35" i="8"/>
  <c r="CT35" i="8"/>
  <c r="DB35" i="8"/>
  <c r="DJ35" i="8"/>
  <c r="CD35" i="8"/>
  <c r="DB34" i="8"/>
  <c r="DJ34" i="8"/>
  <c r="CD34" i="8"/>
  <c r="DR34" i="8"/>
  <c r="CL34" i="8"/>
  <c r="CT34" i="8"/>
  <c r="DB85" i="1"/>
  <c r="DJ85" i="1"/>
  <c r="CD85" i="1"/>
  <c r="DR85" i="1"/>
  <c r="CL85" i="1"/>
  <c r="CT85" i="1"/>
  <c r="DI85" i="1"/>
  <c r="CC85" i="1"/>
  <c r="DQ85" i="1"/>
  <c r="CK85" i="1"/>
  <c r="CS85" i="1"/>
  <c r="DA85" i="1"/>
  <c r="CU85" i="1"/>
  <c r="DC85" i="1"/>
  <c r="DK85" i="1"/>
  <c r="CE85" i="1"/>
  <c r="DS85" i="1"/>
  <c r="CM85" i="1"/>
  <c r="DM87" i="1"/>
  <c r="CG87" i="1"/>
  <c r="DU87" i="1"/>
  <c r="CO87" i="1"/>
  <c r="CW87" i="1"/>
  <c r="DE87" i="1"/>
  <c r="CT86" i="8"/>
  <c r="DB86" i="8"/>
  <c r="DJ86" i="8"/>
  <c r="CD86" i="8"/>
  <c r="DR86" i="8"/>
  <c r="CL86" i="8"/>
  <c r="DS86" i="8"/>
  <c r="CM86" i="8"/>
  <c r="CU86" i="8"/>
  <c r="DC86" i="8"/>
  <c r="DK86" i="8"/>
  <c r="CE86" i="8"/>
  <c r="DQ85" i="8"/>
  <c r="CK85" i="8"/>
  <c r="CS85" i="8"/>
  <c r="DA85" i="8"/>
  <c r="DI85" i="8"/>
  <c r="CC85" i="8"/>
  <c r="DA88" i="8"/>
  <c r="DI88" i="8"/>
  <c r="CC88" i="8"/>
  <c r="DQ88" i="8"/>
  <c r="CK88" i="8"/>
  <c r="CS88" i="8"/>
  <c r="DE86" i="8"/>
  <c r="DM86" i="8"/>
  <c r="CG86" i="8"/>
  <c r="DU86" i="8"/>
  <c r="CO86" i="8"/>
  <c r="CW86" i="8"/>
  <c r="DM158" i="1"/>
  <c r="CG158" i="1"/>
  <c r="DU158" i="1"/>
  <c r="CO158" i="1"/>
  <c r="CW158" i="1"/>
  <c r="DE158" i="1"/>
  <c r="DM160" i="1"/>
  <c r="CG160" i="1"/>
  <c r="DU160" i="1"/>
  <c r="CO160" i="1"/>
  <c r="CW160" i="1"/>
  <c r="DE160" i="1"/>
  <c r="CU160" i="1"/>
  <c r="DC160" i="1"/>
  <c r="DK160" i="1"/>
  <c r="CE160" i="1"/>
  <c r="DS160" i="1"/>
  <c r="CM160" i="1"/>
  <c r="CS159" i="1"/>
  <c r="DA159" i="1"/>
  <c r="DI159" i="1"/>
  <c r="CC159" i="1"/>
  <c r="DQ159" i="1"/>
  <c r="CK159" i="1"/>
  <c r="DE157" i="8"/>
  <c r="DM157" i="8"/>
  <c r="CG157" i="8"/>
  <c r="DU157" i="8"/>
  <c r="CO157" i="8"/>
  <c r="CW157" i="8"/>
  <c r="CT157" i="8"/>
  <c r="DB157" i="8"/>
  <c r="DJ157" i="8"/>
  <c r="CD157" i="8"/>
  <c r="DR157" i="8"/>
  <c r="CL157" i="8"/>
  <c r="DU160" i="8"/>
  <c r="CO160" i="8"/>
  <c r="CW160" i="8"/>
  <c r="DE160" i="8"/>
  <c r="DM160" i="8"/>
  <c r="CG160" i="8"/>
  <c r="DE159" i="8"/>
  <c r="DM159" i="8"/>
  <c r="CG159" i="8"/>
  <c r="DU159" i="8"/>
  <c r="CO159" i="8"/>
  <c r="CW159" i="8"/>
  <c r="DU158" i="8"/>
  <c r="CO158" i="8"/>
  <c r="CW158" i="8"/>
  <c r="DE158" i="8"/>
  <c r="DM158" i="8"/>
  <c r="CG158" i="8"/>
  <c r="DB229" i="1"/>
  <c r="DJ229" i="1"/>
  <c r="CD229" i="1"/>
  <c r="DR229" i="1"/>
  <c r="CL229" i="1"/>
  <c r="CT229" i="1"/>
  <c r="DK230" i="1"/>
  <c r="CE230" i="1"/>
  <c r="DS230" i="1"/>
  <c r="CM230" i="1"/>
  <c r="CU230" i="1"/>
  <c r="DC230" i="1"/>
  <c r="DI231" i="1"/>
  <c r="CC231" i="1"/>
  <c r="DQ231" i="1"/>
  <c r="CK231" i="1"/>
  <c r="CS231" i="1"/>
  <c r="DA231" i="1"/>
  <c r="DT231" i="1"/>
  <c r="CN231" i="1"/>
  <c r="CV231" i="1"/>
  <c r="DD231" i="1"/>
  <c r="DL231" i="1"/>
  <c r="CF231" i="1"/>
  <c r="DI230" i="8"/>
  <c r="CC230" i="8"/>
  <c r="DQ230" i="8"/>
  <c r="CK230" i="8"/>
  <c r="CS230" i="8"/>
  <c r="DA230" i="8"/>
  <c r="DI232" i="8"/>
  <c r="CC232" i="8"/>
  <c r="DQ232" i="8"/>
  <c r="CK232" i="8"/>
  <c r="CS232" i="8"/>
  <c r="DA232" i="8"/>
  <c r="DB230" i="8"/>
  <c r="DJ230" i="8"/>
  <c r="CD230" i="8"/>
  <c r="DR230" i="8"/>
  <c r="CL230" i="8"/>
  <c r="CT230" i="8"/>
  <c r="CU230" i="8"/>
  <c r="DC230" i="8"/>
  <c r="DK230" i="8"/>
  <c r="CE230" i="8"/>
  <c r="DS230" i="8"/>
  <c r="CM230" i="8"/>
  <c r="DT230" i="8"/>
  <c r="CN230" i="8"/>
  <c r="CV230" i="8"/>
  <c r="DD230" i="8"/>
  <c r="DL230" i="8"/>
  <c r="CF230" i="8"/>
  <c r="DB242" i="1"/>
  <c r="DJ242" i="1"/>
  <c r="CD242" i="1"/>
  <c r="DR242" i="1"/>
  <c r="CL242" i="1"/>
  <c r="CT242" i="1"/>
  <c r="CS243" i="1"/>
  <c r="DA243" i="1"/>
  <c r="DI243" i="1"/>
  <c r="CC243" i="1"/>
  <c r="DQ243" i="1"/>
  <c r="CK243" i="1"/>
  <c r="DM242" i="1"/>
  <c r="CG242" i="1"/>
  <c r="DU242" i="1"/>
  <c r="CO242" i="1"/>
  <c r="CW242" i="1"/>
  <c r="DE242" i="1"/>
  <c r="DI244" i="1"/>
  <c r="CC244" i="1"/>
  <c r="DQ244" i="1"/>
  <c r="CK244" i="1"/>
  <c r="CS244" i="1"/>
  <c r="DA244" i="1"/>
  <c r="CT243" i="8"/>
  <c r="DB243" i="8"/>
  <c r="DJ243" i="8"/>
  <c r="CD243" i="8"/>
  <c r="DR243" i="8"/>
  <c r="CL243" i="8"/>
  <c r="DE241" i="8"/>
  <c r="DM241" i="8"/>
  <c r="CG241" i="8"/>
  <c r="DU241" i="8"/>
  <c r="CO241" i="8"/>
  <c r="CW241" i="8"/>
  <c r="DE243" i="8"/>
  <c r="DM243" i="8"/>
  <c r="CG243" i="8"/>
  <c r="DU243" i="8"/>
  <c r="CO243" i="8"/>
  <c r="CW243" i="8"/>
  <c r="DC242" i="8"/>
  <c r="DK242" i="8"/>
  <c r="CE242" i="8"/>
  <c r="DS242" i="8"/>
  <c r="CM242" i="8"/>
  <c r="CU242" i="8"/>
  <c r="CV242" i="8"/>
  <c r="DD242" i="8"/>
  <c r="DL242" i="8"/>
  <c r="CF242" i="8"/>
  <c r="DT242" i="8"/>
  <c r="CN242" i="8"/>
  <c r="CU264" i="1"/>
  <c r="DC264" i="1"/>
  <c r="DK264" i="1"/>
  <c r="CE264" i="1"/>
  <c r="DS264" i="1"/>
  <c r="CM264" i="1"/>
  <c r="DR263" i="1"/>
  <c r="CL263" i="1"/>
  <c r="CT263" i="1"/>
  <c r="DB263" i="1"/>
  <c r="DJ263" i="1"/>
  <c r="CD263" i="1"/>
  <c r="CW263" i="1"/>
  <c r="DE263" i="1"/>
  <c r="DM263" i="1"/>
  <c r="CG263" i="1"/>
  <c r="DU263" i="1"/>
  <c r="CO263" i="1"/>
  <c r="DL263" i="8"/>
  <c r="CF263" i="8"/>
  <c r="DT263" i="8"/>
  <c r="CN263" i="8"/>
  <c r="CV263" i="8"/>
  <c r="DD263" i="8"/>
  <c r="CT261" i="8"/>
  <c r="DB261" i="8"/>
  <c r="DJ261" i="8"/>
  <c r="CD261" i="8"/>
  <c r="DR261" i="8"/>
  <c r="CL261" i="8"/>
  <c r="DL261" i="8"/>
  <c r="CF261" i="8"/>
  <c r="DT261" i="8"/>
  <c r="CN261" i="8"/>
  <c r="CV261" i="8"/>
  <c r="DD261" i="8"/>
  <c r="DJ264" i="8"/>
  <c r="CD264" i="8"/>
  <c r="DR264" i="8"/>
  <c r="CL264" i="8"/>
  <c r="CT264" i="8"/>
  <c r="DB264" i="8"/>
  <c r="DU262" i="8"/>
  <c r="CO262" i="8"/>
  <c r="CW262" i="8"/>
  <c r="DE262" i="8"/>
  <c r="DM262" i="8"/>
  <c r="CG262" i="8"/>
  <c r="CU40" i="11"/>
  <c r="DC40" i="11"/>
  <c r="DK40" i="11"/>
  <c r="CE40" i="11"/>
  <c r="DS40" i="11"/>
  <c r="CM40" i="11"/>
  <c r="DT38" i="11"/>
  <c r="CN38" i="11"/>
  <c r="CV38" i="11"/>
  <c r="DD38" i="11"/>
  <c r="DL38" i="11"/>
  <c r="CF38" i="11"/>
  <c r="DK41" i="11"/>
  <c r="CE41" i="11"/>
  <c r="DS41" i="11"/>
  <c r="CM41" i="11"/>
  <c r="CU41" i="11"/>
  <c r="DC41" i="11"/>
  <c r="CS41" i="11"/>
  <c r="DA41" i="11"/>
  <c r="DI41" i="11"/>
  <c r="CC41" i="11"/>
  <c r="DQ41" i="11"/>
  <c r="CK41" i="11"/>
  <c r="DI40" i="11"/>
  <c r="CC40" i="11"/>
  <c r="DQ40" i="11"/>
  <c r="CK40" i="11"/>
  <c r="CS40" i="11"/>
  <c r="DA40" i="11"/>
  <c r="DL92" i="11"/>
  <c r="CF92" i="11"/>
  <c r="DT92" i="11"/>
  <c r="CN92" i="11"/>
  <c r="CV92" i="11"/>
  <c r="DD92" i="11"/>
  <c r="DC91" i="11"/>
  <c r="DK91" i="11"/>
  <c r="CE91" i="11"/>
  <c r="DS91" i="11"/>
  <c r="CM91" i="11"/>
  <c r="CU91" i="11"/>
  <c r="DE90" i="11"/>
  <c r="DM90" i="11"/>
  <c r="CG90" i="11"/>
  <c r="DU90" i="11"/>
  <c r="CO90" i="11"/>
  <c r="CW90" i="11"/>
  <c r="DE92" i="11"/>
  <c r="DM92" i="11"/>
  <c r="CG92" i="11"/>
  <c r="DU92" i="11"/>
  <c r="CO92" i="11"/>
  <c r="CW92" i="11"/>
  <c r="DJ91" i="11"/>
  <c r="CD91" i="11"/>
  <c r="DR91" i="11"/>
  <c r="CL91" i="11"/>
  <c r="CT91" i="11"/>
  <c r="DB91" i="11"/>
  <c r="DB162" i="11"/>
  <c r="DJ162" i="11"/>
  <c r="CD162" i="11"/>
  <c r="CT162" i="11"/>
  <c r="CL162" i="11"/>
  <c r="DR162" i="11"/>
  <c r="CW165" i="11"/>
  <c r="DE165" i="11"/>
  <c r="DU165" i="11"/>
  <c r="CO165" i="11"/>
  <c r="CG165" i="11"/>
  <c r="DM165" i="11"/>
  <c r="DK165" i="11"/>
  <c r="CE165" i="11"/>
  <c r="DS165" i="11"/>
  <c r="CM165" i="11"/>
  <c r="DC165" i="11"/>
  <c r="CU165" i="11"/>
  <c r="CW163" i="11"/>
  <c r="DE163" i="11"/>
  <c r="DU163" i="11"/>
  <c r="CO163" i="11"/>
  <c r="DM163" i="11"/>
  <c r="CG163" i="11"/>
  <c r="DK163" i="11"/>
  <c r="CE163" i="11"/>
  <c r="DS163" i="11"/>
  <c r="CM163" i="11"/>
  <c r="DC163" i="11"/>
  <c r="CU163" i="11"/>
  <c r="DR216" i="11"/>
  <c r="CL216" i="11"/>
  <c r="CT216" i="11"/>
  <c r="DJ216" i="11"/>
  <c r="CD216" i="11"/>
  <c r="DB216" i="11"/>
  <c r="DD214" i="11"/>
  <c r="DL214" i="11"/>
  <c r="CF214" i="11"/>
  <c r="CV214" i="11"/>
  <c r="DT214" i="11"/>
  <c r="CN214" i="11"/>
  <c r="CS214" i="11"/>
  <c r="DA214" i="11"/>
  <c r="DQ214" i="11"/>
  <c r="CK214" i="11"/>
  <c r="CC214" i="11"/>
  <c r="DI214" i="11"/>
  <c r="CS216" i="11"/>
  <c r="DA216" i="11"/>
  <c r="DQ216" i="11"/>
  <c r="CK216" i="11"/>
  <c r="CC216" i="11"/>
  <c r="DI216" i="11"/>
  <c r="CU215" i="11"/>
  <c r="DC215" i="11"/>
  <c r="DS215" i="11"/>
  <c r="CM215" i="11"/>
  <c r="CE215" i="11"/>
  <c r="DK215" i="11"/>
  <c r="CW247" i="11"/>
  <c r="DE247" i="11"/>
  <c r="DU247" i="11"/>
  <c r="CO247" i="11"/>
  <c r="DM247" i="11"/>
  <c r="CG247" i="11"/>
  <c r="CS247" i="11"/>
  <c r="DA247" i="11"/>
  <c r="DQ247" i="11"/>
  <c r="CK247" i="11"/>
  <c r="CC247" i="11"/>
  <c r="DI247" i="11"/>
  <c r="DR247" i="11"/>
  <c r="CL247" i="11"/>
  <c r="CT247" i="11"/>
  <c r="DJ247" i="11"/>
  <c r="CD247" i="11"/>
  <c r="DB247" i="11"/>
  <c r="DK247" i="11"/>
  <c r="CE247" i="11"/>
  <c r="DS247" i="11"/>
  <c r="CM247" i="11"/>
  <c r="DC247" i="11"/>
  <c r="CU247" i="11"/>
  <c r="DD247" i="11"/>
  <c r="DL247" i="11"/>
  <c r="CF247" i="11"/>
  <c r="CV247" i="11"/>
  <c r="CN247" i="11"/>
  <c r="DT247" i="11"/>
  <c r="DK46" i="11"/>
  <c r="CE46" i="11"/>
  <c r="DS46" i="11"/>
  <c r="CM46" i="11"/>
  <c r="CU46" i="11"/>
  <c r="DC46" i="11"/>
  <c r="CW44" i="11"/>
  <c r="DE44" i="11"/>
  <c r="DM44" i="11"/>
  <c r="CG44" i="11"/>
  <c r="DU44" i="11"/>
  <c r="CO44" i="11"/>
  <c r="DM43" i="11"/>
  <c r="CG43" i="11"/>
  <c r="DU43" i="11"/>
  <c r="CO43" i="11"/>
  <c r="CW43" i="11"/>
  <c r="DE43" i="11"/>
  <c r="DB43" i="11"/>
  <c r="DJ43" i="11"/>
  <c r="CD43" i="11"/>
  <c r="DR43" i="11"/>
  <c r="CL43" i="11"/>
  <c r="CT43" i="11"/>
  <c r="CW46" i="11"/>
  <c r="DE46" i="11"/>
  <c r="DM46" i="11"/>
  <c r="CG46" i="11"/>
  <c r="DU46" i="11"/>
  <c r="CO46" i="11"/>
  <c r="DC98" i="11"/>
  <c r="DK98" i="11"/>
  <c r="CE98" i="11"/>
  <c r="DS98" i="11"/>
  <c r="CM98" i="11"/>
  <c r="CU98" i="11"/>
  <c r="DJ98" i="11"/>
  <c r="CD98" i="11"/>
  <c r="DR98" i="11"/>
  <c r="CL98" i="11"/>
  <c r="CT98" i="11"/>
  <c r="DB98" i="11"/>
  <c r="DU96" i="11"/>
  <c r="CO96" i="11"/>
  <c r="CW96" i="11"/>
  <c r="DE96" i="11"/>
  <c r="DM96" i="11"/>
  <c r="CG96" i="11"/>
  <c r="CT95" i="11"/>
  <c r="DB95" i="11"/>
  <c r="DJ95" i="11"/>
  <c r="CD95" i="11"/>
  <c r="DR95" i="11"/>
  <c r="CL95" i="11"/>
  <c r="DU98" i="11"/>
  <c r="CO98" i="11"/>
  <c r="CW98" i="11"/>
  <c r="DE98" i="11"/>
  <c r="DM98" i="11"/>
  <c r="CG98" i="11"/>
  <c r="CU169" i="11"/>
  <c r="DC169" i="11"/>
  <c r="DS169" i="11"/>
  <c r="CM169" i="11"/>
  <c r="CE169" i="11"/>
  <c r="DK169" i="11"/>
  <c r="DI169" i="11"/>
  <c r="CC169" i="11"/>
  <c r="DQ169" i="11"/>
  <c r="CK169" i="11"/>
  <c r="DA169" i="11"/>
  <c r="CS169" i="11"/>
  <c r="DM167" i="11"/>
  <c r="CG167" i="11"/>
  <c r="DU167" i="11"/>
  <c r="CO167" i="11"/>
  <c r="DE167" i="11"/>
  <c r="CW167" i="11"/>
  <c r="CW170" i="11"/>
  <c r="DE170" i="11"/>
  <c r="DU170" i="11"/>
  <c r="CO170" i="11"/>
  <c r="CG170" i="11"/>
  <c r="DM170" i="11"/>
  <c r="DK170" i="11"/>
  <c r="CE170" i="11"/>
  <c r="DS170" i="11"/>
  <c r="CM170" i="11"/>
  <c r="DC170" i="11"/>
  <c r="CU170" i="11"/>
  <c r="DR219" i="11"/>
  <c r="CL219" i="11"/>
  <c r="CT219" i="11"/>
  <c r="DJ219" i="11"/>
  <c r="CD219" i="11"/>
  <c r="DB219" i="11"/>
  <c r="DT220" i="11"/>
  <c r="CN220" i="11"/>
  <c r="CV220" i="11"/>
  <c r="DL220" i="11"/>
  <c r="CF220" i="11"/>
  <c r="DD220" i="11"/>
  <c r="CW219" i="11"/>
  <c r="DE219" i="11"/>
  <c r="DU219" i="11"/>
  <c r="CO219" i="11"/>
  <c r="CG219" i="11"/>
  <c r="DM219" i="11"/>
  <c r="DT222" i="11"/>
  <c r="CN222" i="11"/>
  <c r="CV222" i="11"/>
  <c r="DL222" i="11"/>
  <c r="CF222" i="11"/>
  <c r="DD222" i="11"/>
  <c r="DB222" i="11"/>
  <c r="DJ222" i="11"/>
  <c r="CD222" i="11"/>
  <c r="CT222" i="11"/>
  <c r="DR222" i="11"/>
  <c r="CL222" i="11"/>
  <c r="DK254" i="11"/>
  <c r="CE254" i="11"/>
  <c r="DS254" i="11"/>
  <c r="CM254" i="11"/>
  <c r="DC254" i="11"/>
  <c r="CU254" i="11"/>
  <c r="CW252" i="11"/>
  <c r="DE252" i="11"/>
  <c r="DU252" i="11"/>
  <c r="CO252" i="11"/>
  <c r="CG252" i="11"/>
  <c r="DM252" i="11"/>
  <c r="DB251" i="11"/>
  <c r="DJ251" i="11"/>
  <c r="CD251" i="11"/>
  <c r="CT251" i="11"/>
  <c r="CL251" i="11"/>
  <c r="DR251" i="11"/>
  <c r="CW254" i="11"/>
  <c r="DE254" i="11"/>
  <c r="DU254" i="11"/>
  <c r="CO254" i="11"/>
  <c r="CG254" i="11"/>
  <c r="DM254" i="11"/>
  <c r="DR254" i="11"/>
  <c r="CL254" i="11"/>
  <c r="CT254" i="11"/>
  <c r="DJ254" i="11"/>
  <c r="CD254" i="11"/>
  <c r="DB254" i="11"/>
  <c r="DI30" i="11"/>
  <c r="CC30" i="11"/>
  <c r="DQ30" i="11"/>
  <c r="CK30" i="11"/>
  <c r="CS30" i="11"/>
  <c r="DA30" i="11"/>
  <c r="DM30" i="11"/>
  <c r="CG30" i="11"/>
  <c r="DU30" i="11"/>
  <c r="CO30" i="11"/>
  <c r="CW30" i="11"/>
  <c r="DE30" i="11"/>
  <c r="DK31" i="11"/>
  <c r="CE31" i="11"/>
  <c r="DS31" i="11"/>
  <c r="CM31" i="11"/>
  <c r="CU31" i="11"/>
  <c r="DC31" i="11"/>
  <c r="DB30" i="11"/>
  <c r="DJ30" i="11"/>
  <c r="CD30" i="11"/>
  <c r="DR30" i="11"/>
  <c r="CL30" i="11"/>
  <c r="CT30" i="11"/>
  <c r="DR29" i="11"/>
  <c r="CL29" i="11"/>
  <c r="CT29" i="11"/>
  <c r="DB29" i="11"/>
  <c r="DJ29" i="11"/>
  <c r="CD29" i="11"/>
  <c r="DB48" i="11"/>
  <c r="DJ48" i="11"/>
  <c r="CD48" i="11"/>
  <c r="DR48" i="11"/>
  <c r="CL48" i="11"/>
  <c r="CT48" i="11"/>
  <c r="DI48" i="11"/>
  <c r="CC48" i="11"/>
  <c r="DQ48" i="11"/>
  <c r="CK48" i="11"/>
  <c r="CS48" i="11"/>
  <c r="DA48" i="11"/>
  <c r="DD51" i="11"/>
  <c r="DL51" i="11"/>
  <c r="CF51" i="11"/>
  <c r="DT51" i="11"/>
  <c r="CN51" i="11"/>
  <c r="CV51" i="11"/>
  <c r="DM50" i="11"/>
  <c r="CG50" i="11"/>
  <c r="DU50" i="11"/>
  <c r="CO50" i="11"/>
  <c r="CW50" i="11"/>
  <c r="DE50" i="11"/>
  <c r="CW49" i="11"/>
  <c r="DE49" i="11"/>
  <c r="DM49" i="11"/>
  <c r="CG49" i="11"/>
  <c r="DU49" i="11"/>
  <c r="CO49" i="11"/>
  <c r="DE82" i="11"/>
  <c r="DM82" i="11"/>
  <c r="CG82" i="11"/>
  <c r="DU82" i="11"/>
  <c r="CO82" i="11"/>
  <c r="CW82" i="11"/>
  <c r="DA82" i="11"/>
  <c r="DI82" i="11"/>
  <c r="CC82" i="11"/>
  <c r="DQ82" i="11"/>
  <c r="CK82" i="11"/>
  <c r="CS82" i="11"/>
  <c r="DL82" i="11"/>
  <c r="CF82" i="11"/>
  <c r="DT82" i="11"/>
  <c r="CN82" i="11"/>
  <c r="CV82" i="11"/>
  <c r="DD82" i="11"/>
  <c r="CT82" i="11"/>
  <c r="DB82" i="11"/>
  <c r="DJ82" i="11"/>
  <c r="CD82" i="11"/>
  <c r="DR82" i="11"/>
  <c r="CL82" i="11"/>
  <c r="DC81" i="11"/>
  <c r="DK81" i="11"/>
  <c r="CE81" i="11"/>
  <c r="DS81" i="11"/>
  <c r="CM81" i="11"/>
  <c r="CU81" i="11"/>
  <c r="DJ103" i="11"/>
  <c r="CD103" i="11"/>
  <c r="DR103" i="11"/>
  <c r="CL103" i="11"/>
  <c r="CT103" i="11"/>
  <c r="DB103" i="11"/>
  <c r="CT100" i="11"/>
  <c r="DB100" i="11"/>
  <c r="DJ100" i="11"/>
  <c r="CD100" i="11"/>
  <c r="DR100" i="11"/>
  <c r="CL100" i="11"/>
  <c r="DU103" i="11"/>
  <c r="CO103" i="11"/>
  <c r="CW103" i="11"/>
  <c r="DE103" i="11"/>
  <c r="DM103" i="11"/>
  <c r="CG103" i="11"/>
  <c r="CT102" i="11"/>
  <c r="DB102" i="11"/>
  <c r="DJ102" i="11"/>
  <c r="CD102" i="11"/>
  <c r="DR102" i="11"/>
  <c r="CL102" i="11"/>
  <c r="DJ101" i="11"/>
  <c r="CD101" i="11"/>
  <c r="DR101" i="11"/>
  <c r="CL101" i="11"/>
  <c r="CT101" i="11"/>
  <c r="DB101" i="11"/>
  <c r="DR155" i="11"/>
  <c r="CL155" i="11"/>
  <c r="CT155" i="11"/>
  <c r="DJ155" i="11"/>
  <c r="CD155" i="11"/>
  <c r="DB155" i="11"/>
  <c r="DM152" i="11"/>
  <c r="CG152" i="11"/>
  <c r="DU152" i="11"/>
  <c r="CO152" i="11"/>
  <c r="DE152" i="11"/>
  <c r="CW152" i="11"/>
  <c r="DD155" i="11"/>
  <c r="DL155" i="11"/>
  <c r="CF155" i="11"/>
  <c r="CV155" i="11"/>
  <c r="DT155" i="11"/>
  <c r="CN155" i="11"/>
  <c r="DB154" i="11"/>
  <c r="DJ154" i="11"/>
  <c r="CD154" i="11"/>
  <c r="CT154" i="11"/>
  <c r="DR154" i="11"/>
  <c r="CL154" i="11"/>
  <c r="DK153" i="11"/>
  <c r="CE153" i="11"/>
  <c r="DS153" i="11"/>
  <c r="CM153" i="11"/>
  <c r="DC153" i="11"/>
  <c r="CU153" i="11"/>
  <c r="DD226" i="11"/>
  <c r="DL226" i="11"/>
  <c r="CF226" i="11"/>
  <c r="CV226" i="11"/>
  <c r="CN226" i="11"/>
  <c r="DT226" i="11"/>
  <c r="DD224" i="11"/>
  <c r="DL224" i="11"/>
  <c r="CF224" i="11"/>
  <c r="CV224" i="11"/>
  <c r="DT224" i="11"/>
  <c r="CN224" i="11"/>
  <c r="CU227" i="11"/>
  <c r="DC227" i="11"/>
  <c r="DS227" i="11"/>
  <c r="CM227" i="11"/>
  <c r="CE227" i="11"/>
  <c r="DK227" i="11"/>
  <c r="DK226" i="11"/>
  <c r="CE226" i="11"/>
  <c r="DS226" i="11"/>
  <c r="CM226" i="11"/>
  <c r="DC226" i="11"/>
  <c r="CU226" i="11"/>
  <c r="CS226" i="11"/>
  <c r="DA226" i="11"/>
  <c r="DQ226" i="11"/>
  <c r="CK226" i="11"/>
  <c r="CC226" i="11"/>
  <c r="DI226" i="11"/>
  <c r="DM236" i="11"/>
  <c r="CG236" i="11"/>
  <c r="DU236" i="11"/>
  <c r="CO236" i="11"/>
  <c r="DE236" i="11"/>
  <c r="CW236" i="11"/>
  <c r="DK239" i="11"/>
  <c r="CE239" i="11"/>
  <c r="DS239" i="11"/>
  <c r="CM239" i="11"/>
  <c r="DC239" i="11"/>
  <c r="CU239" i="11"/>
  <c r="CS239" i="11"/>
  <c r="DA239" i="11"/>
  <c r="DQ239" i="11"/>
  <c r="CK239" i="11"/>
  <c r="CC239" i="11"/>
  <c r="DI239" i="11"/>
  <c r="DI238" i="11"/>
  <c r="CC238" i="11"/>
  <c r="DQ238" i="11"/>
  <c r="CK238" i="11"/>
  <c r="DA238" i="11"/>
  <c r="CS238" i="11"/>
  <c r="DR237" i="11"/>
  <c r="CL237" i="11"/>
  <c r="CT237" i="11"/>
  <c r="DJ237" i="11"/>
  <c r="CD237" i="11"/>
  <c r="DB237" i="11"/>
  <c r="DR257" i="11"/>
  <c r="CL257" i="11"/>
  <c r="CT257" i="11"/>
  <c r="DJ257" i="11"/>
  <c r="CD257" i="11"/>
  <c r="DB257" i="11"/>
  <c r="CW259" i="11"/>
  <c r="DE259" i="11"/>
  <c r="DU259" i="11"/>
  <c r="CO259" i="11"/>
  <c r="CG259" i="11"/>
  <c r="DM259" i="11"/>
  <c r="DR259" i="11"/>
  <c r="CL259" i="11"/>
  <c r="CT259" i="11"/>
  <c r="DJ259" i="11"/>
  <c r="CD259" i="11"/>
  <c r="DB259" i="11"/>
  <c r="DK259" i="11"/>
  <c r="CE259" i="11"/>
  <c r="DS259" i="11"/>
  <c r="CM259" i="11"/>
  <c r="DC259" i="11"/>
  <c r="CU259" i="11"/>
  <c r="CW257" i="11"/>
  <c r="DE257" i="11"/>
  <c r="DU257" i="11"/>
  <c r="CO257" i="11"/>
  <c r="DM257" i="11"/>
  <c r="CG257" i="11"/>
  <c r="DD34" i="11"/>
  <c r="DL34" i="11"/>
  <c r="CF34" i="11"/>
  <c r="DT34" i="11"/>
  <c r="CN34" i="11"/>
  <c r="CV34" i="11"/>
  <c r="CU35" i="11"/>
  <c r="DC35" i="11"/>
  <c r="DK35" i="11"/>
  <c r="CE35" i="11"/>
  <c r="DS35" i="11"/>
  <c r="CM35" i="11"/>
  <c r="CW34" i="11"/>
  <c r="DE34" i="11"/>
  <c r="DM34" i="11"/>
  <c r="CG34" i="11"/>
  <c r="DU34" i="11"/>
  <c r="CO34" i="11"/>
  <c r="DI33" i="11"/>
  <c r="CC33" i="11"/>
  <c r="DQ33" i="11"/>
  <c r="CK33" i="11"/>
  <c r="CS33" i="11"/>
  <c r="DA33" i="11"/>
  <c r="CS36" i="11"/>
  <c r="DA36" i="11"/>
  <c r="DI36" i="11"/>
  <c r="CC36" i="11"/>
  <c r="DQ36" i="11"/>
  <c r="CK36" i="11"/>
  <c r="CT87" i="11"/>
  <c r="DB87" i="11"/>
  <c r="DJ87" i="11"/>
  <c r="CD87" i="11"/>
  <c r="DR87" i="11"/>
  <c r="CL87" i="11"/>
  <c r="DU86" i="11"/>
  <c r="CO86" i="11"/>
  <c r="CW86" i="11"/>
  <c r="DE86" i="11"/>
  <c r="DM86" i="11"/>
  <c r="CG86" i="11"/>
  <c r="DU88" i="11"/>
  <c r="CO88" i="11"/>
  <c r="CW88" i="11"/>
  <c r="DE88" i="11"/>
  <c r="DM88" i="11"/>
  <c r="CG88" i="11"/>
  <c r="DC88" i="11"/>
  <c r="DK88" i="11"/>
  <c r="CE88" i="11"/>
  <c r="DS88" i="11"/>
  <c r="CM88" i="11"/>
  <c r="CU88" i="11"/>
  <c r="DL87" i="11"/>
  <c r="CF87" i="11"/>
  <c r="DT87" i="11"/>
  <c r="CN87" i="11"/>
  <c r="CV87" i="11"/>
  <c r="DD87" i="11"/>
  <c r="DT159" i="11"/>
  <c r="CN159" i="11"/>
  <c r="CV159" i="11"/>
  <c r="DL159" i="11"/>
  <c r="CF159" i="11"/>
  <c r="DD159" i="11"/>
  <c r="DB159" i="11"/>
  <c r="DJ159" i="11"/>
  <c r="CD159" i="11"/>
  <c r="CT159" i="11"/>
  <c r="CL159" i="11"/>
  <c r="DR159" i="11"/>
  <c r="CU159" i="11"/>
  <c r="DC159" i="11"/>
  <c r="DS159" i="11"/>
  <c r="CM159" i="11"/>
  <c r="CE159" i="11"/>
  <c r="DK159" i="11"/>
  <c r="CS158" i="11"/>
  <c r="DA158" i="11"/>
  <c r="DQ158" i="11"/>
  <c r="CK158" i="11"/>
  <c r="CC158" i="11"/>
  <c r="DI158" i="11"/>
  <c r="CS160" i="11"/>
  <c r="DA160" i="11"/>
  <c r="DQ160" i="11"/>
  <c r="CK160" i="11"/>
  <c r="DI160" i="11"/>
  <c r="CC160" i="11"/>
  <c r="DK229" i="11"/>
  <c r="CE229" i="11"/>
  <c r="DS229" i="11"/>
  <c r="CM229" i="11"/>
  <c r="DC229" i="11"/>
  <c r="CU229" i="11"/>
  <c r="DB230" i="11"/>
  <c r="DJ230" i="11"/>
  <c r="CD230" i="11"/>
  <c r="CT230" i="11"/>
  <c r="CL230" i="11"/>
  <c r="DR230" i="11"/>
  <c r="DM232" i="11"/>
  <c r="CG232" i="11"/>
  <c r="DU232" i="11"/>
  <c r="CO232" i="11"/>
  <c r="DE232" i="11"/>
  <c r="CW232" i="11"/>
  <c r="DB232" i="11"/>
  <c r="DJ232" i="11"/>
  <c r="CD232" i="11"/>
  <c r="CT232" i="11"/>
  <c r="DR232" i="11"/>
  <c r="CL232" i="11"/>
  <c r="DD231" i="11"/>
  <c r="DL231" i="11"/>
  <c r="CF231" i="11"/>
  <c r="CV231" i="11"/>
  <c r="CN231" i="11"/>
  <c r="DT231" i="11"/>
  <c r="CU241" i="11"/>
  <c r="DC241" i="11"/>
  <c r="DS241" i="11"/>
  <c r="CM241" i="11"/>
  <c r="CE241" i="11"/>
  <c r="DK241" i="11"/>
  <c r="DR242" i="11"/>
  <c r="CL242" i="11"/>
  <c r="CT242" i="11"/>
  <c r="DJ242" i="11"/>
  <c r="CD242" i="11"/>
  <c r="DB242" i="11"/>
  <c r="DT243" i="11"/>
  <c r="CN243" i="11"/>
  <c r="CV243" i="11"/>
  <c r="DL243" i="11"/>
  <c r="CF243" i="11"/>
  <c r="DD243" i="11"/>
  <c r="DB243" i="11"/>
  <c r="DJ243" i="11"/>
  <c r="CD243" i="11"/>
  <c r="CT243" i="11"/>
  <c r="CL243" i="11"/>
  <c r="DR243" i="11"/>
  <c r="DR244" i="11"/>
  <c r="CL244" i="11"/>
  <c r="CT244" i="11"/>
  <c r="DJ244" i="11"/>
  <c r="CD244" i="11"/>
  <c r="DB244" i="11"/>
  <c r="DR262" i="11"/>
  <c r="CL262" i="11"/>
  <c r="CT262" i="11"/>
  <c r="DJ262" i="11"/>
  <c r="CD262" i="11"/>
  <c r="DB262" i="11"/>
  <c r="DB261" i="11"/>
  <c r="DJ261" i="11"/>
  <c r="CD261" i="11"/>
  <c r="CT261" i="11"/>
  <c r="CL261" i="11"/>
  <c r="DR261" i="11"/>
  <c r="CU261" i="11"/>
  <c r="DC261" i="11"/>
  <c r="DS261" i="11"/>
  <c r="CM261" i="11"/>
  <c r="CE261" i="11"/>
  <c r="DK261" i="11"/>
  <c r="DT261" i="11"/>
  <c r="CN261" i="11"/>
  <c r="CV261" i="11"/>
  <c r="DL261" i="11"/>
  <c r="CF261" i="11"/>
  <c r="DD261" i="11"/>
  <c r="CS264" i="11"/>
  <c r="DA264" i="11"/>
  <c r="DQ264" i="11"/>
  <c r="CK264" i="11"/>
  <c r="DI264" i="11"/>
  <c r="CC264" i="11"/>
  <c r="BU134" i="8"/>
  <c r="BU135" i="11"/>
  <c r="BW199" i="8"/>
  <c r="BV200" i="8"/>
  <c r="BX135" i="8"/>
  <c r="BV134" i="11"/>
  <c r="BU201" i="8"/>
  <c r="BU199" i="12"/>
  <c r="BV200" i="12"/>
  <c r="BY199" i="12"/>
  <c r="BX132" i="12"/>
  <c r="DR39" i="12"/>
  <c r="CL39" i="12"/>
  <c r="DJ39" i="12"/>
  <c r="CD39" i="12"/>
  <c r="DB39" i="12"/>
  <c r="CT39" i="12"/>
  <c r="DB38" i="12"/>
  <c r="CT38" i="12"/>
  <c r="DR38" i="12"/>
  <c r="CL38" i="12"/>
  <c r="DJ38" i="12"/>
  <c r="CD38" i="12"/>
  <c r="DR41" i="12"/>
  <c r="CL41" i="12"/>
  <c r="DJ41" i="12"/>
  <c r="CD41" i="12"/>
  <c r="DB41" i="12"/>
  <c r="CT41" i="12"/>
  <c r="DK41" i="12"/>
  <c r="CE41" i="12"/>
  <c r="DC41" i="12"/>
  <c r="CU41" i="12"/>
  <c r="DS41" i="12"/>
  <c r="CM41" i="12"/>
  <c r="CU40" i="12"/>
  <c r="DS40" i="12"/>
  <c r="CM40" i="12"/>
  <c r="DK40" i="12"/>
  <c r="CE40" i="12"/>
  <c r="DC40" i="12"/>
  <c r="DJ92" i="12"/>
  <c r="CD92" i="12"/>
  <c r="DB92" i="12"/>
  <c r="CT92" i="12"/>
  <c r="DR92" i="12"/>
  <c r="CL92" i="12"/>
  <c r="DE91" i="12"/>
  <c r="CW91" i="12"/>
  <c r="DU91" i="12"/>
  <c r="CO91" i="12"/>
  <c r="DM91" i="12"/>
  <c r="CG91" i="12"/>
  <c r="DU90" i="12"/>
  <c r="CO90" i="12"/>
  <c r="DM90" i="12"/>
  <c r="CG90" i="12"/>
  <c r="DE90" i="12"/>
  <c r="CW90" i="12"/>
  <c r="DE93" i="12"/>
  <c r="CW93" i="12"/>
  <c r="DU93" i="12"/>
  <c r="CO93" i="12"/>
  <c r="DM93" i="12"/>
  <c r="CG93" i="12"/>
  <c r="DU92" i="12"/>
  <c r="CO92" i="12"/>
  <c r="DM92" i="12"/>
  <c r="CG92" i="12"/>
  <c r="DE92" i="12"/>
  <c r="CW92" i="12"/>
  <c r="DB164" i="12"/>
  <c r="CT164" i="12"/>
  <c r="DR164" i="12"/>
  <c r="CL164" i="12"/>
  <c r="DJ164" i="12"/>
  <c r="CD164" i="12"/>
  <c r="DM162" i="12"/>
  <c r="CG162" i="12"/>
  <c r="DE162" i="12"/>
  <c r="CW162" i="12"/>
  <c r="DU162" i="12"/>
  <c r="CO162" i="12"/>
  <c r="DB162" i="12"/>
  <c r="CT162" i="12"/>
  <c r="DR162" i="12"/>
  <c r="CL162" i="12"/>
  <c r="DJ162" i="12"/>
  <c r="CD162" i="12"/>
  <c r="DK165" i="12"/>
  <c r="CE165" i="12"/>
  <c r="DC165" i="12"/>
  <c r="CU165" i="12"/>
  <c r="DS165" i="12"/>
  <c r="CM165" i="12"/>
  <c r="DM164" i="12"/>
  <c r="CG164" i="12"/>
  <c r="DE164" i="12"/>
  <c r="CW164" i="12"/>
  <c r="DU164" i="12"/>
  <c r="CO164" i="12"/>
  <c r="DT216" i="12"/>
  <c r="CN216" i="12"/>
  <c r="DL216" i="12"/>
  <c r="CF216" i="12"/>
  <c r="DD216" i="12"/>
  <c r="CV216" i="12"/>
  <c r="CS215" i="12"/>
  <c r="DQ215" i="12"/>
  <c r="CK215" i="12"/>
  <c r="DI215" i="12"/>
  <c r="CC215" i="12"/>
  <c r="DA215" i="12"/>
  <c r="DK217" i="12"/>
  <c r="CE217" i="12"/>
  <c r="DC217" i="12"/>
  <c r="CU217" i="12"/>
  <c r="DS217" i="12"/>
  <c r="CM217" i="12"/>
  <c r="DD217" i="12"/>
  <c r="CV217" i="12"/>
  <c r="DT217" i="12"/>
  <c r="CN217" i="12"/>
  <c r="DL217" i="12"/>
  <c r="CF217" i="12"/>
  <c r="CS217" i="12"/>
  <c r="DQ217" i="12"/>
  <c r="CK217" i="12"/>
  <c r="DI217" i="12"/>
  <c r="CC217" i="12"/>
  <c r="DA217" i="12"/>
  <c r="DB248" i="12"/>
  <c r="CT248" i="12"/>
  <c r="DR248" i="12"/>
  <c r="CL248" i="12"/>
  <c r="DJ248" i="12"/>
  <c r="CD248" i="12"/>
  <c r="CU248" i="12"/>
  <c r="DS248" i="12"/>
  <c r="CM248" i="12"/>
  <c r="DK248" i="12"/>
  <c r="CE248" i="12"/>
  <c r="DC248" i="12"/>
  <c r="DM246" i="12"/>
  <c r="CG246" i="12"/>
  <c r="DE246" i="12"/>
  <c r="CW246" i="12"/>
  <c r="DU246" i="12"/>
  <c r="CO246" i="12"/>
  <c r="DR249" i="12"/>
  <c r="CL249" i="12"/>
  <c r="DJ249" i="12"/>
  <c r="CD249" i="12"/>
  <c r="DB249" i="12"/>
  <c r="CT249" i="12"/>
  <c r="DM248" i="12"/>
  <c r="CG248" i="12"/>
  <c r="DE248" i="12"/>
  <c r="CW248" i="12"/>
  <c r="DU248" i="12"/>
  <c r="CO248" i="12"/>
  <c r="CU45" i="12"/>
  <c r="DS45" i="12"/>
  <c r="CM45" i="12"/>
  <c r="DK45" i="12"/>
  <c r="CE45" i="12"/>
  <c r="DC45" i="12"/>
  <c r="CW44" i="12"/>
  <c r="DU44" i="12"/>
  <c r="CO44" i="12"/>
  <c r="DM44" i="12"/>
  <c r="CG44" i="12"/>
  <c r="DE44" i="12"/>
  <c r="DM43" i="12"/>
  <c r="CG43" i="12"/>
  <c r="DE43" i="12"/>
  <c r="CW43" i="12"/>
  <c r="DU43" i="12"/>
  <c r="CO43" i="12"/>
  <c r="DD46" i="12"/>
  <c r="CV46" i="12"/>
  <c r="DT46" i="12"/>
  <c r="CN46" i="12"/>
  <c r="DL46" i="12"/>
  <c r="CF46" i="12"/>
  <c r="CS46" i="12"/>
  <c r="DQ46" i="12"/>
  <c r="CK46" i="12"/>
  <c r="DI46" i="12"/>
  <c r="CC46" i="12"/>
  <c r="DA46" i="12"/>
  <c r="DU95" i="12"/>
  <c r="CO95" i="12"/>
  <c r="DM95" i="12"/>
  <c r="CG95" i="12"/>
  <c r="DE95" i="12"/>
  <c r="CW95" i="12"/>
  <c r="DS96" i="12"/>
  <c r="CM96" i="12"/>
  <c r="DK96" i="12"/>
  <c r="CE96" i="12"/>
  <c r="DC96" i="12"/>
  <c r="CU96" i="12"/>
  <c r="DE98" i="12"/>
  <c r="CW98" i="12"/>
  <c r="DU98" i="12"/>
  <c r="CO98" i="12"/>
  <c r="DM98" i="12"/>
  <c r="CG98" i="12"/>
  <c r="CT98" i="12"/>
  <c r="DR98" i="12"/>
  <c r="CL98" i="12"/>
  <c r="DJ98" i="12"/>
  <c r="CD98" i="12"/>
  <c r="DB98" i="12"/>
  <c r="DJ97" i="12"/>
  <c r="CD97" i="12"/>
  <c r="DB97" i="12"/>
  <c r="CT97" i="12"/>
  <c r="DR97" i="12"/>
  <c r="CL97" i="12"/>
  <c r="DR169" i="12"/>
  <c r="CL169" i="12"/>
  <c r="DJ169" i="12"/>
  <c r="CD169" i="12"/>
  <c r="DB169" i="12"/>
  <c r="CT169" i="12"/>
  <c r="DK169" i="12"/>
  <c r="CE169" i="12"/>
  <c r="DC169" i="12"/>
  <c r="CU169" i="12"/>
  <c r="DS169" i="12"/>
  <c r="CM169" i="12"/>
  <c r="DD169" i="12"/>
  <c r="CV169" i="12"/>
  <c r="DT169" i="12"/>
  <c r="CN169" i="12"/>
  <c r="DL169" i="12"/>
  <c r="CF169" i="12"/>
  <c r="DI168" i="12"/>
  <c r="CC168" i="12"/>
  <c r="DA168" i="12"/>
  <c r="CS168" i="12"/>
  <c r="DQ168" i="12"/>
  <c r="CK168" i="12"/>
  <c r="DA170" i="12"/>
  <c r="CS170" i="12"/>
  <c r="DQ170" i="12"/>
  <c r="CK170" i="12"/>
  <c r="DI170" i="12"/>
  <c r="CC170" i="12"/>
  <c r="DI220" i="12"/>
  <c r="CC220" i="12"/>
  <c r="DA220" i="12"/>
  <c r="CS220" i="12"/>
  <c r="DQ220" i="12"/>
  <c r="CK220" i="12"/>
  <c r="DI222" i="12"/>
  <c r="CC222" i="12"/>
  <c r="DA222" i="12"/>
  <c r="CS222" i="12"/>
  <c r="DQ222" i="12"/>
  <c r="CK222" i="12"/>
  <c r="DR221" i="12"/>
  <c r="CL221" i="12"/>
  <c r="DJ221" i="12"/>
  <c r="CD221" i="12"/>
  <c r="DB221" i="12"/>
  <c r="CT221" i="12"/>
  <c r="DK221" i="12"/>
  <c r="CE221" i="12"/>
  <c r="DC221" i="12"/>
  <c r="CU221" i="12"/>
  <c r="DS221" i="12"/>
  <c r="CM221" i="12"/>
  <c r="DD221" i="12"/>
  <c r="CV221" i="12"/>
  <c r="DT221" i="12"/>
  <c r="CN221" i="12"/>
  <c r="DL221" i="12"/>
  <c r="CF221" i="12"/>
  <c r="CV253" i="12"/>
  <c r="DT253" i="12"/>
  <c r="CN253" i="12"/>
  <c r="DL253" i="12"/>
  <c r="CF253" i="12"/>
  <c r="DD253" i="12"/>
  <c r="DQ253" i="12"/>
  <c r="CK253" i="12"/>
  <c r="DI253" i="12"/>
  <c r="CC253" i="12"/>
  <c r="DA253" i="12"/>
  <c r="CS253" i="12"/>
  <c r="DL252" i="12"/>
  <c r="CF252" i="12"/>
  <c r="DD252" i="12"/>
  <c r="CV252" i="12"/>
  <c r="DT252" i="12"/>
  <c r="CN252" i="12"/>
  <c r="DU251" i="12"/>
  <c r="CO251" i="12"/>
  <c r="DM251" i="12"/>
  <c r="CG251" i="12"/>
  <c r="DE251" i="12"/>
  <c r="CW251" i="12"/>
  <c r="DA254" i="12"/>
  <c r="CS254" i="12"/>
  <c r="DQ254" i="12"/>
  <c r="CK254" i="12"/>
  <c r="DI254" i="12"/>
  <c r="CC254" i="12"/>
  <c r="DQ30" i="12"/>
  <c r="CK30" i="12"/>
  <c r="DI30" i="12"/>
  <c r="CC30" i="12"/>
  <c r="DA30" i="12"/>
  <c r="CS30" i="12"/>
  <c r="DU28" i="12"/>
  <c r="CO28" i="12"/>
  <c r="DM28" i="12"/>
  <c r="CG28" i="12"/>
  <c r="DE28" i="12"/>
  <c r="CW28" i="12"/>
  <c r="DU31" i="12"/>
  <c r="CW31" i="12"/>
  <c r="DM31" i="12"/>
  <c r="CO31" i="12"/>
  <c r="DE31" i="12"/>
  <c r="CG31" i="12"/>
  <c r="DR31" i="12"/>
  <c r="CT31" i="12"/>
  <c r="DJ31" i="12"/>
  <c r="CL31" i="12"/>
  <c r="DB31" i="12"/>
  <c r="CD31" i="12"/>
  <c r="CV30" i="12"/>
  <c r="DT30" i="12"/>
  <c r="CN30" i="12"/>
  <c r="DL30" i="12"/>
  <c r="CF30" i="12"/>
  <c r="DD30" i="12"/>
  <c r="DT50" i="12"/>
  <c r="CN50" i="12"/>
  <c r="DL50" i="12"/>
  <c r="CF50" i="12"/>
  <c r="DD50" i="12"/>
  <c r="CV50" i="12"/>
  <c r="CS49" i="12"/>
  <c r="DQ49" i="12"/>
  <c r="CK49" i="12"/>
  <c r="DI49" i="12"/>
  <c r="CC49" i="12"/>
  <c r="DA49" i="12"/>
  <c r="DD51" i="12"/>
  <c r="CV51" i="12"/>
  <c r="DT51" i="12"/>
  <c r="CN51" i="12"/>
  <c r="DL51" i="12"/>
  <c r="CF51" i="12"/>
  <c r="CS51" i="12"/>
  <c r="DQ51" i="12"/>
  <c r="CK51" i="12"/>
  <c r="DI51" i="12"/>
  <c r="CC51" i="12"/>
  <c r="DA51" i="12"/>
  <c r="CU50" i="12"/>
  <c r="DS50" i="12"/>
  <c r="CM50" i="12"/>
  <c r="DK50" i="12"/>
  <c r="CE50" i="12"/>
  <c r="DC50" i="12"/>
  <c r="DA82" i="12"/>
  <c r="CS82" i="12"/>
  <c r="DQ82" i="12"/>
  <c r="CK82" i="12"/>
  <c r="DI82" i="12"/>
  <c r="CC82" i="12"/>
  <c r="DE80" i="12"/>
  <c r="CW80" i="12"/>
  <c r="DU80" i="12"/>
  <c r="CO80" i="12"/>
  <c r="DM80" i="12"/>
  <c r="CG80" i="12"/>
  <c r="DU83" i="12"/>
  <c r="CO83" i="12"/>
  <c r="DM83" i="12"/>
  <c r="CG83" i="12"/>
  <c r="DE83" i="12"/>
  <c r="CW83" i="12"/>
  <c r="DS82" i="12"/>
  <c r="CM82" i="12"/>
  <c r="DK82" i="12"/>
  <c r="CE82" i="12"/>
  <c r="DC82" i="12"/>
  <c r="CU82" i="12"/>
  <c r="DL82" i="12"/>
  <c r="CF82" i="12"/>
  <c r="DD82" i="12"/>
  <c r="CV82" i="12"/>
  <c r="DT82" i="12"/>
  <c r="CN82" i="12"/>
  <c r="DA101" i="12"/>
  <c r="CS101" i="12"/>
  <c r="DQ101" i="12"/>
  <c r="CK101" i="12"/>
  <c r="DI101" i="12"/>
  <c r="CC101" i="12"/>
  <c r="DA103" i="12"/>
  <c r="CS103" i="12"/>
  <c r="DQ103" i="12"/>
  <c r="CK103" i="12"/>
  <c r="DI103" i="12"/>
  <c r="CC103" i="12"/>
  <c r="DJ102" i="12"/>
  <c r="CD102" i="12"/>
  <c r="DB102" i="12"/>
  <c r="CT102" i="12"/>
  <c r="DR102" i="12"/>
  <c r="CL102" i="12"/>
  <c r="DC102" i="12"/>
  <c r="CU102" i="12"/>
  <c r="DS102" i="12"/>
  <c r="CM102" i="12"/>
  <c r="DK102" i="12"/>
  <c r="CE102" i="12"/>
  <c r="CV102" i="12"/>
  <c r="DT102" i="12"/>
  <c r="CN102" i="12"/>
  <c r="DL102" i="12"/>
  <c r="CF102" i="12"/>
  <c r="DD102" i="12"/>
  <c r="DA152" i="12"/>
  <c r="CS152" i="12"/>
  <c r="DQ152" i="12"/>
  <c r="CK152" i="12"/>
  <c r="DI152" i="12"/>
  <c r="CC152" i="12"/>
  <c r="DQ153" i="12"/>
  <c r="CK153" i="12"/>
  <c r="DI153" i="12"/>
  <c r="CC153" i="12"/>
  <c r="DA153" i="12"/>
  <c r="CS153" i="12"/>
  <c r="DS154" i="12"/>
  <c r="CM154" i="12"/>
  <c r="DK154" i="12"/>
  <c r="CE154" i="12"/>
  <c r="DC154" i="12"/>
  <c r="CU154" i="12"/>
  <c r="DA154" i="12"/>
  <c r="CS154" i="12"/>
  <c r="DQ154" i="12"/>
  <c r="CK154" i="12"/>
  <c r="DI154" i="12"/>
  <c r="CC154" i="12"/>
  <c r="DQ155" i="12"/>
  <c r="CK155" i="12"/>
  <c r="DI155" i="12"/>
  <c r="CC155" i="12"/>
  <c r="DA155" i="12"/>
  <c r="CS155" i="12"/>
  <c r="CS225" i="12"/>
  <c r="DQ225" i="12"/>
  <c r="CK225" i="12"/>
  <c r="DI225" i="12"/>
  <c r="CC225" i="12"/>
  <c r="DA225" i="12"/>
  <c r="CW227" i="12"/>
  <c r="DU227" i="12"/>
  <c r="CO227" i="12"/>
  <c r="DM227" i="12"/>
  <c r="CG227" i="12"/>
  <c r="DE227" i="12"/>
  <c r="DM226" i="12"/>
  <c r="CG226" i="12"/>
  <c r="DE226" i="12"/>
  <c r="CW226" i="12"/>
  <c r="DU226" i="12"/>
  <c r="CO226" i="12"/>
  <c r="DB226" i="12"/>
  <c r="CT226" i="12"/>
  <c r="DR226" i="12"/>
  <c r="CL226" i="12"/>
  <c r="DJ226" i="12"/>
  <c r="CD226" i="12"/>
  <c r="CU226" i="12"/>
  <c r="DS226" i="12"/>
  <c r="CM226" i="12"/>
  <c r="DK226" i="12"/>
  <c r="CE226" i="12"/>
  <c r="DC226" i="12"/>
  <c r="DB238" i="12"/>
  <c r="CT238" i="12"/>
  <c r="DR238" i="12"/>
  <c r="CL238" i="12"/>
  <c r="DJ238" i="12"/>
  <c r="CD238" i="12"/>
  <c r="CU238" i="12"/>
  <c r="DS238" i="12"/>
  <c r="CM238" i="12"/>
  <c r="DK238" i="12"/>
  <c r="CE238" i="12"/>
  <c r="DC238" i="12"/>
  <c r="DD237" i="12"/>
  <c r="CV237" i="12"/>
  <c r="DT237" i="12"/>
  <c r="CN237" i="12"/>
  <c r="DL237" i="12"/>
  <c r="CF237" i="12"/>
  <c r="DM236" i="12"/>
  <c r="CG236" i="12"/>
  <c r="DE236" i="12"/>
  <c r="CW236" i="12"/>
  <c r="DU236" i="12"/>
  <c r="CO236" i="12"/>
  <c r="DM238" i="12"/>
  <c r="CG238" i="12"/>
  <c r="DE238" i="12"/>
  <c r="CW238" i="12"/>
  <c r="DU238" i="12"/>
  <c r="CO238" i="12"/>
  <c r="DB258" i="12"/>
  <c r="CT258" i="12"/>
  <c r="DR258" i="12"/>
  <c r="CL258" i="12"/>
  <c r="DJ258" i="12"/>
  <c r="CD258" i="12"/>
  <c r="DK257" i="12"/>
  <c r="CE257" i="12"/>
  <c r="DC257" i="12"/>
  <c r="CU257" i="12"/>
  <c r="DS257" i="12"/>
  <c r="CM257" i="12"/>
  <c r="DD257" i="12"/>
  <c r="CV257" i="12"/>
  <c r="DT257" i="12"/>
  <c r="CN257" i="12"/>
  <c r="DL257" i="12"/>
  <c r="CF257" i="12"/>
  <c r="DM256" i="12"/>
  <c r="CG256" i="12"/>
  <c r="DE256" i="12"/>
  <c r="CW256" i="12"/>
  <c r="DU256" i="12"/>
  <c r="CO256" i="12"/>
  <c r="DM258" i="12"/>
  <c r="CG258" i="12"/>
  <c r="DE258" i="12"/>
  <c r="CW258" i="12"/>
  <c r="DU258" i="12"/>
  <c r="CO258" i="12"/>
  <c r="DI35" i="12"/>
  <c r="CC35" i="12"/>
  <c r="DA35" i="12"/>
  <c r="CS35" i="12"/>
  <c r="DQ35" i="12"/>
  <c r="CK35" i="12"/>
  <c r="DK34" i="12"/>
  <c r="CE34" i="12"/>
  <c r="DC34" i="12"/>
  <c r="CU34" i="12"/>
  <c r="DS34" i="12"/>
  <c r="CM34" i="12"/>
  <c r="DI33" i="12"/>
  <c r="CC33" i="12"/>
  <c r="DA33" i="12"/>
  <c r="CS33" i="12"/>
  <c r="DQ33" i="12"/>
  <c r="CK33" i="12"/>
  <c r="DR36" i="12"/>
  <c r="CL36" i="12"/>
  <c r="DJ36" i="12"/>
  <c r="CD36" i="12"/>
  <c r="DB36" i="12"/>
  <c r="CT36" i="12"/>
  <c r="DT35" i="12"/>
  <c r="CN35" i="12"/>
  <c r="DL35" i="12"/>
  <c r="CF35" i="12"/>
  <c r="DD35" i="12"/>
  <c r="CV35" i="12"/>
  <c r="DB86" i="12"/>
  <c r="CT86" i="12"/>
  <c r="DR86" i="12"/>
  <c r="CL86" i="12"/>
  <c r="DJ86" i="12"/>
  <c r="CD86" i="12"/>
  <c r="CU86" i="12"/>
  <c r="DS86" i="12"/>
  <c r="CM86" i="12"/>
  <c r="DK86" i="12"/>
  <c r="CE86" i="12"/>
  <c r="DC86" i="12"/>
  <c r="CS85" i="12"/>
  <c r="DQ85" i="12"/>
  <c r="CK85" i="12"/>
  <c r="DI85" i="12"/>
  <c r="CC85" i="12"/>
  <c r="DA85" i="12"/>
  <c r="DI88" i="12"/>
  <c r="CC88" i="12"/>
  <c r="DA88" i="12"/>
  <c r="CS88" i="12"/>
  <c r="DQ88" i="12"/>
  <c r="CK88" i="12"/>
  <c r="DM86" i="12"/>
  <c r="CG86" i="12"/>
  <c r="DE86" i="12"/>
  <c r="CW86" i="12"/>
  <c r="DU86" i="12"/>
  <c r="CO86" i="12"/>
  <c r="DR159" i="12"/>
  <c r="CL159" i="12"/>
  <c r="DJ159" i="12"/>
  <c r="CD159" i="12"/>
  <c r="DB159" i="12"/>
  <c r="CT159" i="12"/>
  <c r="DT158" i="12"/>
  <c r="CN158" i="12"/>
  <c r="DL158" i="12"/>
  <c r="CF158" i="12"/>
  <c r="DD158" i="12"/>
  <c r="CV158" i="12"/>
  <c r="DI158" i="12"/>
  <c r="CC158" i="12"/>
  <c r="DA158" i="12"/>
  <c r="CS158" i="12"/>
  <c r="DQ158" i="12"/>
  <c r="CK158" i="12"/>
  <c r="DD157" i="12"/>
  <c r="CV157" i="12"/>
  <c r="DT157" i="12"/>
  <c r="CN157" i="12"/>
  <c r="DL157" i="12"/>
  <c r="CF157" i="12"/>
  <c r="DT160" i="12"/>
  <c r="CN160" i="12"/>
  <c r="DL160" i="12"/>
  <c r="CF160" i="12"/>
  <c r="DD160" i="12"/>
  <c r="CV160" i="12"/>
  <c r="DJ230" i="12"/>
  <c r="CD230" i="12"/>
  <c r="DB230" i="12"/>
  <c r="CT230" i="12"/>
  <c r="DR230" i="12"/>
  <c r="CL230" i="12"/>
  <c r="DC230" i="12"/>
  <c r="CU230" i="12"/>
  <c r="DS230" i="12"/>
  <c r="CM230" i="12"/>
  <c r="DK230" i="12"/>
  <c r="CE230" i="12"/>
  <c r="DS229" i="12"/>
  <c r="CM229" i="12"/>
  <c r="DK229" i="12"/>
  <c r="CE229" i="12"/>
  <c r="DC229" i="12"/>
  <c r="CU229" i="12"/>
  <c r="DJ232" i="12"/>
  <c r="CD232" i="12"/>
  <c r="DB232" i="12"/>
  <c r="CT232" i="12"/>
  <c r="DR232" i="12"/>
  <c r="CL232" i="12"/>
  <c r="CT231" i="12"/>
  <c r="DR231" i="12"/>
  <c r="CL231" i="12"/>
  <c r="DJ231" i="12"/>
  <c r="CD231" i="12"/>
  <c r="DB231" i="12"/>
  <c r="DM242" i="12"/>
  <c r="CG242" i="12"/>
  <c r="DE242" i="12"/>
  <c r="CW242" i="12"/>
  <c r="DU242" i="12"/>
  <c r="CO242" i="12"/>
  <c r="DM244" i="12"/>
  <c r="CG244" i="12"/>
  <c r="DE244" i="12"/>
  <c r="CW244" i="12"/>
  <c r="DU244" i="12"/>
  <c r="CO244" i="12"/>
  <c r="DB244" i="12"/>
  <c r="CT244" i="12"/>
  <c r="DR244" i="12"/>
  <c r="CL244" i="12"/>
  <c r="DJ244" i="12"/>
  <c r="CD244" i="12"/>
  <c r="CU244" i="12"/>
  <c r="DS244" i="12"/>
  <c r="CM244" i="12"/>
  <c r="DK244" i="12"/>
  <c r="CE244" i="12"/>
  <c r="DC244" i="12"/>
  <c r="DD243" i="12"/>
  <c r="CV243" i="12"/>
  <c r="DT243" i="12"/>
  <c r="CN243" i="12"/>
  <c r="DL243" i="12"/>
  <c r="CF243" i="12"/>
  <c r="CW262" i="12"/>
  <c r="DU262" i="12"/>
  <c r="CO262" i="12"/>
  <c r="DM262" i="12"/>
  <c r="CG262" i="12"/>
  <c r="DE262" i="12"/>
  <c r="DM261" i="12"/>
  <c r="CG261" i="12"/>
  <c r="DE261" i="12"/>
  <c r="CW261" i="12"/>
  <c r="DU261" i="12"/>
  <c r="CO261" i="12"/>
  <c r="DB261" i="12"/>
  <c r="CT261" i="12"/>
  <c r="DR261" i="12"/>
  <c r="CL261" i="12"/>
  <c r="DJ261" i="12"/>
  <c r="CD261" i="12"/>
  <c r="CW264" i="12"/>
  <c r="DU264" i="12"/>
  <c r="CO264" i="12"/>
  <c r="DM264" i="12"/>
  <c r="CG264" i="12"/>
  <c r="DE264" i="12"/>
  <c r="DM263" i="12"/>
  <c r="CG263" i="12"/>
  <c r="DE263" i="12"/>
  <c r="CW263" i="12"/>
  <c r="DU263" i="12"/>
  <c r="CO263" i="12"/>
  <c r="DT40" i="12"/>
  <c r="CN40" i="12"/>
  <c r="DL40" i="12"/>
  <c r="CF40" i="12"/>
  <c r="DD40" i="12"/>
  <c r="CV40" i="12"/>
  <c r="DK39" i="12"/>
  <c r="CE39" i="12"/>
  <c r="DC39" i="12"/>
  <c r="CU39" i="12"/>
  <c r="DS39" i="12"/>
  <c r="CM39" i="12"/>
  <c r="CU38" i="12"/>
  <c r="DS38" i="12"/>
  <c r="CM38" i="12"/>
  <c r="DK38" i="12"/>
  <c r="CE38" i="12"/>
  <c r="DC38" i="12"/>
  <c r="DT38" i="12"/>
  <c r="CN38" i="12"/>
  <c r="DL38" i="12"/>
  <c r="CF38" i="12"/>
  <c r="DD38" i="12"/>
  <c r="CV38" i="12"/>
  <c r="DD41" i="12"/>
  <c r="CV41" i="12"/>
  <c r="DT41" i="12"/>
  <c r="CN41" i="12"/>
  <c r="DL41" i="12"/>
  <c r="CF41" i="12"/>
  <c r="DS93" i="12"/>
  <c r="CM93" i="12"/>
  <c r="DK93" i="12"/>
  <c r="CE93" i="12"/>
  <c r="DC93" i="12"/>
  <c r="CU93" i="12"/>
  <c r="DC92" i="12"/>
  <c r="CU92" i="12"/>
  <c r="DS92" i="12"/>
  <c r="CM92" i="12"/>
  <c r="DK92" i="12"/>
  <c r="CE92" i="12"/>
  <c r="CT91" i="12"/>
  <c r="DR91" i="12"/>
  <c r="CL91" i="12"/>
  <c r="DJ91" i="12"/>
  <c r="CD91" i="12"/>
  <c r="DB91" i="12"/>
  <c r="DJ90" i="12"/>
  <c r="CD90" i="12"/>
  <c r="DB90" i="12"/>
  <c r="CT90" i="12"/>
  <c r="DR90" i="12"/>
  <c r="CL90" i="12"/>
  <c r="CT93" i="12"/>
  <c r="DR93" i="12"/>
  <c r="CL93" i="12"/>
  <c r="DJ93" i="12"/>
  <c r="CD93" i="12"/>
  <c r="DB93" i="12"/>
  <c r="CS165" i="12"/>
  <c r="DQ165" i="12"/>
  <c r="CK165" i="12"/>
  <c r="DI165" i="12"/>
  <c r="CC165" i="12"/>
  <c r="DA165" i="12"/>
  <c r="DD163" i="12"/>
  <c r="CV163" i="12"/>
  <c r="DT163" i="12"/>
  <c r="CN163" i="12"/>
  <c r="DL163" i="12"/>
  <c r="CF163" i="12"/>
  <c r="CS163" i="12"/>
  <c r="DQ163" i="12"/>
  <c r="CK163" i="12"/>
  <c r="DI163" i="12"/>
  <c r="CC163" i="12"/>
  <c r="DA163" i="12"/>
  <c r="CU162" i="12"/>
  <c r="DS162" i="12"/>
  <c r="CM162" i="12"/>
  <c r="DK162" i="12"/>
  <c r="CE162" i="12"/>
  <c r="DC162" i="12"/>
  <c r="DD165" i="12"/>
  <c r="CV165" i="12"/>
  <c r="DT165" i="12"/>
  <c r="CN165" i="12"/>
  <c r="DL165" i="12"/>
  <c r="CF165" i="12"/>
  <c r="DR217" i="12"/>
  <c r="CL217" i="12"/>
  <c r="DJ217" i="12"/>
  <c r="CD217" i="12"/>
  <c r="DB217" i="12"/>
  <c r="CT217" i="12"/>
  <c r="CW215" i="12"/>
  <c r="DU215" i="12"/>
  <c r="CO215" i="12"/>
  <c r="DM215" i="12"/>
  <c r="CG215" i="12"/>
  <c r="DE215" i="12"/>
  <c r="DB214" i="12"/>
  <c r="CT214" i="12"/>
  <c r="DR214" i="12"/>
  <c r="CL214" i="12"/>
  <c r="DJ214" i="12"/>
  <c r="CD214" i="12"/>
  <c r="CU214" i="12"/>
  <c r="DS214" i="12"/>
  <c r="CM214" i="12"/>
  <c r="DK214" i="12"/>
  <c r="CE214" i="12"/>
  <c r="DC214" i="12"/>
  <c r="CW217" i="12"/>
  <c r="DU217" i="12"/>
  <c r="CO217" i="12"/>
  <c r="DM217" i="12"/>
  <c r="CG217" i="12"/>
  <c r="DE217" i="12"/>
  <c r="DD249" i="12"/>
  <c r="CV249" i="12"/>
  <c r="DT249" i="12"/>
  <c r="CN249" i="12"/>
  <c r="DL249" i="12"/>
  <c r="CF249" i="12"/>
  <c r="CS249" i="12"/>
  <c r="DQ249" i="12"/>
  <c r="CK249" i="12"/>
  <c r="DI249" i="12"/>
  <c r="CC249" i="12"/>
  <c r="DA249" i="12"/>
  <c r="CS247" i="12"/>
  <c r="DQ247" i="12"/>
  <c r="CK247" i="12"/>
  <c r="DI247" i="12"/>
  <c r="CC247" i="12"/>
  <c r="DA247" i="12"/>
  <c r="DB246" i="12"/>
  <c r="CT246" i="12"/>
  <c r="DR246" i="12"/>
  <c r="CL246" i="12"/>
  <c r="DJ246" i="12"/>
  <c r="CD246" i="12"/>
  <c r="DK249" i="12"/>
  <c r="CE249" i="12"/>
  <c r="DC249" i="12"/>
  <c r="CU249" i="12"/>
  <c r="DS249" i="12"/>
  <c r="CM249" i="12"/>
  <c r="DR46" i="12"/>
  <c r="CL46" i="12"/>
  <c r="DJ46" i="12"/>
  <c r="CD46" i="12"/>
  <c r="DB46" i="12"/>
  <c r="CT46" i="12"/>
  <c r="DT45" i="12"/>
  <c r="CN45" i="12"/>
  <c r="DL45" i="12"/>
  <c r="CF45" i="12"/>
  <c r="DD45" i="12"/>
  <c r="CV45" i="12"/>
  <c r="DR44" i="12"/>
  <c r="CL44" i="12"/>
  <c r="DJ44" i="12"/>
  <c r="CD44" i="12"/>
  <c r="DB44" i="12"/>
  <c r="CT44" i="12"/>
  <c r="DB43" i="12"/>
  <c r="CT43" i="12"/>
  <c r="DR43" i="12"/>
  <c r="CL43" i="12"/>
  <c r="DJ43" i="12"/>
  <c r="CD43" i="12"/>
  <c r="CW46" i="12"/>
  <c r="DU46" i="12"/>
  <c r="CO46" i="12"/>
  <c r="DM46" i="12"/>
  <c r="CG46" i="12"/>
  <c r="DE46" i="12"/>
  <c r="DJ95" i="12"/>
  <c r="CD95" i="12"/>
  <c r="DB95" i="12"/>
  <c r="CT95" i="12"/>
  <c r="DR95" i="12"/>
  <c r="CL95" i="12"/>
  <c r="DL96" i="12"/>
  <c r="CF96" i="12"/>
  <c r="DD96" i="12"/>
  <c r="CV96" i="12"/>
  <c r="DT96" i="12"/>
  <c r="CN96" i="12"/>
  <c r="DA96" i="12"/>
  <c r="CS96" i="12"/>
  <c r="DQ96" i="12"/>
  <c r="CK96" i="12"/>
  <c r="DI96" i="12"/>
  <c r="CC96" i="12"/>
  <c r="DQ97" i="12"/>
  <c r="CK97" i="12"/>
  <c r="DI97" i="12"/>
  <c r="CC97" i="12"/>
  <c r="DA97" i="12"/>
  <c r="CS97" i="12"/>
  <c r="DL98" i="12"/>
  <c r="CF98" i="12"/>
  <c r="DD98" i="12"/>
  <c r="CV98" i="12"/>
  <c r="DT98" i="12"/>
  <c r="CN98" i="12"/>
  <c r="CT170" i="12"/>
  <c r="DR170" i="12"/>
  <c r="CL170" i="12"/>
  <c r="DJ170" i="12"/>
  <c r="CD170" i="12"/>
  <c r="DB170" i="12"/>
  <c r="DS170" i="12"/>
  <c r="CM170" i="12"/>
  <c r="DK170" i="12"/>
  <c r="CE170" i="12"/>
  <c r="DC170" i="12"/>
  <c r="CU170" i="12"/>
  <c r="DL170" i="12"/>
  <c r="CF170" i="12"/>
  <c r="DD170" i="12"/>
  <c r="CV170" i="12"/>
  <c r="DT170" i="12"/>
  <c r="CN170" i="12"/>
  <c r="DM168" i="12"/>
  <c r="CG168" i="12"/>
  <c r="DE168" i="12"/>
  <c r="CW168" i="12"/>
  <c r="DU168" i="12"/>
  <c r="CO168" i="12"/>
  <c r="DE170" i="12"/>
  <c r="CW170" i="12"/>
  <c r="DU170" i="12"/>
  <c r="CO170" i="12"/>
  <c r="DM170" i="12"/>
  <c r="CG170" i="12"/>
  <c r="DM220" i="12"/>
  <c r="CG220" i="12"/>
  <c r="DE220" i="12"/>
  <c r="CW220" i="12"/>
  <c r="DU220" i="12"/>
  <c r="CO220" i="12"/>
  <c r="DM222" i="12"/>
  <c r="CG222" i="12"/>
  <c r="DE222" i="12"/>
  <c r="CW222" i="12"/>
  <c r="DU222" i="12"/>
  <c r="CO222" i="12"/>
  <c r="DB222" i="12"/>
  <c r="CT222" i="12"/>
  <c r="DR222" i="12"/>
  <c r="CL222" i="12"/>
  <c r="DJ222" i="12"/>
  <c r="CD222" i="12"/>
  <c r="CU222" i="12"/>
  <c r="DS222" i="12"/>
  <c r="CM222" i="12"/>
  <c r="DK222" i="12"/>
  <c r="CE222" i="12"/>
  <c r="DC222" i="12"/>
  <c r="DT222" i="12"/>
  <c r="CN222" i="12"/>
  <c r="DL222" i="12"/>
  <c r="CF222" i="12"/>
  <c r="DD222" i="12"/>
  <c r="CV222" i="12"/>
  <c r="CT254" i="12"/>
  <c r="DR254" i="12"/>
  <c r="CL254" i="12"/>
  <c r="DJ254" i="12"/>
  <c r="CD254" i="12"/>
  <c r="DB254" i="12"/>
  <c r="DU253" i="12"/>
  <c r="CO253" i="12"/>
  <c r="DM253" i="12"/>
  <c r="CG253" i="12"/>
  <c r="DE253" i="12"/>
  <c r="CW253" i="12"/>
  <c r="DJ253" i="12"/>
  <c r="CD253" i="12"/>
  <c r="DB253" i="12"/>
  <c r="CT253" i="12"/>
  <c r="DR253" i="12"/>
  <c r="CL253" i="12"/>
  <c r="DA252" i="12"/>
  <c r="CS252" i="12"/>
  <c r="DQ252" i="12"/>
  <c r="CK252" i="12"/>
  <c r="DI252" i="12"/>
  <c r="CC252" i="12"/>
  <c r="DE254" i="12"/>
  <c r="CW254" i="12"/>
  <c r="DU254" i="12"/>
  <c r="CO254" i="12"/>
  <c r="DM254" i="12"/>
  <c r="CG254" i="12"/>
  <c r="DU30" i="12"/>
  <c r="CO30" i="12"/>
  <c r="DM30" i="12"/>
  <c r="CG30" i="12"/>
  <c r="DE30" i="12"/>
  <c r="CW30" i="12"/>
  <c r="DS29" i="12"/>
  <c r="CM29" i="12"/>
  <c r="DK29" i="12"/>
  <c r="CE29" i="12"/>
  <c r="DC29" i="12"/>
  <c r="CU29" i="12"/>
  <c r="DJ28" i="12"/>
  <c r="CD28" i="12"/>
  <c r="DB28" i="12"/>
  <c r="CT28" i="12"/>
  <c r="DR28" i="12"/>
  <c r="CL28" i="12"/>
  <c r="DC28" i="12"/>
  <c r="CU28" i="12"/>
  <c r="DS28" i="12"/>
  <c r="CM28" i="12"/>
  <c r="DK28" i="12"/>
  <c r="CE28" i="12"/>
  <c r="DK31" i="12"/>
  <c r="CM31" i="12"/>
  <c r="DC31" i="12"/>
  <c r="CE31" i="12"/>
  <c r="DS31" i="12"/>
  <c r="CU31" i="12"/>
  <c r="DK51" i="12"/>
  <c r="CE51" i="12"/>
  <c r="DC51" i="12"/>
  <c r="CU51" i="12"/>
  <c r="DS51" i="12"/>
  <c r="CM51" i="12"/>
  <c r="CW49" i="12"/>
  <c r="DU49" i="12"/>
  <c r="CO49" i="12"/>
  <c r="DM49" i="12"/>
  <c r="CG49" i="12"/>
  <c r="DE49" i="12"/>
  <c r="DB48" i="12"/>
  <c r="CT48" i="12"/>
  <c r="DR48" i="12"/>
  <c r="CL48" i="12"/>
  <c r="DJ48" i="12"/>
  <c r="CD48" i="12"/>
  <c r="CW51" i="12"/>
  <c r="DU51" i="12"/>
  <c r="CO51" i="12"/>
  <c r="DM51" i="12"/>
  <c r="CG51" i="12"/>
  <c r="DE51" i="12"/>
  <c r="DR51" i="12"/>
  <c r="CL51" i="12"/>
  <c r="DJ51" i="12"/>
  <c r="CD51" i="12"/>
  <c r="DB51" i="12"/>
  <c r="CT51" i="12"/>
  <c r="DE82" i="12"/>
  <c r="CW82" i="12"/>
  <c r="DU82" i="12"/>
  <c r="CO82" i="12"/>
  <c r="DM82" i="12"/>
  <c r="CG82" i="12"/>
  <c r="CV81" i="12"/>
  <c r="DT81" i="12"/>
  <c r="CN81" i="12"/>
  <c r="DL81" i="12"/>
  <c r="CF81" i="12"/>
  <c r="DD81" i="12"/>
  <c r="CT80" i="12"/>
  <c r="DR80" i="12"/>
  <c r="CL80" i="12"/>
  <c r="DJ80" i="12"/>
  <c r="CD80" i="12"/>
  <c r="DB80" i="12"/>
  <c r="DJ83" i="12"/>
  <c r="CD83" i="12"/>
  <c r="DB83" i="12"/>
  <c r="CT83" i="12"/>
  <c r="DR83" i="12"/>
  <c r="CL83" i="12"/>
  <c r="DC83" i="12"/>
  <c r="CU83" i="12"/>
  <c r="DS83" i="12"/>
  <c r="CM83" i="12"/>
  <c r="DK83" i="12"/>
  <c r="CE83" i="12"/>
  <c r="DE101" i="12"/>
  <c r="CW101" i="12"/>
  <c r="DU101" i="12"/>
  <c r="CO101" i="12"/>
  <c r="DM101" i="12"/>
  <c r="CG101" i="12"/>
  <c r="DE103" i="12"/>
  <c r="CW103" i="12"/>
  <c r="DU103" i="12"/>
  <c r="CO103" i="12"/>
  <c r="DM103" i="12"/>
  <c r="CG103" i="12"/>
  <c r="CT103" i="12"/>
  <c r="DR103" i="12"/>
  <c r="CL103" i="12"/>
  <c r="DJ103" i="12"/>
  <c r="CD103" i="12"/>
  <c r="DB103" i="12"/>
  <c r="DS103" i="12"/>
  <c r="CM103" i="12"/>
  <c r="DK103" i="12"/>
  <c r="CE103" i="12"/>
  <c r="DC103" i="12"/>
  <c r="CU103" i="12"/>
  <c r="DL103" i="12"/>
  <c r="CF103" i="12"/>
  <c r="DD103" i="12"/>
  <c r="CV103" i="12"/>
  <c r="DT103" i="12"/>
  <c r="CN103" i="12"/>
  <c r="DE152" i="12"/>
  <c r="CW152" i="12"/>
  <c r="DU152" i="12"/>
  <c r="CO152" i="12"/>
  <c r="DM152" i="12"/>
  <c r="CG152" i="12"/>
  <c r="DU153" i="12"/>
  <c r="CO153" i="12"/>
  <c r="DM153" i="12"/>
  <c r="CG153" i="12"/>
  <c r="DE153" i="12"/>
  <c r="CW153" i="12"/>
  <c r="DJ155" i="12"/>
  <c r="CD155" i="12"/>
  <c r="DB155" i="12"/>
  <c r="CT155" i="12"/>
  <c r="DR155" i="12"/>
  <c r="CL155" i="12"/>
  <c r="DE154" i="12"/>
  <c r="CW154" i="12"/>
  <c r="DU154" i="12"/>
  <c r="CO154" i="12"/>
  <c r="DM154" i="12"/>
  <c r="CG154" i="12"/>
  <c r="DU155" i="12"/>
  <c r="CO155" i="12"/>
  <c r="DM155" i="12"/>
  <c r="CG155" i="12"/>
  <c r="DE155" i="12"/>
  <c r="CW155" i="12"/>
  <c r="CW225" i="12"/>
  <c r="DU225" i="12"/>
  <c r="CO225" i="12"/>
  <c r="DM225" i="12"/>
  <c r="CG225" i="12"/>
  <c r="DE225" i="12"/>
  <c r="DB224" i="12"/>
  <c r="CT224" i="12"/>
  <c r="DR224" i="12"/>
  <c r="CL224" i="12"/>
  <c r="DJ224" i="12"/>
  <c r="CD224" i="12"/>
  <c r="DR227" i="12"/>
  <c r="CL227" i="12"/>
  <c r="DJ227" i="12"/>
  <c r="CD227" i="12"/>
  <c r="DB227" i="12"/>
  <c r="CT227" i="12"/>
  <c r="DK227" i="12"/>
  <c r="CE227" i="12"/>
  <c r="DC227" i="12"/>
  <c r="CU227" i="12"/>
  <c r="DS227" i="12"/>
  <c r="CM227" i="12"/>
  <c r="DD227" i="12"/>
  <c r="CV227" i="12"/>
  <c r="DT227" i="12"/>
  <c r="CN227" i="12"/>
  <c r="DL227" i="12"/>
  <c r="CF227" i="12"/>
  <c r="DD239" i="12"/>
  <c r="CV239" i="12"/>
  <c r="DT239" i="12"/>
  <c r="CN239" i="12"/>
  <c r="DL239" i="12"/>
  <c r="CF239" i="12"/>
  <c r="CS239" i="12"/>
  <c r="DQ239" i="12"/>
  <c r="CK239" i="12"/>
  <c r="DI239" i="12"/>
  <c r="CC239" i="12"/>
  <c r="DA239" i="12"/>
  <c r="DT238" i="12"/>
  <c r="CN238" i="12"/>
  <c r="DL238" i="12"/>
  <c r="CF238" i="12"/>
  <c r="DD238" i="12"/>
  <c r="CV238" i="12"/>
  <c r="CS237" i="12"/>
  <c r="DQ237" i="12"/>
  <c r="CK237" i="12"/>
  <c r="DI237" i="12"/>
  <c r="CC237" i="12"/>
  <c r="DA237" i="12"/>
  <c r="DK239" i="12"/>
  <c r="CE239" i="12"/>
  <c r="DC239" i="12"/>
  <c r="CU239" i="12"/>
  <c r="DS239" i="12"/>
  <c r="CM239" i="12"/>
  <c r="CS259" i="12"/>
  <c r="DQ259" i="12"/>
  <c r="CK259" i="12"/>
  <c r="DI259" i="12"/>
  <c r="CC259" i="12"/>
  <c r="DA259" i="12"/>
  <c r="CU258" i="12"/>
  <c r="DS258" i="12"/>
  <c r="CM258" i="12"/>
  <c r="DK258" i="12"/>
  <c r="CE258" i="12"/>
  <c r="DC258" i="12"/>
  <c r="DT258" i="12"/>
  <c r="CN258" i="12"/>
  <c r="DL258" i="12"/>
  <c r="CF258" i="12"/>
  <c r="DD258" i="12"/>
  <c r="CV258" i="12"/>
  <c r="CS257" i="12"/>
  <c r="DQ257" i="12"/>
  <c r="CK257" i="12"/>
  <c r="DI257" i="12"/>
  <c r="CC257" i="12"/>
  <c r="DA257" i="12"/>
  <c r="DD259" i="12"/>
  <c r="CV259" i="12"/>
  <c r="DT259" i="12"/>
  <c r="CN259" i="12"/>
  <c r="DL259" i="12"/>
  <c r="CF259" i="12"/>
  <c r="DM35" i="12"/>
  <c r="CG35" i="12"/>
  <c r="DE35" i="12"/>
  <c r="CW35" i="12"/>
  <c r="DU35" i="12"/>
  <c r="CO35" i="12"/>
  <c r="DB35" i="12"/>
  <c r="CT35" i="12"/>
  <c r="DR35" i="12"/>
  <c r="CL35" i="12"/>
  <c r="DJ35" i="12"/>
  <c r="CD35" i="12"/>
  <c r="DM33" i="12"/>
  <c r="CG33" i="12"/>
  <c r="DE33" i="12"/>
  <c r="CW33" i="12"/>
  <c r="DU33" i="12"/>
  <c r="CO33" i="12"/>
  <c r="DB33" i="12"/>
  <c r="CT33" i="12"/>
  <c r="DR33" i="12"/>
  <c r="CL33" i="12"/>
  <c r="DJ33" i="12"/>
  <c r="CD33" i="12"/>
  <c r="DK36" i="12"/>
  <c r="CE36" i="12"/>
  <c r="DC36" i="12"/>
  <c r="CU36" i="12"/>
  <c r="DS36" i="12"/>
  <c r="CM36" i="12"/>
  <c r="DD87" i="12"/>
  <c r="CV87" i="12"/>
  <c r="DT87" i="12"/>
  <c r="CN87" i="12"/>
  <c r="DL87" i="12"/>
  <c r="CF87" i="12"/>
  <c r="CS87" i="12"/>
  <c r="DQ87" i="12"/>
  <c r="CK87" i="12"/>
  <c r="DI87" i="12"/>
  <c r="CC87" i="12"/>
  <c r="DA87" i="12"/>
  <c r="CW85" i="12"/>
  <c r="DU85" i="12"/>
  <c r="CO85" i="12"/>
  <c r="DM85" i="12"/>
  <c r="CG85" i="12"/>
  <c r="DE85" i="12"/>
  <c r="DM88" i="12"/>
  <c r="CG88" i="12"/>
  <c r="DE88" i="12"/>
  <c r="CW88" i="12"/>
  <c r="DU88" i="12"/>
  <c r="CO88" i="12"/>
  <c r="DK87" i="12"/>
  <c r="CE87" i="12"/>
  <c r="DC87" i="12"/>
  <c r="CU87" i="12"/>
  <c r="DS87" i="12"/>
  <c r="CM87" i="12"/>
  <c r="CS157" i="12"/>
  <c r="DQ157" i="12"/>
  <c r="CK157" i="12"/>
  <c r="DI157" i="12"/>
  <c r="CC157" i="12"/>
  <c r="DA157" i="12"/>
  <c r="DI160" i="12"/>
  <c r="CC160" i="12"/>
  <c r="DA160" i="12"/>
  <c r="CS160" i="12"/>
  <c r="DQ160" i="12"/>
  <c r="CK160" i="12"/>
  <c r="DK159" i="12"/>
  <c r="CE159" i="12"/>
  <c r="DC159" i="12"/>
  <c r="CU159" i="12"/>
  <c r="DS159" i="12"/>
  <c r="CM159" i="12"/>
  <c r="DM158" i="12"/>
  <c r="CG158" i="12"/>
  <c r="DE158" i="12"/>
  <c r="CW158" i="12"/>
  <c r="DU158" i="12"/>
  <c r="CO158" i="12"/>
  <c r="DB158" i="12"/>
  <c r="CT158" i="12"/>
  <c r="DR158" i="12"/>
  <c r="CL158" i="12"/>
  <c r="DJ158" i="12"/>
  <c r="CD158" i="12"/>
  <c r="DS231" i="12"/>
  <c r="CM231" i="12"/>
  <c r="DK231" i="12"/>
  <c r="CE231" i="12"/>
  <c r="DC231" i="12"/>
  <c r="CU231" i="12"/>
  <c r="DL231" i="12"/>
  <c r="CF231" i="12"/>
  <c r="DD231" i="12"/>
  <c r="CV231" i="12"/>
  <c r="DT231" i="12"/>
  <c r="CN231" i="12"/>
  <c r="CV230" i="12"/>
  <c r="DT230" i="12"/>
  <c r="CN230" i="12"/>
  <c r="DL230" i="12"/>
  <c r="CF230" i="12"/>
  <c r="DD230" i="12"/>
  <c r="DL229" i="12"/>
  <c r="CF229" i="12"/>
  <c r="DD229" i="12"/>
  <c r="CV229" i="12"/>
  <c r="DT229" i="12"/>
  <c r="CN229" i="12"/>
  <c r="DC232" i="12"/>
  <c r="CU232" i="12"/>
  <c r="DS232" i="12"/>
  <c r="CM232" i="12"/>
  <c r="DK232" i="12"/>
  <c r="CE232" i="12"/>
  <c r="CS243" i="12"/>
  <c r="DQ243" i="12"/>
  <c r="CK243" i="12"/>
  <c r="DI243" i="12"/>
  <c r="CC243" i="12"/>
  <c r="DA243" i="12"/>
  <c r="DK241" i="12"/>
  <c r="CE241" i="12"/>
  <c r="DC241" i="12"/>
  <c r="CU241" i="12"/>
  <c r="DS241" i="12"/>
  <c r="CM241" i="12"/>
  <c r="DD241" i="12"/>
  <c r="CV241" i="12"/>
  <c r="DT241" i="12"/>
  <c r="CN241" i="12"/>
  <c r="DL241" i="12"/>
  <c r="CF241" i="12"/>
  <c r="CS241" i="12"/>
  <c r="DQ241" i="12"/>
  <c r="CK241" i="12"/>
  <c r="DI241" i="12"/>
  <c r="CC241" i="12"/>
  <c r="DA241" i="12"/>
  <c r="DT244" i="12"/>
  <c r="CN244" i="12"/>
  <c r="DL244" i="12"/>
  <c r="CF244" i="12"/>
  <c r="DD244" i="12"/>
  <c r="CV244" i="12"/>
  <c r="DB263" i="12"/>
  <c r="CT263" i="12"/>
  <c r="DR263" i="12"/>
  <c r="CL263" i="12"/>
  <c r="DJ263" i="12"/>
  <c r="CD263" i="12"/>
  <c r="DR262" i="12"/>
  <c r="CL262" i="12"/>
  <c r="DJ262" i="12"/>
  <c r="CD262" i="12"/>
  <c r="DB262" i="12"/>
  <c r="CT262" i="12"/>
  <c r="DK262" i="12"/>
  <c r="CE262" i="12"/>
  <c r="DC262" i="12"/>
  <c r="CU262" i="12"/>
  <c r="DS262" i="12"/>
  <c r="CM262" i="12"/>
  <c r="CU261" i="12"/>
  <c r="DS261" i="12"/>
  <c r="CM261" i="12"/>
  <c r="DK261" i="12"/>
  <c r="CE261" i="12"/>
  <c r="DC261" i="12"/>
  <c r="DR264" i="12"/>
  <c r="CL264" i="12"/>
  <c r="DJ264" i="12"/>
  <c r="CD264" i="12"/>
  <c r="DB264" i="12"/>
  <c r="CT264" i="12"/>
  <c r="DI38" i="12"/>
  <c r="CC38" i="12"/>
  <c r="DA38" i="12"/>
  <c r="CS38" i="12"/>
  <c r="DQ38" i="12"/>
  <c r="CK38" i="12"/>
  <c r="CS41" i="12"/>
  <c r="DQ41" i="12"/>
  <c r="CK41" i="12"/>
  <c r="DI41" i="12"/>
  <c r="CC41" i="12"/>
  <c r="DA41" i="12"/>
  <c r="DI40" i="12"/>
  <c r="CC40" i="12"/>
  <c r="DA40" i="12"/>
  <c r="CS40" i="12"/>
  <c r="DQ40" i="12"/>
  <c r="CK40" i="12"/>
  <c r="DD39" i="12"/>
  <c r="CV39" i="12"/>
  <c r="DT39" i="12"/>
  <c r="CN39" i="12"/>
  <c r="DL39" i="12"/>
  <c r="CF39" i="12"/>
  <c r="CS39" i="12"/>
  <c r="DQ39" i="12"/>
  <c r="CK39" i="12"/>
  <c r="DI39" i="12"/>
  <c r="CC39" i="12"/>
  <c r="DA39" i="12"/>
  <c r="DC90" i="12"/>
  <c r="CU90" i="12"/>
  <c r="DS90" i="12"/>
  <c r="CM90" i="12"/>
  <c r="DK90" i="12"/>
  <c r="CE90" i="12"/>
  <c r="CV90" i="12"/>
  <c r="DT90" i="12"/>
  <c r="CN90" i="12"/>
  <c r="DL90" i="12"/>
  <c r="CF90" i="12"/>
  <c r="DD90" i="12"/>
  <c r="DL93" i="12"/>
  <c r="CF93" i="12"/>
  <c r="DD93" i="12"/>
  <c r="CV93" i="12"/>
  <c r="DT93" i="12"/>
  <c r="CN93" i="12"/>
  <c r="CV92" i="12"/>
  <c r="DT92" i="12"/>
  <c r="CN92" i="12"/>
  <c r="DL92" i="12"/>
  <c r="CF92" i="12"/>
  <c r="DD92" i="12"/>
  <c r="DS91" i="12"/>
  <c r="CM91" i="12"/>
  <c r="DK91" i="12"/>
  <c r="CE91" i="12"/>
  <c r="DC91" i="12"/>
  <c r="CU91" i="12"/>
  <c r="DT162" i="12"/>
  <c r="CN162" i="12"/>
  <c r="DL162" i="12"/>
  <c r="CF162" i="12"/>
  <c r="DD162" i="12"/>
  <c r="CV162" i="12"/>
  <c r="CW165" i="12"/>
  <c r="DU165" i="12"/>
  <c r="CO165" i="12"/>
  <c r="DM165" i="12"/>
  <c r="CG165" i="12"/>
  <c r="DE165" i="12"/>
  <c r="CU164" i="12"/>
  <c r="DS164" i="12"/>
  <c r="CM164" i="12"/>
  <c r="DK164" i="12"/>
  <c r="CE164" i="12"/>
  <c r="DC164" i="12"/>
  <c r="CW163" i="12"/>
  <c r="DU163" i="12"/>
  <c r="CO163" i="12"/>
  <c r="DM163" i="12"/>
  <c r="CG163" i="12"/>
  <c r="DE163" i="12"/>
  <c r="DR163" i="12"/>
  <c r="CL163" i="12"/>
  <c r="DJ163" i="12"/>
  <c r="CD163" i="12"/>
  <c r="DB163" i="12"/>
  <c r="CT163" i="12"/>
  <c r="DT214" i="12"/>
  <c r="CN214" i="12"/>
  <c r="DL214" i="12"/>
  <c r="CF214" i="12"/>
  <c r="DD214" i="12"/>
  <c r="CV214" i="12"/>
  <c r="DI214" i="12"/>
  <c r="CC214" i="12"/>
  <c r="DA214" i="12"/>
  <c r="CS214" i="12"/>
  <c r="DQ214" i="12"/>
  <c r="CK214" i="12"/>
  <c r="DI216" i="12"/>
  <c r="CC216" i="12"/>
  <c r="DA216" i="12"/>
  <c r="CS216" i="12"/>
  <c r="DQ216" i="12"/>
  <c r="CK216" i="12"/>
  <c r="DR215" i="12"/>
  <c r="CL215" i="12"/>
  <c r="DJ215" i="12"/>
  <c r="CD215" i="12"/>
  <c r="DB215" i="12"/>
  <c r="CT215" i="12"/>
  <c r="DK215" i="12"/>
  <c r="CE215" i="12"/>
  <c r="DC215" i="12"/>
  <c r="CU215" i="12"/>
  <c r="DS215" i="12"/>
  <c r="CM215" i="12"/>
  <c r="CU246" i="12"/>
  <c r="DS246" i="12"/>
  <c r="CM246" i="12"/>
  <c r="DK246" i="12"/>
  <c r="CE246" i="12"/>
  <c r="DC246" i="12"/>
  <c r="DT246" i="12"/>
  <c r="CN246" i="12"/>
  <c r="DL246" i="12"/>
  <c r="CF246" i="12"/>
  <c r="DD246" i="12"/>
  <c r="CV246" i="12"/>
  <c r="CW249" i="12"/>
  <c r="DU249" i="12"/>
  <c r="CO249" i="12"/>
  <c r="DM249" i="12"/>
  <c r="CG249" i="12"/>
  <c r="DE249" i="12"/>
  <c r="CW247" i="12"/>
  <c r="DU247" i="12"/>
  <c r="CO247" i="12"/>
  <c r="DM247" i="12"/>
  <c r="CG247" i="12"/>
  <c r="DE247" i="12"/>
  <c r="DR247" i="12"/>
  <c r="CL247" i="12"/>
  <c r="DJ247" i="12"/>
  <c r="CD247" i="12"/>
  <c r="DB247" i="12"/>
  <c r="CT247" i="12"/>
  <c r="CU43" i="12"/>
  <c r="DS43" i="12"/>
  <c r="CM43" i="12"/>
  <c r="DK43" i="12"/>
  <c r="CE43" i="12"/>
  <c r="DC43" i="12"/>
  <c r="DT43" i="12"/>
  <c r="CN43" i="12"/>
  <c r="DL43" i="12"/>
  <c r="CF43" i="12"/>
  <c r="DD43" i="12"/>
  <c r="CV43" i="12"/>
  <c r="DK46" i="12"/>
  <c r="CE46" i="12"/>
  <c r="DC46" i="12"/>
  <c r="CU46" i="12"/>
  <c r="DS46" i="12"/>
  <c r="CM46" i="12"/>
  <c r="DI45" i="12"/>
  <c r="CC45" i="12"/>
  <c r="DA45" i="12"/>
  <c r="CS45" i="12"/>
  <c r="DQ45" i="12"/>
  <c r="CK45" i="12"/>
  <c r="DK44" i="12"/>
  <c r="CE44" i="12"/>
  <c r="DC44" i="12"/>
  <c r="CU44" i="12"/>
  <c r="DS44" i="12"/>
  <c r="CM44" i="12"/>
  <c r="CV95" i="12"/>
  <c r="DT95" i="12"/>
  <c r="CN95" i="12"/>
  <c r="DL95" i="12"/>
  <c r="CF95" i="12"/>
  <c r="DD95" i="12"/>
  <c r="CT96" i="12"/>
  <c r="DR96" i="12"/>
  <c r="CL96" i="12"/>
  <c r="DJ96" i="12"/>
  <c r="CD96" i="12"/>
  <c r="DB96" i="12"/>
  <c r="DC97" i="12"/>
  <c r="CU97" i="12"/>
  <c r="DS97" i="12"/>
  <c r="CM97" i="12"/>
  <c r="DK97" i="12"/>
  <c r="CE97" i="12"/>
  <c r="DE96" i="12"/>
  <c r="CW96" i="12"/>
  <c r="DU96" i="12"/>
  <c r="CO96" i="12"/>
  <c r="DM96" i="12"/>
  <c r="CG96" i="12"/>
  <c r="DU97" i="12"/>
  <c r="CO97" i="12"/>
  <c r="DM97" i="12"/>
  <c r="CG97" i="12"/>
  <c r="DE97" i="12"/>
  <c r="CW97" i="12"/>
  <c r="DR167" i="12"/>
  <c r="CL167" i="12"/>
  <c r="DJ167" i="12"/>
  <c r="CD167" i="12"/>
  <c r="DB167" i="12"/>
  <c r="CT167" i="12"/>
  <c r="DK167" i="12"/>
  <c r="CE167" i="12"/>
  <c r="DC167" i="12"/>
  <c r="CU167" i="12"/>
  <c r="DS167" i="12"/>
  <c r="CM167" i="12"/>
  <c r="DD167" i="12"/>
  <c r="CV167" i="12"/>
  <c r="DT167" i="12"/>
  <c r="CN167" i="12"/>
  <c r="DL167" i="12"/>
  <c r="CF167" i="12"/>
  <c r="CS167" i="12"/>
  <c r="DQ167" i="12"/>
  <c r="CK167" i="12"/>
  <c r="DI167" i="12"/>
  <c r="CC167" i="12"/>
  <c r="DA167" i="12"/>
  <c r="CS169" i="12"/>
  <c r="DQ169" i="12"/>
  <c r="CK169" i="12"/>
  <c r="DI169" i="12"/>
  <c r="CC169" i="12"/>
  <c r="DA169" i="12"/>
  <c r="CS219" i="12"/>
  <c r="DQ219" i="12"/>
  <c r="CK219" i="12"/>
  <c r="DI219" i="12"/>
  <c r="CC219" i="12"/>
  <c r="DA219" i="12"/>
  <c r="CS221" i="12"/>
  <c r="DQ221" i="12"/>
  <c r="CK221" i="12"/>
  <c r="DI221" i="12"/>
  <c r="CC221" i="12"/>
  <c r="DA221" i="12"/>
  <c r="DR219" i="12"/>
  <c r="CL219" i="12"/>
  <c r="DJ219" i="12"/>
  <c r="CD219" i="12"/>
  <c r="DB219" i="12"/>
  <c r="CT219" i="12"/>
  <c r="DK219" i="12"/>
  <c r="CE219" i="12"/>
  <c r="DC219" i="12"/>
  <c r="CU219" i="12"/>
  <c r="DS219" i="12"/>
  <c r="CM219" i="12"/>
  <c r="DD219" i="12"/>
  <c r="CV219" i="12"/>
  <c r="DT219" i="12"/>
  <c r="CN219" i="12"/>
  <c r="DL219" i="12"/>
  <c r="CF219" i="12"/>
  <c r="DJ251" i="12"/>
  <c r="CD251" i="12"/>
  <c r="DB251" i="12"/>
  <c r="CT251" i="12"/>
  <c r="DR251" i="12"/>
  <c r="CL251" i="12"/>
  <c r="DC251" i="12"/>
  <c r="CU251" i="12"/>
  <c r="DS251" i="12"/>
  <c r="CM251" i="12"/>
  <c r="DK251" i="12"/>
  <c r="CE251" i="12"/>
  <c r="DS254" i="12"/>
  <c r="CM254" i="12"/>
  <c r="DK254" i="12"/>
  <c r="CE254" i="12"/>
  <c r="DC254" i="12"/>
  <c r="CU254" i="12"/>
  <c r="DL254" i="12"/>
  <c r="CF254" i="12"/>
  <c r="DD254" i="12"/>
  <c r="CV254" i="12"/>
  <c r="DT254" i="12"/>
  <c r="CN254" i="12"/>
  <c r="DE252" i="12"/>
  <c r="CW252" i="12"/>
  <c r="DU252" i="12"/>
  <c r="CO252" i="12"/>
  <c r="DM252" i="12"/>
  <c r="CG252" i="12"/>
  <c r="CV28" i="12"/>
  <c r="DT28" i="12"/>
  <c r="CN28" i="12"/>
  <c r="DL28" i="12"/>
  <c r="CF28" i="12"/>
  <c r="DD28" i="12"/>
  <c r="DD31" i="12"/>
  <c r="CF31" i="12"/>
  <c r="DT31" i="12"/>
  <c r="CV31" i="12"/>
  <c r="DL31" i="12"/>
  <c r="CN31" i="12"/>
  <c r="DJ30" i="12"/>
  <c r="CD30" i="12"/>
  <c r="DB30" i="12"/>
  <c r="CT30" i="12"/>
  <c r="DR30" i="12"/>
  <c r="CL30" i="12"/>
  <c r="DL29" i="12"/>
  <c r="CF29" i="12"/>
  <c r="DD29" i="12"/>
  <c r="CV29" i="12"/>
  <c r="DT29" i="12"/>
  <c r="CN29" i="12"/>
  <c r="DA29" i="12"/>
  <c r="CS29" i="12"/>
  <c r="DQ29" i="12"/>
  <c r="CK29" i="12"/>
  <c r="DI29" i="12"/>
  <c r="CC29" i="12"/>
  <c r="DT48" i="12"/>
  <c r="CN48" i="12"/>
  <c r="DL48" i="12"/>
  <c r="CF48" i="12"/>
  <c r="DD48" i="12"/>
  <c r="CV48" i="12"/>
  <c r="DI48" i="12"/>
  <c r="CC48" i="12"/>
  <c r="DA48" i="12"/>
  <c r="CS48" i="12"/>
  <c r="DQ48" i="12"/>
  <c r="CK48" i="12"/>
  <c r="DI50" i="12"/>
  <c r="CC50" i="12"/>
  <c r="DA50" i="12"/>
  <c r="CS50" i="12"/>
  <c r="DQ50" i="12"/>
  <c r="CK50" i="12"/>
  <c r="DR49" i="12"/>
  <c r="CL49" i="12"/>
  <c r="DJ49" i="12"/>
  <c r="CD49" i="12"/>
  <c r="DB49" i="12"/>
  <c r="CT49" i="12"/>
  <c r="CU48" i="12"/>
  <c r="DS48" i="12"/>
  <c r="CM48" i="12"/>
  <c r="DK48" i="12"/>
  <c r="CE48" i="12"/>
  <c r="DC48" i="12"/>
  <c r="DL80" i="12"/>
  <c r="CF80" i="12"/>
  <c r="DD80" i="12"/>
  <c r="CV80" i="12"/>
  <c r="DT80" i="12"/>
  <c r="CN80" i="12"/>
  <c r="CV83" i="12"/>
  <c r="DT83" i="12"/>
  <c r="CN83" i="12"/>
  <c r="DL83" i="12"/>
  <c r="CF83" i="12"/>
  <c r="DD83" i="12"/>
  <c r="CT82" i="12"/>
  <c r="DR82" i="12"/>
  <c r="CL82" i="12"/>
  <c r="DJ82" i="12"/>
  <c r="CD82" i="12"/>
  <c r="DB82" i="12"/>
  <c r="DQ81" i="12"/>
  <c r="CK81" i="12"/>
  <c r="DI81" i="12"/>
  <c r="CC81" i="12"/>
  <c r="DA81" i="12"/>
  <c r="CS81" i="12"/>
  <c r="DS80" i="12"/>
  <c r="CM80" i="12"/>
  <c r="DK80" i="12"/>
  <c r="CE80" i="12"/>
  <c r="DC80" i="12"/>
  <c r="CU80" i="12"/>
  <c r="DQ100" i="12"/>
  <c r="CK100" i="12"/>
  <c r="DI100" i="12"/>
  <c r="CC100" i="12"/>
  <c r="DA100" i="12"/>
  <c r="CS100" i="12"/>
  <c r="DQ102" i="12"/>
  <c r="CK102" i="12"/>
  <c r="DI102" i="12"/>
  <c r="CC102" i="12"/>
  <c r="DA102" i="12"/>
  <c r="CS102" i="12"/>
  <c r="DJ100" i="12"/>
  <c r="CD100" i="12"/>
  <c r="DB100" i="12"/>
  <c r="CT100" i="12"/>
  <c r="DR100" i="12"/>
  <c r="CL100" i="12"/>
  <c r="DC100" i="12"/>
  <c r="CU100" i="12"/>
  <c r="DS100" i="12"/>
  <c r="CM100" i="12"/>
  <c r="DK100" i="12"/>
  <c r="CE100" i="12"/>
  <c r="CV100" i="12"/>
  <c r="DT100" i="12"/>
  <c r="CN100" i="12"/>
  <c r="DL100" i="12"/>
  <c r="CF100" i="12"/>
  <c r="DD100" i="12"/>
  <c r="DL152" i="12"/>
  <c r="CF152" i="12"/>
  <c r="DD152" i="12"/>
  <c r="CV152" i="12"/>
  <c r="DT152" i="12"/>
  <c r="CN152" i="12"/>
  <c r="CV153" i="12"/>
  <c r="DT153" i="12"/>
  <c r="CN153" i="12"/>
  <c r="DL153" i="12"/>
  <c r="CF153" i="12"/>
  <c r="DD153" i="12"/>
  <c r="DS152" i="12"/>
  <c r="CM152" i="12"/>
  <c r="DK152" i="12"/>
  <c r="CE152" i="12"/>
  <c r="DC152" i="12"/>
  <c r="CU152" i="12"/>
  <c r="DL154" i="12"/>
  <c r="CF154" i="12"/>
  <c r="DD154" i="12"/>
  <c r="CV154" i="12"/>
  <c r="DT154" i="12"/>
  <c r="CN154" i="12"/>
  <c r="CV155" i="12"/>
  <c r="DT155" i="12"/>
  <c r="CN155" i="12"/>
  <c r="DL155" i="12"/>
  <c r="CF155" i="12"/>
  <c r="DD155" i="12"/>
  <c r="DI224" i="12"/>
  <c r="CC224" i="12"/>
  <c r="DA224" i="12"/>
  <c r="CS224" i="12"/>
  <c r="DQ224" i="12"/>
  <c r="CK224" i="12"/>
  <c r="DT226" i="12"/>
  <c r="CN226" i="12"/>
  <c r="DL226" i="12"/>
  <c r="CF226" i="12"/>
  <c r="DD226" i="12"/>
  <c r="CV226" i="12"/>
  <c r="DR225" i="12"/>
  <c r="CL225" i="12"/>
  <c r="DJ225" i="12"/>
  <c r="CD225" i="12"/>
  <c r="DB225" i="12"/>
  <c r="CT225" i="12"/>
  <c r="CU224" i="12"/>
  <c r="DS224" i="12"/>
  <c r="CM224" i="12"/>
  <c r="DK224" i="12"/>
  <c r="CE224" i="12"/>
  <c r="DC224" i="12"/>
  <c r="DT224" i="12"/>
  <c r="CN224" i="12"/>
  <c r="DL224" i="12"/>
  <c r="CF224" i="12"/>
  <c r="DD224" i="12"/>
  <c r="CV224" i="12"/>
  <c r="DB236" i="12"/>
  <c r="CT236" i="12"/>
  <c r="DR236" i="12"/>
  <c r="CL236" i="12"/>
  <c r="DJ236" i="12"/>
  <c r="CD236" i="12"/>
  <c r="CU236" i="12"/>
  <c r="DS236" i="12"/>
  <c r="CM236" i="12"/>
  <c r="DK236" i="12"/>
  <c r="CE236" i="12"/>
  <c r="DC236" i="12"/>
  <c r="CW239" i="12"/>
  <c r="DU239" i="12"/>
  <c r="CO239" i="12"/>
  <c r="DM239" i="12"/>
  <c r="CG239" i="12"/>
  <c r="DE239" i="12"/>
  <c r="DR239" i="12"/>
  <c r="CL239" i="12"/>
  <c r="DJ239" i="12"/>
  <c r="CD239" i="12"/>
  <c r="DB239" i="12"/>
  <c r="CT239" i="12"/>
  <c r="CW237" i="12"/>
  <c r="DU237" i="12"/>
  <c r="CO237" i="12"/>
  <c r="DM237" i="12"/>
  <c r="CG237" i="12"/>
  <c r="DE237" i="12"/>
  <c r="DB256" i="12"/>
  <c r="CT256" i="12"/>
  <c r="DR256" i="12"/>
  <c r="CL256" i="12"/>
  <c r="DJ256" i="12"/>
  <c r="CD256" i="12"/>
  <c r="CW259" i="12"/>
  <c r="DU259" i="12"/>
  <c r="CO259" i="12"/>
  <c r="DM259" i="12"/>
  <c r="CG259" i="12"/>
  <c r="DE259" i="12"/>
  <c r="DR259" i="12"/>
  <c r="CL259" i="12"/>
  <c r="DJ259" i="12"/>
  <c r="CD259" i="12"/>
  <c r="DB259" i="12"/>
  <c r="CT259" i="12"/>
  <c r="DK259" i="12"/>
  <c r="CE259" i="12"/>
  <c r="DC259" i="12"/>
  <c r="CU259" i="12"/>
  <c r="DS259" i="12"/>
  <c r="CM259" i="12"/>
  <c r="CW257" i="12"/>
  <c r="DU257" i="12"/>
  <c r="CO257" i="12"/>
  <c r="DM257" i="12"/>
  <c r="CG257" i="12"/>
  <c r="DE257" i="12"/>
  <c r="CU33" i="12"/>
  <c r="DS33" i="12"/>
  <c r="CM33" i="12"/>
  <c r="DK33" i="12"/>
  <c r="CE33" i="12"/>
  <c r="DC33" i="12"/>
  <c r="DD36" i="12"/>
  <c r="CV36" i="12"/>
  <c r="DT36" i="12"/>
  <c r="CN36" i="12"/>
  <c r="DL36" i="12"/>
  <c r="CF36" i="12"/>
  <c r="CS36" i="12"/>
  <c r="DQ36" i="12"/>
  <c r="CK36" i="12"/>
  <c r="DI36" i="12"/>
  <c r="CC36" i="12"/>
  <c r="DA36" i="12"/>
  <c r="DD34" i="12"/>
  <c r="CV34" i="12"/>
  <c r="DT34" i="12"/>
  <c r="CN34" i="12"/>
  <c r="DL34" i="12"/>
  <c r="CF34" i="12"/>
  <c r="CS34" i="12"/>
  <c r="DQ34" i="12"/>
  <c r="CK34" i="12"/>
  <c r="DI34" i="12"/>
  <c r="CC34" i="12"/>
  <c r="DA34" i="12"/>
  <c r="CU88" i="12"/>
  <c r="DS88" i="12"/>
  <c r="CM88" i="12"/>
  <c r="DK88" i="12"/>
  <c r="CE88" i="12"/>
  <c r="DC88" i="12"/>
  <c r="CW87" i="12"/>
  <c r="DU87" i="12"/>
  <c r="CO87" i="12"/>
  <c r="DM87" i="12"/>
  <c r="CG87" i="12"/>
  <c r="DE87" i="12"/>
  <c r="DT86" i="12"/>
  <c r="CN86" i="12"/>
  <c r="DL86" i="12"/>
  <c r="CF86" i="12"/>
  <c r="DD86" i="12"/>
  <c r="CV86" i="12"/>
  <c r="DR85" i="12"/>
  <c r="CL85" i="12"/>
  <c r="DJ85" i="12"/>
  <c r="CD85" i="12"/>
  <c r="DB85" i="12"/>
  <c r="CT85" i="12"/>
  <c r="DB88" i="12"/>
  <c r="CT88" i="12"/>
  <c r="DR88" i="12"/>
  <c r="CL88" i="12"/>
  <c r="DJ88" i="12"/>
  <c r="CD88" i="12"/>
  <c r="CW157" i="12"/>
  <c r="DU157" i="12"/>
  <c r="CO157" i="12"/>
  <c r="DM157" i="12"/>
  <c r="CG157" i="12"/>
  <c r="DE157" i="12"/>
  <c r="DM160" i="12"/>
  <c r="CG160" i="12"/>
  <c r="DE160" i="12"/>
  <c r="CW160" i="12"/>
  <c r="DU160" i="12"/>
  <c r="CO160" i="12"/>
  <c r="DB160" i="12"/>
  <c r="CT160" i="12"/>
  <c r="DR160" i="12"/>
  <c r="CL160" i="12"/>
  <c r="DJ160" i="12"/>
  <c r="CD160" i="12"/>
  <c r="DD159" i="12"/>
  <c r="CV159" i="12"/>
  <c r="DT159" i="12"/>
  <c r="CN159" i="12"/>
  <c r="DL159" i="12"/>
  <c r="CF159" i="12"/>
  <c r="CS159" i="12"/>
  <c r="DQ159" i="12"/>
  <c r="CK159" i="12"/>
  <c r="DI159" i="12"/>
  <c r="CC159" i="12"/>
  <c r="DA159" i="12"/>
  <c r="DA229" i="12"/>
  <c r="CS229" i="12"/>
  <c r="DQ229" i="12"/>
  <c r="CK229" i="12"/>
  <c r="DI229" i="12"/>
  <c r="CC229" i="12"/>
  <c r="CV232" i="12"/>
  <c r="DT232" i="12"/>
  <c r="CN232" i="12"/>
  <c r="DL232" i="12"/>
  <c r="CF232" i="12"/>
  <c r="DD232" i="12"/>
  <c r="DQ232" i="12"/>
  <c r="CK232" i="12"/>
  <c r="DI232" i="12"/>
  <c r="CC232" i="12"/>
  <c r="DA232" i="12"/>
  <c r="CS232" i="12"/>
  <c r="DA231" i="12"/>
  <c r="CS231" i="12"/>
  <c r="DQ231" i="12"/>
  <c r="CK231" i="12"/>
  <c r="DI231" i="12"/>
  <c r="CC231" i="12"/>
  <c r="DQ230" i="12"/>
  <c r="CK230" i="12"/>
  <c r="DI230" i="12"/>
  <c r="CC230" i="12"/>
  <c r="DA230" i="12"/>
  <c r="CS230" i="12"/>
  <c r="DR241" i="12"/>
  <c r="CL241" i="12"/>
  <c r="DJ241" i="12"/>
  <c r="CD241" i="12"/>
  <c r="DB241" i="12"/>
  <c r="CT241" i="12"/>
  <c r="CW243" i="12"/>
  <c r="DU243" i="12"/>
  <c r="CO243" i="12"/>
  <c r="DM243" i="12"/>
  <c r="CG243" i="12"/>
  <c r="DE243" i="12"/>
  <c r="DB242" i="12"/>
  <c r="CT242" i="12"/>
  <c r="DR242" i="12"/>
  <c r="CL242" i="12"/>
  <c r="DJ242" i="12"/>
  <c r="CD242" i="12"/>
  <c r="CU242" i="12"/>
  <c r="DS242" i="12"/>
  <c r="CM242" i="12"/>
  <c r="DK242" i="12"/>
  <c r="CE242" i="12"/>
  <c r="DC242" i="12"/>
  <c r="CW241" i="12"/>
  <c r="DU241" i="12"/>
  <c r="CO241" i="12"/>
  <c r="DM241" i="12"/>
  <c r="CG241" i="12"/>
  <c r="DE241" i="12"/>
  <c r="DT261" i="12"/>
  <c r="CN261" i="12"/>
  <c r="DL261" i="12"/>
  <c r="CF261" i="12"/>
  <c r="DD261" i="12"/>
  <c r="CV261" i="12"/>
  <c r="DK264" i="12"/>
  <c r="CE264" i="12"/>
  <c r="DC264" i="12"/>
  <c r="CU264" i="12"/>
  <c r="DS264" i="12"/>
  <c r="CM264" i="12"/>
  <c r="CU263" i="12"/>
  <c r="DS263" i="12"/>
  <c r="CM263" i="12"/>
  <c r="DK263" i="12"/>
  <c r="CE263" i="12"/>
  <c r="DC263" i="12"/>
  <c r="DT263" i="12"/>
  <c r="CN263" i="12"/>
  <c r="DL263" i="12"/>
  <c r="CF263" i="12"/>
  <c r="DD263" i="12"/>
  <c r="CV263" i="12"/>
  <c r="DD262" i="12"/>
  <c r="CV262" i="12"/>
  <c r="DT262" i="12"/>
  <c r="CN262" i="12"/>
  <c r="DL262" i="12"/>
  <c r="CF262" i="12"/>
  <c r="DM38" i="12"/>
  <c r="CG38" i="12"/>
  <c r="DE38" i="12"/>
  <c r="CW38" i="12"/>
  <c r="DU38" i="12"/>
  <c r="CO38" i="12"/>
  <c r="CW41" i="12"/>
  <c r="DU41" i="12"/>
  <c r="CO41" i="12"/>
  <c r="DM41" i="12"/>
  <c r="CG41" i="12"/>
  <c r="DE41" i="12"/>
  <c r="DM40" i="12"/>
  <c r="CG40" i="12"/>
  <c r="DE40" i="12"/>
  <c r="CW40" i="12"/>
  <c r="DU40" i="12"/>
  <c r="CO40" i="12"/>
  <c r="DB40" i="12"/>
  <c r="CT40" i="12"/>
  <c r="DR40" i="12"/>
  <c r="CL40" i="12"/>
  <c r="DJ40" i="12"/>
  <c r="CD40" i="12"/>
  <c r="CW39" i="12"/>
  <c r="DU39" i="12"/>
  <c r="CO39" i="12"/>
  <c r="DM39" i="12"/>
  <c r="CG39" i="12"/>
  <c r="DE39" i="12"/>
  <c r="DL91" i="12"/>
  <c r="CF91" i="12"/>
  <c r="DD91" i="12"/>
  <c r="CV91" i="12"/>
  <c r="DT91" i="12"/>
  <c r="CN91" i="12"/>
  <c r="DA91" i="12"/>
  <c r="CS91" i="12"/>
  <c r="DQ91" i="12"/>
  <c r="CK91" i="12"/>
  <c r="DI91" i="12"/>
  <c r="CC91" i="12"/>
  <c r="DQ90" i="12"/>
  <c r="CK90" i="12"/>
  <c r="DI90" i="12"/>
  <c r="CC90" i="12"/>
  <c r="DA90" i="12"/>
  <c r="CS90" i="12"/>
  <c r="DA93" i="12"/>
  <c r="CS93" i="12"/>
  <c r="DQ93" i="12"/>
  <c r="CK93" i="12"/>
  <c r="DI93" i="12"/>
  <c r="CC93" i="12"/>
  <c r="DQ92" i="12"/>
  <c r="CK92" i="12"/>
  <c r="DI92" i="12"/>
  <c r="CC92" i="12"/>
  <c r="DA92" i="12"/>
  <c r="CS92" i="12"/>
  <c r="DK163" i="12"/>
  <c r="CE163" i="12"/>
  <c r="DC163" i="12"/>
  <c r="CU163" i="12"/>
  <c r="DS163" i="12"/>
  <c r="CM163" i="12"/>
  <c r="DI162" i="12"/>
  <c r="CC162" i="12"/>
  <c r="DA162" i="12"/>
  <c r="CS162" i="12"/>
  <c r="DQ162" i="12"/>
  <c r="CK162" i="12"/>
  <c r="DR165" i="12"/>
  <c r="CL165" i="12"/>
  <c r="DJ165" i="12"/>
  <c r="CD165" i="12"/>
  <c r="DB165" i="12"/>
  <c r="CT165" i="12"/>
  <c r="DT164" i="12"/>
  <c r="CN164" i="12"/>
  <c r="DL164" i="12"/>
  <c r="CF164" i="12"/>
  <c r="DD164" i="12"/>
  <c r="CV164" i="12"/>
  <c r="DI164" i="12"/>
  <c r="CC164" i="12"/>
  <c r="DA164" i="12"/>
  <c r="CS164" i="12"/>
  <c r="DQ164" i="12"/>
  <c r="CK164" i="12"/>
  <c r="DD215" i="12"/>
  <c r="CV215" i="12"/>
  <c r="DT215" i="12"/>
  <c r="CN215" i="12"/>
  <c r="DL215" i="12"/>
  <c r="CF215" i="12"/>
  <c r="DM214" i="12"/>
  <c r="CG214" i="12"/>
  <c r="DE214" i="12"/>
  <c r="CW214" i="12"/>
  <c r="DU214" i="12"/>
  <c r="CO214" i="12"/>
  <c r="DM216" i="12"/>
  <c r="CG216" i="12"/>
  <c r="DE216" i="12"/>
  <c r="CW216" i="12"/>
  <c r="DU216" i="12"/>
  <c r="CO216" i="12"/>
  <c r="DB216" i="12"/>
  <c r="CT216" i="12"/>
  <c r="DR216" i="12"/>
  <c r="CL216" i="12"/>
  <c r="DJ216" i="12"/>
  <c r="CD216" i="12"/>
  <c r="CU216" i="12"/>
  <c r="DS216" i="12"/>
  <c r="CM216" i="12"/>
  <c r="DK216" i="12"/>
  <c r="CE216" i="12"/>
  <c r="DC216" i="12"/>
  <c r="DK247" i="12"/>
  <c r="CE247" i="12"/>
  <c r="DC247" i="12"/>
  <c r="CU247" i="12"/>
  <c r="DS247" i="12"/>
  <c r="CM247" i="12"/>
  <c r="DD247" i="12"/>
  <c r="CV247" i="12"/>
  <c r="DT247" i="12"/>
  <c r="CN247" i="12"/>
  <c r="DL247" i="12"/>
  <c r="CF247" i="12"/>
  <c r="DI246" i="12"/>
  <c r="CC246" i="12"/>
  <c r="DA246" i="12"/>
  <c r="CS246" i="12"/>
  <c r="DQ246" i="12"/>
  <c r="CK246" i="12"/>
  <c r="DT248" i="12"/>
  <c r="CN248" i="12"/>
  <c r="DL248" i="12"/>
  <c r="CF248" i="12"/>
  <c r="DD248" i="12"/>
  <c r="CV248" i="12"/>
  <c r="DI248" i="12"/>
  <c r="CC248" i="12"/>
  <c r="DA248" i="12"/>
  <c r="CS248" i="12"/>
  <c r="DQ248" i="12"/>
  <c r="CK248" i="12"/>
  <c r="DD44" i="12"/>
  <c r="CV44" i="12"/>
  <c r="DT44" i="12"/>
  <c r="CN44" i="12"/>
  <c r="DL44" i="12"/>
  <c r="CF44" i="12"/>
  <c r="CS44" i="12"/>
  <c r="DQ44" i="12"/>
  <c r="CK44" i="12"/>
  <c r="DI44" i="12"/>
  <c r="CC44" i="12"/>
  <c r="DA44" i="12"/>
  <c r="DI43" i="12"/>
  <c r="CC43" i="12"/>
  <c r="DA43" i="12"/>
  <c r="CS43" i="12"/>
  <c r="DQ43" i="12"/>
  <c r="CK43" i="12"/>
  <c r="DM45" i="12"/>
  <c r="CG45" i="12"/>
  <c r="DE45" i="12"/>
  <c r="CW45" i="12"/>
  <c r="DU45" i="12"/>
  <c r="CO45" i="12"/>
  <c r="DB45" i="12"/>
  <c r="CT45" i="12"/>
  <c r="DR45" i="12"/>
  <c r="CL45" i="12"/>
  <c r="DJ45" i="12"/>
  <c r="CD45" i="12"/>
  <c r="DQ95" i="12"/>
  <c r="CK95" i="12"/>
  <c r="DI95" i="12"/>
  <c r="CC95" i="12"/>
  <c r="DA95" i="12"/>
  <c r="CS95" i="12"/>
  <c r="DC95" i="12"/>
  <c r="CU95" i="12"/>
  <c r="DS95" i="12"/>
  <c r="CM95" i="12"/>
  <c r="DK95" i="12"/>
  <c r="CE95" i="12"/>
  <c r="DA98" i="12"/>
  <c r="CS98" i="12"/>
  <c r="DQ98" i="12"/>
  <c r="CK98" i="12"/>
  <c r="DI98" i="12"/>
  <c r="CC98" i="12"/>
  <c r="CV97" i="12"/>
  <c r="DT97" i="12"/>
  <c r="CN97" i="12"/>
  <c r="DL97" i="12"/>
  <c r="CF97" i="12"/>
  <c r="DD97" i="12"/>
  <c r="DS98" i="12"/>
  <c r="CM98" i="12"/>
  <c r="DK98" i="12"/>
  <c r="CE98" i="12"/>
  <c r="DC98" i="12"/>
  <c r="CU98" i="12"/>
  <c r="DB168" i="12"/>
  <c r="CT168" i="12"/>
  <c r="DR168" i="12"/>
  <c r="CL168" i="12"/>
  <c r="DJ168" i="12"/>
  <c r="CD168" i="12"/>
  <c r="CU168" i="12"/>
  <c r="DS168" i="12"/>
  <c r="CM168" i="12"/>
  <c r="DK168" i="12"/>
  <c r="CE168" i="12"/>
  <c r="DC168" i="12"/>
  <c r="DT168" i="12"/>
  <c r="CN168" i="12"/>
  <c r="DL168" i="12"/>
  <c r="CF168" i="12"/>
  <c r="DD168" i="12"/>
  <c r="CV168" i="12"/>
  <c r="CW167" i="12"/>
  <c r="DU167" i="12"/>
  <c r="CO167" i="12"/>
  <c r="DM167" i="12"/>
  <c r="CG167" i="12"/>
  <c r="DE167" i="12"/>
  <c r="CW169" i="12"/>
  <c r="DU169" i="12"/>
  <c r="CO169" i="12"/>
  <c r="DM169" i="12"/>
  <c r="CG169" i="12"/>
  <c r="DE169" i="12"/>
  <c r="CW219" i="12"/>
  <c r="DU219" i="12"/>
  <c r="CO219" i="12"/>
  <c r="DM219" i="12"/>
  <c r="CG219" i="12"/>
  <c r="DE219" i="12"/>
  <c r="CW221" i="12"/>
  <c r="DU221" i="12"/>
  <c r="CO221" i="12"/>
  <c r="DM221" i="12"/>
  <c r="CG221" i="12"/>
  <c r="DE221" i="12"/>
  <c r="DB220" i="12"/>
  <c r="CT220" i="12"/>
  <c r="DR220" i="12"/>
  <c r="CL220" i="12"/>
  <c r="DJ220" i="12"/>
  <c r="CD220" i="12"/>
  <c r="CU220" i="12"/>
  <c r="DS220" i="12"/>
  <c r="CM220" i="12"/>
  <c r="DK220" i="12"/>
  <c r="CE220" i="12"/>
  <c r="DC220" i="12"/>
  <c r="DT220" i="12"/>
  <c r="CN220" i="12"/>
  <c r="DL220" i="12"/>
  <c r="CF220" i="12"/>
  <c r="DD220" i="12"/>
  <c r="CV220" i="12"/>
  <c r="CT252" i="12"/>
  <c r="DR252" i="12"/>
  <c r="CL252" i="12"/>
  <c r="DJ252" i="12"/>
  <c r="CD252" i="12"/>
  <c r="DB252" i="12"/>
  <c r="DS252" i="12"/>
  <c r="CM252" i="12"/>
  <c r="DK252" i="12"/>
  <c r="CE252" i="12"/>
  <c r="DC252" i="12"/>
  <c r="CU252" i="12"/>
  <c r="CV251" i="12"/>
  <c r="DT251" i="12"/>
  <c r="CN251" i="12"/>
  <c r="DL251" i="12"/>
  <c r="CF251" i="12"/>
  <c r="DD251" i="12"/>
  <c r="DQ251" i="12"/>
  <c r="CK251" i="12"/>
  <c r="DI251" i="12"/>
  <c r="CC251" i="12"/>
  <c r="DA251" i="12"/>
  <c r="CS251" i="12"/>
  <c r="DC253" i="12"/>
  <c r="CU253" i="12"/>
  <c r="DS253" i="12"/>
  <c r="CM253" i="12"/>
  <c r="DK253" i="12"/>
  <c r="CE253" i="12"/>
  <c r="CT29" i="12"/>
  <c r="DR29" i="12"/>
  <c r="CL29" i="12"/>
  <c r="DJ29" i="12"/>
  <c r="CD29" i="12"/>
  <c r="DB29" i="12"/>
  <c r="DQ28" i="12"/>
  <c r="CK28" i="12"/>
  <c r="DI28" i="12"/>
  <c r="CC28" i="12"/>
  <c r="DA28" i="12"/>
  <c r="CS28" i="12"/>
  <c r="DQ31" i="12"/>
  <c r="CS31" i="12"/>
  <c r="DI31" i="12"/>
  <c r="CK31" i="12"/>
  <c r="DA31" i="12"/>
  <c r="CC31" i="12"/>
  <c r="DC30" i="12"/>
  <c r="CU30" i="12"/>
  <c r="DS30" i="12"/>
  <c r="CM30" i="12"/>
  <c r="DK30" i="12"/>
  <c r="CE30" i="12"/>
  <c r="DE29" i="12"/>
  <c r="CW29" i="12"/>
  <c r="DU29" i="12"/>
  <c r="CO29" i="12"/>
  <c r="DM29" i="12"/>
  <c r="CG29" i="12"/>
  <c r="DD49" i="12"/>
  <c r="CV49" i="12"/>
  <c r="DT49" i="12"/>
  <c r="CN49" i="12"/>
  <c r="DL49" i="12"/>
  <c r="CF49" i="12"/>
  <c r="DM48" i="12"/>
  <c r="CG48" i="12"/>
  <c r="DE48" i="12"/>
  <c r="CW48" i="12"/>
  <c r="DU48" i="12"/>
  <c r="CO48" i="12"/>
  <c r="DM50" i="12"/>
  <c r="CG50" i="12"/>
  <c r="DE50" i="12"/>
  <c r="CW50" i="12"/>
  <c r="DU50" i="12"/>
  <c r="CO50" i="12"/>
  <c r="DB50" i="12"/>
  <c r="CT50" i="12"/>
  <c r="DR50" i="12"/>
  <c r="CL50" i="12"/>
  <c r="DJ50" i="12"/>
  <c r="CD50" i="12"/>
  <c r="DK49" i="12"/>
  <c r="CE49" i="12"/>
  <c r="DC49" i="12"/>
  <c r="CU49" i="12"/>
  <c r="DS49" i="12"/>
  <c r="CM49" i="12"/>
  <c r="DC81" i="12"/>
  <c r="CU81" i="12"/>
  <c r="DS81" i="12"/>
  <c r="CM81" i="12"/>
  <c r="DK81" i="12"/>
  <c r="CE81" i="12"/>
  <c r="DA80" i="12"/>
  <c r="CS80" i="12"/>
  <c r="DQ80" i="12"/>
  <c r="CK80" i="12"/>
  <c r="DI80" i="12"/>
  <c r="CC80" i="12"/>
  <c r="DQ83" i="12"/>
  <c r="CK83" i="12"/>
  <c r="DI83" i="12"/>
  <c r="CC83" i="12"/>
  <c r="DA83" i="12"/>
  <c r="CS83" i="12"/>
  <c r="DU81" i="12"/>
  <c r="CO81" i="12"/>
  <c r="DM81" i="12"/>
  <c r="CG81" i="12"/>
  <c r="DE81" i="12"/>
  <c r="CW81" i="12"/>
  <c r="DJ81" i="12"/>
  <c r="CD81" i="12"/>
  <c r="DB81" i="12"/>
  <c r="CT81" i="12"/>
  <c r="DR81" i="12"/>
  <c r="CL81" i="12"/>
  <c r="DU100" i="12"/>
  <c r="CO100" i="12"/>
  <c r="DM100" i="12"/>
  <c r="CG100" i="12"/>
  <c r="DE100" i="12"/>
  <c r="CW100" i="12"/>
  <c r="DU102" i="12"/>
  <c r="CO102" i="12"/>
  <c r="DM102" i="12"/>
  <c r="CG102" i="12"/>
  <c r="DE102" i="12"/>
  <c r="CW102" i="12"/>
  <c r="CT101" i="12"/>
  <c r="DR101" i="12"/>
  <c r="CL101" i="12"/>
  <c r="DJ101" i="12"/>
  <c r="CD101" i="12"/>
  <c r="DB101" i="12"/>
  <c r="DS101" i="12"/>
  <c r="CM101" i="12"/>
  <c r="DK101" i="12"/>
  <c r="CE101" i="12"/>
  <c r="DC101" i="12"/>
  <c r="CU101" i="12"/>
  <c r="DL101" i="12"/>
  <c r="CF101" i="12"/>
  <c r="DD101" i="12"/>
  <c r="CV101" i="12"/>
  <c r="DT101" i="12"/>
  <c r="CN101" i="12"/>
  <c r="DC153" i="12"/>
  <c r="CU153" i="12"/>
  <c r="DS153" i="12"/>
  <c r="CM153" i="12"/>
  <c r="DK153" i="12"/>
  <c r="CE153" i="12"/>
  <c r="CT152" i="12"/>
  <c r="DR152" i="12"/>
  <c r="CL152" i="12"/>
  <c r="DJ152" i="12"/>
  <c r="CD152" i="12"/>
  <c r="DB152" i="12"/>
  <c r="DJ153" i="12"/>
  <c r="CD153" i="12"/>
  <c r="DB153" i="12"/>
  <c r="CT153" i="12"/>
  <c r="DR153" i="12"/>
  <c r="CL153" i="12"/>
  <c r="DC155" i="12"/>
  <c r="CU155" i="12"/>
  <c r="DS155" i="12"/>
  <c r="CM155" i="12"/>
  <c r="DK155" i="12"/>
  <c r="CE155" i="12"/>
  <c r="CT154" i="12"/>
  <c r="DR154" i="12"/>
  <c r="CL154" i="12"/>
  <c r="DJ154" i="12"/>
  <c r="CD154" i="12"/>
  <c r="DB154" i="12"/>
  <c r="DM224" i="12"/>
  <c r="CG224" i="12"/>
  <c r="DE224" i="12"/>
  <c r="CW224" i="12"/>
  <c r="DU224" i="12"/>
  <c r="CO224" i="12"/>
  <c r="CS227" i="12"/>
  <c r="DQ227" i="12"/>
  <c r="CK227" i="12"/>
  <c r="DI227" i="12"/>
  <c r="CC227" i="12"/>
  <c r="DA227" i="12"/>
  <c r="DI226" i="12"/>
  <c r="CC226" i="12"/>
  <c r="DA226" i="12"/>
  <c r="CS226" i="12"/>
  <c r="DQ226" i="12"/>
  <c r="CK226" i="12"/>
  <c r="DK225" i="12"/>
  <c r="CE225" i="12"/>
  <c r="DC225" i="12"/>
  <c r="CU225" i="12"/>
  <c r="DS225" i="12"/>
  <c r="CM225" i="12"/>
  <c r="DD225" i="12"/>
  <c r="CV225" i="12"/>
  <c r="DT225" i="12"/>
  <c r="CN225" i="12"/>
  <c r="DL225" i="12"/>
  <c r="CF225" i="12"/>
  <c r="DR237" i="12"/>
  <c r="CL237" i="12"/>
  <c r="DJ237" i="12"/>
  <c r="CD237" i="12"/>
  <c r="DB237" i="12"/>
  <c r="CT237" i="12"/>
  <c r="DK237" i="12"/>
  <c r="CE237" i="12"/>
  <c r="DC237" i="12"/>
  <c r="CU237" i="12"/>
  <c r="DS237" i="12"/>
  <c r="CM237" i="12"/>
  <c r="DT236" i="12"/>
  <c r="CN236" i="12"/>
  <c r="DL236" i="12"/>
  <c r="CF236" i="12"/>
  <c r="DD236" i="12"/>
  <c r="CV236" i="12"/>
  <c r="DI236" i="12"/>
  <c r="CC236" i="12"/>
  <c r="DA236" i="12"/>
  <c r="CS236" i="12"/>
  <c r="DQ236" i="12"/>
  <c r="CK236" i="12"/>
  <c r="DI238" i="12"/>
  <c r="CC238" i="12"/>
  <c r="DA238" i="12"/>
  <c r="CS238" i="12"/>
  <c r="DQ238" i="12"/>
  <c r="CK238" i="12"/>
  <c r="DR257" i="12"/>
  <c r="CL257" i="12"/>
  <c r="DJ257" i="12"/>
  <c r="CD257" i="12"/>
  <c r="DB257" i="12"/>
  <c r="CT257" i="12"/>
  <c r="CU256" i="12"/>
  <c r="DS256" i="12"/>
  <c r="CM256" i="12"/>
  <c r="DK256" i="12"/>
  <c r="CE256" i="12"/>
  <c r="DC256" i="12"/>
  <c r="DT256" i="12"/>
  <c r="CN256" i="12"/>
  <c r="DL256" i="12"/>
  <c r="CF256" i="12"/>
  <c r="DD256" i="12"/>
  <c r="CV256" i="12"/>
  <c r="DI256" i="12"/>
  <c r="CC256" i="12"/>
  <c r="DA256" i="12"/>
  <c r="CS256" i="12"/>
  <c r="DQ256" i="12"/>
  <c r="CK256" i="12"/>
  <c r="DI258" i="12"/>
  <c r="CC258" i="12"/>
  <c r="DA258" i="12"/>
  <c r="CS258" i="12"/>
  <c r="DQ258" i="12"/>
  <c r="CK258" i="12"/>
  <c r="DR34" i="12"/>
  <c r="CL34" i="12"/>
  <c r="DJ34" i="12"/>
  <c r="CD34" i="12"/>
  <c r="DB34" i="12"/>
  <c r="CT34" i="12"/>
  <c r="DT33" i="12"/>
  <c r="CN33" i="12"/>
  <c r="DL33" i="12"/>
  <c r="CF33" i="12"/>
  <c r="DD33" i="12"/>
  <c r="CV33" i="12"/>
  <c r="CW36" i="12"/>
  <c r="DU36" i="12"/>
  <c r="CO36" i="12"/>
  <c r="DM36" i="12"/>
  <c r="CG36" i="12"/>
  <c r="DE36" i="12"/>
  <c r="CU35" i="12"/>
  <c r="DS35" i="12"/>
  <c r="CM35" i="12"/>
  <c r="DK35" i="12"/>
  <c r="CE35" i="12"/>
  <c r="DC35" i="12"/>
  <c r="CW34" i="12"/>
  <c r="DU34" i="12"/>
  <c r="CO34" i="12"/>
  <c r="DM34" i="12"/>
  <c r="CG34" i="12"/>
  <c r="DE34" i="12"/>
  <c r="DK85" i="12"/>
  <c r="CE85" i="12"/>
  <c r="DC85" i="12"/>
  <c r="CU85" i="12"/>
  <c r="DS85" i="12"/>
  <c r="CM85" i="12"/>
  <c r="DD85" i="12"/>
  <c r="CV85" i="12"/>
  <c r="DT85" i="12"/>
  <c r="CN85" i="12"/>
  <c r="DL85" i="12"/>
  <c r="CF85" i="12"/>
  <c r="DT88" i="12"/>
  <c r="CN88" i="12"/>
  <c r="DL88" i="12"/>
  <c r="CF88" i="12"/>
  <c r="DD88" i="12"/>
  <c r="CV88" i="12"/>
  <c r="DR87" i="12"/>
  <c r="CL87" i="12"/>
  <c r="DJ87" i="12"/>
  <c r="CD87" i="12"/>
  <c r="DB87" i="12"/>
  <c r="CT87" i="12"/>
  <c r="DI86" i="12"/>
  <c r="CC86" i="12"/>
  <c r="DA86" i="12"/>
  <c r="CS86" i="12"/>
  <c r="DQ86" i="12"/>
  <c r="CK86" i="12"/>
  <c r="CU158" i="12"/>
  <c r="DS158" i="12"/>
  <c r="CM158" i="12"/>
  <c r="DK158" i="12"/>
  <c r="CE158" i="12"/>
  <c r="DC158" i="12"/>
  <c r="DR157" i="12"/>
  <c r="CL157" i="12"/>
  <c r="DJ157" i="12"/>
  <c r="CD157" i="12"/>
  <c r="DB157" i="12"/>
  <c r="CT157" i="12"/>
  <c r="DK157" i="12"/>
  <c r="CE157" i="12"/>
  <c r="DC157" i="12"/>
  <c r="CU157" i="12"/>
  <c r="DS157" i="12"/>
  <c r="CM157" i="12"/>
  <c r="CU160" i="12"/>
  <c r="DS160" i="12"/>
  <c r="CM160" i="12"/>
  <c r="DK160" i="12"/>
  <c r="CE160" i="12"/>
  <c r="DC160" i="12"/>
  <c r="CW159" i="12"/>
  <c r="DU159" i="12"/>
  <c r="CO159" i="12"/>
  <c r="DM159" i="12"/>
  <c r="CG159" i="12"/>
  <c r="DE159" i="12"/>
  <c r="DE229" i="12"/>
  <c r="CW229" i="12"/>
  <c r="DU229" i="12"/>
  <c r="CO229" i="12"/>
  <c r="DM229" i="12"/>
  <c r="CG229" i="12"/>
  <c r="CT229" i="12"/>
  <c r="DR229" i="12"/>
  <c r="CL229" i="12"/>
  <c r="DJ229" i="12"/>
  <c r="CD229" i="12"/>
  <c r="DB229" i="12"/>
  <c r="DU232" i="12"/>
  <c r="CO232" i="12"/>
  <c r="DM232" i="12"/>
  <c r="CG232" i="12"/>
  <c r="DE232" i="12"/>
  <c r="CW232" i="12"/>
  <c r="DE231" i="12"/>
  <c r="CW231" i="12"/>
  <c r="DU231" i="12"/>
  <c r="CO231" i="12"/>
  <c r="DM231" i="12"/>
  <c r="CG231" i="12"/>
  <c r="DU230" i="12"/>
  <c r="CO230" i="12"/>
  <c r="DM230" i="12"/>
  <c r="CG230" i="12"/>
  <c r="DE230" i="12"/>
  <c r="CW230" i="12"/>
  <c r="DI242" i="12"/>
  <c r="CC242" i="12"/>
  <c r="DA242" i="12"/>
  <c r="CS242" i="12"/>
  <c r="DQ242" i="12"/>
  <c r="CK242" i="12"/>
  <c r="DI244" i="12"/>
  <c r="CC244" i="12"/>
  <c r="DA244" i="12"/>
  <c r="CS244" i="12"/>
  <c r="DQ244" i="12"/>
  <c r="CK244" i="12"/>
  <c r="DR243" i="12"/>
  <c r="CL243" i="12"/>
  <c r="DJ243" i="12"/>
  <c r="CD243" i="12"/>
  <c r="DB243" i="12"/>
  <c r="CT243" i="12"/>
  <c r="DK243" i="12"/>
  <c r="CE243" i="12"/>
  <c r="DC243" i="12"/>
  <c r="CU243" i="12"/>
  <c r="DS243" i="12"/>
  <c r="CM243" i="12"/>
  <c r="DT242" i="12"/>
  <c r="CN242" i="12"/>
  <c r="DL242" i="12"/>
  <c r="CF242" i="12"/>
  <c r="DD242" i="12"/>
  <c r="CV242" i="12"/>
  <c r="CS262" i="12"/>
  <c r="DQ262" i="12"/>
  <c r="CK262" i="12"/>
  <c r="DI262" i="12"/>
  <c r="CC262" i="12"/>
  <c r="DA262" i="12"/>
  <c r="DI261" i="12"/>
  <c r="CC261" i="12"/>
  <c r="DA261" i="12"/>
  <c r="CS261" i="12"/>
  <c r="DQ261" i="12"/>
  <c r="CK261" i="12"/>
  <c r="DD264" i="12"/>
  <c r="CV264" i="12"/>
  <c r="DT264" i="12"/>
  <c r="CN264" i="12"/>
  <c r="DL264" i="12"/>
  <c r="CF264" i="12"/>
  <c r="CS264" i="12"/>
  <c r="DQ264" i="12"/>
  <c r="CK264" i="12"/>
  <c r="DI264" i="12"/>
  <c r="CC264" i="12"/>
  <c r="DA264" i="12"/>
  <c r="DI263" i="12"/>
  <c r="CC263" i="12"/>
  <c r="DA263" i="12"/>
  <c r="CS263" i="12"/>
  <c r="DQ263" i="12"/>
  <c r="CK263" i="12"/>
  <c r="BV199" i="11"/>
  <c r="BW201" i="8"/>
  <c r="BW200" i="12"/>
  <c r="BV199" i="12"/>
  <c r="BU200" i="12"/>
  <c r="BV135" i="12"/>
  <c r="BW132" i="12"/>
  <c r="BU133" i="12"/>
  <c r="BH55" i="12"/>
  <c r="BH58" i="12"/>
  <c r="BH57" i="12"/>
  <c r="BH56" i="12"/>
  <c r="BE20" i="12"/>
  <c r="BE19" i="12"/>
  <c r="BE21" i="12"/>
  <c r="BE18" i="12"/>
  <c r="BH14" i="12"/>
  <c r="BH13" i="12"/>
  <c r="BH16" i="12"/>
  <c r="BH15" i="12"/>
  <c r="BI20" i="12"/>
  <c r="BI19" i="12"/>
  <c r="BI21" i="12"/>
  <c r="BI18" i="12"/>
  <c r="BI41" i="12"/>
  <c r="BI38" i="12"/>
  <c r="BI39" i="12"/>
  <c r="BI40" i="12"/>
  <c r="BX201" i="12"/>
  <c r="BV134" i="12"/>
  <c r="BE73" i="12"/>
  <c r="BE72" i="12"/>
  <c r="BE71" i="12"/>
  <c r="BE70" i="12"/>
  <c r="BH24" i="12"/>
  <c r="BH26" i="12"/>
  <c r="BH23" i="12"/>
  <c r="BH25" i="12"/>
  <c r="BE58" i="12"/>
  <c r="BE57" i="12"/>
  <c r="BE56" i="12"/>
  <c r="BE55" i="12"/>
  <c r="BE30" i="12"/>
  <c r="BE29" i="12"/>
  <c r="BE31" i="12"/>
  <c r="BE28" i="12"/>
  <c r="BH36" i="12"/>
  <c r="BH35" i="12"/>
  <c r="BH34" i="12"/>
  <c r="BH33" i="12"/>
  <c r="BF46" i="12"/>
  <c r="BF45" i="12"/>
  <c r="BF43" i="12"/>
  <c r="BF44" i="12"/>
  <c r="BY201" i="12"/>
  <c r="BY133" i="12"/>
  <c r="BV133" i="12"/>
  <c r="BU135" i="12"/>
  <c r="BW199" i="12"/>
  <c r="BF26" i="12"/>
  <c r="BF23" i="12"/>
  <c r="BF25" i="12"/>
  <c r="BF24" i="12"/>
  <c r="BG25" i="12"/>
  <c r="BG24" i="12"/>
  <c r="BG26" i="12"/>
  <c r="BG23" i="12"/>
  <c r="BH63" i="12"/>
  <c r="BH62" i="12"/>
  <c r="BH61" i="12"/>
  <c r="BH60" i="12"/>
  <c r="BF70" i="12"/>
  <c r="BF73" i="12"/>
  <c r="BF72" i="12"/>
  <c r="BF71" i="12"/>
  <c r="BG31" i="12"/>
  <c r="BG28" i="12"/>
  <c r="BG30" i="12"/>
  <c r="BG29" i="12"/>
  <c r="BE41" i="12"/>
  <c r="BE38" i="12"/>
  <c r="BE39" i="12"/>
  <c r="BE40" i="12"/>
  <c r="BH44" i="12"/>
  <c r="BH46" i="12"/>
  <c r="BH45" i="12"/>
  <c r="BH43" i="12"/>
  <c r="BX200" i="12"/>
  <c r="BX199" i="12"/>
  <c r="BX202" i="12"/>
  <c r="BU134" i="12"/>
  <c r="BY135" i="12"/>
  <c r="BG15" i="12"/>
  <c r="BG14" i="12"/>
  <c r="BG13" i="12"/>
  <c r="BG16" i="12"/>
  <c r="BF16" i="12"/>
  <c r="BF15" i="12"/>
  <c r="BF14" i="12"/>
  <c r="BF13" i="12"/>
  <c r="BG68" i="12"/>
  <c r="BG67" i="12"/>
  <c r="BG66" i="12"/>
  <c r="BG65" i="12"/>
  <c r="BG19" i="12"/>
  <c r="BG21" i="12"/>
  <c r="BG18" i="12"/>
  <c r="BG20" i="12"/>
  <c r="BI30" i="12"/>
  <c r="BI29" i="12"/>
  <c r="BI31" i="12"/>
  <c r="BI28" i="12"/>
  <c r="BF34" i="12"/>
  <c r="BF33" i="12"/>
  <c r="BF36" i="12"/>
  <c r="BF35" i="12"/>
  <c r="BG40" i="12"/>
  <c r="BG41" i="12"/>
  <c r="BG38" i="12"/>
  <c r="BG39" i="12"/>
  <c r="BV132" i="12"/>
  <c r="BW135" i="12"/>
  <c r="BY134" i="12"/>
  <c r="BG14" i="11"/>
  <c r="BG13" i="11"/>
  <c r="BG16" i="11"/>
  <c r="BG15" i="11"/>
  <c r="BG16" i="8"/>
  <c r="BG15" i="8"/>
  <c r="BG14" i="8"/>
  <c r="BG13" i="8"/>
  <c r="BF15" i="11"/>
  <c r="BF14" i="11"/>
  <c r="BF13" i="11"/>
  <c r="BF16" i="11"/>
  <c r="BF13" i="8"/>
  <c r="BF16" i="8"/>
  <c r="BF15" i="8"/>
  <c r="BF14" i="8"/>
  <c r="BG67" i="11"/>
  <c r="BG66" i="11"/>
  <c r="BG65" i="11"/>
  <c r="BG68" i="11"/>
  <c r="BG68" i="8"/>
  <c r="BG67" i="8"/>
  <c r="BG66" i="8"/>
  <c r="BG65" i="8"/>
  <c r="BG66" i="1"/>
  <c r="BG67" i="1"/>
  <c r="BG68" i="1"/>
  <c r="BG65" i="1"/>
  <c r="BG19" i="11"/>
  <c r="BG18" i="11"/>
  <c r="BG21" i="11"/>
  <c r="BG20" i="11"/>
  <c r="BG21" i="8"/>
  <c r="BG20" i="8"/>
  <c r="BG19" i="8"/>
  <c r="BG18" i="8"/>
  <c r="BG19" i="1"/>
  <c r="BG20" i="1"/>
  <c r="BG21" i="1"/>
  <c r="BG18" i="1"/>
  <c r="BI31" i="11"/>
  <c r="BI30" i="11"/>
  <c r="BI29" i="11"/>
  <c r="BI28" i="11"/>
  <c r="BI29" i="8"/>
  <c r="BI28" i="8"/>
  <c r="BI31" i="8"/>
  <c r="BI30" i="8"/>
  <c r="BI30" i="1"/>
  <c r="BI31" i="1"/>
  <c r="BI28" i="1"/>
  <c r="BI29" i="1"/>
  <c r="BG39" i="11"/>
  <c r="BG38" i="11"/>
  <c r="BG41" i="11"/>
  <c r="BG40" i="11"/>
  <c r="BG41" i="8"/>
  <c r="BG40" i="8"/>
  <c r="BG39" i="8"/>
  <c r="BG38" i="8"/>
  <c r="BG39" i="1"/>
  <c r="BG40" i="1"/>
  <c r="BG41" i="1"/>
  <c r="BG38" i="1"/>
  <c r="BH55" i="11"/>
  <c r="BH58" i="11"/>
  <c r="BH57" i="11"/>
  <c r="BH56" i="11"/>
  <c r="BH57" i="8"/>
  <c r="BH56" i="8"/>
  <c r="BH55" i="8"/>
  <c r="BH58" i="8"/>
  <c r="BH58" i="1"/>
  <c r="BH55" i="1"/>
  <c r="BH56" i="1"/>
  <c r="BH57" i="1"/>
  <c r="BE21" i="11"/>
  <c r="BE20" i="11"/>
  <c r="BE19" i="11"/>
  <c r="BE18" i="11"/>
  <c r="BE19" i="8"/>
  <c r="BE18" i="8"/>
  <c r="BE21" i="8"/>
  <c r="BE20" i="8"/>
  <c r="BE20" i="1"/>
  <c r="BE21" i="1"/>
  <c r="BE18" i="1"/>
  <c r="BE19" i="1"/>
  <c r="BH13" i="11"/>
  <c r="BH16" i="11"/>
  <c r="BH15" i="11"/>
  <c r="BH14" i="11"/>
  <c r="BH15" i="8"/>
  <c r="BH14" i="8"/>
  <c r="BH13" i="8"/>
  <c r="BH16" i="8"/>
  <c r="BI21" i="11"/>
  <c r="BI20" i="11"/>
  <c r="BI19" i="11"/>
  <c r="BI18" i="11"/>
  <c r="BI19" i="8"/>
  <c r="BI18" i="8"/>
  <c r="BI21" i="8"/>
  <c r="BI20" i="8"/>
  <c r="BI20" i="1"/>
  <c r="BI21" i="1"/>
  <c r="BI18" i="1"/>
  <c r="BI19" i="1"/>
  <c r="BF35" i="11"/>
  <c r="BF34" i="11"/>
  <c r="BF33" i="11"/>
  <c r="BF36" i="11"/>
  <c r="BF33" i="8"/>
  <c r="BF36" i="8"/>
  <c r="BF35" i="8"/>
  <c r="BF34" i="8"/>
  <c r="BF34" i="1"/>
  <c r="BF35" i="1"/>
  <c r="BF36" i="1"/>
  <c r="BF33" i="1"/>
  <c r="BI41" i="11"/>
  <c r="BI40" i="11"/>
  <c r="BI39" i="11"/>
  <c r="BI38" i="11"/>
  <c r="BI39" i="8"/>
  <c r="BI38" i="8"/>
  <c r="BI41" i="8"/>
  <c r="BI40" i="8"/>
  <c r="BI40" i="1"/>
  <c r="BI41" i="1"/>
  <c r="BI38" i="1"/>
  <c r="BI39" i="1"/>
  <c r="BE70" i="11"/>
  <c r="BE73" i="11"/>
  <c r="BE72" i="11"/>
  <c r="BE71" i="11"/>
  <c r="BE71" i="8"/>
  <c r="BE70" i="8"/>
  <c r="BE73" i="8"/>
  <c r="BE72" i="8"/>
  <c r="BE72" i="1"/>
  <c r="BE73" i="1"/>
  <c r="BE70" i="1"/>
  <c r="BE71" i="1"/>
  <c r="BH23" i="11"/>
  <c r="BH26" i="11"/>
  <c r="BH25" i="11"/>
  <c r="BH24" i="11"/>
  <c r="BH25" i="8"/>
  <c r="BH24" i="8"/>
  <c r="BH23" i="8"/>
  <c r="BH26" i="8"/>
  <c r="BH26" i="1"/>
  <c r="BH23" i="1"/>
  <c r="BH24" i="1"/>
  <c r="BH25" i="1"/>
  <c r="BE58" i="11"/>
  <c r="BE57" i="11"/>
  <c r="BE56" i="11"/>
  <c r="BE55" i="11"/>
  <c r="BE56" i="8"/>
  <c r="BE55" i="8"/>
  <c r="BE58" i="8"/>
  <c r="BE57" i="8"/>
  <c r="BE57" i="1"/>
  <c r="BE58" i="1"/>
  <c r="BE55" i="1"/>
  <c r="BE56" i="1"/>
  <c r="BE31" i="11"/>
  <c r="BE30" i="11"/>
  <c r="BE29" i="11"/>
  <c r="BE28" i="11"/>
  <c r="BE29" i="8"/>
  <c r="BE28" i="8"/>
  <c r="BE31" i="8"/>
  <c r="BE30" i="8"/>
  <c r="BE30" i="1"/>
  <c r="BE31" i="1"/>
  <c r="BE28" i="1"/>
  <c r="BE29" i="1"/>
  <c r="BH33" i="11"/>
  <c r="BH36" i="11"/>
  <c r="BH35" i="11"/>
  <c r="BH34" i="11"/>
  <c r="BH35" i="8"/>
  <c r="BH34" i="8"/>
  <c r="BH33" i="8"/>
  <c r="BH36" i="8"/>
  <c r="BH36" i="1"/>
  <c r="BH33" i="1"/>
  <c r="BH34" i="1"/>
  <c r="BH35" i="1"/>
  <c r="BF45" i="11"/>
  <c r="BF44" i="11"/>
  <c r="BF43" i="11"/>
  <c r="BF46" i="11"/>
  <c r="BF43" i="8"/>
  <c r="BF46" i="8"/>
  <c r="BF45" i="8"/>
  <c r="BF44" i="8"/>
  <c r="BF44" i="1"/>
  <c r="BF45" i="1"/>
  <c r="BF46" i="1"/>
  <c r="BF43" i="1"/>
  <c r="BF25" i="11"/>
  <c r="BF24" i="11"/>
  <c r="BF23" i="11"/>
  <c r="BF26" i="11"/>
  <c r="BF23" i="8"/>
  <c r="BF26" i="8"/>
  <c r="BF25" i="8"/>
  <c r="BF24" i="8"/>
  <c r="BF24" i="1"/>
  <c r="BF25" i="1"/>
  <c r="BF26" i="1"/>
  <c r="BF23" i="1"/>
  <c r="BG24" i="11"/>
  <c r="BG23" i="11"/>
  <c r="BG26" i="11"/>
  <c r="BG25" i="11"/>
  <c r="BG26" i="8"/>
  <c r="BG25" i="8"/>
  <c r="BG24" i="8"/>
  <c r="BG23" i="8"/>
  <c r="BG24" i="1"/>
  <c r="BG25" i="1"/>
  <c r="BG26" i="1"/>
  <c r="BG23" i="1"/>
  <c r="BH60" i="11"/>
  <c r="BH63" i="11"/>
  <c r="BH62" i="11"/>
  <c r="BH61" i="11"/>
  <c r="BH62" i="8"/>
  <c r="BH61" i="8"/>
  <c r="BH60" i="8"/>
  <c r="BH63" i="8"/>
  <c r="BH63" i="1"/>
  <c r="BH60" i="1"/>
  <c r="BH61" i="1"/>
  <c r="BH62" i="1"/>
  <c r="BF73" i="11"/>
  <c r="BF72" i="11"/>
  <c r="BF71" i="11"/>
  <c r="BF70" i="11"/>
  <c r="BF70" i="8"/>
  <c r="BF73" i="8"/>
  <c r="BF72" i="8"/>
  <c r="BF71" i="8"/>
  <c r="BF71" i="1"/>
  <c r="BF72" i="1"/>
  <c r="BF73" i="1"/>
  <c r="BF70" i="1"/>
  <c r="BG29" i="11"/>
  <c r="BG28" i="11"/>
  <c r="BG31" i="11"/>
  <c r="BG30" i="11"/>
  <c r="BG31" i="8"/>
  <c r="BG30" i="8"/>
  <c r="BG29" i="8"/>
  <c r="BG28" i="8"/>
  <c r="BG29" i="1"/>
  <c r="BG30" i="1"/>
  <c r="BG31" i="1"/>
  <c r="BG28" i="1"/>
  <c r="BE41" i="11"/>
  <c r="BE40" i="11"/>
  <c r="BE39" i="11"/>
  <c r="BE38" i="11"/>
  <c r="BE39" i="8"/>
  <c r="BE38" i="8"/>
  <c r="BE41" i="8"/>
  <c r="BE40" i="8"/>
  <c r="BE40" i="1"/>
  <c r="BE41" i="1"/>
  <c r="BE38" i="1"/>
  <c r="BE39" i="1"/>
  <c r="BH43" i="11"/>
  <c r="BH46" i="11"/>
  <c r="BH45" i="11"/>
  <c r="BH44" i="11"/>
  <c r="BH45" i="8"/>
  <c r="BH44" i="8"/>
  <c r="BH43" i="8"/>
  <c r="BH46" i="8"/>
  <c r="BH46" i="1"/>
  <c r="BH43" i="1"/>
  <c r="BH44" i="1"/>
  <c r="BH45" i="1"/>
  <c r="BF13" i="1"/>
  <c r="BF14" i="1"/>
  <c r="BF15" i="1"/>
  <c r="BF16" i="1"/>
  <c r="BG16" i="1"/>
  <c r="BG14" i="1"/>
  <c r="BG13" i="1"/>
  <c r="BG15" i="1"/>
  <c r="BH15" i="1"/>
  <c r="BH13" i="1"/>
  <c r="BH14" i="1"/>
  <c r="BH16" i="1"/>
  <c r="BU202" i="8"/>
  <c r="BU202" i="11"/>
  <c r="BW132" i="11"/>
  <c r="BV132" i="11"/>
  <c r="BW202" i="11"/>
  <c r="BX201" i="11"/>
  <c r="BY200" i="11"/>
  <c r="BY202" i="11"/>
  <c r="BY201" i="11"/>
  <c r="BX201" i="8"/>
  <c r="BX199" i="8"/>
  <c r="BV200" i="11"/>
  <c r="BU134" i="11"/>
  <c r="BU200" i="11"/>
  <c r="BU132" i="11"/>
  <c r="BV135" i="11"/>
  <c r="BX134" i="11"/>
  <c r="BW200" i="11"/>
  <c r="BX199" i="11"/>
  <c r="BY135" i="11"/>
  <c r="BY133" i="11"/>
  <c r="BY134" i="11"/>
  <c r="BV202" i="11"/>
  <c r="BY199" i="11"/>
  <c r="BW133" i="11"/>
  <c r="BY132" i="11"/>
  <c r="BX133" i="11"/>
  <c r="BU199" i="8"/>
  <c r="BW132" i="8"/>
  <c r="BV135" i="8"/>
  <c r="BV134" i="8"/>
  <c r="BV133" i="8"/>
  <c r="BW133" i="8"/>
  <c r="BX133" i="8"/>
  <c r="BY200" i="8"/>
  <c r="BY202" i="8"/>
  <c r="BY199" i="8"/>
  <c r="BY201" i="8"/>
  <c r="BW135" i="8"/>
  <c r="BV201" i="8"/>
  <c r="BX200" i="8"/>
  <c r="BU133" i="8"/>
  <c r="BU135" i="8"/>
  <c r="BY135" i="8"/>
  <c r="BY134" i="8"/>
  <c r="BY132" i="8"/>
  <c r="BU200" i="8"/>
  <c r="BX202" i="8"/>
  <c r="BW200" i="8"/>
  <c r="BY133" i="8"/>
  <c r="BV132" i="8"/>
  <c r="BU200" i="1"/>
  <c r="BV200" i="1"/>
  <c r="BW200" i="1"/>
  <c r="BX200" i="1"/>
  <c r="BY200" i="1"/>
  <c r="BU201" i="1"/>
  <c r="BV201" i="1"/>
  <c r="BW201" i="1"/>
  <c r="BX201" i="1"/>
  <c r="BY201" i="1"/>
  <c r="BU202" i="1"/>
  <c r="BV202" i="1"/>
  <c r="BW202" i="1"/>
  <c r="BX202" i="1"/>
  <c r="BY202" i="1"/>
  <c r="BV199" i="1"/>
  <c r="BW199" i="1"/>
  <c r="BX199" i="1"/>
  <c r="BY199" i="1"/>
  <c r="BU199" i="1"/>
  <c r="BY135" i="1"/>
  <c r="BX135" i="1"/>
  <c r="BW135" i="1"/>
  <c r="BV135" i="1"/>
  <c r="BU135" i="1"/>
  <c r="BY134" i="1"/>
  <c r="BX134" i="1"/>
  <c r="BW134" i="1"/>
  <c r="BV134" i="1"/>
  <c r="BU134" i="1"/>
  <c r="BY133" i="1"/>
  <c r="BX133" i="1"/>
  <c r="BW133" i="1"/>
  <c r="BV133" i="1"/>
  <c r="BU133" i="1"/>
  <c r="BY132" i="1"/>
  <c r="BX132" i="1"/>
  <c r="BW132" i="1"/>
  <c r="BV132" i="1"/>
  <c r="BU132" i="1"/>
  <c r="BQ269" i="1"/>
  <c r="BY269" i="1" s="1"/>
  <c r="BP269" i="1"/>
  <c r="BX269" i="1" s="1"/>
  <c r="BO269" i="1"/>
  <c r="BW269" i="1" s="1"/>
  <c r="BN269" i="1"/>
  <c r="BV269" i="1" s="1"/>
  <c r="BM269" i="1"/>
  <c r="BU269" i="1" s="1"/>
  <c r="DU37" i="8" l="1"/>
  <c r="CM223" i="11"/>
  <c r="CE52" i="8"/>
  <c r="CG37" i="1"/>
  <c r="CL37" i="1"/>
  <c r="CX264" i="8"/>
  <c r="DN264" i="8"/>
  <c r="DT265" i="8"/>
  <c r="DV243" i="1"/>
  <c r="DK89" i="1"/>
  <c r="CO42" i="8"/>
  <c r="CL47" i="1"/>
  <c r="DB42" i="1"/>
  <c r="CD42" i="1"/>
  <c r="DJ99" i="1"/>
  <c r="DB42" i="11"/>
  <c r="DB32" i="8"/>
  <c r="CH41" i="8"/>
  <c r="CP35" i="1"/>
  <c r="CP45" i="1"/>
  <c r="CD89" i="1"/>
  <c r="DN238" i="1"/>
  <c r="DM240" i="1"/>
  <c r="DT161" i="8"/>
  <c r="CP102" i="11"/>
  <c r="DR52" i="11"/>
  <c r="DM223" i="11"/>
  <c r="DE223" i="11"/>
  <c r="CL99" i="12"/>
  <c r="CE37" i="8"/>
  <c r="DD265" i="8"/>
  <c r="CN260" i="8"/>
  <c r="CX249" i="11"/>
  <c r="CX217" i="8"/>
  <c r="CF161" i="8"/>
  <c r="DB166" i="11"/>
  <c r="CN42" i="11"/>
  <c r="CM89" i="1"/>
  <c r="DA260" i="1"/>
  <c r="CP238" i="1"/>
  <c r="CO240" i="1"/>
  <c r="CU52" i="11"/>
  <c r="CH248" i="12"/>
  <c r="DD265" i="11"/>
  <c r="CN265" i="11"/>
  <c r="CE89" i="1"/>
  <c r="DS52" i="8"/>
  <c r="DB99" i="1"/>
  <c r="DV82" i="11"/>
  <c r="DF30" i="11"/>
  <c r="CG156" i="8"/>
  <c r="CO32" i="8"/>
  <c r="CW255" i="8"/>
  <c r="DC255" i="8"/>
  <c r="CE171" i="8"/>
  <c r="DF232" i="1"/>
  <c r="CU42" i="12"/>
  <c r="CH29" i="11"/>
  <c r="CT255" i="11"/>
  <c r="DB223" i="11"/>
  <c r="CX244" i="1"/>
  <c r="CM52" i="8"/>
  <c r="DJ161" i="12"/>
  <c r="CE223" i="12"/>
  <c r="DF264" i="11"/>
  <c r="DL265" i="11"/>
  <c r="DK265" i="11"/>
  <c r="DC265" i="11"/>
  <c r="CT265" i="11"/>
  <c r="DF262" i="11"/>
  <c r="CP262" i="11"/>
  <c r="CM245" i="11"/>
  <c r="CU233" i="11"/>
  <c r="CE233" i="11"/>
  <c r="CH160" i="11"/>
  <c r="DF160" i="11"/>
  <c r="CP158" i="11"/>
  <c r="CH36" i="11"/>
  <c r="CP238" i="11"/>
  <c r="DN239" i="11"/>
  <c r="DF239" i="11"/>
  <c r="CW240" i="11"/>
  <c r="CG240" i="11"/>
  <c r="CP226" i="11"/>
  <c r="CN228" i="11"/>
  <c r="DL228" i="11"/>
  <c r="CO156" i="11"/>
  <c r="DU223" i="11"/>
  <c r="CT47" i="11"/>
  <c r="DS223" i="11"/>
  <c r="CE250" i="11"/>
  <c r="CE166" i="11"/>
  <c r="DC265" i="1"/>
  <c r="DT245" i="1"/>
  <c r="CM260" i="8"/>
  <c r="CO228" i="1"/>
  <c r="DF154" i="1"/>
  <c r="DK52" i="8"/>
  <c r="CP216" i="1"/>
  <c r="CU94" i="8"/>
  <c r="CV260" i="12"/>
  <c r="DV158" i="11"/>
  <c r="DF102" i="11"/>
  <c r="CP103" i="11"/>
  <c r="DN244" i="1"/>
  <c r="CH225" i="11"/>
  <c r="CX237" i="8"/>
  <c r="CX263" i="12"/>
  <c r="DS265" i="11"/>
  <c r="CF228" i="11"/>
  <c r="DJ99" i="11"/>
  <c r="CF218" i="11"/>
  <c r="DS89" i="1"/>
  <c r="CW37" i="8"/>
  <c r="DM228" i="1"/>
  <c r="CX154" i="8"/>
  <c r="DM37" i="1"/>
  <c r="DR37" i="1"/>
  <c r="CP259" i="11"/>
  <c r="DD99" i="11"/>
  <c r="CE245" i="8"/>
  <c r="CV233" i="8"/>
  <c r="CH158" i="11"/>
  <c r="CX237" i="11"/>
  <c r="DM156" i="11"/>
  <c r="CL52" i="11"/>
  <c r="DV249" i="11"/>
  <c r="DN237" i="8"/>
  <c r="DJ171" i="11"/>
  <c r="CO166" i="11"/>
  <c r="DD94" i="11"/>
  <c r="DD161" i="8"/>
  <c r="DK84" i="8"/>
  <c r="CG47" i="1"/>
  <c r="DE42" i="1"/>
  <c r="DE104" i="1"/>
  <c r="CO260" i="1"/>
  <c r="DE156" i="8"/>
  <c r="CP155" i="8"/>
  <c r="CP49" i="8"/>
  <c r="DB171" i="8"/>
  <c r="CM166" i="8"/>
  <c r="CH263" i="12"/>
  <c r="DF262" i="12"/>
  <c r="DV262" i="12"/>
  <c r="CT161" i="12"/>
  <c r="CX86" i="12"/>
  <c r="CV37" i="12"/>
  <c r="CN37" i="12"/>
  <c r="CP258" i="12"/>
  <c r="CS260" i="12"/>
  <c r="CX257" i="12"/>
  <c r="CH226" i="12"/>
  <c r="DN227" i="12"/>
  <c r="CO228" i="12"/>
  <c r="DR265" i="11"/>
  <c r="DJ265" i="11"/>
  <c r="DN226" i="11"/>
  <c r="DV41" i="11"/>
  <c r="CX232" i="8"/>
  <c r="CL89" i="1"/>
  <c r="DK37" i="8"/>
  <c r="DE37" i="11"/>
  <c r="CE37" i="11"/>
  <c r="DC260" i="11"/>
  <c r="CP258" i="11"/>
  <c r="DJ156" i="11"/>
  <c r="DD104" i="11"/>
  <c r="CF104" i="11"/>
  <c r="CP83" i="11"/>
  <c r="CM52" i="11"/>
  <c r="DC52" i="11"/>
  <c r="CO52" i="11"/>
  <c r="CP253" i="11"/>
  <c r="DL255" i="11"/>
  <c r="CU223" i="11"/>
  <c r="CE223" i="11"/>
  <c r="CP220" i="11"/>
  <c r="DF221" i="11"/>
  <c r="CM171" i="11"/>
  <c r="CP249" i="11"/>
  <c r="CH93" i="11"/>
  <c r="DF91" i="11"/>
  <c r="DR42" i="11"/>
  <c r="CP39" i="11"/>
  <c r="DF39" i="11"/>
  <c r="CH244" i="8"/>
  <c r="CE161" i="8"/>
  <c r="CH158" i="8"/>
  <c r="DE89" i="8"/>
  <c r="CV37" i="8"/>
  <c r="CH237" i="8"/>
  <c r="CP225" i="8"/>
  <c r="CM161" i="11"/>
  <c r="CF37" i="11"/>
  <c r="DR37" i="11"/>
  <c r="CG260" i="11"/>
  <c r="DD240" i="11"/>
  <c r="DJ228" i="11"/>
  <c r="DN153" i="11"/>
  <c r="DC156" i="11"/>
  <c r="DF49" i="11"/>
  <c r="CW255" i="11"/>
  <c r="CG255" i="11"/>
  <c r="DV169" i="1"/>
  <c r="DU250" i="8"/>
  <c r="CK218" i="8"/>
  <c r="DF165" i="8"/>
  <c r="CP163" i="8"/>
  <c r="CM166" i="1"/>
  <c r="DM42" i="8"/>
  <c r="CW37" i="1"/>
  <c r="CT37" i="1"/>
  <c r="DJ37" i="1"/>
  <c r="CT47" i="1"/>
  <c r="DJ47" i="1"/>
  <c r="DR42" i="1"/>
  <c r="DS156" i="1"/>
  <c r="CU156" i="1"/>
  <c r="DU156" i="8"/>
  <c r="DR32" i="8"/>
  <c r="DE94" i="1"/>
  <c r="CG94" i="1"/>
  <c r="CM42" i="8"/>
  <c r="DV29" i="1"/>
  <c r="DK32" i="1"/>
  <c r="DV39" i="1"/>
  <c r="DK42" i="1"/>
  <c r="DL161" i="1"/>
  <c r="CH168" i="1"/>
  <c r="DC156" i="8"/>
  <c r="CG84" i="8"/>
  <c r="CD84" i="8"/>
  <c r="DE84" i="1"/>
  <c r="CG84" i="1"/>
  <c r="CG52" i="8"/>
  <c r="CN52" i="1"/>
  <c r="CP252" i="8"/>
  <c r="CP254" i="8"/>
  <c r="CG223" i="8"/>
  <c r="CE223" i="1"/>
  <c r="CH98" i="1"/>
  <c r="CH45" i="8"/>
  <c r="DC250" i="8"/>
  <c r="CF250" i="8"/>
  <c r="CM218" i="8"/>
  <c r="DD218" i="1"/>
  <c r="CO166" i="1"/>
  <c r="CN156" i="1"/>
  <c r="CN104" i="1"/>
  <c r="DL255" i="12"/>
  <c r="CF265" i="11"/>
  <c r="DS233" i="11"/>
  <c r="DV160" i="11"/>
  <c r="CH159" i="1"/>
  <c r="CM37" i="8"/>
  <c r="DR171" i="11"/>
  <c r="DM265" i="8"/>
  <c r="CW228" i="1"/>
  <c r="DN154" i="8"/>
  <c r="DV154" i="1"/>
  <c r="CV218" i="8"/>
  <c r="DF41" i="8"/>
  <c r="DE42" i="8"/>
  <c r="CO37" i="1"/>
  <c r="CO47" i="1"/>
  <c r="CE156" i="1"/>
  <c r="DB161" i="1"/>
  <c r="DF215" i="1"/>
  <c r="DE260" i="1"/>
  <c r="DF155" i="8"/>
  <c r="CL171" i="8"/>
  <c r="DF244" i="12"/>
  <c r="DK89" i="12"/>
  <c r="DL260" i="12"/>
  <c r="CU260" i="12"/>
  <c r="DT240" i="12"/>
  <c r="CV265" i="11"/>
  <c r="CE265" i="11"/>
  <c r="CU265" i="11"/>
  <c r="CD265" i="11"/>
  <c r="DN36" i="11"/>
  <c r="CG223" i="11"/>
  <c r="CW171" i="11"/>
  <c r="CP169" i="11"/>
  <c r="CL99" i="11"/>
  <c r="DB99" i="11"/>
  <c r="DJ47" i="11"/>
  <c r="CO47" i="11"/>
  <c r="DN216" i="11"/>
  <c r="DF216" i="11"/>
  <c r="CN218" i="11"/>
  <c r="DL218" i="11"/>
  <c r="CT166" i="11"/>
  <c r="DU94" i="11"/>
  <c r="CP40" i="11"/>
  <c r="CP41" i="11"/>
  <c r="DF41" i="11"/>
  <c r="CF42" i="11"/>
  <c r="CF265" i="8"/>
  <c r="CD265" i="8"/>
  <c r="CP263" i="1"/>
  <c r="CP244" i="1"/>
  <c r="CH243" i="1"/>
  <c r="CH232" i="8"/>
  <c r="DR233" i="1"/>
  <c r="CL161" i="8"/>
  <c r="DB161" i="8"/>
  <c r="CP159" i="1"/>
  <c r="DF159" i="1"/>
  <c r="CP86" i="8"/>
  <c r="DC89" i="1"/>
  <c r="CT89" i="1"/>
  <c r="DJ89" i="1"/>
  <c r="DC37" i="8"/>
  <c r="CL260" i="8"/>
  <c r="CP258" i="1"/>
  <c r="CK260" i="1"/>
  <c r="DF238" i="1"/>
  <c r="DE240" i="1"/>
  <c r="CO228" i="8"/>
  <c r="DE228" i="8"/>
  <c r="DF226" i="1"/>
  <c r="CH226" i="1"/>
  <c r="CX263" i="11"/>
  <c r="CP243" i="11"/>
  <c r="CP231" i="11"/>
  <c r="CF89" i="11"/>
  <c r="DV225" i="11"/>
  <c r="DT104" i="11"/>
  <c r="DK52" i="11"/>
  <c r="CF255" i="11"/>
  <c r="CH249" i="11"/>
  <c r="CX93" i="11"/>
  <c r="CX244" i="8"/>
  <c r="DS84" i="8"/>
  <c r="DR84" i="1"/>
  <c r="DC52" i="8"/>
  <c r="CH49" i="1"/>
  <c r="DT32" i="8"/>
  <c r="CH253" i="1"/>
  <c r="CP253" i="1"/>
  <c r="CK255" i="1"/>
  <c r="DA255" i="1"/>
  <c r="CH221" i="8"/>
  <c r="CP169" i="1"/>
  <c r="DF169" i="1"/>
  <c r="DV165" i="8"/>
  <c r="DK166" i="1"/>
  <c r="CD37" i="1"/>
  <c r="DR99" i="1"/>
  <c r="CL161" i="1"/>
  <c r="CL32" i="8"/>
  <c r="CL47" i="8"/>
  <c r="DF46" i="8"/>
  <c r="CP217" i="1"/>
  <c r="DC166" i="8"/>
  <c r="DU94" i="1"/>
  <c r="DV220" i="1"/>
  <c r="DC94" i="1"/>
  <c r="CL52" i="1"/>
  <c r="DF101" i="1"/>
  <c r="CO255" i="1"/>
  <c r="DL52" i="8"/>
  <c r="CN255" i="8"/>
  <c r="CN89" i="1"/>
  <c r="DR218" i="1"/>
  <c r="CT94" i="1"/>
  <c r="DF39" i="8"/>
  <c r="CP220" i="1"/>
  <c r="DU260" i="12"/>
  <c r="DM260" i="12"/>
  <c r="DJ161" i="8"/>
  <c r="DS37" i="8"/>
  <c r="CV260" i="8"/>
  <c r="DL260" i="8"/>
  <c r="DV263" i="11"/>
  <c r="CX36" i="11"/>
  <c r="DV239" i="11"/>
  <c r="DU240" i="11"/>
  <c r="CX92" i="12"/>
  <c r="DN164" i="12"/>
  <c r="DN262" i="12"/>
  <c r="CD161" i="12"/>
  <c r="CH86" i="12"/>
  <c r="CF37" i="12"/>
  <c r="CH257" i="12"/>
  <c r="CH238" i="12"/>
  <c r="DF227" i="12"/>
  <c r="DV227" i="12"/>
  <c r="CX248" i="12"/>
  <c r="CH92" i="12"/>
  <c r="CP160" i="11"/>
  <c r="DN158" i="11"/>
  <c r="CW156" i="11"/>
  <c r="CX30" i="11"/>
  <c r="DN30" i="11"/>
  <c r="CH169" i="11"/>
  <c r="CV218" i="11"/>
  <c r="DR166" i="11"/>
  <c r="CT233" i="1"/>
  <c r="DJ233" i="1"/>
  <c r="DR89" i="1"/>
  <c r="CX258" i="11"/>
  <c r="CH258" i="11"/>
  <c r="CX253" i="11"/>
  <c r="CH253" i="11"/>
  <c r="DV97" i="11"/>
  <c r="DT37" i="8"/>
  <c r="DF154" i="8"/>
  <c r="CU84" i="8"/>
  <c r="DV51" i="1"/>
  <c r="DF253" i="1"/>
  <c r="DN220" i="8"/>
  <c r="DF168" i="8"/>
  <c r="DV249" i="1"/>
  <c r="CP41" i="8"/>
  <c r="DE37" i="1"/>
  <c r="DE47" i="1"/>
  <c r="CG42" i="1"/>
  <c r="CO42" i="1"/>
  <c r="CD161" i="1"/>
  <c r="CD32" i="8"/>
  <c r="CX247" i="1"/>
  <c r="DN247" i="1"/>
  <c r="CE166" i="8"/>
  <c r="DT166" i="1"/>
  <c r="DK94" i="8"/>
  <c r="DV31" i="1"/>
  <c r="DV41" i="1"/>
  <c r="CM171" i="8"/>
  <c r="CL233" i="12"/>
  <c r="DD260" i="12"/>
  <c r="DV226" i="12"/>
  <c r="DU228" i="12"/>
  <c r="DF50" i="12"/>
  <c r="DS245" i="11"/>
  <c r="DV238" i="11"/>
  <c r="DU156" i="11"/>
  <c r="CD52" i="11"/>
  <c r="CW223" i="11"/>
  <c r="DV169" i="11"/>
  <c r="DR99" i="11"/>
  <c r="CT99" i="11"/>
  <c r="DB47" i="11"/>
  <c r="CD166" i="11"/>
  <c r="DV40" i="11"/>
  <c r="DT42" i="11"/>
  <c r="CV265" i="8"/>
  <c r="DL265" i="8"/>
  <c r="DN232" i="8"/>
  <c r="DR161" i="8"/>
  <c r="CT161" i="8"/>
  <c r="CX159" i="1"/>
  <c r="CU89" i="1"/>
  <c r="CU37" i="8"/>
  <c r="DT260" i="8"/>
  <c r="DQ260" i="1"/>
  <c r="CX238" i="1"/>
  <c r="DU240" i="1"/>
  <c r="CW240" i="1"/>
  <c r="CX226" i="1"/>
  <c r="DN226" i="1"/>
  <c r="CV104" i="11"/>
  <c r="DL104" i="11"/>
  <c r="DS52" i="11"/>
  <c r="CG218" i="11"/>
  <c r="CW218" i="11"/>
  <c r="DN93" i="11"/>
  <c r="DV39" i="11"/>
  <c r="DN244" i="8"/>
  <c r="CV161" i="8"/>
  <c r="DL161" i="8"/>
  <c r="DU228" i="1"/>
  <c r="CU52" i="8"/>
  <c r="DQ218" i="8"/>
  <c r="DV163" i="8"/>
  <c r="DS166" i="1"/>
  <c r="CX41" i="8"/>
  <c r="DN41" i="8"/>
  <c r="DU42" i="8"/>
  <c r="CW42" i="8"/>
  <c r="DR47" i="1"/>
  <c r="CT42" i="1"/>
  <c r="DJ42" i="1"/>
  <c r="DK156" i="1"/>
  <c r="CW94" i="1"/>
  <c r="DM94" i="1"/>
  <c r="CG171" i="11"/>
  <c r="DU245" i="8"/>
  <c r="DV230" i="8"/>
  <c r="DF232" i="8"/>
  <c r="CP231" i="1"/>
  <c r="DU161" i="8"/>
  <c r="CX225" i="8"/>
  <c r="DN225" i="8"/>
  <c r="CH263" i="11"/>
  <c r="CV233" i="11"/>
  <c r="DB233" i="11"/>
  <c r="CL233" i="11"/>
  <c r="DV87" i="11"/>
  <c r="CX225" i="11"/>
  <c r="DR156" i="11"/>
  <c r="DF51" i="11"/>
  <c r="CP31" i="11"/>
  <c r="CF32" i="11"/>
  <c r="CN32" i="11"/>
  <c r="DN221" i="11"/>
  <c r="CX97" i="11"/>
  <c r="DN97" i="11"/>
  <c r="CE99" i="11"/>
  <c r="CM99" i="11"/>
  <c r="DM218" i="11"/>
  <c r="DE218" i="11"/>
  <c r="CP93" i="11"/>
  <c r="CP244" i="8"/>
  <c r="CM161" i="8"/>
  <c r="DL37" i="8"/>
  <c r="CH259" i="8"/>
  <c r="DF239" i="8"/>
  <c r="CP237" i="8"/>
  <c r="DF227" i="8"/>
  <c r="CH244" i="11"/>
  <c r="DF244" i="11"/>
  <c r="CP230" i="11"/>
  <c r="DR161" i="11"/>
  <c r="CW89" i="11"/>
  <c r="DM89" i="11"/>
  <c r="CE89" i="11"/>
  <c r="CM89" i="11"/>
  <c r="CN37" i="11"/>
  <c r="CW260" i="11"/>
  <c r="DD52" i="11"/>
  <c r="DU99" i="11"/>
  <c r="DV45" i="11"/>
  <c r="CW265" i="8"/>
  <c r="DV263" i="8"/>
  <c r="CP88" i="8"/>
  <c r="DF88" i="8"/>
  <c r="CP34" i="8"/>
  <c r="CP36" i="8"/>
  <c r="DM233" i="11"/>
  <c r="DE233" i="11"/>
  <c r="CW161" i="11"/>
  <c r="CG161" i="11"/>
  <c r="DF34" i="11"/>
  <c r="DF257" i="11"/>
  <c r="DR260" i="11"/>
  <c r="CT240" i="11"/>
  <c r="CP98" i="11"/>
  <c r="DB218" i="11"/>
  <c r="CL218" i="11"/>
  <c r="DC166" i="11"/>
  <c r="DV92" i="11"/>
  <c r="DC94" i="11"/>
  <c r="DF264" i="8"/>
  <c r="CM245" i="8"/>
  <c r="DV243" i="8"/>
  <c r="DL233" i="8"/>
  <c r="CV89" i="8"/>
  <c r="CH86" i="1"/>
  <c r="DB37" i="8"/>
  <c r="CE260" i="8"/>
  <c r="CW260" i="8"/>
  <c r="DM260" i="8"/>
  <c r="CD228" i="8"/>
  <c r="CL228" i="8"/>
  <c r="DT228" i="8"/>
  <c r="CP154" i="8"/>
  <c r="CH154" i="1"/>
  <c r="DF102" i="1"/>
  <c r="CP83" i="8"/>
  <c r="DF83" i="8"/>
  <c r="DV49" i="1"/>
  <c r="CH169" i="8"/>
  <c r="CP168" i="8"/>
  <c r="DF163" i="1"/>
  <c r="CH91" i="8"/>
  <c r="CP40" i="8"/>
  <c r="DF40" i="8"/>
  <c r="CT99" i="1"/>
  <c r="CX158" i="1"/>
  <c r="CT228" i="1"/>
  <c r="DJ228" i="1"/>
  <c r="CP227" i="1"/>
  <c r="DB240" i="1"/>
  <c r="DV254" i="1"/>
  <c r="DF153" i="8"/>
  <c r="CX83" i="8"/>
  <c r="DN83" i="8"/>
  <c r="DF50" i="8"/>
  <c r="CP51" i="8"/>
  <c r="DM255" i="8"/>
  <c r="CD47" i="8"/>
  <c r="DV247" i="1"/>
  <c r="DR218" i="8"/>
  <c r="CH165" i="8"/>
  <c r="CV166" i="1"/>
  <c r="DL166" i="1"/>
  <c r="DS94" i="8"/>
  <c r="CV42" i="8"/>
  <c r="DL42" i="8"/>
  <c r="DS37" i="1"/>
  <c r="DV36" i="1"/>
  <c r="CU32" i="1"/>
  <c r="CX44" i="1"/>
  <c r="DN44" i="1"/>
  <c r="DS47" i="1"/>
  <c r="DV46" i="1"/>
  <c r="CU42" i="1"/>
  <c r="CX41" i="1"/>
  <c r="DN41" i="1"/>
  <c r="CG52" i="1"/>
  <c r="CO52" i="1"/>
  <c r="CH93" i="1"/>
  <c r="CX97" i="1"/>
  <c r="DN97" i="1"/>
  <c r="CH153" i="1"/>
  <c r="CV161" i="1"/>
  <c r="CX160" i="1"/>
  <c r="DN160" i="1"/>
  <c r="CH220" i="1"/>
  <c r="DD228" i="1"/>
  <c r="DV264" i="1"/>
  <c r="CU104" i="8"/>
  <c r="DK104" i="8"/>
  <c r="CO84" i="8"/>
  <c r="CF84" i="1"/>
  <c r="CN84" i="1"/>
  <c r="CP50" i="1"/>
  <c r="CH222" i="1"/>
  <c r="DC171" i="8"/>
  <c r="CH44" i="8"/>
  <c r="DT47" i="8"/>
  <c r="DV248" i="8"/>
  <c r="CD250" i="1"/>
  <c r="CL250" i="1"/>
  <c r="CV250" i="1"/>
  <c r="DL250" i="1"/>
  <c r="DN215" i="8"/>
  <c r="DT218" i="8"/>
  <c r="DD99" i="1"/>
  <c r="CM161" i="1"/>
  <c r="CP160" i="1"/>
  <c r="CP242" i="1"/>
  <c r="DT255" i="1"/>
  <c r="DV257" i="1"/>
  <c r="CV265" i="1"/>
  <c r="DL265" i="1"/>
  <c r="DF248" i="1"/>
  <c r="CH221" i="1"/>
  <c r="DB171" i="1"/>
  <c r="CF156" i="1"/>
  <c r="CF104" i="1"/>
  <c r="CX81" i="8"/>
  <c r="DN81" i="8"/>
  <c r="CV52" i="8"/>
  <c r="CU52" i="1"/>
  <c r="DK52" i="1"/>
  <c r="DS99" i="8"/>
  <c r="CF89" i="1"/>
  <c r="CH249" i="1"/>
  <c r="CW166" i="8"/>
  <c r="DM166" i="8"/>
  <c r="DE94" i="8"/>
  <c r="CF94" i="1"/>
  <c r="CN94" i="1"/>
  <c r="DJ94" i="1"/>
  <c r="CN37" i="1"/>
  <c r="CN47" i="1"/>
  <c r="CF42" i="1"/>
  <c r="CT104" i="1"/>
  <c r="DJ104" i="1"/>
  <c r="DF237" i="1"/>
  <c r="CM245" i="1"/>
  <c r="CE250" i="1"/>
  <c r="CH87" i="1"/>
  <c r="DF158" i="1"/>
  <c r="CC37" i="11"/>
  <c r="CH33" i="11"/>
  <c r="CK218" i="11"/>
  <c r="CP214" i="11"/>
  <c r="CK89" i="8"/>
  <c r="CP85" i="8"/>
  <c r="CK89" i="1"/>
  <c r="CP85" i="1"/>
  <c r="CX256" i="11"/>
  <c r="CS260" i="11"/>
  <c r="CH251" i="11"/>
  <c r="CC255" i="11"/>
  <c r="DQ265" i="8"/>
  <c r="DV261" i="8"/>
  <c r="CP256" i="1"/>
  <c r="CL260" i="1"/>
  <c r="CP241" i="11"/>
  <c r="CK245" i="11"/>
  <c r="CC233" i="11"/>
  <c r="CH229" i="11"/>
  <c r="CC161" i="11"/>
  <c r="CH157" i="11"/>
  <c r="CK233" i="8"/>
  <c r="CP229" i="8"/>
  <c r="DA37" i="8"/>
  <c r="DF33" i="8"/>
  <c r="DN256" i="8"/>
  <c r="DI260" i="8"/>
  <c r="CC156" i="11"/>
  <c r="CH152" i="11"/>
  <c r="CS250" i="11"/>
  <c r="CX246" i="11"/>
  <c r="DN90" i="11"/>
  <c r="DI94" i="11"/>
  <c r="CP241" i="1"/>
  <c r="CK245" i="1"/>
  <c r="DV236" i="8"/>
  <c r="DQ240" i="8"/>
  <c r="CP100" i="1"/>
  <c r="CK104" i="1"/>
  <c r="DQ171" i="8"/>
  <c r="DV167" i="8"/>
  <c r="CK218" i="1"/>
  <c r="CP214" i="1"/>
  <c r="DQ166" i="8"/>
  <c r="DV162" i="8"/>
  <c r="DA94" i="1"/>
  <c r="DF90" i="1"/>
  <c r="CK171" i="1"/>
  <c r="CP167" i="1"/>
  <c r="CC250" i="1"/>
  <c r="CH246" i="1"/>
  <c r="CP224" i="1"/>
  <c r="CK228" i="1"/>
  <c r="CK223" i="1"/>
  <c r="CP219" i="1"/>
  <c r="CC99" i="8"/>
  <c r="CH95" i="8"/>
  <c r="DI250" i="8"/>
  <c r="DN246" i="8"/>
  <c r="CP38" i="8"/>
  <c r="CK42" i="8"/>
  <c r="CH28" i="1"/>
  <c r="CC32" i="1"/>
  <c r="DF43" i="1"/>
  <c r="DA47" i="1"/>
  <c r="CC42" i="1"/>
  <c r="CH38" i="1"/>
  <c r="CP38" i="1"/>
  <c r="CK42" i="1"/>
  <c r="CH28" i="8"/>
  <c r="CC32" i="8"/>
  <c r="CP95" i="1"/>
  <c r="CK99" i="1"/>
  <c r="DF251" i="1"/>
  <c r="DB255" i="1"/>
  <c r="CK161" i="1"/>
  <c r="CP157" i="1"/>
  <c r="CP162" i="1"/>
  <c r="CK166" i="1"/>
  <c r="CH236" i="1"/>
  <c r="CC240" i="1"/>
  <c r="DB104" i="11"/>
  <c r="DF86" i="8"/>
  <c r="DB240" i="8"/>
  <c r="DL245" i="11"/>
  <c r="DD89" i="11"/>
  <c r="CP35" i="11"/>
  <c r="CM240" i="11"/>
  <c r="DF31" i="11"/>
  <c r="CM255" i="11"/>
  <c r="DD47" i="11"/>
  <c r="CX248" i="11"/>
  <c r="DL166" i="11"/>
  <c r="DB245" i="8"/>
  <c r="CP242" i="11"/>
  <c r="CP159" i="11"/>
  <c r="CD89" i="11"/>
  <c r="CE228" i="11"/>
  <c r="DF153" i="11"/>
  <c r="DF101" i="11"/>
  <c r="DD84" i="11"/>
  <c r="CE47" i="11"/>
  <c r="CF94" i="11"/>
  <c r="CP35" i="8"/>
  <c r="DF259" i="8"/>
  <c r="CF240" i="8"/>
  <c r="CP86" i="11"/>
  <c r="DN257" i="11"/>
  <c r="DN238" i="11"/>
  <c r="CW84" i="11"/>
  <c r="DC84" i="11"/>
  <c r="DL223" i="11"/>
  <c r="DF170" i="11"/>
  <c r="CP168" i="11"/>
  <c r="CH96" i="11"/>
  <c r="CH44" i="11"/>
  <c r="DL250" i="11"/>
  <c r="CT250" i="11"/>
  <c r="CU218" i="11"/>
  <c r="CP163" i="11"/>
  <c r="DB94" i="11"/>
  <c r="CO42" i="11"/>
  <c r="CM265" i="8"/>
  <c r="CN245" i="8"/>
  <c r="DC233" i="8"/>
  <c r="DB233" i="8"/>
  <c r="CE89" i="8"/>
  <c r="DC260" i="1"/>
  <c r="DV238" i="8"/>
  <c r="CN156" i="8"/>
  <c r="DJ223" i="1"/>
  <c r="CH98" i="8"/>
  <c r="DF216" i="8"/>
  <c r="CH217" i="1"/>
  <c r="DD32" i="1"/>
  <c r="DF40" i="1"/>
  <c r="CG104" i="1"/>
  <c r="CH230" i="1"/>
  <c r="CH258" i="1"/>
  <c r="CP81" i="8"/>
  <c r="CP50" i="8"/>
  <c r="DB218" i="8"/>
  <c r="CO218" i="1"/>
  <c r="CF233" i="1"/>
  <c r="CD245" i="1"/>
  <c r="DF102" i="8"/>
  <c r="DB84" i="8"/>
  <c r="CH81" i="1"/>
  <c r="DD52" i="1"/>
  <c r="CH254" i="8"/>
  <c r="CD255" i="8"/>
  <c r="CH252" i="1"/>
  <c r="CL223" i="8"/>
  <c r="CP222" i="8"/>
  <c r="CE223" i="8"/>
  <c r="DD171" i="8"/>
  <c r="CF171" i="8"/>
  <c r="DE171" i="1"/>
  <c r="CO99" i="1"/>
  <c r="DF44" i="8"/>
  <c r="DD250" i="8"/>
  <c r="CG250" i="1"/>
  <c r="CP215" i="1"/>
  <c r="CH92" i="8"/>
  <c r="CN94" i="8"/>
  <c r="CH92" i="1"/>
  <c r="CP101" i="1"/>
  <c r="DC228" i="1"/>
  <c r="CE233" i="1"/>
  <c r="DC240" i="1"/>
  <c r="DF239" i="1"/>
  <c r="CH96" i="1"/>
  <c r="DF30" i="8"/>
  <c r="CX253" i="8"/>
  <c r="DF170" i="8"/>
  <c r="DM171" i="8"/>
  <c r="CF99" i="8"/>
  <c r="CD99" i="8"/>
  <c r="CP98" i="1"/>
  <c r="CP88" i="1"/>
  <c r="CH155" i="1"/>
  <c r="CM104" i="1"/>
  <c r="CP82" i="8"/>
  <c r="CF84" i="8"/>
  <c r="CM84" i="1"/>
  <c r="CP82" i="1"/>
  <c r="DL223" i="8"/>
  <c r="CE171" i="1"/>
  <c r="CH249" i="8"/>
  <c r="CP247" i="8"/>
  <c r="DE218" i="8"/>
  <c r="CE218" i="1"/>
  <c r="DF164" i="1"/>
  <c r="DB94" i="8"/>
  <c r="DF91" i="1"/>
  <c r="CH39" i="8"/>
  <c r="DE32" i="1"/>
  <c r="CH225" i="1"/>
  <c r="DE233" i="1"/>
  <c r="CV260" i="1"/>
  <c r="DF87" i="1"/>
  <c r="CP263" i="12"/>
  <c r="CP244" i="12"/>
  <c r="CL161" i="12"/>
  <c r="CP87" i="12"/>
  <c r="DK260" i="12"/>
  <c r="CF240" i="12"/>
  <c r="CP226" i="12"/>
  <c r="CG228" i="12"/>
  <c r="DF33" i="11"/>
  <c r="DA37" i="11"/>
  <c r="DA52" i="11"/>
  <c r="DF48" i="11"/>
  <c r="CC89" i="8"/>
  <c r="CH85" i="8"/>
  <c r="DV85" i="11"/>
  <c r="DQ89" i="11"/>
  <c r="CH256" i="11"/>
  <c r="CC260" i="11"/>
  <c r="CC240" i="11"/>
  <c r="CH236" i="11"/>
  <c r="CK228" i="11"/>
  <c r="CP224" i="11"/>
  <c r="DV95" i="11"/>
  <c r="DQ99" i="11"/>
  <c r="CC166" i="11"/>
  <c r="CH162" i="11"/>
  <c r="CP38" i="11"/>
  <c r="CK42" i="11"/>
  <c r="CS161" i="11"/>
  <c r="CX157" i="11"/>
  <c r="DN100" i="11"/>
  <c r="DI104" i="11"/>
  <c r="CP28" i="11"/>
  <c r="CK32" i="11"/>
  <c r="DA233" i="8"/>
  <c r="DF229" i="8"/>
  <c r="CK37" i="8"/>
  <c r="CP33" i="8"/>
  <c r="CX256" i="8"/>
  <c r="CS260" i="8"/>
  <c r="CS156" i="11"/>
  <c r="CX152" i="11"/>
  <c r="CP167" i="11"/>
  <c r="CK171" i="11"/>
  <c r="CC47" i="11"/>
  <c r="CH43" i="11"/>
  <c r="CC250" i="11"/>
  <c r="CH246" i="11"/>
  <c r="CS245" i="8"/>
  <c r="CX241" i="8"/>
  <c r="DF241" i="1"/>
  <c r="DA245" i="1"/>
  <c r="CP229" i="1"/>
  <c r="CK233" i="1"/>
  <c r="DF224" i="8"/>
  <c r="DA228" i="8"/>
  <c r="CH43" i="8"/>
  <c r="CC47" i="8"/>
  <c r="CK94" i="8"/>
  <c r="CP90" i="8"/>
  <c r="DF48" i="1"/>
  <c r="DA52" i="1"/>
  <c r="DF167" i="1"/>
  <c r="DA171" i="1"/>
  <c r="DA223" i="8"/>
  <c r="DF219" i="8"/>
  <c r="DA104" i="8"/>
  <c r="DF100" i="8"/>
  <c r="CP95" i="8"/>
  <c r="CK99" i="8"/>
  <c r="CS250" i="8"/>
  <c r="CX246" i="8"/>
  <c r="DA42" i="8"/>
  <c r="DF38" i="8"/>
  <c r="DF33" i="1"/>
  <c r="DA37" i="1"/>
  <c r="CP28" i="1"/>
  <c r="CK32" i="1"/>
  <c r="DV251" i="8"/>
  <c r="DQ255" i="8"/>
  <c r="DF80" i="1"/>
  <c r="DA84" i="1"/>
  <c r="CC84" i="1"/>
  <c r="CH80" i="1"/>
  <c r="DF157" i="1"/>
  <c r="DA161" i="1"/>
  <c r="DF162" i="1"/>
  <c r="DA166" i="1"/>
  <c r="CH261" i="1"/>
  <c r="CC265" i="1"/>
  <c r="CL104" i="11"/>
  <c r="CL223" i="11"/>
  <c r="DB260" i="8"/>
  <c r="CL240" i="8"/>
  <c r="CN161" i="11"/>
  <c r="CG37" i="11"/>
  <c r="CE260" i="11"/>
  <c r="DF165" i="11"/>
  <c r="CP262" i="8"/>
  <c r="DF242" i="8"/>
  <c r="DF257" i="8"/>
  <c r="CD260" i="1"/>
  <c r="DJ245" i="11"/>
  <c r="DJ161" i="11"/>
  <c r="DF237" i="11"/>
  <c r="CO228" i="11"/>
  <c r="CE156" i="11"/>
  <c r="CF84" i="11"/>
  <c r="CP215" i="11"/>
  <c r="CL89" i="8"/>
  <c r="DF35" i="8"/>
  <c r="DD240" i="8"/>
  <c r="CO245" i="11"/>
  <c r="CH86" i="11"/>
  <c r="CP34" i="11"/>
  <c r="CE104" i="11"/>
  <c r="CP81" i="11"/>
  <c r="CO32" i="11"/>
  <c r="DT223" i="11"/>
  <c r="CH98" i="11"/>
  <c r="CP96" i="11"/>
  <c r="CF99" i="11"/>
  <c r="DC250" i="11"/>
  <c r="CE218" i="11"/>
  <c r="CE265" i="1"/>
  <c r="CE233" i="8"/>
  <c r="CO233" i="8"/>
  <c r="DE233" i="8"/>
  <c r="DF158" i="8"/>
  <c r="DE161" i="1"/>
  <c r="CH87" i="8"/>
  <c r="CO89" i="1"/>
  <c r="CE260" i="1"/>
  <c r="CM228" i="8"/>
  <c r="CF156" i="8"/>
  <c r="CT223" i="1"/>
  <c r="CO99" i="8"/>
  <c r="DF30" i="1"/>
  <c r="CN32" i="1"/>
  <c r="CH45" i="1"/>
  <c r="CP232" i="1"/>
  <c r="CG245" i="1"/>
  <c r="DJ156" i="1"/>
  <c r="CP153" i="8"/>
  <c r="DF81" i="8"/>
  <c r="DE32" i="8"/>
  <c r="CH46" i="8"/>
  <c r="CD250" i="8"/>
  <c r="CH215" i="8"/>
  <c r="DF168" i="1"/>
  <c r="CN233" i="1"/>
  <c r="DT240" i="1"/>
  <c r="CL245" i="1"/>
  <c r="CM156" i="8"/>
  <c r="CO156" i="1"/>
  <c r="CF104" i="8"/>
  <c r="CH83" i="1"/>
  <c r="CD52" i="8"/>
  <c r="CL52" i="8"/>
  <c r="CM32" i="8"/>
  <c r="CH252" i="8"/>
  <c r="CM255" i="1"/>
  <c r="CD223" i="8"/>
  <c r="DC223" i="8"/>
  <c r="CO171" i="1"/>
  <c r="CP97" i="8"/>
  <c r="CE99" i="1"/>
  <c r="CM47" i="8"/>
  <c r="CN166" i="8"/>
  <c r="DD94" i="8"/>
  <c r="CM94" i="1"/>
  <c r="DF92" i="1"/>
  <c r="DD223" i="1"/>
  <c r="CM228" i="1"/>
  <c r="CE240" i="1"/>
  <c r="CH239" i="1"/>
  <c r="CH264" i="1"/>
  <c r="CL104" i="8"/>
  <c r="CP30" i="8"/>
  <c r="DN253" i="8"/>
  <c r="DE255" i="1"/>
  <c r="DF221" i="1"/>
  <c r="CO223" i="1"/>
  <c r="CW171" i="8"/>
  <c r="CV171" i="1"/>
  <c r="DL171" i="1"/>
  <c r="DB99" i="8"/>
  <c r="CP97" i="1"/>
  <c r="DF98" i="1"/>
  <c r="CG47" i="8"/>
  <c r="DF88" i="1"/>
  <c r="DC104" i="1"/>
  <c r="DC84" i="1"/>
  <c r="CH50" i="1"/>
  <c r="CP29" i="8"/>
  <c r="CV223" i="8"/>
  <c r="DC171" i="1"/>
  <c r="CP249" i="8"/>
  <c r="CH247" i="8"/>
  <c r="CO218" i="8"/>
  <c r="CD166" i="8"/>
  <c r="CP164" i="1"/>
  <c r="DF165" i="1"/>
  <c r="CD94" i="8"/>
  <c r="CP92" i="8"/>
  <c r="DB42" i="8"/>
  <c r="DD37" i="1"/>
  <c r="CL32" i="1"/>
  <c r="DD47" i="1"/>
  <c r="CG233" i="1"/>
  <c r="CH237" i="1"/>
  <c r="DC250" i="1"/>
  <c r="DL260" i="1"/>
  <c r="CH263" i="1"/>
  <c r="CH158" i="1"/>
  <c r="CH244" i="12"/>
  <c r="DJ233" i="12"/>
  <c r="CN260" i="12"/>
  <c r="CX238" i="12"/>
  <c r="DF93" i="12"/>
  <c r="DF40" i="12"/>
  <c r="CC52" i="11"/>
  <c r="CH48" i="11"/>
  <c r="CS240" i="11"/>
  <c r="CX236" i="11"/>
  <c r="CX251" i="11"/>
  <c r="CS255" i="11"/>
  <c r="CS166" i="11"/>
  <c r="CX162" i="11"/>
  <c r="CK265" i="11"/>
  <c r="CP261" i="11"/>
  <c r="DA233" i="11"/>
  <c r="DF229" i="11"/>
  <c r="CX100" i="11"/>
  <c r="CS104" i="11"/>
  <c r="DV80" i="11"/>
  <c r="DQ84" i="11"/>
  <c r="CK223" i="11"/>
  <c r="CP219" i="11"/>
  <c r="DF43" i="11"/>
  <c r="DA47" i="11"/>
  <c r="CX90" i="11"/>
  <c r="CS94" i="11"/>
  <c r="DI245" i="8"/>
  <c r="DN241" i="8"/>
  <c r="DQ161" i="8"/>
  <c r="DV157" i="8"/>
  <c r="CP224" i="8"/>
  <c r="CK228" i="8"/>
  <c r="CK156" i="8"/>
  <c r="CP152" i="8"/>
  <c r="CP152" i="1"/>
  <c r="CK156" i="1"/>
  <c r="DA218" i="8"/>
  <c r="DF214" i="8"/>
  <c r="CC94" i="8"/>
  <c r="CH90" i="8"/>
  <c r="CC94" i="1"/>
  <c r="CH90" i="1"/>
  <c r="DF261" i="1"/>
  <c r="DB265" i="1"/>
  <c r="DA84" i="8"/>
  <c r="DF80" i="8"/>
  <c r="CH48" i="8"/>
  <c r="CC52" i="8"/>
  <c r="CK223" i="8"/>
  <c r="CP219" i="8"/>
  <c r="CP247" i="11"/>
  <c r="DU240" i="8"/>
  <c r="DD161" i="11"/>
  <c r="DL260" i="11"/>
  <c r="CP155" i="11"/>
  <c r="CH83" i="11"/>
  <c r="DR32" i="11"/>
  <c r="DN165" i="11"/>
  <c r="CG265" i="1"/>
  <c r="CL245" i="8"/>
  <c r="DR245" i="11"/>
  <c r="CH34" i="11"/>
  <c r="CN240" i="11"/>
  <c r="CU228" i="11"/>
  <c r="CP154" i="11"/>
  <c r="CD84" i="11"/>
  <c r="CP222" i="11"/>
  <c r="DL171" i="11"/>
  <c r="CP46" i="11"/>
  <c r="CE42" i="11"/>
  <c r="CH231" i="8"/>
  <c r="DC240" i="8"/>
  <c r="CO265" i="11"/>
  <c r="CP232" i="11"/>
  <c r="DF88" i="11"/>
  <c r="DJ260" i="11"/>
  <c r="CP227" i="11"/>
  <c r="DL156" i="11"/>
  <c r="DU104" i="11"/>
  <c r="CM104" i="11"/>
  <c r="DM84" i="11"/>
  <c r="CH81" i="11"/>
  <c r="CE32" i="11"/>
  <c r="CP254" i="11"/>
  <c r="CP252" i="11"/>
  <c r="CH170" i="11"/>
  <c r="CH45" i="11"/>
  <c r="CO250" i="11"/>
  <c r="CP217" i="11"/>
  <c r="CP164" i="11"/>
  <c r="CL94" i="11"/>
  <c r="CE265" i="8"/>
  <c r="DF160" i="8"/>
  <c r="DF87" i="8"/>
  <c r="CN89" i="8"/>
  <c r="DE104" i="8"/>
  <c r="CG99" i="8"/>
  <c r="DF227" i="1"/>
  <c r="CT156" i="1"/>
  <c r="DR156" i="8"/>
  <c r="DB166" i="1"/>
  <c r="CP170" i="1"/>
  <c r="CL260" i="12"/>
  <c r="CS37" i="11"/>
  <c r="CX33" i="11"/>
  <c r="DI37" i="11"/>
  <c r="DN33" i="11"/>
  <c r="CS52" i="11"/>
  <c r="CX48" i="11"/>
  <c r="DI52" i="11"/>
  <c r="DN48" i="11"/>
  <c r="DQ218" i="11"/>
  <c r="DV214" i="11"/>
  <c r="DI89" i="8"/>
  <c r="DN85" i="8"/>
  <c r="DQ89" i="8"/>
  <c r="DV85" i="8"/>
  <c r="DQ89" i="1"/>
  <c r="DV85" i="1"/>
  <c r="CX256" i="1"/>
  <c r="CS260" i="1"/>
  <c r="CH85" i="11"/>
  <c r="CC89" i="11"/>
  <c r="DF256" i="11"/>
  <c r="DA260" i="11"/>
  <c r="DN256" i="11"/>
  <c r="DI260" i="11"/>
  <c r="DF236" i="11"/>
  <c r="DA240" i="11"/>
  <c r="DI240" i="11"/>
  <c r="DN236" i="11"/>
  <c r="DQ228" i="11"/>
  <c r="DV224" i="11"/>
  <c r="DF251" i="11"/>
  <c r="DA255" i="11"/>
  <c r="DN251" i="11"/>
  <c r="DI255" i="11"/>
  <c r="CH95" i="11"/>
  <c r="CC99" i="11"/>
  <c r="DF162" i="11"/>
  <c r="DA166" i="11"/>
  <c r="DI166" i="11"/>
  <c r="DN162" i="11"/>
  <c r="DV38" i="11"/>
  <c r="DQ42" i="11"/>
  <c r="CH261" i="8"/>
  <c r="CC265" i="8"/>
  <c r="DV256" i="1"/>
  <c r="DR260" i="1"/>
  <c r="DQ265" i="11"/>
  <c r="DV261" i="11"/>
  <c r="DV241" i="11"/>
  <c r="DQ245" i="11"/>
  <c r="DI233" i="11"/>
  <c r="DN229" i="11"/>
  <c r="CS233" i="11"/>
  <c r="CX229" i="11"/>
  <c r="DF157" i="11"/>
  <c r="DA161" i="11"/>
  <c r="DI161" i="11"/>
  <c r="DN157" i="11"/>
  <c r="CP100" i="11"/>
  <c r="CK104" i="11"/>
  <c r="DF100" i="11"/>
  <c r="DA104" i="11"/>
  <c r="CH80" i="11"/>
  <c r="CC84" i="11"/>
  <c r="DV28" i="11"/>
  <c r="DQ32" i="11"/>
  <c r="DQ233" i="8"/>
  <c r="DV229" i="8"/>
  <c r="CS233" i="8"/>
  <c r="CX229" i="8"/>
  <c r="DV33" i="8"/>
  <c r="DQ37" i="8"/>
  <c r="CX33" i="8"/>
  <c r="CS37" i="8"/>
  <c r="CP256" i="8"/>
  <c r="CK260" i="8"/>
  <c r="DF256" i="8"/>
  <c r="DA260" i="8"/>
  <c r="DF152" i="11"/>
  <c r="DA156" i="11"/>
  <c r="DI156" i="11"/>
  <c r="DN152" i="11"/>
  <c r="DQ223" i="11"/>
  <c r="DV219" i="11"/>
  <c r="DV167" i="11"/>
  <c r="DQ171" i="11"/>
  <c r="CS47" i="11"/>
  <c r="CX43" i="11"/>
  <c r="DI47" i="11"/>
  <c r="DN43" i="11"/>
  <c r="DA250" i="11"/>
  <c r="DF246" i="11"/>
  <c r="DI250" i="11"/>
  <c r="DN246" i="11"/>
  <c r="CP90" i="11"/>
  <c r="CK94" i="11"/>
  <c r="DF90" i="11"/>
  <c r="DA94" i="11"/>
  <c r="CP241" i="8"/>
  <c r="CK245" i="8"/>
  <c r="DF241" i="8"/>
  <c r="DA245" i="8"/>
  <c r="DV241" i="1"/>
  <c r="DQ245" i="1"/>
  <c r="CS245" i="1"/>
  <c r="CX241" i="1"/>
  <c r="DV229" i="1"/>
  <c r="DQ233" i="1"/>
  <c r="CH157" i="8"/>
  <c r="CC161" i="8"/>
  <c r="CC240" i="8"/>
  <c r="CH236" i="8"/>
  <c r="DV224" i="8"/>
  <c r="DQ228" i="8"/>
  <c r="CS228" i="8"/>
  <c r="CX224" i="8"/>
  <c r="DQ156" i="8"/>
  <c r="DV152" i="8"/>
  <c r="DQ156" i="1"/>
  <c r="DV152" i="1"/>
  <c r="DV100" i="1"/>
  <c r="DQ104" i="1"/>
  <c r="DQ255" i="1"/>
  <c r="DV251" i="1"/>
  <c r="CX251" i="1"/>
  <c r="CS255" i="1"/>
  <c r="CC171" i="8"/>
  <c r="CH167" i="8"/>
  <c r="DN43" i="8"/>
  <c r="DI47" i="8"/>
  <c r="CS218" i="8"/>
  <c r="CX214" i="8"/>
  <c r="DQ218" i="1"/>
  <c r="DV214" i="1"/>
  <c r="CC166" i="8"/>
  <c r="CH162" i="8"/>
  <c r="DI94" i="8"/>
  <c r="DN90" i="8"/>
  <c r="DQ94" i="8"/>
  <c r="DV90" i="8"/>
  <c r="CX90" i="1"/>
  <c r="CS94" i="1"/>
  <c r="DN90" i="1"/>
  <c r="DI94" i="1"/>
  <c r="CS52" i="1"/>
  <c r="CX48" i="1"/>
  <c r="DV167" i="1"/>
  <c r="DQ171" i="1"/>
  <c r="CS171" i="1"/>
  <c r="CX167" i="1"/>
  <c r="CS84" i="8"/>
  <c r="CX80" i="8"/>
  <c r="DN48" i="8"/>
  <c r="DI52" i="8"/>
  <c r="DQ223" i="8"/>
  <c r="DV219" i="8"/>
  <c r="CS223" i="8"/>
  <c r="CX219" i="8"/>
  <c r="DI250" i="1"/>
  <c r="DN246" i="1"/>
  <c r="DV224" i="1"/>
  <c r="DQ228" i="1"/>
  <c r="CS104" i="8"/>
  <c r="CX100" i="8"/>
  <c r="DQ223" i="1"/>
  <c r="DV219" i="1"/>
  <c r="DI99" i="8"/>
  <c r="DN95" i="8"/>
  <c r="DV95" i="8"/>
  <c r="DQ99" i="8"/>
  <c r="CK250" i="8"/>
  <c r="CP246" i="8"/>
  <c r="DA250" i="8"/>
  <c r="DF246" i="8"/>
  <c r="DQ42" i="8"/>
  <c r="DV38" i="8"/>
  <c r="CS42" i="8"/>
  <c r="CX38" i="8"/>
  <c r="CS37" i="1"/>
  <c r="CX33" i="1"/>
  <c r="DN28" i="1"/>
  <c r="DI32" i="1"/>
  <c r="DV28" i="1"/>
  <c r="DQ32" i="1"/>
  <c r="CX43" i="1"/>
  <c r="CS47" i="1"/>
  <c r="DI42" i="1"/>
  <c r="DN38" i="1"/>
  <c r="DV38" i="1"/>
  <c r="DQ42" i="1"/>
  <c r="DN28" i="8"/>
  <c r="DI32" i="8"/>
  <c r="CH251" i="8"/>
  <c r="CC255" i="8"/>
  <c r="DV95" i="1"/>
  <c r="DQ99" i="1"/>
  <c r="CS84" i="1"/>
  <c r="CX80" i="1"/>
  <c r="DI84" i="1"/>
  <c r="DN80" i="1"/>
  <c r="DQ161" i="1"/>
  <c r="DV157" i="1"/>
  <c r="CX157" i="1"/>
  <c r="CS161" i="1"/>
  <c r="DV162" i="1"/>
  <c r="DQ166" i="1"/>
  <c r="CS166" i="1"/>
  <c r="CX162" i="1"/>
  <c r="DI240" i="1"/>
  <c r="DN236" i="1"/>
  <c r="DN261" i="1"/>
  <c r="DI265" i="1"/>
  <c r="DV263" i="12"/>
  <c r="CH262" i="12"/>
  <c r="CX262" i="12"/>
  <c r="DV244" i="12"/>
  <c r="DN244" i="12"/>
  <c r="DB161" i="12"/>
  <c r="DR161" i="12"/>
  <c r="DF87" i="12"/>
  <c r="DV87" i="12"/>
  <c r="DT37" i="12"/>
  <c r="DV258" i="12"/>
  <c r="DA260" i="12"/>
  <c r="DT260" i="12"/>
  <c r="CM260" i="12"/>
  <c r="DF238" i="12"/>
  <c r="DL240" i="12"/>
  <c r="DN226" i="12"/>
  <c r="CP227" i="12"/>
  <c r="DM228" i="12"/>
  <c r="DV31" i="12"/>
  <c r="CN255" i="12"/>
  <c r="DC99" i="12"/>
  <c r="DF45" i="12"/>
  <c r="DN248" i="12"/>
  <c r="CF94" i="12"/>
  <c r="CP40" i="12"/>
  <c r="DR260" i="12"/>
  <c r="DD99" i="12"/>
  <c r="DT99" i="12"/>
  <c r="DB99" i="12"/>
  <c r="CV42" i="12"/>
  <c r="CW260" i="12"/>
  <c r="DV262" i="11"/>
  <c r="DC233" i="11"/>
  <c r="DK233" i="11"/>
  <c r="DN160" i="11"/>
  <c r="CX160" i="11"/>
  <c r="CH239" i="11"/>
  <c r="CX239" i="11"/>
  <c r="DE240" i="11"/>
  <c r="DM240" i="11"/>
  <c r="DV226" i="11"/>
  <c r="DT228" i="11"/>
  <c r="DD228" i="11"/>
  <c r="DV101" i="11"/>
  <c r="DV102" i="11"/>
  <c r="DR104" i="11"/>
  <c r="CT104" i="11"/>
  <c r="CH82" i="11"/>
  <c r="DN29" i="11"/>
  <c r="CH30" i="11"/>
  <c r="CD255" i="11"/>
  <c r="CD223" i="11"/>
  <c r="DR223" i="11"/>
  <c r="DE171" i="11"/>
  <c r="DM171" i="11"/>
  <c r="CL47" i="11"/>
  <c r="DU47" i="11"/>
  <c r="CH247" i="11"/>
  <c r="DV247" i="11"/>
  <c r="CH216" i="11"/>
  <c r="CX216" i="11"/>
  <c r="DT218" i="11"/>
  <c r="DD218" i="11"/>
  <c r="CG94" i="11"/>
  <c r="CX41" i="11"/>
  <c r="DL42" i="11"/>
  <c r="DJ265" i="8"/>
  <c r="DV263" i="1"/>
  <c r="CG245" i="8"/>
  <c r="DV244" i="1"/>
  <c r="DN243" i="1"/>
  <c r="DV231" i="1"/>
  <c r="CD233" i="1"/>
  <c r="CG161" i="8"/>
  <c r="DV159" i="1"/>
  <c r="DU161" i="1"/>
  <c r="DV86" i="8"/>
  <c r="DB89" i="1"/>
  <c r="DR260" i="8"/>
  <c r="CT260" i="8"/>
  <c r="DV258" i="1"/>
  <c r="DR240" i="8"/>
  <c r="CT240" i="8"/>
  <c r="CG240" i="8"/>
  <c r="DV238" i="1"/>
  <c r="DU228" i="8"/>
  <c r="CW228" i="8"/>
  <c r="DF263" i="11"/>
  <c r="CV245" i="11"/>
  <c r="DV243" i="11"/>
  <c r="CF233" i="11"/>
  <c r="CD233" i="11"/>
  <c r="DR233" i="11"/>
  <c r="DV231" i="11"/>
  <c r="CF161" i="11"/>
  <c r="DT161" i="11"/>
  <c r="CV89" i="11"/>
  <c r="DL89" i="11"/>
  <c r="CH87" i="11"/>
  <c r="CW37" i="11"/>
  <c r="DM37" i="11"/>
  <c r="DV35" i="11"/>
  <c r="DK37" i="11"/>
  <c r="CV260" i="11"/>
  <c r="DK260" i="11"/>
  <c r="CU260" i="11"/>
  <c r="DV258" i="11"/>
  <c r="DS240" i="11"/>
  <c r="DF225" i="11"/>
  <c r="DN225" i="11"/>
  <c r="DV155" i="11"/>
  <c r="CL156" i="11"/>
  <c r="DB156" i="11"/>
  <c r="DN83" i="11"/>
  <c r="DV83" i="11"/>
  <c r="CP50" i="11"/>
  <c r="DF50" i="11"/>
  <c r="DU52" i="11"/>
  <c r="CX51" i="11"/>
  <c r="DV31" i="11"/>
  <c r="CD32" i="11"/>
  <c r="DL32" i="11"/>
  <c r="DT32" i="11"/>
  <c r="DS255" i="11"/>
  <c r="DV253" i="11"/>
  <c r="CV255" i="11"/>
  <c r="DC223" i="11"/>
  <c r="DK223" i="11"/>
  <c r="DV220" i="11"/>
  <c r="CH221" i="11"/>
  <c r="CX221" i="11"/>
  <c r="DS171" i="11"/>
  <c r="CP97" i="11"/>
  <c r="DF97" i="11"/>
  <c r="DK99" i="11"/>
  <c r="DS99" i="11"/>
  <c r="CV47" i="11"/>
  <c r="CH248" i="11"/>
  <c r="CV166" i="11"/>
  <c r="CH165" i="11"/>
  <c r="CX165" i="11"/>
  <c r="DV93" i="11"/>
  <c r="CX91" i="11"/>
  <c r="CD42" i="11"/>
  <c r="CX39" i="11"/>
  <c r="CX263" i="8"/>
  <c r="DV262" i="8"/>
  <c r="DM265" i="1"/>
  <c r="DV244" i="8"/>
  <c r="CX242" i="8"/>
  <c r="DR245" i="8"/>
  <c r="CT245" i="8"/>
  <c r="CX159" i="8"/>
  <c r="DK161" i="8"/>
  <c r="DS161" i="8"/>
  <c r="CX158" i="8"/>
  <c r="DN158" i="8"/>
  <c r="CW89" i="8"/>
  <c r="CN37" i="8"/>
  <c r="DD37" i="8"/>
  <c r="DN259" i="8"/>
  <c r="CX257" i="8"/>
  <c r="DJ260" i="1"/>
  <c r="CX239" i="8"/>
  <c r="DV237" i="8"/>
  <c r="CX226" i="8"/>
  <c r="DV225" i="8"/>
  <c r="DN244" i="11"/>
  <c r="CX244" i="11"/>
  <c r="DV242" i="11"/>
  <c r="CL245" i="11"/>
  <c r="DB245" i="11"/>
  <c r="DV230" i="11"/>
  <c r="DV159" i="11"/>
  <c r="DS161" i="11"/>
  <c r="CL161" i="11"/>
  <c r="DB161" i="11"/>
  <c r="CO89" i="11"/>
  <c r="DE89" i="11"/>
  <c r="DJ89" i="11"/>
  <c r="DK89" i="11"/>
  <c r="DS89" i="11"/>
  <c r="DN34" i="11"/>
  <c r="DL37" i="11"/>
  <c r="DT37" i="11"/>
  <c r="CD37" i="11"/>
  <c r="DE260" i="11"/>
  <c r="DM260" i="11"/>
  <c r="CF240" i="11"/>
  <c r="DT240" i="11"/>
  <c r="CH237" i="11"/>
  <c r="DC228" i="11"/>
  <c r="DK228" i="11"/>
  <c r="DU228" i="11"/>
  <c r="CT228" i="11"/>
  <c r="CH153" i="11"/>
  <c r="CX153" i="11"/>
  <c r="DV154" i="11"/>
  <c r="DK156" i="11"/>
  <c r="CU156" i="11"/>
  <c r="CX101" i="11"/>
  <c r="CV84" i="11"/>
  <c r="DL84" i="11"/>
  <c r="DJ84" i="11"/>
  <c r="CV52" i="11"/>
  <c r="CX31" i="11"/>
  <c r="DE255" i="11"/>
  <c r="DM255" i="11"/>
  <c r="DV222" i="11"/>
  <c r="CV171" i="11"/>
  <c r="CL171" i="11"/>
  <c r="DB171" i="11"/>
  <c r="CG99" i="11"/>
  <c r="DV46" i="11"/>
  <c r="DK47" i="11"/>
  <c r="DF248" i="11"/>
  <c r="DV215" i="11"/>
  <c r="DU166" i="11"/>
  <c r="CV94" i="11"/>
  <c r="DL94" i="11"/>
  <c r="DK42" i="11"/>
  <c r="CO265" i="8"/>
  <c r="DE265" i="8"/>
  <c r="CH263" i="8"/>
  <c r="DN231" i="8"/>
  <c r="DV88" i="8"/>
  <c r="CX88" i="8"/>
  <c r="DR89" i="8"/>
  <c r="DV34" i="8"/>
  <c r="DV35" i="8"/>
  <c r="CX35" i="8"/>
  <c r="DV36" i="8"/>
  <c r="CV240" i="8"/>
  <c r="DL240" i="8"/>
  <c r="CU240" i="8"/>
  <c r="CH227" i="8"/>
  <c r="CH264" i="11"/>
  <c r="DU265" i="11"/>
  <c r="DU245" i="11"/>
  <c r="DV232" i="11"/>
  <c r="CG233" i="11"/>
  <c r="CW233" i="11"/>
  <c r="DE161" i="11"/>
  <c r="DM161" i="11"/>
  <c r="CX88" i="11"/>
  <c r="DN86" i="11"/>
  <c r="DV86" i="11"/>
  <c r="DV34" i="11"/>
  <c r="CH257" i="11"/>
  <c r="CX257" i="11"/>
  <c r="DV259" i="11"/>
  <c r="CL260" i="11"/>
  <c r="DB260" i="11"/>
  <c r="CD240" i="11"/>
  <c r="DV227" i="11"/>
  <c r="CV156" i="11"/>
  <c r="CG104" i="11"/>
  <c r="CX103" i="11"/>
  <c r="DK104" i="11"/>
  <c r="DS104" i="11"/>
  <c r="CH102" i="11"/>
  <c r="CO84" i="11"/>
  <c r="DE84" i="11"/>
  <c r="CU84" i="11"/>
  <c r="DN81" i="11"/>
  <c r="DV81" i="11"/>
  <c r="CX49" i="11"/>
  <c r="DK32" i="11"/>
  <c r="DU32" i="11"/>
  <c r="DV254" i="11"/>
  <c r="DV252" i="11"/>
  <c r="CN223" i="11"/>
  <c r="DD223" i="11"/>
  <c r="DN170" i="11"/>
  <c r="CX170" i="11"/>
  <c r="DV168" i="11"/>
  <c r="DN98" i="11"/>
  <c r="DV98" i="11"/>
  <c r="DN96" i="11"/>
  <c r="DV96" i="11"/>
  <c r="CV99" i="11"/>
  <c r="DL99" i="11"/>
  <c r="CX46" i="11"/>
  <c r="DN44" i="11"/>
  <c r="CX45" i="11"/>
  <c r="DN45" i="11"/>
  <c r="CV250" i="11"/>
  <c r="DK250" i="11"/>
  <c r="CU250" i="11"/>
  <c r="CD250" i="11"/>
  <c r="DU250" i="11"/>
  <c r="DC218" i="11"/>
  <c r="DK218" i="11"/>
  <c r="DV217" i="11"/>
  <c r="CD218" i="11"/>
  <c r="DR218" i="11"/>
  <c r="DK166" i="11"/>
  <c r="CU166" i="11"/>
  <c r="DV163" i="11"/>
  <c r="DV164" i="11"/>
  <c r="DR94" i="11"/>
  <c r="CT94" i="11"/>
  <c r="CH92" i="11"/>
  <c r="CU94" i="11"/>
  <c r="DU42" i="11"/>
  <c r="CX262" i="8"/>
  <c r="DK265" i="8"/>
  <c r="DS265" i="8"/>
  <c r="CU265" i="1"/>
  <c r="DK265" i="1"/>
  <c r="DT245" i="8"/>
  <c r="DK245" i="8"/>
  <c r="DS245" i="8"/>
  <c r="CH243" i="8"/>
  <c r="CF245" i="1"/>
  <c r="CU233" i="8"/>
  <c r="DK233" i="8"/>
  <c r="CT233" i="8"/>
  <c r="DU233" i="8"/>
  <c r="CW233" i="8"/>
  <c r="CN233" i="8"/>
  <c r="DD233" i="8"/>
  <c r="CP159" i="8"/>
  <c r="DF159" i="8"/>
  <c r="DK161" i="1"/>
  <c r="CW161" i="1"/>
  <c r="CH86" i="8"/>
  <c r="CX87" i="8"/>
  <c r="DN87" i="8"/>
  <c r="CF89" i="8"/>
  <c r="DT89" i="8"/>
  <c r="DK89" i="8"/>
  <c r="DU89" i="1"/>
  <c r="DN86" i="1"/>
  <c r="CT37" i="8"/>
  <c r="DK260" i="8"/>
  <c r="DS260" i="8"/>
  <c r="CH258" i="8"/>
  <c r="CO260" i="8"/>
  <c r="DE260" i="8"/>
  <c r="CU260" i="1"/>
  <c r="DK260" i="1"/>
  <c r="CH238" i="8"/>
  <c r="DS228" i="8"/>
  <c r="DJ228" i="8"/>
  <c r="DR228" i="8"/>
  <c r="CF228" i="8"/>
  <c r="DV154" i="8"/>
  <c r="DL156" i="8"/>
  <c r="DT156" i="8"/>
  <c r="CX154" i="1"/>
  <c r="DN154" i="1"/>
  <c r="CW104" i="8"/>
  <c r="DV83" i="8"/>
  <c r="CE84" i="8"/>
  <c r="CD84" i="1"/>
  <c r="DN49" i="1"/>
  <c r="CP51" i="1"/>
  <c r="DF51" i="1"/>
  <c r="CF32" i="8"/>
  <c r="DV253" i="1"/>
  <c r="CH220" i="8"/>
  <c r="DN221" i="8"/>
  <c r="CL223" i="1"/>
  <c r="DB223" i="1"/>
  <c r="DN169" i="8"/>
  <c r="DV168" i="8"/>
  <c r="CX169" i="1"/>
  <c r="DN98" i="8"/>
  <c r="DM99" i="8"/>
  <c r="DU99" i="8"/>
  <c r="CG250" i="8"/>
  <c r="CP249" i="1"/>
  <c r="DF249" i="1"/>
  <c r="DN217" i="1"/>
  <c r="CP164" i="8"/>
  <c r="DF164" i="8"/>
  <c r="CP93" i="8"/>
  <c r="DF93" i="8"/>
  <c r="DN91" i="8"/>
  <c r="CX91" i="1"/>
  <c r="DV40" i="8"/>
  <c r="CX40" i="8"/>
  <c r="DV35" i="1"/>
  <c r="DU37" i="1"/>
  <c r="CX30" i="1"/>
  <c r="DT32" i="1"/>
  <c r="CV32" i="1"/>
  <c r="DN45" i="1"/>
  <c r="DV45" i="1"/>
  <c r="DM47" i="1"/>
  <c r="DU47" i="1"/>
  <c r="CX40" i="1"/>
  <c r="CW42" i="1"/>
  <c r="CL99" i="1"/>
  <c r="CW104" i="1"/>
  <c r="DM104" i="1"/>
  <c r="CH102" i="1"/>
  <c r="CT161" i="1"/>
  <c r="DV215" i="1"/>
  <c r="CX215" i="1"/>
  <c r="CL228" i="1"/>
  <c r="DB228" i="1"/>
  <c r="DV227" i="1"/>
  <c r="CX227" i="1"/>
  <c r="DN230" i="1"/>
  <c r="DV232" i="1"/>
  <c r="CX232" i="1"/>
  <c r="CT240" i="1"/>
  <c r="DM245" i="1"/>
  <c r="CH254" i="1"/>
  <c r="DU260" i="1"/>
  <c r="CW260" i="1"/>
  <c r="DN258" i="1"/>
  <c r="CT265" i="1"/>
  <c r="CW156" i="8"/>
  <c r="DM156" i="8"/>
  <c r="CL156" i="1"/>
  <c r="DB156" i="1"/>
  <c r="CP103" i="8"/>
  <c r="DF103" i="8"/>
  <c r="CD156" i="8"/>
  <c r="DV153" i="8"/>
  <c r="CX153" i="8"/>
  <c r="DV155" i="8"/>
  <c r="CX155" i="8"/>
  <c r="CX103" i="8"/>
  <c r="CX101" i="8"/>
  <c r="DV81" i="8"/>
  <c r="DV49" i="8"/>
  <c r="DV50" i="8"/>
  <c r="CX50" i="8"/>
  <c r="DV51" i="8"/>
  <c r="CT32" i="8"/>
  <c r="DU32" i="8"/>
  <c r="CW32" i="8"/>
  <c r="CO255" i="8"/>
  <c r="DE255" i="8"/>
  <c r="CU255" i="8"/>
  <c r="DV220" i="8"/>
  <c r="DR171" i="8"/>
  <c r="CT171" i="8"/>
  <c r="CX96" i="8"/>
  <c r="DJ47" i="8"/>
  <c r="DR47" i="8"/>
  <c r="CX46" i="8"/>
  <c r="DN46" i="8"/>
  <c r="DJ250" i="8"/>
  <c r="CH247" i="1"/>
  <c r="CH217" i="8"/>
  <c r="CT218" i="8"/>
  <c r="CX215" i="8"/>
  <c r="DU218" i="1"/>
  <c r="DV217" i="1"/>
  <c r="CX165" i="8"/>
  <c r="DN165" i="8"/>
  <c r="CU166" i="8"/>
  <c r="CX164" i="8"/>
  <c r="CH163" i="1"/>
  <c r="CN166" i="1"/>
  <c r="DD166" i="1"/>
  <c r="CX164" i="1"/>
  <c r="CT166" i="1"/>
  <c r="CX93" i="8"/>
  <c r="CE94" i="8"/>
  <c r="CN42" i="8"/>
  <c r="DD42" i="8"/>
  <c r="DS42" i="8"/>
  <c r="CP34" i="1"/>
  <c r="DF34" i="1"/>
  <c r="CE37" i="1"/>
  <c r="CH29" i="1"/>
  <c r="CM32" i="1"/>
  <c r="DC32" i="1"/>
  <c r="CP31" i="1"/>
  <c r="DF31" i="1"/>
  <c r="DN31" i="1"/>
  <c r="CP44" i="1"/>
  <c r="DF44" i="1"/>
  <c r="CE47" i="1"/>
  <c r="CH46" i="1"/>
  <c r="CH39" i="1"/>
  <c r="CM42" i="1"/>
  <c r="DC42" i="1"/>
  <c r="CP41" i="1"/>
  <c r="DF41" i="1"/>
  <c r="DM52" i="1"/>
  <c r="DU52" i="1"/>
  <c r="CX103" i="1"/>
  <c r="DN153" i="1"/>
  <c r="CN161" i="1"/>
  <c r="DD161" i="1"/>
  <c r="CX168" i="1"/>
  <c r="DN168" i="1"/>
  <c r="DN220" i="1"/>
  <c r="CV228" i="1"/>
  <c r="DL233" i="1"/>
  <c r="DT233" i="1"/>
  <c r="CF240" i="1"/>
  <c r="DJ245" i="1"/>
  <c r="DR245" i="1"/>
  <c r="CP252" i="1"/>
  <c r="DF252" i="1"/>
  <c r="CP259" i="1"/>
  <c r="DF259" i="1"/>
  <c r="DS156" i="8"/>
  <c r="CU156" i="8"/>
  <c r="DU156" i="1"/>
  <c r="DL104" i="8"/>
  <c r="CM104" i="8"/>
  <c r="DC104" i="8"/>
  <c r="DM84" i="8"/>
  <c r="DU84" i="8"/>
  <c r="CX82" i="8"/>
  <c r="CT84" i="8"/>
  <c r="DJ84" i="8"/>
  <c r="DL84" i="1"/>
  <c r="DT84" i="1"/>
  <c r="DN83" i="1"/>
  <c r="CW84" i="1"/>
  <c r="DM84" i="1"/>
  <c r="DN81" i="1"/>
  <c r="DJ52" i="8"/>
  <c r="DR52" i="8"/>
  <c r="DM52" i="8"/>
  <c r="DV50" i="1"/>
  <c r="DT52" i="1"/>
  <c r="CV52" i="1"/>
  <c r="CP31" i="8"/>
  <c r="DF31" i="8"/>
  <c r="DS32" i="8"/>
  <c r="DN252" i="8"/>
  <c r="DV252" i="8"/>
  <c r="DN254" i="8"/>
  <c r="DV254" i="8"/>
  <c r="DJ255" i="8"/>
  <c r="DN254" i="1"/>
  <c r="CX252" i="1"/>
  <c r="DN252" i="1"/>
  <c r="DS255" i="1"/>
  <c r="DJ223" i="8"/>
  <c r="DR223" i="8"/>
  <c r="DM223" i="8"/>
  <c r="DV222" i="8"/>
  <c r="CU223" i="8"/>
  <c r="DK223" i="8"/>
  <c r="DK223" i="1"/>
  <c r="DN222" i="1"/>
  <c r="CP169" i="8"/>
  <c r="DF169" i="8"/>
  <c r="CV171" i="8"/>
  <c r="DL171" i="8"/>
  <c r="CU171" i="8"/>
  <c r="DU171" i="1"/>
  <c r="CW171" i="1"/>
  <c r="DV97" i="8"/>
  <c r="DU99" i="1"/>
  <c r="DN98" i="1"/>
  <c r="DK99" i="1"/>
  <c r="DS47" i="8"/>
  <c r="CX44" i="8"/>
  <c r="DN44" i="8"/>
  <c r="DN45" i="8"/>
  <c r="CF47" i="8"/>
  <c r="CH248" i="8"/>
  <c r="CU250" i="8"/>
  <c r="CV250" i="8"/>
  <c r="DL250" i="8"/>
  <c r="DM250" i="1"/>
  <c r="DJ250" i="1"/>
  <c r="DR250" i="1"/>
  <c r="CN250" i="1"/>
  <c r="DD250" i="1"/>
  <c r="DS218" i="8"/>
  <c r="CP215" i="8"/>
  <c r="DF215" i="8"/>
  <c r="CF218" i="8"/>
  <c r="CV218" i="1"/>
  <c r="DT166" i="8"/>
  <c r="DU166" i="1"/>
  <c r="CW166" i="1"/>
  <c r="CH165" i="1"/>
  <c r="CP91" i="8"/>
  <c r="DF91" i="8"/>
  <c r="CX92" i="8"/>
  <c r="DN92" i="8"/>
  <c r="DT94" i="8"/>
  <c r="CV94" i="8"/>
  <c r="DS94" i="1"/>
  <c r="CU94" i="1"/>
  <c r="DR52" i="1"/>
  <c r="CX51" i="1"/>
  <c r="CX92" i="1"/>
  <c r="DN92" i="1"/>
  <c r="CV99" i="1"/>
  <c r="DV101" i="1"/>
  <c r="DS161" i="1"/>
  <c r="DV160" i="1"/>
  <c r="CV223" i="1"/>
  <c r="DS228" i="1"/>
  <c r="CU228" i="1"/>
  <c r="DK233" i="1"/>
  <c r="CU240" i="1"/>
  <c r="DK240" i="1"/>
  <c r="CX239" i="1"/>
  <c r="DN239" i="1"/>
  <c r="DV242" i="1"/>
  <c r="CF255" i="1"/>
  <c r="CN265" i="1"/>
  <c r="DD265" i="1"/>
  <c r="CX264" i="1"/>
  <c r="DN264" i="1"/>
  <c r="DR104" i="8"/>
  <c r="DN96" i="1"/>
  <c r="CX248" i="1"/>
  <c r="DV30" i="8"/>
  <c r="CX30" i="8"/>
  <c r="CP253" i="8"/>
  <c r="DF253" i="8"/>
  <c r="DN253" i="1"/>
  <c r="DU255" i="1"/>
  <c r="CW255" i="1"/>
  <c r="CX221" i="1"/>
  <c r="DN221" i="1"/>
  <c r="DU223" i="1"/>
  <c r="CO171" i="8"/>
  <c r="DE171" i="8"/>
  <c r="CN171" i="1"/>
  <c r="DD171" i="1"/>
  <c r="CT171" i="1"/>
  <c r="DL99" i="8"/>
  <c r="CT99" i="8"/>
  <c r="DJ99" i="8"/>
  <c r="DV97" i="1"/>
  <c r="DV98" i="1"/>
  <c r="DM47" i="8"/>
  <c r="DV88" i="1"/>
  <c r="CX88" i="1"/>
  <c r="DL156" i="1"/>
  <c r="DT156" i="1"/>
  <c r="DN155" i="1"/>
  <c r="CP101" i="8"/>
  <c r="DF101" i="8"/>
  <c r="CX101" i="1"/>
  <c r="DL104" i="1"/>
  <c r="DT104" i="1"/>
  <c r="DS104" i="1"/>
  <c r="CU104" i="1"/>
  <c r="DV82" i="8"/>
  <c r="DL84" i="8"/>
  <c r="DS84" i="1"/>
  <c r="CU84" i="1"/>
  <c r="DV82" i="1"/>
  <c r="CN52" i="8"/>
  <c r="DD52" i="8"/>
  <c r="CX50" i="1"/>
  <c r="DN50" i="1"/>
  <c r="CM52" i="1"/>
  <c r="DC52" i="1"/>
  <c r="DV31" i="8"/>
  <c r="DV29" i="8"/>
  <c r="DT255" i="8"/>
  <c r="CT255" i="1"/>
  <c r="CH222" i="8"/>
  <c r="CN223" i="8"/>
  <c r="DD223" i="8"/>
  <c r="DV170" i="1"/>
  <c r="CU171" i="1"/>
  <c r="DK171" i="1"/>
  <c r="CP98" i="8"/>
  <c r="DF98" i="8"/>
  <c r="CE99" i="8"/>
  <c r="CP96" i="8"/>
  <c r="DF96" i="8"/>
  <c r="DL89" i="1"/>
  <c r="DT89" i="1"/>
  <c r="CD218" i="1"/>
  <c r="DN249" i="8"/>
  <c r="DV249" i="8"/>
  <c r="DN247" i="8"/>
  <c r="DV247" i="8"/>
  <c r="DN248" i="1"/>
  <c r="CX249" i="1"/>
  <c r="DN249" i="1"/>
  <c r="DN217" i="8"/>
  <c r="DU218" i="8"/>
  <c r="CW218" i="8"/>
  <c r="DN216" i="8"/>
  <c r="DF216" i="1"/>
  <c r="DK218" i="1"/>
  <c r="DJ166" i="8"/>
  <c r="CO166" i="8"/>
  <c r="DE166" i="8"/>
  <c r="DV164" i="1"/>
  <c r="CT94" i="8"/>
  <c r="DJ94" i="8"/>
  <c r="CW94" i="8"/>
  <c r="DV92" i="8"/>
  <c r="DL94" i="1"/>
  <c r="DT94" i="1"/>
  <c r="CL94" i="1"/>
  <c r="DB94" i="1"/>
  <c r="CX93" i="1"/>
  <c r="CT42" i="8"/>
  <c r="CX39" i="8"/>
  <c r="DN39" i="8"/>
  <c r="DT37" i="1"/>
  <c r="CV37" i="1"/>
  <c r="CX36" i="1"/>
  <c r="CW32" i="1"/>
  <c r="DR32" i="1"/>
  <c r="DT47" i="1"/>
  <c r="CV47" i="1"/>
  <c r="CX46" i="1"/>
  <c r="DL42" i="1"/>
  <c r="CL104" i="1"/>
  <c r="DB104" i="1"/>
  <c r="DN225" i="1"/>
  <c r="CW233" i="1"/>
  <c r="DM233" i="1"/>
  <c r="CX237" i="1"/>
  <c r="DN237" i="1"/>
  <c r="DS245" i="1"/>
  <c r="CU250" i="1"/>
  <c r="DK250" i="1"/>
  <c r="CN260" i="1"/>
  <c r="DD260" i="1"/>
  <c r="CP262" i="1"/>
  <c r="DF262" i="1"/>
  <c r="DN263" i="1"/>
  <c r="CX87" i="1"/>
  <c r="DN87" i="1"/>
  <c r="DN158" i="1"/>
  <c r="CX34" i="1"/>
  <c r="DV33" i="11"/>
  <c r="DQ37" i="11"/>
  <c r="DQ52" i="11"/>
  <c r="DV48" i="11"/>
  <c r="CC218" i="11"/>
  <c r="CH214" i="11"/>
  <c r="CS218" i="11"/>
  <c r="CX214" i="11"/>
  <c r="CS89" i="8"/>
  <c r="CX85" i="8"/>
  <c r="CS89" i="1"/>
  <c r="CX85" i="1"/>
  <c r="DI89" i="1"/>
  <c r="DN85" i="1"/>
  <c r="DI260" i="1"/>
  <c r="DN256" i="1"/>
  <c r="CP85" i="11"/>
  <c r="CK89" i="11"/>
  <c r="DF85" i="11"/>
  <c r="DA89" i="11"/>
  <c r="DV256" i="11"/>
  <c r="DQ260" i="11"/>
  <c r="DV236" i="11"/>
  <c r="DQ240" i="11"/>
  <c r="CH224" i="11"/>
  <c r="CC228" i="11"/>
  <c r="CX224" i="11"/>
  <c r="CS228" i="11"/>
  <c r="DV251" i="11"/>
  <c r="DQ255" i="11"/>
  <c r="CP95" i="11"/>
  <c r="CK99" i="11"/>
  <c r="DF95" i="11"/>
  <c r="DA99" i="11"/>
  <c r="DV162" i="11"/>
  <c r="DQ166" i="11"/>
  <c r="CS42" i="11"/>
  <c r="CX38" i="11"/>
  <c r="DI42" i="11"/>
  <c r="DN38" i="11"/>
  <c r="CK265" i="8"/>
  <c r="CP261" i="8"/>
  <c r="DA265" i="8"/>
  <c r="DF261" i="8"/>
  <c r="DA265" i="11"/>
  <c r="DF261" i="11"/>
  <c r="DN261" i="11"/>
  <c r="DI265" i="11"/>
  <c r="DF241" i="11"/>
  <c r="DA245" i="11"/>
  <c r="DI245" i="11"/>
  <c r="DN241" i="11"/>
  <c r="DV229" i="11"/>
  <c r="DQ233" i="11"/>
  <c r="DV157" i="11"/>
  <c r="DQ161" i="11"/>
  <c r="CH100" i="11"/>
  <c r="CC104" i="11"/>
  <c r="CP80" i="11"/>
  <c r="CK84" i="11"/>
  <c r="DF80" i="11"/>
  <c r="DA84" i="11"/>
  <c r="CS32" i="11"/>
  <c r="CX28" i="11"/>
  <c r="DI32" i="11"/>
  <c r="DN28" i="11"/>
  <c r="DI233" i="8"/>
  <c r="DN229" i="8"/>
  <c r="DI37" i="8"/>
  <c r="DN33" i="8"/>
  <c r="CH256" i="8"/>
  <c r="CC260" i="8"/>
  <c r="DV152" i="11"/>
  <c r="DQ156" i="11"/>
  <c r="DN219" i="11"/>
  <c r="DI223" i="11"/>
  <c r="CX219" i="11"/>
  <c r="CS223" i="11"/>
  <c r="DF167" i="11"/>
  <c r="DA171" i="11"/>
  <c r="DI171" i="11"/>
  <c r="DN167" i="11"/>
  <c r="DV43" i="11"/>
  <c r="DQ47" i="11"/>
  <c r="DQ250" i="11"/>
  <c r="DV246" i="11"/>
  <c r="CH90" i="11"/>
  <c r="CC94" i="11"/>
  <c r="CC245" i="8"/>
  <c r="CH241" i="8"/>
  <c r="DI245" i="1"/>
  <c r="DN241" i="1"/>
  <c r="CX229" i="1"/>
  <c r="CS233" i="1"/>
  <c r="DN229" i="1"/>
  <c r="DI233" i="1"/>
  <c r="CK161" i="8"/>
  <c r="CP157" i="8"/>
  <c r="DA161" i="8"/>
  <c r="DF157" i="8"/>
  <c r="CP236" i="8"/>
  <c r="CK240" i="8"/>
  <c r="DF236" i="8"/>
  <c r="DA240" i="8"/>
  <c r="DI228" i="8"/>
  <c r="DN224" i="8"/>
  <c r="CX152" i="8"/>
  <c r="CS156" i="8"/>
  <c r="DN152" i="8"/>
  <c r="DI156" i="8"/>
  <c r="CX152" i="1"/>
  <c r="CS156" i="1"/>
  <c r="DN152" i="1"/>
  <c r="DI156" i="1"/>
  <c r="CS104" i="1"/>
  <c r="CX100" i="1"/>
  <c r="DI104" i="1"/>
  <c r="DN100" i="1"/>
  <c r="DN251" i="1"/>
  <c r="DI255" i="1"/>
  <c r="CK171" i="8"/>
  <c r="CP167" i="8"/>
  <c r="DA171" i="8"/>
  <c r="DF167" i="8"/>
  <c r="DV43" i="8"/>
  <c r="DQ47" i="8"/>
  <c r="CX43" i="8"/>
  <c r="CS47" i="8"/>
  <c r="DI218" i="8"/>
  <c r="DN214" i="8"/>
  <c r="CS218" i="1"/>
  <c r="CX214" i="1"/>
  <c r="DI218" i="1"/>
  <c r="DN214" i="1"/>
  <c r="CK166" i="8"/>
  <c r="CP162" i="8"/>
  <c r="DA166" i="8"/>
  <c r="DF162" i="8"/>
  <c r="CS94" i="8"/>
  <c r="CX90" i="8"/>
  <c r="DQ94" i="1"/>
  <c r="DV90" i="1"/>
  <c r="DI52" i="1"/>
  <c r="DN48" i="1"/>
  <c r="DQ52" i="1"/>
  <c r="DV48" i="1"/>
  <c r="DI171" i="1"/>
  <c r="DN167" i="1"/>
  <c r="DV261" i="1"/>
  <c r="DR265" i="1"/>
  <c r="DI84" i="8"/>
  <c r="DN80" i="8"/>
  <c r="DQ84" i="8"/>
  <c r="DV80" i="8"/>
  <c r="DV48" i="8"/>
  <c r="DQ52" i="8"/>
  <c r="CX48" i="8"/>
  <c r="CS52" i="8"/>
  <c r="DI223" i="8"/>
  <c r="DN219" i="8"/>
  <c r="DQ250" i="1"/>
  <c r="DV246" i="1"/>
  <c r="CS250" i="1"/>
  <c r="CX246" i="1"/>
  <c r="CX224" i="1"/>
  <c r="CS228" i="1"/>
  <c r="DN224" i="1"/>
  <c r="DI228" i="1"/>
  <c r="DI104" i="8"/>
  <c r="DN100" i="8"/>
  <c r="DQ104" i="8"/>
  <c r="DV100" i="8"/>
  <c r="CX219" i="1"/>
  <c r="CS223" i="1"/>
  <c r="DN219" i="1"/>
  <c r="DI223" i="1"/>
  <c r="CS99" i="8"/>
  <c r="CX95" i="8"/>
  <c r="CC250" i="8"/>
  <c r="CH246" i="8"/>
  <c r="DI42" i="8"/>
  <c r="DN38" i="8"/>
  <c r="DI37" i="1"/>
  <c r="DN33" i="1"/>
  <c r="DV33" i="1"/>
  <c r="DQ37" i="1"/>
  <c r="CX28" i="1"/>
  <c r="CS32" i="1"/>
  <c r="DN43" i="1"/>
  <c r="DI47" i="1"/>
  <c r="DV43" i="1"/>
  <c r="DQ47" i="1"/>
  <c r="CS42" i="1"/>
  <c r="CX38" i="1"/>
  <c r="DV28" i="8"/>
  <c r="DQ32" i="8"/>
  <c r="CX28" i="8"/>
  <c r="CS32" i="8"/>
  <c r="CP251" i="8"/>
  <c r="CK255" i="8"/>
  <c r="DF251" i="8"/>
  <c r="DA255" i="8"/>
  <c r="CS99" i="1"/>
  <c r="CX95" i="1"/>
  <c r="DI99" i="1"/>
  <c r="DN95" i="1"/>
  <c r="DV80" i="1"/>
  <c r="DQ84" i="1"/>
  <c r="DI161" i="1"/>
  <c r="DN157" i="1"/>
  <c r="DI166" i="1"/>
  <c r="DN162" i="1"/>
  <c r="DV236" i="1"/>
  <c r="DQ240" i="1"/>
  <c r="CX236" i="1"/>
  <c r="CS240" i="1"/>
  <c r="CS265" i="1"/>
  <c r="CX261" i="1"/>
  <c r="DF263" i="12"/>
  <c r="CP262" i="12"/>
  <c r="CD233" i="12"/>
  <c r="CT233" i="12"/>
  <c r="DV86" i="12"/>
  <c r="DS89" i="12"/>
  <c r="DF258" i="12"/>
  <c r="DI260" i="12"/>
  <c r="CE260" i="12"/>
  <c r="DN257" i="12"/>
  <c r="DV238" i="12"/>
  <c r="DN238" i="12"/>
  <c r="DD240" i="12"/>
  <c r="DS228" i="12"/>
  <c r="DF226" i="12"/>
  <c r="CH227" i="12"/>
  <c r="CX227" i="12"/>
  <c r="DE228" i="12"/>
  <c r="DL104" i="12"/>
  <c r="DB84" i="12"/>
  <c r="DN83" i="12"/>
  <c r="DS99" i="12"/>
  <c r="DA99" i="12"/>
  <c r="DQ99" i="12"/>
  <c r="DF248" i="12"/>
  <c r="CH93" i="12"/>
  <c r="CX93" i="12"/>
  <c r="CX91" i="12"/>
  <c r="CW42" i="12"/>
  <c r="DJ260" i="12"/>
  <c r="DB260" i="12"/>
  <c r="DA104" i="12"/>
  <c r="DQ104" i="12"/>
  <c r="CP82" i="12"/>
  <c r="DR99" i="12"/>
  <c r="DB94" i="12"/>
  <c r="CO260" i="12"/>
  <c r="CG260" i="12"/>
  <c r="CT42" i="12"/>
  <c r="DV264" i="11"/>
  <c r="DT265" i="11"/>
  <c r="CL265" i="11"/>
  <c r="DB265" i="11"/>
  <c r="CE245" i="11"/>
  <c r="CU245" i="11"/>
  <c r="CX158" i="11"/>
  <c r="DV36" i="11"/>
  <c r="DF238" i="11"/>
  <c r="CH226" i="11"/>
  <c r="CX226" i="11"/>
  <c r="DE156" i="11"/>
  <c r="DJ104" i="11"/>
  <c r="CP82" i="11"/>
  <c r="DF82" i="11"/>
  <c r="DB52" i="11"/>
  <c r="CX29" i="11"/>
  <c r="DV30" i="11"/>
  <c r="CL255" i="11"/>
  <c r="DB255" i="11"/>
  <c r="CT223" i="11"/>
  <c r="DU171" i="11"/>
  <c r="DF169" i="11"/>
  <c r="DN169" i="11"/>
  <c r="CD47" i="11"/>
  <c r="CW47" i="11"/>
  <c r="DM47" i="11"/>
  <c r="CX247" i="11"/>
  <c r="DV216" i="11"/>
  <c r="CL166" i="11"/>
  <c r="CO94" i="11"/>
  <c r="DE94" i="11"/>
  <c r="CX40" i="11"/>
  <c r="DN40" i="11"/>
  <c r="DN41" i="11"/>
  <c r="CV42" i="11"/>
  <c r="DR265" i="8"/>
  <c r="CT265" i="8"/>
  <c r="CO245" i="8"/>
  <c r="DE245" i="8"/>
  <c r="CX243" i="1"/>
  <c r="CP230" i="8"/>
  <c r="DV232" i="8"/>
  <c r="CX230" i="8"/>
  <c r="DN230" i="8"/>
  <c r="CX231" i="1"/>
  <c r="DN231" i="1"/>
  <c r="CL233" i="1"/>
  <c r="DB233" i="1"/>
  <c r="CO161" i="8"/>
  <c r="DE161" i="8"/>
  <c r="DJ260" i="8"/>
  <c r="DJ240" i="8"/>
  <c r="CO240" i="8"/>
  <c r="DE240" i="8"/>
  <c r="CH225" i="8"/>
  <c r="DM228" i="8"/>
  <c r="DV226" i="1"/>
  <c r="CH262" i="11"/>
  <c r="CX262" i="11"/>
  <c r="CF245" i="11"/>
  <c r="DT245" i="11"/>
  <c r="DF243" i="11"/>
  <c r="DN243" i="11"/>
  <c r="CN233" i="11"/>
  <c r="DD233" i="11"/>
  <c r="CT233" i="11"/>
  <c r="CH231" i="11"/>
  <c r="CX231" i="11"/>
  <c r="CV161" i="11"/>
  <c r="DT89" i="11"/>
  <c r="CP87" i="11"/>
  <c r="DF87" i="11"/>
  <c r="DU37" i="11"/>
  <c r="CX35" i="11"/>
  <c r="DN35" i="11"/>
  <c r="DS37" i="11"/>
  <c r="CU37" i="11"/>
  <c r="CF260" i="11"/>
  <c r="DT260" i="11"/>
  <c r="DS260" i="11"/>
  <c r="DF258" i="11"/>
  <c r="DN258" i="11"/>
  <c r="DK240" i="11"/>
  <c r="CU240" i="11"/>
  <c r="CH155" i="11"/>
  <c r="CX155" i="11"/>
  <c r="CD156" i="11"/>
  <c r="CX83" i="11"/>
  <c r="DV51" i="11"/>
  <c r="CW52" i="11"/>
  <c r="DM52" i="11"/>
  <c r="DN51" i="11"/>
  <c r="CL32" i="11"/>
  <c r="DB32" i="11"/>
  <c r="CV32" i="11"/>
  <c r="CE255" i="11"/>
  <c r="CU255" i="11"/>
  <c r="DF253" i="11"/>
  <c r="DN253" i="11"/>
  <c r="DT255" i="11"/>
  <c r="DF220" i="11"/>
  <c r="DN220" i="11"/>
  <c r="DV221" i="11"/>
  <c r="CE171" i="11"/>
  <c r="CU171" i="11"/>
  <c r="CH97" i="11"/>
  <c r="CU99" i="11"/>
  <c r="DL47" i="11"/>
  <c r="DT47" i="11"/>
  <c r="DU218" i="11"/>
  <c r="CF166" i="11"/>
  <c r="DT166" i="11"/>
  <c r="DV165" i="11"/>
  <c r="DN91" i="11"/>
  <c r="DV91" i="11"/>
  <c r="CL42" i="11"/>
  <c r="DN39" i="11"/>
  <c r="DN263" i="8"/>
  <c r="DU265" i="1"/>
  <c r="CW265" i="1"/>
  <c r="DN242" i="8"/>
  <c r="DV242" i="8"/>
  <c r="DJ245" i="8"/>
  <c r="DN159" i="8"/>
  <c r="CX160" i="8"/>
  <c r="DN160" i="8"/>
  <c r="CU161" i="8"/>
  <c r="DM89" i="8"/>
  <c r="DU89" i="8"/>
  <c r="CF37" i="8"/>
  <c r="DV258" i="8"/>
  <c r="CX259" i="8"/>
  <c r="DN257" i="8"/>
  <c r="DV257" i="8"/>
  <c r="CT260" i="1"/>
  <c r="DN239" i="8"/>
  <c r="DV239" i="8"/>
  <c r="DN226" i="8"/>
  <c r="DV227" i="8"/>
  <c r="CP263" i="11"/>
  <c r="DV244" i="11"/>
  <c r="CH242" i="11"/>
  <c r="CX242" i="11"/>
  <c r="CD245" i="11"/>
  <c r="DF230" i="11"/>
  <c r="DN230" i="11"/>
  <c r="DF159" i="11"/>
  <c r="DN159" i="11"/>
  <c r="CE161" i="11"/>
  <c r="CU161" i="11"/>
  <c r="CD161" i="11"/>
  <c r="CG89" i="11"/>
  <c r="DR89" i="11"/>
  <c r="CT89" i="11"/>
  <c r="CU89" i="11"/>
  <c r="CX34" i="11"/>
  <c r="CV37" i="11"/>
  <c r="CL37" i="11"/>
  <c r="DB37" i="11"/>
  <c r="DU260" i="11"/>
  <c r="CV240" i="11"/>
  <c r="DV237" i="11"/>
  <c r="DS228" i="11"/>
  <c r="CG228" i="11"/>
  <c r="CW228" i="11"/>
  <c r="CD228" i="11"/>
  <c r="DR228" i="11"/>
  <c r="DV153" i="11"/>
  <c r="DF154" i="11"/>
  <c r="DN154" i="11"/>
  <c r="DS156" i="11"/>
  <c r="DN101" i="11"/>
  <c r="DT84" i="11"/>
  <c r="DR84" i="11"/>
  <c r="CT84" i="11"/>
  <c r="DL52" i="11"/>
  <c r="DT52" i="11"/>
  <c r="DV49" i="11"/>
  <c r="DN31" i="11"/>
  <c r="DV29" i="11"/>
  <c r="DU255" i="11"/>
  <c r="DF222" i="11"/>
  <c r="DN222" i="11"/>
  <c r="CF171" i="11"/>
  <c r="DT171" i="11"/>
  <c r="CD171" i="11"/>
  <c r="CO99" i="11"/>
  <c r="DE99" i="11"/>
  <c r="DF45" i="11"/>
  <c r="DS47" i="11"/>
  <c r="CU47" i="11"/>
  <c r="DV248" i="11"/>
  <c r="DF215" i="11"/>
  <c r="DN215" i="11"/>
  <c r="DE166" i="11"/>
  <c r="DM166" i="11"/>
  <c r="DT94" i="11"/>
  <c r="DS42" i="11"/>
  <c r="CU42" i="11"/>
  <c r="CG265" i="8"/>
  <c r="CP263" i="8"/>
  <c r="DF263" i="8"/>
  <c r="DV231" i="8"/>
  <c r="CX231" i="8"/>
  <c r="DN88" i="8"/>
  <c r="CT89" i="8"/>
  <c r="DJ89" i="8"/>
  <c r="CX34" i="8"/>
  <c r="DN34" i="8"/>
  <c r="DN35" i="8"/>
  <c r="CX36" i="8"/>
  <c r="DN36" i="8"/>
  <c r="DV259" i="8"/>
  <c r="DT240" i="8"/>
  <c r="DK240" i="8"/>
  <c r="DS240" i="8"/>
  <c r="CX264" i="11"/>
  <c r="DE265" i="11"/>
  <c r="DM265" i="11"/>
  <c r="DE245" i="11"/>
  <c r="DM245" i="11"/>
  <c r="DF232" i="11"/>
  <c r="DN232" i="11"/>
  <c r="DU233" i="11"/>
  <c r="DU161" i="11"/>
  <c r="DN88" i="11"/>
  <c r="DV88" i="11"/>
  <c r="CX86" i="11"/>
  <c r="DV257" i="11"/>
  <c r="CH259" i="11"/>
  <c r="CX259" i="11"/>
  <c r="CD260" i="11"/>
  <c r="CL240" i="11"/>
  <c r="DB240" i="11"/>
  <c r="CH238" i="11"/>
  <c r="DF227" i="11"/>
  <c r="DN227" i="11"/>
  <c r="CF156" i="11"/>
  <c r="DT156" i="11"/>
  <c r="CO104" i="11"/>
  <c r="DE104" i="11"/>
  <c r="DN103" i="11"/>
  <c r="DV103" i="11"/>
  <c r="CU104" i="11"/>
  <c r="CG84" i="11"/>
  <c r="DK84" i="11"/>
  <c r="DS84" i="11"/>
  <c r="CX81" i="11"/>
  <c r="DN49" i="11"/>
  <c r="CX50" i="11"/>
  <c r="DN50" i="11"/>
  <c r="DS32" i="11"/>
  <c r="CU32" i="11"/>
  <c r="CW32" i="11"/>
  <c r="DM32" i="11"/>
  <c r="DN254" i="11"/>
  <c r="CX254" i="11"/>
  <c r="CH252" i="11"/>
  <c r="CX252" i="11"/>
  <c r="CF223" i="11"/>
  <c r="DV170" i="11"/>
  <c r="CH168" i="11"/>
  <c r="CX168" i="11"/>
  <c r="CX98" i="11"/>
  <c r="CX96" i="11"/>
  <c r="DT99" i="11"/>
  <c r="DN46" i="11"/>
  <c r="DV44" i="11"/>
  <c r="CX44" i="11"/>
  <c r="CF250" i="11"/>
  <c r="DT250" i="11"/>
  <c r="DS250" i="11"/>
  <c r="CL250" i="11"/>
  <c r="DB250" i="11"/>
  <c r="DE250" i="11"/>
  <c r="DM250" i="11"/>
  <c r="DS218" i="11"/>
  <c r="DF217" i="11"/>
  <c r="DN217" i="11"/>
  <c r="CT218" i="11"/>
  <c r="DS166" i="11"/>
  <c r="CH163" i="11"/>
  <c r="CX163" i="11"/>
  <c r="DF164" i="11"/>
  <c r="DN164" i="11"/>
  <c r="DJ94" i="11"/>
  <c r="CP92" i="11"/>
  <c r="DF92" i="11"/>
  <c r="DK94" i="11"/>
  <c r="DS94" i="11"/>
  <c r="CW42" i="11"/>
  <c r="DM42" i="11"/>
  <c r="DN262" i="8"/>
  <c r="CU265" i="8"/>
  <c r="DV264" i="8"/>
  <c r="DS265" i="1"/>
  <c r="CV245" i="8"/>
  <c r="DL245" i="8"/>
  <c r="CU245" i="8"/>
  <c r="CP243" i="8"/>
  <c r="DF243" i="8"/>
  <c r="CN245" i="1"/>
  <c r="DD245" i="1"/>
  <c r="DS233" i="8"/>
  <c r="DJ233" i="8"/>
  <c r="DR233" i="8"/>
  <c r="DM233" i="8"/>
  <c r="CF233" i="8"/>
  <c r="DV158" i="8"/>
  <c r="DV160" i="8"/>
  <c r="DM161" i="1"/>
  <c r="DV87" i="8"/>
  <c r="DD89" i="8"/>
  <c r="CM89" i="8"/>
  <c r="DS89" i="8"/>
  <c r="CW89" i="1"/>
  <c r="DM89" i="1"/>
  <c r="DV86" i="1"/>
  <c r="CX86" i="1"/>
  <c r="DJ37" i="8"/>
  <c r="DR37" i="8"/>
  <c r="CU260" i="8"/>
  <c r="CP258" i="8"/>
  <c r="DF258" i="8"/>
  <c r="CG260" i="8"/>
  <c r="CX259" i="1"/>
  <c r="DN259" i="1"/>
  <c r="CX257" i="1"/>
  <c r="DN257" i="1"/>
  <c r="DS260" i="1"/>
  <c r="CP238" i="8"/>
  <c r="DF238" i="8"/>
  <c r="CU228" i="8"/>
  <c r="DK228" i="8"/>
  <c r="CT228" i="8"/>
  <c r="DV226" i="8"/>
  <c r="CN228" i="8"/>
  <c r="DD228" i="8"/>
  <c r="CV156" i="8"/>
  <c r="DM104" i="8"/>
  <c r="DU104" i="8"/>
  <c r="DV102" i="1"/>
  <c r="CM84" i="8"/>
  <c r="DC84" i="8"/>
  <c r="CL84" i="1"/>
  <c r="DB84" i="1"/>
  <c r="CX49" i="1"/>
  <c r="CP49" i="1"/>
  <c r="DF49" i="1"/>
  <c r="CN32" i="8"/>
  <c r="DD32" i="8"/>
  <c r="CP220" i="8"/>
  <c r="DF220" i="8"/>
  <c r="CX221" i="8"/>
  <c r="CD223" i="1"/>
  <c r="CX169" i="8"/>
  <c r="DN169" i="1"/>
  <c r="CX98" i="8"/>
  <c r="CW99" i="8"/>
  <c r="CO250" i="8"/>
  <c r="DE250" i="8"/>
  <c r="DV216" i="8"/>
  <c r="CX217" i="1"/>
  <c r="DV163" i="1"/>
  <c r="CX91" i="8"/>
  <c r="DN91" i="1"/>
  <c r="DN40" i="8"/>
  <c r="DV41" i="8"/>
  <c r="DN30" i="1"/>
  <c r="DV30" i="1"/>
  <c r="DL32" i="1"/>
  <c r="CX45" i="1"/>
  <c r="CW47" i="1"/>
  <c r="DN40" i="1"/>
  <c r="DV40" i="1"/>
  <c r="DM42" i="1"/>
  <c r="DU42" i="1"/>
  <c r="CD99" i="1"/>
  <c r="DU104" i="1"/>
  <c r="DJ161" i="1"/>
  <c r="DR161" i="1"/>
  <c r="DN215" i="1"/>
  <c r="CD228" i="1"/>
  <c r="DN227" i="1"/>
  <c r="DV230" i="1"/>
  <c r="CX230" i="1"/>
  <c r="DN232" i="1"/>
  <c r="DJ240" i="1"/>
  <c r="DR240" i="1"/>
  <c r="DU245" i="1"/>
  <c r="CW245" i="1"/>
  <c r="CP254" i="1"/>
  <c r="DF254" i="1"/>
  <c r="DM260" i="1"/>
  <c r="CX258" i="1"/>
  <c r="DJ265" i="1"/>
  <c r="CD156" i="1"/>
  <c r="CX102" i="8"/>
  <c r="DN102" i="8"/>
  <c r="CL156" i="8"/>
  <c r="DB156" i="8"/>
  <c r="DN153" i="8"/>
  <c r="DN155" i="8"/>
  <c r="DN103" i="8"/>
  <c r="DN101" i="8"/>
  <c r="CH83" i="8"/>
  <c r="CX49" i="8"/>
  <c r="DN49" i="8"/>
  <c r="DN50" i="8"/>
  <c r="CX51" i="8"/>
  <c r="DN51" i="8"/>
  <c r="DJ32" i="8"/>
  <c r="DM32" i="8"/>
  <c r="CG255" i="8"/>
  <c r="DK255" i="8"/>
  <c r="DS255" i="8"/>
  <c r="CX220" i="8"/>
  <c r="DJ171" i="8"/>
  <c r="CX168" i="8"/>
  <c r="DN168" i="8"/>
  <c r="CX170" i="8"/>
  <c r="DN170" i="8"/>
  <c r="DN96" i="8"/>
  <c r="CT47" i="8"/>
  <c r="DV46" i="8"/>
  <c r="DR250" i="8"/>
  <c r="CT250" i="8"/>
  <c r="CP247" i="1"/>
  <c r="DF247" i="1"/>
  <c r="CP217" i="8"/>
  <c r="DF217" i="8"/>
  <c r="DJ218" i="8"/>
  <c r="DV214" i="8"/>
  <c r="CX216" i="1"/>
  <c r="DN216" i="1"/>
  <c r="CW218" i="1"/>
  <c r="DM218" i="1"/>
  <c r="DK166" i="8"/>
  <c r="DS166" i="8"/>
  <c r="CX163" i="8"/>
  <c r="DN163" i="8"/>
  <c r="DN164" i="8"/>
  <c r="CF166" i="1"/>
  <c r="DN164" i="1"/>
  <c r="DJ166" i="1"/>
  <c r="DR166" i="1"/>
  <c r="DN93" i="8"/>
  <c r="CM94" i="8"/>
  <c r="DC94" i="8"/>
  <c r="CF42" i="8"/>
  <c r="CU42" i="8"/>
  <c r="DK42" i="8"/>
  <c r="CM37" i="1"/>
  <c r="DC37" i="1"/>
  <c r="CP36" i="1"/>
  <c r="DF36" i="1"/>
  <c r="CP29" i="1"/>
  <c r="DF29" i="1"/>
  <c r="CE32" i="1"/>
  <c r="CH31" i="1"/>
  <c r="CX31" i="1"/>
  <c r="CH44" i="1"/>
  <c r="CM47" i="1"/>
  <c r="DC47" i="1"/>
  <c r="CP46" i="1"/>
  <c r="DF46" i="1"/>
  <c r="CP39" i="1"/>
  <c r="DF39" i="1"/>
  <c r="CE42" i="1"/>
  <c r="CH41" i="1"/>
  <c r="CW52" i="1"/>
  <c r="DV93" i="1"/>
  <c r="CH97" i="1"/>
  <c r="DN103" i="1"/>
  <c r="DV153" i="1"/>
  <c r="CX153" i="1"/>
  <c r="CF161" i="1"/>
  <c r="DN159" i="1"/>
  <c r="CH160" i="1"/>
  <c r="DV168" i="1"/>
  <c r="CX220" i="1"/>
  <c r="DL228" i="1"/>
  <c r="DT228" i="1"/>
  <c r="CV233" i="1"/>
  <c r="CN240" i="1"/>
  <c r="DD240" i="1"/>
  <c r="CT245" i="1"/>
  <c r="CX262" i="1"/>
  <c r="DN262" i="1"/>
  <c r="CP264" i="1"/>
  <c r="DF264" i="1"/>
  <c r="DK156" i="8"/>
  <c r="CW156" i="1"/>
  <c r="DM156" i="1"/>
  <c r="DT104" i="8"/>
  <c r="CV104" i="8"/>
  <c r="CE104" i="8"/>
  <c r="DV102" i="8"/>
  <c r="CW84" i="8"/>
  <c r="DN82" i="8"/>
  <c r="DR84" i="8"/>
  <c r="CV84" i="1"/>
  <c r="DV83" i="1"/>
  <c r="CX83" i="1"/>
  <c r="DU84" i="1"/>
  <c r="DV81" i="1"/>
  <c r="CX81" i="1"/>
  <c r="CT52" i="8"/>
  <c r="DU52" i="8"/>
  <c r="CW52" i="8"/>
  <c r="DL52" i="1"/>
  <c r="CU32" i="8"/>
  <c r="DK32" i="8"/>
  <c r="CX252" i="8"/>
  <c r="CX254" i="8"/>
  <c r="DR255" i="8"/>
  <c r="CT255" i="8"/>
  <c r="CU255" i="1"/>
  <c r="DK255" i="1"/>
  <c r="CT223" i="8"/>
  <c r="DU223" i="8"/>
  <c r="CW223" i="8"/>
  <c r="DS223" i="8"/>
  <c r="DS223" i="1"/>
  <c r="CU223" i="1"/>
  <c r="DV222" i="1"/>
  <c r="CX222" i="1"/>
  <c r="DT171" i="8"/>
  <c r="DK171" i="8"/>
  <c r="DS171" i="8"/>
  <c r="DM171" i="1"/>
  <c r="CX97" i="8"/>
  <c r="DN97" i="8"/>
  <c r="CW99" i="1"/>
  <c r="DM99" i="1"/>
  <c r="CX98" i="1"/>
  <c r="DS99" i="1"/>
  <c r="CU99" i="1"/>
  <c r="CU47" i="8"/>
  <c r="DK47" i="8"/>
  <c r="DV44" i="8"/>
  <c r="DV45" i="8"/>
  <c r="CX45" i="8"/>
  <c r="CN47" i="8"/>
  <c r="DD47" i="8"/>
  <c r="CP248" i="8"/>
  <c r="DF248" i="8"/>
  <c r="DK250" i="8"/>
  <c r="DS250" i="8"/>
  <c r="DT250" i="8"/>
  <c r="DU250" i="1"/>
  <c r="CW250" i="1"/>
  <c r="CT250" i="1"/>
  <c r="CF250" i="1"/>
  <c r="CU218" i="8"/>
  <c r="DK218" i="8"/>
  <c r="CN218" i="8"/>
  <c r="DD218" i="8"/>
  <c r="DL218" i="1"/>
  <c r="DT218" i="1"/>
  <c r="CV166" i="8"/>
  <c r="DL166" i="8"/>
  <c r="CU166" i="1"/>
  <c r="DM166" i="1"/>
  <c r="DL94" i="8"/>
  <c r="DK94" i="1"/>
  <c r="CX35" i="1"/>
  <c r="DN35" i="1"/>
  <c r="CT52" i="1"/>
  <c r="DJ52" i="1"/>
  <c r="DN51" i="1"/>
  <c r="DV92" i="1"/>
  <c r="DL99" i="1"/>
  <c r="DT99" i="1"/>
  <c r="CU161" i="1"/>
  <c r="DL223" i="1"/>
  <c r="DT223" i="1"/>
  <c r="DK228" i="1"/>
  <c r="DS233" i="1"/>
  <c r="CU233" i="1"/>
  <c r="DS240" i="1"/>
  <c r="DV239" i="1"/>
  <c r="CX242" i="1"/>
  <c r="DN242" i="1"/>
  <c r="CN255" i="1"/>
  <c r="DD255" i="1"/>
  <c r="CP257" i="1"/>
  <c r="DF257" i="1"/>
  <c r="CF265" i="1"/>
  <c r="CT104" i="8"/>
  <c r="DJ104" i="8"/>
  <c r="CX96" i="1"/>
  <c r="DN30" i="8"/>
  <c r="CH253" i="8"/>
  <c r="CX253" i="1"/>
  <c r="DM255" i="1"/>
  <c r="DV221" i="8"/>
  <c r="DV221" i="1"/>
  <c r="CW223" i="1"/>
  <c r="DM223" i="1"/>
  <c r="DV170" i="8"/>
  <c r="CG171" i="8"/>
  <c r="CF171" i="1"/>
  <c r="DJ171" i="1"/>
  <c r="DR171" i="1"/>
  <c r="DT99" i="8"/>
  <c r="CV99" i="8"/>
  <c r="DR99" i="8"/>
  <c r="DU47" i="8"/>
  <c r="CW47" i="8"/>
  <c r="DN88" i="1"/>
  <c r="CV156" i="1"/>
  <c r="DV155" i="1"/>
  <c r="CX155" i="1"/>
  <c r="DN101" i="1"/>
  <c r="CV104" i="1"/>
  <c r="DV103" i="1"/>
  <c r="DK104" i="1"/>
  <c r="DT84" i="8"/>
  <c r="CV84" i="8"/>
  <c r="CH81" i="8"/>
  <c r="DK84" i="1"/>
  <c r="CX82" i="1"/>
  <c r="DN82" i="1"/>
  <c r="CF52" i="8"/>
  <c r="CE52" i="1"/>
  <c r="CX31" i="8"/>
  <c r="DN31" i="8"/>
  <c r="CX29" i="8"/>
  <c r="DN29" i="8"/>
  <c r="CV255" i="8"/>
  <c r="DL255" i="8"/>
  <c r="DJ255" i="1"/>
  <c r="DR255" i="1"/>
  <c r="CF223" i="8"/>
  <c r="CX170" i="1"/>
  <c r="DN170" i="1"/>
  <c r="DS171" i="1"/>
  <c r="CM99" i="8"/>
  <c r="DC99" i="8"/>
  <c r="DV96" i="1"/>
  <c r="CV89" i="1"/>
  <c r="CL218" i="1"/>
  <c r="DB218" i="1"/>
  <c r="CX249" i="8"/>
  <c r="CX247" i="8"/>
  <c r="DV248" i="1"/>
  <c r="DV217" i="8"/>
  <c r="DM218" i="8"/>
  <c r="CX216" i="8"/>
  <c r="DS218" i="1"/>
  <c r="CU218" i="1"/>
  <c r="DR166" i="8"/>
  <c r="CT166" i="8"/>
  <c r="CG166" i="8"/>
  <c r="DV165" i="1"/>
  <c r="DR94" i="8"/>
  <c r="DM94" i="8"/>
  <c r="DU94" i="8"/>
  <c r="DV91" i="1"/>
  <c r="CV94" i="1"/>
  <c r="CP92" i="1"/>
  <c r="CD94" i="1"/>
  <c r="DN93" i="1"/>
  <c r="DJ42" i="8"/>
  <c r="DR42" i="8"/>
  <c r="DV39" i="8"/>
  <c r="DL37" i="1"/>
  <c r="DN36" i="1"/>
  <c r="DM32" i="1"/>
  <c r="DU32" i="1"/>
  <c r="CT32" i="1"/>
  <c r="DJ32" i="1"/>
  <c r="DL47" i="1"/>
  <c r="DN46" i="1"/>
  <c r="DT42" i="1"/>
  <c r="CV42" i="1"/>
  <c r="CD104" i="1"/>
  <c r="DV225" i="1"/>
  <c r="CX225" i="1"/>
  <c r="DU233" i="1"/>
  <c r="DV237" i="1"/>
  <c r="CU245" i="1"/>
  <c r="DK245" i="1"/>
  <c r="DS250" i="1"/>
  <c r="CF260" i="1"/>
  <c r="DQ265" i="1"/>
  <c r="CX263" i="1"/>
  <c r="DV87" i="1"/>
  <c r="DV158" i="1"/>
  <c r="DN34" i="1"/>
  <c r="CP33" i="11"/>
  <c r="CK37" i="11"/>
  <c r="CK52" i="11"/>
  <c r="CP48" i="11"/>
  <c r="DN214" i="11"/>
  <c r="DI218" i="11"/>
  <c r="DF214" i="11"/>
  <c r="DA218" i="11"/>
  <c r="DA89" i="8"/>
  <c r="DF85" i="8"/>
  <c r="DA89" i="1"/>
  <c r="DF85" i="1"/>
  <c r="CC89" i="1"/>
  <c r="CH85" i="1"/>
  <c r="CC260" i="1"/>
  <c r="CH256" i="1"/>
  <c r="CX85" i="11"/>
  <c r="CS89" i="11"/>
  <c r="DN85" i="11"/>
  <c r="DI89" i="11"/>
  <c r="CP256" i="11"/>
  <c r="CK260" i="11"/>
  <c r="CP236" i="11"/>
  <c r="CK240" i="11"/>
  <c r="DN224" i="11"/>
  <c r="DI228" i="11"/>
  <c r="DA228" i="11"/>
  <c r="DF224" i="11"/>
  <c r="CP251" i="11"/>
  <c r="CK255" i="11"/>
  <c r="CX95" i="11"/>
  <c r="CS99" i="11"/>
  <c r="DN95" i="11"/>
  <c r="DI99" i="11"/>
  <c r="CP162" i="11"/>
  <c r="CK166" i="11"/>
  <c r="DF38" i="11"/>
  <c r="DA42" i="11"/>
  <c r="CC42" i="11"/>
  <c r="CH38" i="11"/>
  <c r="CX261" i="8"/>
  <c r="CS265" i="8"/>
  <c r="DN261" i="8"/>
  <c r="DI265" i="8"/>
  <c r="DF256" i="1"/>
  <c r="DB260" i="1"/>
  <c r="CX261" i="11"/>
  <c r="CS265" i="11"/>
  <c r="CH261" i="11"/>
  <c r="CC265" i="11"/>
  <c r="CS245" i="11"/>
  <c r="CX241" i="11"/>
  <c r="CC245" i="11"/>
  <c r="CH241" i="11"/>
  <c r="CK233" i="11"/>
  <c r="CP229" i="11"/>
  <c r="CP157" i="11"/>
  <c r="CK161" i="11"/>
  <c r="DV100" i="11"/>
  <c r="DQ104" i="11"/>
  <c r="CX80" i="11"/>
  <c r="CS84" i="11"/>
  <c r="DN80" i="11"/>
  <c r="DI84" i="11"/>
  <c r="DA32" i="11"/>
  <c r="DF28" i="11"/>
  <c r="CC32" i="11"/>
  <c r="CH28" i="11"/>
  <c r="CC233" i="8"/>
  <c r="CH229" i="8"/>
  <c r="CH33" i="8"/>
  <c r="CC37" i="8"/>
  <c r="DV256" i="8"/>
  <c r="DQ260" i="8"/>
  <c r="CP152" i="11"/>
  <c r="CK156" i="11"/>
  <c r="CH219" i="11"/>
  <c r="CC223" i="11"/>
  <c r="DA223" i="11"/>
  <c r="DF219" i="11"/>
  <c r="CS171" i="11"/>
  <c r="CX167" i="11"/>
  <c r="CC171" i="11"/>
  <c r="CH167" i="11"/>
  <c r="CP43" i="11"/>
  <c r="CK47" i="11"/>
  <c r="CK250" i="11"/>
  <c r="CP246" i="11"/>
  <c r="DV90" i="11"/>
  <c r="DQ94" i="11"/>
  <c r="DV241" i="8"/>
  <c r="DQ245" i="8"/>
  <c r="CC245" i="1"/>
  <c r="CH241" i="1"/>
  <c r="DF229" i="1"/>
  <c r="DA233" i="1"/>
  <c r="CH229" i="1"/>
  <c r="CC233" i="1"/>
  <c r="CS161" i="8"/>
  <c r="CX157" i="8"/>
  <c r="DI161" i="8"/>
  <c r="DN157" i="8"/>
  <c r="CS240" i="8"/>
  <c r="CX236" i="8"/>
  <c r="DI240" i="8"/>
  <c r="DN236" i="8"/>
  <c r="CC228" i="8"/>
  <c r="CH224" i="8"/>
  <c r="DA156" i="8"/>
  <c r="DF152" i="8"/>
  <c r="CH152" i="8"/>
  <c r="CC156" i="8"/>
  <c r="DF152" i="1"/>
  <c r="DA156" i="1"/>
  <c r="CH152" i="1"/>
  <c r="CC156" i="1"/>
  <c r="DF100" i="1"/>
  <c r="DA104" i="1"/>
  <c r="CC104" i="1"/>
  <c r="CH100" i="1"/>
  <c r="CH251" i="1"/>
  <c r="CC255" i="1"/>
  <c r="CS171" i="8"/>
  <c r="CX167" i="8"/>
  <c r="DI171" i="8"/>
  <c r="DN167" i="8"/>
  <c r="CP43" i="8"/>
  <c r="CK47" i="8"/>
  <c r="DF43" i="8"/>
  <c r="DA47" i="8"/>
  <c r="CC218" i="8"/>
  <c r="CH214" i="8"/>
  <c r="DA218" i="1"/>
  <c r="DF214" i="1"/>
  <c r="CC218" i="1"/>
  <c r="CH214" i="1"/>
  <c r="CS166" i="8"/>
  <c r="CX162" i="8"/>
  <c r="DI166" i="8"/>
  <c r="DN162" i="8"/>
  <c r="DA94" i="8"/>
  <c r="DF90" i="8"/>
  <c r="CK94" i="1"/>
  <c r="CP90" i="1"/>
  <c r="CC52" i="1"/>
  <c r="CH48" i="1"/>
  <c r="CP48" i="1"/>
  <c r="CK52" i="1"/>
  <c r="CC171" i="1"/>
  <c r="CH167" i="1"/>
  <c r="CC84" i="8"/>
  <c r="CH80" i="8"/>
  <c r="CK84" i="8"/>
  <c r="CP80" i="8"/>
  <c r="CP48" i="8"/>
  <c r="CK52" i="8"/>
  <c r="DF48" i="8"/>
  <c r="DA52" i="8"/>
  <c r="CC223" i="8"/>
  <c r="CH219" i="8"/>
  <c r="CK250" i="1"/>
  <c r="CP246" i="1"/>
  <c r="DA250" i="1"/>
  <c r="DF246" i="1"/>
  <c r="CP214" i="8"/>
  <c r="CL218" i="8"/>
  <c r="DF224" i="1"/>
  <c r="DA228" i="1"/>
  <c r="CH224" i="1"/>
  <c r="CC228" i="1"/>
  <c r="CC104" i="8"/>
  <c r="CH100" i="8"/>
  <c r="CP100" i="8"/>
  <c r="CK104" i="8"/>
  <c r="DA223" i="1"/>
  <c r="DF219" i="1"/>
  <c r="CH219" i="1"/>
  <c r="CC223" i="1"/>
  <c r="DF95" i="8"/>
  <c r="DA99" i="8"/>
  <c r="DQ250" i="8"/>
  <c r="DV246" i="8"/>
  <c r="CC42" i="8"/>
  <c r="CH38" i="8"/>
  <c r="CC37" i="1"/>
  <c r="CH33" i="1"/>
  <c r="CP33" i="1"/>
  <c r="CK37" i="1"/>
  <c r="DF28" i="1"/>
  <c r="DA32" i="1"/>
  <c r="CH43" i="1"/>
  <c r="CC47" i="1"/>
  <c r="CP43" i="1"/>
  <c r="CK47" i="1"/>
  <c r="DF38" i="1"/>
  <c r="DA42" i="1"/>
  <c r="CP28" i="8"/>
  <c r="CK32" i="8"/>
  <c r="DF28" i="8"/>
  <c r="DA32" i="8"/>
  <c r="CX251" i="8"/>
  <c r="CS255" i="8"/>
  <c r="DN251" i="8"/>
  <c r="DI255" i="8"/>
  <c r="DF95" i="1"/>
  <c r="DA99" i="1"/>
  <c r="CC99" i="1"/>
  <c r="CH95" i="1"/>
  <c r="CP80" i="1"/>
  <c r="CK84" i="1"/>
  <c r="CP251" i="1"/>
  <c r="CL255" i="1"/>
  <c r="CH157" i="1"/>
  <c r="CC161" i="1"/>
  <c r="CC166" i="1"/>
  <c r="CH162" i="1"/>
  <c r="CK240" i="1"/>
  <c r="CP236" i="1"/>
  <c r="DF236" i="1"/>
  <c r="DA240" i="1"/>
  <c r="CK265" i="1"/>
  <c r="CP261" i="1"/>
  <c r="CX244" i="12"/>
  <c r="DB233" i="12"/>
  <c r="DR233" i="12"/>
  <c r="CC260" i="12"/>
  <c r="CF260" i="12"/>
  <c r="DC260" i="12"/>
  <c r="DS260" i="12"/>
  <c r="CP238" i="12"/>
  <c r="CV240" i="12"/>
  <c r="CN240" i="12"/>
  <c r="CX226" i="12"/>
  <c r="CW228" i="12"/>
  <c r="DB104" i="12"/>
  <c r="CP50" i="12"/>
  <c r="CP45" i="12"/>
  <c r="CD260" i="12"/>
  <c r="CT260" i="12"/>
  <c r="CS42" i="12"/>
  <c r="DE260" i="12"/>
  <c r="DE99" i="12"/>
  <c r="DU99" i="12"/>
  <c r="CP264" i="11"/>
  <c r="CM265" i="11"/>
  <c r="DK245" i="11"/>
  <c r="DC245" i="11"/>
  <c r="CM233" i="11"/>
  <c r="DF158" i="11"/>
  <c r="CP36" i="11"/>
  <c r="DF36" i="11"/>
  <c r="DN237" i="11"/>
  <c r="CP239" i="11"/>
  <c r="CO240" i="11"/>
  <c r="DF226" i="11"/>
  <c r="CV228" i="11"/>
  <c r="CG156" i="11"/>
  <c r="CD104" i="11"/>
  <c r="DF103" i="11"/>
  <c r="CX82" i="11"/>
  <c r="DN82" i="11"/>
  <c r="CT52" i="11"/>
  <c r="DJ52" i="11"/>
  <c r="CP30" i="11"/>
  <c r="DR255" i="11"/>
  <c r="DJ255" i="11"/>
  <c r="CO223" i="11"/>
  <c r="DJ223" i="11"/>
  <c r="CO171" i="11"/>
  <c r="CX169" i="11"/>
  <c r="CD99" i="11"/>
  <c r="DR47" i="11"/>
  <c r="DE47" i="11"/>
  <c r="CG47" i="11"/>
  <c r="DN247" i="11"/>
  <c r="DF247" i="11"/>
  <c r="CP216" i="11"/>
  <c r="DJ166" i="11"/>
  <c r="CW94" i="11"/>
  <c r="DM94" i="11"/>
  <c r="DF40" i="11"/>
  <c r="CH40" i="11"/>
  <c r="CH41" i="11"/>
  <c r="DD42" i="11"/>
  <c r="CH264" i="8"/>
  <c r="CN265" i="8"/>
  <c r="CL265" i="8"/>
  <c r="DB265" i="8"/>
  <c r="DF263" i="1"/>
  <c r="CW245" i="8"/>
  <c r="DM245" i="8"/>
  <c r="DF244" i="1"/>
  <c r="CH244" i="1"/>
  <c r="CP243" i="1"/>
  <c r="DF243" i="1"/>
  <c r="CP232" i="8"/>
  <c r="DF230" i="8"/>
  <c r="CH230" i="8"/>
  <c r="DF231" i="1"/>
  <c r="CH231" i="1"/>
  <c r="CD161" i="8"/>
  <c r="CW161" i="8"/>
  <c r="DM161" i="8"/>
  <c r="CO161" i="1"/>
  <c r="CD260" i="8"/>
  <c r="DD260" i="8"/>
  <c r="CF260" i="8"/>
  <c r="DF258" i="1"/>
  <c r="CD240" i="8"/>
  <c r="CW240" i="8"/>
  <c r="DM240" i="8"/>
  <c r="CH238" i="1"/>
  <c r="CG240" i="1"/>
  <c r="CG228" i="8"/>
  <c r="CP226" i="1"/>
  <c r="DN262" i="11"/>
  <c r="DD245" i="11"/>
  <c r="CN245" i="11"/>
  <c r="CX243" i="11"/>
  <c r="CH243" i="11"/>
  <c r="DT233" i="11"/>
  <c r="DL233" i="11"/>
  <c r="DJ233" i="11"/>
  <c r="DN231" i="11"/>
  <c r="DF231" i="11"/>
  <c r="DL161" i="11"/>
  <c r="CN89" i="11"/>
  <c r="CX87" i="11"/>
  <c r="DN87" i="11"/>
  <c r="CO37" i="11"/>
  <c r="DF35" i="11"/>
  <c r="CH35" i="11"/>
  <c r="CM37" i="11"/>
  <c r="DC37" i="11"/>
  <c r="DD260" i="11"/>
  <c r="CN260" i="11"/>
  <c r="CM260" i="11"/>
  <c r="CE240" i="11"/>
  <c r="DC240" i="11"/>
  <c r="CP225" i="11"/>
  <c r="DN155" i="11"/>
  <c r="DF155" i="11"/>
  <c r="CT156" i="11"/>
  <c r="CN104" i="11"/>
  <c r="DF83" i="11"/>
  <c r="DV50" i="11"/>
  <c r="CP51" i="11"/>
  <c r="CE52" i="11"/>
  <c r="DE52" i="11"/>
  <c r="CG52" i="11"/>
  <c r="CH51" i="11"/>
  <c r="CT32" i="11"/>
  <c r="DJ32" i="11"/>
  <c r="DD32" i="11"/>
  <c r="DK255" i="11"/>
  <c r="DC255" i="11"/>
  <c r="DD255" i="11"/>
  <c r="CN255" i="11"/>
  <c r="CX220" i="11"/>
  <c r="CH220" i="11"/>
  <c r="CP221" i="11"/>
  <c r="DK171" i="11"/>
  <c r="DC171" i="11"/>
  <c r="DC99" i="11"/>
  <c r="CF47" i="11"/>
  <c r="CN47" i="11"/>
  <c r="DN248" i="11"/>
  <c r="DN249" i="11"/>
  <c r="DF249" i="11"/>
  <c r="CO218" i="11"/>
  <c r="DD166" i="11"/>
  <c r="CN166" i="11"/>
  <c r="CP165" i="11"/>
  <c r="DF93" i="11"/>
  <c r="CH91" i="11"/>
  <c r="CP91" i="11"/>
  <c r="CT42" i="11"/>
  <c r="DJ42" i="11"/>
  <c r="CH39" i="11"/>
  <c r="DF262" i="8"/>
  <c r="CO265" i="1"/>
  <c r="DE265" i="1"/>
  <c r="DF244" i="8"/>
  <c r="CH242" i="8"/>
  <c r="CP242" i="8"/>
  <c r="CD245" i="8"/>
  <c r="CH159" i="8"/>
  <c r="CH160" i="8"/>
  <c r="DC161" i="8"/>
  <c r="CG89" i="8"/>
  <c r="CO89" i="8"/>
  <c r="CH257" i="8"/>
  <c r="CP257" i="8"/>
  <c r="CH239" i="8"/>
  <c r="CP239" i="8"/>
  <c r="DF237" i="8"/>
  <c r="CH226" i="8"/>
  <c r="CP227" i="8"/>
  <c r="DF225" i="8"/>
  <c r="DN263" i="11"/>
  <c r="CP244" i="11"/>
  <c r="DN242" i="11"/>
  <c r="DF242" i="11"/>
  <c r="CT245" i="11"/>
  <c r="CX230" i="11"/>
  <c r="CH230" i="11"/>
  <c r="CX159" i="11"/>
  <c r="CH159" i="11"/>
  <c r="DK161" i="11"/>
  <c r="DC161" i="11"/>
  <c r="CT161" i="11"/>
  <c r="DU89" i="11"/>
  <c r="CL89" i="11"/>
  <c r="DB89" i="11"/>
  <c r="DC89" i="11"/>
  <c r="DD37" i="11"/>
  <c r="CT37" i="11"/>
  <c r="DJ37" i="11"/>
  <c r="CO260" i="11"/>
  <c r="DL240" i="11"/>
  <c r="CP237" i="11"/>
  <c r="CM228" i="11"/>
  <c r="DM228" i="11"/>
  <c r="DE228" i="11"/>
  <c r="DB228" i="11"/>
  <c r="CL228" i="11"/>
  <c r="CP153" i="11"/>
  <c r="CX154" i="11"/>
  <c r="CH154" i="11"/>
  <c r="CM156" i="11"/>
  <c r="CH101" i="11"/>
  <c r="CP101" i="11"/>
  <c r="CN84" i="11"/>
  <c r="CL84" i="11"/>
  <c r="DB84" i="11"/>
  <c r="CF52" i="11"/>
  <c r="CN52" i="11"/>
  <c r="CP49" i="11"/>
  <c r="CH31" i="11"/>
  <c r="CP29" i="11"/>
  <c r="DF29" i="11"/>
  <c r="CO255" i="11"/>
  <c r="CX222" i="11"/>
  <c r="CH222" i="11"/>
  <c r="DD171" i="11"/>
  <c r="CN171" i="11"/>
  <c r="CT171" i="11"/>
  <c r="CW99" i="11"/>
  <c r="DM99" i="11"/>
  <c r="DF46" i="11"/>
  <c r="CM47" i="11"/>
  <c r="DC47" i="11"/>
  <c r="CP248" i="11"/>
  <c r="CX215" i="11"/>
  <c r="CH215" i="11"/>
  <c r="CW166" i="11"/>
  <c r="CG166" i="11"/>
  <c r="CN94" i="11"/>
  <c r="CM42" i="11"/>
  <c r="DC42" i="11"/>
  <c r="DU265" i="8"/>
  <c r="CP231" i="8"/>
  <c r="DF231" i="8"/>
  <c r="CN161" i="8"/>
  <c r="CH88" i="8"/>
  <c r="DB89" i="8"/>
  <c r="CD89" i="8"/>
  <c r="DF34" i="8"/>
  <c r="CH34" i="8"/>
  <c r="CH35" i="8"/>
  <c r="DF36" i="8"/>
  <c r="CH36" i="8"/>
  <c r="CP259" i="8"/>
  <c r="CN240" i="8"/>
  <c r="CE240" i="8"/>
  <c r="CM240" i="8"/>
  <c r="CX227" i="8"/>
  <c r="DN227" i="8"/>
  <c r="DN264" i="11"/>
  <c r="CW265" i="11"/>
  <c r="CG265" i="11"/>
  <c r="CW245" i="11"/>
  <c r="CG245" i="11"/>
  <c r="CX232" i="11"/>
  <c r="CH232" i="11"/>
  <c r="CO233" i="11"/>
  <c r="CO161" i="11"/>
  <c r="CH88" i="11"/>
  <c r="CP88" i="11"/>
  <c r="DF86" i="11"/>
  <c r="CP257" i="11"/>
  <c r="DN259" i="11"/>
  <c r="DF259" i="11"/>
  <c r="CT260" i="11"/>
  <c r="DR240" i="11"/>
  <c r="DJ240" i="11"/>
  <c r="CX238" i="11"/>
  <c r="CX227" i="11"/>
  <c r="CH227" i="11"/>
  <c r="DD156" i="11"/>
  <c r="CN156" i="11"/>
  <c r="CW104" i="11"/>
  <c r="DM104" i="11"/>
  <c r="CH103" i="11"/>
  <c r="DC104" i="11"/>
  <c r="CX102" i="11"/>
  <c r="DN102" i="11"/>
  <c r="DU84" i="11"/>
  <c r="CE84" i="11"/>
  <c r="CM84" i="11"/>
  <c r="DF81" i="11"/>
  <c r="CH49" i="11"/>
  <c r="CH50" i="11"/>
  <c r="CM32" i="11"/>
  <c r="DC32" i="11"/>
  <c r="DE32" i="11"/>
  <c r="CG32" i="11"/>
  <c r="CH254" i="11"/>
  <c r="DF254" i="11"/>
  <c r="DN252" i="11"/>
  <c r="DF252" i="11"/>
  <c r="CV223" i="11"/>
  <c r="CP170" i="11"/>
  <c r="DN168" i="11"/>
  <c r="DF168" i="11"/>
  <c r="DF98" i="11"/>
  <c r="DF96" i="11"/>
  <c r="CN99" i="11"/>
  <c r="CH46" i="11"/>
  <c r="CP44" i="11"/>
  <c r="DF44" i="11"/>
  <c r="CP45" i="11"/>
  <c r="DD250" i="11"/>
  <c r="CN250" i="11"/>
  <c r="CM250" i="11"/>
  <c r="DR250" i="11"/>
  <c r="DJ250" i="11"/>
  <c r="CW250" i="11"/>
  <c r="CG250" i="11"/>
  <c r="CM218" i="11"/>
  <c r="CX217" i="11"/>
  <c r="CH217" i="11"/>
  <c r="DJ218" i="11"/>
  <c r="CM166" i="11"/>
  <c r="DN163" i="11"/>
  <c r="DF163" i="11"/>
  <c r="CX164" i="11"/>
  <c r="CH164" i="11"/>
  <c r="CD94" i="11"/>
  <c r="CX92" i="11"/>
  <c r="DN92" i="11"/>
  <c r="CE94" i="11"/>
  <c r="CM94" i="11"/>
  <c r="DE42" i="11"/>
  <c r="CG42" i="11"/>
  <c r="CH262" i="8"/>
  <c r="DC265" i="8"/>
  <c r="CP264" i="8"/>
  <c r="CM265" i="1"/>
  <c r="DD245" i="8"/>
  <c r="CF245" i="8"/>
  <c r="DC245" i="8"/>
  <c r="CX243" i="8"/>
  <c r="DN243" i="8"/>
  <c r="CV245" i="1"/>
  <c r="DL245" i="1"/>
  <c r="CM233" i="8"/>
  <c r="CD233" i="8"/>
  <c r="CL233" i="8"/>
  <c r="CG233" i="8"/>
  <c r="DT233" i="8"/>
  <c r="CP158" i="8"/>
  <c r="DV159" i="8"/>
  <c r="CP160" i="8"/>
  <c r="CG161" i="1"/>
  <c r="CX86" i="8"/>
  <c r="DN86" i="8"/>
  <c r="CP87" i="8"/>
  <c r="DL89" i="8"/>
  <c r="CU89" i="8"/>
  <c r="DC89" i="8"/>
  <c r="DE89" i="1"/>
  <c r="CG89" i="1"/>
  <c r="CP86" i="1"/>
  <c r="DF86" i="1"/>
  <c r="DE37" i="8"/>
  <c r="CD37" i="8"/>
  <c r="CL37" i="8"/>
  <c r="DC260" i="8"/>
  <c r="CX258" i="8"/>
  <c r="DN258" i="8"/>
  <c r="DU260" i="8"/>
  <c r="CH259" i="1"/>
  <c r="CH257" i="1"/>
  <c r="CM260" i="1"/>
  <c r="CX238" i="8"/>
  <c r="DN238" i="8"/>
  <c r="DC228" i="8"/>
  <c r="CE228" i="8"/>
  <c r="DB228" i="8"/>
  <c r="CP226" i="8"/>
  <c r="DF226" i="8"/>
  <c r="CV228" i="8"/>
  <c r="DL228" i="8"/>
  <c r="DE228" i="1"/>
  <c r="CG228" i="1"/>
  <c r="CH154" i="8"/>
  <c r="DD156" i="8"/>
  <c r="CP154" i="1"/>
  <c r="CG104" i="8"/>
  <c r="CO104" i="8"/>
  <c r="CP102" i="1"/>
  <c r="CT84" i="1"/>
  <c r="DJ84" i="1"/>
  <c r="CV32" i="8"/>
  <c r="DL32" i="8"/>
  <c r="DR223" i="1"/>
  <c r="CH169" i="1"/>
  <c r="DE99" i="8"/>
  <c r="CW250" i="8"/>
  <c r="DM250" i="8"/>
  <c r="CH216" i="8"/>
  <c r="CP216" i="8"/>
  <c r="DV164" i="8"/>
  <c r="CP165" i="8"/>
  <c r="DF163" i="8"/>
  <c r="DC166" i="1"/>
  <c r="CE166" i="1"/>
  <c r="CP163" i="1"/>
  <c r="DV93" i="8"/>
  <c r="CH91" i="1"/>
  <c r="CH40" i="8"/>
  <c r="CG42" i="8"/>
  <c r="DF35" i="1"/>
  <c r="DB37" i="1"/>
  <c r="CH30" i="1"/>
  <c r="CP30" i="1"/>
  <c r="CF32" i="1"/>
  <c r="DF45" i="1"/>
  <c r="DB47" i="1"/>
  <c r="CD47" i="1"/>
  <c r="CH40" i="1"/>
  <c r="CP40" i="1"/>
  <c r="CL42" i="1"/>
  <c r="CO104" i="1"/>
  <c r="CX102" i="1"/>
  <c r="DN102" i="1"/>
  <c r="CM156" i="1"/>
  <c r="DC156" i="1"/>
  <c r="CH215" i="1"/>
  <c r="DR228" i="1"/>
  <c r="CH227" i="1"/>
  <c r="CP230" i="1"/>
  <c r="DF230" i="1"/>
  <c r="CH232" i="1"/>
  <c r="CD240" i="1"/>
  <c r="CL240" i="1"/>
  <c r="CO245" i="1"/>
  <c r="DE245" i="1"/>
  <c r="CX254" i="1"/>
  <c r="CG260" i="1"/>
  <c r="CD265" i="1"/>
  <c r="CL265" i="1"/>
  <c r="CO156" i="8"/>
  <c r="DR156" i="1"/>
  <c r="CH102" i="8"/>
  <c r="DV103" i="8"/>
  <c r="CT156" i="8"/>
  <c r="DJ156" i="8"/>
  <c r="CH153" i="8"/>
  <c r="CH155" i="8"/>
  <c r="CH103" i="8"/>
  <c r="CH101" i="8"/>
  <c r="DF49" i="8"/>
  <c r="CH49" i="8"/>
  <c r="CH50" i="8"/>
  <c r="DF51" i="8"/>
  <c r="CH51" i="8"/>
  <c r="CG32" i="8"/>
  <c r="DU255" i="8"/>
  <c r="CE255" i="8"/>
  <c r="CM255" i="8"/>
  <c r="CD171" i="8"/>
  <c r="CH168" i="8"/>
  <c r="CH170" i="8"/>
  <c r="CH96" i="8"/>
  <c r="DB47" i="8"/>
  <c r="CP46" i="8"/>
  <c r="CL250" i="8"/>
  <c r="DB250" i="8"/>
  <c r="CD218" i="8"/>
  <c r="CH216" i="1"/>
  <c r="DE218" i="1"/>
  <c r="CG218" i="1"/>
  <c r="DF217" i="1"/>
  <c r="CH163" i="8"/>
  <c r="CH164" i="8"/>
  <c r="CX163" i="1"/>
  <c r="DN163" i="1"/>
  <c r="CH164" i="1"/>
  <c r="CD166" i="1"/>
  <c r="CL166" i="1"/>
  <c r="CH93" i="8"/>
  <c r="CO94" i="1"/>
  <c r="DT42" i="8"/>
  <c r="DC42" i="8"/>
  <c r="CE42" i="8"/>
  <c r="DV34" i="1"/>
  <c r="CU37" i="1"/>
  <c r="DK37" i="1"/>
  <c r="CX29" i="1"/>
  <c r="DN29" i="1"/>
  <c r="DS32" i="1"/>
  <c r="DV44" i="1"/>
  <c r="CU47" i="1"/>
  <c r="DK47" i="1"/>
  <c r="CX39" i="1"/>
  <c r="DN39" i="1"/>
  <c r="DS42" i="1"/>
  <c r="DE52" i="1"/>
  <c r="CP93" i="1"/>
  <c r="DF93" i="1"/>
  <c r="CH103" i="1"/>
  <c r="CP153" i="1"/>
  <c r="DF153" i="1"/>
  <c r="DT161" i="1"/>
  <c r="CP168" i="1"/>
  <c r="DF220" i="1"/>
  <c r="CF228" i="1"/>
  <c r="CN228" i="1"/>
  <c r="DD233" i="1"/>
  <c r="CV240" i="1"/>
  <c r="DL240" i="1"/>
  <c r="DB245" i="1"/>
  <c r="DV252" i="1"/>
  <c r="DV259" i="1"/>
  <c r="CH262" i="1"/>
  <c r="CE156" i="8"/>
  <c r="DE156" i="1"/>
  <c r="CG156" i="1"/>
  <c r="CN104" i="8"/>
  <c r="DD104" i="8"/>
  <c r="DS104" i="8"/>
  <c r="CP102" i="8"/>
  <c r="DE84" i="8"/>
  <c r="CH82" i="8"/>
  <c r="CL84" i="8"/>
  <c r="DD84" i="1"/>
  <c r="CP83" i="1"/>
  <c r="DF83" i="1"/>
  <c r="CO84" i="1"/>
  <c r="CP81" i="1"/>
  <c r="DF81" i="1"/>
  <c r="DB52" i="8"/>
  <c r="CO52" i="8"/>
  <c r="DE52" i="8"/>
  <c r="DF50" i="1"/>
  <c r="CF52" i="1"/>
  <c r="DC32" i="8"/>
  <c r="CE32" i="8"/>
  <c r="DF252" i="8"/>
  <c r="DF254" i="8"/>
  <c r="CL255" i="8"/>
  <c r="DB255" i="8"/>
  <c r="DC255" i="1"/>
  <c r="CE255" i="1"/>
  <c r="DB223" i="8"/>
  <c r="CO223" i="8"/>
  <c r="DE223" i="8"/>
  <c r="DF222" i="8"/>
  <c r="CM223" i="8"/>
  <c r="CM223" i="1"/>
  <c r="DC223" i="1"/>
  <c r="CP222" i="1"/>
  <c r="DF222" i="1"/>
  <c r="DV169" i="8"/>
  <c r="CN171" i="8"/>
  <c r="CG171" i="1"/>
  <c r="DF97" i="8"/>
  <c r="CH97" i="8"/>
  <c r="DE99" i="1"/>
  <c r="CG99" i="1"/>
  <c r="CM99" i="1"/>
  <c r="DC99" i="1"/>
  <c r="DC47" i="8"/>
  <c r="CE47" i="8"/>
  <c r="CP44" i="8"/>
  <c r="CP45" i="8"/>
  <c r="DF45" i="8"/>
  <c r="CV47" i="8"/>
  <c r="DL47" i="8"/>
  <c r="CX248" i="8"/>
  <c r="DN248" i="8"/>
  <c r="CE250" i="8"/>
  <c r="CM250" i="8"/>
  <c r="CN250" i="8"/>
  <c r="CO250" i="1"/>
  <c r="DE250" i="1"/>
  <c r="DB250" i="1"/>
  <c r="DT250" i="1"/>
  <c r="DC218" i="8"/>
  <c r="CE218" i="8"/>
  <c r="DV215" i="8"/>
  <c r="DL218" i="8"/>
  <c r="CF218" i="1"/>
  <c r="CN218" i="1"/>
  <c r="DD166" i="8"/>
  <c r="CF166" i="8"/>
  <c r="CG166" i="1"/>
  <c r="CX165" i="1"/>
  <c r="DN165" i="1"/>
  <c r="DV91" i="8"/>
  <c r="CF94" i="8"/>
  <c r="CE94" i="1"/>
  <c r="CH35" i="1"/>
  <c r="DB52" i="1"/>
  <c r="CD52" i="1"/>
  <c r="CH51" i="1"/>
  <c r="CF99" i="1"/>
  <c r="CN99" i="1"/>
  <c r="DC161" i="1"/>
  <c r="CE161" i="1"/>
  <c r="DF160" i="1"/>
  <c r="CF223" i="1"/>
  <c r="CN223" i="1"/>
  <c r="CE228" i="1"/>
  <c r="CM233" i="1"/>
  <c r="DC233" i="1"/>
  <c r="CM240" i="1"/>
  <c r="CP239" i="1"/>
  <c r="DF242" i="1"/>
  <c r="CH242" i="1"/>
  <c r="CV255" i="1"/>
  <c r="DL255" i="1"/>
  <c r="DT265" i="1"/>
  <c r="DB104" i="8"/>
  <c r="CD104" i="8"/>
  <c r="CH248" i="1"/>
  <c r="CP248" i="1"/>
  <c r="CH30" i="8"/>
  <c r="DV253" i="8"/>
  <c r="CG255" i="1"/>
  <c r="CP221" i="8"/>
  <c r="DF221" i="8"/>
  <c r="CP221" i="1"/>
  <c r="DE223" i="1"/>
  <c r="CG223" i="1"/>
  <c r="CP170" i="8"/>
  <c r="DU171" i="8"/>
  <c r="DT171" i="1"/>
  <c r="CD171" i="1"/>
  <c r="CL171" i="1"/>
  <c r="CN99" i="8"/>
  <c r="DD99" i="8"/>
  <c r="CL99" i="8"/>
  <c r="DF97" i="1"/>
  <c r="CO47" i="8"/>
  <c r="DE47" i="8"/>
  <c r="CH88" i="1"/>
  <c r="DD156" i="1"/>
  <c r="CP155" i="1"/>
  <c r="DF155" i="1"/>
  <c r="DV101" i="8"/>
  <c r="CH101" i="1"/>
  <c r="DD104" i="1"/>
  <c r="CP103" i="1"/>
  <c r="DF103" i="1"/>
  <c r="CE104" i="1"/>
  <c r="DF82" i="8"/>
  <c r="CN84" i="8"/>
  <c r="DD84" i="8"/>
  <c r="CE84" i="1"/>
  <c r="DF82" i="1"/>
  <c r="CH82" i="1"/>
  <c r="DT52" i="8"/>
  <c r="DS52" i="1"/>
  <c r="CH31" i="8"/>
  <c r="DF29" i="8"/>
  <c r="CH29" i="8"/>
  <c r="DD255" i="8"/>
  <c r="CF255" i="8"/>
  <c r="CD255" i="1"/>
  <c r="CX222" i="8"/>
  <c r="DN222" i="8"/>
  <c r="DT223" i="8"/>
  <c r="DF170" i="1"/>
  <c r="CH170" i="1"/>
  <c r="CM171" i="1"/>
  <c r="DV98" i="8"/>
  <c r="CU99" i="8"/>
  <c r="DK99" i="8"/>
  <c r="DV96" i="8"/>
  <c r="CP96" i="1"/>
  <c r="DF96" i="1"/>
  <c r="DD89" i="1"/>
  <c r="CT218" i="1"/>
  <c r="DJ218" i="1"/>
  <c r="DF249" i="8"/>
  <c r="DF247" i="8"/>
  <c r="CG218" i="8"/>
  <c r="DV216" i="1"/>
  <c r="CM218" i="1"/>
  <c r="DC218" i="1"/>
  <c r="CL166" i="8"/>
  <c r="DB166" i="8"/>
  <c r="DU166" i="8"/>
  <c r="DE166" i="1"/>
  <c r="CP165" i="1"/>
  <c r="CL94" i="8"/>
  <c r="CG94" i="8"/>
  <c r="CO94" i="8"/>
  <c r="DF92" i="8"/>
  <c r="CP91" i="1"/>
  <c r="DD94" i="1"/>
  <c r="DR94" i="1"/>
  <c r="CD42" i="8"/>
  <c r="CL42" i="8"/>
  <c r="CP39" i="8"/>
  <c r="CF37" i="1"/>
  <c r="CH36" i="1"/>
  <c r="CG32" i="1"/>
  <c r="CO32" i="1"/>
  <c r="DB32" i="1"/>
  <c r="CD32" i="1"/>
  <c r="CF47" i="1"/>
  <c r="CN42" i="1"/>
  <c r="DD42" i="1"/>
  <c r="DR104" i="1"/>
  <c r="CP225" i="1"/>
  <c r="DF225" i="1"/>
  <c r="CO233" i="1"/>
  <c r="CP237" i="1"/>
  <c r="DC245" i="1"/>
  <c r="CE245" i="1"/>
  <c r="CM250" i="1"/>
  <c r="DT260" i="1"/>
  <c r="DA265" i="1"/>
  <c r="DV262" i="1"/>
  <c r="CP87" i="1"/>
  <c r="CP158" i="1"/>
  <c r="CH34" i="1"/>
  <c r="DF51" i="12"/>
  <c r="CH51" i="12"/>
  <c r="CM42" i="12"/>
  <c r="DF264" i="12"/>
  <c r="CX31" i="12"/>
  <c r="CP31" i="12"/>
  <c r="CM89" i="12"/>
  <c r="DV40" i="12"/>
  <c r="DN86" i="12"/>
  <c r="DL37" i="12"/>
  <c r="DF31" i="12"/>
  <c r="DV45" i="12"/>
  <c r="CU89" i="12"/>
  <c r="CX83" i="12"/>
  <c r="DS171" i="12"/>
  <c r="CX45" i="12"/>
  <c r="CX164" i="12"/>
  <c r="CX40" i="12"/>
  <c r="DF82" i="12"/>
  <c r="DC42" i="12"/>
  <c r="DC89" i="12"/>
  <c r="DD37" i="12"/>
  <c r="DV50" i="12"/>
  <c r="DF164" i="12"/>
  <c r="DN92" i="12"/>
  <c r="DN93" i="12"/>
  <c r="CE42" i="12"/>
  <c r="CE89" i="12"/>
  <c r="CH83" i="12"/>
  <c r="CX50" i="12"/>
  <c r="CH164" i="12"/>
  <c r="CP92" i="12"/>
  <c r="DM166" i="12"/>
  <c r="CN84" i="12"/>
  <c r="CT94" i="12"/>
  <c r="CM94" i="12"/>
  <c r="DS42" i="12"/>
  <c r="DV51" i="12"/>
  <c r="CH34" i="12"/>
  <c r="DN29" i="12"/>
  <c r="DF242" i="12"/>
  <c r="DM233" i="12"/>
  <c r="DD89" i="12"/>
  <c r="DN34" i="12"/>
  <c r="CL156" i="12"/>
  <c r="DV264" i="12"/>
  <c r="CH242" i="12"/>
  <c r="CO233" i="12"/>
  <c r="CM161" i="12"/>
  <c r="CE161" i="12"/>
  <c r="CX34" i="12"/>
  <c r="DB156" i="12"/>
  <c r="DR156" i="12"/>
  <c r="DV101" i="12"/>
  <c r="CW104" i="12"/>
  <c r="CO104" i="12"/>
  <c r="CH50" i="12"/>
  <c r="CO52" i="12"/>
  <c r="CG52" i="12"/>
  <c r="DV96" i="12"/>
  <c r="DC47" i="12"/>
  <c r="DM104" i="12"/>
  <c r="DV81" i="12"/>
  <c r="DE52" i="12"/>
  <c r="CH252" i="12"/>
  <c r="CO223" i="12"/>
  <c r="CG171" i="12"/>
  <c r="CW171" i="12"/>
  <c r="DN98" i="12"/>
  <c r="DN45" i="12"/>
  <c r="DV248" i="12"/>
  <c r="DU218" i="12"/>
  <c r="DM218" i="12"/>
  <c r="DN91" i="12"/>
  <c r="DN40" i="12"/>
  <c r="CO245" i="12"/>
  <c r="CU47" i="12"/>
  <c r="DS94" i="12"/>
  <c r="DE223" i="12"/>
  <c r="DU223" i="12"/>
  <c r="DM171" i="12"/>
  <c r="CU99" i="12"/>
  <c r="CW218" i="12"/>
  <c r="CP164" i="12"/>
  <c r="DE245" i="12"/>
  <c r="DU245" i="12"/>
  <c r="DF103" i="12"/>
  <c r="CX51" i="12"/>
  <c r="CP51" i="12"/>
  <c r="CD94" i="12"/>
  <c r="DK42" i="12"/>
  <c r="CS265" i="12"/>
  <c r="CX261" i="12"/>
  <c r="CX242" i="12"/>
  <c r="CG233" i="12"/>
  <c r="CW233" i="12"/>
  <c r="CU161" i="12"/>
  <c r="CF89" i="12"/>
  <c r="CV89" i="12"/>
  <c r="CP236" i="12"/>
  <c r="CK240" i="12"/>
  <c r="CH236" i="12"/>
  <c r="CC240" i="12"/>
  <c r="DJ156" i="12"/>
  <c r="CG104" i="12"/>
  <c r="CP81" i="12"/>
  <c r="CK84" i="12"/>
  <c r="CP80" i="12"/>
  <c r="CW52" i="12"/>
  <c r="CS32" i="12"/>
  <c r="CX28" i="12"/>
  <c r="CK32" i="12"/>
  <c r="CP28" i="12"/>
  <c r="CC255" i="12"/>
  <c r="CH251" i="12"/>
  <c r="DD255" i="12"/>
  <c r="DT255" i="12"/>
  <c r="DM223" i="12"/>
  <c r="DE171" i="12"/>
  <c r="DU171" i="12"/>
  <c r="CH98" i="12"/>
  <c r="CX98" i="12"/>
  <c r="CM99" i="12"/>
  <c r="CX95" i="12"/>
  <c r="CS99" i="12"/>
  <c r="CK99" i="12"/>
  <c r="CH45" i="12"/>
  <c r="CK47" i="12"/>
  <c r="CP43" i="12"/>
  <c r="CC47" i="12"/>
  <c r="CH43" i="12"/>
  <c r="CP248" i="12"/>
  <c r="CK250" i="12"/>
  <c r="CP246" i="12"/>
  <c r="CH246" i="12"/>
  <c r="CC250" i="12"/>
  <c r="CO218" i="12"/>
  <c r="CG218" i="12"/>
  <c r="CK166" i="12"/>
  <c r="CP162" i="12"/>
  <c r="CH162" i="12"/>
  <c r="CC166" i="12"/>
  <c r="CH90" i="12"/>
  <c r="CC94" i="12"/>
  <c r="CH91" i="12"/>
  <c r="CH40" i="12"/>
  <c r="CV265" i="12"/>
  <c r="CN265" i="12"/>
  <c r="DM245" i="12"/>
  <c r="CD245" i="12"/>
  <c r="CX230" i="12"/>
  <c r="CP230" i="12"/>
  <c r="CP231" i="12"/>
  <c r="CX232" i="12"/>
  <c r="CP232" i="12"/>
  <c r="CH229" i="12"/>
  <c r="CC233" i="12"/>
  <c r="CX229" i="12"/>
  <c r="CS233" i="12"/>
  <c r="DF159" i="12"/>
  <c r="DV159" i="12"/>
  <c r="DE161" i="12"/>
  <c r="DU161" i="12"/>
  <c r="CD89" i="12"/>
  <c r="DF34" i="12"/>
  <c r="DV34" i="12"/>
  <c r="DC37" i="12"/>
  <c r="DS37" i="12"/>
  <c r="CH259" i="12"/>
  <c r="DK240" i="12"/>
  <c r="CD240" i="12"/>
  <c r="CT240" i="12"/>
  <c r="CF228" i="12"/>
  <c r="DC228" i="12"/>
  <c r="CX224" i="12"/>
  <c r="CS228" i="12"/>
  <c r="CE156" i="12"/>
  <c r="CV156" i="12"/>
  <c r="DD104" i="12"/>
  <c r="DT104" i="12"/>
  <c r="CM104" i="12"/>
  <c r="CL104" i="12"/>
  <c r="CD104" i="12"/>
  <c r="CH102" i="12"/>
  <c r="CX100" i="12"/>
  <c r="CS104" i="12"/>
  <c r="CK104" i="12"/>
  <c r="CP100" i="12"/>
  <c r="CE84" i="12"/>
  <c r="CX81" i="12"/>
  <c r="CV84" i="12"/>
  <c r="DC52" i="12"/>
  <c r="DS52" i="12"/>
  <c r="CH49" i="12"/>
  <c r="CS52" i="12"/>
  <c r="CX48" i="12"/>
  <c r="CV52" i="12"/>
  <c r="CN52" i="12"/>
  <c r="CP29" i="12"/>
  <c r="CX30" i="12"/>
  <c r="DL32" i="12"/>
  <c r="CM255" i="12"/>
  <c r="CL255" i="12"/>
  <c r="CD255" i="12"/>
  <c r="CN223" i="12"/>
  <c r="CM223" i="12"/>
  <c r="CD223" i="12"/>
  <c r="DF221" i="12"/>
  <c r="DV221" i="12"/>
  <c r="DI223" i="12"/>
  <c r="DN219" i="12"/>
  <c r="DF169" i="12"/>
  <c r="DV169" i="12"/>
  <c r="DI171" i="12"/>
  <c r="DN167" i="12"/>
  <c r="CF171" i="12"/>
  <c r="CV171" i="12"/>
  <c r="CU171" i="12"/>
  <c r="CT171" i="12"/>
  <c r="CL171" i="12"/>
  <c r="DF96" i="12"/>
  <c r="DL99" i="12"/>
  <c r="CF47" i="12"/>
  <c r="DS47" i="12"/>
  <c r="CV250" i="12"/>
  <c r="CN250" i="12"/>
  <c r="DK250" i="12"/>
  <c r="CE218" i="12"/>
  <c r="CP216" i="12"/>
  <c r="CH216" i="12"/>
  <c r="CX214" i="12"/>
  <c r="CS218" i="12"/>
  <c r="CV218" i="12"/>
  <c r="CN218" i="12"/>
  <c r="CF166" i="12"/>
  <c r="DD94" i="12"/>
  <c r="DT94" i="12"/>
  <c r="CX264" i="12"/>
  <c r="DK265" i="12"/>
  <c r="DF241" i="12"/>
  <c r="DA245" i="12"/>
  <c r="DV241" i="12"/>
  <c r="DQ245" i="12"/>
  <c r="CN245" i="12"/>
  <c r="CM245" i="12"/>
  <c r="CE245" i="12"/>
  <c r="DN243" i="12"/>
  <c r="CV233" i="12"/>
  <c r="CX160" i="12"/>
  <c r="DF157" i="12"/>
  <c r="DA161" i="12"/>
  <c r="DV157" i="12"/>
  <c r="DQ161" i="12"/>
  <c r="DE89" i="12"/>
  <c r="DU89" i="12"/>
  <c r="DN87" i="12"/>
  <c r="CH33" i="12"/>
  <c r="CD37" i="12"/>
  <c r="CX33" i="12"/>
  <c r="CT37" i="12"/>
  <c r="CW37" i="12"/>
  <c r="CH35" i="12"/>
  <c r="CX35" i="12"/>
  <c r="DF259" i="12"/>
  <c r="DV259" i="12"/>
  <c r="DF237" i="12"/>
  <c r="DV237" i="12"/>
  <c r="DF239" i="12"/>
  <c r="DV239" i="12"/>
  <c r="CL228" i="12"/>
  <c r="CW156" i="12"/>
  <c r="CO156" i="12"/>
  <c r="DF80" i="12"/>
  <c r="DV80" i="12"/>
  <c r="CL52" i="12"/>
  <c r="CM32" i="12"/>
  <c r="CL32" i="12"/>
  <c r="CH28" i="12"/>
  <c r="CD32" i="12"/>
  <c r="CX252" i="12"/>
  <c r="CX97" i="12"/>
  <c r="CP96" i="12"/>
  <c r="CT99" i="12"/>
  <c r="CD47" i="12"/>
  <c r="CT47" i="12"/>
  <c r="CH44" i="12"/>
  <c r="CH46" i="12"/>
  <c r="CD250" i="12"/>
  <c r="CT250" i="12"/>
  <c r="DN247" i="12"/>
  <c r="DF249" i="12"/>
  <c r="DV249" i="12"/>
  <c r="DK218" i="12"/>
  <c r="CD218" i="12"/>
  <c r="CT218" i="12"/>
  <c r="DK166" i="12"/>
  <c r="DF163" i="12"/>
  <c r="DV163" i="12"/>
  <c r="DF165" i="12"/>
  <c r="DV165" i="12"/>
  <c r="DV93" i="12"/>
  <c r="DF91" i="12"/>
  <c r="DV91" i="12"/>
  <c r="CF42" i="12"/>
  <c r="CD265" i="12"/>
  <c r="CT265" i="12"/>
  <c r="CW265" i="12"/>
  <c r="CU233" i="12"/>
  <c r="CM233" i="12"/>
  <c r="CN161" i="12"/>
  <c r="CP158" i="12"/>
  <c r="CH158" i="12"/>
  <c r="CX88" i="12"/>
  <c r="DA89" i="12"/>
  <c r="DF85" i="12"/>
  <c r="DQ89" i="12"/>
  <c r="CH36" i="12"/>
  <c r="CP33" i="12"/>
  <c r="CK37" i="12"/>
  <c r="CC37" i="12"/>
  <c r="CP35" i="12"/>
  <c r="CW240" i="12"/>
  <c r="DN225" i="12"/>
  <c r="CX155" i="12"/>
  <c r="CP155" i="12"/>
  <c r="CP154" i="12"/>
  <c r="CH153" i="12"/>
  <c r="CH152" i="12"/>
  <c r="CC156" i="12"/>
  <c r="CX152" i="12"/>
  <c r="CS156" i="12"/>
  <c r="CP102" i="12"/>
  <c r="CH101" i="12"/>
  <c r="CX101" i="12"/>
  <c r="CG84" i="12"/>
  <c r="CW84" i="12"/>
  <c r="CH31" i="12"/>
  <c r="CW32" i="12"/>
  <c r="CO32" i="12"/>
  <c r="CH254" i="12"/>
  <c r="CX254" i="12"/>
  <c r="CG255" i="12"/>
  <c r="CH253" i="12"/>
  <c r="CP222" i="12"/>
  <c r="CH222" i="12"/>
  <c r="CX220" i="12"/>
  <c r="CP170" i="12"/>
  <c r="CP168" i="12"/>
  <c r="CH168" i="12"/>
  <c r="CH169" i="12"/>
  <c r="DF98" i="12"/>
  <c r="DV98" i="12"/>
  <c r="CG99" i="12"/>
  <c r="CO47" i="12"/>
  <c r="CG47" i="12"/>
  <c r="CO250" i="12"/>
  <c r="CG250" i="12"/>
  <c r="DN217" i="12"/>
  <c r="DF215" i="12"/>
  <c r="DV215" i="12"/>
  <c r="CL166" i="12"/>
  <c r="CO166" i="12"/>
  <c r="CG166" i="12"/>
  <c r="CG94" i="12"/>
  <c r="CH41" i="12"/>
  <c r="CD42" i="12"/>
  <c r="CX38" i="12"/>
  <c r="CH39" i="12"/>
  <c r="CP264" i="12"/>
  <c r="DF261" i="12"/>
  <c r="DA265" i="12"/>
  <c r="DE233" i="12"/>
  <c r="DC161" i="12"/>
  <c r="DL89" i="12"/>
  <c r="DF256" i="12"/>
  <c r="DQ240" i="12"/>
  <c r="DV236" i="12"/>
  <c r="DN236" i="12"/>
  <c r="DI240" i="12"/>
  <c r="CP101" i="12"/>
  <c r="DQ84" i="12"/>
  <c r="DA32" i="12"/>
  <c r="DF28" i="12"/>
  <c r="DQ32" i="12"/>
  <c r="DV28" i="12"/>
  <c r="DI255" i="12"/>
  <c r="DN251" i="12"/>
  <c r="CF255" i="12"/>
  <c r="CV255" i="12"/>
  <c r="DQ47" i="12"/>
  <c r="DV43" i="12"/>
  <c r="DI47" i="12"/>
  <c r="DN43" i="12"/>
  <c r="DQ250" i="12"/>
  <c r="DV246" i="12"/>
  <c r="DN246" i="12"/>
  <c r="DI250" i="12"/>
  <c r="DV162" i="12"/>
  <c r="DQ166" i="12"/>
  <c r="DN162" i="12"/>
  <c r="DI166" i="12"/>
  <c r="DI94" i="12"/>
  <c r="DN90" i="12"/>
  <c r="DE42" i="12"/>
  <c r="DD265" i="12"/>
  <c r="DT265" i="12"/>
  <c r="DJ245" i="12"/>
  <c r="DF230" i="12"/>
  <c r="DV230" i="12"/>
  <c r="DV231" i="12"/>
  <c r="DF232" i="12"/>
  <c r="DV232" i="12"/>
  <c r="DN229" i="12"/>
  <c r="DI233" i="12"/>
  <c r="DA233" i="12"/>
  <c r="DF229" i="12"/>
  <c r="CH159" i="12"/>
  <c r="CX159" i="12"/>
  <c r="CG161" i="12"/>
  <c r="CW161" i="12"/>
  <c r="DF88" i="12"/>
  <c r="DJ89" i="12"/>
  <c r="CE37" i="12"/>
  <c r="CU37" i="12"/>
  <c r="DN259" i="12"/>
  <c r="CM240" i="12"/>
  <c r="DJ240" i="12"/>
  <c r="DB240" i="12"/>
  <c r="DL228" i="12"/>
  <c r="CE228" i="12"/>
  <c r="CU228" i="12"/>
  <c r="DA228" i="12"/>
  <c r="DF224" i="12"/>
  <c r="DK156" i="12"/>
  <c r="DD156" i="12"/>
  <c r="CF104" i="12"/>
  <c r="CV104" i="12"/>
  <c r="DS104" i="12"/>
  <c r="DV100" i="12"/>
  <c r="DJ104" i="12"/>
  <c r="DN102" i="12"/>
  <c r="DK84" i="12"/>
  <c r="DF81" i="12"/>
  <c r="DD84" i="12"/>
  <c r="CE52" i="12"/>
  <c r="CU52" i="12"/>
  <c r="DN49" i="12"/>
  <c r="DA52" i="12"/>
  <c r="DF48" i="12"/>
  <c r="DD52" i="12"/>
  <c r="DT52" i="12"/>
  <c r="DV29" i="12"/>
  <c r="CN32" i="12"/>
  <c r="DS255" i="12"/>
  <c r="DR255" i="12"/>
  <c r="DJ255" i="12"/>
  <c r="DT223" i="12"/>
  <c r="DS223" i="12"/>
  <c r="DK223" i="12"/>
  <c r="DJ223" i="12"/>
  <c r="CH221" i="12"/>
  <c r="CX221" i="12"/>
  <c r="CP219" i="12"/>
  <c r="CK223" i="12"/>
  <c r="CX169" i="12"/>
  <c r="CK171" i="12"/>
  <c r="CP167" i="12"/>
  <c r="DL171" i="12"/>
  <c r="DD171" i="12"/>
  <c r="DC171" i="12"/>
  <c r="DB171" i="12"/>
  <c r="DR171" i="12"/>
  <c r="CN99" i="12"/>
  <c r="DL47" i="12"/>
  <c r="CE47" i="12"/>
  <c r="DD250" i="12"/>
  <c r="DT250" i="12"/>
  <c r="CM250" i="12"/>
  <c r="DV216" i="12"/>
  <c r="DN216" i="12"/>
  <c r="DF214" i="12"/>
  <c r="DA218" i="12"/>
  <c r="DD218" i="12"/>
  <c r="DT218" i="12"/>
  <c r="DL166" i="12"/>
  <c r="CV94" i="12"/>
  <c r="DA42" i="12"/>
  <c r="DF38" i="12"/>
  <c r="CM265" i="12"/>
  <c r="DN263" i="12"/>
  <c r="CH241" i="12"/>
  <c r="CC245" i="12"/>
  <c r="CX241" i="12"/>
  <c r="CS245" i="12"/>
  <c r="DT245" i="12"/>
  <c r="DS245" i="12"/>
  <c r="DK245" i="12"/>
  <c r="CP243" i="12"/>
  <c r="DD233" i="12"/>
  <c r="DF160" i="12"/>
  <c r="CH157" i="12"/>
  <c r="CC161" i="12"/>
  <c r="CX157" i="12"/>
  <c r="CS161" i="12"/>
  <c r="CG89" i="12"/>
  <c r="CW89" i="12"/>
  <c r="DN33" i="12"/>
  <c r="DJ37" i="12"/>
  <c r="DB37" i="12"/>
  <c r="DE37" i="12"/>
  <c r="DN35" i="12"/>
  <c r="CP257" i="12"/>
  <c r="CH237" i="12"/>
  <c r="CX237" i="12"/>
  <c r="CH239" i="12"/>
  <c r="CX239" i="12"/>
  <c r="DR228" i="12"/>
  <c r="DU156" i="12"/>
  <c r="CP103" i="12"/>
  <c r="DF83" i="12"/>
  <c r="CD84" i="12"/>
  <c r="CT84" i="12"/>
  <c r="DN51" i="12"/>
  <c r="DR52" i="12"/>
  <c r="DS32" i="12"/>
  <c r="DR32" i="12"/>
  <c r="DJ32" i="12"/>
  <c r="DN252" i="12"/>
  <c r="DF252" i="12"/>
  <c r="DF95" i="12"/>
  <c r="DJ47" i="12"/>
  <c r="DB47" i="12"/>
  <c r="DN44" i="12"/>
  <c r="DN46" i="12"/>
  <c r="DJ250" i="12"/>
  <c r="DB250" i="12"/>
  <c r="CP247" i="12"/>
  <c r="CH249" i="12"/>
  <c r="CX249" i="12"/>
  <c r="CM218" i="12"/>
  <c r="DJ218" i="12"/>
  <c r="DB218" i="12"/>
  <c r="CM166" i="12"/>
  <c r="CH163" i="12"/>
  <c r="CX163" i="12"/>
  <c r="CH165" i="12"/>
  <c r="CX165" i="12"/>
  <c r="DL42" i="12"/>
  <c r="DJ265" i="12"/>
  <c r="DB265" i="12"/>
  <c r="DE265" i="12"/>
  <c r="DC233" i="12"/>
  <c r="DS233" i="12"/>
  <c r="DT161" i="12"/>
  <c r="DV158" i="12"/>
  <c r="DN158" i="12"/>
  <c r="CC89" i="12"/>
  <c r="CH85" i="12"/>
  <c r="CS89" i="12"/>
  <c r="CX85" i="12"/>
  <c r="DF86" i="12"/>
  <c r="DN36" i="12"/>
  <c r="DV33" i="12"/>
  <c r="DQ37" i="12"/>
  <c r="DI37" i="12"/>
  <c r="DV35" i="12"/>
  <c r="DE240" i="12"/>
  <c r="CP225" i="12"/>
  <c r="DF155" i="12"/>
  <c r="DV155" i="12"/>
  <c r="DV154" i="12"/>
  <c r="DN153" i="12"/>
  <c r="DN152" i="12"/>
  <c r="DI156" i="12"/>
  <c r="DF152" i="12"/>
  <c r="DA156" i="12"/>
  <c r="DR104" i="12"/>
  <c r="DN101" i="12"/>
  <c r="DF101" i="12"/>
  <c r="DM84" i="12"/>
  <c r="DE84" i="12"/>
  <c r="DV82" i="12"/>
  <c r="DE32" i="12"/>
  <c r="DU32" i="12"/>
  <c r="DN254" i="12"/>
  <c r="DF254" i="12"/>
  <c r="DM255" i="12"/>
  <c r="DN253" i="12"/>
  <c r="DV222" i="12"/>
  <c r="DN222" i="12"/>
  <c r="DF220" i="12"/>
  <c r="DV170" i="12"/>
  <c r="DV168" i="12"/>
  <c r="DN168" i="12"/>
  <c r="DF97" i="12"/>
  <c r="DM99" i="12"/>
  <c r="DU47" i="12"/>
  <c r="DM47" i="12"/>
  <c r="DU250" i="12"/>
  <c r="DM250" i="12"/>
  <c r="CP217" i="12"/>
  <c r="CH215" i="12"/>
  <c r="CX215" i="12"/>
  <c r="DR166" i="12"/>
  <c r="DU166" i="12"/>
  <c r="DM94" i="12"/>
  <c r="DF92" i="12"/>
  <c r="DN41" i="12"/>
  <c r="DJ42" i="12"/>
  <c r="DB42" i="12"/>
  <c r="DN39" i="12"/>
  <c r="CP261" i="12"/>
  <c r="CK265" i="12"/>
  <c r="CC265" i="12"/>
  <c r="CH261" i="12"/>
  <c r="CP242" i="12"/>
  <c r="CN89" i="12"/>
  <c r="CP256" i="12"/>
  <c r="CK260" i="12"/>
  <c r="CX236" i="12"/>
  <c r="CS240" i="12"/>
  <c r="CH80" i="12"/>
  <c r="CC84" i="12"/>
  <c r="CX80" i="12"/>
  <c r="CS84" i="12"/>
  <c r="CC32" i="12"/>
  <c r="CS255" i="12"/>
  <c r="CX251" i="12"/>
  <c r="CP251" i="12"/>
  <c r="CK255" i="12"/>
  <c r="CE99" i="12"/>
  <c r="CH95" i="12"/>
  <c r="CC99" i="12"/>
  <c r="CS47" i="12"/>
  <c r="CX43" i="12"/>
  <c r="CX246" i="12"/>
  <c r="CS250" i="12"/>
  <c r="CX162" i="12"/>
  <c r="CS166" i="12"/>
  <c r="CS94" i="12"/>
  <c r="CX90" i="12"/>
  <c r="CK94" i="12"/>
  <c r="CO42" i="12"/>
  <c r="CG42" i="12"/>
  <c r="CF265" i="12"/>
  <c r="CT245" i="12"/>
  <c r="CL245" i="12"/>
  <c r="CH230" i="12"/>
  <c r="CH231" i="12"/>
  <c r="CX231" i="12"/>
  <c r="CH232" i="12"/>
  <c r="CK233" i="12"/>
  <c r="CP229" i="12"/>
  <c r="DN159" i="12"/>
  <c r="DM161" i="12"/>
  <c r="CP88" i="12"/>
  <c r="CT89" i="12"/>
  <c r="CP85" i="12"/>
  <c r="CL89" i="12"/>
  <c r="DK37" i="12"/>
  <c r="CX259" i="12"/>
  <c r="CH256" i="12"/>
  <c r="CX256" i="12"/>
  <c r="DC240" i="12"/>
  <c r="DS240" i="12"/>
  <c r="CL240" i="12"/>
  <c r="CV228" i="12"/>
  <c r="CN228" i="12"/>
  <c r="DK228" i="12"/>
  <c r="CK228" i="12"/>
  <c r="CP224" i="12"/>
  <c r="CH224" i="12"/>
  <c r="CC228" i="12"/>
  <c r="CU156" i="12"/>
  <c r="CM156" i="12"/>
  <c r="CN156" i="12"/>
  <c r="CF156" i="12"/>
  <c r="CE104" i="12"/>
  <c r="CU104" i="12"/>
  <c r="CT104" i="12"/>
  <c r="CX102" i="12"/>
  <c r="CH100" i="12"/>
  <c r="CC104" i="12"/>
  <c r="CU84" i="12"/>
  <c r="CM84" i="12"/>
  <c r="CH81" i="12"/>
  <c r="DR84" i="12"/>
  <c r="CF84" i="12"/>
  <c r="DK52" i="12"/>
  <c r="CX49" i="12"/>
  <c r="CP49" i="12"/>
  <c r="CK52" i="12"/>
  <c r="CP48" i="12"/>
  <c r="CC52" i="12"/>
  <c r="CH48" i="12"/>
  <c r="CF52" i="12"/>
  <c r="CH30" i="12"/>
  <c r="DD32" i="12"/>
  <c r="DT32" i="12"/>
  <c r="CE255" i="12"/>
  <c r="CU255" i="12"/>
  <c r="CT255" i="12"/>
  <c r="CF223" i="12"/>
  <c r="CV223" i="12"/>
  <c r="CU223" i="12"/>
  <c r="CT223" i="12"/>
  <c r="CL223" i="12"/>
  <c r="DN221" i="12"/>
  <c r="DA223" i="12"/>
  <c r="DF219" i="12"/>
  <c r="DQ223" i="12"/>
  <c r="DV219" i="12"/>
  <c r="DN169" i="12"/>
  <c r="DA171" i="12"/>
  <c r="DF167" i="12"/>
  <c r="DQ171" i="12"/>
  <c r="DV167" i="12"/>
  <c r="CN171" i="12"/>
  <c r="CM171" i="12"/>
  <c r="CE171" i="12"/>
  <c r="CD171" i="12"/>
  <c r="CV47" i="12"/>
  <c r="CN47" i="12"/>
  <c r="DK47" i="12"/>
  <c r="CF250" i="12"/>
  <c r="DC250" i="12"/>
  <c r="DS250" i="12"/>
  <c r="CX216" i="12"/>
  <c r="CP214" i="12"/>
  <c r="CK218" i="12"/>
  <c r="CH214" i="12"/>
  <c r="CC218" i="12"/>
  <c r="CF218" i="12"/>
  <c r="CV166" i="12"/>
  <c r="CN166" i="12"/>
  <c r="DL94" i="12"/>
  <c r="CE94" i="12"/>
  <c r="CU94" i="12"/>
  <c r="CK42" i="12"/>
  <c r="CP38" i="12"/>
  <c r="CH38" i="12"/>
  <c r="CC42" i="12"/>
  <c r="CH264" i="12"/>
  <c r="DC265" i="12"/>
  <c r="DS265" i="12"/>
  <c r="DN241" i="12"/>
  <c r="DI245" i="12"/>
  <c r="CF245" i="12"/>
  <c r="CV245" i="12"/>
  <c r="CU245" i="12"/>
  <c r="DF243" i="12"/>
  <c r="DV243" i="12"/>
  <c r="CN233" i="12"/>
  <c r="CF233" i="12"/>
  <c r="CP160" i="12"/>
  <c r="CH160" i="12"/>
  <c r="DN157" i="12"/>
  <c r="DI161" i="12"/>
  <c r="DM89" i="12"/>
  <c r="CL37" i="12"/>
  <c r="CO37" i="12"/>
  <c r="CG37" i="12"/>
  <c r="DF257" i="12"/>
  <c r="DV257" i="12"/>
  <c r="DN237" i="12"/>
  <c r="DN239" i="12"/>
  <c r="CD228" i="12"/>
  <c r="CT228" i="12"/>
  <c r="CG156" i="12"/>
  <c r="DV103" i="12"/>
  <c r="CP83" i="12"/>
  <c r="DJ84" i="12"/>
  <c r="CD52" i="12"/>
  <c r="CT52" i="12"/>
  <c r="CE32" i="12"/>
  <c r="CU32" i="12"/>
  <c r="CT32" i="12"/>
  <c r="CP252" i="12"/>
  <c r="CH97" i="12"/>
  <c r="CH96" i="12"/>
  <c r="CX96" i="12"/>
  <c r="CV99" i="12"/>
  <c r="CP95" i="12"/>
  <c r="CD99" i="12"/>
  <c r="CL47" i="12"/>
  <c r="CX44" i="12"/>
  <c r="CP44" i="12"/>
  <c r="CX46" i="12"/>
  <c r="CP46" i="12"/>
  <c r="CL250" i="12"/>
  <c r="DF247" i="12"/>
  <c r="DV247" i="12"/>
  <c r="DN249" i="12"/>
  <c r="DC218" i="12"/>
  <c r="DS218" i="12"/>
  <c r="CL218" i="12"/>
  <c r="DE218" i="12"/>
  <c r="DC166" i="12"/>
  <c r="DS166" i="12"/>
  <c r="DN163" i="12"/>
  <c r="DN165" i="12"/>
  <c r="CP90" i="12"/>
  <c r="CN42" i="12"/>
  <c r="CL265" i="12"/>
  <c r="CO265" i="12"/>
  <c r="CG265" i="12"/>
  <c r="CE233" i="12"/>
  <c r="CF161" i="12"/>
  <c r="CV161" i="12"/>
  <c r="CX158" i="12"/>
  <c r="CH88" i="12"/>
  <c r="DN85" i="12"/>
  <c r="DI89" i="12"/>
  <c r="CP86" i="12"/>
  <c r="CX36" i="12"/>
  <c r="CP36" i="12"/>
  <c r="CS37" i="12"/>
  <c r="CH258" i="12"/>
  <c r="CX258" i="12"/>
  <c r="CO240" i="12"/>
  <c r="CG240" i="12"/>
  <c r="DF225" i="12"/>
  <c r="DV225" i="12"/>
  <c r="CH155" i="12"/>
  <c r="CH154" i="12"/>
  <c r="CX154" i="12"/>
  <c r="CX153" i="12"/>
  <c r="CP153" i="12"/>
  <c r="CP152" i="12"/>
  <c r="CK156" i="12"/>
  <c r="CH103" i="12"/>
  <c r="CX103" i="12"/>
  <c r="CO84" i="12"/>
  <c r="CH82" i="12"/>
  <c r="CX82" i="12"/>
  <c r="CG32" i="12"/>
  <c r="CP30" i="12"/>
  <c r="CP254" i="12"/>
  <c r="CW255" i="12"/>
  <c r="CO255" i="12"/>
  <c r="CX253" i="12"/>
  <c r="CP253" i="12"/>
  <c r="CX222" i="12"/>
  <c r="CP220" i="12"/>
  <c r="CH220" i="12"/>
  <c r="CH170" i="12"/>
  <c r="CX168" i="12"/>
  <c r="CP97" i="12"/>
  <c r="CW99" i="12"/>
  <c r="CO99" i="12"/>
  <c r="CW47" i="12"/>
  <c r="CW250" i="12"/>
  <c r="DF217" i="12"/>
  <c r="DV217" i="12"/>
  <c r="DN215" i="12"/>
  <c r="CD166" i="12"/>
  <c r="CT166" i="12"/>
  <c r="CW166" i="12"/>
  <c r="CW94" i="12"/>
  <c r="CO94" i="12"/>
  <c r="CL94" i="12"/>
  <c r="CX41" i="12"/>
  <c r="CP41" i="12"/>
  <c r="CL42" i="12"/>
  <c r="CX39" i="12"/>
  <c r="CP39" i="12"/>
  <c r="DV261" i="12"/>
  <c r="DQ265" i="12"/>
  <c r="DI265" i="12"/>
  <c r="DN261" i="12"/>
  <c r="DV242" i="12"/>
  <c r="DN242" i="12"/>
  <c r="DU233" i="12"/>
  <c r="DS161" i="12"/>
  <c r="DK161" i="12"/>
  <c r="DT89" i="12"/>
  <c r="DV256" i="12"/>
  <c r="DQ260" i="12"/>
  <c r="DA240" i="12"/>
  <c r="DF236" i="12"/>
  <c r="CD156" i="12"/>
  <c r="CT156" i="12"/>
  <c r="DE104" i="12"/>
  <c r="DU104" i="12"/>
  <c r="DN80" i="12"/>
  <c r="DI84" i="12"/>
  <c r="DA84" i="12"/>
  <c r="DN50" i="12"/>
  <c r="DU52" i="12"/>
  <c r="DM52" i="12"/>
  <c r="DI32" i="12"/>
  <c r="DN28" i="12"/>
  <c r="CH29" i="12"/>
  <c r="CX29" i="12"/>
  <c r="DA255" i="12"/>
  <c r="DF251" i="12"/>
  <c r="DV251" i="12"/>
  <c r="DQ255" i="12"/>
  <c r="CG223" i="12"/>
  <c r="CW223" i="12"/>
  <c r="CO171" i="12"/>
  <c r="DK99" i="12"/>
  <c r="DN95" i="12"/>
  <c r="DI99" i="12"/>
  <c r="DA47" i="12"/>
  <c r="DF43" i="12"/>
  <c r="DF246" i="12"/>
  <c r="DA250" i="12"/>
  <c r="DV164" i="12"/>
  <c r="DF162" i="12"/>
  <c r="DA166" i="12"/>
  <c r="DF90" i="12"/>
  <c r="DA94" i="12"/>
  <c r="DV90" i="12"/>
  <c r="DQ94" i="12"/>
  <c r="DU42" i="12"/>
  <c r="DM42" i="12"/>
  <c r="DL265" i="12"/>
  <c r="CG245" i="12"/>
  <c r="CW245" i="12"/>
  <c r="DB245" i="12"/>
  <c r="DR245" i="12"/>
  <c r="DN230" i="12"/>
  <c r="DN231" i="12"/>
  <c r="DF231" i="12"/>
  <c r="DN232" i="12"/>
  <c r="DQ233" i="12"/>
  <c r="DV229" i="12"/>
  <c r="CP159" i="12"/>
  <c r="CO161" i="12"/>
  <c r="DV88" i="12"/>
  <c r="DB89" i="12"/>
  <c r="DV85" i="12"/>
  <c r="CP34" i="12"/>
  <c r="CM37" i="12"/>
  <c r="DN256" i="12"/>
  <c r="CE240" i="12"/>
  <c r="CU240" i="12"/>
  <c r="DR240" i="12"/>
  <c r="DD228" i="12"/>
  <c r="DT228" i="12"/>
  <c r="CM228" i="12"/>
  <c r="DQ228" i="12"/>
  <c r="DV224" i="12"/>
  <c r="DN224" i="12"/>
  <c r="DI228" i="12"/>
  <c r="DC156" i="12"/>
  <c r="DS156" i="12"/>
  <c r="DT156" i="12"/>
  <c r="DL156" i="12"/>
  <c r="CN104" i="12"/>
  <c r="DK104" i="12"/>
  <c r="DC104" i="12"/>
  <c r="DF100" i="12"/>
  <c r="DV102" i="12"/>
  <c r="DN100" i="12"/>
  <c r="DI104" i="12"/>
  <c r="DC84" i="12"/>
  <c r="DS84" i="12"/>
  <c r="DN81" i="12"/>
  <c r="DT84" i="12"/>
  <c r="DL84" i="12"/>
  <c r="CM52" i="12"/>
  <c r="DF49" i="12"/>
  <c r="DV49" i="12"/>
  <c r="DQ52" i="12"/>
  <c r="DV48" i="12"/>
  <c r="DI52" i="12"/>
  <c r="DN48" i="12"/>
  <c r="DL52" i="12"/>
  <c r="DF29" i="12"/>
  <c r="DN30" i="12"/>
  <c r="CF32" i="12"/>
  <c r="CV32" i="12"/>
  <c r="DK255" i="12"/>
  <c r="DC255" i="12"/>
  <c r="DB255" i="12"/>
  <c r="DL223" i="12"/>
  <c r="DD223" i="12"/>
  <c r="DC223" i="12"/>
  <c r="DB223" i="12"/>
  <c r="DR223" i="12"/>
  <c r="CP221" i="12"/>
  <c r="CH219" i="12"/>
  <c r="CC223" i="12"/>
  <c r="CX219" i="12"/>
  <c r="CS223" i="12"/>
  <c r="CP169" i="12"/>
  <c r="CH167" i="12"/>
  <c r="CC171" i="12"/>
  <c r="CS171" i="12"/>
  <c r="CX167" i="12"/>
  <c r="DT171" i="12"/>
  <c r="DK171" i="12"/>
  <c r="DJ171" i="12"/>
  <c r="CF99" i="12"/>
  <c r="DD47" i="12"/>
  <c r="DT47" i="12"/>
  <c r="CM47" i="12"/>
  <c r="DL250" i="12"/>
  <c r="CE250" i="12"/>
  <c r="CU250" i="12"/>
  <c r="DF216" i="12"/>
  <c r="DV214" i="12"/>
  <c r="DQ218" i="12"/>
  <c r="DN214" i="12"/>
  <c r="DI218" i="12"/>
  <c r="DL218" i="12"/>
  <c r="DD166" i="12"/>
  <c r="DT166" i="12"/>
  <c r="CN94" i="12"/>
  <c r="DK94" i="12"/>
  <c r="DC94" i="12"/>
  <c r="DQ42" i="12"/>
  <c r="DV38" i="12"/>
  <c r="DI42" i="12"/>
  <c r="DN38" i="12"/>
  <c r="DN264" i="12"/>
  <c r="CE265" i="12"/>
  <c r="CU265" i="12"/>
  <c r="CP241" i="12"/>
  <c r="CK245" i="12"/>
  <c r="DL245" i="12"/>
  <c r="DD245" i="12"/>
  <c r="DC245" i="12"/>
  <c r="CH243" i="12"/>
  <c r="CX243" i="12"/>
  <c r="DT233" i="12"/>
  <c r="DL233" i="12"/>
  <c r="DV160" i="12"/>
  <c r="DN160" i="12"/>
  <c r="CP157" i="12"/>
  <c r="CK161" i="12"/>
  <c r="CO89" i="12"/>
  <c r="CH87" i="12"/>
  <c r="CX87" i="12"/>
  <c r="DR37" i="12"/>
  <c r="DU37" i="12"/>
  <c r="DM37" i="12"/>
  <c r="CP259" i="12"/>
  <c r="CP237" i="12"/>
  <c r="CP239" i="12"/>
  <c r="DJ228" i="12"/>
  <c r="DB228" i="12"/>
  <c r="DM156" i="12"/>
  <c r="DE156" i="12"/>
  <c r="DV83" i="12"/>
  <c r="CL84" i="12"/>
  <c r="DJ52" i="12"/>
  <c r="DB52" i="12"/>
  <c r="DK32" i="12"/>
  <c r="DC32" i="12"/>
  <c r="DB32" i="12"/>
  <c r="DV252" i="12"/>
  <c r="CX170" i="12"/>
  <c r="DN97" i="12"/>
  <c r="DN96" i="12"/>
  <c r="DV95" i="12"/>
  <c r="DJ99" i="12"/>
  <c r="DR47" i="12"/>
  <c r="DF44" i="12"/>
  <c r="DV44" i="12"/>
  <c r="DF46" i="12"/>
  <c r="DV46" i="12"/>
  <c r="DR250" i="12"/>
  <c r="CH247" i="12"/>
  <c r="CX247" i="12"/>
  <c r="CP249" i="12"/>
  <c r="CU218" i="12"/>
  <c r="DR218" i="12"/>
  <c r="CE166" i="12"/>
  <c r="CU166" i="12"/>
  <c r="CP163" i="12"/>
  <c r="CP165" i="12"/>
  <c r="CP93" i="12"/>
  <c r="DR94" i="12"/>
  <c r="DJ94" i="12"/>
  <c r="CP91" i="12"/>
  <c r="DD42" i="12"/>
  <c r="DT42" i="12"/>
  <c r="DR265" i="12"/>
  <c r="DU265" i="12"/>
  <c r="DM265" i="12"/>
  <c r="DK233" i="12"/>
  <c r="DL161" i="12"/>
  <c r="DD161" i="12"/>
  <c r="DF158" i="12"/>
  <c r="DN88" i="12"/>
  <c r="CK89" i="12"/>
  <c r="DR89" i="12"/>
  <c r="DF36" i="12"/>
  <c r="DV36" i="12"/>
  <c r="DF33" i="12"/>
  <c r="DA37" i="12"/>
  <c r="DF35" i="12"/>
  <c r="DN258" i="12"/>
  <c r="DU240" i="12"/>
  <c r="DM240" i="12"/>
  <c r="CH225" i="12"/>
  <c r="CX225" i="12"/>
  <c r="DN155" i="12"/>
  <c r="DN154" i="12"/>
  <c r="DF154" i="12"/>
  <c r="DF153" i="12"/>
  <c r="DV153" i="12"/>
  <c r="DV152" i="12"/>
  <c r="DQ156" i="12"/>
  <c r="DF102" i="12"/>
  <c r="DN103" i="12"/>
  <c r="DU84" i="12"/>
  <c r="DN82" i="12"/>
  <c r="DN31" i="12"/>
  <c r="DM32" i="12"/>
  <c r="DF30" i="12"/>
  <c r="DV30" i="12"/>
  <c r="DV254" i="12"/>
  <c r="DE255" i="12"/>
  <c r="DU255" i="12"/>
  <c r="DF253" i="12"/>
  <c r="DV253" i="12"/>
  <c r="DF222" i="12"/>
  <c r="DV220" i="12"/>
  <c r="DN220" i="12"/>
  <c r="DN170" i="12"/>
  <c r="DF170" i="12"/>
  <c r="DF168" i="12"/>
  <c r="DV97" i="12"/>
  <c r="CP98" i="12"/>
  <c r="DE47" i="12"/>
  <c r="DE250" i="12"/>
  <c r="CH217" i="12"/>
  <c r="CX217" i="12"/>
  <c r="CP215" i="12"/>
  <c r="DJ166" i="12"/>
  <c r="DB166" i="12"/>
  <c r="DE166" i="12"/>
  <c r="DE94" i="12"/>
  <c r="DU94" i="12"/>
  <c r="DV92" i="12"/>
  <c r="DF41" i="12"/>
  <c r="DV41" i="12"/>
  <c r="DR42" i="12"/>
  <c r="DF39" i="12"/>
  <c r="DV39" i="12"/>
  <c r="BI269" i="1"/>
  <c r="BF269" i="1"/>
  <c r="DN255" i="8" l="1"/>
  <c r="DF89" i="12"/>
  <c r="CT266" i="11"/>
  <c r="CT277" i="11" s="1"/>
  <c r="CP161" i="12"/>
  <c r="DN166" i="8"/>
  <c r="CN266" i="12"/>
  <c r="CN277" i="12" s="1"/>
  <c r="CP52" i="1"/>
  <c r="CH42" i="12"/>
  <c r="DM266" i="8"/>
  <c r="DM277" i="8" s="1"/>
  <c r="DC266" i="11"/>
  <c r="DC277" i="11" s="1"/>
  <c r="CP32" i="8"/>
  <c r="DF94" i="8"/>
  <c r="CX166" i="8"/>
  <c r="DF223" i="11"/>
  <c r="DT266" i="8"/>
  <c r="DT277" i="8" s="1"/>
  <c r="CX228" i="1"/>
  <c r="DL266" i="1"/>
  <c r="CW266" i="8"/>
  <c r="CW277" i="8" s="1"/>
  <c r="DV37" i="1"/>
  <c r="CP245" i="12"/>
  <c r="DF37" i="12"/>
  <c r="DF223" i="8"/>
  <c r="CP260" i="1"/>
  <c r="DF240" i="1"/>
  <c r="CP218" i="8"/>
  <c r="DF218" i="11"/>
  <c r="CV266" i="8"/>
  <c r="CV277" i="8" s="1"/>
  <c r="CD266" i="11"/>
  <c r="CD277" i="11" s="1"/>
  <c r="DV32" i="8"/>
  <c r="DN84" i="8"/>
  <c r="CX94" i="8"/>
  <c r="DD266" i="11"/>
  <c r="DD277" i="11" s="1"/>
  <c r="DJ266" i="11"/>
  <c r="DJ277" i="11" s="1"/>
  <c r="DS266" i="11"/>
  <c r="DS277" i="11" s="1"/>
  <c r="CL266" i="11"/>
  <c r="CL277" i="11" s="1"/>
  <c r="DF84" i="11"/>
  <c r="DV161" i="11"/>
  <c r="DV218" i="8"/>
  <c r="DK266" i="11"/>
  <c r="DK277" i="11" s="1"/>
  <c r="DV32" i="1"/>
  <c r="CG266" i="1"/>
  <c r="DF166" i="1"/>
  <c r="CV266" i="1"/>
  <c r="DC266" i="8"/>
  <c r="DC277" i="8" s="1"/>
  <c r="CD266" i="8"/>
  <c r="CD277" i="8" s="1"/>
  <c r="CP240" i="1"/>
  <c r="DF228" i="11"/>
  <c r="CH89" i="1"/>
  <c r="DF89" i="8"/>
  <c r="DJ266" i="1"/>
  <c r="CF266" i="11"/>
  <c r="CF277" i="11" s="1"/>
  <c r="DN228" i="1"/>
  <c r="CX156" i="1"/>
  <c r="DF240" i="8"/>
  <c r="CH94" i="11"/>
  <c r="CH228" i="11"/>
  <c r="DL266" i="8"/>
  <c r="DL277" i="8" s="1"/>
  <c r="DE266" i="8"/>
  <c r="DE277" i="8" s="1"/>
  <c r="CU266" i="11"/>
  <c r="CU277" i="11" s="1"/>
  <c r="DF156" i="11"/>
  <c r="DF260" i="8"/>
  <c r="DN255" i="11"/>
  <c r="DF84" i="1"/>
  <c r="CP99" i="8"/>
  <c r="CN266" i="11"/>
  <c r="CN277" i="11" s="1"/>
  <c r="DD266" i="8"/>
  <c r="DD277" i="8" s="1"/>
  <c r="CH99" i="1"/>
  <c r="CH37" i="1"/>
  <c r="CH32" i="11"/>
  <c r="CH245" i="11"/>
  <c r="CP240" i="11"/>
  <c r="CE266" i="11"/>
  <c r="CE277" i="11" s="1"/>
  <c r="DF255" i="8"/>
  <c r="CX161" i="1"/>
  <c r="DV99" i="8"/>
  <c r="DV32" i="11"/>
  <c r="DV245" i="11"/>
  <c r="DV260" i="1"/>
  <c r="DL266" i="11"/>
  <c r="DL277" i="11" s="1"/>
  <c r="CF266" i="8"/>
  <c r="CF277" i="8" s="1"/>
  <c r="DR266" i="11"/>
  <c r="DF223" i="1"/>
  <c r="CP250" i="1"/>
  <c r="CP84" i="8"/>
  <c r="DF218" i="1"/>
  <c r="DN240" i="8"/>
  <c r="DN161" i="8"/>
  <c r="CP250" i="11"/>
  <c r="DN223" i="11"/>
  <c r="CH260" i="8"/>
  <c r="DF89" i="11"/>
  <c r="CV266" i="11"/>
  <c r="CV277" i="11" s="1"/>
  <c r="DN94" i="1"/>
  <c r="DV228" i="8"/>
  <c r="CH161" i="8"/>
  <c r="DV245" i="1"/>
  <c r="CP223" i="8"/>
  <c r="DF218" i="8"/>
  <c r="CP156" i="8"/>
  <c r="DV161" i="8"/>
  <c r="DV99" i="11"/>
  <c r="DC266" i="1"/>
  <c r="CX250" i="11"/>
  <c r="CP89" i="1"/>
  <c r="CH52" i="1"/>
  <c r="CX171" i="11"/>
  <c r="DV171" i="1"/>
  <c r="CH265" i="8"/>
  <c r="CC266" i="8"/>
  <c r="CC277" i="8" s="1"/>
  <c r="DF171" i="1"/>
  <c r="DN104" i="11"/>
  <c r="DV84" i="1"/>
  <c r="DN255" i="1"/>
  <c r="DV260" i="11"/>
  <c r="DV37" i="11"/>
  <c r="CU266" i="1"/>
  <c r="DN32" i="8"/>
  <c r="CP94" i="11"/>
  <c r="DF240" i="11"/>
  <c r="CH94" i="1"/>
  <c r="DV255" i="8"/>
  <c r="DF245" i="1"/>
  <c r="CH171" i="1"/>
  <c r="CX47" i="8"/>
  <c r="DN233" i="1"/>
  <c r="CH104" i="11"/>
  <c r="DN47" i="8"/>
  <c r="DV104" i="1"/>
  <c r="DV233" i="1"/>
  <c r="CP171" i="1"/>
  <c r="CH233" i="11"/>
  <c r="CP47" i="1"/>
  <c r="DF47" i="8"/>
  <c r="DF104" i="1"/>
  <c r="CH233" i="1"/>
  <c r="DV104" i="11"/>
  <c r="CC266" i="11"/>
  <c r="CH265" i="11"/>
  <c r="CX265" i="8"/>
  <c r="CS266" i="8"/>
  <c r="CS277" i="8" s="1"/>
  <c r="DV265" i="1"/>
  <c r="DQ266" i="1"/>
  <c r="DN104" i="8"/>
  <c r="CP171" i="8"/>
  <c r="DN104" i="1"/>
  <c r="DN171" i="11"/>
  <c r="DF265" i="11"/>
  <c r="DA266" i="11"/>
  <c r="DA277" i="11" s="1"/>
  <c r="CP265" i="8"/>
  <c r="CK266" i="8"/>
  <c r="CK277" i="8" s="1"/>
  <c r="CX104" i="8"/>
  <c r="CX171" i="1"/>
  <c r="CH171" i="8"/>
  <c r="DN47" i="11"/>
  <c r="DV233" i="8"/>
  <c r="DN233" i="11"/>
  <c r="DV265" i="11"/>
  <c r="DQ266" i="11"/>
  <c r="DQ277" i="11" s="1"/>
  <c r="DF104" i="8"/>
  <c r="DF233" i="8"/>
  <c r="DF47" i="1"/>
  <c r="CP104" i="1"/>
  <c r="CN266" i="8"/>
  <c r="CN277" i="8" s="1"/>
  <c r="DF99" i="11"/>
  <c r="CT266" i="1"/>
  <c r="CP223" i="11"/>
  <c r="DF37" i="1"/>
  <c r="DF37" i="11"/>
  <c r="CH156" i="11"/>
  <c r="DU266" i="12"/>
  <c r="DU277" i="12" s="1"/>
  <c r="DU266" i="8"/>
  <c r="DU277" i="8" s="1"/>
  <c r="CL266" i="8"/>
  <c r="CL277" i="8" s="1"/>
  <c r="CP255" i="1"/>
  <c r="CX255" i="8"/>
  <c r="DF32" i="1"/>
  <c r="DF99" i="8"/>
  <c r="CH228" i="1"/>
  <c r="DF52" i="8"/>
  <c r="CH255" i="1"/>
  <c r="DF156" i="1"/>
  <c r="DV94" i="11"/>
  <c r="CH223" i="11"/>
  <c r="DV260" i="8"/>
  <c r="DN84" i="11"/>
  <c r="CP161" i="11"/>
  <c r="DF260" i="1"/>
  <c r="DF42" i="11"/>
  <c r="CP166" i="11"/>
  <c r="CX99" i="11"/>
  <c r="CX89" i="11"/>
  <c r="DN218" i="11"/>
  <c r="CP37" i="11"/>
  <c r="DS266" i="1"/>
  <c r="DE266" i="11"/>
  <c r="DE277" i="11" s="1"/>
  <c r="CG266" i="8"/>
  <c r="CG277" i="8" s="1"/>
  <c r="DU266" i="1"/>
  <c r="DB266" i="11"/>
  <c r="DB277" i="11" s="1"/>
  <c r="DN166" i="1"/>
  <c r="DN161" i="1"/>
  <c r="DN99" i="1"/>
  <c r="DN37" i="1"/>
  <c r="CX99" i="8"/>
  <c r="DV250" i="1"/>
  <c r="DV84" i="8"/>
  <c r="DV52" i="1"/>
  <c r="DV94" i="1"/>
  <c r="DF166" i="8"/>
  <c r="DN218" i="1"/>
  <c r="DN218" i="8"/>
  <c r="DN228" i="8"/>
  <c r="CP161" i="8"/>
  <c r="CH245" i="8"/>
  <c r="DN37" i="8"/>
  <c r="CX32" i="11"/>
  <c r="CX42" i="11"/>
  <c r="DN89" i="1"/>
  <c r="CX89" i="8"/>
  <c r="CX218" i="11"/>
  <c r="DV52" i="11"/>
  <c r="DK266" i="1"/>
  <c r="DU266" i="11"/>
  <c r="DU277" i="11" s="1"/>
  <c r="DJ266" i="8"/>
  <c r="DJ277" i="8" s="1"/>
  <c r="CX166" i="1"/>
  <c r="DV161" i="1"/>
  <c r="DN84" i="1"/>
  <c r="CX42" i="8"/>
  <c r="CP250" i="8"/>
  <c r="DN99" i="8"/>
  <c r="CX223" i="8"/>
  <c r="CX52" i="1"/>
  <c r="DN94" i="8"/>
  <c r="CX218" i="8"/>
  <c r="DV255" i="1"/>
  <c r="DV156" i="1"/>
  <c r="CX228" i="8"/>
  <c r="CH240" i="8"/>
  <c r="CX245" i="1"/>
  <c r="DN250" i="11"/>
  <c r="DN156" i="11"/>
  <c r="DN166" i="11"/>
  <c r="DN240" i="11"/>
  <c r="DV89" i="1"/>
  <c r="DN89" i="8"/>
  <c r="DV218" i="11"/>
  <c r="CX52" i="11"/>
  <c r="CX37" i="11"/>
  <c r="CO266" i="11"/>
  <c r="CO277" i="11" s="1"/>
  <c r="CX94" i="11"/>
  <c r="DV84" i="11"/>
  <c r="CX255" i="11"/>
  <c r="CH84" i="1"/>
  <c r="DF42" i="8"/>
  <c r="CX250" i="8"/>
  <c r="CX245" i="8"/>
  <c r="CH47" i="11"/>
  <c r="CH166" i="11"/>
  <c r="CP228" i="11"/>
  <c r="DF52" i="11"/>
  <c r="CP166" i="1"/>
  <c r="CP42" i="1"/>
  <c r="CP42" i="8"/>
  <c r="CP228" i="1"/>
  <c r="CP245" i="1"/>
  <c r="DN260" i="8"/>
  <c r="CL266" i="1"/>
  <c r="CX260" i="11"/>
  <c r="DN47" i="1"/>
  <c r="DF171" i="11"/>
  <c r="DF104" i="11"/>
  <c r="CP265" i="11"/>
  <c r="CK266" i="11"/>
  <c r="CK277" i="11" s="1"/>
  <c r="CP233" i="8"/>
  <c r="DV265" i="8"/>
  <c r="DQ266" i="8"/>
  <c r="CX171" i="8"/>
  <c r="CH104" i="1"/>
  <c r="CH171" i="11"/>
  <c r="CP233" i="11"/>
  <c r="DV47" i="1"/>
  <c r="DV47" i="8"/>
  <c r="CX233" i="1"/>
  <c r="DV47" i="11"/>
  <c r="DV233" i="11"/>
  <c r="DI266" i="1"/>
  <c r="DN265" i="1"/>
  <c r="CX47" i="1"/>
  <c r="DV171" i="11"/>
  <c r="CP104" i="11"/>
  <c r="DF233" i="11"/>
  <c r="CH52" i="11"/>
  <c r="CC266" i="1"/>
  <c r="CH265" i="1"/>
  <c r="CP233" i="1"/>
  <c r="DV171" i="8"/>
  <c r="CD266" i="1"/>
  <c r="DF156" i="8"/>
  <c r="CX32" i="8"/>
  <c r="DN223" i="1"/>
  <c r="CX156" i="8"/>
  <c r="DV255" i="11"/>
  <c r="DV166" i="1"/>
  <c r="DV99" i="1"/>
  <c r="CX255" i="1"/>
  <c r="CP245" i="8"/>
  <c r="DF166" i="11"/>
  <c r="DF260" i="11"/>
  <c r="DF161" i="1"/>
  <c r="DV166" i="8"/>
  <c r="CP218" i="11"/>
  <c r="CP84" i="12"/>
  <c r="CM266" i="1"/>
  <c r="CW266" i="11"/>
  <c r="CW277" i="11" s="1"/>
  <c r="CO266" i="1"/>
  <c r="DB266" i="8"/>
  <c r="DB277" i="8" s="1"/>
  <c r="CH166" i="1"/>
  <c r="CH42" i="8"/>
  <c r="DV250" i="8"/>
  <c r="DF250" i="1"/>
  <c r="CH223" i="8"/>
  <c r="CH84" i="8"/>
  <c r="CP94" i="1"/>
  <c r="CH218" i="1"/>
  <c r="CH218" i="8"/>
  <c r="CH228" i="8"/>
  <c r="CX240" i="8"/>
  <c r="CX161" i="8"/>
  <c r="DF32" i="11"/>
  <c r="CX245" i="11"/>
  <c r="CH42" i="11"/>
  <c r="CH260" i="1"/>
  <c r="DF89" i="1"/>
  <c r="CP52" i="11"/>
  <c r="DM266" i="11"/>
  <c r="DM277" i="11" s="1"/>
  <c r="CW266" i="1"/>
  <c r="DR266" i="8"/>
  <c r="DR277" i="8" s="1"/>
  <c r="DT266" i="11"/>
  <c r="DT277" i="11" s="1"/>
  <c r="CX240" i="1"/>
  <c r="CP255" i="8"/>
  <c r="CX32" i="1"/>
  <c r="CX223" i="1"/>
  <c r="CX52" i="8"/>
  <c r="DR266" i="1"/>
  <c r="DN156" i="1"/>
  <c r="DN156" i="8"/>
  <c r="CP240" i="8"/>
  <c r="CX223" i="11"/>
  <c r="DV156" i="11"/>
  <c r="CP84" i="11"/>
  <c r="DF245" i="11"/>
  <c r="DV166" i="11"/>
  <c r="CP99" i="11"/>
  <c r="CX228" i="11"/>
  <c r="DV240" i="11"/>
  <c r="CP89" i="11"/>
  <c r="CN266" i="1"/>
  <c r="DK266" i="8"/>
  <c r="DK277" i="8" s="1"/>
  <c r="CH255" i="8"/>
  <c r="DV42" i="1"/>
  <c r="DN32" i="1"/>
  <c r="DV228" i="1"/>
  <c r="DN52" i="8"/>
  <c r="CX94" i="1"/>
  <c r="DF245" i="8"/>
  <c r="DF94" i="11"/>
  <c r="CP260" i="8"/>
  <c r="DV37" i="8"/>
  <c r="CH84" i="11"/>
  <c r="DF161" i="11"/>
  <c r="DV42" i="11"/>
  <c r="CH99" i="11"/>
  <c r="DF255" i="11"/>
  <c r="DN260" i="11"/>
  <c r="CH89" i="11"/>
  <c r="CE266" i="8"/>
  <c r="CE277" i="8" s="1"/>
  <c r="CH94" i="8"/>
  <c r="DN245" i="8"/>
  <c r="CX166" i="11"/>
  <c r="CX240" i="11"/>
  <c r="CP32" i="1"/>
  <c r="DF52" i="1"/>
  <c r="CH47" i="8"/>
  <c r="CX260" i="8"/>
  <c r="CP32" i="11"/>
  <c r="CP42" i="11"/>
  <c r="CH260" i="11"/>
  <c r="DV89" i="11"/>
  <c r="CP161" i="1"/>
  <c r="CH42" i="1"/>
  <c r="DN250" i="8"/>
  <c r="CP223" i="1"/>
  <c r="CH250" i="1"/>
  <c r="DF94" i="1"/>
  <c r="DF37" i="8"/>
  <c r="CH161" i="11"/>
  <c r="CP89" i="8"/>
  <c r="CH37" i="11"/>
  <c r="CK266" i="1"/>
  <c r="CP265" i="1"/>
  <c r="CH104" i="8"/>
  <c r="DN171" i="8"/>
  <c r="CH233" i="8"/>
  <c r="DN265" i="11"/>
  <c r="DI266" i="11"/>
  <c r="CP171" i="11"/>
  <c r="DF265" i="1"/>
  <c r="DA266" i="1"/>
  <c r="CP104" i="8"/>
  <c r="CP47" i="8"/>
  <c r="DF233" i="1"/>
  <c r="CP47" i="11"/>
  <c r="CS266" i="11"/>
  <c r="CX265" i="11"/>
  <c r="DI266" i="8"/>
  <c r="DN265" i="8"/>
  <c r="CS266" i="1"/>
  <c r="CX265" i="1"/>
  <c r="DV104" i="8"/>
  <c r="DN171" i="1"/>
  <c r="DF171" i="8"/>
  <c r="CX104" i="1"/>
  <c r="DN233" i="8"/>
  <c r="DF265" i="8"/>
  <c r="DA266" i="8"/>
  <c r="DA277" i="8" s="1"/>
  <c r="CX47" i="11"/>
  <c r="CX233" i="8"/>
  <c r="CX233" i="11"/>
  <c r="CH52" i="8"/>
  <c r="DF47" i="11"/>
  <c r="CX104" i="11"/>
  <c r="CH245" i="1"/>
  <c r="CF266" i="1"/>
  <c r="DV240" i="1"/>
  <c r="DV52" i="8"/>
  <c r="CX37" i="8"/>
  <c r="CX260" i="1"/>
  <c r="DF84" i="8"/>
  <c r="DF228" i="8"/>
  <c r="CM266" i="8"/>
  <c r="CM277" i="8" s="1"/>
  <c r="CH99" i="8"/>
  <c r="DN42" i="12"/>
  <c r="CX223" i="12"/>
  <c r="DT266" i="1"/>
  <c r="CG266" i="11"/>
  <c r="CG277" i="11" s="1"/>
  <c r="DE266" i="1"/>
  <c r="CM266" i="11"/>
  <c r="CM277" i="11" s="1"/>
  <c r="CH161" i="1"/>
  <c r="CP84" i="1"/>
  <c r="DF99" i="1"/>
  <c r="DF32" i="8"/>
  <c r="DF42" i="1"/>
  <c r="CH47" i="1"/>
  <c r="CP37" i="1"/>
  <c r="CH223" i="1"/>
  <c r="DF228" i="1"/>
  <c r="CP52" i="8"/>
  <c r="CH156" i="1"/>
  <c r="CH156" i="8"/>
  <c r="DV245" i="8"/>
  <c r="CP156" i="11"/>
  <c r="CH37" i="8"/>
  <c r="CX84" i="11"/>
  <c r="DN99" i="11"/>
  <c r="CP255" i="11"/>
  <c r="DN228" i="11"/>
  <c r="CP260" i="11"/>
  <c r="DN89" i="11"/>
  <c r="CP218" i="1"/>
  <c r="CU266" i="8"/>
  <c r="CU277" i="8" s="1"/>
  <c r="CT266" i="8"/>
  <c r="CT277" i="8" s="1"/>
  <c r="CX99" i="1"/>
  <c r="CX42" i="1"/>
  <c r="DN42" i="8"/>
  <c r="CH250" i="8"/>
  <c r="CX250" i="1"/>
  <c r="DN223" i="8"/>
  <c r="DN52" i="1"/>
  <c r="CP166" i="8"/>
  <c r="CX218" i="1"/>
  <c r="DF161" i="8"/>
  <c r="DN245" i="1"/>
  <c r="DV250" i="11"/>
  <c r="DN32" i="11"/>
  <c r="DN245" i="11"/>
  <c r="DN42" i="11"/>
  <c r="DN260" i="1"/>
  <c r="CX89" i="1"/>
  <c r="CH218" i="11"/>
  <c r="DD266" i="1"/>
  <c r="DS266" i="8"/>
  <c r="DS277" i="8" s="1"/>
  <c r="CO266" i="8"/>
  <c r="CO277" i="8" s="1"/>
  <c r="DM266" i="1"/>
  <c r="DN240" i="1"/>
  <c r="CX84" i="1"/>
  <c r="DN42" i="1"/>
  <c r="CX37" i="1"/>
  <c r="DV42" i="8"/>
  <c r="DF250" i="8"/>
  <c r="DV223" i="1"/>
  <c r="DN250" i="1"/>
  <c r="DV223" i="8"/>
  <c r="CX84" i="8"/>
  <c r="DV94" i="8"/>
  <c r="CH166" i="8"/>
  <c r="DV218" i="1"/>
  <c r="DV156" i="8"/>
  <c r="DF250" i="11"/>
  <c r="DV223" i="11"/>
  <c r="DN161" i="11"/>
  <c r="DV228" i="11"/>
  <c r="DV89" i="8"/>
  <c r="DN52" i="11"/>
  <c r="DN37" i="11"/>
  <c r="DB266" i="1"/>
  <c r="CP156" i="1"/>
  <c r="CP228" i="8"/>
  <c r="CE266" i="1"/>
  <c r="CP94" i="8"/>
  <c r="CH250" i="11"/>
  <c r="CX156" i="11"/>
  <c r="CP37" i="8"/>
  <c r="CX161" i="11"/>
  <c r="CH240" i="11"/>
  <c r="CH89" i="8"/>
  <c r="CH240" i="1"/>
  <c r="DF255" i="1"/>
  <c r="CP99" i="1"/>
  <c r="CH32" i="8"/>
  <c r="CH32" i="1"/>
  <c r="DV240" i="8"/>
  <c r="DN94" i="11"/>
  <c r="CP245" i="11"/>
  <c r="CH255" i="11"/>
  <c r="CP89" i="12"/>
  <c r="DV156" i="12"/>
  <c r="CH223" i="12"/>
  <c r="DV52" i="12"/>
  <c r="DJ266" i="12"/>
  <c r="DJ277" i="12" s="1"/>
  <c r="CE266" i="12"/>
  <c r="CE277" i="12" s="1"/>
  <c r="DF240" i="12"/>
  <c r="CP156" i="12"/>
  <c r="DN89" i="12"/>
  <c r="CH89" i="12"/>
  <c r="DC266" i="12"/>
  <c r="DC277" i="12" s="1"/>
  <c r="DN218" i="12"/>
  <c r="DF104" i="12"/>
  <c r="CH260" i="12"/>
  <c r="DV104" i="12"/>
  <c r="DV228" i="12"/>
  <c r="DB266" i="12"/>
  <c r="DB277" i="12" s="1"/>
  <c r="DL266" i="12"/>
  <c r="DL277" i="12" s="1"/>
  <c r="DV99" i="12"/>
  <c r="DN52" i="12"/>
  <c r="DV233" i="12"/>
  <c r="DF94" i="12"/>
  <c r="DN99" i="12"/>
  <c r="DV255" i="12"/>
  <c r="DF84" i="12"/>
  <c r="DN161" i="12"/>
  <c r="CH228" i="12"/>
  <c r="CC266" i="12"/>
  <c r="CC277" i="12" s="1"/>
  <c r="CH265" i="12"/>
  <c r="DM266" i="12"/>
  <c r="DM277" i="12" s="1"/>
  <c r="DF156" i="12"/>
  <c r="CH245" i="12"/>
  <c r="DF42" i="12"/>
  <c r="CP171" i="12"/>
  <c r="DN233" i="12"/>
  <c r="DN94" i="12"/>
  <c r="DN166" i="12"/>
  <c r="DN250" i="12"/>
  <c r="CF266" i="12"/>
  <c r="CF277" i="12" s="1"/>
  <c r="DV240" i="12"/>
  <c r="CP37" i="12"/>
  <c r="DV89" i="12"/>
  <c r="DV161" i="12"/>
  <c r="DV245" i="12"/>
  <c r="DK266" i="12"/>
  <c r="DK277" i="12" s="1"/>
  <c r="CD266" i="12"/>
  <c r="CD277" i="12" s="1"/>
  <c r="CP104" i="12"/>
  <c r="CX233" i="12"/>
  <c r="CP166" i="12"/>
  <c r="CH250" i="12"/>
  <c r="CX99" i="12"/>
  <c r="CX265" i="12"/>
  <c r="CS266" i="12"/>
  <c r="CS277" i="12" s="1"/>
  <c r="DV218" i="12"/>
  <c r="DN228" i="12"/>
  <c r="DV94" i="12"/>
  <c r="DF47" i="12"/>
  <c r="DN84" i="12"/>
  <c r="DN260" i="12"/>
  <c r="DI266" i="12"/>
  <c r="DN265" i="12"/>
  <c r="CW266" i="12"/>
  <c r="CW277" i="12" s="1"/>
  <c r="CO266" i="12"/>
  <c r="CO277" i="12" s="1"/>
  <c r="CH218" i="12"/>
  <c r="DF171" i="12"/>
  <c r="DF223" i="12"/>
  <c r="CX255" i="12"/>
  <c r="CP52" i="12"/>
  <c r="CX94" i="12"/>
  <c r="CX250" i="12"/>
  <c r="CX47" i="12"/>
  <c r="CX84" i="12"/>
  <c r="CP265" i="12"/>
  <c r="CK266" i="12"/>
  <c r="CX89" i="12"/>
  <c r="DE266" i="12"/>
  <c r="DE277" i="12" s="1"/>
  <c r="CX161" i="12"/>
  <c r="CP223" i="12"/>
  <c r="DD266" i="12"/>
  <c r="DD277" i="12" s="1"/>
  <c r="DV47" i="12"/>
  <c r="DV32" i="12"/>
  <c r="DV84" i="12"/>
  <c r="DN240" i="12"/>
  <c r="DF260" i="12"/>
  <c r="DA266" i="12"/>
  <c r="DA277" i="12" s="1"/>
  <c r="DF265" i="12"/>
  <c r="CX156" i="12"/>
  <c r="CT266" i="12"/>
  <c r="CT277" i="12" s="1"/>
  <c r="CX37" i="12"/>
  <c r="DN223" i="12"/>
  <c r="CL266" i="12"/>
  <c r="CL277" i="12" s="1"/>
  <c r="CX104" i="12"/>
  <c r="CH94" i="12"/>
  <c r="CH166" i="12"/>
  <c r="CP47" i="12"/>
  <c r="CP32" i="12"/>
  <c r="CH240" i="12"/>
  <c r="CX260" i="12"/>
  <c r="CX171" i="12"/>
  <c r="DV260" i="12"/>
  <c r="DQ266" i="12"/>
  <c r="DV265" i="12"/>
  <c r="CP42" i="12"/>
  <c r="CU266" i="12"/>
  <c r="CU277" i="12" s="1"/>
  <c r="CP233" i="12"/>
  <c r="CH99" i="12"/>
  <c r="CP255" i="12"/>
  <c r="CP260" i="12"/>
  <c r="DN156" i="12"/>
  <c r="DN37" i="12"/>
  <c r="CX245" i="12"/>
  <c r="DF218" i="12"/>
  <c r="DR266" i="12"/>
  <c r="DR277" i="12" s="1"/>
  <c r="DF52" i="12"/>
  <c r="DV166" i="12"/>
  <c r="CH32" i="12"/>
  <c r="DF161" i="12"/>
  <c r="DF245" i="12"/>
  <c r="CX218" i="12"/>
  <c r="CX228" i="12"/>
  <c r="CH233" i="12"/>
  <c r="DV42" i="12"/>
  <c r="CH171" i="12"/>
  <c r="DN104" i="12"/>
  <c r="DF99" i="12"/>
  <c r="DF166" i="12"/>
  <c r="DF250" i="12"/>
  <c r="DF255" i="12"/>
  <c r="DN32" i="12"/>
  <c r="DN245" i="12"/>
  <c r="CP218" i="12"/>
  <c r="DV171" i="12"/>
  <c r="DV223" i="12"/>
  <c r="CH52" i="12"/>
  <c r="CH104" i="12"/>
  <c r="CP228" i="12"/>
  <c r="CP94" i="12"/>
  <c r="CX166" i="12"/>
  <c r="CH84" i="12"/>
  <c r="CX240" i="12"/>
  <c r="DV37" i="12"/>
  <c r="CH161" i="12"/>
  <c r="CM266" i="12"/>
  <c r="CM277" i="12" s="1"/>
  <c r="DS266" i="12"/>
  <c r="DS277" i="12" s="1"/>
  <c r="DF228" i="12"/>
  <c r="DF233" i="12"/>
  <c r="DV250" i="12"/>
  <c r="DN47" i="12"/>
  <c r="CV266" i="12"/>
  <c r="CV277" i="12" s="1"/>
  <c r="DN255" i="12"/>
  <c r="DF32" i="12"/>
  <c r="CG266" i="12"/>
  <c r="CG277" i="12" s="1"/>
  <c r="CH156" i="12"/>
  <c r="CH37" i="12"/>
  <c r="DN171" i="12"/>
  <c r="CH255" i="12"/>
  <c r="CX52" i="12"/>
  <c r="CP250" i="12"/>
  <c r="CH47" i="12"/>
  <c r="CP99" i="12"/>
  <c r="DT266" i="12"/>
  <c r="DT277" i="12" s="1"/>
  <c r="CX32" i="12"/>
  <c r="CP240" i="12"/>
  <c r="H223" i="1"/>
  <c r="H218" i="1"/>
  <c r="G74" i="1"/>
  <c r="I156" i="1"/>
  <c r="I255" i="1"/>
  <c r="BH269" i="1"/>
  <c r="BG269" i="1"/>
  <c r="BE269" i="1"/>
  <c r="H156" i="1"/>
  <c r="H171" i="1"/>
  <c r="I223" i="1"/>
  <c r="K161" i="1"/>
  <c r="K171" i="1"/>
  <c r="I131" i="1"/>
  <c r="G156" i="1"/>
  <c r="H188" i="1"/>
  <c r="L231" i="1"/>
  <c r="D231" i="1" s="1"/>
  <c r="E231" i="1" s="1"/>
  <c r="J245" i="1"/>
  <c r="H250" i="1"/>
  <c r="K260" i="1"/>
  <c r="I265" i="1"/>
  <c r="L264" i="1"/>
  <c r="D264" i="1" s="1"/>
  <c r="E264" i="1" s="1"/>
  <c r="I198" i="1"/>
  <c r="G228" i="1"/>
  <c r="K228" i="1"/>
  <c r="G233" i="1"/>
  <c r="G245" i="1"/>
  <c r="K250" i="1"/>
  <c r="J260" i="1"/>
  <c r="H131" i="1"/>
  <c r="J161" i="1"/>
  <c r="J131" i="1"/>
  <c r="I74" i="1"/>
  <c r="L71" i="1"/>
  <c r="D71" i="1" s="1"/>
  <c r="E71" i="1" s="1"/>
  <c r="H198" i="1"/>
  <c r="J223" i="1"/>
  <c r="L254" i="1"/>
  <c r="D254" i="1" s="1"/>
  <c r="E254" i="1" s="1"/>
  <c r="G131" i="1"/>
  <c r="K131" i="1"/>
  <c r="I161" i="1"/>
  <c r="L158" i="1"/>
  <c r="D158" i="1" s="1"/>
  <c r="E158" i="1" s="1"/>
  <c r="G218" i="1"/>
  <c r="K218" i="1"/>
  <c r="K233" i="1"/>
  <c r="L129" i="1"/>
  <c r="D129" i="1" s="1"/>
  <c r="E129" i="1" s="1"/>
  <c r="I188" i="1"/>
  <c r="L187" i="1"/>
  <c r="D187" i="1" s="1"/>
  <c r="E187" i="1" s="1"/>
  <c r="G198" i="1"/>
  <c r="K198" i="1"/>
  <c r="H228" i="1"/>
  <c r="J233" i="1"/>
  <c r="L256" i="1"/>
  <c r="D256" i="1" s="1"/>
  <c r="E256" i="1" s="1"/>
  <c r="L258" i="1"/>
  <c r="D258" i="1" s="1"/>
  <c r="E258" i="1" s="1"/>
  <c r="L72" i="1"/>
  <c r="D72" i="1" s="1"/>
  <c r="E72" i="1" s="1"/>
  <c r="H74" i="1"/>
  <c r="L70" i="1"/>
  <c r="D70" i="1" s="1"/>
  <c r="J74" i="1"/>
  <c r="L73" i="1"/>
  <c r="D73" i="1" s="1"/>
  <c r="E73" i="1" s="1"/>
  <c r="J188" i="1"/>
  <c r="K156" i="1"/>
  <c r="G166" i="1"/>
  <c r="K166" i="1"/>
  <c r="G265" i="1"/>
  <c r="L261" i="1"/>
  <c r="D261" i="1" s="1"/>
  <c r="K265" i="1"/>
  <c r="K74" i="1"/>
  <c r="L154" i="1"/>
  <c r="D154" i="1" s="1"/>
  <c r="E154" i="1" s="1"/>
  <c r="L160" i="1"/>
  <c r="D160" i="1" s="1"/>
  <c r="E160" i="1" s="1"/>
  <c r="L164" i="1"/>
  <c r="D164" i="1" s="1"/>
  <c r="E164" i="1" s="1"/>
  <c r="H166" i="1"/>
  <c r="J166" i="1"/>
  <c r="L128" i="1"/>
  <c r="D128" i="1" s="1"/>
  <c r="E128" i="1" s="1"/>
  <c r="L130" i="1"/>
  <c r="D130" i="1" s="1"/>
  <c r="E130" i="1" s="1"/>
  <c r="L152" i="1"/>
  <c r="D152" i="1" s="1"/>
  <c r="L162" i="1"/>
  <c r="D162" i="1" s="1"/>
  <c r="L244" i="1"/>
  <c r="D244" i="1" s="1"/>
  <c r="E244" i="1" s="1"/>
  <c r="L153" i="1"/>
  <c r="D153" i="1" s="1"/>
  <c r="E153" i="1" s="1"/>
  <c r="L155" i="1"/>
  <c r="D155" i="1" s="1"/>
  <c r="E155" i="1" s="1"/>
  <c r="G161" i="1"/>
  <c r="L163" i="1"/>
  <c r="D163" i="1" s="1"/>
  <c r="E163" i="1" s="1"/>
  <c r="L165" i="1"/>
  <c r="D165" i="1" s="1"/>
  <c r="E165" i="1" s="1"/>
  <c r="I171" i="1"/>
  <c r="J171" i="1"/>
  <c r="L195" i="1"/>
  <c r="D195" i="1" s="1"/>
  <c r="E195" i="1" s="1"/>
  <c r="J156" i="1"/>
  <c r="L157" i="1"/>
  <c r="D157" i="1" s="1"/>
  <c r="L159" i="1"/>
  <c r="D159" i="1" s="1"/>
  <c r="E159" i="1" s="1"/>
  <c r="H161" i="1"/>
  <c r="L167" i="1"/>
  <c r="D167" i="1" s="1"/>
  <c r="L169" i="1"/>
  <c r="D169" i="1" s="1"/>
  <c r="E169" i="1" s="1"/>
  <c r="G188" i="1"/>
  <c r="L184" i="1"/>
  <c r="D184" i="1" s="1"/>
  <c r="K188" i="1"/>
  <c r="L186" i="1"/>
  <c r="D186" i="1" s="1"/>
  <c r="E186" i="1" s="1"/>
  <c r="L197" i="1"/>
  <c r="D197" i="1" s="1"/>
  <c r="E197" i="1" s="1"/>
  <c r="I228" i="1"/>
  <c r="I166" i="1"/>
  <c r="G171" i="1"/>
  <c r="G223" i="1"/>
  <c r="K223" i="1"/>
  <c r="L230" i="1"/>
  <c r="D230" i="1" s="1"/>
  <c r="E230" i="1" s="1"/>
  <c r="L220" i="1"/>
  <c r="D220" i="1" s="1"/>
  <c r="E220" i="1" s="1"/>
  <c r="L127" i="1"/>
  <c r="D127" i="1" s="1"/>
  <c r="L168" i="1"/>
  <c r="D168" i="1" s="1"/>
  <c r="E168" i="1" s="1"/>
  <c r="L170" i="1"/>
  <c r="D170" i="1" s="1"/>
  <c r="E170" i="1" s="1"/>
  <c r="L185" i="1"/>
  <c r="D185" i="1" s="1"/>
  <c r="E185" i="1" s="1"/>
  <c r="J198" i="1"/>
  <c r="L219" i="1"/>
  <c r="D219" i="1" s="1"/>
  <c r="J228" i="1"/>
  <c r="I218" i="1"/>
  <c r="L194" i="1"/>
  <c r="D194" i="1" s="1"/>
  <c r="L196" i="1"/>
  <c r="D196" i="1" s="1"/>
  <c r="E196" i="1" s="1"/>
  <c r="L222" i="1"/>
  <c r="D222" i="1" s="1"/>
  <c r="E222" i="1" s="1"/>
  <c r="H233" i="1"/>
  <c r="J250" i="1"/>
  <c r="G255" i="1"/>
  <c r="L251" i="1"/>
  <c r="D251" i="1" s="1"/>
  <c r="K255" i="1"/>
  <c r="J218" i="1"/>
  <c r="L221" i="1"/>
  <c r="D221" i="1" s="1"/>
  <c r="E221" i="1" s="1"/>
  <c r="L229" i="1"/>
  <c r="D229" i="1" s="1"/>
  <c r="L242" i="1"/>
  <c r="D242" i="1" s="1"/>
  <c r="E242" i="1" s="1"/>
  <c r="L215" i="1"/>
  <c r="D215" i="1" s="1"/>
  <c r="E215" i="1" s="1"/>
  <c r="L217" i="1"/>
  <c r="D217" i="1" s="1"/>
  <c r="E217" i="1" s="1"/>
  <c r="L225" i="1"/>
  <c r="D225" i="1" s="1"/>
  <c r="E225" i="1" s="1"/>
  <c r="L227" i="1"/>
  <c r="D227" i="1" s="1"/>
  <c r="E227" i="1" s="1"/>
  <c r="I233" i="1"/>
  <c r="H240" i="1"/>
  <c r="L232" i="1"/>
  <c r="D232" i="1" s="1"/>
  <c r="E232" i="1" s="1"/>
  <c r="J240" i="1"/>
  <c r="L239" i="1"/>
  <c r="D239" i="1" s="1"/>
  <c r="E239" i="1" s="1"/>
  <c r="G240" i="1"/>
  <c r="L236" i="1"/>
  <c r="D236" i="1" s="1"/>
  <c r="K240" i="1"/>
  <c r="L214" i="1"/>
  <c r="D214" i="1" s="1"/>
  <c r="L216" i="1"/>
  <c r="D216" i="1" s="1"/>
  <c r="E216" i="1" s="1"/>
  <c r="L224" i="1"/>
  <c r="D224" i="1" s="1"/>
  <c r="L226" i="1"/>
  <c r="D226" i="1" s="1"/>
  <c r="E226" i="1" s="1"/>
  <c r="L243" i="1"/>
  <c r="D243" i="1" s="1"/>
  <c r="E243" i="1" s="1"/>
  <c r="H255" i="1"/>
  <c r="L253" i="1"/>
  <c r="D253" i="1" s="1"/>
  <c r="E253" i="1" s="1"/>
  <c r="H265" i="1"/>
  <c r="L263" i="1"/>
  <c r="D263" i="1" s="1"/>
  <c r="E263" i="1" s="1"/>
  <c r="I245" i="1"/>
  <c r="G250" i="1"/>
  <c r="L246" i="1"/>
  <c r="D246" i="1" s="1"/>
  <c r="L248" i="1"/>
  <c r="D248" i="1" s="1"/>
  <c r="E248" i="1" s="1"/>
  <c r="K245" i="1"/>
  <c r="L252" i="1"/>
  <c r="D252" i="1" s="1"/>
  <c r="E252" i="1" s="1"/>
  <c r="L262" i="1"/>
  <c r="D262" i="1" s="1"/>
  <c r="E262" i="1" s="1"/>
  <c r="I240" i="1"/>
  <c r="L237" i="1"/>
  <c r="D237" i="1" s="1"/>
  <c r="E237" i="1" s="1"/>
  <c r="L238" i="1"/>
  <c r="D238" i="1" s="1"/>
  <c r="E238" i="1" s="1"/>
  <c r="H245" i="1"/>
  <c r="L241" i="1"/>
  <c r="D241" i="1" s="1"/>
  <c r="L247" i="1"/>
  <c r="D247" i="1" s="1"/>
  <c r="E247" i="1" s="1"/>
  <c r="I260" i="1"/>
  <c r="I250" i="1"/>
  <c r="L249" i="1"/>
  <c r="D249" i="1" s="1"/>
  <c r="E249" i="1" s="1"/>
  <c r="J255" i="1"/>
  <c r="L257" i="1"/>
  <c r="D257" i="1" s="1"/>
  <c r="E257" i="1" s="1"/>
  <c r="L259" i="1"/>
  <c r="D259" i="1" s="1"/>
  <c r="E259" i="1" s="1"/>
  <c r="H260" i="1"/>
  <c r="J265" i="1"/>
  <c r="G260" i="1"/>
  <c r="DN266" i="8" l="1"/>
  <c r="DN277" i="8" s="1"/>
  <c r="DI277" i="8"/>
  <c r="CX266" i="1"/>
  <c r="CX266" i="11"/>
  <c r="CX277" i="11" s="1"/>
  <c r="CP266" i="1"/>
  <c r="DN266" i="12"/>
  <c r="DN277" i="12" s="1"/>
  <c r="F8" i="5" s="1"/>
  <c r="DN266" i="11"/>
  <c r="DN277" i="11" s="1"/>
  <c r="DF266" i="8"/>
  <c r="DF277" i="8" s="1"/>
  <c r="DF266" i="1"/>
  <c r="CH266" i="1"/>
  <c r="DV266" i="11"/>
  <c r="DV277" i="11" s="1"/>
  <c r="CP266" i="8"/>
  <c r="CP277" i="8" s="1"/>
  <c r="DV266" i="1"/>
  <c r="DN266" i="1"/>
  <c r="DF266" i="11"/>
  <c r="DF277" i="11" s="1"/>
  <c r="CX266" i="8"/>
  <c r="CX277" i="8" s="1"/>
  <c r="CH266" i="8"/>
  <c r="CH277" i="8" s="1"/>
  <c r="DV266" i="8"/>
  <c r="DV277" i="8" s="1"/>
  <c r="CP266" i="11"/>
  <c r="CP277" i="11" s="1"/>
  <c r="CH266" i="11"/>
  <c r="CH277" i="11" s="1"/>
  <c r="DR277" i="11"/>
  <c r="DI277" i="12"/>
  <c r="CX42" i="12"/>
  <c r="DF266" i="12"/>
  <c r="DF277" i="12" s="1"/>
  <c r="CH266" i="12"/>
  <c r="CH277" i="12" s="1"/>
  <c r="DV266" i="12"/>
  <c r="DV277" i="12" s="1"/>
  <c r="G8" i="5" s="1"/>
  <c r="CP266" i="12"/>
  <c r="CP277" i="12" s="1"/>
  <c r="C8" i="5" s="1"/>
  <c r="CX266" i="12"/>
  <c r="CX277" i="12" s="1"/>
  <c r="D8" i="5" s="1"/>
  <c r="DQ277" i="12"/>
  <c r="CK277" i="12"/>
  <c r="CS277" i="11"/>
  <c r="CC277" i="11"/>
  <c r="DI277" i="11"/>
  <c r="DQ277" i="8"/>
  <c r="D260" i="1"/>
  <c r="AH269" i="1"/>
  <c r="AG269" i="1"/>
  <c r="AE269" i="1"/>
  <c r="D233" i="1"/>
  <c r="E229" i="1"/>
  <c r="E233" i="1" s="1"/>
  <c r="E70" i="1"/>
  <c r="E74" i="1" s="1"/>
  <c r="D74" i="1"/>
  <c r="D240" i="1"/>
  <c r="E236" i="1"/>
  <c r="E240" i="1" s="1"/>
  <c r="E127" i="1"/>
  <c r="E131" i="1" s="1"/>
  <c r="D131" i="1"/>
  <c r="D171" i="1"/>
  <c r="E167" i="1"/>
  <c r="E171" i="1" s="1"/>
  <c r="D265" i="1"/>
  <c r="E261" i="1"/>
  <c r="E265" i="1" s="1"/>
  <c r="AF269" i="1"/>
  <c r="D250" i="1"/>
  <c r="E246" i="1"/>
  <c r="E250" i="1" s="1"/>
  <c r="E194" i="1"/>
  <c r="E198" i="1" s="1"/>
  <c r="D198" i="1"/>
  <c r="E224" i="1"/>
  <c r="E228" i="1" s="1"/>
  <c r="D228" i="1"/>
  <c r="E214" i="1"/>
  <c r="E218" i="1" s="1"/>
  <c r="D218" i="1"/>
  <c r="E157" i="1"/>
  <c r="E161" i="1" s="1"/>
  <c r="D161" i="1"/>
  <c r="D245" i="1"/>
  <c r="E241" i="1"/>
  <c r="E245" i="1" s="1"/>
  <c r="D255" i="1"/>
  <c r="E251" i="1"/>
  <c r="E255" i="1" s="1"/>
  <c r="E219" i="1"/>
  <c r="E223" i="1" s="1"/>
  <c r="D223" i="1"/>
  <c r="D188" i="1"/>
  <c r="E184" i="1"/>
  <c r="E188" i="1" s="1"/>
  <c r="D166" i="1"/>
  <c r="E162" i="1"/>
  <c r="E166" i="1" s="1"/>
  <c r="E152" i="1"/>
  <c r="E156" i="1" s="1"/>
  <c r="D156" i="1"/>
  <c r="AI269" i="1"/>
  <c r="E260" i="1"/>
  <c r="CT277" i="1" l="1"/>
  <c r="DJ277" i="1"/>
  <c r="CG277" i="1"/>
  <c r="CE277" i="1"/>
  <c r="DL277" i="1"/>
  <c r="CD277" i="1"/>
  <c r="CF277" i="1"/>
  <c r="CO277" i="1"/>
  <c r="CV277" i="1"/>
  <c r="CL277" i="1"/>
  <c r="CU277" i="1"/>
  <c r="DD277" i="1"/>
  <c r="CN277" i="1"/>
  <c r="DC277" i="1"/>
  <c r="DR277" i="1"/>
  <c r="DQ277" i="1"/>
  <c r="CS277" i="1"/>
  <c r="DI277" i="1"/>
  <c r="DB277" i="1"/>
  <c r="DE277" i="1"/>
  <c r="DM277" i="1"/>
  <c r="CM277" i="1"/>
  <c r="CW277" i="1"/>
  <c r="DU277" i="1"/>
  <c r="DT277" i="1"/>
  <c r="DS277" i="1"/>
  <c r="DK277" i="1"/>
  <c r="DA277" i="1" l="1"/>
  <c r="CX277" i="1"/>
  <c r="DV277" i="1"/>
  <c r="CP277" i="1"/>
  <c r="CH277" i="1"/>
  <c r="CC277" i="1"/>
  <c r="DN277" i="1"/>
  <c r="DF277" i="1"/>
  <c r="E8" i="5" s="1"/>
  <c r="E17" i="5" s="1"/>
  <c r="CK277" i="1"/>
  <c r="F17" i="5" l="1"/>
  <c r="G17" i="5"/>
  <c r="D17" i="5"/>
  <c r="V55" i="12" l="1"/>
  <c r="V58" i="12"/>
  <c r="W57" i="12"/>
  <c r="S57" i="12"/>
  <c r="X57" i="8"/>
  <c r="T56" i="12"/>
  <c r="AH58" i="12"/>
  <c r="AI57" i="12"/>
  <c r="AE57" i="12"/>
  <c r="AJ57" i="8"/>
  <c r="AF56" i="12"/>
  <c r="V132" i="12"/>
  <c r="V135" i="12"/>
  <c r="W134" i="12"/>
  <c r="S134" i="12"/>
  <c r="X134" i="8"/>
  <c r="AH132" i="12"/>
  <c r="AH136" i="8"/>
  <c r="AH135" i="12"/>
  <c r="AI134" i="12"/>
  <c r="AE134" i="12"/>
  <c r="AF133" i="12"/>
  <c r="S201" i="12"/>
  <c r="AH199" i="12"/>
  <c r="AH203" i="8"/>
  <c r="AH200" i="12"/>
  <c r="AG201" i="12"/>
  <c r="AF202" i="12"/>
  <c r="U55" i="12"/>
  <c r="U59" i="8"/>
  <c r="U58" i="12"/>
  <c r="V57" i="12"/>
  <c r="S56" i="12"/>
  <c r="AG55" i="12"/>
  <c r="AG59" i="8"/>
  <c r="AG58" i="12"/>
  <c r="AH57" i="12"/>
  <c r="AI56" i="12"/>
  <c r="AE56" i="12"/>
  <c r="AJ56" i="8"/>
  <c r="U132" i="12"/>
  <c r="U135" i="12"/>
  <c r="V134" i="12"/>
  <c r="S133" i="12"/>
  <c r="AG132" i="12"/>
  <c r="AG135" i="12"/>
  <c r="AH134" i="12"/>
  <c r="AI133" i="12"/>
  <c r="AE133" i="12"/>
  <c r="AG199" i="12"/>
  <c r="AG203" i="8"/>
  <c r="AE200" i="12"/>
  <c r="AJ200" i="8"/>
  <c r="AI200" i="12"/>
  <c r="AH201" i="12"/>
  <c r="AG202" i="12"/>
  <c r="S55" i="12"/>
  <c r="S59" i="8"/>
  <c r="X55" i="8"/>
  <c r="T55" i="12"/>
  <c r="T59" i="8"/>
  <c r="T58" i="12"/>
  <c r="U57" i="12"/>
  <c r="AE55" i="12"/>
  <c r="AE59" i="8"/>
  <c r="AJ55" i="8"/>
  <c r="AF55" i="12"/>
  <c r="AF59" i="8"/>
  <c r="AF58" i="12"/>
  <c r="AG57" i="12"/>
  <c r="AH56" i="12"/>
  <c r="S132" i="12"/>
  <c r="S136" i="8"/>
  <c r="X132" i="8"/>
  <c r="T132" i="12"/>
  <c r="T135" i="12"/>
  <c r="U134" i="12"/>
  <c r="AE132" i="12"/>
  <c r="AJ132" i="8"/>
  <c r="AF132" i="12"/>
  <c r="AF135" i="12"/>
  <c r="AG134" i="12"/>
  <c r="AH133" i="12"/>
  <c r="S199" i="12"/>
  <c r="AE199" i="12"/>
  <c r="AE203" i="8"/>
  <c r="AJ199" i="8"/>
  <c r="AF199" i="12"/>
  <c r="AF203" i="8"/>
  <c r="AF200" i="12"/>
  <c r="AE201" i="12"/>
  <c r="AJ201" i="8"/>
  <c r="AI201" i="12"/>
  <c r="AH202" i="12"/>
  <c r="W55" i="12"/>
  <c r="W58" i="12"/>
  <c r="S58" i="12"/>
  <c r="X58" i="8"/>
  <c r="T57" i="12"/>
  <c r="U56" i="12"/>
  <c r="AI55" i="12"/>
  <c r="AI59" i="8"/>
  <c r="AI58" i="12"/>
  <c r="AE58" i="12"/>
  <c r="AJ58" i="8"/>
  <c r="AF57" i="12"/>
  <c r="AG56" i="12"/>
  <c r="W132" i="12"/>
  <c r="W135" i="12"/>
  <c r="S135" i="12"/>
  <c r="X135" i="8"/>
  <c r="T134" i="12"/>
  <c r="AI132" i="12"/>
  <c r="AE136" i="8"/>
  <c r="AJ133" i="8"/>
  <c r="S202" i="12"/>
  <c r="AI199" i="12"/>
  <c r="AI203" i="8"/>
  <c r="AG200" i="12"/>
  <c r="AF201" i="12"/>
  <c r="AE202" i="12"/>
  <c r="AJ202" i="8"/>
  <c r="AI202" i="12"/>
  <c r="AF134" i="12" l="1"/>
  <c r="AI135" i="12"/>
  <c r="AJ58" i="12"/>
  <c r="X58" i="12"/>
  <c r="AF136" i="8"/>
  <c r="AF59" i="12"/>
  <c r="AE269" i="8"/>
  <c r="AJ200" i="12"/>
  <c r="AJ56" i="12"/>
  <c r="X134" i="12"/>
  <c r="X57" i="12"/>
  <c r="AJ202" i="12"/>
  <c r="AI203" i="12"/>
  <c r="AI59" i="12"/>
  <c r="AJ201" i="12"/>
  <c r="AE59" i="12"/>
  <c r="AG59" i="12"/>
  <c r="U59" i="12"/>
  <c r="AJ57" i="12"/>
  <c r="AG133" i="12"/>
  <c r="AE135" i="12"/>
  <c r="AJ135" i="8"/>
  <c r="AF203" i="12"/>
  <c r="AJ132" i="12"/>
  <c r="T59" i="12"/>
  <c r="X55" i="12"/>
  <c r="S59" i="12"/>
  <c r="AH203" i="12"/>
  <c r="AH55" i="12"/>
  <c r="AH59" i="8"/>
  <c r="AI136" i="8"/>
  <c r="X135" i="12"/>
  <c r="AE203" i="12"/>
  <c r="AJ199" i="12"/>
  <c r="S136" i="12"/>
  <c r="X132" i="12"/>
  <c r="AG203" i="12"/>
  <c r="AG136" i="8"/>
  <c r="AJ134" i="8"/>
  <c r="AH136" i="12"/>
  <c r="AI269" i="8" l="1"/>
  <c r="AF269" i="8"/>
  <c r="AG269" i="8"/>
  <c r="AH269" i="8"/>
  <c r="AF136" i="12"/>
  <c r="AF269" i="12" s="1"/>
  <c r="AE136" i="12"/>
  <c r="AE269" i="12" s="1"/>
  <c r="AJ134" i="12"/>
  <c r="AJ133" i="12"/>
  <c r="AH59" i="12"/>
  <c r="AH269" i="12" s="1"/>
  <c r="AJ135" i="12"/>
  <c r="AI136" i="12"/>
  <c r="AI269" i="12" s="1"/>
  <c r="AJ55" i="12"/>
  <c r="AG136" i="12"/>
  <c r="AG269" i="12" s="1"/>
  <c r="V76" i="12" l="1"/>
  <c r="V79" i="1"/>
  <c r="W76" i="12"/>
  <c r="W79" i="1"/>
  <c r="X76" i="1"/>
  <c r="V79" i="12" l="1"/>
  <c r="W79" i="12"/>
  <c r="X76" i="12"/>
  <c r="U200" i="8" l="1"/>
  <c r="S200" i="8"/>
  <c r="T199" i="8"/>
  <c r="U199" i="8"/>
  <c r="V199" i="8"/>
  <c r="T200" i="8"/>
  <c r="V200" i="8"/>
  <c r="T201" i="8"/>
  <c r="U201" i="8"/>
  <c r="V201" i="8"/>
  <c r="T202" i="8"/>
  <c r="U202" i="8"/>
  <c r="V202" i="8"/>
  <c r="W200" i="8"/>
  <c r="W201" i="8"/>
  <c r="W202" i="8"/>
  <c r="W199" i="8"/>
  <c r="W180" i="8"/>
  <c r="U174" i="8"/>
  <c r="V174" i="8"/>
  <c r="W174" i="8"/>
  <c r="T133" i="8"/>
  <c r="U133" i="8"/>
  <c r="V133" i="8"/>
  <c r="W113" i="8"/>
  <c r="W56" i="8"/>
  <c r="W202" i="12" l="1"/>
  <c r="U202" i="12"/>
  <c r="V202" i="12"/>
  <c r="T202" i="12"/>
  <c r="X202" i="8"/>
  <c r="V201" i="12"/>
  <c r="X201" i="8"/>
  <c r="T201" i="12"/>
  <c r="W201" i="12"/>
  <c r="U201" i="12"/>
  <c r="W199" i="12"/>
  <c r="V199" i="12"/>
  <c r="U199" i="12"/>
  <c r="T199" i="12"/>
  <c r="X199" i="8"/>
  <c r="T203" i="8"/>
  <c r="S200" i="12"/>
  <c r="S203" i="8"/>
  <c r="U203" i="8"/>
  <c r="V203" i="8"/>
  <c r="V200" i="12"/>
  <c r="W200" i="12"/>
  <c r="X200" i="8"/>
  <c r="W203" i="8"/>
  <c r="W183" i="8"/>
  <c r="W174" i="12"/>
  <c r="W178" i="8"/>
  <c r="V174" i="12"/>
  <c r="V178" i="8"/>
  <c r="U174" i="12"/>
  <c r="U178" i="8"/>
  <c r="X174" i="8"/>
  <c r="T133" i="12"/>
  <c r="T136" i="8"/>
  <c r="V136" i="8"/>
  <c r="U136" i="8"/>
  <c r="W116" i="8"/>
  <c r="W56" i="12"/>
  <c r="W59" i="8"/>
  <c r="V59" i="8"/>
  <c r="V56" i="12"/>
  <c r="X56" i="8"/>
  <c r="X202" i="12" l="1"/>
  <c r="X201" i="12"/>
  <c r="X199" i="12"/>
  <c r="S203" i="12"/>
  <c r="V203" i="12"/>
  <c r="W203" i="12"/>
  <c r="W178" i="12"/>
  <c r="V178" i="12"/>
  <c r="U178" i="12"/>
  <c r="T136" i="12"/>
  <c r="W59" i="12"/>
  <c r="X56" i="12"/>
  <c r="V59" i="12"/>
  <c r="U24" i="1" l="1"/>
  <c r="V24" i="1"/>
  <c r="W24" i="1"/>
  <c r="U19" i="1"/>
  <c r="V19" i="1"/>
  <c r="W19" i="1"/>
  <c r="U24" i="12" l="1"/>
  <c r="U27" i="1"/>
  <c r="X24" i="1"/>
  <c r="V24" i="12"/>
  <c r="V27" i="1"/>
  <c r="W24" i="12"/>
  <c r="W27" i="1"/>
  <c r="U19" i="12"/>
  <c r="U22" i="1"/>
  <c r="W19" i="12"/>
  <c r="W22" i="1"/>
  <c r="V19" i="12"/>
  <c r="X19" i="1"/>
  <c r="V22" i="1"/>
  <c r="V27" i="12" l="1"/>
  <c r="U27" i="12"/>
  <c r="X24" i="12"/>
  <c r="W27" i="12"/>
  <c r="U22" i="12"/>
  <c r="W22" i="12"/>
  <c r="X19" i="12"/>
  <c r="V22" i="12"/>
  <c r="Q54" i="2" l="1"/>
  <c r="P54" i="2"/>
  <c r="O54" i="2"/>
  <c r="N54" i="2"/>
  <c r="M54" i="2"/>
  <c r="Q53" i="2"/>
  <c r="P53" i="2"/>
  <c r="O53" i="2"/>
  <c r="N53" i="2"/>
  <c r="M53" i="2"/>
  <c r="Q51" i="2"/>
  <c r="P51" i="2"/>
  <c r="O51" i="2"/>
  <c r="N51" i="2"/>
  <c r="M51" i="2"/>
  <c r="Q50" i="2"/>
  <c r="P50" i="2"/>
  <c r="O50" i="2"/>
  <c r="N50" i="2"/>
  <c r="M50" i="2"/>
  <c r="Q49" i="2"/>
  <c r="P49" i="2"/>
  <c r="O49" i="2"/>
  <c r="N49" i="2"/>
  <c r="M49" i="2"/>
  <c r="Q48" i="2"/>
  <c r="P48" i="2"/>
  <c r="O48" i="2"/>
  <c r="N48" i="2"/>
  <c r="M48" i="2"/>
  <c r="Q47" i="2"/>
  <c r="P47" i="2"/>
  <c r="O47" i="2"/>
  <c r="N47" i="2"/>
  <c r="M47" i="2"/>
  <c r="Q40" i="2"/>
  <c r="P40" i="2"/>
  <c r="O40" i="2"/>
  <c r="N40" i="2"/>
  <c r="M40" i="2"/>
  <c r="Q39" i="2"/>
  <c r="P39" i="2"/>
  <c r="O39" i="2"/>
  <c r="N39" i="2"/>
  <c r="M39" i="2"/>
  <c r="Q38" i="2"/>
  <c r="P38" i="2"/>
  <c r="O38" i="2"/>
  <c r="N38" i="2"/>
  <c r="M38" i="2"/>
  <c r="Q36" i="2"/>
  <c r="P36" i="2"/>
  <c r="O36" i="2"/>
  <c r="N36" i="2"/>
  <c r="M36" i="2"/>
  <c r="Q35" i="2"/>
  <c r="P35" i="2"/>
  <c r="O35" i="2"/>
  <c r="N35" i="2"/>
  <c r="M35" i="2"/>
  <c r="Q34" i="2"/>
  <c r="P34" i="2"/>
  <c r="O34" i="2"/>
  <c r="N34" i="2"/>
  <c r="M34" i="2"/>
  <c r="Q33" i="2"/>
  <c r="P33" i="2"/>
  <c r="O33" i="2"/>
  <c r="N33" i="2"/>
  <c r="M33" i="2"/>
  <c r="Q32" i="2"/>
  <c r="P32" i="2"/>
  <c r="O32" i="2"/>
  <c r="N32" i="2"/>
  <c r="M32" i="2"/>
  <c r="Q24" i="2"/>
  <c r="P24" i="2"/>
  <c r="O24" i="2"/>
  <c r="N24" i="2"/>
  <c r="M24" i="2"/>
  <c r="Q23" i="2"/>
  <c r="P23" i="2"/>
  <c r="O23" i="2"/>
  <c r="N23" i="2"/>
  <c r="M23" i="2"/>
  <c r="G22" i="2"/>
  <c r="Q22" i="2" s="1"/>
  <c r="F22" i="2"/>
  <c r="P22" i="2" s="1"/>
  <c r="E22" i="2"/>
  <c r="O22" i="2" s="1"/>
  <c r="D22" i="2"/>
  <c r="N22" i="2" s="1"/>
  <c r="C22" i="2"/>
  <c r="M22" i="2" s="1"/>
  <c r="G21" i="2"/>
  <c r="Q21" i="2" s="1"/>
  <c r="F21" i="2"/>
  <c r="P21" i="2" s="1"/>
  <c r="E21" i="2"/>
  <c r="O21" i="2" s="1"/>
  <c r="D21" i="2"/>
  <c r="N21" i="2" s="1"/>
  <c r="C21" i="2"/>
  <c r="M21" i="2" s="1"/>
  <c r="G20" i="2"/>
  <c r="Q20" i="2" s="1"/>
  <c r="F20" i="2"/>
  <c r="P20" i="2" s="1"/>
  <c r="E20" i="2"/>
  <c r="O20" i="2" s="1"/>
  <c r="D20" i="2"/>
  <c r="N20" i="2" s="1"/>
  <c r="C20" i="2"/>
  <c r="M20" i="2" s="1"/>
  <c r="G12" i="2"/>
  <c r="Q12" i="2" s="1"/>
  <c r="F12" i="2"/>
  <c r="P12" i="2" s="1"/>
  <c r="E12" i="2"/>
  <c r="O12" i="2" s="1"/>
  <c r="D12" i="2"/>
  <c r="N12" i="2" s="1"/>
  <c r="C12" i="2"/>
  <c r="M12" i="2" s="1"/>
  <c r="G11" i="2"/>
  <c r="Q11" i="2" s="1"/>
  <c r="F11" i="2"/>
  <c r="P11" i="2" s="1"/>
  <c r="E11" i="2"/>
  <c r="O11" i="2" s="1"/>
  <c r="D11" i="2"/>
  <c r="N11" i="2" s="1"/>
  <c r="C11" i="2"/>
  <c r="M11" i="2" s="1"/>
  <c r="G10" i="2"/>
  <c r="Q10" i="2" s="1"/>
  <c r="F10" i="2"/>
  <c r="P10" i="2" s="1"/>
  <c r="E10" i="2"/>
  <c r="O10" i="2" s="1"/>
  <c r="D10" i="2"/>
  <c r="N10" i="2" s="1"/>
  <c r="C10" i="2"/>
  <c r="M10" i="2" s="1"/>
  <c r="AO212" i="12"/>
  <c r="AN212" i="12"/>
  <c r="AM212" i="12"/>
  <c r="AL212" i="12"/>
  <c r="AK212" i="12"/>
  <c r="AO211" i="12"/>
  <c r="AN211" i="12"/>
  <c r="AM211" i="12"/>
  <c r="AL211" i="12"/>
  <c r="AK211" i="12"/>
  <c r="AO210" i="12"/>
  <c r="AN210" i="12"/>
  <c r="AM210" i="12"/>
  <c r="AL210" i="12"/>
  <c r="AK210" i="12"/>
  <c r="AO209" i="12"/>
  <c r="AN209" i="12"/>
  <c r="AM209" i="12"/>
  <c r="AL209" i="12"/>
  <c r="AK209" i="12"/>
  <c r="AO207" i="12"/>
  <c r="AN207" i="12"/>
  <c r="AM207" i="12"/>
  <c r="AL207" i="12"/>
  <c r="AK207" i="12"/>
  <c r="AO206" i="12"/>
  <c r="AN206" i="12"/>
  <c r="AM206" i="12"/>
  <c r="AL206" i="12"/>
  <c r="AK206" i="12"/>
  <c r="AO205" i="12"/>
  <c r="AN205" i="12"/>
  <c r="AM205" i="12"/>
  <c r="AL205" i="12"/>
  <c r="AK205" i="12"/>
  <c r="AO204" i="12"/>
  <c r="AN204" i="12"/>
  <c r="AM204" i="12"/>
  <c r="AL204" i="12"/>
  <c r="AK204" i="12"/>
  <c r="AO202" i="12"/>
  <c r="AN202" i="12"/>
  <c r="AM202" i="12"/>
  <c r="AL202" i="12"/>
  <c r="AK202" i="12"/>
  <c r="AO201" i="12"/>
  <c r="AN201" i="12"/>
  <c r="AM201" i="12"/>
  <c r="AL201" i="12"/>
  <c r="AK201" i="12"/>
  <c r="AO200" i="12"/>
  <c r="AN200" i="12"/>
  <c r="AM200" i="12"/>
  <c r="AL200" i="12"/>
  <c r="AK200" i="12"/>
  <c r="AO199" i="12"/>
  <c r="AN199" i="12"/>
  <c r="AM199" i="12"/>
  <c r="AL199" i="12"/>
  <c r="AK199" i="12"/>
  <c r="AC212" i="12"/>
  <c r="AB212" i="12"/>
  <c r="AA212" i="12"/>
  <c r="Z212" i="12"/>
  <c r="Y212" i="12"/>
  <c r="AC211" i="12"/>
  <c r="AB211" i="12"/>
  <c r="AA211" i="12"/>
  <c r="Z211" i="12"/>
  <c r="Y211" i="12"/>
  <c r="AC210" i="12"/>
  <c r="AB210" i="12"/>
  <c r="AA210" i="12"/>
  <c r="Z210" i="12"/>
  <c r="Y210" i="12"/>
  <c r="AC209" i="12"/>
  <c r="AB209" i="12"/>
  <c r="AA209" i="12"/>
  <c r="Z209" i="12"/>
  <c r="Y209" i="12"/>
  <c r="AC207" i="12"/>
  <c r="AB207" i="12"/>
  <c r="AA207" i="12"/>
  <c r="Z207" i="12"/>
  <c r="Y207" i="12"/>
  <c r="AC206" i="12"/>
  <c r="AB206" i="12"/>
  <c r="AA206" i="12"/>
  <c r="Z206" i="12"/>
  <c r="Y206" i="12"/>
  <c r="AC205" i="12"/>
  <c r="AB205" i="12"/>
  <c r="AA205" i="12"/>
  <c r="Z205" i="12"/>
  <c r="Y205" i="12"/>
  <c r="AC204" i="12"/>
  <c r="AB204" i="12"/>
  <c r="AA204" i="12"/>
  <c r="Z204" i="12"/>
  <c r="Y204" i="12"/>
  <c r="AC202" i="12"/>
  <c r="AB202" i="12"/>
  <c r="AA202" i="12"/>
  <c r="Z202" i="12"/>
  <c r="Y202" i="12"/>
  <c r="AC201" i="12"/>
  <c r="AB201" i="12"/>
  <c r="AA201" i="12"/>
  <c r="Z201" i="12"/>
  <c r="Y201" i="12"/>
  <c r="AC200" i="12"/>
  <c r="AB200" i="12"/>
  <c r="AA200" i="12"/>
  <c r="Z200" i="12"/>
  <c r="Y200" i="12"/>
  <c r="AC199" i="12"/>
  <c r="AB199" i="12"/>
  <c r="AA199" i="12"/>
  <c r="Z199" i="12"/>
  <c r="Y199" i="12"/>
  <c r="K212" i="12"/>
  <c r="J212" i="12"/>
  <c r="I212" i="12"/>
  <c r="H212" i="12"/>
  <c r="G212" i="12"/>
  <c r="K211" i="12"/>
  <c r="J211" i="12"/>
  <c r="I211" i="12"/>
  <c r="H211" i="12"/>
  <c r="G211" i="12"/>
  <c r="K210" i="12"/>
  <c r="J210" i="12"/>
  <c r="I210" i="12"/>
  <c r="H210" i="12"/>
  <c r="G210" i="12"/>
  <c r="K209" i="12"/>
  <c r="J209" i="12"/>
  <c r="I209" i="12"/>
  <c r="H209" i="12"/>
  <c r="G209" i="12"/>
  <c r="K207" i="12"/>
  <c r="J207" i="12"/>
  <c r="I207" i="12"/>
  <c r="H207" i="12"/>
  <c r="G207" i="12"/>
  <c r="K206" i="12"/>
  <c r="J206" i="12"/>
  <c r="I206" i="12"/>
  <c r="H206" i="12"/>
  <c r="G206" i="12"/>
  <c r="K205" i="12"/>
  <c r="J205" i="12"/>
  <c r="I205" i="12"/>
  <c r="H205" i="12"/>
  <c r="G205" i="12"/>
  <c r="K204" i="12"/>
  <c r="J204" i="12"/>
  <c r="I204" i="12"/>
  <c r="H204" i="12"/>
  <c r="G204" i="12"/>
  <c r="K202" i="12"/>
  <c r="CO202" i="12" s="1"/>
  <c r="J202" i="12"/>
  <c r="CN202" i="12" s="1"/>
  <c r="I202" i="12"/>
  <c r="CM202" i="12" s="1"/>
  <c r="H202" i="12"/>
  <c r="CL202" i="12" s="1"/>
  <c r="G202" i="12"/>
  <c r="K201" i="12"/>
  <c r="CO201" i="12" s="1"/>
  <c r="J201" i="12"/>
  <c r="CN201" i="12" s="1"/>
  <c r="I201" i="12"/>
  <c r="CM201" i="12" s="1"/>
  <c r="H201" i="12"/>
  <c r="CL201" i="12" s="1"/>
  <c r="G201" i="12"/>
  <c r="K200" i="12"/>
  <c r="CO200" i="12" s="1"/>
  <c r="J200" i="12"/>
  <c r="CN200" i="12" s="1"/>
  <c r="I200" i="12"/>
  <c r="CM200" i="12" s="1"/>
  <c r="H200" i="12"/>
  <c r="CL200" i="12" s="1"/>
  <c r="G200" i="12"/>
  <c r="K199" i="12"/>
  <c r="J199" i="12"/>
  <c r="I199" i="12"/>
  <c r="H199" i="12"/>
  <c r="G199" i="12"/>
  <c r="AO192" i="12"/>
  <c r="AN192" i="12"/>
  <c r="AM192" i="12"/>
  <c r="AL192" i="12"/>
  <c r="AK192" i="12"/>
  <c r="AO191" i="12"/>
  <c r="AN191" i="12"/>
  <c r="AM191" i="12"/>
  <c r="AL191" i="12"/>
  <c r="AK191" i="12"/>
  <c r="AO190" i="12"/>
  <c r="AN190" i="12"/>
  <c r="AM190" i="12"/>
  <c r="AL190" i="12"/>
  <c r="AK190" i="12"/>
  <c r="AO189" i="12"/>
  <c r="AN189" i="12"/>
  <c r="AM189" i="12"/>
  <c r="AL189" i="12"/>
  <c r="AK189" i="12"/>
  <c r="AC192" i="12"/>
  <c r="AB192" i="12"/>
  <c r="AA192" i="12"/>
  <c r="Z192" i="12"/>
  <c r="Y192" i="12"/>
  <c r="AC191" i="12"/>
  <c r="AB191" i="12"/>
  <c r="AA191" i="12"/>
  <c r="Z191" i="12"/>
  <c r="Y191" i="12"/>
  <c r="AC190" i="12"/>
  <c r="AB190" i="12"/>
  <c r="AA190" i="12"/>
  <c r="Z190" i="12"/>
  <c r="Y190" i="12"/>
  <c r="AC189" i="12"/>
  <c r="AB189" i="12"/>
  <c r="AA189" i="12"/>
  <c r="Z189" i="12"/>
  <c r="Y189" i="12"/>
  <c r="K192" i="12"/>
  <c r="J192" i="12"/>
  <c r="I192" i="12"/>
  <c r="H192" i="12"/>
  <c r="G192" i="12"/>
  <c r="K191" i="12"/>
  <c r="J191" i="12"/>
  <c r="I191" i="12"/>
  <c r="H191" i="12"/>
  <c r="G191" i="12"/>
  <c r="K190" i="12"/>
  <c r="J190" i="12"/>
  <c r="I190" i="12"/>
  <c r="H190" i="12"/>
  <c r="G190" i="12"/>
  <c r="K189" i="12"/>
  <c r="J189" i="12"/>
  <c r="I189" i="12"/>
  <c r="H189" i="12"/>
  <c r="G189" i="12"/>
  <c r="AO182" i="12"/>
  <c r="AN182" i="12"/>
  <c r="AM182" i="12"/>
  <c r="AL182" i="12"/>
  <c r="AK182" i="12"/>
  <c r="AO181" i="12"/>
  <c r="AN181" i="12"/>
  <c r="AM181" i="12"/>
  <c r="AL181" i="12"/>
  <c r="AK181" i="12"/>
  <c r="AO180" i="12"/>
  <c r="AN180" i="12"/>
  <c r="AM180" i="12"/>
  <c r="AL180" i="12"/>
  <c r="AK180" i="12"/>
  <c r="AO179" i="12"/>
  <c r="AN179" i="12"/>
  <c r="AM179" i="12"/>
  <c r="AL179" i="12"/>
  <c r="AK179" i="12"/>
  <c r="AO177" i="12"/>
  <c r="AN177" i="12"/>
  <c r="AM177" i="12"/>
  <c r="AL177" i="12"/>
  <c r="AK177" i="12"/>
  <c r="AO176" i="12"/>
  <c r="AN176" i="12"/>
  <c r="AM176" i="12"/>
  <c r="AL176" i="12"/>
  <c r="AK176" i="12"/>
  <c r="AO175" i="12"/>
  <c r="AN175" i="12"/>
  <c r="AM175" i="12"/>
  <c r="AL175" i="12"/>
  <c r="AK175" i="12"/>
  <c r="AO174" i="12"/>
  <c r="AN174" i="12"/>
  <c r="AM174" i="12"/>
  <c r="AL174" i="12"/>
  <c r="AK174" i="12"/>
  <c r="AC182" i="12"/>
  <c r="AB182" i="12"/>
  <c r="AA182" i="12"/>
  <c r="Z182" i="12"/>
  <c r="Y182" i="12"/>
  <c r="AC181" i="12"/>
  <c r="AB181" i="12"/>
  <c r="AA181" i="12"/>
  <c r="Z181" i="12"/>
  <c r="Y181" i="12"/>
  <c r="AC180" i="12"/>
  <c r="AB180" i="12"/>
  <c r="AA180" i="12"/>
  <c r="Z180" i="12"/>
  <c r="Y180" i="12"/>
  <c r="AC179" i="12"/>
  <c r="AB179" i="12"/>
  <c r="AA179" i="12"/>
  <c r="Z179" i="12"/>
  <c r="Y179" i="12"/>
  <c r="AC177" i="12"/>
  <c r="AB177" i="12"/>
  <c r="AA177" i="12"/>
  <c r="Z177" i="12"/>
  <c r="Y177" i="12"/>
  <c r="AC176" i="12"/>
  <c r="AB176" i="12"/>
  <c r="AA176" i="12"/>
  <c r="Z176" i="12"/>
  <c r="Y176" i="12"/>
  <c r="AC175" i="12"/>
  <c r="AB175" i="12"/>
  <c r="AA175" i="12"/>
  <c r="Z175" i="12"/>
  <c r="Y175" i="12"/>
  <c r="AC174" i="12"/>
  <c r="AB174" i="12"/>
  <c r="AA174" i="12"/>
  <c r="Z174" i="12"/>
  <c r="Y174" i="12"/>
  <c r="K182" i="12"/>
  <c r="J182" i="12"/>
  <c r="I182" i="12"/>
  <c r="H182" i="12"/>
  <c r="G182" i="12"/>
  <c r="K181" i="12"/>
  <c r="J181" i="12"/>
  <c r="I181" i="12"/>
  <c r="H181" i="12"/>
  <c r="G181" i="12"/>
  <c r="K180" i="12"/>
  <c r="J180" i="12"/>
  <c r="I180" i="12"/>
  <c r="H180" i="12"/>
  <c r="G180" i="12"/>
  <c r="K179" i="12"/>
  <c r="J179" i="12"/>
  <c r="I179" i="12"/>
  <c r="H179" i="12"/>
  <c r="G179" i="12"/>
  <c r="K177" i="12"/>
  <c r="J177" i="12"/>
  <c r="I177" i="12"/>
  <c r="H177" i="12"/>
  <c r="G177" i="12"/>
  <c r="K176" i="12"/>
  <c r="J176" i="12"/>
  <c r="I176" i="12"/>
  <c r="H176" i="12"/>
  <c r="G176" i="12"/>
  <c r="K175" i="12"/>
  <c r="J175" i="12"/>
  <c r="I175" i="12"/>
  <c r="H175" i="12"/>
  <c r="G175" i="12"/>
  <c r="K174" i="12"/>
  <c r="J174" i="12"/>
  <c r="I174" i="12"/>
  <c r="H174" i="12"/>
  <c r="G174" i="12"/>
  <c r="AO150" i="12"/>
  <c r="AN150" i="12"/>
  <c r="AM150" i="12"/>
  <c r="AL150" i="12"/>
  <c r="AK150" i="12"/>
  <c r="AO149" i="12"/>
  <c r="AN149" i="12"/>
  <c r="AM149" i="12"/>
  <c r="AL149" i="12"/>
  <c r="AK149" i="12"/>
  <c r="AO148" i="12"/>
  <c r="AN148" i="12"/>
  <c r="AM148" i="12"/>
  <c r="AL148" i="12"/>
  <c r="AK148" i="12"/>
  <c r="AO147" i="12"/>
  <c r="AN147" i="12"/>
  <c r="AM147" i="12"/>
  <c r="AL147" i="12"/>
  <c r="AK147" i="12"/>
  <c r="AO145" i="12"/>
  <c r="AN145" i="12"/>
  <c r="AM145" i="12"/>
  <c r="AL145" i="12"/>
  <c r="AK145" i="12"/>
  <c r="AO144" i="12"/>
  <c r="AN144" i="12"/>
  <c r="AM144" i="12"/>
  <c r="AL144" i="12"/>
  <c r="AK144" i="12"/>
  <c r="AO143" i="12"/>
  <c r="AN143" i="12"/>
  <c r="AM143" i="12"/>
  <c r="AL143" i="12"/>
  <c r="AK143" i="12"/>
  <c r="AO142" i="12"/>
  <c r="AN142" i="12"/>
  <c r="AM142" i="12"/>
  <c r="AL142" i="12"/>
  <c r="AK142" i="12"/>
  <c r="AO140" i="12"/>
  <c r="AN140" i="12"/>
  <c r="AM140" i="12"/>
  <c r="AL140" i="12"/>
  <c r="AK140" i="12"/>
  <c r="AO139" i="12"/>
  <c r="AN139" i="12"/>
  <c r="AM139" i="12"/>
  <c r="AL139" i="12"/>
  <c r="AK139" i="12"/>
  <c r="AO138" i="12"/>
  <c r="AN138" i="12"/>
  <c r="AM138" i="12"/>
  <c r="AL138" i="12"/>
  <c r="AK138" i="12"/>
  <c r="AO137" i="12"/>
  <c r="AN137" i="12"/>
  <c r="AM137" i="12"/>
  <c r="AL137" i="12"/>
  <c r="AK137" i="12"/>
  <c r="AO135" i="12"/>
  <c r="AN135" i="12"/>
  <c r="AM135" i="12"/>
  <c r="AL135" i="12"/>
  <c r="AK135" i="12"/>
  <c r="AO134" i="12"/>
  <c r="AN134" i="12"/>
  <c r="AM134" i="12"/>
  <c r="AL134" i="12"/>
  <c r="AK134" i="12"/>
  <c r="AO133" i="12"/>
  <c r="AN133" i="12"/>
  <c r="AM133" i="12"/>
  <c r="AL133" i="12"/>
  <c r="AK133" i="12"/>
  <c r="AO132" i="12"/>
  <c r="AN132" i="12"/>
  <c r="AM132" i="12"/>
  <c r="AL132" i="12"/>
  <c r="AK132" i="12"/>
  <c r="AC150" i="12"/>
  <c r="AB150" i="12"/>
  <c r="AA150" i="12"/>
  <c r="Z150" i="12"/>
  <c r="Y150" i="12"/>
  <c r="AC149" i="12"/>
  <c r="AB149" i="12"/>
  <c r="AA149" i="12"/>
  <c r="Z149" i="12"/>
  <c r="Y149" i="12"/>
  <c r="AC148" i="12"/>
  <c r="AB148" i="12"/>
  <c r="AA148" i="12"/>
  <c r="Z148" i="12"/>
  <c r="Y148" i="12"/>
  <c r="AC147" i="12"/>
  <c r="AB147" i="12"/>
  <c r="AA147" i="12"/>
  <c r="Z147" i="12"/>
  <c r="Y147" i="12"/>
  <c r="AC145" i="12"/>
  <c r="AB145" i="12"/>
  <c r="AA145" i="12"/>
  <c r="Z145" i="12"/>
  <c r="Y145" i="12"/>
  <c r="AC144" i="12"/>
  <c r="AB144" i="12"/>
  <c r="AA144" i="12"/>
  <c r="Z144" i="12"/>
  <c r="Y144" i="12"/>
  <c r="AC143" i="12"/>
  <c r="AB143" i="12"/>
  <c r="AA143" i="12"/>
  <c r="Z143" i="12"/>
  <c r="Y143" i="12"/>
  <c r="AC142" i="12"/>
  <c r="AB142" i="12"/>
  <c r="AA142" i="12"/>
  <c r="Z142" i="12"/>
  <c r="Y142" i="12"/>
  <c r="AC140" i="12"/>
  <c r="AB140" i="12"/>
  <c r="AA140" i="12"/>
  <c r="Z140" i="12"/>
  <c r="Y140" i="12"/>
  <c r="AC139" i="12"/>
  <c r="AB139" i="12"/>
  <c r="AA139" i="12"/>
  <c r="Z139" i="12"/>
  <c r="Y139" i="12"/>
  <c r="AC138" i="12"/>
  <c r="AB138" i="12"/>
  <c r="AA138" i="12"/>
  <c r="Z138" i="12"/>
  <c r="Y138" i="12"/>
  <c r="AC137" i="12"/>
  <c r="AB137" i="12"/>
  <c r="AA137" i="12"/>
  <c r="Z137" i="12"/>
  <c r="Y137" i="12"/>
  <c r="AC135" i="12"/>
  <c r="AB135" i="12"/>
  <c r="AA135" i="12"/>
  <c r="Z135" i="12"/>
  <c r="Y135" i="12"/>
  <c r="AC134" i="12"/>
  <c r="AB134" i="12"/>
  <c r="AA134" i="12"/>
  <c r="Z134" i="12"/>
  <c r="Y134" i="12"/>
  <c r="AC133" i="12"/>
  <c r="AB133" i="12"/>
  <c r="AA133" i="12"/>
  <c r="Z133" i="12"/>
  <c r="Y133" i="12"/>
  <c r="AC132" i="12"/>
  <c r="AB132" i="12"/>
  <c r="AA132" i="12"/>
  <c r="Z132" i="12"/>
  <c r="Y132" i="12"/>
  <c r="K150" i="12"/>
  <c r="J150" i="12"/>
  <c r="I150" i="12"/>
  <c r="H150" i="12"/>
  <c r="G150" i="12"/>
  <c r="K149" i="12"/>
  <c r="J149" i="12"/>
  <c r="I149" i="12"/>
  <c r="H149" i="12"/>
  <c r="G149" i="12"/>
  <c r="K148" i="12"/>
  <c r="J148" i="12"/>
  <c r="I148" i="12"/>
  <c r="H148" i="12"/>
  <c r="G148" i="12"/>
  <c r="K147" i="12"/>
  <c r="J147" i="12"/>
  <c r="I147" i="12"/>
  <c r="H147" i="12"/>
  <c r="G147" i="12"/>
  <c r="K145" i="12"/>
  <c r="J145" i="12"/>
  <c r="I145" i="12"/>
  <c r="H145" i="12"/>
  <c r="G145" i="12"/>
  <c r="K144" i="12"/>
  <c r="J144" i="12"/>
  <c r="I144" i="12"/>
  <c r="H144" i="12"/>
  <c r="G144" i="12"/>
  <c r="K143" i="12"/>
  <c r="J143" i="12"/>
  <c r="I143" i="12"/>
  <c r="H143" i="12"/>
  <c r="G143" i="12"/>
  <c r="K142" i="12"/>
  <c r="J142" i="12"/>
  <c r="I142" i="12"/>
  <c r="H142" i="12"/>
  <c r="G142" i="12"/>
  <c r="K140" i="12"/>
  <c r="J140" i="12"/>
  <c r="I140" i="12"/>
  <c r="H140" i="12"/>
  <c r="G140" i="12"/>
  <c r="K139" i="12"/>
  <c r="J139" i="12"/>
  <c r="I139" i="12"/>
  <c r="H139" i="12"/>
  <c r="G139" i="12"/>
  <c r="K138" i="12"/>
  <c r="J138" i="12"/>
  <c r="I138" i="12"/>
  <c r="H138" i="12"/>
  <c r="G138" i="12"/>
  <c r="K137" i="12"/>
  <c r="J137" i="12"/>
  <c r="I137" i="12"/>
  <c r="H137" i="12"/>
  <c r="G137" i="12"/>
  <c r="K135" i="12"/>
  <c r="CO135" i="12" s="1"/>
  <c r="J135" i="12"/>
  <c r="CN135" i="12" s="1"/>
  <c r="I135" i="12"/>
  <c r="CM135" i="12" s="1"/>
  <c r="H135" i="12"/>
  <c r="CL135" i="12" s="1"/>
  <c r="G135" i="12"/>
  <c r="K134" i="12"/>
  <c r="CO134" i="12" s="1"/>
  <c r="J134" i="12"/>
  <c r="CN134" i="12" s="1"/>
  <c r="I134" i="12"/>
  <c r="CM134" i="12" s="1"/>
  <c r="H134" i="12"/>
  <c r="CL134" i="12" s="1"/>
  <c r="G134" i="12"/>
  <c r="K133" i="12"/>
  <c r="CO133" i="12" s="1"/>
  <c r="J133" i="12"/>
  <c r="CN133" i="12" s="1"/>
  <c r="I133" i="12"/>
  <c r="CM133" i="12" s="1"/>
  <c r="H133" i="12"/>
  <c r="CL133" i="12" s="1"/>
  <c r="G133" i="12"/>
  <c r="K132" i="12"/>
  <c r="J132" i="12"/>
  <c r="I132" i="12"/>
  <c r="H132" i="12"/>
  <c r="G132" i="12"/>
  <c r="AO125" i="12"/>
  <c r="AN125" i="12"/>
  <c r="AM125" i="12"/>
  <c r="AL125" i="12"/>
  <c r="AK125" i="12"/>
  <c r="AO124" i="12"/>
  <c r="AN124" i="12"/>
  <c r="AM124" i="12"/>
  <c r="AL124" i="12"/>
  <c r="AK124" i="12"/>
  <c r="AO123" i="12"/>
  <c r="AN123" i="12"/>
  <c r="AM123" i="12"/>
  <c r="AL123" i="12"/>
  <c r="AK123" i="12"/>
  <c r="AO122" i="12"/>
  <c r="AN122" i="12"/>
  <c r="AM122" i="12"/>
  <c r="AL122" i="12"/>
  <c r="AK122" i="12"/>
  <c r="AO120" i="12"/>
  <c r="AN120" i="12"/>
  <c r="AM120" i="12"/>
  <c r="AL120" i="12"/>
  <c r="AK120" i="12"/>
  <c r="AO119" i="12"/>
  <c r="AN119" i="12"/>
  <c r="AM119" i="12"/>
  <c r="AL119" i="12"/>
  <c r="AK119" i="12"/>
  <c r="AO118" i="12"/>
  <c r="AN118" i="12"/>
  <c r="AM118" i="12"/>
  <c r="AL118" i="12"/>
  <c r="AK118" i="12"/>
  <c r="AO117" i="12"/>
  <c r="AN117" i="12"/>
  <c r="AM117" i="12"/>
  <c r="AL117" i="12"/>
  <c r="AK117" i="12"/>
  <c r="AO115" i="12"/>
  <c r="AN115" i="12"/>
  <c r="AM115" i="12"/>
  <c r="AL115" i="12"/>
  <c r="AK115" i="12"/>
  <c r="AO114" i="12"/>
  <c r="AN114" i="12"/>
  <c r="AM114" i="12"/>
  <c r="AL114" i="12"/>
  <c r="AK114" i="12"/>
  <c r="AO113" i="12"/>
  <c r="AN113" i="12"/>
  <c r="AM113" i="12"/>
  <c r="AL113" i="12"/>
  <c r="AK113" i="12"/>
  <c r="AO112" i="12"/>
  <c r="AN112" i="12"/>
  <c r="AM112" i="12"/>
  <c r="AL112" i="12"/>
  <c r="AK112" i="12"/>
  <c r="AO110" i="12"/>
  <c r="AN110" i="12"/>
  <c r="AM110" i="12"/>
  <c r="AL110" i="12"/>
  <c r="AK110" i="12"/>
  <c r="AO109" i="12"/>
  <c r="AN109" i="12"/>
  <c r="AM109" i="12"/>
  <c r="AL109" i="12"/>
  <c r="AK109" i="12"/>
  <c r="AO108" i="12"/>
  <c r="AN108" i="12"/>
  <c r="AM108" i="12"/>
  <c r="AL108" i="12"/>
  <c r="AK108" i="12"/>
  <c r="AO107" i="12"/>
  <c r="AN107" i="12"/>
  <c r="AM107" i="12"/>
  <c r="AL107" i="12"/>
  <c r="AK107" i="12"/>
  <c r="AC125" i="12"/>
  <c r="AB125" i="12"/>
  <c r="AA125" i="12"/>
  <c r="Z125" i="12"/>
  <c r="Y125" i="12"/>
  <c r="AC124" i="12"/>
  <c r="AB124" i="12"/>
  <c r="AA124" i="12"/>
  <c r="Z124" i="12"/>
  <c r="Y124" i="12"/>
  <c r="AC123" i="12"/>
  <c r="AB123" i="12"/>
  <c r="AA123" i="12"/>
  <c r="Z123" i="12"/>
  <c r="Y123" i="12"/>
  <c r="AC122" i="12"/>
  <c r="AB122" i="12"/>
  <c r="AA122" i="12"/>
  <c r="Z122" i="12"/>
  <c r="Y122" i="12"/>
  <c r="AC120" i="12"/>
  <c r="AB120" i="12"/>
  <c r="AA120" i="12"/>
  <c r="Z120" i="12"/>
  <c r="Y120" i="12"/>
  <c r="AC119" i="12"/>
  <c r="AB119" i="12"/>
  <c r="AA119" i="12"/>
  <c r="Z119" i="12"/>
  <c r="Y119" i="12"/>
  <c r="AC118" i="12"/>
  <c r="AB118" i="12"/>
  <c r="AA118" i="12"/>
  <c r="Z118" i="12"/>
  <c r="Y118" i="12"/>
  <c r="AC117" i="12"/>
  <c r="AB117" i="12"/>
  <c r="AA117" i="12"/>
  <c r="Z117" i="12"/>
  <c r="Y117" i="12"/>
  <c r="AC115" i="12"/>
  <c r="AB115" i="12"/>
  <c r="AA115" i="12"/>
  <c r="Z115" i="12"/>
  <c r="Y115" i="12"/>
  <c r="AC114" i="12"/>
  <c r="AB114" i="12"/>
  <c r="AA114" i="12"/>
  <c r="Z114" i="12"/>
  <c r="Y114" i="12"/>
  <c r="AC113" i="12"/>
  <c r="AB113" i="12"/>
  <c r="AA113" i="12"/>
  <c r="Z113" i="12"/>
  <c r="Y113" i="12"/>
  <c r="AC112" i="12"/>
  <c r="AB112" i="12"/>
  <c r="AA112" i="12"/>
  <c r="Z112" i="12"/>
  <c r="Y112" i="12"/>
  <c r="AC110" i="12"/>
  <c r="AB110" i="12"/>
  <c r="AA110" i="12"/>
  <c r="Z110" i="12"/>
  <c r="Y110" i="12"/>
  <c r="AC109" i="12"/>
  <c r="AB109" i="12"/>
  <c r="AA109" i="12"/>
  <c r="Z109" i="12"/>
  <c r="Y109" i="12"/>
  <c r="AC108" i="12"/>
  <c r="AB108" i="12"/>
  <c r="AA108" i="12"/>
  <c r="Z108" i="12"/>
  <c r="Y108" i="12"/>
  <c r="AC107" i="12"/>
  <c r="AB107" i="12"/>
  <c r="AA107" i="12"/>
  <c r="Z107" i="12"/>
  <c r="Y107" i="12"/>
  <c r="K125" i="12"/>
  <c r="J125" i="12"/>
  <c r="I125" i="12"/>
  <c r="H125" i="12"/>
  <c r="G125" i="12"/>
  <c r="K124" i="12"/>
  <c r="J124" i="12"/>
  <c r="I124" i="12"/>
  <c r="H124" i="12"/>
  <c r="G124" i="12"/>
  <c r="K123" i="12"/>
  <c r="J123" i="12"/>
  <c r="I123" i="12"/>
  <c r="H123" i="12"/>
  <c r="G123" i="12"/>
  <c r="K122" i="12"/>
  <c r="J122" i="12"/>
  <c r="I122" i="12"/>
  <c r="H122" i="12"/>
  <c r="G122" i="12"/>
  <c r="K120" i="12"/>
  <c r="J120" i="12"/>
  <c r="I120" i="12"/>
  <c r="H120" i="12"/>
  <c r="G120" i="12"/>
  <c r="K119" i="12"/>
  <c r="J119" i="12"/>
  <c r="I119" i="12"/>
  <c r="H119" i="12"/>
  <c r="G119" i="12"/>
  <c r="K118" i="12"/>
  <c r="J118" i="12"/>
  <c r="I118" i="12"/>
  <c r="H118" i="12"/>
  <c r="G118" i="12"/>
  <c r="K117" i="12"/>
  <c r="J117" i="12"/>
  <c r="I117" i="12"/>
  <c r="H117" i="12"/>
  <c r="G117" i="12"/>
  <c r="K115" i="12"/>
  <c r="J115" i="12"/>
  <c r="I115" i="12"/>
  <c r="H115" i="12"/>
  <c r="G115" i="12"/>
  <c r="K114" i="12"/>
  <c r="J114" i="12"/>
  <c r="I114" i="12"/>
  <c r="H114" i="12"/>
  <c r="G114" i="12"/>
  <c r="K113" i="12"/>
  <c r="J113" i="12"/>
  <c r="I113" i="12"/>
  <c r="H113" i="12"/>
  <c r="G113" i="12"/>
  <c r="K112" i="12"/>
  <c r="J112" i="12"/>
  <c r="I112" i="12"/>
  <c r="H112" i="12"/>
  <c r="G112" i="12"/>
  <c r="K110" i="12"/>
  <c r="J110" i="12"/>
  <c r="I110" i="12"/>
  <c r="H110" i="12"/>
  <c r="G110" i="12"/>
  <c r="K109" i="12"/>
  <c r="J109" i="12"/>
  <c r="I109" i="12"/>
  <c r="H109" i="12"/>
  <c r="G109" i="12"/>
  <c r="K108" i="12"/>
  <c r="J108" i="12"/>
  <c r="I108" i="12"/>
  <c r="H108" i="12"/>
  <c r="G108" i="12"/>
  <c r="K107" i="12"/>
  <c r="J107" i="12"/>
  <c r="I107" i="12"/>
  <c r="H107" i="12"/>
  <c r="G107" i="12"/>
  <c r="AO78" i="12"/>
  <c r="AN78" i="12"/>
  <c r="AM78" i="12"/>
  <c r="AL78" i="12"/>
  <c r="AK78" i="12"/>
  <c r="AO77" i="12"/>
  <c r="AN77" i="12"/>
  <c r="AM77" i="12"/>
  <c r="AL77" i="12"/>
  <c r="AK77" i="12"/>
  <c r="AO76" i="12"/>
  <c r="AN76" i="12"/>
  <c r="AM76" i="12"/>
  <c r="AL76" i="12"/>
  <c r="AK76" i="12"/>
  <c r="AO75" i="12"/>
  <c r="AN75" i="12"/>
  <c r="AM75" i="12"/>
  <c r="AL75" i="12"/>
  <c r="AK75" i="12"/>
  <c r="AC78" i="12"/>
  <c r="AB78" i="12"/>
  <c r="AA78" i="12"/>
  <c r="Z78" i="12"/>
  <c r="Y78" i="12"/>
  <c r="AC77" i="12"/>
  <c r="AB77" i="12"/>
  <c r="AA77" i="12"/>
  <c r="Z77" i="12"/>
  <c r="Y77" i="12"/>
  <c r="AC76" i="12"/>
  <c r="AB76" i="12"/>
  <c r="AA76" i="12"/>
  <c r="Z76" i="12"/>
  <c r="Y76" i="12"/>
  <c r="AC75" i="12"/>
  <c r="AB75" i="12"/>
  <c r="AA75" i="12"/>
  <c r="Z75" i="12"/>
  <c r="Y75" i="12"/>
  <c r="K78" i="12"/>
  <c r="J78" i="12"/>
  <c r="I78" i="12"/>
  <c r="H78" i="12"/>
  <c r="G78" i="12"/>
  <c r="K77" i="12"/>
  <c r="J77" i="12"/>
  <c r="I77" i="12"/>
  <c r="H77" i="12"/>
  <c r="G77" i="12"/>
  <c r="K76" i="12"/>
  <c r="J76" i="12"/>
  <c r="I76" i="12"/>
  <c r="H76" i="12"/>
  <c r="G76" i="12"/>
  <c r="K75" i="12"/>
  <c r="J75" i="12"/>
  <c r="I75" i="12"/>
  <c r="H75" i="12"/>
  <c r="G75" i="12"/>
  <c r="AO68" i="12"/>
  <c r="AN68" i="12"/>
  <c r="AM68" i="12"/>
  <c r="AL68" i="12"/>
  <c r="AK68" i="12"/>
  <c r="AO67" i="12"/>
  <c r="AN67" i="12"/>
  <c r="AM67" i="12"/>
  <c r="AL67" i="12"/>
  <c r="AK67" i="12"/>
  <c r="AO66" i="12"/>
  <c r="AN66" i="12"/>
  <c r="AM66" i="12"/>
  <c r="AL66" i="12"/>
  <c r="AK66" i="12"/>
  <c r="AO65" i="12"/>
  <c r="AN65" i="12"/>
  <c r="AM65" i="12"/>
  <c r="AL65" i="12"/>
  <c r="AK65" i="12"/>
  <c r="AO63" i="12"/>
  <c r="AN63" i="12"/>
  <c r="AM63" i="12"/>
  <c r="AL63" i="12"/>
  <c r="AK63" i="12"/>
  <c r="AO62" i="12"/>
  <c r="AN62" i="12"/>
  <c r="AM62" i="12"/>
  <c r="AL62" i="12"/>
  <c r="AK62" i="12"/>
  <c r="AO61" i="12"/>
  <c r="AN61" i="12"/>
  <c r="AM61" i="12"/>
  <c r="AL61" i="12"/>
  <c r="AK61" i="12"/>
  <c r="AO60" i="12"/>
  <c r="AN60" i="12"/>
  <c r="AM60" i="12"/>
  <c r="AL60" i="12"/>
  <c r="AK60" i="12"/>
  <c r="AO58" i="12"/>
  <c r="AN58" i="12"/>
  <c r="AM58" i="12"/>
  <c r="AL58" i="12"/>
  <c r="AK58" i="12"/>
  <c r="AO57" i="12"/>
  <c r="AN57" i="12"/>
  <c r="AM57" i="12"/>
  <c r="AL57" i="12"/>
  <c r="AK57" i="12"/>
  <c r="AO56" i="12"/>
  <c r="AN56" i="12"/>
  <c r="AM56" i="12"/>
  <c r="AL56" i="12"/>
  <c r="AK56" i="12"/>
  <c r="AO55" i="12"/>
  <c r="AN55" i="12"/>
  <c r="AM55" i="12"/>
  <c r="AL55" i="12"/>
  <c r="AK55" i="12"/>
  <c r="AC68" i="12"/>
  <c r="AB68" i="12"/>
  <c r="AA68" i="12"/>
  <c r="Z68" i="12"/>
  <c r="Y68" i="12"/>
  <c r="AC67" i="12"/>
  <c r="AB67" i="12"/>
  <c r="AA67" i="12"/>
  <c r="Z67" i="12"/>
  <c r="Y67" i="12"/>
  <c r="AC66" i="12"/>
  <c r="AB66" i="12"/>
  <c r="AA66" i="12"/>
  <c r="Z66" i="12"/>
  <c r="Y66" i="12"/>
  <c r="AC65" i="12"/>
  <c r="AB65" i="12"/>
  <c r="AA65" i="12"/>
  <c r="Z65" i="12"/>
  <c r="Y65" i="12"/>
  <c r="AC63" i="12"/>
  <c r="AB63" i="12"/>
  <c r="AA63" i="12"/>
  <c r="Z63" i="12"/>
  <c r="Y63" i="12"/>
  <c r="AC62" i="12"/>
  <c r="AB62" i="12"/>
  <c r="AA62" i="12"/>
  <c r="Z62" i="12"/>
  <c r="Y62" i="12"/>
  <c r="AC61" i="12"/>
  <c r="AB61" i="12"/>
  <c r="AA61" i="12"/>
  <c r="Z61" i="12"/>
  <c r="Y61" i="12"/>
  <c r="AC60" i="12"/>
  <c r="AB60" i="12"/>
  <c r="AA60" i="12"/>
  <c r="Z60" i="12"/>
  <c r="Y60" i="12"/>
  <c r="AC58" i="12"/>
  <c r="AB58" i="12"/>
  <c r="AA58" i="12"/>
  <c r="Z58" i="12"/>
  <c r="Y58" i="12"/>
  <c r="AC57" i="12"/>
  <c r="AB57" i="12"/>
  <c r="AA57" i="12"/>
  <c r="Z57" i="12"/>
  <c r="Y57" i="12"/>
  <c r="AC56" i="12"/>
  <c r="AB56" i="12"/>
  <c r="AA56" i="12"/>
  <c r="Z56" i="12"/>
  <c r="Y56" i="12"/>
  <c r="AC55" i="12"/>
  <c r="AB55" i="12"/>
  <c r="AA55" i="12"/>
  <c r="Z55" i="12"/>
  <c r="Y55" i="12"/>
  <c r="K68" i="12"/>
  <c r="J68" i="12"/>
  <c r="I68" i="12"/>
  <c r="H68" i="12"/>
  <c r="G68" i="12"/>
  <c r="K67" i="12"/>
  <c r="J67" i="12"/>
  <c r="I67" i="12"/>
  <c r="H67" i="12"/>
  <c r="G67" i="12"/>
  <c r="K66" i="12"/>
  <c r="J66" i="12"/>
  <c r="I66" i="12"/>
  <c r="H66" i="12"/>
  <c r="G66" i="12"/>
  <c r="K65" i="12"/>
  <c r="J65" i="12"/>
  <c r="I65" i="12"/>
  <c r="H65" i="12"/>
  <c r="G65" i="12"/>
  <c r="K63" i="12"/>
  <c r="J63" i="12"/>
  <c r="I63" i="12"/>
  <c r="H63" i="12"/>
  <c r="G63" i="12"/>
  <c r="K62" i="12"/>
  <c r="J62" i="12"/>
  <c r="I62" i="12"/>
  <c r="H62" i="12"/>
  <c r="G62" i="12"/>
  <c r="K61" i="12"/>
  <c r="J61" i="12"/>
  <c r="I61" i="12"/>
  <c r="H61" i="12"/>
  <c r="G61" i="12"/>
  <c r="K60" i="12"/>
  <c r="J60" i="12"/>
  <c r="I60" i="12"/>
  <c r="H60" i="12"/>
  <c r="G60" i="12"/>
  <c r="K58" i="12"/>
  <c r="J58" i="12"/>
  <c r="I58" i="12"/>
  <c r="H58" i="12"/>
  <c r="G58" i="12"/>
  <c r="K57" i="12"/>
  <c r="J57" i="12"/>
  <c r="I57" i="12"/>
  <c r="H57" i="12"/>
  <c r="G57" i="12"/>
  <c r="K56" i="12"/>
  <c r="J56" i="12"/>
  <c r="I56" i="12"/>
  <c r="H56" i="12"/>
  <c r="G56" i="12"/>
  <c r="K55" i="12"/>
  <c r="J55" i="12"/>
  <c r="I55" i="12"/>
  <c r="H55" i="12"/>
  <c r="G55" i="12"/>
  <c r="AO26" i="12"/>
  <c r="AN26" i="12"/>
  <c r="AM26" i="12"/>
  <c r="AL26" i="12"/>
  <c r="AK26" i="12"/>
  <c r="AO25" i="12"/>
  <c r="AN25" i="12"/>
  <c r="AM25" i="12"/>
  <c r="AL25" i="12"/>
  <c r="AK25" i="12"/>
  <c r="AO24" i="12"/>
  <c r="AN24" i="12"/>
  <c r="AM24" i="12"/>
  <c r="AL24" i="12"/>
  <c r="AK24" i="12"/>
  <c r="AO23" i="12"/>
  <c r="AN23" i="12"/>
  <c r="AM23" i="12"/>
  <c r="AL23" i="12"/>
  <c r="AK23" i="12"/>
  <c r="AO21" i="12"/>
  <c r="AN21" i="12"/>
  <c r="AM21" i="12"/>
  <c r="AL21" i="12"/>
  <c r="AK21" i="12"/>
  <c r="AO20" i="12"/>
  <c r="AN20" i="12"/>
  <c r="AM20" i="12"/>
  <c r="AL20" i="12"/>
  <c r="AK20" i="12"/>
  <c r="AO19" i="12"/>
  <c r="AN19" i="12"/>
  <c r="AM19" i="12"/>
  <c r="AL19" i="12"/>
  <c r="AK19" i="12"/>
  <c r="AO18" i="12"/>
  <c r="AN18" i="12"/>
  <c r="AM18" i="12"/>
  <c r="AL18" i="12"/>
  <c r="AK18" i="12"/>
  <c r="AO16" i="12"/>
  <c r="AN16" i="12"/>
  <c r="AM16" i="12"/>
  <c r="AL16" i="12"/>
  <c r="AK16" i="12"/>
  <c r="AO15" i="12"/>
  <c r="AN15" i="12"/>
  <c r="AM15" i="12"/>
  <c r="AL15" i="12"/>
  <c r="AK15" i="12"/>
  <c r="AO14" i="12"/>
  <c r="AN14" i="12"/>
  <c r="AM14" i="12"/>
  <c r="AL14" i="12"/>
  <c r="AK14" i="12"/>
  <c r="AO13" i="12"/>
  <c r="AN13" i="12"/>
  <c r="AM13" i="12"/>
  <c r="AL13" i="12"/>
  <c r="AK13" i="12"/>
  <c r="AC26" i="12"/>
  <c r="AB26" i="12"/>
  <c r="AA26" i="12"/>
  <c r="Z26" i="12"/>
  <c r="Y26" i="12"/>
  <c r="AC25" i="12"/>
  <c r="AB25" i="12"/>
  <c r="AA25" i="12"/>
  <c r="Z25" i="12"/>
  <c r="Y25" i="12"/>
  <c r="AC24" i="12"/>
  <c r="AB24" i="12"/>
  <c r="AA24" i="12"/>
  <c r="Z24" i="12"/>
  <c r="Y24" i="12"/>
  <c r="AC23" i="12"/>
  <c r="AB23" i="12"/>
  <c r="AA23" i="12"/>
  <c r="Z23" i="12"/>
  <c r="Y23" i="12"/>
  <c r="AC21" i="12"/>
  <c r="AB21" i="12"/>
  <c r="AA21" i="12"/>
  <c r="Z21" i="12"/>
  <c r="Y21" i="12"/>
  <c r="AC20" i="12"/>
  <c r="AB20" i="12"/>
  <c r="AA20" i="12"/>
  <c r="Z20" i="12"/>
  <c r="Y20" i="12"/>
  <c r="AC19" i="12"/>
  <c r="AB19" i="12"/>
  <c r="AA19" i="12"/>
  <c r="Z19" i="12"/>
  <c r="Y19" i="12"/>
  <c r="AC18" i="12"/>
  <c r="AB18" i="12"/>
  <c r="AA18" i="12"/>
  <c r="Z18" i="12"/>
  <c r="Y18" i="12"/>
  <c r="AC16" i="12"/>
  <c r="AB16" i="12"/>
  <c r="AA16" i="12"/>
  <c r="Z16" i="12"/>
  <c r="Y16" i="12"/>
  <c r="AC15" i="12"/>
  <c r="AB15" i="12"/>
  <c r="AA15" i="12"/>
  <c r="Z15" i="12"/>
  <c r="Y15" i="12"/>
  <c r="AC14" i="12"/>
  <c r="AB14" i="12"/>
  <c r="AA14" i="12"/>
  <c r="Z14" i="12"/>
  <c r="Y14" i="12"/>
  <c r="AC13" i="12"/>
  <c r="AB13" i="12"/>
  <c r="AA13" i="12"/>
  <c r="Z13" i="12"/>
  <c r="Y13" i="12"/>
  <c r="K26" i="12"/>
  <c r="J26" i="12"/>
  <c r="I26" i="12"/>
  <c r="H26" i="12"/>
  <c r="G26" i="12"/>
  <c r="K25" i="12"/>
  <c r="J25" i="12"/>
  <c r="I25" i="12"/>
  <c r="H25" i="12"/>
  <c r="G25" i="12"/>
  <c r="K24" i="12"/>
  <c r="J24" i="12"/>
  <c r="I24" i="12"/>
  <c r="H24" i="12"/>
  <c r="G24" i="12"/>
  <c r="K23" i="12"/>
  <c r="J23" i="12"/>
  <c r="I23" i="12"/>
  <c r="H23" i="12"/>
  <c r="G23" i="12"/>
  <c r="K21" i="12"/>
  <c r="J21" i="12"/>
  <c r="I21" i="12"/>
  <c r="H21" i="12"/>
  <c r="G21" i="12"/>
  <c r="K20" i="12"/>
  <c r="J20" i="12"/>
  <c r="I20" i="12"/>
  <c r="H20" i="12"/>
  <c r="G20" i="12"/>
  <c r="K19" i="12"/>
  <c r="J19" i="12"/>
  <c r="I19" i="12"/>
  <c r="H19" i="12"/>
  <c r="G19" i="12"/>
  <c r="K18" i="12"/>
  <c r="J18" i="12"/>
  <c r="I18" i="12"/>
  <c r="H18" i="12"/>
  <c r="G18" i="12"/>
  <c r="K16" i="12"/>
  <c r="J16" i="12"/>
  <c r="I16" i="12"/>
  <c r="H16" i="12"/>
  <c r="G16" i="12"/>
  <c r="K15" i="12"/>
  <c r="J15" i="12"/>
  <c r="I15" i="12"/>
  <c r="H15" i="12"/>
  <c r="G15" i="12"/>
  <c r="K14" i="12"/>
  <c r="J14" i="12"/>
  <c r="I14" i="12"/>
  <c r="H14" i="12"/>
  <c r="G14" i="12"/>
  <c r="K13" i="12"/>
  <c r="J13" i="12"/>
  <c r="I13" i="12"/>
  <c r="H13" i="12"/>
  <c r="G13" i="12"/>
  <c r="H17" i="12" l="1"/>
  <c r="L14" i="12"/>
  <c r="D14" i="12" s="1"/>
  <c r="E14" i="12" s="1"/>
  <c r="H22" i="12"/>
  <c r="L19" i="12"/>
  <c r="D19" i="12" s="1"/>
  <c r="E19" i="12" s="1"/>
  <c r="H27" i="12"/>
  <c r="L24" i="12"/>
  <c r="D24" i="12" s="1"/>
  <c r="E24" i="12" s="1"/>
  <c r="Z17" i="12"/>
  <c r="AD14" i="12"/>
  <c r="Z22" i="12"/>
  <c r="Z27" i="12"/>
  <c r="AL17" i="12"/>
  <c r="AP14" i="12"/>
  <c r="AL22" i="12"/>
  <c r="AP19" i="12"/>
  <c r="AL27" i="12"/>
  <c r="AP24" i="12"/>
  <c r="H59" i="12"/>
  <c r="L56" i="12"/>
  <c r="D56" i="12" s="1"/>
  <c r="E56" i="12" s="1"/>
  <c r="H64" i="12"/>
  <c r="L61" i="12"/>
  <c r="D61" i="12" s="1"/>
  <c r="E61" i="12" s="1"/>
  <c r="H69" i="12"/>
  <c r="L66" i="12"/>
  <c r="D66" i="12" s="1"/>
  <c r="E66" i="12" s="1"/>
  <c r="Z59" i="12"/>
  <c r="AD56" i="12"/>
  <c r="Z64" i="12"/>
  <c r="AD61" i="12"/>
  <c r="Z69" i="12"/>
  <c r="AD66" i="12"/>
  <c r="AL59" i="12"/>
  <c r="AP56" i="12"/>
  <c r="AL64" i="12"/>
  <c r="AP61" i="12"/>
  <c r="AL69" i="12"/>
  <c r="AP66" i="12"/>
  <c r="H79" i="12"/>
  <c r="L76" i="12"/>
  <c r="D76" i="12" s="1"/>
  <c r="E76" i="12" s="1"/>
  <c r="Z213" i="12"/>
  <c r="AL208" i="12"/>
  <c r="AP205" i="12"/>
  <c r="AL213" i="12"/>
  <c r="AP210" i="12"/>
  <c r="J17" i="12"/>
  <c r="L16" i="12"/>
  <c r="D16" i="12" s="1"/>
  <c r="E16" i="12" s="1"/>
  <c r="J22" i="12"/>
  <c r="L21" i="12"/>
  <c r="D21" i="12" s="1"/>
  <c r="E21" i="12" s="1"/>
  <c r="J27" i="12"/>
  <c r="AB17" i="12"/>
  <c r="AD16" i="12"/>
  <c r="AB22" i="12"/>
  <c r="AD21" i="12"/>
  <c r="AB27" i="12"/>
  <c r="AD26" i="12"/>
  <c r="AN17" i="12"/>
  <c r="AP16" i="12"/>
  <c r="AN22" i="12"/>
  <c r="AP21" i="12"/>
  <c r="AN27" i="12"/>
  <c r="AP26" i="12"/>
  <c r="J59" i="12"/>
  <c r="L58" i="12"/>
  <c r="D58" i="12" s="1"/>
  <c r="E58" i="12" s="1"/>
  <c r="J64" i="12"/>
  <c r="L63" i="12"/>
  <c r="D63" i="12" s="1"/>
  <c r="E63" i="12" s="1"/>
  <c r="J69" i="12"/>
  <c r="L68" i="12"/>
  <c r="D68" i="12" s="1"/>
  <c r="E68" i="12" s="1"/>
  <c r="AB59" i="12"/>
  <c r="AD58" i="12"/>
  <c r="AB64" i="12"/>
  <c r="AD63" i="12"/>
  <c r="AB69" i="12"/>
  <c r="AD68" i="12"/>
  <c r="AN59" i="12"/>
  <c r="AP58" i="12"/>
  <c r="AN64" i="12"/>
  <c r="AP63" i="12"/>
  <c r="AN69" i="12"/>
  <c r="AP68" i="12"/>
  <c r="J79" i="12"/>
  <c r="AB213" i="12"/>
  <c r="AD212" i="12"/>
  <c r="AN208" i="12"/>
  <c r="AP207" i="12"/>
  <c r="AN213" i="12"/>
  <c r="AA208" i="12"/>
  <c r="AC208" i="12"/>
  <c r="AA213" i="12"/>
  <c r="AC213" i="12"/>
  <c r="AD211" i="12"/>
  <c r="AO208" i="12"/>
  <c r="L78" i="12"/>
  <c r="D78" i="12" s="1"/>
  <c r="E78" i="12" s="1"/>
  <c r="Z79" i="12"/>
  <c r="AB79" i="12"/>
  <c r="AD76" i="12"/>
  <c r="AD78" i="12"/>
  <c r="AL79" i="12"/>
  <c r="AN79" i="12"/>
  <c r="AP76" i="12"/>
  <c r="AP78" i="12"/>
  <c r="H111" i="12"/>
  <c r="J111" i="12"/>
  <c r="L108" i="12"/>
  <c r="D108" i="12" s="1"/>
  <c r="E108" i="12" s="1"/>
  <c r="L110" i="12"/>
  <c r="D110" i="12" s="1"/>
  <c r="E110" i="12" s="1"/>
  <c r="H116" i="12"/>
  <c r="J116" i="12"/>
  <c r="L113" i="12"/>
  <c r="D113" i="12" s="1"/>
  <c r="E113" i="12" s="1"/>
  <c r="L115" i="12"/>
  <c r="D115" i="12" s="1"/>
  <c r="E115" i="12" s="1"/>
  <c r="H121" i="12"/>
  <c r="J121" i="12"/>
  <c r="L118" i="12"/>
  <c r="D118" i="12" s="1"/>
  <c r="E118" i="12" s="1"/>
  <c r="L120" i="12"/>
  <c r="D120" i="12" s="1"/>
  <c r="E120" i="12" s="1"/>
  <c r="H126" i="12"/>
  <c r="J126" i="12"/>
  <c r="L123" i="12"/>
  <c r="D123" i="12" s="1"/>
  <c r="E123" i="12" s="1"/>
  <c r="L125" i="12"/>
  <c r="D125" i="12" s="1"/>
  <c r="E125" i="12" s="1"/>
  <c r="Z111" i="12"/>
  <c r="AB111" i="12"/>
  <c r="Z116" i="12"/>
  <c r="AB116" i="12"/>
  <c r="AD113" i="12"/>
  <c r="AD115" i="12"/>
  <c r="Z121" i="12"/>
  <c r="AB121" i="12"/>
  <c r="AD118" i="12"/>
  <c r="AD120" i="12"/>
  <c r="Z126" i="12"/>
  <c r="AB126" i="12"/>
  <c r="AD123" i="12"/>
  <c r="AD125" i="12"/>
  <c r="AL111" i="12"/>
  <c r="AN111" i="12"/>
  <c r="AP108" i="12"/>
  <c r="AP110" i="12"/>
  <c r="AL116" i="12"/>
  <c r="AN116" i="12"/>
  <c r="AP113" i="12"/>
  <c r="AP115" i="12"/>
  <c r="AL121" i="12"/>
  <c r="AN121" i="12"/>
  <c r="AP118" i="12"/>
  <c r="AP120" i="12"/>
  <c r="AL126" i="12"/>
  <c r="AN126" i="12"/>
  <c r="AP123" i="12"/>
  <c r="AP125" i="12"/>
  <c r="H141" i="12"/>
  <c r="J141" i="12"/>
  <c r="L138" i="12"/>
  <c r="D138" i="12" s="1"/>
  <c r="E138" i="12" s="1"/>
  <c r="L140" i="12"/>
  <c r="D140" i="12" s="1"/>
  <c r="E140" i="12" s="1"/>
  <c r="H146" i="12"/>
  <c r="J146" i="12"/>
  <c r="L143" i="12"/>
  <c r="D143" i="12" s="1"/>
  <c r="E143" i="12" s="1"/>
  <c r="H151" i="12"/>
  <c r="J151" i="12"/>
  <c r="Z141" i="12"/>
  <c r="AB141" i="12"/>
  <c r="AD138" i="12"/>
  <c r="AD140" i="12"/>
  <c r="Z146" i="12"/>
  <c r="AB146" i="12"/>
  <c r="AD143" i="12"/>
  <c r="AD145" i="12"/>
  <c r="Z151" i="12"/>
  <c r="AB151" i="12"/>
  <c r="AD148" i="12"/>
  <c r="AD150" i="12"/>
  <c r="AL141" i="12"/>
  <c r="AN141" i="12"/>
  <c r="AP138" i="12"/>
  <c r="AP140" i="12"/>
  <c r="AL146" i="12"/>
  <c r="AN146" i="12"/>
  <c r="AP143" i="12"/>
  <c r="AP145" i="12"/>
  <c r="AL151" i="12"/>
  <c r="AN151" i="12"/>
  <c r="AP148" i="12"/>
  <c r="AP150" i="12"/>
  <c r="H178" i="12"/>
  <c r="J178" i="12"/>
  <c r="L175" i="12"/>
  <c r="D175" i="12" s="1"/>
  <c r="E175" i="12" s="1"/>
  <c r="L177" i="12"/>
  <c r="D177" i="12" s="1"/>
  <c r="E177" i="12" s="1"/>
  <c r="H183" i="12"/>
  <c r="J183" i="12"/>
  <c r="L180" i="12"/>
  <c r="D180" i="12" s="1"/>
  <c r="E180" i="12" s="1"/>
  <c r="L182" i="12"/>
  <c r="D182" i="12" s="1"/>
  <c r="E182" i="12" s="1"/>
  <c r="Z178" i="12"/>
  <c r="AB178" i="12"/>
  <c r="AD175" i="12"/>
  <c r="AD177" i="12"/>
  <c r="Z183" i="12"/>
  <c r="AB183" i="12"/>
  <c r="AD180" i="12"/>
  <c r="AD182" i="12"/>
  <c r="AL178" i="12"/>
  <c r="AN178" i="12"/>
  <c r="AP175" i="12"/>
  <c r="AP177" i="12"/>
  <c r="AL183" i="12"/>
  <c r="AN183" i="12"/>
  <c r="AP180" i="12"/>
  <c r="AD24" i="12"/>
  <c r="AD206" i="12"/>
  <c r="AP182" i="12"/>
  <c r="H193" i="12"/>
  <c r="J193" i="12"/>
  <c r="L190" i="12"/>
  <c r="D190" i="12" s="1"/>
  <c r="E190" i="12" s="1"/>
  <c r="L192" i="12"/>
  <c r="D192" i="12" s="1"/>
  <c r="E192" i="12" s="1"/>
  <c r="Z193" i="12"/>
  <c r="AB193" i="12"/>
  <c r="AD190" i="12"/>
  <c r="AD192" i="12"/>
  <c r="AL193" i="12"/>
  <c r="AN193" i="12"/>
  <c r="AP190" i="12"/>
  <c r="AP192" i="12"/>
  <c r="H208" i="12"/>
  <c r="J208" i="12"/>
  <c r="L205" i="12"/>
  <c r="D205" i="12" s="1"/>
  <c r="E205" i="12" s="1"/>
  <c r="L207" i="12"/>
  <c r="D207" i="12" s="1"/>
  <c r="E207" i="12" s="1"/>
  <c r="H213" i="12"/>
  <c r="J213" i="12"/>
  <c r="L210" i="12"/>
  <c r="D210" i="12" s="1"/>
  <c r="E210" i="12" s="1"/>
  <c r="L212" i="12"/>
  <c r="D212" i="12" s="1"/>
  <c r="E212" i="12" s="1"/>
  <c r="Z208" i="12"/>
  <c r="AB208" i="12"/>
  <c r="AD207" i="12"/>
  <c r="I126" i="12"/>
  <c r="AA111" i="12"/>
  <c r="AC111" i="12"/>
  <c r="AA116" i="12"/>
  <c r="AC116" i="12"/>
  <c r="AA121" i="12"/>
  <c r="AC121" i="12"/>
  <c r="AA126" i="12"/>
  <c r="AC126" i="12"/>
  <c r="AM111" i="12"/>
  <c r="AO111" i="12"/>
  <c r="AP109" i="12"/>
  <c r="AM116" i="12"/>
  <c r="AO116" i="12"/>
  <c r="AP212" i="12"/>
  <c r="K126" i="12"/>
  <c r="AP114" i="12"/>
  <c r="AM121" i="12"/>
  <c r="AO121" i="12"/>
  <c r="AM126" i="12"/>
  <c r="AO126" i="12"/>
  <c r="I146" i="12"/>
  <c r="K146" i="12"/>
  <c r="I151" i="12"/>
  <c r="K151" i="12"/>
  <c r="AA141" i="12"/>
  <c r="AC141" i="12"/>
  <c r="AA146" i="12"/>
  <c r="AC146" i="12"/>
  <c r="AA151" i="12"/>
  <c r="AC151" i="12"/>
  <c r="AD109" i="12"/>
  <c r="AD124" i="12"/>
  <c r="AP119" i="12"/>
  <c r="AP124" i="12"/>
  <c r="I141" i="12"/>
  <c r="L149" i="12"/>
  <c r="D149" i="12" s="1"/>
  <c r="E149" i="12" s="1"/>
  <c r="AD139" i="12"/>
  <c r="AM141" i="12"/>
  <c r="AO141" i="12"/>
  <c r="AP139" i="12"/>
  <c r="AM146" i="12"/>
  <c r="AO146" i="12"/>
  <c r="AP144" i="12"/>
  <c r="AM151" i="12"/>
  <c r="AO151" i="12"/>
  <c r="AP149" i="12"/>
  <c r="I183" i="12"/>
  <c r="K183" i="12"/>
  <c r="AA178" i="12"/>
  <c r="AC178" i="12"/>
  <c r="AD176" i="12"/>
  <c r="AA183" i="12"/>
  <c r="AC183" i="12"/>
  <c r="AD181" i="12"/>
  <c r="AM178" i="12"/>
  <c r="AO178" i="12"/>
  <c r="AP176" i="12"/>
  <c r="AM183" i="12"/>
  <c r="AO183" i="12"/>
  <c r="I193" i="12"/>
  <c r="K193" i="12"/>
  <c r="AA193" i="12"/>
  <c r="AC193" i="12"/>
  <c r="AD191" i="12"/>
  <c r="AM193" i="12"/>
  <c r="AO193" i="12"/>
  <c r="I213" i="12"/>
  <c r="AP206" i="12"/>
  <c r="AD205" i="12"/>
  <c r="L26" i="12"/>
  <c r="D26" i="12" s="1"/>
  <c r="E26" i="12" s="1"/>
  <c r="I27" i="12"/>
  <c r="K27" i="12"/>
  <c r="AA17" i="12"/>
  <c r="AC17" i="12"/>
  <c r="AA22" i="12"/>
  <c r="AC22" i="12"/>
  <c r="AD20" i="12"/>
  <c r="AA27" i="12"/>
  <c r="AC27" i="12"/>
  <c r="AD25" i="12"/>
  <c r="AM17" i="12"/>
  <c r="AO17" i="12"/>
  <c r="AP15" i="12"/>
  <c r="AM22" i="12"/>
  <c r="AO22" i="12"/>
  <c r="I69" i="12"/>
  <c r="K69" i="12"/>
  <c r="AA59" i="12"/>
  <c r="AC59" i="12"/>
  <c r="AA64" i="12"/>
  <c r="AC64" i="12"/>
  <c r="AD62" i="12"/>
  <c r="AA69" i="12"/>
  <c r="AC69" i="12"/>
  <c r="AD67" i="12"/>
  <c r="AM59" i="12"/>
  <c r="AO59" i="12"/>
  <c r="AP57" i="12"/>
  <c r="AM64" i="12"/>
  <c r="AO64" i="12"/>
  <c r="AM69" i="12"/>
  <c r="AD114" i="12"/>
  <c r="I178" i="12"/>
  <c r="AM213" i="12"/>
  <c r="AD210" i="12"/>
  <c r="I17" i="12"/>
  <c r="I22" i="12"/>
  <c r="K22" i="12"/>
  <c r="AP20" i="12"/>
  <c r="AM27" i="12"/>
  <c r="AO27" i="12"/>
  <c r="I64" i="12"/>
  <c r="K64" i="12"/>
  <c r="AP62" i="12"/>
  <c r="AO69" i="12"/>
  <c r="AP67" i="12"/>
  <c r="I79" i="12"/>
  <c r="K79" i="12"/>
  <c r="AA79" i="12"/>
  <c r="AC79" i="12"/>
  <c r="AD77" i="12"/>
  <c r="AM79" i="12"/>
  <c r="AO79" i="12"/>
  <c r="I111" i="12"/>
  <c r="K111" i="12"/>
  <c r="I116" i="12"/>
  <c r="K116" i="12"/>
  <c r="I121" i="12"/>
  <c r="K121" i="12"/>
  <c r="K141" i="12"/>
  <c r="AD144" i="12"/>
  <c r="AD149" i="12"/>
  <c r="K178" i="12"/>
  <c r="AP181" i="12"/>
  <c r="AP191" i="12"/>
  <c r="I208" i="12"/>
  <c r="K213" i="12"/>
  <c r="AO213" i="12"/>
  <c r="L145" i="12"/>
  <c r="D145" i="12" s="1"/>
  <c r="E145" i="12" s="1"/>
  <c r="G17" i="12"/>
  <c r="L13" i="12"/>
  <c r="D13" i="12" s="1"/>
  <c r="G22" i="12"/>
  <c r="L18" i="12"/>
  <c r="D18" i="12" s="1"/>
  <c r="L23" i="12"/>
  <c r="D23" i="12" s="1"/>
  <c r="G27" i="12"/>
  <c r="Y17" i="12"/>
  <c r="AD13" i="12"/>
  <c r="Y22" i="12"/>
  <c r="AD18" i="12"/>
  <c r="Y27" i="12"/>
  <c r="AD23" i="12"/>
  <c r="AK17" i="12"/>
  <c r="AP13" i="12"/>
  <c r="AP18" i="12"/>
  <c r="AK22" i="12"/>
  <c r="AK27" i="12"/>
  <c r="AP23" i="12"/>
  <c r="G59" i="12"/>
  <c r="L55" i="12"/>
  <c r="D55" i="12" s="1"/>
  <c r="G64" i="12"/>
  <c r="L60" i="12"/>
  <c r="D60" i="12" s="1"/>
  <c r="L65" i="12"/>
  <c r="D65" i="12" s="1"/>
  <c r="G69" i="12"/>
  <c r="Y59" i="12"/>
  <c r="AD55" i="12"/>
  <c r="Y64" i="12"/>
  <c r="AD60" i="12"/>
  <c r="Y69" i="12"/>
  <c r="AD65" i="12"/>
  <c r="AK59" i="12"/>
  <c r="AP55" i="12"/>
  <c r="AP60" i="12"/>
  <c r="AK64" i="12"/>
  <c r="AP65" i="12"/>
  <c r="AK69" i="12"/>
  <c r="L75" i="12"/>
  <c r="D75" i="12" s="1"/>
  <c r="G79" i="12"/>
  <c r="Y79" i="12"/>
  <c r="AD75" i="12"/>
  <c r="AK79" i="12"/>
  <c r="AP75" i="12"/>
  <c r="L107" i="12"/>
  <c r="D107" i="12" s="1"/>
  <c r="G111" i="12"/>
  <c r="G116" i="12"/>
  <c r="L112" i="12"/>
  <c r="D112" i="12" s="1"/>
  <c r="G121" i="12"/>
  <c r="L117" i="12"/>
  <c r="D117" i="12" s="1"/>
  <c r="L122" i="12"/>
  <c r="D122" i="12" s="1"/>
  <c r="G126" i="12"/>
  <c r="Y111" i="12"/>
  <c r="AD107" i="12"/>
  <c r="Y116" i="12"/>
  <c r="AD112" i="12"/>
  <c r="Y121" i="12"/>
  <c r="AD117" i="12"/>
  <c r="Y126" i="12"/>
  <c r="AD122" i="12"/>
  <c r="AK111" i="12"/>
  <c r="AP107" i="12"/>
  <c r="AK116" i="12"/>
  <c r="AP112" i="12"/>
  <c r="AK121" i="12"/>
  <c r="AP117" i="12"/>
  <c r="AK126" i="12"/>
  <c r="AP122" i="12"/>
  <c r="G136" i="12"/>
  <c r="L132" i="12"/>
  <c r="D132" i="12" s="1"/>
  <c r="CK132" i="12"/>
  <c r="I136" i="12"/>
  <c r="CM132" i="12"/>
  <c r="CM136" i="12" s="1"/>
  <c r="K136" i="12"/>
  <c r="CO132" i="12"/>
  <c r="CO136" i="12" s="1"/>
  <c r="L134" i="12"/>
  <c r="D134" i="12" s="1"/>
  <c r="E134" i="12" s="1"/>
  <c r="CK134" i="12"/>
  <c r="CP134" i="12" s="1"/>
  <c r="G141" i="12"/>
  <c r="L137" i="12"/>
  <c r="D137" i="12" s="1"/>
  <c r="G146" i="12"/>
  <c r="L142" i="12"/>
  <c r="D142" i="12" s="1"/>
  <c r="G151" i="12"/>
  <c r="L147" i="12"/>
  <c r="D147" i="12" s="1"/>
  <c r="Y136" i="12"/>
  <c r="AD132" i="12"/>
  <c r="CS132" i="12"/>
  <c r="DA132" i="12"/>
  <c r="AA136" i="12"/>
  <c r="CU132" i="12"/>
  <c r="DC132" i="12"/>
  <c r="AC136" i="12"/>
  <c r="CW132" i="12"/>
  <c r="DE132" i="12"/>
  <c r="CT133" i="12"/>
  <c r="DB133" i="12"/>
  <c r="CV133" i="12"/>
  <c r="AD134" i="12"/>
  <c r="CS134" i="12"/>
  <c r="DA134" i="12"/>
  <c r="CU134" i="12"/>
  <c r="DC134" i="12"/>
  <c r="CW134" i="12"/>
  <c r="DE134" i="12"/>
  <c r="CT135" i="12"/>
  <c r="DB135" i="12"/>
  <c r="CV135" i="12"/>
  <c r="DD135" i="12"/>
  <c r="Y141" i="12"/>
  <c r="AD137" i="12"/>
  <c r="Y146" i="12"/>
  <c r="AD142" i="12"/>
  <c r="AD147" i="12"/>
  <c r="Y151" i="12"/>
  <c r="AK136" i="12"/>
  <c r="AP132" i="12"/>
  <c r="DI132" i="12"/>
  <c r="DQ132" i="12"/>
  <c r="AM136" i="12"/>
  <c r="DK132" i="12"/>
  <c r="DS132" i="12"/>
  <c r="AO136" i="12"/>
  <c r="DM132" i="12"/>
  <c r="DU132" i="12"/>
  <c r="DJ133" i="12"/>
  <c r="DR133" i="12"/>
  <c r="DL133" i="12"/>
  <c r="DT133" i="12"/>
  <c r="AP134" i="12"/>
  <c r="DI134" i="12"/>
  <c r="DQ134" i="12"/>
  <c r="DK134" i="12"/>
  <c r="DS134" i="12"/>
  <c r="DM134" i="12"/>
  <c r="DU134" i="12"/>
  <c r="DJ135" i="12"/>
  <c r="DR135" i="12"/>
  <c r="DL135" i="12"/>
  <c r="DT135" i="12"/>
  <c r="AK141" i="12"/>
  <c r="AP137" i="12"/>
  <c r="AP142" i="12"/>
  <c r="AK146" i="12"/>
  <c r="AK151" i="12"/>
  <c r="AP147" i="12"/>
  <c r="G178" i="12"/>
  <c r="L174" i="12"/>
  <c r="D174" i="12" s="1"/>
  <c r="L179" i="12"/>
  <c r="D179" i="12" s="1"/>
  <c r="G183" i="12"/>
  <c r="Y178" i="12"/>
  <c r="AD174" i="12"/>
  <c r="Y183" i="12"/>
  <c r="AD179" i="12"/>
  <c r="AK178" i="12"/>
  <c r="AP174" i="12"/>
  <c r="AK183" i="12"/>
  <c r="AP179" i="12"/>
  <c r="G193" i="12"/>
  <c r="L189" i="12"/>
  <c r="D189" i="12" s="1"/>
  <c r="Y193" i="12"/>
  <c r="AD189" i="12"/>
  <c r="AP189" i="12"/>
  <c r="AK193" i="12"/>
  <c r="G203" i="12"/>
  <c r="L199" i="12"/>
  <c r="D199" i="12" s="1"/>
  <c r="CK199" i="12"/>
  <c r="I203" i="12"/>
  <c r="CM199" i="12"/>
  <c r="CM203" i="12" s="1"/>
  <c r="K203" i="12"/>
  <c r="CO199" i="12"/>
  <c r="CO203" i="12" s="1"/>
  <c r="L201" i="12"/>
  <c r="D201" i="12" s="1"/>
  <c r="E201" i="12" s="1"/>
  <c r="CK201" i="12"/>
  <c r="CP201" i="12" s="1"/>
  <c r="G208" i="12"/>
  <c r="L204" i="12"/>
  <c r="D204" i="12" s="1"/>
  <c r="G213" i="12"/>
  <c r="L209" i="12"/>
  <c r="D209" i="12" s="1"/>
  <c r="Y203" i="12"/>
  <c r="AD199" i="12"/>
  <c r="CS199" i="12"/>
  <c r="DA199" i="12"/>
  <c r="AA203" i="12"/>
  <c r="CU199" i="12"/>
  <c r="DC199" i="12"/>
  <c r="AC203" i="12"/>
  <c r="CW199" i="12"/>
  <c r="DE199" i="12"/>
  <c r="CT200" i="12"/>
  <c r="CV200" i="12"/>
  <c r="DD200" i="12"/>
  <c r="AD201" i="12"/>
  <c r="CS201" i="12"/>
  <c r="DA201" i="12"/>
  <c r="CU201" i="12"/>
  <c r="DC201" i="12"/>
  <c r="CW201" i="12"/>
  <c r="DE201" i="12"/>
  <c r="CT202" i="12"/>
  <c r="DB202" i="12"/>
  <c r="CV202" i="12"/>
  <c r="DD202" i="12"/>
  <c r="Y208" i="12"/>
  <c r="AD204" i="12"/>
  <c r="Y213" i="12"/>
  <c r="AD209" i="12"/>
  <c r="AK203" i="12"/>
  <c r="AP199" i="12"/>
  <c r="DI199" i="12"/>
  <c r="DQ199" i="12"/>
  <c r="AM203" i="12"/>
  <c r="DK199" i="12"/>
  <c r="DS199" i="12"/>
  <c r="AO203" i="12"/>
  <c r="DM199" i="12"/>
  <c r="DU199" i="12"/>
  <c r="DJ200" i="12"/>
  <c r="DR200" i="12"/>
  <c r="DL200" i="12"/>
  <c r="DT200" i="12"/>
  <c r="AP201" i="12"/>
  <c r="DI201" i="12"/>
  <c r="DQ201" i="12"/>
  <c r="DK201" i="12"/>
  <c r="DS201" i="12"/>
  <c r="DM201" i="12"/>
  <c r="DU201" i="12"/>
  <c r="DJ202" i="12"/>
  <c r="DR202" i="12"/>
  <c r="DL202" i="12"/>
  <c r="DT202" i="12"/>
  <c r="AP204" i="12"/>
  <c r="AK208" i="12"/>
  <c r="AM208" i="12"/>
  <c r="AW204" i="12"/>
  <c r="AK213" i="12"/>
  <c r="AP209" i="12"/>
  <c r="K17" i="12"/>
  <c r="L15" i="12"/>
  <c r="D15" i="12" s="1"/>
  <c r="E15" i="12" s="1"/>
  <c r="L20" i="12"/>
  <c r="D20" i="12" s="1"/>
  <c r="E20" i="12" s="1"/>
  <c r="L25" i="12"/>
  <c r="D25" i="12" s="1"/>
  <c r="E25" i="12" s="1"/>
  <c r="AD15" i="12"/>
  <c r="AP25" i="12"/>
  <c r="I59" i="12"/>
  <c r="K59" i="12"/>
  <c r="L57" i="12"/>
  <c r="D57" i="12" s="1"/>
  <c r="E57" i="12" s="1"/>
  <c r="L62" i="12"/>
  <c r="D62" i="12" s="1"/>
  <c r="E62" i="12" s="1"/>
  <c r="L67" i="12"/>
  <c r="D67" i="12" s="1"/>
  <c r="E67" i="12" s="1"/>
  <c r="AD57" i="12"/>
  <c r="L77" i="12"/>
  <c r="D77" i="12" s="1"/>
  <c r="E77" i="12" s="1"/>
  <c r="AP77" i="12"/>
  <c r="L109" i="12"/>
  <c r="D109" i="12" s="1"/>
  <c r="E109" i="12" s="1"/>
  <c r="L114" i="12"/>
  <c r="D114" i="12" s="1"/>
  <c r="E114" i="12" s="1"/>
  <c r="L119" i="12"/>
  <c r="D119" i="12" s="1"/>
  <c r="E119" i="12" s="1"/>
  <c r="L124" i="12"/>
  <c r="D124" i="12" s="1"/>
  <c r="E124" i="12" s="1"/>
  <c r="AD119" i="12"/>
  <c r="L139" i="12"/>
  <c r="D139" i="12" s="1"/>
  <c r="E139" i="12" s="1"/>
  <c r="L144" i="12"/>
  <c r="D144" i="12" s="1"/>
  <c r="E144" i="12" s="1"/>
  <c r="L176" i="12"/>
  <c r="D176" i="12" s="1"/>
  <c r="E176" i="12" s="1"/>
  <c r="L181" i="12"/>
  <c r="D181" i="12" s="1"/>
  <c r="E181" i="12" s="1"/>
  <c r="L191" i="12"/>
  <c r="D191" i="12" s="1"/>
  <c r="E191" i="12" s="1"/>
  <c r="K208" i="12"/>
  <c r="L206" i="12"/>
  <c r="D206" i="12" s="1"/>
  <c r="E206" i="12" s="1"/>
  <c r="L211" i="12"/>
  <c r="D211" i="12" s="1"/>
  <c r="E211" i="12" s="1"/>
  <c r="AP211" i="12"/>
  <c r="H136" i="12"/>
  <c r="CL132" i="12"/>
  <c r="CL136" i="12" s="1"/>
  <c r="J136" i="12"/>
  <c r="CN132" i="12"/>
  <c r="CN136" i="12" s="1"/>
  <c r="L133" i="12"/>
  <c r="D133" i="12" s="1"/>
  <c r="E133" i="12" s="1"/>
  <c r="CK133" i="12"/>
  <c r="CP133" i="12" s="1"/>
  <c r="L135" i="12"/>
  <c r="D135" i="12" s="1"/>
  <c r="E135" i="12" s="1"/>
  <c r="CK135" i="12"/>
  <c r="CP135" i="12" s="1"/>
  <c r="Z136" i="12"/>
  <c r="CT132" i="12"/>
  <c r="DB132" i="12"/>
  <c r="AB136" i="12"/>
  <c r="CV132" i="12"/>
  <c r="DD132" i="12"/>
  <c r="AD133" i="12"/>
  <c r="CS133" i="12"/>
  <c r="DA133" i="12"/>
  <c r="CU133" i="12"/>
  <c r="CW133" i="12"/>
  <c r="CT134" i="12"/>
  <c r="DB134" i="12"/>
  <c r="CV134" i="12"/>
  <c r="DD134" i="12"/>
  <c r="AD135" i="12"/>
  <c r="CS135" i="12"/>
  <c r="DA135" i="12"/>
  <c r="CU135" i="12"/>
  <c r="DC135" i="12"/>
  <c r="CW135" i="12"/>
  <c r="DE135" i="12"/>
  <c r="AL136" i="12"/>
  <c r="DJ132" i="12"/>
  <c r="DR132" i="12"/>
  <c r="AN136" i="12"/>
  <c r="DL132" i="12"/>
  <c r="DT132" i="12"/>
  <c r="AP133" i="12"/>
  <c r="DI133" i="12"/>
  <c r="DQ133" i="12"/>
  <c r="DK133" i="12"/>
  <c r="DS133" i="12"/>
  <c r="DM133" i="12"/>
  <c r="DU133" i="12"/>
  <c r="DJ134" i="12"/>
  <c r="DR134" i="12"/>
  <c r="DL134" i="12"/>
  <c r="DT134" i="12"/>
  <c r="AP135" i="12"/>
  <c r="DI135" i="12"/>
  <c r="DQ135" i="12"/>
  <c r="DK135" i="12"/>
  <c r="DS135" i="12"/>
  <c r="DM135" i="12"/>
  <c r="DU135" i="12"/>
  <c r="H203" i="12"/>
  <c r="CL199" i="12"/>
  <c r="CL203" i="12" s="1"/>
  <c r="J203" i="12"/>
  <c r="CN199" i="12"/>
  <c r="CN203" i="12" s="1"/>
  <c r="L200" i="12"/>
  <c r="D200" i="12" s="1"/>
  <c r="E200" i="12" s="1"/>
  <c r="CK200" i="12"/>
  <c r="CP200" i="12" s="1"/>
  <c r="L202" i="12"/>
  <c r="D202" i="12" s="1"/>
  <c r="E202" i="12" s="1"/>
  <c r="CK202" i="12"/>
  <c r="CP202" i="12" s="1"/>
  <c r="Z203" i="12"/>
  <c r="CT199" i="12"/>
  <c r="DB199" i="12"/>
  <c r="AB203" i="12"/>
  <c r="CV199" i="12"/>
  <c r="DD199" i="12"/>
  <c r="AD200" i="12"/>
  <c r="CS200" i="12"/>
  <c r="DA200" i="12"/>
  <c r="CU200" i="12"/>
  <c r="CW200" i="12"/>
  <c r="DE200" i="12"/>
  <c r="CT201" i="12"/>
  <c r="DB201" i="12"/>
  <c r="CV201" i="12"/>
  <c r="DD201" i="12"/>
  <c r="AD202" i="12"/>
  <c r="CS202" i="12"/>
  <c r="DA202" i="12"/>
  <c r="CU202" i="12"/>
  <c r="DC202" i="12"/>
  <c r="CW202" i="12"/>
  <c r="DE202" i="12"/>
  <c r="AL203" i="12"/>
  <c r="DJ199" i="12"/>
  <c r="DR199" i="12"/>
  <c r="AN203" i="12"/>
  <c r="DL199" i="12"/>
  <c r="DT199" i="12"/>
  <c r="AP200" i="12"/>
  <c r="DI200" i="12"/>
  <c r="DQ200" i="12"/>
  <c r="DK200" i="12"/>
  <c r="DS200" i="12"/>
  <c r="DM200" i="12"/>
  <c r="DU200" i="12"/>
  <c r="DJ201" i="12"/>
  <c r="DR201" i="12"/>
  <c r="DL201" i="12"/>
  <c r="DT201" i="12"/>
  <c r="AP202" i="12"/>
  <c r="DI202" i="12"/>
  <c r="DQ202" i="12"/>
  <c r="DK202" i="12"/>
  <c r="DS202" i="12"/>
  <c r="DM202" i="12"/>
  <c r="DU202" i="12"/>
  <c r="AD19" i="12"/>
  <c r="AD108" i="12"/>
  <c r="AD110" i="12"/>
  <c r="L148" i="12"/>
  <c r="D148" i="12" s="1"/>
  <c r="E148" i="12" s="1"/>
  <c r="L150" i="12"/>
  <c r="D150" i="12" s="1"/>
  <c r="E150" i="12" s="1"/>
  <c r="BM14" i="1"/>
  <c r="BU14" i="1" s="1"/>
  <c r="BO14" i="1"/>
  <c r="BW14" i="1" s="1"/>
  <c r="BN16" i="1"/>
  <c r="BV16" i="1" s="1"/>
  <c r="BQ16" i="1"/>
  <c r="BY16" i="1" s="1"/>
  <c r="BO15" i="1"/>
  <c r="BW15" i="1" s="1"/>
  <c r="BP13" i="1"/>
  <c r="BX13" i="1" s="1"/>
  <c r="BQ15" i="1"/>
  <c r="BY15" i="1" s="1"/>
  <c r="BN14" i="1"/>
  <c r="BV14" i="1" s="1"/>
  <c r="BO16" i="1"/>
  <c r="BW16" i="1" s="1"/>
  <c r="BQ14" i="1"/>
  <c r="BY14" i="1" s="1"/>
  <c r="BQ16" i="12"/>
  <c r="BN15" i="12"/>
  <c r="BP13" i="12"/>
  <c r="BQ15" i="12"/>
  <c r="BN14" i="12"/>
  <c r="BO16" i="12"/>
  <c r="BQ14" i="12"/>
  <c r="BN13" i="12"/>
  <c r="BO15" i="12"/>
  <c r="BQ13" i="12"/>
  <c r="BM16" i="1"/>
  <c r="BU16" i="1" s="1"/>
  <c r="BQ13" i="1"/>
  <c r="BY13" i="1" s="1"/>
  <c r="BP14" i="1"/>
  <c r="BX14" i="1" s="1"/>
  <c r="BN15" i="1"/>
  <c r="BV15" i="1" s="1"/>
  <c r="BN13" i="1"/>
  <c r="BV13" i="1" s="1"/>
  <c r="BP16" i="1"/>
  <c r="BX16" i="1" s="1"/>
  <c r="BM15" i="1"/>
  <c r="BU15" i="1" s="1"/>
  <c r="BO13" i="1"/>
  <c r="BW13" i="1" s="1"/>
  <c r="BP15" i="1"/>
  <c r="BX15" i="1" s="1"/>
  <c r="BM13" i="1"/>
  <c r="BU13" i="1" s="1"/>
  <c r="BM16" i="12"/>
  <c r="BO14" i="12"/>
  <c r="BP16" i="12"/>
  <c r="BM15" i="12"/>
  <c r="BO13" i="12"/>
  <c r="BP15" i="12"/>
  <c r="BM14" i="12"/>
  <c r="BN16" i="12"/>
  <c r="BP14" i="12"/>
  <c r="BM13" i="12"/>
  <c r="BN16" i="11"/>
  <c r="BV16" i="11" s="1"/>
  <c r="BM15" i="11"/>
  <c r="BU15" i="11" s="1"/>
  <c r="BO13" i="11"/>
  <c r="BW13" i="11" s="1"/>
  <c r="BM16" i="11"/>
  <c r="BU16" i="11" s="1"/>
  <c r="BO14" i="11"/>
  <c r="BW14" i="11" s="1"/>
  <c r="BO16" i="11"/>
  <c r="BW16" i="11" s="1"/>
  <c r="BQ14" i="11"/>
  <c r="BY14" i="11" s="1"/>
  <c r="BP13" i="11"/>
  <c r="BX13" i="11" s="1"/>
  <c r="BQ13" i="11"/>
  <c r="BY13" i="11" s="1"/>
  <c r="BM13" i="11"/>
  <c r="BU13" i="11" s="1"/>
  <c r="BQ15" i="11"/>
  <c r="BY15" i="11" s="1"/>
  <c r="BP14" i="11"/>
  <c r="BX14" i="11" s="1"/>
  <c r="BQ16" i="11"/>
  <c r="BY16" i="11" s="1"/>
  <c r="BP15" i="11"/>
  <c r="BX15" i="11" s="1"/>
  <c r="BN13" i="11"/>
  <c r="BV13" i="11" s="1"/>
  <c r="BN15" i="11"/>
  <c r="BV15" i="11" s="1"/>
  <c r="BM14" i="11"/>
  <c r="BU14" i="11" s="1"/>
  <c r="BP16" i="11"/>
  <c r="BX16" i="11" s="1"/>
  <c r="BN14" i="11"/>
  <c r="BV14" i="11" s="1"/>
  <c r="BO15" i="11"/>
  <c r="BW15" i="11" s="1"/>
  <c r="BN15" i="8"/>
  <c r="BV15" i="8" s="1"/>
  <c r="BN13" i="8"/>
  <c r="BV13" i="8" s="1"/>
  <c r="BQ15" i="8"/>
  <c r="BY15" i="8" s="1"/>
  <c r="BO14" i="8"/>
  <c r="BW14" i="8" s="1"/>
  <c r="BM13" i="8"/>
  <c r="BU13" i="8" s="1"/>
  <c r="BP15" i="8"/>
  <c r="BX15" i="8" s="1"/>
  <c r="BP13" i="8"/>
  <c r="BX13" i="8" s="1"/>
  <c r="BM16" i="8"/>
  <c r="BU16" i="8" s="1"/>
  <c r="BQ14" i="8"/>
  <c r="BY14" i="8" s="1"/>
  <c r="BO13" i="8"/>
  <c r="BW13" i="8" s="1"/>
  <c r="BP16" i="8"/>
  <c r="BX16" i="8" s="1"/>
  <c r="BP14" i="8"/>
  <c r="BX14" i="8" s="1"/>
  <c r="BO16" i="8"/>
  <c r="BW16" i="8" s="1"/>
  <c r="BM15" i="8"/>
  <c r="BU15" i="8" s="1"/>
  <c r="BQ13" i="8"/>
  <c r="BY13" i="8" s="1"/>
  <c r="BN16" i="8"/>
  <c r="BV16" i="8" s="1"/>
  <c r="BN14" i="8"/>
  <c r="BV14" i="8" s="1"/>
  <c r="BQ16" i="8"/>
  <c r="BY16" i="8" s="1"/>
  <c r="BO15" i="8"/>
  <c r="BW15" i="8" s="1"/>
  <c r="BM14" i="8"/>
  <c r="BU14" i="8" s="1"/>
  <c r="BO26" i="1"/>
  <c r="BW26" i="1" s="1"/>
  <c r="BO24" i="1"/>
  <c r="BW24" i="1" s="1"/>
  <c r="BQ26" i="1"/>
  <c r="BY26" i="1" s="1"/>
  <c r="BM23" i="1"/>
  <c r="BU23" i="1" s="1"/>
  <c r="BP24" i="1"/>
  <c r="BX24" i="1" s="1"/>
  <c r="BN26" i="1"/>
  <c r="BV26" i="1" s="1"/>
  <c r="BO23" i="1"/>
  <c r="BW23" i="1" s="1"/>
  <c r="BM25" i="1"/>
  <c r="BU25" i="1" s="1"/>
  <c r="BP26" i="1"/>
  <c r="BX26" i="1" s="1"/>
  <c r="BN23" i="1"/>
  <c r="BV23" i="1" s="1"/>
  <c r="BQ24" i="1"/>
  <c r="BY24" i="1" s="1"/>
  <c r="BM26" i="1"/>
  <c r="BU26" i="1" s="1"/>
  <c r="BN25" i="1"/>
  <c r="BV25" i="1" s="1"/>
  <c r="BP23" i="1"/>
  <c r="BX23" i="1" s="1"/>
  <c r="BQ23" i="1"/>
  <c r="BY23" i="1" s="1"/>
  <c r="BO25" i="1"/>
  <c r="BW25" i="1" s="1"/>
  <c r="BN24" i="1"/>
  <c r="BV24" i="1" s="1"/>
  <c r="BQ25" i="1"/>
  <c r="BY25" i="1" s="1"/>
  <c r="BM24" i="1"/>
  <c r="BU24" i="1" s="1"/>
  <c r="BP25" i="1"/>
  <c r="BX25" i="1" s="1"/>
  <c r="BQ26" i="12"/>
  <c r="BN25" i="12"/>
  <c r="BQ23" i="12"/>
  <c r="BP26" i="12"/>
  <c r="BM25" i="12"/>
  <c r="BP23" i="12"/>
  <c r="BP25" i="12"/>
  <c r="BO23" i="12"/>
  <c r="BO25" i="12"/>
  <c r="BM24" i="12"/>
  <c r="BM26" i="12"/>
  <c r="BP24" i="12"/>
  <c r="BM23" i="12"/>
  <c r="BQ25" i="12"/>
  <c r="BO24" i="12"/>
  <c r="BO26" i="12"/>
  <c r="BN24" i="12"/>
  <c r="BN26" i="12"/>
  <c r="BQ24" i="12"/>
  <c r="BN23" i="12"/>
  <c r="BN25" i="11"/>
  <c r="BV25" i="11" s="1"/>
  <c r="BM24" i="11"/>
  <c r="BU24" i="11" s="1"/>
  <c r="BO26" i="11"/>
  <c r="BW26" i="11" s="1"/>
  <c r="BM25" i="11"/>
  <c r="BU25" i="11" s="1"/>
  <c r="BO23" i="11"/>
  <c r="BW23" i="11" s="1"/>
  <c r="BM26" i="11"/>
  <c r="BU26" i="11" s="1"/>
  <c r="BN24" i="11"/>
  <c r="BV24" i="11" s="1"/>
  <c r="BM23" i="11"/>
  <c r="BU23" i="11" s="1"/>
  <c r="BN23" i="11"/>
  <c r="BV23" i="11" s="1"/>
  <c r="BP25" i="11"/>
  <c r="BX25" i="11" s="1"/>
  <c r="BQ25" i="8"/>
  <c r="BY25" i="8" s="1"/>
  <c r="BP24" i="8"/>
  <c r="BX24" i="8" s="1"/>
  <c r="BQ26" i="8"/>
  <c r="BY26" i="8" s="1"/>
  <c r="BP25" i="8"/>
  <c r="BX25" i="8" s="1"/>
  <c r="BN23" i="8"/>
  <c r="BV23" i="8" s="1"/>
  <c r="BO25" i="8"/>
  <c r="BW25" i="8" s="1"/>
  <c r="BQ23" i="8"/>
  <c r="BY23" i="8" s="1"/>
  <c r="BO26" i="8"/>
  <c r="BW26" i="8" s="1"/>
  <c r="BQ24" i="8"/>
  <c r="BY24" i="8" s="1"/>
  <c r="BP23" i="8"/>
  <c r="BX23" i="8" s="1"/>
  <c r="BP26" i="11"/>
  <c r="BX26" i="11" s="1"/>
  <c r="BQ24" i="11"/>
  <c r="BY24" i="11" s="1"/>
  <c r="BP23" i="11"/>
  <c r="BX23" i="11" s="1"/>
  <c r="BQ25" i="11"/>
  <c r="BY25" i="11" s="1"/>
  <c r="BP24" i="11"/>
  <c r="BX24" i="11" s="1"/>
  <c r="BQ26" i="11"/>
  <c r="BY26" i="11" s="1"/>
  <c r="BO25" i="11"/>
  <c r="BW25" i="11" s="1"/>
  <c r="BQ23" i="11"/>
  <c r="BY23" i="11" s="1"/>
  <c r="BN26" i="11"/>
  <c r="BV26" i="11" s="1"/>
  <c r="BO24" i="11"/>
  <c r="BW24" i="11" s="1"/>
  <c r="BN26" i="8"/>
  <c r="BV26" i="8" s="1"/>
  <c r="BM25" i="8"/>
  <c r="BU25" i="8" s="1"/>
  <c r="BO23" i="8"/>
  <c r="BW23" i="8" s="1"/>
  <c r="BM26" i="8"/>
  <c r="BU26" i="8" s="1"/>
  <c r="BO24" i="8"/>
  <c r="BW24" i="8" s="1"/>
  <c r="BP26" i="8"/>
  <c r="BX26" i="8" s="1"/>
  <c r="BN24" i="8"/>
  <c r="BV24" i="8" s="1"/>
  <c r="BM23" i="8"/>
  <c r="BU23" i="8" s="1"/>
  <c r="BN25" i="8"/>
  <c r="BV25" i="8" s="1"/>
  <c r="BM24" i="8"/>
  <c r="BU24" i="8" s="1"/>
  <c r="BQ60" i="1"/>
  <c r="BY60" i="1" s="1"/>
  <c r="BO61" i="1"/>
  <c r="BW61" i="1" s="1"/>
  <c r="BO63" i="1"/>
  <c r="BW63" i="1" s="1"/>
  <c r="BM62" i="1"/>
  <c r="BU62" i="1" s="1"/>
  <c r="BM63" i="1"/>
  <c r="BU63" i="1" s="1"/>
  <c r="BP62" i="1"/>
  <c r="BX62" i="1" s="1"/>
  <c r="BP60" i="1"/>
  <c r="BX60" i="1" s="1"/>
  <c r="BM61" i="1"/>
  <c r="BU61" i="1" s="1"/>
  <c r="BN62" i="1"/>
  <c r="BV62" i="1" s="1"/>
  <c r="BN60" i="1"/>
  <c r="BV60" i="1" s="1"/>
  <c r="BM60" i="1"/>
  <c r="BU60" i="1" s="1"/>
  <c r="BQ62" i="1"/>
  <c r="BY62" i="1" s="1"/>
  <c r="BN63" i="12"/>
  <c r="BN61" i="12"/>
  <c r="BQ63" i="12"/>
  <c r="BQ62" i="12"/>
  <c r="BQ61" i="12"/>
  <c r="BQ60" i="12"/>
  <c r="BP63" i="12"/>
  <c r="BP61" i="12"/>
  <c r="BO63" i="12"/>
  <c r="BO61" i="12"/>
  <c r="BO62" i="1"/>
  <c r="BW62" i="1" s="1"/>
  <c r="BO60" i="1"/>
  <c r="BW60" i="1" s="1"/>
  <c r="BP63" i="1"/>
  <c r="BX63" i="1" s="1"/>
  <c r="BP61" i="1"/>
  <c r="BX61" i="1" s="1"/>
  <c r="BN63" i="1"/>
  <c r="BV63" i="1" s="1"/>
  <c r="BN61" i="1"/>
  <c r="BV61" i="1" s="1"/>
  <c r="BQ63" i="1"/>
  <c r="BY63" i="1" s="1"/>
  <c r="BQ61" i="1"/>
  <c r="BY61" i="1" s="1"/>
  <c r="BN62" i="12"/>
  <c r="BN60" i="12"/>
  <c r="BM63" i="12"/>
  <c r="BM62" i="12"/>
  <c r="BM61" i="12"/>
  <c r="BM60" i="12"/>
  <c r="BP62" i="12"/>
  <c r="BP60" i="12"/>
  <c r="BO62" i="12"/>
  <c r="BO60" i="12"/>
  <c r="BN63" i="11"/>
  <c r="BV63" i="11" s="1"/>
  <c r="BM62" i="11"/>
  <c r="BU62" i="11" s="1"/>
  <c r="BO60" i="11"/>
  <c r="BW60" i="11" s="1"/>
  <c r="BM63" i="11"/>
  <c r="BU63" i="11" s="1"/>
  <c r="BO61" i="11"/>
  <c r="BW61" i="11" s="1"/>
  <c r="BO63" i="11"/>
  <c r="BW63" i="11" s="1"/>
  <c r="BQ61" i="11"/>
  <c r="BY61" i="11" s="1"/>
  <c r="BP60" i="11"/>
  <c r="BX60" i="11" s="1"/>
  <c r="BP63" i="11"/>
  <c r="BX63" i="11" s="1"/>
  <c r="BN61" i="11"/>
  <c r="BV61" i="11" s="1"/>
  <c r="BQ62" i="11"/>
  <c r="BY62" i="11" s="1"/>
  <c r="BP61" i="11"/>
  <c r="BX61" i="11" s="1"/>
  <c r="BQ63" i="11"/>
  <c r="BY63" i="11" s="1"/>
  <c r="BP62" i="11"/>
  <c r="BX62" i="11" s="1"/>
  <c r="BN60" i="11"/>
  <c r="BV60" i="11" s="1"/>
  <c r="BN62" i="11"/>
  <c r="BV62" i="11" s="1"/>
  <c r="BM61" i="11"/>
  <c r="BU61" i="11" s="1"/>
  <c r="BO62" i="11"/>
  <c r="BW62" i="11" s="1"/>
  <c r="BQ60" i="11"/>
  <c r="BY60" i="11" s="1"/>
  <c r="BM60" i="11"/>
  <c r="BU60" i="11" s="1"/>
  <c r="BN62" i="8"/>
  <c r="BV62" i="8" s="1"/>
  <c r="BM61" i="8"/>
  <c r="BU61" i="8" s="1"/>
  <c r="BN63" i="8"/>
  <c r="BV63" i="8" s="1"/>
  <c r="BM62" i="8"/>
  <c r="BU62" i="8" s="1"/>
  <c r="BO60" i="8"/>
  <c r="BW60" i="8" s="1"/>
  <c r="BM63" i="8"/>
  <c r="BU63" i="8" s="1"/>
  <c r="BO61" i="8"/>
  <c r="BW61" i="8" s="1"/>
  <c r="BP63" i="8"/>
  <c r="BX63" i="8" s="1"/>
  <c r="BN61" i="8"/>
  <c r="BV61" i="8" s="1"/>
  <c r="BM60" i="8"/>
  <c r="BU60" i="8" s="1"/>
  <c r="BO63" i="8"/>
  <c r="BW63" i="8" s="1"/>
  <c r="BQ61" i="8"/>
  <c r="BY61" i="8" s="1"/>
  <c r="BP60" i="8"/>
  <c r="BX60" i="8" s="1"/>
  <c r="BQ62" i="8"/>
  <c r="BY62" i="8" s="1"/>
  <c r="BP61" i="8"/>
  <c r="BX61" i="8" s="1"/>
  <c r="BQ63" i="8"/>
  <c r="BY63" i="8" s="1"/>
  <c r="BP62" i="8"/>
  <c r="BX62" i="8" s="1"/>
  <c r="BN60" i="8"/>
  <c r="BV60" i="8" s="1"/>
  <c r="BO62" i="8"/>
  <c r="BW62" i="8" s="1"/>
  <c r="BQ60" i="8"/>
  <c r="BY60" i="8" s="1"/>
  <c r="BP73" i="12"/>
  <c r="BX73" i="12" s="1"/>
  <c r="BP71" i="12"/>
  <c r="BX71" i="12" s="1"/>
  <c r="BO73" i="12"/>
  <c r="BW73" i="12" s="1"/>
  <c r="BO71" i="12"/>
  <c r="BW71" i="12" s="1"/>
  <c r="BN73" i="12"/>
  <c r="BV73" i="12" s="1"/>
  <c r="BN71" i="12"/>
  <c r="BV71" i="12" s="1"/>
  <c r="BM70" i="12"/>
  <c r="BU70" i="12" s="1"/>
  <c r="BM73" i="12"/>
  <c r="BU73" i="12" s="1"/>
  <c r="BM72" i="12"/>
  <c r="BU72" i="12" s="1"/>
  <c r="BM71" i="12"/>
  <c r="BU71" i="12" s="1"/>
  <c r="BP72" i="12"/>
  <c r="BX72" i="12" s="1"/>
  <c r="BO70" i="12"/>
  <c r="BW70" i="12" s="1"/>
  <c r="BO72" i="12"/>
  <c r="BW72" i="12" s="1"/>
  <c r="BN70" i="12"/>
  <c r="BV70" i="12" s="1"/>
  <c r="BN72" i="12"/>
  <c r="BV72" i="12" s="1"/>
  <c r="BQ70" i="12"/>
  <c r="BY70" i="12" s="1"/>
  <c r="BQ73" i="12"/>
  <c r="BY73" i="12" s="1"/>
  <c r="BQ72" i="12"/>
  <c r="BY72" i="12" s="1"/>
  <c r="BQ71" i="12"/>
  <c r="BY71" i="12" s="1"/>
  <c r="BP70" i="12"/>
  <c r="BX70" i="12" s="1"/>
  <c r="BP72" i="11"/>
  <c r="BX72" i="11" s="1"/>
  <c r="BQ70" i="11"/>
  <c r="BY70" i="11" s="1"/>
  <c r="BN73" i="11"/>
  <c r="BV73" i="11" s="1"/>
  <c r="BN71" i="11"/>
  <c r="BV71" i="11" s="1"/>
  <c r="BP73" i="11"/>
  <c r="BX73" i="11" s="1"/>
  <c r="BM72" i="11"/>
  <c r="BU72" i="11" s="1"/>
  <c r="BN70" i="11"/>
  <c r="BV70" i="11" s="1"/>
  <c r="BM73" i="11"/>
  <c r="BU73" i="11" s="1"/>
  <c r="BM71" i="11"/>
  <c r="BU71" i="11" s="1"/>
  <c r="BO70" i="11"/>
  <c r="BW70" i="11" s="1"/>
  <c r="BN72" i="8"/>
  <c r="BV72" i="8" s="1"/>
  <c r="BO70" i="8"/>
  <c r="BW70" i="8" s="1"/>
  <c r="BQ72" i="8"/>
  <c r="BY72" i="8" s="1"/>
  <c r="BN71" i="8"/>
  <c r="BV71" i="8" s="1"/>
  <c r="BN73" i="8"/>
  <c r="BV73" i="8" s="1"/>
  <c r="BQ71" i="8"/>
  <c r="BY71" i="8" s="1"/>
  <c r="BM73" i="8"/>
  <c r="BU73" i="8" s="1"/>
  <c r="BP71" i="8"/>
  <c r="BX71" i="8" s="1"/>
  <c r="BM71" i="8"/>
  <c r="BU71" i="8" s="1"/>
  <c r="BM70" i="8"/>
  <c r="BU70" i="8" s="1"/>
  <c r="BM72" i="1"/>
  <c r="BU72" i="1" s="1"/>
  <c r="BP73" i="1"/>
  <c r="BX73" i="1" s="1"/>
  <c r="BQ71" i="1"/>
  <c r="BY71" i="1" s="1"/>
  <c r="BO71" i="1"/>
  <c r="BW71" i="1" s="1"/>
  <c r="BM73" i="1"/>
  <c r="BU73" i="1" s="1"/>
  <c r="BQ70" i="1"/>
  <c r="BY70" i="1" s="1"/>
  <c r="BN70" i="1"/>
  <c r="BV70" i="1" s="1"/>
  <c r="BM71" i="1"/>
  <c r="BU71" i="1" s="1"/>
  <c r="BP71" i="1"/>
  <c r="BX71" i="1" s="1"/>
  <c r="BP72" i="1"/>
  <c r="BX72" i="1" s="1"/>
  <c r="BO73" i="11"/>
  <c r="BW73" i="11" s="1"/>
  <c r="BO71" i="11"/>
  <c r="BW71" i="11" s="1"/>
  <c r="BM70" i="11"/>
  <c r="BU70" i="11" s="1"/>
  <c r="BO72" i="11"/>
  <c r="BW72" i="11" s="1"/>
  <c r="BP70" i="11"/>
  <c r="BX70" i="11" s="1"/>
  <c r="BQ72" i="11"/>
  <c r="BY72" i="11" s="1"/>
  <c r="BP71" i="11"/>
  <c r="BX71" i="11" s="1"/>
  <c r="BQ73" i="11"/>
  <c r="BY73" i="11" s="1"/>
  <c r="BQ71" i="11"/>
  <c r="BY71" i="11" s="1"/>
  <c r="BN72" i="11"/>
  <c r="BV72" i="11" s="1"/>
  <c r="BP73" i="8"/>
  <c r="BX73" i="8" s="1"/>
  <c r="BO71" i="8"/>
  <c r="BW71" i="8" s="1"/>
  <c r="BO73" i="8"/>
  <c r="BW73" i="8" s="1"/>
  <c r="BM72" i="8"/>
  <c r="BU72" i="8" s="1"/>
  <c r="BN70" i="8"/>
  <c r="BV70" i="8" s="1"/>
  <c r="BP72" i="8"/>
  <c r="BX72" i="8" s="1"/>
  <c r="BQ73" i="8"/>
  <c r="BY73" i="8" s="1"/>
  <c r="BO72" i="8"/>
  <c r="BW72" i="8" s="1"/>
  <c r="BP70" i="8"/>
  <c r="BX70" i="8" s="1"/>
  <c r="BQ70" i="8"/>
  <c r="BY70" i="8" s="1"/>
  <c r="BN71" i="1"/>
  <c r="BV71" i="1" s="1"/>
  <c r="BQ72" i="1"/>
  <c r="BY72" i="1" s="1"/>
  <c r="BP70" i="1"/>
  <c r="BX70" i="1" s="1"/>
  <c r="BO73" i="1"/>
  <c r="BW73" i="1" s="1"/>
  <c r="BN72" i="1"/>
  <c r="BV72" i="1" s="1"/>
  <c r="BQ73" i="1"/>
  <c r="BY73" i="1" s="1"/>
  <c r="BO72" i="1"/>
  <c r="BW72" i="1" s="1"/>
  <c r="BM70" i="1"/>
  <c r="BU70" i="1" s="1"/>
  <c r="BO70" i="1"/>
  <c r="BW70" i="1" s="1"/>
  <c r="BN73" i="1"/>
  <c r="BV73" i="1" s="1"/>
  <c r="BN107" i="1"/>
  <c r="BV107" i="1" s="1"/>
  <c r="BP110" i="1"/>
  <c r="BX110" i="1" s="1"/>
  <c r="BM110" i="1"/>
  <c r="BU110" i="1" s="1"/>
  <c r="BP107" i="1"/>
  <c r="BX107" i="1" s="1"/>
  <c r="BP108" i="1"/>
  <c r="BX108" i="1" s="1"/>
  <c r="BO110" i="1"/>
  <c r="BW110" i="1" s="1"/>
  <c r="BO108" i="1"/>
  <c r="BW108" i="1" s="1"/>
  <c r="BQ110" i="1"/>
  <c r="BY110" i="1" s="1"/>
  <c r="BQ108" i="1"/>
  <c r="BY108" i="1" s="1"/>
  <c r="BM108" i="1"/>
  <c r="BU108" i="1" s="1"/>
  <c r="BN109" i="1"/>
  <c r="BV109" i="1" s="1"/>
  <c r="BP109" i="1"/>
  <c r="BX109" i="1" s="1"/>
  <c r="BM109" i="1"/>
  <c r="BU109" i="1" s="1"/>
  <c r="BO109" i="1"/>
  <c r="BW109" i="1" s="1"/>
  <c r="BO107" i="1"/>
  <c r="BW107" i="1" s="1"/>
  <c r="BM107" i="1"/>
  <c r="BU107" i="1" s="1"/>
  <c r="BQ109" i="1"/>
  <c r="BY109" i="1" s="1"/>
  <c r="BQ107" i="1"/>
  <c r="BY107" i="1" s="1"/>
  <c r="BN110" i="1"/>
  <c r="BV110" i="1" s="1"/>
  <c r="BN108" i="1"/>
  <c r="BV108" i="1" s="1"/>
  <c r="BQ110" i="12"/>
  <c r="BN109" i="12"/>
  <c r="BQ107" i="12"/>
  <c r="BP110" i="12"/>
  <c r="BM109" i="12"/>
  <c r="BP107" i="12"/>
  <c r="BP109" i="12"/>
  <c r="BM108" i="12"/>
  <c r="BN110" i="12"/>
  <c r="BP108" i="12"/>
  <c r="BM110" i="12"/>
  <c r="BO108" i="12"/>
  <c r="BM107" i="12"/>
  <c r="BQ109" i="12"/>
  <c r="BN108" i="12"/>
  <c r="BO110" i="12"/>
  <c r="BQ108" i="12"/>
  <c r="BO107" i="12"/>
  <c r="BO109" i="12"/>
  <c r="BN107" i="12"/>
  <c r="BN109" i="11"/>
  <c r="BV109" i="11" s="1"/>
  <c r="BM108" i="11"/>
  <c r="BU108" i="11" s="1"/>
  <c r="BN110" i="11"/>
  <c r="BV110" i="11" s="1"/>
  <c r="BM109" i="11"/>
  <c r="BU109" i="11" s="1"/>
  <c r="BO107" i="11"/>
  <c r="BW107" i="11" s="1"/>
  <c r="BO109" i="11"/>
  <c r="BW109" i="11" s="1"/>
  <c r="BQ107" i="11"/>
  <c r="BY107" i="11" s="1"/>
  <c r="BQ110" i="11"/>
  <c r="BY110" i="11" s="1"/>
  <c r="BM110" i="11"/>
  <c r="BU110" i="11" s="1"/>
  <c r="BO108" i="11"/>
  <c r="BW108" i="11" s="1"/>
  <c r="BQ109" i="8"/>
  <c r="BY109" i="8" s="1"/>
  <c r="BP108" i="8"/>
  <c r="BX108" i="8" s="1"/>
  <c r="BQ110" i="8"/>
  <c r="BY110" i="8" s="1"/>
  <c r="BP109" i="8"/>
  <c r="BX109" i="8" s="1"/>
  <c r="BN107" i="8"/>
  <c r="BV107" i="8" s="1"/>
  <c r="BO109" i="8"/>
  <c r="BW109" i="8" s="1"/>
  <c r="BQ107" i="8"/>
  <c r="BY107" i="8" s="1"/>
  <c r="BO110" i="8"/>
  <c r="BW110" i="8" s="1"/>
  <c r="BQ108" i="8"/>
  <c r="BY108" i="8" s="1"/>
  <c r="BP107" i="8"/>
  <c r="BX107" i="8" s="1"/>
  <c r="BO110" i="11"/>
  <c r="BW110" i="11" s="1"/>
  <c r="BQ108" i="11"/>
  <c r="BY108" i="11" s="1"/>
  <c r="BP107" i="11"/>
  <c r="BX107" i="11" s="1"/>
  <c r="BQ109" i="11"/>
  <c r="BY109" i="11" s="1"/>
  <c r="BP108" i="11"/>
  <c r="BX108" i="11" s="1"/>
  <c r="BP110" i="11"/>
  <c r="BX110" i="11" s="1"/>
  <c r="BN108" i="11"/>
  <c r="BV108" i="11" s="1"/>
  <c r="BM107" i="11"/>
  <c r="BU107" i="11" s="1"/>
  <c r="BP109" i="11"/>
  <c r="BX109" i="11" s="1"/>
  <c r="BN107" i="11"/>
  <c r="BV107" i="11" s="1"/>
  <c r="BN110" i="8"/>
  <c r="BV110" i="8" s="1"/>
  <c r="BM109" i="8"/>
  <c r="BU109" i="8" s="1"/>
  <c r="BO107" i="8"/>
  <c r="BW107" i="8" s="1"/>
  <c r="BM110" i="8"/>
  <c r="BU110" i="8" s="1"/>
  <c r="BO108" i="8"/>
  <c r="BW108" i="8" s="1"/>
  <c r="BP110" i="8"/>
  <c r="BX110" i="8" s="1"/>
  <c r="BN108" i="8"/>
  <c r="BV108" i="8" s="1"/>
  <c r="BM107" i="8"/>
  <c r="BU107" i="8" s="1"/>
  <c r="BN109" i="8"/>
  <c r="BV109" i="8" s="1"/>
  <c r="BM108" i="8"/>
  <c r="BU108" i="8" s="1"/>
  <c r="BP120" i="1"/>
  <c r="BX120" i="1" s="1"/>
  <c r="BP119" i="1"/>
  <c r="BX119" i="1" s="1"/>
  <c r="BQ117" i="1"/>
  <c r="BY117" i="1" s="1"/>
  <c r="BP119" i="12"/>
  <c r="BM118" i="12"/>
  <c r="BQ120" i="12"/>
  <c r="BO119" i="12"/>
  <c r="BQ117" i="12"/>
  <c r="BP120" i="12"/>
  <c r="BO118" i="12"/>
  <c r="BO120" i="12"/>
  <c r="BM119" i="12"/>
  <c r="BO117" i="12"/>
  <c r="BM120" i="1"/>
  <c r="BU120" i="1" s="1"/>
  <c r="BP117" i="1"/>
  <c r="BX117" i="1" s="1"/>
  <c r="BP118" i="1"/>
  <c r="BX118" i="1" s="1"/>
  <c r="BN120" i="12"/>
  <c r="BQ118" i="12"/>
  <c r="BN117" i="12"/>
  <c r="BM120" i="12"/>
  <c r="BP118" i="12"/>
  <c r="BM117" i="12"/>
  <c r="BN119" i="12"/>
  <c r="BP117" i="12"/>
  <c r="BQ119" i="12"/>
  <c r="BN118" i="12"/>
  <c r="BO120" i="1"/>
  <c r="BW120" i="1" s="1"/>
  <c r="BO118" i="1"/>
  <c r="BW118" i="1" s="1"/>
  <c r="BN120" i="1"/>
  <c r="BV120" i="1" s="1"/>
  <c r="BN118" i="1"/>
  <c r="BV118" i="1" s="1"/>
  <c r="BM117" i="1"/>
  <c r="BU117" i="1" s="1"/>
  <c r="BQ119" i="1"/>
  <c r="BY119" i="1" s="1"/>
  <c r="BO120" i="11"/>
  <c r="BW120" i="11" s="1"/>
  <c r="BO118" i="11"/>
  <c r="BW118" i="11" s="1"/>
  <c r="BN120" i="11"/>
  <c r="BV120" i="11" s="1"/>
  <c r="BM119" i="11"/>
  <c r="BU119" i="11" s="1"/>
  <c r="BQ117" i="11"/>
  <c r="BY117" i="11" s="1"/>
  <c r="BP120" i="11"/>
  <c r="BX120" i="11" s="1"/>
  <c r="BP118" i="11"/>
  <c r="BX118" i="11" s="1"/>
  <c r="BQ120" i="11"/>
  <c r="BY120" i="11" s="1"/>
  <c r="BM120" i="11"/>
  <c r="BU120" i="11" s="1"/>
  <c r="BP117" i="11"/>
  <c r="BX117" i="11" s="1"/>
  <c r="BM119" i="1"/>
  <c r="BU119" i="1" s="1"/>
  <c r="BO119" i="1"/>
  <c r="BW119" i="1" s="1"/>
  <c r="BO117" i="1"/>
  <c r="BW117" i="1" s="1"/>
  <c r="BM118" i="1"/>
  <c r="BU118" i="1" s="1"/>
  <c r="BN119" i="1"/>
  <c r="BV119" i="1" s="1"/>
  <c r="BN117" i="1"/>
  <c r="BV117" i="1" s="1"/>
  <c r="BQ120" i="1"/>
  <c r="BY120" i="1" s="1"/>
  <c r="BQ118" i="1"/>
  <c r="BY118" i="1" s="1"/>
  <c r="BN119" i="11"/>
  <c r="BV119" i="11" s="1"/>
  <c r="BN117" i="11"/>
  <c r="BV117" i="11" s="1"/>
  <c r="BQ119" i="11"/>
  <c r="BY119" i="11" s="1"/>
  <c r="BN118" i="11"/>
  <c r="BV118" i="11" s="1"/>
  <c r="BM117" i="11"/>
  <c r="BU117" i="11" s="1"/>
  <c r="BO119" i="11"/>
  <c r="BW119" i="11" s="1"/>
  <c r="BO117" i="11"/>
  <c r="BW117" i="11" s="1"/>
  <c r="BP119" i="11"/>
  <c r="BX119" i="11" s="1"/>
  <c r="BQ118" i="11"/>
  <c r="BY118" i="11" s="1"/>
  <c r="BM118" i="11"/>
  <c r="BU118" i="11" s="1"/>
  <c r="BO119" i="8"/>
  <c r="BW119" i="8" s="1"/>
  <c r="BQ117" i="8"/>
  <c r="BY117" i="8" s="1"/>
  <c r="BO120" i="8"/>
  <c r="BW120" i="8" s="1"/>
  <c r="BQ118" i="8"/>
  <c r="BY118" i="8" s="1"/>
  <c r="BP117" i="8"/>
  <c r="BX117" i="8" s="1"/>
  <c r="BQ119" i="8"/>
  <c r="BY119" i="8" s="1"/>
  <c r="BP118" i="8"/>
  <c r="BX118" i="8" s="1"/>
  <c r="BQ120" i="8"/>
  <c r="BY120" i="8" s="1"/>
  <c r="BP119" i="8"/>
  <c r="BX119" i="8" s="1"/>
  <c r="BN117" i="8"/>
  <c r="BV117" i="8" s="1"/>
  <c r="BP120" i="8"/>
  <c r="BX120" i="8" s="1"/>
  <c r="BN118" i="8"/>
  <c r="BV118" i="8" s="1"/>
  <c r="BM117" i="8"/>
  <c r="BU117" i="8" s="1"/>
  <c r="BN119" i="8"/>
  <c r="BV119" i="8" s="1"/>
  <c r="BM118" i="8"/>
  <c r="BU118" i="8" s="1"/>
  <c r="BN120" i="8"/>
  <c r="BV120" i="8" s="1"/>
  <c r="BM119" i="8"/>
  <c r="BU119" i="8" s="1"/>
  <c r="BO117" i="8"/>
  <c r="BW117" i="8" s="1"/>
  <c r="BM120" i="8"/>
  <c r="BU120" i="8" s="1"/>
  <c r="BO118" i="8"/>
  <c r="BW118" i="8" s="1"/>
  <c r="BQ130" i="12"/>
  <c r="BY130" i="12" s="1"/>
  <c r="BO129" i="12"/>
  <c r="BW129" i="12" s="1"/>
  <c r="BQ127" i="12"/>
  <c r="BY127" i="12" s="1"/>
  <c r="BP130" i="12"/>
  <c r="BX130" i="12" s="1"/>
  <c r="BO128" i="12"/>
  <c r="BW128" i="12" s="1"/>
  <c r="BO130" i="12"/>
  <c r="BW130" i="12" s="1"/>
  <c r="BM129" i="12"/>
  <c r="BU129" i="12" s="1"/>
  <c r="BO127" i="12"/>
  <c r="BW127" i="12" s="1"/>
  <c r="BP129" i="12"/>
  <c r="BX129" i="12" s="1"/>
  <c r="BM128" i="12"/>
  <c r="BU128" i="12" s="1"/>
  <c r="BM130" i="12"/>
  <c r="BU130" i="12" s="1"/>
  <c r="BP128" i="12"/>
  <c r="BX128" i="12" s="1"/>
  <c r="BM127" i="12"/>
  <c r="BU127" i="12" s="1"/>
  <c r="BN129" i="12"/>
  <c r="BV129" i="12" s="1"/>
  <c r="BP127" i="12"/>
  <c r="BX127" i="12" s="1"/>
  <c r="BQ129" i="12"/>
  <c r="BY129" i="12" s="1"/>
  <c r="BN128" i="12"/>
  <c r="BV128" i="12" s="1"/>
  <c r="BN130" i="12"/>
  <c r="BV130" i="12" s="1"/>
  <c r="BQ128" i="12"/>
  <c r="BY128" i="12" s="1"/>
  <c r="BN127" i="12"/>
  <c r="BV127" i="12" s="1"/>
  <c r="BM130" i="11"/>
  <c r="BU130" i="11" s="1"/>
  <c r="BN128" i="11"/>
  <c r="BV128" i="11" s="1"/>
  <c r="BP129" i="11"/>
  <c r="BX129" i="11" s="1"/>
  <c r="BP127" i="11"/>
  <c r="BX127" i="11" s="1"/>
  <c r="BO129" i="11"/>
  <c r="BW129" i="11" s="1"/>
  <c r="BQ129" i="11"/>
  <c r="BY129" i="11" s="1"/>
  <c r="BQ127" i="11"/>
  <c r="BY127" i="11" s="1"/>
  <c r="BM129" i="11"/>
  <c r="BU129" i="11" s="1"/>
  <c r="BO127" i="11"/>
  <c r="BW127" i="11" s="1"/>
  <c r="BN127" i="11"/>
  <c r="BV127" i="11" s="1"/>
  <c r="BP129" i="8"/>
  <c r="BX129" i="8" s="1"/>
  <c r="BM128" i="8"/>
  <c r="BU128" i="8" s="1"/>
  <c r="BQ130" i="8"/>
  <c r="BY130" i="8" s="1"/>
  <c r="BO129" i="8"/>
  <c r="BW129" i="8" s="1"/>
  <c r="BN127" i="8"/>
  <c r="BV127" i="8" s="1"/>
  <c r="BN129" i="8"/>
  <c r="BV129" i="8" s="1"/>
  <c r="BQ127" i="8"/>
  <c r="BY127" i="8" s="1"/>
  <c r="BO130" i="8"/>
  <c r="BW130" i="8" s="1"/>
  <c r="BM129" i="8"/>
  <c r="BU129" i="8" s="1"/>
  <c r="BP127" i="8"/>
  <c r="BX127" i="8" s="1"/>
  <c r="BN128" i="1"/>
  <c r="BV128" i="1" s="1"/>
  <c r="BQ129" i="1"/>
  <c r="BY129" i="1" s="1"/>
  <c r="BP127" i="1"/>
  <c r="BX127" i="1" s="1"/>
  <c r="BO128" i="1"/>
  <c r="BW128" i="1" s="1"/>
  <c r="BM130" i="1"/>
  <c r="BU130" i="1" s="1"/>
  <c r="BQ127" i="1"/>
  <c r="BY127" i="1" s="1"/>
  <c r="BP128" i="1"/>
  <c r="BX128" i="1" s="1"/>
  <c r="BN130" i="1"/>
  <c r="BV130" i="1" s="1"/>
  <c r="BM127" i="1"/>
  <c r="BU127" i="1" s="1"/>
  <c r="BO127" i="1"/>
  <c r="BW127" i="1" s="1"/>
  <c r="BQ130" i="11"/>
  <c r="BY130" i="11" s="1"/>
  <c r="BN129" i="11"/>
  <c r="BV129" i="11" s="1"/>
  <c r="BO130" i="11"/>
  <c r="BW130" i="11" s="1"/>
  <c r="BP128" i="11"/>
  <c r="BX128" i="11" s="1"/>
  <c r="BN130" i="11"/>
  <c r="BV130" i="11" s="1"/>
  <c r="BO128" i="11"/>
  <c r="BW128" i="11" s="1"/>
  <c r="BQ128" i="11"/>
  <c r="BY128" i="11" s="1"/>
  <c r="BP130" i="11"/>
  <c r="BX130" i="11" s="1"/>
  <c r="BM128" i="11"/>
  <c r="BU128" i="11" s="1"/>
  <c r="BM127" i="11"/>
  <c r="BU127" i="11" s="1"/>
  <c r="BN130" i="8"/>
  <c r="BV130" i="8" s="1"/>
  <c r="BQ128" i="8"/>
  <c r="BY128" i="8" s="1"/>
  <c r="BO127" i="8"/>
  <c r="BW127" i="8" s="1"/>
  <c r="BM130" i="8"/>
  <c r="BU130" i="8" s="1"/>
  <c r="BP128" i="8"/>
  <c r="BX128" i="8" s="1"/>
  <c r="BP130" i="8"/>
  <c r="BX130" i="8" s="1"/>
  <c r="BO128" i="8"/>
  <c r="BW128" i="8" s="1"/>
  <c r="BM127" i="8"/>
  <c r="BU127" i="8" s="1"/>
  <c r="BQ129" i="8"/>
  <c r="BY129" i="8" s="1"/>
  <c r="BN128" i="8"/>
  <c r="BV128" i="8" s="1"/>
  <c r="BQ128" i="1"/>
  <c r="BY128" i="1" s="1"/>
  <c r="BM129" i="1"/>
  <c r="BU129" i="1" s="1"/>
  <c r="BP130" i="1"/>
  <c r="BX130" i="1" s="1"/>
  <c r="BO130" i="1"/>
  <c r="BW130" i="1" s="1"/>
  <c r="BN129" i="1"/>
  <c r="BV129" i="1" s="1"/>
  <c r="BQ130" i="1"/>
  <c r="BY130" i="1" s="1"/>
  <c r="BM128" i="1"/>
  <c r="BU128" i="1" s="1"/>
  <c r="BO129" i="1"/>
  <c r="BW129" i="1" s="1"/>
  <c r="BN127" i="1"/>
  <c r="BV127" i="1" s="1"/>
  <c r="BP129" i="1"/>
  <c r="BX129" i="1" s="1"/>
  <c r="BO142" i="1"/>
  <c r="BW142" i="1" s="1"/>
  <c r="BQ143" i="1"/>
  <c r="BY143" i="1" s="1"/>
  <c r="BQ145" i="1"/>
  <c r="BY145" i="1" s="1"/>
  <c r="BM142" i="1"/>
  <c r="BU142" i="1" s="1"/>
  <c r="BM145" i="1"/>
  <c r="BU145" i="1" s="1"/>
  <c r="BP142" i="1"/>
  <c r="BX142" i="1" s="1"/>
  <c r="BP145" i="1"/>
  <c r="BX145" i="1" s="1"/>
  <c r="BM143" i="1"/>
  <c r="BU143" i="1" s="1"/>
  <c r="BN144" i="1"/>
  <c r="BV144" i="1" s="1"/>
  <c r="BN142" i="1"/>
  <c r="BV142" i="1" s="1"/>
  <c r="BO145" i="1"/>
  <c r="BW145" i="1" s="1"/>
  <c r="BO143" i="1"/>
  <c r="BW143" i="1" s="1"/>
  <c r="BQ142" i="1"/>
  <c r="BY142" i="1" s="1"/>
  <c r="BQ144" i="1"/>
  <c r="BY144" i="1" s="1"/>
  <c r="BP144" i="1"/>
  <c r="BX144" i="1" s="1"/>
  <c r="BP143" i="1"/>
  <c r="BX143" i="1" s="1"/>
  <c r="BN145" i="1"/>
  <c r="BV145" i="1" s="1"/>
  <c r="BN143" i="1"/>
  <c r="BV143" i="1" s="1"/>
  <c r="BM144" i="1"/>
  <c r="BU144" i="1" s="1"/>
  <c r="BO144" i="1"/>
  <c r="BW144" i="1" s="1"/>
  <c r="BO145" i="12"/>
  <c r="BW145" i="12" s="1"/>
  <c r="BM144" i="12"/>
  <c r="BU144" i="12" s="1"/>
  <c r="BO142" i="12"/>
  <c r="BW142" i="12" s="1"/>
  <c r="BP144" i="12"/>
  <c r="BX144" i="12" s="1"/>
  <c r="BM143" i="12"/>
  <c r="BU143" i="12" s="1"/>
  <c r="BQ145" i="12"/>
  <c r="BY145" i="12" s="1"/>
  <c r="BO144" i="12"/>
  <c r="BW144" i="12" s="1"/>
  <c r="BQ142" i="12"/>
  <c r="BY142" i="12" s="1"/>
  <c r="BP145" i="12"/>
  <c r="BX145" i="12" s="1"/>
  <c r="BO143" i="12"/>
  <c r="BW143" i="12" s="1"/>
  <c r="BQ144" i="12"/>
  <c r="BY144" i="12" s="1"/>
  <c r="BN143" i="12"/>
  <c r="BV143" i="12" s="1"/>
  <c r="BN145" i="12"/>
  <c r="BV145" i="12" s="1"/>
  <c r="BQ143" i="12"/>
  <c r="BY143" i="12" s="1"/>
  <c r="BN142" i="12"/>
  <c r="BV142" i="12" s="1"/>
  <c r="BM145" i="12"/>
  <c r="BU145" i="12" s="1"/>
  <c r="BP143" i="12"/>
  <c r="BX143" i="12" s="1"/>
  <c r="BM142" i="12"/>
  <c r="BU142" i="12" s="1"/>
  <c r="BN144" i="12"/>
  <c r="BV144" i="12" s="1"/>
  <c r="BP142" i="12"/>
  <c r="BX142" i="12" s="1"/>
  <c r="BQ144" i="11"/>
  <c r="BY144" i="11" s="1"/>
  <c r="BP143" i="11"/>
  <c r="BX143" i="11" s="1"/>
  <c r="BP145" i="11"/>
  <c r="BX145" i="11" s="1"/>
  <c r="BN143" i="11"/>
  <c r="BV143" i="11" s="1"/>
  <c r="BM142" i="11"/>
  <c r="BU142" i="11" s="1"/>
  <c r="BN144" i="11"/>
  <c r="BV144" i="11" s="1"/>
  <c r="BM143" i="11"/>
  <c r="BU143" i="11" s="1"/>
  <c r="BQ145" i="11"/>
  <c r="BY145" i="11" s="1"/>
  <c r="BM145" i="11"/>
  <c r="BU145" i="11" s="1"/>
  <c r="BN142" i="11"/>
  <c r="BV142" i="11" s="1"/>
  <c r="BM145" i="8"/>
  <c r="BU145" i="8" s="1"/>
  <c r="BO143" i="8"/>
  <c r="BW143" i="8" s="1"/>
  <c r="BP145" i="8"/>
  <c r="BX145" i="8" s="1"/>
  <c r="BN143" i="8"/>
  <c r="BV143" i="8" s="1"/>
  <c r="BM142" i="8"/>
  <c r="BU142" i="8" s="1"/>
  <c r="BN144" i="8"/>
  <c r="BV144" i="8" s="1"/>
  <c r="BM143" i="8"/>
  <c r="BU143" i="8" s="1"/>
  <c r="BN145" i="8"/>
  <c r="BV145" i="8" s="1"/>
  <c r="BM144" i="8"/>
  <c r="BU144" i="8" s="1"/>
  <c r="BO142" i="8"/>
  <c r="BW142" i="8" s="1"/>
  <c r="BN145" i="11"/>
  <c r="BV145" i="11" s="1"/>
  <c r="BM144" i="11"/>
  <c r="BU144" i="11" s="1"/>
  <c r="BO142" i="11"/>
  <c r="BW142" i="11" s="1"/>
  <c r="BO144" i="11"/>
  <c r="BW144" i="11" s="1"/>
  <c r="BQ142" i="11"/>
  <c r="BY142" i="11" s="1"/>
  <c r="BO145" i="11"/>
  <c r="BW145" i="11" s="1"/>
  <c r="BQ143" i="11"/>
  <c r="BY143" i="11" s="1"/>
  <c r="BP142" i="11"/>
  <c r="BX142" i="11" s="1"/>
  <c r="BP144" i="11"/>
  <c r="BX144" i="11" s="1"/>
  <c r="BO143" i="11"/>
  <c r="BW143" i="11" s="1"/>
  <c r="BQ145" i="8"/>
  <c r="BY145" i="8" s="1"/>
  <c r="BP144" i="8"/>
  <c r="BX144" i="8" s="1"/>
  <c r="BN142" i="8"/>
  <c r="BV142" i="8" s="1"/>
  <c r="BO144" i="8"/>
  <c r="BW144" i="8" s="1"/>
  <c r="BQ142" i="8"/>
  <c r="BY142" i="8" s="1"/>
  <c r="BO145" i="8"/>
  <c r="BW145" i="8" s="1"/>
  <c r="BQ143" i="8"/>
  <c r="BY143" i="8" s="1"/>
  <c r="BP142" i="8"/>
  <c r="BX142" i="8" s="1"/>
  <c r="BQ144" i="8"/>
  <c r="BY144" i="8" s="1"/>
  <c r="BP143" i="8"/>
  <c r="BX143" i="8" s="1"/>
  <c r="BO174" i="1"/>
  <c r="BW174" i="1" s="1"/>
  <c r="BQ175" i="1"/>
  <c r="BY175" i="1" s="1"/>
  <c r="BQ177" i="1"/>
  <c r="BY177" i="1" s="1"/>
  <c r="BP175" i="1"/>
  <c r="BX175" i="1" s="1"/>
  <c r="BM177" i="1"/>
  <c r="BU177" i="1" s="1"/>
  <c r="BP174" i="1"/>
  <c r="BX174" i="1" s="1"/>
  <c r="BN177" i="1"/>
  <c r="BV177" i="1" s="1"/>
  <c r="BN175" i="1"/>
  <c r="BV175" i="1" s="1"/>
  <c r="BO177" i="1"/>
  <c r="BW177" i="1" s="1"/>
  <c r="BO175" i="1"/>
  <c r="BW175" i="1" s="1"/>
  <c r="BQ174" i="1"/>
  <c r="BY174" i="1" s="1"/>
  <c r="BQ176" i="1"/>
  <c r="BY176" i="1" s="1"/>
  <c r="BM174" i="1"/>
  <c r="BU174" i="1" s="1"/>
  <c r="BP177" i="1"/>
  <c r="BX177" i="1" s="1"/>
  <c r="BP176" i="1"/>
  <c r="BX176" i="1" s="1"/>
  <c r="BM175" i="1"/>
  <c r="BU175" i="1" s="1"/>
  <c r="BN176" i="1"/>
  <c r="BV176" i="1" s="1"/>
  <c r="BN174" i="1"/>
  <c r="BV174" i="1" s="1"/>
  <c r="BM176" i="1"/>
  <c r="BU176" i="1" s="1"/>
  <c r="BO176" i="1"/>
  <c r="BW176" i="1" s="1"/>
  <c r="BN177" i="12"/>
  <c r="BQ175" i="12"/>
  <c r="BO174" i="12"/>
  <c r="BM177" i="12"/>
  <c r="BP175" i="12"/>
  <c r="BP177" i="12"/>
  <c r="BM176" i="12"/>
  <c r="BQ174" i="12"/>
  <c r="BO177" i="12"/>
  <c r="BN175" i="12"/>
  <c r="BO176" i="12"/>
  <c r="BM175" i="12"/>
  <c r="BQ177" i="12"/>
  <c r="BN176" i="12"/>
  <c r="BN174" i="12"/>
  <c r="BQ176" i="12"/>
  <c r="BO175" i="12"/>
  <c r="BM174" i="12"/>
  <c r="BP176" i="12"/>
  <c r="BP174" i="12"/>
  <c r="BO176" i="11"/>
  <c r="BW176" i="11" s="1"/>
  <c r="BQ174" i="11"/>
  <c r="BY174" i="11" s="1"/>
  <c r="BP177" i="11"/>
  <c r="BX177" i="11" s="1"/>
  <c r="BM176" i="11"/>
  <c r="BU176" i="11" s="1"/>
  <c r="BO174" i="11"/>
  <c r="BW174" i="11" s="1"/>
  <c r="BP176" i="11"/>
  <c r="BX176" i="11" s="1"/>
  <c r="BN174" i="11"/>
  <c r="BV174" i="11" s="1"/>
  <c r="BM175" i="11"/>
  <c r="BU175" i="11" s="1"/>
  <c r="BQ175" i="11"/>
  <c r="BY175" i="11" s="1"/>
  <c r="BQ177" i="11"/>
  <c r="BY177" i="11" s="1"/>
  <c r="BQ176" i="8"/>
  <c r="BY176" i="8" s="1"/>
  <c r="BP175" i="8"/>
  <c r="BX175" i="8" s="1"/>
  <c r="BQ177" i="8"/>
  <c r="BY177" i="8" s="1"/>
  <c r="BP176" i="8"/>
  <c r="BX176" i="8" s="1"/>
  <c r="BN174" i="8"/>
  <c r="BV174" i="8" s="1"/>
  <c r="BO176" i="8"/>
  <c r="BW176" i="8" s="1"/>
  <c r="BQ174" i="8"/>
  <c r="BY174" i="8" s="1"/>
  <c r="BO177" i="8"/>
  <c r="BW177" i="8" s="1"/>
  <c r="BQ175" i="8"/>
  <c r="BY175" i="8" s="1"/>
  <c r="BP174" i="8"/>
  <c r="BX174" i="8" s="1"/>
  <c r="BN177" i="11"/>
  <c r="BV177" i="11" s="1"/>
  <c r="BN175" i="11"/>
  <c r="BV175" i="11" s="1"/>
  <c r="BM174" i="11"/>
  <c r="BU174" i="11" s="1"/>
  <c r="BQ176" i="11"/>
  <c r="BY176" i="11" s="1"/>
  <c r="BP175" i="11"/>
  <c r="BX175" i="11" s="1"/>
  <c r="BO177" i="11"/>
  <c r="BW177" i="11" s="1"/>
  <c r="BO175" i="11"/>
  <c r="BW175" i="11" s="1"/>
  <c r="BN176" i="11"/>
  <c r="BV176" i="11" s="1"/>
  <c r="BM177" i="11"/>
  <c r="BU177" i="11" s="1"/>
  <c r="BP174" i="11"/>
  <c r="BX174" i="11" s="1"/>
  <c r="BN177" i="8"/>
  <c r="BV177" i="8" s="1"/>
  <c r="BM176" i="8"/>
  <c r="BU176" i="8" s="1"/>
  <c r="BO174" i="8"/>
  <c r="BW174" i="8" s="1"/>
  <c r="BM177" i="8"/>
  <c r="BU177" i="8" s="1"/>
  <c r="BO175" i="8"/>
  <c r="BW175" i="8" s="1"/>
  <c r="BP177" i="8"/>
  <c r="BX177" i="8" s="1"/>
  <c r="BN175" i="8"/>
  <c r="BV175" i="8" s="1"/>
  <c r="BM174" i="8"/>
  <c r="BU174" i="8" s="1"/>
  <c r="BN176" i="8"/>
  <c r="BV176" i="8" s="1"/>
  <c r="BM175" i="8"/>
  <c r="BU175" i="8" s="1"/>
  <c r="BP187" i="12"/>
  <c r="BX187" i="12" s="1"/>
  <c r="BM186" i="12"/>
  <c r="BU186" i="12" s="1"/>
  <c r="BO184" i="12"/>
  <c r="BW184" i="12" s="1"/>
  <c r="BP186" i="12"/>
  <c r="BX186" i="12" s="1"/>
  <c r="BM185" i="12"/>
  <c r="BU185" i="12" s="1"/>
  <c r="BN187" i="12"/>
  <c r="BV187" i="12" s="1"/>
  <c r="BP185" i="12"/>
  <c r="BX185" i="12" s="1"/>
  <c r="BM184" i="12"/>
  <c r="BU184" i="12" s="1"/>
  <c r="BM187" i="12"/>
  <c r="BU187" i="12" s="1"/>
  <c r="BO185" i="12"/>
  <c r="BW185" i="12" s="1"/>
  <c r="BQ186" i="12"/>
  <c r="BY186" i="12" s="1"/>
  <c r="BN185" i="12"/>
  <c r="BV185" i="12" s="1"/>
  <c r="BO187" i="12"/>
  <c r="BW187" i="12" s="1"/>
  <c r="BQ185" i="12"/>
  <c r="BY185" i="12" s="1"/>
  <c r="BN184" i="12"/>
  <c r="BV184" i="12" s="1"/>
  <c r="BO186" i="12"/>
  <c r="BW186" i="12" s="1"/>
  <c r="BQ184" i="12"/>
  <c r="BY184" i="12" s="1"/>
  <c r="BQ187" i="12"/>
  <c r="BY187" i="12" s="1"/>
  <c r="BN186" i="12"/>
  <c r="BV186" i="12" s="1"/>
  <c r="BP184" i="12"/>
  <c r="BX184" i="12" s="1"/>
  <c r="BP187" i="11"/>
  <c r="BX187" i="11" s="1"/>
  <c r="BP185" i="11"/>
  <c r="BX185" i="11" s="1"/>
  <c r="BM184" i="11"/>
  <c r="BU184" i="11" s="1"/>
  <c r="BN186" i="11"/>
  <c r="BV186" i="11" s="1"/>
  <c r="BO184" i="11"/>
  <c r="BW184" i="11" s="1"/>
  <c r="BM187" i="11"/>
  <c r="BU187" i="11" s="1"/>
  <c r="BM186" i="11"/>
  <c r="BU186" i="11" s="1"/>
  <c r="BM185" i="11"/>
  <c r="BU185" i="11" s="1"/>
  <c r="BO187" i="11"/>
  <c r="BW187" i="11" s="1"/>
  <c r="BO185" i="11"/>
  <c r="BW185" i="11" s="1"/>
  <c r="BP186" i="11"/>
  <c r="BX186" i="11" s="1"/>
  <c r="BQ184" i="11"/>
  <c r="BY184" i="11" s="1"/>
  <c r="BN187" i="11"/>
  <c r="BV187" i="11" s="1"/>
  <c r="BN185" i="11"/>
  <c r="BV185" i="11" s="1"/>
  <c r="BQ187" i="11"/>
  <c r="BY187" i="11" s="1"/>
  <c r="BQ186" i="11"/>
  <c r="BY186" i="11" s="1"/>
  <c r="BQ185" i="11"/>
  <c r="BY185" i="11" s="1"/>
  <c r="BN184" i="11"/>
  <c r="BV184" i="11" s="1"/>
  <c r="BO186" i="11"/>
  <c r="BW186" i="11" s="1"/>
  <c r="BP184" i="11"/>
  <c r="BX184" i="11" s="1"/>
  <c r="BM187" i="8"/>
  <c r="BU187" i="8" s="1"/>
  <c r="BM186" i="8"/>
  <c r="BU186" i="8" s="1"/>
  <c r="BM185" i="8"/>
  <c r="BU185" i="8" s="1"/>
  <c r="BM184" i="8"/>
  <c r="BU184" i="8" s="1"/>
  <c r="BP186" i="8"/>
  <c r="BX186" i="8" s="1"/>
  <c r="BP184" i="8"/>
  <c r="BX184" i="8" s="1"/>
  <c r="BO186" i="8"/>
  <c r="BW186" i="8" s="1"/>
  <c r="BO184" i="8"/>
  <c r="BW184" i="8" s="1"/>
  <c r="BN186" i="8"/>
  <c r="BV186" i="8" s="1"/>
  <c r="BN184" i="8"/>
  <c r="BV184" i="8" s="1"/>
  <c r="BN185" i="1"/>
  <c r="BV185" i="1" s="1"/>
  <c r="BQ186" i="1"/>
  <c r="BY186" i="1" s="1"/>
  <c r="BP184" i="1"/>
  <c r="BX184" i="1" s="1"/>
  <c r="BN186" i="1"/>
  <c r="BV186" i="1" s="1"/>
  <c r="BQ187" i="1"/>
  <c r="BY187" i="1" s="1"/>
  <c r="BQ185" i="1"/>
  <c r="BY185" i="1" s="1"/>
  <c r="BP185" i="1"/>
  <c r="BX185" i="1" s="1"/>
  <c r="BN187" i="1"/>
  <c r="BV187" i="1" s="1"/>
  <c r="BM184" i="1"/>
  <c r="BU184" i="1" s="1"/>
  <c r="BO184" i="1"/>
  <c r="BW184" i="1" s="1"/>
  <c r="BQ187" i="8"/>
  <c r="BY187" i="8" s="1"/>
  <c r="BQ186" i="8"/>
  <c r="BY186" i="8" s="1"/>
  <c r="BQ185" i="8"/>
  <c r="BY185" i="8" s="1"/>
  <c r="BQ184" i="8"/>
  <c r="BY184" i="8" s="1"/>
  <c r="BP187" i="8"/>
  <c r="BX187" i="8" s="1"/>
  <c r="BP185" i="8"/>
  <c r="BX185" i="8" s="1"/>
  <c r="BO187" i="8"/>
  <c r="BW187" i="8" s="1"/>
  <c r="BO185" i="8"/>
  <c r="BW185" i="8" s="1"/>
  <c r="BN187" i="8"/>
  <c r="BV187" i="8" s="1"/>
  <c r="BN185" i="8"/>
  <c r="BV185" i="8" s="1"/>
  <c r="BP186" i="1"/>
  <c r="BX186" i="1" s="1"/>
  <c r="BM186" i="1"/>
  <c r="BU186" i="1" s="1"/>
  <c r="BP187" i="1"/>
  <c r="BX187" i="1" s="1"/>
  <c r="BO185" i="1"/>
  <c r="BW185" i="1" s="1"/>
  <c r="BM187" i="1"/>
  <c r="BU187" i="1" s="1"/>
  <c r="BQ184" i="1"/>
  <c r="BY184" i="1" s="1"/>
  <c r="BO187" i="1"/>
  <c r="BW187" i="1" s="1"/>
  <c r="BO186" i="1"/>
  <c r="BW186" i="1" s="1"/>
  <c r="BN184" i="1"/>
  <c r="BV184" i="1" s="1"/>
  <c r="BM185" i="1"/>
  <c r="BU185" i="1" s="1"/>
  <c r="BO197" i="12"/>
  <c r="BW197" i="12" s="1"/>
  <c r="BQ195" i="12"/>
  <c r="BY195" i="12" s="1"/>
  <c r="BQ194" i="12"/>
  <c r="BY194" i="12" s="1"/>
  <c r="BN197" i="12"/>
  <c r="BV197" i="12" s="1"/>
  <c r="BM196" i="12"/>
  <c r="BU196" i="12" s="1"/>
  <c r="BP194" i="12"/>
  <c r="BX194" i="12" s="1"/>
  <c r="BM197" i="12"/>
  <c r="BU197" i="12" s="1"/>
  <c r="BO195" i="12"/>
  <c r="BW195" i="12" s="1"/>
  <c r="BP197" i="12"/>
  <c r="BX197" i="12" s="1"/>
  <c r="BN195" i="12"/>
  <c r="BV195" i="12" s="1"/>
  <c r="BN196" i="12"/>
  <c r="BV196" i="12" s="1"/>
  <c r="BM195" i="12"/>
  <c r="BU195" i="12" s="1"/>
  <c r="BM194" i="12"/>
  <c r="BU194" i="12" s="1"/>
  <c r="BQ196" i="12"/>
  <c r="BY196" i="12" s="1"/>
  <c r="BP195" i="12"/>
  <c r="BX195" i="12" s="1"/>
  <c r="BQ197" i="12"/>
  <c r="BY197" i="12" s="1"/>
  <c r="BP196" i="12"/>
  <c r="BX196" i="12" s="1"/>
  <c r="BO194" i="12"/>
  <c r="BW194" i="12" s="1"/>
  <c r="BO196" i="12"/>
  <c r="BW196" i="12" s="1"/>
  <c r="BN194" i="12"/>
  <c r="BV194" i="12" s="1"/>
  <c r="BM197" i="11"/>
  <c r="BU197" i="11" s="1"/>
  <c r="BM196" i="11"/>
  <c r="BU196" i="11" s="1"/>
  <c r="BM195" i="11"/>
  <c r="BU195" i="11" s="1"/>
  <c r="BM194" i="11"/>
  <c r="BU194" i="11" s="1"/>
  <c r="BO196" i="11"/>
  <c r="BW196" i="11" s="1"/>
  <c r="BO194" i="11"/>
  <c r="BW194" i="11" s="1"/>
  <c r="BN196" i="11"/>
  <c r="BV196" i="11" s="1"/>
  <c r="BN194" i="11"/>
  <c r="BV194" i="11" s="1"/>
  <c r="BP197" i="11"/>
  <c r="BX197" i="11" s="1"/>
  <c r="BP194" i="11"/>
  <c r="BX194" i="11" s="1"/>
  <c r="BM197" i="8"/>
  <c r="BU197" i="8" s="1"/>
  <c r="BO195" i="8"/>
  <c r="BW195" i="8" s="1"/>
  <c r="BP197" i="8"/>
  <c r="BX197" i="8" s="1"/>
  <c r="BN195" i="8"/>
  <c r="BV195" i="8" s="1"/>
  <c r="BM194" i="8"/>
  <c r="BU194" i="8" s="1"/>
  <c r="BN196" i="8"/>
  <c r="BV196" i="8" s="1"/>
  <c r="BM195" i="8"/>
  <c r="BU195" i="8" s="1"/>
  <c r="BN197" i="8"/>
  <c r="BV197" i="8" s="1"/>
  <c r="BM196" i="8"/>
  <c r="BU196" i="8" s="1"/>
  <c r="BO194" i="8"/>
  <c r="BW194" i="8" s="1"/>
  <c r="BN195" i="1"/>
  <c r="BV195" i="1" s="1"/>
  <c r="BQ196" i="1"/>
  <c r="BY196" i="1" s="1"/>
  <c r="BP194" i="1"/>
  <c r="BX194" i="1" s="1"/>
  <c r="BO195" i="1"/>
  <c r="BW195" i="1" s="1"/>
  <c r="BM197" i="1"/>
  <c r="BU197" i="1" s="1"/>
  <c r="BQ194" i="1"/>
  <c r="BY194" i="1" s="1"/>
  <c r="BO194" i="1"/>
  <c r="BW194" i="1" s="1"/>
  <c r="BO196" i="1"/>
  <c r="BW196" i="1" s="1"/>
  <c r="BN194" i="1"/>
  <c r="BV194" i="1" s="1"/>
  <c r="BO197" i="1"/>
  <c r="BW197" i="1" s="1"/>
  <c r="BQ197" i="11"/>
  <c r="BY197" i="11" s="1"/>
  <c r="BQ196" i="11"/>
  <c r="BY196" i="11" s="1"/>
  <c r="BQ195" i="11"/>
  <c r="BY195" i="11" s="1"/>
  <c r="BQ194" i="11"/>
  <c r="BY194" i="11" s="1"/>
  <c r="BO197" i="11"/>
  <c r="BW197" i="11" s="1"/>
  <c r="BO195" i="11"/>
  <c r="BW195" i="11" s="1"/>
  <c r="BN197" i="11"/>
  <c r="BV197" i="11" s="1"/>
  <c r="BN195" i="11"/>
  <c r="BV195" i="11" s="1"/>
  <c r="BP195" i="11"/>
  <c r="BX195" i="11" s="1"/>
  <c r="BP196" i="11"/>
  <c r="BX196" i="11" s="1"/>
  <c r="BQ197" i="8"/>
  <c r="BY197" i="8" s="1"/>
  <c r="BP196" i="8"/>
  <c r="BX196" i="8" s="1"/>
  <c r="BN194" i="8"/>
  <c r="BV194" i="8" s="1"/>
  <c r="BO196" i="8"/>
  <c r="BW196" i="8" s="1"/>
  <c r="BQ194" i="8"/>
  <c r="BY194" i="8" s="1"/>
  <c r="BO197" i="8"/>
  <c r="BW197" i="8" s="1"/>
  <c r="BQ195" i="8"/>
  <c r="BY195" i="8" s="1"/>
  <c r="BP194" i="8"/>
  <c r="BX194" i="8" s="1"/>
  <c r="BQ196" i="8"/>
  <c r="BY196" i="8" s="1"/>
  <c r="BP195" i="8"/>
  <c r="BX195" i="8" s="1"/>
  <c r="BP196" i="1"/>
  <c r="BX196" i="1" s="1"/>
  <c r="BM196" i="1"/>
  <c r="BU196" i="1" s="1"/>
  <c r="BP197" i="1"/>
  <c r="BX197" i="1" s="1"/>
  <c r="BM195" i="1"/>
  <c r="BU195" i="1" s="1"/>
  <c r="BN196" i="1"/>
  <c r="BV196" i="1" s="1"/>
  <c r="BQ197" i="1"/>
  <c r="BY197" i="1" s="1"/>
  <c r="BQ195" i="1"/>
  <c r="BY195" i="1" s="1"/>
  <c r="BP195" i="1"/>
  <c r="BX195" i="1" s="1"/>
  <c r="BN197" i="1"/>
  <c r="BV197" i="1" s="1"/>
  <c r="BM194" i="1"/>
  <c r="BU194" i="1" s="1"/>
  <c r="BP212" i="12"/>
  <c r="BX212" i="12" s="1"/>
  <c r="BO210" i="12"/>
  <c r="BW210" i="12" s="1"/>
  <c r="BO212" i="12"/>
  <c r="BW212" i="12" s="1"/>
  <c r="BM211" i="12"/>
  <c r="BU211" i="12" s="1"/>
  <c r="BQ209" i="12"/>
  <c r="BY209" i="12" s="1"/>
  <c r="BN212" i="12"/>
  <c r="BV212" i="12" s="1"/>
  <c r="BQ210" i="12"/>
  <c r="BY210" i="12" s="1"/>
  <c r="BP209" i="12"/>
  <c r="BX209" i="12" s="1"/>
  <c r="BM212" i="12"/>
  <c r="BU212" i="12" s="1"/>
  <c r="BP210" i="12"/>
  <c r="BX210" i="12" s="1"/>
  <c r="BN211" i="12"/>
  <c r="BV211" i="12" s="1"/>
  <c r="BN209" i="12"/>
  <c r="BV209" i="12" s="1"/>
  <c r="BQ211" i="12"/>
  <c r="BY211" i="12" s="1"/>
  <c r="BN210" i="12"/>
  <c r="BV210" i="12" s="1"/>
  <c r="BM209" i="12"/>
  <c r="BU209" i="12" s="1"/>
  <c r="BP211" i="12"/>
  <c r="BX211" i="12" s="1"/>
  <c r="BM210" i="12"/>
  <c r="BU210" i="12" s="1"/>
  <c r="BQ212" i="12"/>
  <c r="BY212" i="12" s="1"/>
  <c r="BO211" i="12"/>
  <c r="BW211" i="12" s="1"/>
  <c r="BO209" i="12"/>
  <c r="BW209" i="12" s="1"/>
  <c r="BP212" i="11"/>
  <c r="BX212" i="11" s="1"/>
  <c r="BM211" i="11"/>
  <c r="BU211" i="11" s="1"/>
  <c r="BM210" i="11"/>
  <c r="BU210" i="11" s="1"/>
  <c r="BM209" i="11"/>
  <c r="BU209" i="11" s="1"/>
  <c r="BO211" i="11"/>
  <c r="BW211" i="11" s="1"/>
  <c r="BO209" i="11"/>
  <c r="BW209" i="11" s="1"/>
  <c r="BM212" i="11"/>
  <c r="BU212" i="11" s="1"/>
  <c r="BN210" i="11"/>
  <c r="BV210" i="11" s="1"/>
  <c r="BO212" i="11"/>
  <c r="BW212" i="11" s="1"/>
  <c r="BP209" i="11"/>
  <c r="BX209" i="11" s="1"/>
  <c r="BQ211" i="11"/>
  <c r="BY211" i="11" s="1"/>
  <c r="BQ210" i="11"/>
  <c r="BY210" i="11" s="1"/>
  <c r="BQ209" i="11"/>
  <c r="BY209" i="11" s="1"/>
  <c r="BN212" i="11"/>
  <c r="BV212" i="11" s="1"/>
  <c r="BO210" i="11"/>
  <c r="BW210" i="11" s="1"/>
  <c r="BQ212" i="11"/>
  <c r="BY212" i="11" s="1"/>
  <c r="BN211" i="11"/>
  <c r="BV211" i="11" s="1"/>
  <c r="BN209" i="11"/>
  <c r="BV209" i="11" s="1"/>
  <c r="BP210" i="11"/>
  <c r="BX210" i="11" s="1"/>
  <c r="BP211" i="11"/>
  <c r="BX211" i="11" s="1"/>
  <c r="BQ211" i="8"/>
  <c r="BY211" i="8" s="1"/>
  <c r="BQ210" i="8"/>
  <c r="BY210" i="8" s="1"/>
  <c r="BQ209" i="8"/>
  <c r="BY209" i="8" s="1"/>
  <c r="BO212" i="8"/>
  <c r="BW212" i="8" s="1"/>
  <c r="BP210" i="8"/>
  <c r="BX210" i="8" s="1"/>
  <c r="BN212" i="8"/>
  <c r="BV212" i="8" s="1"/>
  <c r="BO210" i="8"/>
  <c r="BW210" i="8" s="1"/>
  <c r="BQ212" i="8"/>
  <c r="BY212" i="8" s="1"/>
  <c r="BN211" i="8"/>
  <c r="BV211" i="8" s="1"/>
  <c r="BN209" i="8"/>
  <c r="BV209" i="8" s="1"/>
  <c r="BN210" i="1"/>
  <c r="BV210" i="1" s="1"/>
  <c r="BQ211" i="1"/>
  <c r="BY211" i="1" s="1"/>
  <c r="BP209" i="1"/>
  <c r="BX209" i="1" s="1"/>
  <c r="BN211" i="1"/>
  <c r="BV211" i="1" s="1"/>
  <c r="BQ212" i="1"/>
  <c r="BY212" i="1" s="1"/>
  <c r="BM210" i="1"/>
  <c r="BU210" i="1" s="1"/>
  <c r="BP210" i="1"/>
  <c r="BX210" i="1" s="1"/>
  <c r="BN212" i="1"/>
  <c r="BV212" i="1" s="1"/>
  <c r="BM209" i="1"/>
  <c r="BU209" i="1" s="1"/>
  <c r="BO209" i="1"/>
  <c r="BW209" i="1" s="1"/>
  <c r="BP212" i="8"/>
  <c r="BX212" i="8" s="1"/>
  <c r="BM211" i="8"/>
  <c r="BU211" i="8" s="1"/>
  <c r="BM210" i="8"/>
  <c r="BU210" i="8" s="1"/>
  <c r="BM209" i="8"/>
  <c r="BU209" i="8" s="1"/>
  <c r="BP211" i="8"/>
  <c r="BX211" i="8" s="1"/>
  <c r="BP209" i="8"/>
  <c r="BX209" i="8" s="1"/>
  <c r="BO211" i="8"/>
  <c r="BW211" i="8" s="1"/>
  <c r="BO209" i="8"/>
  <c r="BW209" i="8" s="1"/>
  <c r="BM212" i="8"/>
  <c r="BU212" i="8" s="1"/>
  <c r="BN210" i="8"/>
  <c r="BV210" i="8" s="1"/>
  <c r="BQ210" i="1"/>
  <c r="BY210" i="1" s="1"/>
  <c r="BM211" i="1"/>
  <c r="BU211" i="1" s="1"/>
  <c r="BP212" i="1"/>
  <c r="BX212" i="1" s="1"/>
  <c r="BO210" i="1"/>
  <c r="BW210" i="1" s="1"/>
  <c r="BM212" i="1"/>
  <c r="BU212" i="1" s="1"/>
  <c r="BQ209" i="1"/>
  <c r="BY209" i="1" s="1"/>
  <c r="BO212" i="1"/>
  <c r="BW212" i="1" s="1"/>
  <c r="BO211" i="1"/>
  <c r="BW211" i="1" s="1"/>
  <c r="BN209" i="1"/>
  <c r="BV209" i="1" s="1"/>
  <c r="BP211" i="1"/>
  <c r="BX211" i="1" s="1"/>
  <c r="BN21" i="1"/>
  <c r="BV21" i="1" s="1"/>
  <c r="BO18" i="1"/>
  <c r="BW18" i="1" s="1"/>
  <c r="BM20" i="1"/>
  <c r="BU20" i="1" s="1"/>
  <c r="BM21" i="1"/>
  <c r="BU21" i="1" s="1"/>
  <c r="BN20" i="1"/>
  <c r="BV20" i="1" s="1"/>
  <c r="BN18" i="1"/>
  <c r="BV18" i="1" s="1"/>
  <c r="BQ19" i="1"/>
  <c r="BY19" i="1" s="1"/>
  <c r="BO21" i="1"/>
  <c r="BW21" i="1" s="1"/>
  <c r="BQ18" i="1"/>
  <c r="BY18" i="1" s="1"/>
  <c r="BO20" i="1"/>
  <c r="BW20" i="1" s="1"/>
  <c r="BN19" i="1"/>
  <c r="BV19" i="1" s="1"/>
  <c r="BQ20" i="1"/>
  <c r="BY20" i="1" s="1"/>
  <c r="BP21" i="1"/>
  <c r="BX21" i="1" s="1"/>
  <c r="BO19" i="1"/>
  <c r="BW19" i="1" s="1"/>
  <c r="BP18" i="1"/>
  <c r="BX18" i="1" s="1"/>
  <c r="BQ21" i="1"/>
  <c r="BY21" i="1" s="1"/>
  <c r="BM19" i="1"/>
  <c r="BU19" i="1" s="1"/>
  <c r="BP20" i="1"/>
  <c r="BX20" i="1" s="1"/>
  <c r="BM18" i="1"/>
  <c r="BU18" i="1" s="1"/>
  <c r="BP19" i="1"/>
  <c r="BX19" i="1" s="1"/>
  <c r="BO21" i="12"/>
  <c r="BM20" i="12"/>
  <c r="BO18" i="12"/>
  <c r="BP20" i="12"/>
  <c r="BM19" i="12"/>
  <c r="BQ21" i="12"/>
  <c r="BO20" i="12"/>
  <c r="BQ18" i="12"/>
  <c r="BP21" i="12"/>
  <c r="BO19" i="12"/>
  <c r="BQ20" i="12"/>
  <c r="BN19" i="12"/>
  <c r="BN21" i="12"/>
  <c r="BQ19" i="12"/>
  <c r="BN18" i="12"/>
  <c r="BM21" i="12"/>
  <c r="BP19" i="12"/>
  <c r="BM18" i="12"/>
  <c r="BN20" i="12"/>
  <c r="BP18" i="12"/>
  <c r="BN20" i="11"/>
  <c r="BV20" i="11" s="1"/>
  <c r="BM19" i="11"/>
  <c r="BU19" i="11" s="1"/>
  <c r="BN21" i="11"/>
  <c r="BV21" i="11" s="1"/>
  <c r="BM20" i="11"/>
  <c r="BU20" i="11" s="1"/>
  <c r="BO18" i="11"/>
  <c r="BW18" i="11" s="1"/>
  <c r="BO20" i="11"/>
  <c r="BW20" i="11" s="1"/>
  <c r="BQ18" i="11"/>
  <c r="BY18" i="11" s="1"/>
  <c r="BQ21" i="11"/>
  <c r="BY21" i="11" s="1"/>
  <c r="BM21" i="11"/>
  <c r="BU21" i="11" s="1"/>
  <c r="BO19" i="11"/>
  <c r="BW19" i="11" s="1"/>
  <c r="BN20" i="8"/>
  <c r="BV20" i="8" s="1"/>
  <c r="BM19" i="8"/>
  <c r="BU19" i="8" s="1"/>
  <c r="BN21" i="8"/>
  <c r="BV21" i="8" s="1"/>
  <c r="BM20" i="8"/>
  <c r="BU20" i="8" s="1"/>
  <c r="BO18" i="8"/>
  <c r="BW18" i="8" s="1"/>
  <c r="BM21" i="8"/>
  <c r="BU21" i="8" s="1"/>
  <c r="BO19" i="8"/>
  <c r="BW19" i="8" s="1"/>
  <c r="BP21" i="8"/>
  <c r="BX21" i="8" s="1"/>
  <c r="BN19" i="8"/>
  <c r="BV19" i="8" s="1"/>
  <c r="BM18" i="8"/>
  <c r="BU18" i="8" s="1"/>
  <c r="BO21" i="11"/>
  <c r="BW21" i="11" s="1"/>
  <c r="BQ19" i="11"/>
  <c r="BY19" i="11" s="1"/>
  <c r="BP18" i="11"/>
  <c r="BX18" i="11" s="1"/>
  <c r="BQ20" i="11"/>
  <c r="BY20" i="11" s="1"/>
  <c r="BP19" i="11"/>
  <c r="BX19" i="11" s="1"/>
  <c r="BP21" i="11"/>
  <c r="BX21" i="11" s="1"/>
  <c r="BN19" i="11"/>
  <c r="BV19" i="11" s="1"/>
  <c r="BM18" i="11"/>
  <c r="BU18" i="11" s="1"/>
  <c r="BP20" i="11"/>
  <c r="BX20" i="11" s="1"/>
  <c r="BN18" i="11"/>
  <c r="BV18" i="11" s="1"/>
  <c r="BO21" i="8"/>
  <c r="BW21" i="8" s="1"/>
  <c r="BQ19" i="8"/>
  <c r="BY19" i="8" s="1"/>
  <c r="BP18" i="8"/>
  <c r="BX18" i="8" s="1"/>
  <c r="BQ20" i="8"/>
  <c r="BY20" i="8" s="1"/>
  <c r="BP19" i="8"/>
  <c r="BX19" i="8" s="1"/>
  <c r="BQ21" i="8"/>
  <c r="BY21" i="8" s="1"/>
  <c r="BP20" i="8"/>
  <c r="BX20" i="8" s="1"/>
  <c r="BN18" i="8"/>
  <c r="BV18" i="8" s="1"/>
  <c r="BO20" i="8"/>
  <c r="BW20" i="8" s="1"/>
  <c r="BQ18" i="8"/>
  <c r="BY18" i="8" s="1"/>
  <c r="BP55" i="1"/>
  <c r="BX55" i="1" s="1"/>
  <c r="BN58" i="1"/>
  <c r="BV58" i="1" s="1"/>
  <c r="BN57" i="1"/>
  <c r="BV57" i="1" s="1"/>
  <c r="BN55" i="1"/>
  <c r="BV55" i="1" s="1"/>
  <c r="BQ58" i="1"/>
  <c r="BY58" i="1" s="1"/>
  <c r="BQ56" i="1"/>
  <c r="BY56" i="1" s="1"/>
  <c r="BO58" i="1"/>
  <c r="BW58" i="1" s="1"/>
  <c r="BO56" i="1"/>
  <c r="BW56" i="1" s="1"/>
  <c r="BM58" i="1"/>
  <c r="BU58" i="1" s="1"/>
  <c r="BP57" i="1"/>
  <c r="BX57" i="1" s="1"/>
  <c r="BM56" i="1"/>
  <c r="BU56" i="1" s="1"/>
  <c r="BN56" i="1"/>
  <c r="BV56" i="1" s="1"/>
  <c r="BM55" i="1"/>
  <c r="BU55" i="1" s="1"/>
  <c r="BQ57" i="1"/>
  <c r="BY57" i="1" s="1"/>
  <c r="BQ55" i="1"/>
  <c r="BY55" i="1" s="1"/>
  <c r="BM57" i="1"/>
  <c r="BU57" i="1" s="1"/>
  <c r="BO57" i="1"/>
  <c r="BW57" i="1" s="1"/>
  <c r="BO55" i="1"/>
  <c r="BW55" i="1" s="1"/>
  <c r="BP58" i="1"/>
  <c r="BX58" i="1" s="1"/>
  <c r="BP56" i="1"/>
  <c r="BX56" i="1" s="1"/>
  <c r="BN58" i="12"/>
  <c r="BN56" i="12"/>
  <c r="BQ58" i="12"/>
  <c r="BQ57" i="12"/>
  <c r="BQ56" i="12"/>
  <c r="BN55" i="12"/>
  <c r="BP57" i="12"/>
  <c r="BQ55" i="12"/>
  <c r="BO58" i="12"/>
  <c r="BO56" i="12"/>
  <c r="BN57" i="12"/>
  <c r="BO55" i="12"/>
  <c r="BM58" i="12"/>
  <c r="BM57" i="12"/>
  <c r="BM56" i="12"/>
  <c r="BP58" i="12"/>
  <c r="BP56" i="12"/>
  <c r="BM55" i="12"/>
  <c r="BO57" i="12"/>
  <c r="BP55" i="12"/>
  <c r="BO57" i="11"/>
  <c r="BW57" i="11" s="1"/>
  <c r="BQ55" i="11"/>
  <c r="BY55" i="11" s="1"/>
  <c r="BO58" i="11"/>
  <c r="BW58" i="11" s="1"/>
  <c r="BQ56" i="11"/>
  <c r="BY56" i="11" s="1"/>
  <c r="BP55" i="11"/>
  <c r="BX55" i="11" s="1"/>
  <c r="BM58" i="11"/>
  <c r="BU58" i="11" s="1"/>
  <c r="BO56" i="11"/>
  <c r="BW56" i="11" s="1"/>
  <c r="BN58" i="11"/>
  <c r="BV58" i="11" s="1"/>
  <c r="BO55" i="11"/>
  <c r="BW55" i="11" s="1"/>
  <c r="BP56" i="11"/>
  <c r="BX56" i="11" s="1"/>
  <c r="BO57" i="8"/>
  <c r="BW57" i="8" s="1"/>
  <c r="BQ55" i="8"/>
  <c r="BY55" i="8" s="1"/>
  <c r="BO58" i="8"/>
  <c r="BW58" i="8" s="1"/>
  <c r="BQ56" i="8"/>
  <c r="BY56" i="8" s="1"/>
  <c r="BP55" i="8"/>
  <c r="BX55" i="8" s="1"/>
  <c r="BQ57" i="8"/>
  <c r="BY57" i="8" s="1"/>
  <c r="BP56" i="8"/>
  <c r="BX56" i="8" s="1"/>
  <c r="BQ58" i="8"/>
  <c r="BY58" i="8" s="1"/>
  <c r="BP57" i="8"/>
  <c r="BX57" i="8" s="1"/>
  <c r="BN55" i="8"/>
  <c r="BV55" i="8" s="1"/>
  <c r="BP58" i="11"/>
  <c r="BX58" i="11" s="1"/>
  <c r="BN56" i="11"/>
  <c r="BV56" i="11" s="1"/>
  <c r="BM55" i="11"/>
  <c r="BU55" i="11" s="1"/>
  <c r="BN57" i="11"/>
  <c r="BV57" i="11" s="1"/>
  <c r="BM56" i="11"/>
  <c r="BU56" i="11" s="1"/>
  <c r="BQ58" i="11"/>
  <c r="BY58" i="11" s="1"/>
  <c r="BP57" i="11"/>
  <c r="BX57" i="11" s="1"/>
  <c r="BN55" i="11"/>
  <c r="BV55" i="11" s="1"/>
  <c r="BM57" i="11"/>
  <c r="BU57" i="11" s="1"/>
  <c r="BQ57" i="11"/>
  <c r="BY57" i="11" s="1"/>
  <c r="BP58" i="8"/>
  <c r="BX58" i="8" s="1"/>
  <c r="BN56" i="8"/>
  <c r="BV56" i="8" s="1"/>
  <c r="BM55" i="8"/>
  <c r="BU55" i="8" s="1"/>
  <c r="BN57" i="8"/>
  <c r="BV57" i="8" s="1"/>
  <c r="BM56" i="8"/>
  <c r="BU56" i="8" s="1"/>
  <c r="BN58" i="8"/>
  <c r="BV58" i="8" s="1"/>
  <c r="BM57" i="8"/>
  <c r="BU57" i="8" s="1"/>
  <c r="BO55" i="8"/>
  <c r="BW55" i="8" s="1"/>
  <c r="BM58" i="8"/>
  <c r="BU58" i="8" s="1"/>
  <c r="BO56" i="8"/>
  <c r="BW56" i="8" s="1"/>
  <c r="BP68" i="1"/>
  <c r="BX68" i="1" s="1"/>
  <c r="BP65" i="1"/>
  <c r="BX65" i="1" s="1"/>
  <c r="BP66" i="1"/>
  <c r="BX66" i="1" s="1"/>
  <c r="BQ68" i="12"/>
  <c r="BQ67" i="12"/>
  <c r="BQ66" i="12"/>
  <c r="BQ65" i="12"/>
  <c r="BP68" i="12"/>
  <c r="BP66" i="12"/>
  <c r="BO68" i="12"/>
  <c r="BO66" i="12"/>
  <c r="BN68" i="12"/>
  <c r="BN66" i="12"/>
  <c r="BM68" i="1"/>
  <c r="BU68" i="1" s="1"/>
  <c r="BP67" i="1"/>
  <c r="BX67" i="1" s="1"/>
  <c r="BQ65" i="1"/>
  <c r="BY65" i="1" s="1"/>
  <c r="BM68" i="12"/>
  <c r="BM67" i="12"/>
  <c r="BM66" i="12"/>
  <c r="BM65" i="12"/>
  <c r="BP67" i="12"/>
  <c r="BP65" i="12"/>
  <c r="BO67" i="12"/>
  <c r="BO65" i="12"/>
  <c r="BN67" i="12"/>
  <c r="BN65" i="12"/>
  <c r="BM67" i="1"/>
  <c r="BU67" i="1" s="1"/>
  <c r="BO67" i="1"/>
  <c r="BW67" i="1" s="1"/>
  <c r="BO65" i="1"/>
  <c r="BW65" i="1" s="1"/>
  <c r="BM66" i="1"/>
  <c r="BU66" i="1" s="1"/>
  <c r="BN67" i="1"/>
  <c r="BV67" i="1" s="1"/>
  <c r="BN65" i="1"/>
  <c r="BV65" i="1" s="1"/>
  <c r="BM65" i="1"/>
  <c r="BU65" i="1" s="1"/>
  <c r="BQ67" i="1"/>
  <c r="BY67" i="1" s="1"/>
  <c r="BP68" i="11"/>
  <c r="BX68" i="11" s="1"/>
  <c r="BN66" i="11"/>
  <c r="BV66" i="11" s="1"/>
  <c r="BM65" i="11"/>
  <c r="BU65" i="11" s="1"/>
  <c r="BN67" i="11"/>
  <c r="BV67" i="11" s="1"/>
  <c r="BM66" i="11"/>
  <c r="BU66" i="11" s="1"/>
  <c r="BQ68" i="11"/>
  <c r="BY68" i="11" s="1"/>
  <c r="BP67" i="11"/>
  <c r="BX67" i="11" s="1"/>
  <c r="BN65" i="11"/>
  <c r="BV65" i="11" s="1"/>
  <c r="BQ67" i="11"/>
  <c r="BY67" i="11" s="1"/>
  <c r="BN68" i="11"/>
  <c r="BV68" i="11" s="1"/>
  <c r="BO68" i="1"/>
  <c r="BW68" i="1" s="1"/>
  <c r="BO66" i="1"/>
  <c r="BW66" i="1" s="1"/>
  <c r="BN68" i="1"/>
  <c r="BV68" i="1" s="1"/>
  <c r="BN66" i="1"/>
  <c r="BV66" i="1" s="1"/>
  <c r="BQ68" i="1"/>
  <c r="BY68" i="1" s="1"/>
  <c r="BQ66" i="1"/>
  <c r="BY66" i="1" s="1"/>
  <c r="BO67" i="11"/>
  <c r="BW67" i="11" s="1"/>
  <c r="BQ65" i="11"/>
  <c r="BY65" i="11" s="1"/>
  <c r="BO68" i="11"/>
  <c r="BW68" i="11" s="1"/>
  <c r="BQ66" i="11"/>
  <c r="BY66" i="11" s="1"/>
  <c r="BP65" i="11"/>
  <c r="BX65" i="11" s="1"/>
  <c r="BM68" i="11"/>
  <c r="BU68" i="11" s="1"/>
  <c r="BO66" i="11"/>
  <c r="BW66" i="11" s="1"/>
  <c r="BO65" i="11"/>
  <c r="BW65" i="11" s="1"/>
  <c r="BP66" i="11"/>
  <c r="BX66" i="11" s="1"/>
  <c r="BM67" i="11"/>
  <c r="BU67" i="11" s="1"/>
  <c r="BQ67" i="8"/>
  <c r="BY67" i="8" s="1"/>
  <c r="BP68" i="8"/>
  <c r="BX68" i="8" s="1"/>
  <c r="BM68" i="8"/>
  <c r="BU68" i="8" s="1"/>
  <c r="BP66" i="8"/>
  <c r="BX66" i="8" s="1"/>
  <c r="BO66" i="8"/>
  <c r="BW66" i="8" s="1"/>
  <c r="BQ68" i="8"/>
  <c r="BY68" i="8" s="1"/>
  <c r="BQ65" i="8"/>
  <c r="BY65" i="8" s="1"/>
  <c r="BO68" i="8"/>
  <c r="BW68" i="8" s="1"/>
  <c r="BQ66" i="8"/>
  <c r="BY66" i="8" s="1"/>
  <c r="BP65" i="8"/>
  <c r="BX65" i="8" s="1"/>
  <c r="BN68" i="8"/>
  <c r="BV68" i="8" s="1"/>
  <c r="BM67" i="8"/>
  <c r="BU67" i="8" s="1"/>
  <c r="BO67" i="8"/>
  <c r="BW67" i="8" s="1"/>
  <c r="BN67" i="8"/>
  <c r="BV67" i="8" s="1"/>
  <c r="BO65" i="8"/>
  <c r="BW65" i="8" s="1"/>
  <c r="BN65" i="8"/>
  <c r="BV65" i="8" s="1"/>
  <c r="BN66" i="8"/>
  <c r="BV66" i="8" s="1"/>
  <c r="BM65" i="8"/>
  <c r="BU65" i="8" s="1"/>
  <c r="BP67" i="8"/>
  <c r="BX67" i="8" s="1"/>
  <c r="BM66" i="8"/>
  <c r="BU66" i="8" s="1"/>
  <c r="BN75" i="1"/>
  <c r="BV75" i="1" s="1"/>
  <c r="BP77" i="1"/>
  <c r="BX77" i="1" s="1"/>
  <c r="BM78" i="1"/>
  <c r="BU78" i="1" s="1"/>
  <c r="BM77" i="1"/>
  <c r="BU77" i="1" s="1"/>
  <c r="BO77" i="1"/>
  <c r="BW77" i="1" s="1"/>
  <c r="BO75" i="1"/>
  <c r="BW75" i="1" s="1"/>
  <c r="BM75" i="1"/>
  <c r="BU75" i="1" s="1"/>
  <c r="BQ77" i="1"/>
  <c r="BY77" i="1" s="1"/>
  <c r="BQ75" i="1"/>
  <c r="BY75" i="1" s="1"/>
  <c r="BM76" i="1"/>
  <c r="BU76" i="1" s="1"/>
  <c r="BN77" i="1"/>
  <c r="BV77" i="1" s="1"/>
  <c r="BP76" i="1"/>
  <c r="BX76" i="1" s="1"/>
  <c r="BP78" i="1"/>
  <c r="BX78" i="1" s="1"/>
  <c r="BP75" i="1"/>
  <c r="BX75" i="1" s="1"/>
  <c r="BO78" i="1"/>
  <c r="BW78" i="1" s="1"/>
  <c r="BO76" i="1"/>
  <c r="BW76" i="1" s="1"/>
  <c r="BQ78" i="1"/>
  <c r="BY78" i="1" s="1"/>
  <c r="BQ76" i="1"/>
  <c r="BY76" i="1" s="1"/>
  <c r="BN78" i="1"/>
  <c r="BV78" i="1" s="1"/>
  <c r="BN76" i="1"/>
  <c r="BV76" i="1" s="1"/>
  <c r="BO78" i="12"/>
  <c r="BO76" i="12"/>
  <c r="BN78" i="12"/>
  <c r="BN76" i="12"/>
  <c r="BQ78" i="12"/>
  <c r="BQ77" i="12"/>
  <c r="BQ76" i="12"/>
  <c r="BQ75" i="12"/>
  <c r="BP78" i="12"/>
  <c r="BP76" i="12"/>
  <c r="BO77" i="12"/>
  <c r="BO75" i="12"/>
  <c r="BN77" i="12"/>
  <c r="BN75" i="12"/>
  <c r="BM78" i="12"/>
  <c r="BM77" i="12"/>
  <c r="BM76" i="12"/>
  <c r="BM75" i="12"/>
  <c r="BP77" i="12"/>
  <c r="BP75" i="12"/>
  <c r="BQ77" i="11"/>
  <c r="BY77" i="11" s="1"/>
  <c r="BN76" i="11"/>
  <c r="BV76" i="11" s="1"/>
  <c r="BO78" i="11"/>
  <c r="BW78" i="11" s="1"/>
  <c r="BQ76" i="11"/>
  <c r="BY76" i="11" s="1"/>
  <c r="BQ75" i="11"/>
  <c r="BY75" i="11" s="1"/>
  <c r="BQ78" i="11"/>
  <c r="BY78" i="11" s="1"/>
  <c r="BN77" i="11"/>
  <c r="BV77" i="11" s="1"/>
  <c r="BO75" i="11"/>
  <c r="BW75" i="11" s="1"/>
  <c r="BO77" i="11"/>
  <c r="BW77" i="11" s="1"/>
  <c r="BP75" i="11"/>
  <c r="BX75" i="11" s="1"/>
  <c r="BM78" i="8"/>
  <c r="BU78" i="8" s="1"/>
  <c r="BO76" i="8"/>
  <c r="BW76" i="8" s="1"/>
  <c r="BP78" i="8"/>
  <c r="BX78" i="8" s="1"/>
  <c r="BN76" i="8"/>
  <c r="BV76" i="8" s="1"/>
  <c r="BM75" i="8"/>
  <c r="BU75" i="8" s="1"/>
  <c r="BN77" i="8"/>
  <c r="BV77" i="8" s="1"/>
  <c r="BM76" i="8"/>
  <c r="BU76" i="8" s="1"/>
  <c r="BN78" i="8"/>
  <c r="BV78" i="8" s="1"/>
  <c r="BM77" i="8"/>
  <c r="BU77" i="8" s="1"/>
  <c r="BO75" i="8"/>
  <c r="BW75" i="8" s="1"/>
  <c r="BP78" i="11"/>
  <c r="BX78" i="11" s="1"/>
  <c r="BM77" i="11"/>
  <c r="BU77" i="11" s="1"/>
  <c r="BN75" i="11"/>
  <c r="BV75" i="11" s="1"/>
  <c r="BP77" i="11"/>
  <c r="BX77" i="11" s="1"/>
  <c r="BM76" i="11"/>
  <c r="BU76" i="11" s="1"/>
  <c r="BM75" i="11"/>
  <c r="BU75" i="11" s="1"/>
  <c r="BM78" i="11"/>
  <c r="BU78" i="11" s="1"/>
  <c r="BO76" i="11"/>
  <c r="BW76" i="11" s="1"/>
  <c r="BN78" i="11"/>
  <c r="BV78" i="11" s="1"/>
  <c r="BP76" i="11"/>
  <c r="BX76" i="11" s="1"/>
  <c r="BQ78" i="8"/>
  <c r="BY78" i="8" s="1"/>
  <c r="BP77" i="8"/>
  <c r="BX77" i="8" s="1"/>
  <c r="BN75" i="8"/>
  <c r="BV75" i="8" s="1"/>
  <c r="BO77" i="8"/>
  <c r="BW77" i="8" s="1"/>
  <c r="BQ75" i="8"/>
  <c r="BY75" i="8" s="1"/>
  <c r="BO78" i="8"/>
  <c r="BW78" i="8" s="1"/>
  <c r="BQ76" i="8"/>
  <c r="BY76" i="8" s="1"/>
  <c r="BP75" i="8"/>
  <c r="BX75" i="8" s="1"/>
  <c r="BQ77" i="8"/>
  <c r="BY77" i="8" s="1"/>
  <c r="BP76" i="8"/>
  <c r="BX76" i="8" s="1"/>
  <c r="BN112" i="1"/>
  <c r="BV112" i="1" s="1"/>
  <c r="BP115" i="1"/>
  <c r="BX115" i="1" s="1"/>
  <c r="BM115" i="1"/>
  <c r="BU115" i="1" s="1"/>
  <c r="BP114" i="1"/>
  <c r="BX114" i="1" s="1"/>
  <c r="BQ115" i="1"/>
  <c r="BY115" i="1" s="1"/>
  <c r="BQ113" i="1"/>
  <c r="BY113" i="1" s="1"/>
  <c r="BO115" i="1"/>
  <c r="BW115" i="1" s="1"/>
  <c r="BO113" i="1"/>
  <c r="BW113" i="1" s="1"/>
  <c r="BM113" i="1"/>
  <c r="BU113" i="1" s="1"/>
  <c r="BN114" i="1"/>
  <c r="BV114" i="1" s="1"/>
  <c r="BN115" i="12"/>
  <c r="BO113" i="12"/>
  <c r="BQ115" i="12"/>
  <c r="BQ114" i="12"/>
  <c r="BN113" i="12"/>
  <c r="BP115" i="12"/>
  <c r="BQ113" i="12"/>
  <c r="BN112" i="12"/>
  <c r="BO114" i="12"/>
  <c r="BQ112" i="12"/>
  <c r="BP113" i="1"/>
  <c r="BX113" i="1" s="1"/>
  <c r="BP112" i="1"/>
  <c r="BX112" i="1" s="1"/>
  <c r="BM112" i="1"/>
  <c r="BU112" i="1" s="1"/>
  <c r="BQ114" i="1"/>
  <c r="BY114" i="1" s="1"/>
  <c r="BQ112" i="1"/>
  <c r="BY112" i="1" s="1"/>
  <c r="BM114" i="1"/>
  <c r="BU114" i="1" s="1"/>
  <c r="BO114" i="1"/>
  <c r="BW114" i="1" s="1"/>
  <c r="BO112" i="1"/>
  <c r="BW112" i="1" s="1"/>
  <c r="BN115" i="1"/>
  <c r="BV115" i="1" s="1"/>
  <c r="BN113" i="1"/>
  <c r="BV113" i="1" s="1"/>
  <c r="BN114" i="12"/>
  <c r="BP112" i="12"/>
  <c r="BM115" i="12"/>
  <c r="BM114" i="12"/>
  <c r="BO112" i="12"/>
  <c r="BP114" i="12"/>
  <c r="BM113" i="12"/>
  <c r="BO115" i="12"/>
  <c r="BP113" i="12"/>
  <c r="BM112" i="12"/>
  <c r="BN115" i="11"/>
  <c r="BV115" i="11" s="1"/>
  <c r="BM114" i="11"/>
  <c r="BU114" i="11" s="1"/>
  <c r="BO112" i="11"/>
  <c r="BW112" i="11" s="1"/>
  <c r="BM115" i="11"/>
  <c r="BU115" i="11" s="1"/>
  <c r="BO113" i="11"/>
  <c r="BW113" i="11" s="1"/>
  <c r="BO115" i="11"/>
  <c r="BW115" i="11" s="1"/>
  <c r="BQ113" i="11"/>
  <c r="BY113" i="11" s="1"/>
  <c r="BP112" i="11"/>
  <c r="BX112" i="11" s="1"/>
  <c r="BM112" i="11"/>
  <c r="BU112" i="11" s="1"/>
  <c r="BP115" i="11"/>
  <c r="BX115" i="11" s="1"/>
  <c r="BQ114" i="11"/>
  <c r="BY114" i="11" s="1"/>
  <c r="BP113" i="11"/>
  <c r="BX113" i="11" s="1"/>
  <c r="BQ115" i="11"/>
  <c r="BY115" i="11" s="1"/>
  <c r="BP114" i="11"/>
  <c r="BX114" i="11" s="1"/>
  <c r="BN112" i="11"/>
  <c r="BV112" i="11" s="1"/>
  <c r="BN114" i="11"/>
  <c r="BV114" i="11" s="1"/>
  <c r="BM113" i="11"/>
  <c r="BU113" i="11" s="1"/>
  <c r="BN113" i="11"/>
  <c r="BV113" i="11" s="1"/>
  <c r="BO114" i="11"/>
  <c r="BW114" i="11" s="1"/>
  <c r="BQ112" i="11"/>
  <c r="BY112" i="11" s="1"/>
  <c r="BM115" i="8"/>
  <c r="BU115" i="8" s="1"/>
  <c r="BO113" i="8"/>
  <c r="BW113" i="8" s="1"/>
  <c r="BP115" i="8"/>
  <c r="BX115" i="8" s="1"/>
  <c r="BN113" i="8"/>
  <c r="BV113" i="8" s="1"/>
  <c r="BM112" i="8"/>
  <c r="BU112" i="8" s="1"/>
  <c r="BN114" i="8"/>
  <c r="BV114" i="8" s="1"/>
  <c r="BM113" i="8"/>
  <c r="BU113" i="8" s="1"/>
  <c r="BN115" i="8"/>
  <c r="BV115" i="8" s="1"/>
  <c r="BM114" i="8"/>
  <c r="BU114" i="8" s="1"/>
  <c r="BO112" i="8"/>
  <c r="BW112" i="8" s="1"/>
  <c r="BQ115" i="8"/>
  <c r="BY115" i="8" s="1"/>
  <c r="BP114" i="8"/>
  <c r="BX114" i="8" s="1"/>
  <c r="BN112" i="8"/>
  <c r="BV112" i="8" s="1"/>
  <c r="BO114" i="8"/>
  <c r="BW114" i="8" s="1"/>
  <c r="BQ112" i="8"/>
  <c r="BY112" i="8" s="1"/>
  <c r="BO115" i="8"/>
  <c r="BW115" i="8" s="1"/>
  <c r="BQ113" i="8"/>
  <c r="BY113" i="8" s="1"/>
  <c r="BP112" i="8"/>
  <c r="BX112" i="8" s="1"/>
  <c r="BQ114" i="8"/>
  <c r="BY114" i="8" s="1"/>
  <c r="BP113" i="8"/>
  <c r="BX113" i="8" s="1"/>
  <c r="BQ122" i="1"/>
  <c r="BY122" i="1" s="1"/>
  <c r="BO122" i="1"/>
  <c r="BW122" i="1" s="1"/>
  <c r="BM124" i="1"/>
  <c r="BU124" i="1" s="1"/>
  <c r="BO125" i="1"/>
  <c r="BW125" i="1" s="1"/>
  <c r="BM123" i="1"/>
  <c r="BU123" i="1" s="1"/>
  <c r="BN122" i="1"/>
  <c r="BV122" i="1" s="1"/>
  <c r="BN123" i="1"/>
  <c r="BV123" i="1" s="1"/>
  <c r="BP125" i="1"/>
  <c r="BX125" i="1" s="1"/>
  <c r="BP123" i="1"/>
  <c r="BX123" i="1" s="1"/>
  <c r="BQ125" i="1"/>
  <c r="BY125" i="1" s="1"/>
  <c r="BQ123" i="1"/>
  <c r="BY123" i="1" s="1"/>
  <c r="BO124" i="1"/>
  <c r="BW124" i="1" s="1"/>
  <c r="BO123" i="1"/>
  <c r="BW123" i="1" s="1"/>
  <c r="BN124" i="1"/>
  <c r="BV124" i="1" s="1"/>
  <c r="BN125" i="1"/>
  <c r="BV125" i="1" s="1"/>
  <c r="BM125" i="1"/>
  <c r="BU125" i="1" s="1"/>
  <c r="BP124" i="1"/>
  <c r="BX124" i="1" s="1"/>
  <c r="BP122" i="1"/>
  <c r="BX122" i="1" s="1"/>
  <c r="BM122" i="1"/>
  <c r="BU122" i="1" s="1"/>
  <c r="BQ124" i="1"/>
  <c r="BY124" i="1" s="1"/>
  <c r="BN125" i="12"/>
  <c r="BN123" i="12"/>
  <c r="BQ125" i="12"/>
  <c r="BQ124" i="12"/>
  <c r="BQ123" i="12"/>
  <c r="BQ122" i="12"/>
  <c r="BP125" i="12"/>
  <c r="BP123" i="12"/>
  <c r="BO125" i="12"/>
  <c r="BO123" i="12"/>
  <c r="BN124" i="12"/>
  <c r="BN122" i="12"/>
  <c r="BM125" i="12"/>
  <c r="BM124" i="12"/>
  <c r="BM123" i="12"/>
  <c r="BM122" i="12"/>
  <c r="BP124" i="12"/>
  <c r="BP122" i="12"/>
  <c r="BO124" i="12"/>
  <c r="BO122" i="12"/>
  <c r="BQ124" i="11"/>
  <c r="BY124" i="11" s="1"/>
  <c r="BP123" i="11"/>
  <c r="BX123" i="11" s="1"/>
  <c r="BQ125" i="11"/>
  <c r="BY125" i="11" s="1"/>
  <c r="BP124" i="11"/>
  <c r="BX124" i="11" s="1"/>
  <c r="BN122" i="11"/>
  <c r="BV122" i="11" s="1"/>
  <c r="BN124" i="11"/>
  <c r="BV124" i="11" s="1"/>
  <c r="BM123" i="11"/>
  <c r="BU123" i="11" s="1"/>
  <c r="BQ122" i="11"/>
  <c r="BY122" i="11" s="1"/>
  <c r="BM122" i="11"/>
  <c r="BU122" i="11" s="1"/>
  <c r="BP125" i="11"/>
  <c r="BX125" i="11" s="1"/>
  <c r="BN124" i="8"/>
  <c r="BV124" i="8" s="1"/>
  <c r="BM123" i="8"/>
  <c r="BU123" i="8" s="1"/>
  <c r="BN125" i="8"/>
  <c r="BV125" i="8" s="1"/>
  <c r="BM124" i="8"/>
  <c r="BU124" i="8" s="1"/>
  <c r="BO122" i="8"/>
  <c r="BW122" i="8" s="1"/>
  <c r="BM125" i="8"/>
  <c r="BU125" i="8" s="1"/>
  <c r="BO123" i="8"/>
  <c r="BW123" i="8" s="1"/>
  <c r="BP125" i="8"/>
  <c r="BX125" i="8" s="1"/>
  <c r="BN123" i="8"/>
  <c r="BV123" i="8" s="1"/>
  <c r="BM122" i="8"/>
  <c r="BU122" i="8" s="1"/>
  <c r="BN125" i="11"/>
  <c r="BV125" i="11" s="1"/>
  <c r="BM124" i="11"/>
  <c r="BU124" i="11" s="1"/>
  <c r="BO122" i="11"/>
  <c r="BW122" i="11" s="1"/>
  <c r="BM125" i="11"/>
  <c r="BU125" i="11" s="1"/>
  <c r="BO123" i="11"/>
  <c r="BW123" i="11" s="1"/>
  <c r="BO125" i="11"/>
  <c r="BW125" i="11" s="1"/>
  <c r="BQ123" i="11"/>
  <c r="BY123" i="11" s="1"/>
  <c r="BP122" i="11"/>
  <c r="BX122" i="11" s="1"/>
  <c r="BN123" i="11"/>
  <c r="BV123" i="11" s="1"/>
  <c r="BO124" i="11"/>
  <c r="BW124" i="11" s="1"/>
  <c r="BO125" i="8"/>
  <c r="BW125" i="8" s="1"/>
  <c r="BQ123" i="8"/>
  <c r="BY123" i="8" s="1"/>
  <c r="BP122" i="8"/>
  <c r="BX122" i="8" s="1"/>
  <c r="BQ124" i="8"/>
  <c r="BY124" i="8" s="1"/>
  <c r="BP123" i="8"/>
  <c r="BX123" i="8" s="1"/>
  <c r="BQ125" i="8"/>
  <c r="BY125" i="8" s="1"/>
  <c r="BP124" i="8"/>
  <c r="BX124" i="8" s="1"/>
  <c r="BN122" i="8"/>
  <c r="BV122" i="8" s="1"/>
  <c r="BO124" i="8"/>
  <c r="BW124" i="8" s="1"/>
  <c r="BQ122" i="8"/>
  <c r="BY122" i="8" s="1"/>
  <c r="BP138" i="1"/>
  <c r="BX138" i="1" s="1"/>
  <c r="BP140" i="1"/>
  <c r="BX140" i="1" s="1"/>
  <c r="BM140" i="1"/>
  <c r="BU140" i="1" s="1"/>
  <c r="BQ140" i="12"/>
  <c r="BN139" i="12"/>
  <c r="BP137" i="12"/>
  <c r="BQ139" i="12"/>
  <c r="BN138" i="12"/>
  <c r="BO140" i="12"/>
  <c r="BQ138" i="12"/>
  <c r="BN137" i="12"/>
  <c r="BO139" i="12"/>
  <c r="BQ137" i="12"/>
  <c r="BP139" i="1"/>
  <c r="BX139" i="1" s="1"/>
  <c r="BP137" i="1"/>
  <c r="BX137" i="1" s="1"/>
  <c r="BQ137" i="1"/>
  <c r="BY137" i="1" s="1"/>
  <c r="BM140" i="12"/>
  <c r="BO138" i="12"/>
  <c r="BP140" i="12"/>
  <c r="BM139" i="12"/>
  <c r="BO137" i="12"/>
  <c r="BP139" i="12"/>
  <c r="BM138" i="12"/>
  <c r="BN140" i="12"/>
  <c r="BP138" i="12"/>
  <c r="BM137" i="12"/>
  <c r="BM139" i="1"/>
  <c r="BU139" i="1" s="1"/>
  <c r="BO139" i="1"/>
  <c r="BW139" i="1" s="1"/>
  <c r="BO137" i="1"/>
  <c r="BW137" i="1" s="1"/>
  <c r="BM138" i="1"/>
  <c r="BU138" i="1" s="1"/>
  <c r="BN139" i="1"/>
  <c r="BV139" i="1" s="1"/>
  <c r="BN137" i="1"/>
  <c r="BV137" i="1" s="1"/>
  <c r="BM137" i="1"/>
  <c r="BU137" i="1" s="1"/>
  <c r="BQ139" i="1"/>
  <c r="BY139" i="1" s="1"/>
  <c r="BO140" i="11"/>
  <c r="BW140" i="11" s="1"/>
  <c r="BM139" i="11"/>
  <c r="BU139" i="11" s="1"/>
  <c r="BN137" i="11"/>
  <c r="BV137" i="11" s="1"/>
  <c r="BM140" i="11"/>
  <c r="BU140" i="11" s="1"/>
  <c r="BQ138" i="11"/>
  <c r="BY138" i="11" s="1"/>
  <c r="BP137" i="11"/>
  <c r="BX137" i="11" s="1"/>
  <c r="BN139" i="11"/>
  <c r="BV139" i="11" s="1"/>
  <c r="BO137" i="11"/>
  <c r="BW137" i="11" s="1"/>
  <c r="BQ137" i="11"/>
  <c r="BY137" i="11" s="1"/>
  <c r="BN138" i="11"/>
  <c r="BV138" i="11" s="1"/>
  <c r="BO140" i="1"/>
  <c r="BW140" i="1" s="1"/>
  <c r="BO138" i="1"/>
  <c r="BW138" i="1" s="1"/>
  <c r="BN140" i="1"/>
  <c r="BV140" i="1" s="1"/>
  <c r="BN138" i="1"/>
  <c r="BV138" i="1" s="1"/>
  <c r="BQ140" i="1"/>
  <c r="BY140" i="1" s="1"/>
  <c r="BQ138" i="1"/>
  <c r="BY138" i="1" s="1"/>
  <c r="BQ139" i="11"/>
  <c r="BY139" i="11" s="1"/>
  <c r="BO138" i="11"/>
  <c r="BW138" i="11" s="1"/>
  <c r="BQ140" i="11"/>
  <c r="BY140" i="11" s="1"/>
  <c r="BO139" i="11"/>
  <c r="BW139" i="11" s="1"/>
  <c r="BM138" i="11"/>
  <c r="BU138" i="11" s="1"/>
  <c r="BP140" i="11"/>
  <c r="BX140" i="11" s="1"/>
  <c r="BP138" i="11"/>
  <c r="BX138" i="11" s="1"/>
  <c r="BP139" i="11"/>
  <c r="BX139" i="11" s="1"/>
  <c r="BM137" i="11"/>
  <c r="BU137" i="11" s="1"/>
  <c r="BN140" i="11"/>
  <c r="BV140" i="11" s="1"/>
  <c r="BQ139" i="8"/>
  <c r="BY139" i="8" s="1"/>
  <c r="BP138" i="8"/>
  <c r="BX138" i="8" s="1"/>
  <c r="BM140" i="8"/>
  <c r="BU140" i="8" s="1"/>
  <c r="BO138" i="8"/>
  <c r="BW138" i="8" s="1"/>
  <c r="BO139" i="8"/>
  <c r="BW139" i="8" s="1"/>
  <c r="BO140" i="8"/>
  <c r="BW140" i="8" s="1"/>
  <c r="BQ138" i="8"/>
  <c r="BY138" i="8" s="1"/>
  <c r="BQ137" i="8"/>
  <c r="BY137" i="8" s="1"/>
  <c r="BP137" i="8"/>
  <c r="BX137" i="8" s="1"/>
  <c r="BN137" i="8"/>
  <c r="BV137" i="8" s="1"/>
  <c r="BN140" i="8"/>
  <c r="BV140" i="8" s="1"/>
  <c r="BM139" i="8"/>
  <c r="BU139" i="8" s="1"/>
  <c r="BQ140" i="8"/>
  <c r="BY140" i="8" s="1"/>
  <c r="BP139" i="8"/>
  <c r="BX139" i="8" s="1"/>
  <c r="BP140" i="8"/>
  <c r="BX140" i="8" s="1"/>
  <c r="BN138" i="8"/>
  <c r="BV138" i="8" s="1"/>
  <c r="BN139" i="8"/>
  <c r="BV139" i="8" s="1"/>
  <c r="BM138" i="8"/>
  <c r="BU138" i="8" s="1"/>
  <c r="BM137" i="8"/>
  <c r="BU137" i="8" s="1"/>
  <c r="BO137" i="8"/>
  <c r="BW137" i="8" s="1"/>
  <c r="BP150" i="12"/>
  <c r="BX150" i="12" s="1"/>
  <c r="BO148" i="12"/>
  <c r="BW148" i="12" s="1"/>
  <c r="BM147" i="12"/>
  <c r="BU147" i="12" s="1"/>
  <c r="BO149" i="12"/>
  <c r="BW149" i="12" s="1"/>
  <c r="BP147" i="12"/>
  <c r="BX147" i="12" s="1"/>
  <c r="BN149" i="12"/>
  <c r="BV149" i="12" s="1"/>
  <c r="BM148" i="12"/>
  <c r="BU148" i="12" s="1"/>
  <c r="BQ150" i="12"/>
  <c r="BY150" i="12" s="1"/>
  <c r="BQ149" i="12"/>
  <c r="BY149" i="12" s="1"/>
  <c r="BP148" i="12"/>
  <c r="BX148" i="12" s="1"/>
  <c r="BP149" i="12"/>
  <c r="BX149" i="12" s="1"/>
  <c r="BQ147" i="12"/>
  <c r="BY147" i="12" s="1"/>
  <c r="BO150" i="12"/>
  <c r="BW150" i="12" s="1"/>
  <c r="BN148" i="12"/>
  <c r="BV148" i="12" s="1"/>
  <c r="BN150" i="12"/>
  <c r="BV150" i="12" s="1"/>
  <c r="BQ148" i="12"/>
  <c r="BY148" i="12" s="1"/>
  <c r="BO147" i="12"/>
  <c r="BW147" i="12" s="1"/>
  <c r="BM150" i="12"/>
  <c r="BU150" i="12" s="1"/>
  <c r="BM149" i="12"/>
  <c r="BU149" i="12" s="1"/>
  <c r="BN150" i="11"/>
  <c r="BV150" i="11" s="1"/>
  <c r="BO148" i="11"/>
  <c r="BW148" i="11" s="1"/>
  <c r="BP150" i="11"/>
  <c r="BX150" i="11" s="1"/>
  <c r="BQ148" i="11"/>
  <c r="BY148" i="11" s="1"/>
  <c r="BQ147" i="11"/>
  <c r="BY147" i="11" s="1"/>
  <c r="BO150" i="11"/>
  <c r="BW150" i="11" s="1"/>
  <c r="BP148" i="11"/>
  <c r="BX148" i="11" s="1"/>
  <c r="BQ150" i="11"/>
  <c r="BY150" i="11" s="1"/>
  <c r="BN147" i="12"/>
  <c r="BV147" i="12" s="1"/>
  <c r="BN149" i="11"/>
  <c r="BV149" i="11" s="1"/>
  <c r="BO147" i="11"/>
  <c r="BW147" i="11" s="1"/>
  <c r="BP149" i="11"/>
  <c r="BX149" i="11" s="1"/>
  <c r="BM148" i="11"/>
  <c r="BU148" i="11" s="1"/>
  <c r="BM147" i="11"/>
  <c r="BU147" i="11" s="1"/>
  <c r="BO149" i="11"/>
  <c r="BW149" i="11" s="1"/>
  <c r="BP147" i="11"/>
  <c r="BX147" i="11" s="1"/>
  <c r="BN147" i="11"/>
  <c r="BV147" i="11" s="1"/>
  <c r="BN148" i="11"/>
  <c r="BV148" i="11" s="1"/>
  <c r="BQ149" i="11"/>
  <c r="BY149" i="11" s="1"/>
  <c r="BQ149" i="8"/>
  <c r="BY149" i="8" s="1"/>
  <c r="BQ148" i="8"/>
  <c r="BY148" i="8" s="1"/>
  <c r="BQ147" i="8"/>
  <c r="BY147" i="8" s="1"/>
  <c r="BO150" i="8"/>
  <c r="BW150" i="8" s="1"/>
  <c r="BP148" i="8"/>
  <c r="BX148" i="8" s="1"/>
  <c r="BN150" i="8"/>
  <c r="BV150" i="8" s="1"/>
  <c r="BO148" i="8"/>
  <c r="BW148" i="8" s="1"/>
  <c r="BQ150" i="8"/>
  <c r="BY150" i="8" s="1"/>
  <c r="BN149" i="8"/>
  <c r="BV149" i="8" s="1"/>
  <c r="BN147" i="8"/>
  <c r="BV147" i="8" s="1"/>
  <c r="BM149" i="1"/>
  <c r="BU149" i="1" s="1"/>
  <c r="BP150" i="1"/>
  <c r="BX150" i="1" s="1"/>
  <c r="BQ148" i="1"/>
  <c r="BY148" i="1" s="1"/>
  <c r="BO148" i="1"/>
  <c r="BW148" i="1" s="1"/>
  <c r="BM150" i="1"/>
  <c r="BU150" i="1" s="1"/>
  <c r="BQ147" i="1"/>
  <c r="BY147" i="1" s="1"/>
  <c r="BP148" i="1"/>
  <c r="BX148" i="1" s="1"/>
  <c r="BN150" i="1"/>
  <c r="BV150" i="1" s="1"/>
  <c r="BM147" i="1"/>
  <c r="BU147" i="1" s="1"/>
  <c r="BO147" i="1"/>
  <c r="BW147" i="1" s="1"/>
  <c r="BM149" i="11"/>
  <c r="BU149" i="11" s="1"/>
  <c r="BM150" i="11"/>
  <c r="BU150" i="11" s="1"/>
  <c r="BP150" i="8"/>
  <c r="BX150" i="8" s="1"/>
  <c r="BM149" i="8"/>
  <c r="BU149" i="8" s="1"/>
  <c r="BM148" i="8"/>
  <c r="BU148" i="8" s="1"/>
  <c r="BM147" i="8"/>
  <c r="BU147" i="8" s="1"/>
  <c r="BP149" i="8"/>
  <c r="BX149" i="8" s="1"/>
  <c r="BP147" i="8"/>
  <c r="BX147" i="8" s="1"/>
  <c r="BO149" i="8"/>
  <c r="BW149" i="8" s="1"/>
  <c r="BO147" i="8"/>
  <c r="BW147" i="8" s="1"/>
  <c r="BM150" i="8"/>
  <c r="BU150" i="8" s="1"/>
  <c r="BN148" i="8"/>
  <c r="BV148" i="8" s="1"/>
  <c r="BN148" i="1"/>
  <c r="BV148" i="1" s="1"/>
  <c r="BQ149" i="1"/>
  <c r="BY149" i="1" s="1"/>
  <c r="BP147" i="1"/>
  <c r="BX147" i="1" s="1"/>
  <c r="BO150" i="1"/>
  <c r="BW150" i="1" s="1"/>
  <c r="BN149" i="1"/>
  <c r="BV149" i="1" s="1"/>
  <c r="BQ150" i="1"/>
  <c r="BY150" i="1" s="1"/>
  <c r="BP149" i="1"/>
  <c r="BX149" i="1" s="1"/>
  <c r="BO149" i="1"/>
  <c r="BW149" i="1" s="1"/>
  <c r="BN147" i="1"/>
  <c r="BV147" i="1" s="1"/>
  <c r="BM148" i="1"/>
  <c r="BU148" i="1" s="1"/>
  <c r="BN179" i="1"/>
  <c r="BV179" i="1" s="1"/>
  <c r="BP180" i="1"/>
  <c r="BX180" i="1" s="1"/>
  <c r="BM181" i="1"/>
  <c r="BU181" i="1" s="1"/>
  <c r="BO181" i="1"/>
  <c r="BW181" i="1" s="1"/>
  <c r="BO179" i="1"/>
  <c r="BW179" i="1" s="1"/>
  <c r="BM179" i="1"/>
  <c r="BU179" i="1" s="1"/>
  <c r="BQ181" i="1"/>
  <c r="BY181" i="1" s="1"/>
  <c r="BQ179" i="1"/>
  <c r="BY179" i="1" s="1"/>
  <c r="BM180" i="1"/>
  <c r="BU180" i="1" s="1"/>
  <c r="BN181" i="1"/>
  <c r="BV181" i="1" s="1"/>
  <c r="BP182" i="12"/>
  <c r="BM181" i="12"/>
  <c r="BP179" i="12"/>
  <c r="BP181" i="12"/>
  <c r="BM180" i="12"/>
  <c r="BN182" i="12"/>
  <c r="BP180" i="12"/>
  <c r="BQ182" i="12"/>
  <c r="BN181" i="12"/>
  <c r="BQ179" i="12"/>
  <c r="BP182" i="1"/>
  <c r="BX182" i="1" s="1"/>
  <c r="BM182" i="1"/>
  <c r="BU182" i="1" s="1"/>
  <c r="BP179" i="1"/>
  <c r="BX179" i="1" s="1"/>
  <c r="BP181" i="1"/>
  <c r="BX181" i="1" s="1"/>
  <c r="BO182" i="1"/>
  <c r="BW182" i="1" s="1"/>
  <c r="BO180" i="1"/>
  <c r="BW180" i="1" s="1"/>
  <c r="BQ182" i="1"/>
  <c r="BY182" i="1" s="1"/>
  <c r="BQ180" i="1"/>
  <c r="BY180" i="1" s="1"/>
  <c r="BN182" i="1"/>
  <c r="BV182" i="1" s="1"/>
  <c r="BN180" i="1"/>
  <c r="BV180" i="1" s="1"/>
  <c r="BQ181" i="12"/>
  <c r="BN180" i="12"/>
  <c r="BO182" i="12"/>
  <c r="BQ180" i="12"/>
  <c r="BO179" i="12"/>
  <c r="BO181" i="12"/>
  <c r="BN179" i="12"/>
  <c r="BM182" i="12"/>
  <c r="BO180" i="12"/>
  <c r="BM179" i="12"/>
  <c r="BP182" i="11"/>
  <c r="BX182" i="11" s="1"/>
  <c r="BM181" i="11"/>
  <c r="BU181" i="11" s="1"/>
  <c r="BO179" i="11"/>
  <c r="BW179" i="11" s="1"/>
  <c r="BO181" i="11"/>
  <c r="BW181" i="11" s="1"/>
  <c r="BQ179" i="11"/>
  <c r="BY179" i="11" s="1"/>
  <c r="BQ182" i="11"/>
  <c r="BY182" i="11" s="1"/>
  <c r="BN181" i="11"/>
  <c r="BV181" i="11" s="1"/>
  <c r="BM180" i="11"/>
  <c r="BU180" i="11" s="1"/>
  <c r="BO182" i="11"/>
  <c r="BW182" i="11" s="1"/>
  <c r="BP181" i="11"/>
  <c r="BX181" i="11" s="1"/>
  <c r="BQ181" i="11"/>
  <c r="BY181" i="11" s="1"/>
  <c r="BP180" i="11"/>
  <c r="BX180" i="11" s="1"/>
  <c r="BN182" i="11"/>
  <c r="BV182" i="11" s="1"/>
  <c r="BN180" i="11"/>
  <c r="BV180" i="11" s="1"/>
  <c r="BM179" i="11"/>
  <c r="BU179" i="11" s="1"/>
  <c r="BM182" i="11"/>
  <c r="BU182" i="11" s="1"/>
  <c r="BQ180" i="11"/>
  <c r="BY180" i="11" s="1"/>
  <c r="BP179" i="11"/>
  <c r="BX179" i="11" s="1"/>
  <c r="BO180" i="11"/>
  <c r="BW180" i="11" s="1"/>
  <c r="BN179" i="11"/>
  <c r="BV179" i="11" s="1"/>
  <c r="BM182" i="8"/>
  <c r="BU182" i="8" s="1"/>
  <c r="BO180" i="8"/>
  <c r="BW180" i="8" s="1"/>
  <c r="BP182" i="8"/>
  <c r="BX182" i="8" s="1"/>
  <c r="BN180" i="8"/>
  <c r="BV180" i="8" s="1"/>
  <c r="BM179" i="8"/>
  <c r="BU179" i="8" s="1"/>
  <c r="BN181" i="8"/>
  <c r="BV181" i="8" s="1"/>
  <c r="BM180" i="8"/>
  <c r="BU180" i="8" s="1"/>
  <c r="BN182" i="8"/>
  <c r="BV182" i="8" s="1"/>
  <c r="BM181" i="8"/>
  <c r="BU181" i="8" s="1"/>
  <c r="BO179" i="8"/>
  <c r="BW179" i="8" s="1"/>
  <c r="BQ182" i="8"/>
  <c r="BY182" i="8" s="1"/>
  <c r="BP181" i="8"/>
  <c r="BX181" i="8" s="1"/>
  <c r="BN179" i="8"/>
  <c r="BV179" i="8" s="1"/>
  <c r="BO181" i="8"/>
  <c r="BW181" i="8" s="1"/>
  <c r="BQ179" i="8"/>
  <c r="BY179" i="8" s="1"/>
  <c r="BO182" i="8"/>
  <c r="BW182" i="8" s="1"/>
  <c r="BQ180" i="8"/>
  <c r="BY180" i="8" s="1"/>
  <c r="BP179" i="8"/>
  <c r="BX179" i="8" s="1"/>
  <c r="BQ181" i="8"/>
  <c r="BY181" i="8" s="1"/>
  <c r="BP180" i="8"/>
  <c r="BX180" i="8" s="1"/>
  <c r="BP192" i="1"/>
  <c r="BX192" i="1" s="1"/>
  <c r="BP189" i="1"/>
  <c r="BX189" i="1" s="1"/>
  <c r="BM192" i="1"/>
  <c r="BU192" i="1" s="1"/>
  <c r="BP191" i="1"/>
  <c r="BX191" i="1" s="1"/>
  <c r="BQ189" i="1"/>
  <c r="BY189" i="1" s="1"/>
  <c r="BP191" i="12"/>
  <c r="BO189" i="12"/>
  <c r="BM192" i="12"/>
  <c r="BQ190" i="12"/>
  <c r="BN189" i="12"/>
  <c r="BN191" i="12"/>
  <c r="BQ189" i="12"/>
  <c r="BO192" i="12"/>
  <c r="BM191" i="12"/>
  <c r="BP189" i="12"/>
  <c r="BP190" i="1"/>
  <c r="BX190" i="1" s="1"/>
  <c r="BN192" i="12"/>
  <c r="BN190" i="12"/>
  <c r="BQ192" i="12"/>
  <c r="BO191" i="12"/>
  <c r="BM190" i="12"/>
  <c r="BP192" i="12"/>
  <c r="BP190" i="12"/>
  <c r="BM189" i="12"/>
  <c r="BQ191" i="12"/>
  <c r="BO190" i="12"/>
  <c r="BO192" i="1"/>
  <c r="BW192" i="1" s="1"/>
  <c r="BO190" i="1"/>
  <c r="BW190" i="1" s="1"/>
  <c r="BN192" i="1"/>
  <c r="BV192" i="1" s="1"/>
  <c r="BN190" i="1"/>
  <c r="BV190" i="1" s="1"/>
  <c r="BM189" i="1"/>
  <c r="BU189" i="1" s="1"/>
  <c r="BQ191" i="1"/>
  <c r="BY191" i="1" s="1"/>
  <c r="BP192" i="11"/>
  <c r="BX192" i="11" s="1"/>
  <c r="BM191" i="11"/>
  <c r="BU191" i="11" s="1"/>
  <c r="BP189" i="11"/>
  <c r="BX189" i="11" s="1"/>
  <c r="BO191" i="11"/>
  <c r="BW191" i="11" s="1"/>
  <c r="BN189" i="11"/>
  <c r="BV189" i="11" s="1"/>
  <c r="BM192" i="11"/>
  <c r="BU192" i="11" s="1"/>
  <c r="BO190" i="11"/>
  <c r="BW190" i="11" s="1"/>
  <c r="BM189" i="11"/>
  <c r="BU189" i="11" s="1"/>
  <c r="BO192" i="11"/>
  <c r="BW192" i="11" s="1"/>
  <c r="BP191" i="11"/>
  <c r="BX191" i="11" s="1"/>
  <c r="BM191" i="1"/>
  <c r="BU191" i="1" s="1"/>
  <c r="BO191" i="1"/>
  <c r="BW191" i="1" s="1"/>
  <c r="BO189" i="1"/>
  <c r="BW189" i="1" s="1"/>
  <c r="BM190" i="1"/>
  <c r="BU190" i="1" s="1"/>
  <c r="BN191" i="1"/>
  <c r="BV191" i="1" s="1"/>
  <c r="BN189" i="1"/>
  <c r="BV189" i="1" s="1"/>
  <c r="BQ192" i="1"/>
  <c r="BY192" i="1" s="1"/>
  <c r="BQ190" i="1"/>
  <c r="BY190" i="1" s="1"/>
  <c r="BQ191" i="11"/>
  <c r="BY191" i="11" s="1"/>
  <c r="BN190" i="11"/>
  <c r="BV190" i="11" s="1"/>
  <c r="BN192" i="11"/>
  <c r="BV192" i="11" s="1"/>
  <c r="BP190" i="11"/>
  <c r="BX190" i="11" s="1"/>
  <c r="BQ192" i="11"/>
  <c r="BY192" i="11" s="1"/>
  <c r="BN191" i="11"/>
  <c r="BV191" i="11" s="1"/>
  <c r="BQ189" i="11"/>
  <c r="BY189" i="11" s="1"/>
  <c r="BM190" i="11"/>
  <c r="BU190" i="11" s="1"/>
  <c r="BQ190" i="11"/>
  <c r="BY190" i="11" s="1"/>
  <c r="BO189" i="11"/>
  <c r="BW189" i="11" s="1"/>
  <c r="BQ191" i="8"/>
  <c r="BY191" i="8" s="1"/>
  <c r="BP190" i="8"/>
  <c r="BX190" i="8" s="1"/>
  <c r="BQ192" i="8"/>
  <c r="BY192" i="8" s="1"/>
  <c r="BP191" i="8"/>
  <c r="BX191" i="8" s="1"/>
  <c r="BN189" i="8"/>
  <c r="BV189" i="8" s="1"/>
  <c r="BO191" i="8"/>
  <c r="BW191" i="8" s="1"/>
  <c r="BQ189" i="8"/>
  <c r="BY189" i="8" s="1"/>
  <c r="BO192" i="8"/>
  <c r="BW192" i="8" s="1"/>
  <c r="BQ190" i="8"/>
  <c r="BY190" i="8" s="1"/>
  <c r="BP189" i="8"/>
  <c r="BX189" i="8" s="1"/>
  <c r="BN192" i="8"/>
  <c r="BV192" i="8" s="1"/>
  <c r="BM191" i="8"/>
  <c r="BU191" i="8" s="1"/>
  <c r="BO189" i="8"/>
  <c r="BW189" i="8" s="1"/>
  <c r="BM192" i="8"/>
  <c r="BU192" i="8" s="1"/>
  <c r="BO190" i="8"/>
  <c r="BW190" i="8" s="1"/>
  <c r="BP192" i="8"/>
  <c r="BX192" i="8" s="1"/>
  <c r="BN190" i="8"/>
  <c r="BV190" i="8" s="1"/>
  <c r="BM189" i="8"/>
  <c r="BU189" i="8" s="1"/>
  <c r="BN191" i="8"/>
  <c r="BV191" i="8" s="1"/>
  <c r="BM190" i="8"/>
  <c r="BU190" i="8" s="1"/>
  <c r="BQ204" i="1"/>
  <c r="BY204" i="1" s="1"/>
  <c r="BO204" i="1"/>
  <c r="BW204" i="1" s="1"/>
  <c r="BP207" i="1"/>
  <c r="BX207" i="1" s="1"/>
  <c r="BP205" i="1"/>
  <c r="BX205" i="1" s="1"/>
  <c r="BN207" i="1"/>
  <c r="BV207" i="1" s="1"/>
  <c r="BN205" i="1"/>
  <c r="BV205" i="1" s="1"/>
  <c r="BM204" i="1"/>
  <c r="BU204" i="1" s="1"/>
  <c r="BQ206" i="1"/>
  <c r="BY206" i="1" s="1"/>
  <c r="BO207" i="12"/>
  <c r="BW207" i="12" s="1"/>
  <c r="BN207" i="12"/>
  <c r="BV207" i="12" s="1"/>
  <c r="BQ207" i="12"/>
  <c r="BY207" i="12" s="1"/>
  <c r="BN206" i="12"/>
  <c r="BV206" i="12" s="1"/>
  <c r="BQ206" i="12"/>
  <c r="BY206" i="12" s="1"/>
  <c r="BO205" i="12"/>
  <c r="BW205" i="12" s="1"/>
  <c r="BN205" i="12"/>
  <c r="BV205" i="12" s="1"/>
  <c r="BQ205" i="12"/>
  <c r="BY205" i="12" s="1"/>
  <c r="BQ204" i="12"/>
  <c r="BY204" i="12" s="1"/>
  <c r="BP205" i="12"/>
  <c r="BX205" i="12" s="1"/>
  <c r="BO207" i="1"/>
  <c r="BW207" i="1" s="1"/>
  <c r="BO205" i="1"/>
  <c r="BW205" i="1" s="1"/>
  <c r="BM206" i="1"/>
  <c r="BU206" i="1" s="1"/>
  <c r="BO206" i="1"/>
  <c r="BW206" i="1" s="1"/>
  <c r="BM207" i="1"/>
  <c r="BU207" i="1" s="1"/>
  <c r="BP206" i="1"/>
  <c r="BX206" i="1" s="1"/>
  <c r="BP204" i="1"/>
  <c r="BX204" i="1" s="1"/>
  <c r="BM205" i="1"/>
  <c r="BU205" i="1" s="1"/>
  <c r="BN206" i="1"/>
  <c r="BV206" i="1" s="1"/>
  <c r="BN204" i="1"/>
  <c r="BV204" i="1" s="1"/>
  <c r="BQ207" i="1"/>
  <c r="BY207" i="1" s="1"/>
  <c r="BQ205" i="1"/>
  <c r="BY205" i="1" s="1"/>
  <c r="BP206" i="12"/>
  <c r="BX206" i="12" s="1"/>
  <c r="BO206" i="12"/>
  <c r="BW206" i="12" s="1"/>
  <c r="BM207" i="12"/>
  <c r="BU207" i="12" s="1"/>
  <c r="BP207" i="12"/>
  <c r="BX207" i="12" s="1"/>
  <c r="BM206" i="12"/>
  <c r="BU206" i="12" s="1"/>
  <c r="BO204" i="12"/>
  <c r="BW204" i="12" s="1"/>
  <c r="BN204" i="12"/>
  <c r="BV204" i="12" s="1"/>
  <c r="BM205" i="12"/>
  <c r="BU205" i="12" s="1"/>
  <c r="BM204" i="12"/>
  <c r="BU204" i="12" s="1"/>
  <c r="BP204" i="12"/>
  <c r="BX204" i="12" s="1"/>
  <c r="BO207" i="11"/>
  <c r="BW207" i="11" s="1"/>
  <c r="BO205" i="11"/>
  <c r="BW205" i="11" s="1"/>
  <c r="BQ207" i="11"/>
  <c r="BY207" i="11" s="1"/>
  <c r="BP206" i="11"/>
  <c r="BX206" i="11" s="1"/>
  <c r="BM205" i="11"/>
  <c r="BU205" i="11" s="1"/>
  <c r="BM204" i="11"/>
  <c r="BU204" i="11" s="1"/>
  <c r="BO206" i="11"/>
  <c r="BW206" i="11" s="1"/>
  <c r="BP204" i="11"/>
  <c r="BX204" i="11" s="1"/>
  <c r="BM206" i="11"/>
  <c r="BU206" i="11" s="1"/>
  <c r="BN204" i="11"/>
  <c r="BV204" i="11" s="1"/>
  <c r="BN206" i="11"/>
  <c r="BV206" i="11" s="1"/>
  <c r="BO204" i="11"/>
  <c r="BW204" i="11" s="1"/>
  <c r="BM207" i="11"/>
  <c r="BU207" i="11" s="1"/>
  <c r="BQ205" i="11"/>
  <c r="BY205" i="11" s="1"/>
  <c r="BQ204" i="11"/>
  <c r="BY204" i="11" s="1"/>
  <c r="BP207" i="11"/>
  <c r="BX207" i="11" s="1"/>
  <c r="BP205" i="11"/>
  <c r="BX205" i="11" s="1"/>
  <c r="BN207" i="11"/>
  <c r="BV207" i="11" s="1"/>
  <c r="BN205" i="11"/>
  <c r="BV205" i="11" s="1"/>
  <c r="BQ206" i="11"/>
  <c r="BY206" i="11" s="1"/>
  <c r="BM207" i="8"/>
  <c r="BU207" i="8" s="1"/>
  <c r="BO206" i="8"/>
  <c r="BW206" i="8" s="1"/>
  <c r="BO207" i="8"/>
  <c r="BW207" i="8" s="1"/>
  <c r="BQ205" i="8"/>
  <c r="BY205" i="8" s="1"/>
  <c r="BN207" i="8"/>
  <c r="BV207" i="8" s="1"/>
  <c r="BM206" i="8"/>
  <c r="BU206" i="8" s="1"/>
  <c r="BO205" i="8"/>
  <c r="BW205" i="8" s="1"/>
  <c r="BP206" i="8"/>
  <c r="BX206" i="8" s="1"/>
  <c r="BN204" i="8"/>
  <c r="BV204" i="8" s="1"/>
  <c r="BM204" i="8"/>
  <c r="BU204" i="8" s="1"/>
  <c r="BQ207" i="8"/>
  <c r="BY207" i="8" s="1"/>
  <c r="BP207" i="8"/>
  <c r="BX207" i="8" s="1"/>
  <c r="BN205" i="8"/>
  <c r="BV205" i="8" s="1"/>
  <c r="BN206" i="8"/>
  <c r="BV206" i="8" s="1"/>
  <c r="BM205" i="8"/>
  <c r="BU205" i="8" s="1"/>
  <c r="BQ206" i="8"/>
  <c r="BY206" i="8" s="1"/>
  <c r="BP205" i="8"/>
  <c r="BX205" i="8" s="1"/>
  <c r="BP204" i="8"/>
  <c r="BX204" i="8" s="1"/>
  <c r="BO204" i="8"/>
  <c r="BW204" i="8" s="1"/>
  <c r="BQ204" i="8"/>
  <c r="BY204" i="8" s="1"/>
  <c r="J269" i="12" l="1"/>
  <c r="AC269" i="12"/>
  <c r="AM269" i="12"/>
  <c r="AO269" i="12"/>
  <c r="AA269" i="12"/>
  <c r="AL269" i="12"/>
  <c r="Z269" i="12"/>
  <c r="I269" i="12"/>
  <c r="AN269" i="12"/>
  <c r="AB269" i="12"/>
  <c r="CV136" i="12"/>
  <c r="BW190" i="12"/>
  <c r="BU189" i="12"/>
  <c r="DA189" i="12" s="1"/>
  <c r="BX192" i="12"/>
  <c r="CV192" i="12" s="1"/>
  <c r="BW191" i="12"/>
  <c r="DC191" i="12" s="1"/>
  <c r="BV190" i="12"/>
  <c r="BU191" i="12"/>
  <c r="CS191" i="12" s="1"/>
  <c r="BY189" i="12"/>
  <c r="CW189" i="12" s="1"/>
  <c r="BV189" i="12"/>
  <c r="CL189" i="12" s="1"/>
  <c r="BU192" i="12"/>
  <c r="BX191" i="12"/>
  <c r="DL191" i="12" s="1"/>
  <c r="BU179" i="12"/>
  <c r="DQ179" i="12" s="1"/>
  <c r="BU182" i="12"/>
  <c r="DI182" i="12" s="1"/>
  <c r="BW181" i="12"/>
  <c r="DC181" i="12" s="1"/>
  <c r="BY180" i="12"/>
  <c r="DU180" i="12" s="1"/>
  <c r="BV180" i="12"/>
  <c r="CL180" i="12" s="1"/>
  <c r="BY179" i="12"/>
  <c r="CW179" i="12" s="1"/>
  <c r="BY182" i="12"/>
  <c r="BV182" i="12"/>
  <c r="DR182" i="12" s="1"/>
  <c r="BX181" i="12"/>
  <c r="DT181" i="12" s="1"/>
  <c r="BU181" i="12"/>
  <c r="DA181" i="12" s="1"/>
  <c r="BU137" i="12"/>
  <c r="BV140" i="12"/>
  <c r="DJ140" i="12" s="1"/>
  <c r="BX139" i="12"/>
  <c r="DT139" i="12" s="1"/>
  <c r="BU139" i="12"/>
  <c r="DQ139" i="12" s="1"/>
  <c r="BW138" i="12"/>
  <c r="BW139" i="12"/>
  <c r="DS139" i="12" s="1"/>
  <c r="BY138" i="12"/>
  <c r="DU138" i="12" s="1"/>
  <c r="BV138" i="12"/>
  <c r="CT138" i="12" s="1"/>
  <c r="BX137" i="12"/>
  <c r="BY140" i="12"/>
  <c r="CO140" i="12" s="1"/>
  <c r="BW122" i="12"/>
  <c r="CU122" i="12" s="1"/>
  <c r="BX122" i="12"/>
  <c r="DT122" i="12" s="1"/>
  <c r="BU122" i="12"/>
  <c r="BU124" i="12"/>
  <c r="DQ124" i="12" s="1"/>
  <c r="BV122" i="12"/>
  <c r="DJ122" i="12" s="1"/>
  <c r="BW123" i="12"/>
  <c r="DK123" i="12" s="1"/>
  <c r="BX123" i="12"/>
  <c r="BY122" i="12"/>
  <c r="DU122" i="12" s="1"/>
  <c r="BY124" i="12"/>
  <c r="DU124" i="12" s="1"/>
  <c r="BV123" i="12"/>
  <c r="CL123" i="12" s="1"/>
  <c r="BU112" i="12"/>
  <c r="BW115" i="12"/>
  <c r="DS115" i="12" s="1"/>
  <c r="BX114" i="12"/>
  <c r="DT114" i="12" s="1"/>
  <c r="BU114" i="12"/>
  <c r="DQ114" i="12" s="1"/>
  <c r="BX112" i="12"/>
  <c r="CV112" i="12" s="1"/>
  <c r="BY112" i="12"/>
  <c r="DU112" i="12" s="1"/>
  <c r="BV112" i="12"/>
  <c r="CL112" i="12" s="1"/>
  <c r="BX115" i="12"/>
  <c r="CN115" i="12" s="1"/>
  <c r="BY114" i="12"/>
  <c r="BW113" i="12"/>
  <c r="DS113" i="12" s="1"/>
  <c r="BX75" i="12"/>
  <c r="CV75" i="12" s="1"/>
  <c r="BU75" i="12"/>
  <c r="CK75" i="12" s="1"/>
  <c r="BU77" i="12"/>
  <c r="BV75" i="12"/>
  <c r="CT75" i="12" s="1"/>
  <c r="BW75" i="12"/>
  <c r="DC75" i="12" s="1"/>
  <c r="BX76" i="12"/>
  <c r="DT76" i="12" s="1"/>
  <c r="BY75" i="12"/>
  <c r="BY77" i="12"/>
  <c r="DU77" i="12" s="1"/>
  <c r="BV76" i="12"/>
  <c r="CT76" i="12" s="1"/>
  <c r="BW76" i="12"/>
  <c r="CM76" i="12" s="1"/>
  <c r="BV65" i="12"/>
  <c r="CT65" i="12" s="1"/>
  <c r="BW65" i="12"/>
  <c r="DS65" i="12" s="1"/>
  <c r="BX65" i="12"/>
  <c r="CN65" i="12" s="1"/>
  <c r="BU65" i="12"/>
  <c r="DA65" i="12" s="1"/>
  <c r="BU67" i="12"/>
  <c r="BV68" i="12"/>
  <c r="CT68" i="12" s="1"/>
  <c r="BW68" i="12"/>
  <c r="CM68" i="12" s="1"/>
  <c r="BX68" i="12"/>
  <c r="DD68" i="12" s="1"/>
  <c r="BY66" i="12"/>
  <c r="BY68" i="12"/>
  <c r="DU68" i="12" s="1"/>
  <c r="BX55" i="12"/>
  <c r="DL55" i="12" s="1"/>
  <c r="BU55" i="12"/>
  <c r="CK55" i="12" s="1"/>
  <c r="BX58" i="12"/>
  <c r="BU57" i="12"/>
  <c r="CS57" i="12" s="1"/>
  <c r="BW55" i="12"/>
  <c r="DK55" i="12" s="1"/>
  <c r="BW56" i="12"/>
  <c r="DK56" i="12" s="1"/>
  <c r="BY55" i="12"/>
  <c r="BV55" i="12"/>
  <c r="CT55" i="12" s="1"/>
  <c r="BY57" i="12"/>
  <c r="CW57" i="12" s="1"/>
  <c r="BV56" i="12"/>
  <c r="DJ56" i="12" s="1"/>
  <c r="BX18" i="12"/>
  <c r="BU18" i="12"/>
  <c r="CS18" i="12" s="1"/>
  <c r="BU21" i="12"/>
  <c r="DA21" i="12" s="1"/>
  <c r="BY19" i="12"/>
  <c r="CO19" i="12" s="1"/>
  <c r="BV19" i="12"/>
  <c r="BW19" i="12"/>
  <c r="CU19" i="12" s="1"/>
  <c r="BY18" i="12"/>
  <c r="CW18" i="12" s="1"/>
  <c r="BY21" i="12"/>
  <c r="DE21" i="12" s="1"/>
  <c r="BX20" i="12"/>
  <c r="BU20" i="12"/>
  <c r="CS20" i="12" s="1"/>
  <c r="BX174" i="12"/>
  <c r="CN174" i="12" s="1"/>
  <c r="BU174" i="12"/>
  <c r="CS174" i="12" s="1"/>
  <c r="BY176" i="12"/>
  <c r="DU176" i="12" s="1"/>
  <c r="BV176" i="12"/>
  <c r="DB176" i="12" s="1"/>
  <c r="BU175" i="12"/>
  <c r="CS175" i="12" s="1"/>
  <c r="BV175" i="12"/>
  <c r="CT175" i="12" s="1"/>
  <c r="BY174" i="12"/>
  <c r="DE174" i="12" s="1"/>
  <c r="BX177" i="12"/>
  <c r="DD177" i="12" s="1"/>
  <c r="BU177" i="12"/>
  <c r="DA177" i="12" s="1"/>
  <c r="BY175" i="12"/>
  <c r="DE175" i="12" s="1"/>
  <c r="BV118" i="12"/>
  <c r="CL118" i="12" s="1"/>
  <c r="BX117" i="12"/>
  <c r="DT117" i="12" s="1"/>
  <c r="BU117" i="12"/>
  <c r="DQ117" i="12" s="1"/>
  <c r="BU120" i="12"/>
  <c r="CS120" i="12" s="1"/>
  <c r="BY118" i="12"/>
  <c r="CW118" i="12" s="1"/>
  <c r="BU119" i="12"/>
  <c r="DI119" i="12" s="1"/>
  <c r="BW118" i="12"/>
  <c r="CM118" i="12" s="1"/>
  <c r="BY117" i="12"/>
  <c r="CO117" i="12" s="1"/>
  <c r="BY120" i="12"/>
  <c r="DE120" i="12" s="1"/>
  <c r="BX119" i="12"/>
  <c r="DT119" i="12" s="1"/>
  <c r="BV107" i="12"/>
  <c r="CL107" i="12" s="1"/>
  <c r="BW107" i="12"/>
  <c r="CM107" i="12" s="1"/>
  <c r="BW110" i="12"/>
  <c r="BY109" i="12"/>
  <c r="DU109" i="12" s="1"/>
  <c r="BW108" i="12"/>
  <c r="DK108" i="12" s="1"/>
  <c r="BX108" i="12"/>
  <c r="CN108" i="12" s="1"/>
  <c r="BU108" i="12"/>
  <c r="DI108" i="12" s="1"/>
  <c r="BX107" i="12"/>
  <c r="DL107" i="12" s="1"/>
  <c r="BX110" i="12"/>
  <c r="DL110" i="12" s="1"/>
  <c r="BV109" i="12"/>
  <c r="CT109" i="12" s="1"/>
  <c r="BW60" i="12"/>
  <c r="CU60" i="12" s="1"/>
  <c r="BX60" i="12"/>
  <c r="DT60" i="12" s="1"/>
  <c r="BU60" i="12"/>
  <c r="DA60" i="12" s="1"/>
  <c r="BU62" i="12"/>
  <c r="DA62" i="12" s="1"/>
  <c r="BV60" i="12"/>
  <c r="DR60" i="12" s="1"/>
  <c r="BW61" i="12"/>
  <c r="DK61" i="12" s="1"/>
  <c r="BX61" i="12"/>
  <c r="CN61" i="12" s="1"/>
  <c r="BY60" i="12"/>
  <c r="DU60" i="12" s="1"/>
  <c r="BY62" i="12"/>
  <c r="DM62" i="12" s="1"/>
  <c r="BV61" i="12"/>
  <c r="DR61" i="12" s="1"/>
  <c r="BV23" i="12"/>
  <c r="CT23" i="12" s="1"/>
  <c r="BV26" i="12"/>
  <c r="DJ26" i="12" s="1"/>
  <c r="BW26" i="12"/>
  <c r="DS26" i="12" s="1"/>
  <c r="BY25" i="12"/>
  <c r="DM25" i="12" s="1"/>
  <c r="BX24" i="12"/>
  <c r="DT24" i="12" s="1"/>
  <c r="BU24" i="12"/>
  <c r="DQ24" i="12" s="1"/>
  <c r="BW23" i="12"/>
  <c r="CM23" i="12" s="1"/>
  <c r="BX23" i="12"/>
  <c r="DT23" i="12" s="1"/>
  <c r="BX26" i="12"/>
  <c r="DL26" i="12" s="1"/>
  <c r="BV25" i="12"/>
  <c r="CT25" i="12" s="1"/>
  <c r="BU13" i="12"/>
  <c r="DA13" i="12" s="1"/>
  <c r="BV16" i="12"/>
  <c r="DR16" i="12" s="1"/>
  <c r="BX15" i="12"/>
  <c r="DL15" i="12" s="1"/>
  <c r="BU15" i="12"/>
  <c r="DQ15" i="12" s="1"/>
  <c r="BW14" i="12"/>
  <c r="CM14" i="12" s="1"/>
  <c r="BY13" i="12"/>
  <c r="DM13" i="12" s="1"/>
  <c r="BV13" i="12"/>
  <c r="CT13" i="12" s="1"/>
  <c r="BW16" i="12"/>
  <c r="CU16" i="12" s="1"/>
  <c r="BY15" i="12"/>
  <c r="DM15" i="12" s="1"/>
  <c r="BV15" i="12"/>
  <c r="DB15" i="12" s="1"/>
  <c r="BY191" i="12"/>
  <c r="DU191" i="12" s="1"/>
  <c r="BX190" i="12"/>
  <c r="DT190" i="12" s="1"/>
  <c r="BU190" i="12"/>
  <c r="DQ190" i="12" s="1"/>
  <c r="BY192" i="12"/>
  <c r="DU192" i="12" s="1"/>
  <c r="BV192" i="12"/>
  <c r="CL192" i="12" s="1"/>
  <c r="BX189" i="12"/>
  <c r="DD189" i="12" s="1"/>
  <c r="BW192" i="12"/>
  <c r="BV191" i="12"/>
  <c r="CT191" i="12" s="1"/>
  <c r="BY190" i="12"/>
  <c r="DM190" i="12" s="1"/>
  <c r="BW189" i="12"/>
  <c r="CM189" i="12" s="1"/>
  <c r="BW180" i="12"/>
  <c r="BV179" i="12"/>
  <c r="CT179" i="12" s="1"/>
  <c r="BW179" i="12"/>
  <c r="DS179" i="12" s="1"/>
  <c r="BW182" i="12"/>
  <c r="DS182" i="12" s="1"/>
  <c r="BY181" i="12"/>
  <c r="BV181" i="12"/>
  <c r="CT181" i="12" s="1"/>
  <c r="BX180" i="12"/>
  <c r="DT180" i="12" s="1"/>
  <c r="BU180" i="12"/>
  <c r="CS180" i="12" s="1"/>
  <c r="BX179" i="12"/>
  <c r="BX182" i="12"/>
  <c r="DD182" i="12" s="1"/>
  <c r="BX138" i="12"/>
  <c r="CN138" i="12" s="1"/>
  <c r="BU138" i="12"/>
  <c r="DQ138" i="12" s="1"/>
  <c r="BW137" i="12"/>
  <c r="DS137" i="12" s="1"/>
  <c r="BX140" i="12"/>
  <c r="DT140" i="12" s="1"/>
  <c r="BU140" i="12"/>
  <c r="DQ140" i="12" s="1"/>
  <c r="BY137" i="12"/>
  <c r="DM137" i="12" s="1"/>
  <c r="BV137" i="12"/>
  <c r="CT137" i="12" s="1"/>
  <c r="BW140" i="12"/>
  <c r="DK140" i="12" s="1"/>
  <c r="BY139" i="12"/>
  <c r="DE139" i="12" s="1"/>
  <c r="BV139" i="12"/>
  <c r="DR139" i="12" s="1"/>
  <c r="BW124" i="12"/>
  <c r="CU124" i="12" s="1"/>
  <c r="BX124" i="12"/>
  <c r="BU123" i="12"/>
  <c r="CK123" i="12" s="1"/>
  <c r="BU125" i="12"/>
  <c r="DI125" i="12" s="1"/>
  <c r="BV124" i="12"/>
  <c r="DJ124" i="12" s="1"/>
  <c r="BW125" i="12"/>
  <c r="DS125" i="12" s="1"/>
  <c r="BX125" i="12"/>
  <c r="CV125" i="12" s="1"/>
  <c r="BY123" i="12"/>
  <c r="CW123" i="12" s="1"/>
  <c r="BY125" i="12"/>
  <c r="CW125" i="12" s="1"/>
  <c r="BV125" i="12"/>
  <c r="DB125" i="12" s="1"/>
  <c r="BX113" i="12"/>
  <c r="CV113" i="12" s="1"/>
  <c r="BU113" i="12"/>
  <c r="DA113" i="12" s="1"/>
  <c r="BW112" i="12"/>
  <c r="BU115" i="12"/>
  <c r="DI115" i="12" s="1"/>
  <c r="BV114" i="12"/>
  <c r="DB114" i="12" s="1"/>
  <c r="BW114" i="12"/>
  <c r="CM114" i="12" s="1"/>
  <c r="BY113" i="12"/>
  <c r="BV113" i="12"/>
  <c r="DR113" i="12" s="1"/>
  <c r="BY115" i="12"/>
  <c r="DE115" i="12" s="1"/>
  <c r="BV115" i="12"/>
  <c r="DR115" i="12" s="1"/>
  <c r="BX77" i="12"/>
  <c r="DD77" i="12" s="1"/>
  <c r="BU76" i="12"/>
  <c r="DA76" i="12" s="1"/>
  <c r="BU78" i="12"/>
  <c r="CS78" i="12" s="1"/>
  <c r="BV77" i="12"/>
  <c r="DJ77" i="12" s="1"/>
  <c r="BW77" i="12"/>
  <c r="CM77" i="12" s="1"/>
  <c r="BX78" i="12"/>
  <c r="DT78" i="12" s="1"/>
  <c r="BY76" i="12"/>
  <c r="CO76" i="12" s="1"/>
  <c r="BY78" i="12"/>
  <c r="DU78" i="12" s="1"/>
  <c r="BV78" i="12"/>
  <c r="BW78" i="12"/>
  <c r="DS78" i="12" s="1"/>
  <c r="BV67" i="12"/>
  <c r="DR67" i="12" s="1"/>
  <c r="BW67" i="12"/>
  <c r="CM67" i="12" s="1"/>
  <c r="BX67" i="12"/>
  <c r="DL67" i="12" s="1"/>
  <c r="BU66" i="12"/>
  <c r="DQ66" i="12" s="1"/>
  <c r="BU68" i="12"/>
  <c r="DQ68" i="12" s="1"/>
  <c r="BV66" i="12"/>
  <c r="DR66" i="12" s="1"/>
  <c r="BW66" i="12"/>
  <c r="CM66" i="12" s="1"/>
  <c r="BX66" i="12"/>
  <c r="DT66" i="12" s="1"/>
  <c r="BY65" i="12"/>
  <c r="DE65" i="12" s="1"/>
  <c r="BY67" i="12"/>
  <c r="DU67" i="12" s="1"/>
  <c r="BW57" i="12"/>
  <c r="DK57" i="12" s="1"/>
  <c r="BX56" i="12"/>
  <c r="DL56" i="12" s="1"/>
  <c r="BU56" i="12"/>
  <c r="DI56" i="12" s="1"/>
  <c r="BU58" i="12"/>
  <c r="CK58" i="12" s="1"/>
  <c r="BV57" i="12"/>
  <c r="DR57" i="12" s="1"/>
  <c r="BW58" i="12"/>
  <c r="DK58" i="12" s="1"/>
  <c r="BX57" i="12"/>
  <c r="DL57" i="12" s="1"/>
  <c r="BY56" i="12"/>
  <c r="CO56" i="12" s="1"/>
  <c r="BY58" i="12"/>
  <c r="DM58" i="12" s="1"/>
  <c r="BV58" i="12"/>
  <c r="CL58" i="12" s="1"/>
  <c r="BV20" i="12"/>
  <c r="CL20" i="12" s="1"/>
  <c r="BX19" i="12"/>
  <c r="CV19" i="12" s="1"/>
  <c r="BV18" i="12"/>
  <c r="DJ18" i="12" s="1"/>
  <c r="BV21" i="12"/>
  <c r="DB21" i="12" s="1"/>
  <c r="BY20" i="12"/>
  <c r="CW20" i="12" s="1"/>
  <c r="BX21" i="12"/>
  <c r="DD21" i="12" s="1"/>
  <c r="BW20" i="12"/>
  <c r="DK20" i="12" s="1"/>
  <c r="BU19" i="12"/>
  <c r="DI19" i="12" s="1"/>
  <c r="BW18" i="12"/>
  <c r="DS18" i="12" s="1"/>
  <c r="BW21" i="12"/>
  <c r="DK21" i="12" s="1"/>
  <c r="BX176" i="12"/>
  <c r="BW175" i="12"/>
  <c r="CU175" i="12" s="1"/>
  <c r="BV174" i="12"/>
  <c r="DJ174" i="12" s="1"/>
  <c r="BY177" i="12"/>
  <c r="DM177" i="12" s="1"/>
  <c r="BW176" i="12"/>
  <c r="BW177" i="12"/>
  <c r="DS177" i="12" s="1"/>
  <c r="BU176" i="12"/>
  <c r="CS176" i="12" s="1"/>
  <c r="BX175" i="12"/>
  <c r="DT175" i="12" s="1"/>
  <c r="BW174" i="12"/>
  <c r="BV177" i="12"/>
  <c r="DB177" i="12" s="1"/>
  <c r="BY119" i="12"/>
  <c r="DE119" i="12" s="1"/>
  <c r="BV119" i="12"/>
  <c r="DR119" i="12" s="1"/>
  <c r="BX118" i="12"/>
  <c r="CN118" i="12" s="1"/>
  <c r="BV117" i="12"/>
  <c r="DB117" i="12" s="1"/>
  <c r="BV120" i="12"/>
  <c r="DJ120" i="12" s="1"/>
  <c r="BW117" i="12"/>
  <c r="DK117" i="12" s="1"/>
  <c r="BW120" i="12"/>
  <c r="DC120" i="12" s="1"/>
  <c r="BX120" i="12"/>
  <c r="DD120" i="12" s="1"/>
  <c r="BW119" i="12"/>
  <c r="CM119" i="12" s="1"/>
  <c r="BU118" i="12"/>
  <c r="DA118" i="12" s="1"/>
  <c r="BW109" i="12"/>
  <c r="CM109" i="12" s="1"/>
  <c r="BY108" i="12"/>
  <c r="DU108" i="12" s="1"/>
  <c r="BV108" i="12"/>
  <c r="DJ108" i="12" s="1"/>
  <c r="BU107" i="12"/>
  <c r="DQ107" i="12" s="1"/>
  <c r="BU110" i="12"/>
  <c r="DI110" i="12" s="1"/>
  <c r="BV110" i="12"/>
  <c r="DJ110" i="12" s="1"/>
  <c r="BX109" i="12"/>
  <c r="CN109" i="12" s="1"/>
  <c r="BU109" i="12"/>
  <c r="CS109" i="12" s="1"/>
  <c r="BY107" i="12"/>
  <c r="CO107" i="12" s="1"/>
  <c r="BY110" i="12"/>
  <c r="CW110" i="12" s="1"/>
  <c r="BW62" i="12"/>
  <c r="CM62" i="12" s="1"/>
  <c r="BX62" i="12"/>
  <c r="CN62" i="12" s="1"/>
  <c r="BU61" i="12"/>
  <c r="DQ61" i="12" s="1"/>
  <c r="BU63" i="12"/>
  <c r="DI63" i="12" s="1"/>
  <c r="BV62" i="12"/>
  <c r="DR62" i="12" s="1"/>
  <c r="BW63" i="12"/>
  <c r="CU63" i="12" s="1"/>
  <c r="BX63" i="12"/>
  <c r="BY61" i="12"/>
  <c r="DU61" i="12" s="1"/>
  <c r="BY63" i="12"/>
  <c r="DM63" i="12" s="1"/>
  <c r="BV63" i="12"/>
  <c r="CL63" i="12" s="1"/>
  <c r="BY24" i="12"/>
  <c r="DU24" i="12" s="1"/>
  <c r="BV24" i="12"/>
  <c r="DR24" i="12" s="1"/>
  <c r="BW24" i="12"/>
  <c r="DK24" i="12" s="1"/>
  <c r="BU23" i="12"/>
  <c r="DI23" i="12" s="1"/>
  <c r="BU26" i="12"/>
  <c r="BW25" i="12"/>
  <c r="DC25" i="12" s="1"/>
  <c r="BX25" i="12"/>
  <c r="CN25" i="12" s="1"/>
  <c r="BU25" i="12"/>
  <c r="DI25" i="12" s="1"/>
  <c r="BY23" i="12"/>
  <c r="DE23" i="12" s="1"/>
  <c r="BY26" i="12"/>
  <c r="DE26" i="12" s="1"/>
  <c r="BX14" i="12"/>
  <c r="CN14" i="12" s="1"/>
  <c r="BU14" i="12"/>
  <c r="DI14" i="12" s="1"/>
  <c r="BW13" i="12"/>
  <c r="BX16" i="12"/>
  <c r="DT16" i="12" s="1"/>
  <c r="BU16" i="12"/>
  <c r="CS16" i="12" s="1"/>
  <c r="BW15" i="12"/>
  <c r="CU15" i="12" s="1"/>
  <c r="BY14" i="12"/>
  <c r="CO14" i="12" s="1"/>
  <c r="BV14" i="12"/>
  <c r="DR14" i="12" s="1"/>
  <c r="BX13" i="12"/>
  <c r="DL13" i="12" s="1"/>
  <c r="BY16" i="12"/>
  <c r="CO16" i="12" s="1"/>
  <c r="H269" i="12"/>
  <c r="DA203" i="12"/>
  <c r="DF199" i="12"/>
  <c r="DQ203" i="12"/>
  <c r="DV199" i="12"/>
  <c r="CS203" i="12"/>
  <c r="CX199" i="12"/>
  <c r="D203" i="12"/>
  <c r="E199" i="12"/>
  <c r="E203" i="12" s="1"/>
  <c r="E189" i="12"/>
  <c r="E193" i="12" s="1"/>
  <c r="D193" i="12"/>
  <c r="D178" i="12"/>
  <c r="E174" i="12"/>
  <c r="E178" i="12" s="1"/>
  <c r="DI136" i="12"/>
  <c r="DN132" i="12"/>
  <c r="DA136" i="12"/>
  <c r="DF132" i="12"/>
  <c r="D151" i="12"/>
  <c r="E147" i="12"/>
  <c r="E151" i="12" s="1"/>
  <c r="D146" i="12"/>
  <c r="E142" i="12"/>
  <c r="E146" i="12" s="1"/>
  <c r="D141" i="12"/>
  <c r="E137" i="12"/>
  <c r="E141" i="12" s="1"/>
  <c r="CK136" i="12"/>
  <c r="CP136" i="12" s="1"/>
  <c r="CP132" i="12"/>
  <c r="D126" i="12"/>
  <c r="E122" i="12"/>
  <c r="E126" i="12" s="1"/>
  <c r="E107" i="12"/>
  <c r="E111" i="12" s="1"/>
  <c r="D111" i="12"/>
  <c r="E75" i="12"/>
  <c r="E79" i="12" s="1"/>
  <c r="D79" i="12"/>
  <c r="E65" i="12"/>
  <c r="E69" i="12" s="1"/>
  <c r="D69" i="12"/>
  <c r="E23" i="12"/>
  <c r="E27" i="12" s="1"/>
  <c r="D27" i="12"/>
  <c r="DN202" i="12"/>
  <c r="DV200" i="12"/>
  <c r="DL203" i="12"/>
  <c r="DR203" i="12"/>
  <c r="CX202" i="12"/>
  <c r="DF201" i="12"/>
  <c r="CV203" i="12"/>
  <c r="DN135" i="12"/>
  <c r="DV134" i="12"/>
  <c r="DS136" i="12"/>
  <c r="DV133" i="12"/>
  <c r="DL136" i="12"/>
  <c r="DR136" i="12"/>
  <c r="CX135" i="12"/>
  <c r="K269" i="12"/>
  <c r="DN201" i="12"/>
  <c r="DU203" i="12"/>
  <c r="DK203" i="12"/>
  <c r="DF202" i="12"/>
  <c r="CW203" i="12"/>
  <c r="DM136" i="12"/>
  <c r="CX134" i="12"/>
  <c r="DB136" i="12"/>
  <c r="CU136" i="12"/>
  <c r="AK269" i="12"/>
  <c r="Y269" i="12"/>
  <c r="G269" i="12"/>
  <c r="DN199" i="12"/>
  <c r="DI203" i="12"/>
  <c r="E209" i="12"/>
  <c r="E213" i="12" s="1"/>
  <c r="D213" i="12"/>
  <c r="E204" i="12"/>
  <c r="E208" i="12" s="1"/>
  <c r="D208" i="12"/>
  <c r="CK203" i="12"/>
  <c r="CP203" i="12" s="1"/>
  <c r="CP199" i="12"/>
  <c r="E179" i="12"/>
  <c r="E183" i="12" s="1"/>
  <c r="D183" i="12"/>
  <c r="DV132" i="12"/>
  <c r="DQ136" i="12"/>
  <c r="CS136" i="12"/>
  <c r="CX132" i="12"/>
  <c r="D136" i="12"/>
  <c r="E132" i="12"/>
  <c r="E136" i="12" s="1"/>
  <c r="D121" i="12"/>
  <c r="E117" i="12"/>
  <c r="E121" i="12" s="1"/>
  <c r="D116" i="12"/>
  <c r="E112" i="12"/>
  <c r="E116" i="12" s="1"/>
  <c r="D64" i="12"/>
  <c r="E60" i="12"/>
  <c r="E64" i="12" s="1"/>
  <c r="D59" i="12"/>
  <c r="E55" i="12"/>
  <c r="E59" i="12" s="1"/>
  <c r="D22" i="12"/>
  <c r="E18" i="12"/>
  <c r="E22" i="12" s="1"/>
  <c r="E13" i="12"/>
  <c r="E17" i="12" s="1"/>
  <c r="D17" i="12"/>
  <c r="DV202" i="12"/>
  <c r="DN200" i="12"/>
  <c r="DT203" i="12"/>
  <c r="DJ203" i="12"/>
  <c r="CX200" i="12"/>
  <c r="CT203" i="12"/>
  <c r="DV135" i="12"/>
  <c r="DN133" i="12"/>
  <c r="DT136" i="12"/>
  <c r="DJ136" i="12"/>
  <c r="DF135" i="12"/>
  <c r="CX133" i="12"/>
  <c r="CT136" i="12"/>
  <c r="DV201" i="12"/>
  <c r="DM203" i="12"/>
  <c r="DS203" i="12"/>
  <c r="CX201" i="12"/>
  <c r="DD203" i="12"/>
  <c r="DE203" i="12"/>
  <c r="CU203" i="12"/>
  <c r="DN134" i="12"/>
  <c r="DU136" i="12"/>
  <c r="DK136" i="12"/>
  <c r="DF134" i="12"/>
  <c r="CW136" i="12"/>
  <c r="DQ204" i="12"/>
  <c r="DI204" i="12"/>
  <c r="DA204" i="12"/>
  <c r="CS204" i="12"/>
  <c r="CK204" i="12"/>
  <c r="CL204" i="12"/>
  <c r="CT204" i="12"/>
  <c r="DR204" i="12"/>
  <c r="DJ204" i="12"/>
  <c r="DB204" i="12"/>
  <c r="DQ206" i="12"/>
  <c r="CK206" i="12"/>
  <c r="DI206" i="12"/>
  <c r="CS206" i="12"/>
  <c r="DA206" i="12"/>
  <c r="CS207" i="12"/>
  <c r="CK207" i="12"/>
  <c r="DI207" i="12"/>
  <c r="DA207" i="12"/>
  <c r="DQ207" i="12"/>
  <c r="DD206" i="12"/>
  <c r="DT206" i="12"/>
  <c r="DL206" i="12"/>
  <c r="CV206" i="12"/>
  <c r="CN206" i="12"/>
  <c r="CW204" i="12"/>
  <c r="CO204" i="12"/>
  <c r="DU204" i="12"/>
  <c r="DM204" i="12"/>
  <c r="DE204" i="12"/>
  <c r="CT205" i="12"/>
  <c r="CL205" i="12"/>
  <c r="DB205" i="12"/>
  <c r="DR205" i="12"/>
  <c r="DJ205" i="12"/>
  <c r="DU206" i="12"/>
  <c r="DM206" i="12"/>
  <c r="DE206" i="12"/>
  <c r="CW206" i="12"/>
  <c r="CO206" i="12"/>
  <c r="DE207" i="12"/>
  <c r="DM207" i="12"/>
  <c r="DU207" i="12"/>
  <c r="CW207" i="12"/>
  <c r="CO207" i="12"/>
  <c r="CU207" i="12"/>
  <c r="CM207" i="12"/>
  <c r="DS207" i="12"/>
  <c r="DK207" i="12"/>
  <c r="DC207" i="12"/>
  <c r="DE191" i="12"/>
  <c r="DM191" i="12"/>
  <c r="CU189" i="12"/>
  <c r="CU180" i="12"/>
  <c r="DC182" i="12"/>
  <c r="CM182" i="12"/>
  <c r="DI180" i="12"/>
  <c r="DI149" i="12"/>
  <c r="CS149" i="12"/>
  <c r="DQ149" i="12"/>
  <c r="CK149" i="12"/>
  <c r="DA149" i="12"/>
  <c r="CU147" i="12"/>
  <c r="DC147" i="12"/>
  <c r="DS147" i="12"/>
  <c r="DK147" i="12"/>
  <c r="CM147" i="12"/>
  <c r="DR150" i="12"/>
  <c r="CL150" i="12"/>
  <c r="DJ150" i="12"/>
  <c r="CT150" i="12"/>
  <c r="DB150" i="12"/>
  <c r="CU150" i="12"/>
  <c r="CM150" i="12"/>
  <c r="DK150" i="12"/>
  <c r="DC150" i="12"/>
  <c r="DS150" i="12"/>
  <c r="DT149" i="12"/>
  <c r="CN149" i="12"/>
  <c r="CV149" i="12"/>
  <c r="DL149" i="12"/>
  <c r="DD149" i="12"/>
  <c r="CW149" i="12"/>
  <c r="CO149" i="12"/>
  <c r="DM149" i="12"/>
  <c r="DE149" i="12"/>
  <c r="DU149" i="12"/>
  <c r="CK148" i="12"/>
  <c r="DQ148" i="12"/>
  <c r="DI148" i="12"/>
  <c r="DA148" i="12"/>
  <c r="CS148" i="12"/>
  <c r="CN147" i="12"/>
  <c r="DD147" i="12"/>
  <c r="DL147" i="12"/>
  <c r="CV147" i="12"/>
  <c r="DT147" i="12"/>
  <c r="CS147" i="12"/>
  <c r="DI147" i="12"/>
  <c r="DA147" i="12"/>
  <c r="DQ147" i="12"/>
  <c r="CK147" i="12"/>
  <c r="DT150" i="12"/>
  <c r="DL150" i="12"/>
  <c r="CV150" i="12"/>
  <c r="CN150" i="12"/>
  <c r="DD150" i="12"/>
  <c r="DU137" i="12"/>
  <c r="CW139" i="12"/>
  <c r="CT139" i="12"/>
  <c r="CV204" i="12"/>
  <c r="CN204" i="12"/>
  <c r="DD204" i="12"/>
  <c r="DT204" i="12"/>
  <c r="DL204" i="12"/>
  <c r="DI205" i="12"/>
  <c r="DA205" i="12"/>
  <c r="DQ205" i="12"/>
  <c r="CS205" i="12"/>
  <c r="CK205" i="12"/>
  <c r="DK204" i="12"/>
  <c r="DC204" i="12"/>
  <c r="DS204" i="12"/>
  <c r="CU204" i="12"/>
  <c r="CM204" i="12"/>
  <c r="DT207" i="12"/>
  <c r="DL207" i="12"/>
  <c r="DD207" i="12"/>
  <c r="CN207" i="12"/>
  <c r="CV207" i="12"/>
  <c r="CU206" i="12"/>
  <c r="CM206" i="12"/>
  <c r="DK206" i="12"/>
  <c r="DC206" i="12"/>
  <c r="DS206" i="12"/>
  <c r="DT205" i="12"/>
  <c r="DL205" i="12"/>
  <c r="DD205" i="12"/>
  <c r="CN205" i="12"/>
  <c r="CV205" i="12"/>
  <c r="DM205" i="12"/>
  <c r="DE205" i="12"/>
  <c r="DU205" i="12"/>
  <c r="CW205" i="12"/>
  <c r="CO205" i="12"/>
  <c r="CU205" i="12"/>
  <c r="CM205" i="12"/>
  <c r="DS205" i="12"/>
  <c r="DK205" i="12"/>
  <c r="DC205" i="12"/>
  <c r="DR206" i="12"/>
  <c r="DJ206" i="12"/>
  <c r="DB206" i="12"/>
  <c r="CL206" i="12"/>
  <c r="CT206" i="12"/>
  <c r="CT207" i="12"/>
  <c r="CL207" i="12"/>
  <c r="DB207" i="12"/>
  <c r="DR207" i="12"/>
  <c r="DJ207" i="12"/>
  <c r="CM191" i="12"/>
  <c r="DQ182" i="12"/>
  <c r="CS182" i="12"/>
  <c r="DA182" i="12"/>
  <c r="DM179" i="12"/>
  <c r="DU179" i="12"/>
  <c r="DI181" i="12"/>
  <c r="DQ181" i="12"/>
  <c r="CK181" i="12"/>
  <c r="DR147" i="12"/>
  <c r="DJ147" i="12"/>
  <c r="CL147" i="12"/>
  <c r="DB147" i="12"/>
  <c r="CT147" i="12"/>
  <c r="DQ150" i="12"/>
  <c r="DI150" i="12"/>
  <c r="DA150" i="12"/>
  <c r="CS150" i="12"/>
  <c r="CK150" i="12"/>
  <c r="CN125" i="12"/>
  <c r="CS113" i="12"/>
  <c r="CO113" i="12"/>
  <c r="CL77" i="12"/>
  <c r="CW78" i="12"/>
  <c r="DM78" i="12"/>
  <c r="CT67" i="12"/>
  <c r="DS67" i="12"/>
  <c r="DC67" i="12"/>
  <c r="DJ66" i="12"/>
  <c r="CW65" i="12"/>
  <c r="DM67" i="12"/>
  <c r="DA56" i="12"/>
  <c r="DQ58" i="12"/>
  <c r="CV57" i="12"/>
  <c r="DM56" i="12"/>
  <c r="DL19" i="12"/>
  <c r="CV21" i="12"/>
  <c r="DC18" i="12"/>
  <c r="CM21" i="12"/>
  <c r="DC211" i="12"/>
  <c r="CU211" i="12"/>
  <c r="CM211" i="12"/>
  <c r="DS211" i="12"/>
  <c r="DK211" i="12"/>
  <c r="CS210" i="12"/>
  <c r="DQ210" i="12"/>
  <c r="CK210" i="12"/>
  <c r="DA210" i="12"/>
  <c r="DI210" i="12"/>
  <c r="CK209" i="12"/>
  <c r="CS209" i="12"/>
  <c r="DQ209" i="12"/>
  <c r="DI209" i="12"/>
  <c r="DA209" i="12"/>
  <c r="CO211" i="12"/>
  <c r="DE211" i="12"/>
  <c r="DU211" i="12"/>
  <c r="DM211" i="12"/>
  <c r="CW211" i="12"/>
  <c r="CT211" i="12"/>
  <c r="DR211" i="12"/>
  <c r="DJ211" i="12"/>
  <c r="DB211" i="12"/>
  <c r="CL211" i="12"/>
  <c r="CS212" i="12"/>
  <c r="CK212" i="12"/>
  <c r="DQ212" i="12"/>
  <c r="DI212" i="12"/>
  <c r="DA212" i="12"/>
  <c r="CO210" i="12"/>
  <c r="DE210" i="12"/>
  <c r="CW210" i="12"/>
  <c r="DM210" i="12"/>
  <c r="DU210" i="12"/>
  <c r="DU209" i="12"/>
  <c r="CW209" i="12"/>
  <c r="DM209" i="12"/>
  <c r="CO209" i="12"/>
  <c r="DE209" i="12"/>
  <c r="CM212" i="12"/>
  <c r="DS212" i="12"/>
  <c r="CU212" i="12"/>
  <c r="DK212" i="12"/>
  <c r="DC212" i="12"/>
  <c r="DL212" i="12"/>
  <c r="CV212" i="12"/>
  <c r="CN212" i="12"/>
  <c r="DT212" i="12"/>
  <c r="DD212" i="12"/>
  <c r="CL197" i="1"/>
  <c r="DB197" i="1"/>
  <c r="CD197" i="1"/>
  <c r="DR197" i="1"/>
  <c r="CT197" i="1"/>
  <c r="DJ197" i="1"/>
  <c r="DE195" i="1"/>
  <c r="CG195" i="1"/>
  <c r="CO195" i="1"/>
  <c r="CW195" i="1"/>
  <c r="DM195" i="1"/>
  <c r="DU195" i="1"/>
  <c r="DJ196" i="1"/>
  <c r="DR196" i="1"/>
  <c r="CT196" i="1"/>
  <c r="DB196" i="1"/>
  <c r="CD196" i="1"/>
  <c r="CL196" i="1"/>
  <c r="DL197" i="1"/>
  <c r="DT197" i="1"/>
  <c r="CV197" i="1"/>
  <c r="DD197" i="1"/>
  <c r="CF197" i="1"/>
  <c r="CN197" i="1"/>
  <c r="CN196" i="1"/>
  <c r="DD196" i="1"/>
  <c r="CF196" i="1"/>
  <c r="DT196" i="1"/>
  <c r="CV196" i="1"/>
  <c r="DL196" i="1"/>
  <c r="CO196" i="8"/>
  <c r="DE196" i="8"/>
  <c r="CG196" i="8"/>
  <c r="DU196" i="8"/>
  <c r="CW196" i="8"/>
  <c r="DM196" i="8"/>
  <c r="DM195" i="8"/>
  <c r="DU195" i="8"/>
  <c r="CW195" i="8"/>
  <c r="DE195" i="8"/>
  <c r="CG195" i="8"/>
  <c r="CO195" i="8"/>
  <c r="CO194" i="8"/>
  <c r="DE194" i="8"/>
  <c r="CG194" i="8"/>
  <c r="DU194" i="8"/>
  <c r="CW194" i="8"/>
  <c r="DM194" i="8"/>
  <c r="CD194" i="8"/>
  <c r="CL194" i="8"/>
  <c r="DB194" i="8"/>
  <c r="DJ194" i="8"/>
  <c r="DR194" i="8"/>
  <c r="CT194" i="8"/>
  <c r="DM197" i="8"/>
  <c r="DU197" i="8"/>
  <c r="CW197" i="8"/>
  <c r="DE197" i="8"/>
  <c r="CG197" i="8"/>
  <c r="CO197" i="8"/>
  <c r="DT195" i="11"/>
  <c r="CV195" i="11"/>
  <c r="CF195" i="11"/>
  <c r="CN195" i="11"/>
  <c r="DL195" i="11"/>
  <c r="DD195" i="11"/>
  <c r="DB197" i="11"/>
  <c r="CD197" i="11"/>
  <c r="CL197" i="11"/>
  <c r="DJ197" i="11"/>
  <c r="CT197" i="11"/>
  <c r="DR197" i="11"/>
  <c r="CU197" i="11"/>
  <c r="DS197" i="11"/>
  <c r="CE197" i="11"/>
  <c r="DC197" i="11"/>
  <c r="CM197" i="11"/>
  <c r="DK197" i="11"/>
  <c r="DM195" i="11"/>
  <c r="DU195" i="11"/>
  <c r="DE195" i="11"/>
  <c r="CG195" i="11"/>
  <c r="CO195" i="11"/>
  <c r="CW195" i="11"/>
  <c r="DM197" i="11"/>
  <c r="DU197" i="11"/>
  <c r="DE197" i="11"/>
  <c r="CG197" i="11"/>
  <c r="CO197" i="11"/>
  <c r="CW197" i="11"/>
  <c r="DJ194" i="1"/>
  <c r="DR194" i="1"/>
  <c r="CT194" i="1"/>
  <c r="DB194" i="1"/>
  <c r="CD194" i="1"/>
  <c r="CL194" i="1"/>
  <c r="DC194" i="1"/>
  <c r="CE194" i="1"/>
  <c r="CM194" i="1"/>
  <c r="CU194" i="1"/>
  <c r="DK194" i="1"/>
  <c r="DS194" i="1"/>
  <c r="DA197" i="1"/>
  <c r="CC197" i="1"/>
  <c r="CK197" i="1"/>
  <c r="CS197" i="1"/>
  <c r="DI197" i="1"/>
  <c r="DQ197" i="1"/>
  <c r="CN194" i="1"/>
  <c r="DD194" i="1"/>
  <c r="CF194" i="1"/>
  <c r="DT194" i="1"/>
  <c r="CV194" i="1"/>
  <c r="DL194" i="1"/>
  <c r="CL195" i="1"/>
  <c r="DB195" i="1"/>
  <c r="CD195" i="1"/>
  <c r="DR195" i="1"/>
  <c r="CT195" i="1"/>
  <c r="DJ195" i="1"/>
  <c r="CK196" i="8"/>
  <c r="DA196" i="8"/>
  <c r="CC196" i="8"/>
  <c r="DQ196" i="8"/>
  <c r="CS196" i="8"/>
  <c r="DI196" i="8"/>
  <c r="DI195" i="8"/>
  <c r="DQ195" i="8"/>
  <c r="CS195" i="8"/>
  <c r="DA195" i="8"/>
  <c r="CC195" i="8"/>
  <c r="CK195" i="8"/>
  <c r="CK194" i="8"/>
  <c r="DA194" i="8"/>
  <c r="CC194" i="8"/>
  <c r="DQ194" i="8"/>
  <c r="CS194" i="8"/>
  <c r="DI194" i="8"/>
  <c r="CF197" i="8"/>
  <c r="CN197" i="8"/>
  <c r="DD197" i="8"/>
  <c r="DL197" i="8"/>
  <c r="DT197" i="8"/>
  <c r="CV197" i="8"/>
  <c r="DI197" i="8"/>
  <c r="DQ197" i="8"/>
  <c r="CS197" i="8"/>
  <c r="DA197" i="8"/>
  <c r="CC197" i="8"/>
  <c r="CK197" i="8"/>
  <c r="DT197" i="11"/>
  <c r="CV197" i="11"/>
  <c r="CF197" i="11"/>
  <c r="CN197" i="11"/>
  <c r="DL197" i="11"/>
  <c r="DD197" i="11"/>
  <c r="DR196" i="11"/>
  <c r="CT196" i="11"/>
  <c r="CD196" i="11"/>
  <c r="CL196" i="11"/>
  <c r="DJ196" i="11"/>
  <c r="DB196" i="11"/>
  <c r="DK196" i="11"/>
  <c r="DS196" i="11"/>
  <c r="DC196" i="11"/>
  <c r="CE196" i="11"/>
  <c r="CM196" i="11"/>
  <c r="CU196" i="11"/>
  <c r="DI195" i="11"/>
  <c r="DQ195" i="11"/>
  <c r="DA195" i="11"/>
  <c r="CC195" i="11"/>
  <c r="CK195" i="11"/>
  <c r="CS195" i="11"/>
  <c r="DI197" i="11"/>
  <c r="DQ197" i="11"/>
  <c r="DA197" i="11"/>
  <c r="CC197" i="11"/>
  <c r="CK197" i="11"/>
  <c r="CS197" i="11"/>
  <c r="CE196" i="12"/>
  <c r="CU196" i="12"/>
  <c r="CM196" i="12"/>
  <c r="DK196" i="12"/>
  <c r="DS196" i="12"/>
  <c r="DC196" i="12"/>
  <c r="CV196" i="12"/>
  <c r="CN196" i="12"/>
  <c r="CF196" i="12"/>
  <c r="DT196" i="12"/>
  <c r="DD196" i="12"/>
  <c r="DL196" i="12"/>
  <c r="CN195" i="12"/>
  <c r="DT195" i="12"/>
  <c r="CF195" i="12"/>
  <c r="CV195" i="12"/>
  <c r="DL195" i="12"/>
  <c r="DD195" i="12"/>
  <c r="DQ194" i="12"/>
  <c r="DI194" i="12"/>
  <c r="DA194" i="12"/>
  <c r="CS194" i="12"/>
  <c r="CK194" i="12"/>
  <c r="CC194" i="12"/>
  <c r="CL196" i="12"/>
  <c r="CD196" i="12"/>
  <c r="CT196" i="12"/>
  <c r="DR196" i="12"/>
  <c r="DJ196" i="12"/>
  <c r="DB196" i="12"/>
  <c r="CN197" i="12"/>
  <c r="CF197" i="12"/>
  <c r="CV197" i="12"/>
  <c r="DT197" i="12"/>
  <c r="DL197" i="12"/>
  <c r="DD197" i="12"/>
  <c r="CC197" i="12"/>
  <c r="CS197" i="12"/>
  <c r="CK197" i="12"/>
  <c r="DI197" i="12"/>
  <c r="DA197" i="12"/>
  <c r="DQ197" i="12"/>
  <c r="DQ196" i="12"/>
  <c r="DI196" i="12"/>
  <c r="DA196" i="12"/>
  <c r="CS196" i="12"/>
  <c r="CK196" i="12"/>
  <c r="CC196" i="12"/>
  <c r="DU194" i="12"/>
  <c r="DM194" i="12"/>
  <c r="DE194" i="12"/>
  <c r="CW194" i="12"/>
  <c r="CO194" i="12"/>
  <c r="CG194" i="12"/>
  <c r="DS197" i="12"/>
  <c r="DK197" i="12"/>
  <c r="DC197" i="12"/>
  <c r="CU197" i="12"/>
  <c r="CM197" i="12"/>
  <c r="CE197" i="12"/>
  <c r="DJ184" i="1"/>
  <c r="DR184" i="1"/>
  <c r="CT184" i="1"/>
  <c r="DB184" i="1"/>
  <c r="CD184" i="1"/>
  <c r="CL184" i="1"/>
  <c r="CE187" i="1"/>
  <c r="CM187" i="1"/>
  <c r="DC187" i="1"/>
  <c r="DK187" i="1"/>
  <c r="DS187" i="1"/>
  <c r="CU187" i="1"/>
  <c r="DA187" i="1"/>
  <c r="CC187" i="1"/>
  <c r="CK187" i="1"/>
  <c r="CS187" i="1"/>
  <c r="DI187" i="1"/>
  <c r="DQ187" i="1"/>
  <c r="DL187" i="1"/>
  <c r="DT187" i="1"/>
  <c r="CV187" i="1"/>
  <c r="DD187" i="1"/>
  <c r="CF187" i="1"/>
  <c r="CN187" i="1"/>
  <c r="CN186" i="1"/>
  <c r="DD186" i="1"/>
  <c r="CF186" i="1"/>
  <c r="DT186" i="1"/>
  <c r="CV186" i="1"/>
  <c r="DL186" i="1"/>
  <c r="DB187" i="8"/>
  <c r="CD187" i="8"/>
  <c r="CL187" i="8"/>
  <c r="CT187" i="8"/>
  <c r="DJ187" i="8"/>
  <c r="DR187" i="8"/>
  <c r="CM187" i="8"/>
  <c r="DC187" i="8"/>
  <c r="CE187" i="8"/>
  <c r="DS187" i="8"/>
  <c r="CU187" i="8"/>
  <c r="DK187" i="8"/>
  <c r="DL187" i="8"/>
  <c r="DT187" i="8"/>
  <c r="CV187" i="8"/>
  <c r="CF187" i="8"/>
  <c r="CN187" i="8"/>
  <c r="DD187" i="8"/>
  <c r="DE185" i="8"/>
  <c r="CG185" i="8"/>
  <c r="CO185" i="8"/>
  <c r="DM185" i="8"/>
  <c r="DU185" i="8"/>
  <c r="CW185" i="8"/>
  <c r="DE187" i="8"/>
  <c r="CG187" i="8"/>
  <c r="CO187" i="8"/>
  <c r="DM187" i="8"/>
  <c r="DU187" i="8"/>
  <c r="CW187" i="8"/>
  <c r="CC184" i="1"/>
  <c r="CK184" i="1"/>
  <c r="DA184" i="1"/>
  <c r="DI184" i="1"/>
  <c r="DQ184" i="1"/>
  <c r="CS184" i="1"/>
  <c r="DL185" i="1"/>
  <c r="DT185" i="1"/>
  <c r="CV185" i="1"/>
  <c r="DD185" i="1"/>
  <c r="CF185" i="1"/>
  <c r="CN185" i="1"/>
  <c r="DE187" i="1"/>
  <c r="CG187" i="1"/>
  <c r="CO187" i="1"/>
  <c r="CW187" i="1"/>
  <c r="DM187" i="1"/>
  <c r="DU187" i="1"/>
  <c r="CN184" i="1"/>
  <c r="DD184" i="1"/>
  <c r="CF184" i="1"/>
  <c r="DT184" i="1"/>
  <c r="CV184" i="1"/>
  <c r="DL184" i="1"/>
  <c r="CL185" i="1"/>
  <c r="DB185" i="1"/>
  <c r="CD185" i="1"/>
  <c r="DR185" i="1"/>
  <c r="CT185" i="1"/>
  <c r="DJ185" i="1"/>
  <c r="CD186" i="8"/>
  <c r="CL186" i="8"/>
  <c r="DJ186" i="8"/>
  <c r="DR186" i="8"/>
  <c r="DB186" i="8"/>
  <c r="CT186" i="8"/>
  <c r="DK186" i="8"/>
  <c r="DS186" i="8"/>
  <c r="CU186" i="8"/>
  <c r="DC186" i="8"/>
  <c r="CE186" i="8"/>
  <c r="CM186" i="8"/>
  <c r="CV186" i="8"/>
  <c r="DL186" i="8"/>
  <c r="DT186" i="8"/>
  <c r="DD186" i="8"/>
  <c r="CF186" i="8"/>
  <c r="CN186" i="8"/>
  <c r="DA185" i="8"/>
  <c r="CC185" i="8"/>
  <c r="CK185" i="8"/>
  <c r="DI185" i="8"/>
  <c r="DQ185" i="8"/>
  <c r="CS185" i="8"/>
  <c r="DA187" i="8"/>
  <c r="CC187" i="8"/>
  <c r="CK187" i="8"/>
  <c r="DI187" i="8"/>
  <c r="DQ187" i="8"/>
  <c r="CS187" i="8"/>
  <c r="DK186" i="11"/>
  <c r="DS186" i="11"/>
  <c r="DC186" i="11"/>
  <c r="CE186" i="11"/>
  <c r="CM186" i="11"/>
  <c r="CU186" i="11"/>
  <c r="DM185" i="11"/>
  <c r="DU185" i="11"/>
  <c r="DE185" i="11"/>
  <c r="CG185" i="11"/>
  <c r="CO185" i="11"/>
  <c r="CW185" i="11"/>
  <c r="DM187" i="11"/>
  <c r="DU187" i="11"/>
  <c r="DE187" i="11"/>
  <c r="CG187" i="11"/>
  <c r="CO187" i="11"/>
  <c r="CW187" i="11"/>
  <c r="DB187" i="11"/>
  <c r="CD187" i="11"/>
  <c r="CL187" i="11"/>
  <c r="DJ187" i="11"/>
  <c r="CT187" i="11"/>
  <c r="DR187" i="11"/>
  <c r="DD186" i="11"/>
  <c r="CF186" i="11"/>
  <c r="CN186" i="11"/>
  <c r="DL186" i="11"/>
  <c r="CV186" i="11"/>
  <c r="DT186" i="11"/>
  <c r="CU187" i="11"/>
  <c r="DS187" i="11"/>
  <c r="CE187" i="11"/>
  <c r="DC187" i="11"/>
  <c r="CM187" i="11"/>
  <c r="DK187" i="11"/>
  <c r="CS186" i="11"/>
  <c r="DQ186" i="11"/>
  <c r="CC186" i="11"/>
  <c r="DA186" i="11"/>
  <c r="CK186" i="11"/>
  <c r="DI186" i="11"/>
  <c r="DK184" i="11"/>
  <c r="DS184" i="11"/>
  <c r="DC184" i="11"/>
  <c r="CE184" i="11"/>
  <c r="CM184" i="11"/>
  <c r="CU184" i="11"/>
  <c r="CS184" i="11"/>
  <c r="DQ184" i="11"/>
  <c r="CC184" i="11"/>
  <c r="DA184" i="11"/>
  <c r="CK184" i="11"/>
  <c r="DI184" i="11"/>
  <c r="DT187" i="11"/>
  <c r="CV187" i="11"/>
  <c r="CF187" i="11"/>
  <c r="CN187" i="11"/>
  <c r="DL187" i="11"/>
  <c r="DD187" i="11"/>
  <c r="DR186" i="12"/>
  <c r="DJ186" i="12"/>
  <c r="DB186" i="12"/>
  <c r="CT186" i="12"/>
  <c r="CL186" i="12"/>
  <c r="CD186" i="12"/>
  <c r="CW184" i="12"/>
  <c r="CO184" i="12"/>
  <c r="CG184" i="12"/>
  <c r="DE184" i="12"/>
  <c r="DU184" i="12"/>
  <c r="DM184" i="12"/>
  <c r="DR184" i="12"/>
  <c r="DJ184" i="12"/>
  <c r="DB184" i="12"/>
  <c r="CT184" i="12"/>
  <c r="CL184" i="12"/>
  <c r="CD184" i="12"/>
  <c r="CU187" i="12"/>
  <c r="CM187" i="12"/>
  <c r="CE187" i="12"/>
  <c r="DC187" i="12"/>
  <c r="DS187" i="12"/>
  <c r="DK187" i="12"/>
  <c r="CW186" i="12"/>
  <c r="CO186" i="12"/>
  <c r="CG186" i="12"/>
  <c r="DE186" i="12"/>
  <c r="DU186" i="12"/>
  <c r="DM186" i="12"/>
  <c r="CK187" i="12"/>
  <c r="CC187" i="12"/>
  <c r="CS187" i="12"/>
  <c r="DQ187" i="12"/>
  <c r="DI187" i="12"/>
  <c r="DA187" i="12"/>
  <c r="DT185" i="12"/>
  <c r="DL185" i="12"/>
  <c r="DD185" i="12"/>
  <c r="CV185" i="12"/>
  <c r="CN185" i="12"/>
  <c r="CF185" i="12"/>
  <c r="CK185" i="12"/>
  <c r="CC185" i="12"/>
  <c r="CS185" i="12"/>
  <c r="DQ185" i="12"/>
  <c r="DI185" i="12"/>
  <c r="DA185" i="12"/>
  <c r="CM184" i="12"/>
  <c r="CE184" i="12"/>
  <c r="CU184" i="12"/>
  <c r="DS184" i="12"/>
  <c r="DK184" i="12"/>
  <c r="DC184" i="12"/>
  <c r="DT187" i="12"/>
  <c r="DL187" i="12"/>
  <c r="DD187" i="12"/>
  <c r="CV187" i="12"/>
  <c r="CN187" i="12"/>
  <c r="CF187" i="12"/>
  <c r="CO177" i="12"/>
  <c r="DU177" i="12"/>
  <c r="DC176" i="12"/>
  <c r="CN175" i="12"/>
  <c r="CV175" i="12"/>
  <c r="DJ144" i="12"/>
  <c r="DB144" i="12"/>
  <c r="DR144" i="12"/>
  <c r="CT144" i="12"/>
  <c r="CL144" i="12"/>
  <c r="CV143" i="12"/>
  <c r="CN143" i="12"/>
  <c r="DL143" i="12"/>
  <c r="DD143" i="12"/>
  <c r="DT143" i="12"/>
  <c r="DB142" i="12"/>
  <c r="DJ142" i="12"/>
  <c r="CL142" i="12"/>
  <c r="CT142" i="12"/>
  <c r="DR142" i="12"/>
  <c r="DR145" i="12"/>
  <c r="DJ145" i="12"/>
  <c r="DB145" i="12"/>
  <c r="CT145" i="12"/>
  <c r="CL145" i="12"/>
  <c r="CO144" i="12"/>
  <c r="DE144" i="12"/>
  <c r="DU144" i="12"/>
  <c r="DM144" i="12"/>
  <c r="CW144" i="12"/>
  <c r="CV145" i="12"/>
  <c r="CN145" i="12"/>
  <c r="DL145" i="12"/>
  <c r="DD145" i="12"/>
  <c r="DT145" i="12"/>
  <c r="DC144" i="12"/>
  <c r="DS144" i="12"/>
  <c r="DK144" i="12"/>
  <c r="CU144" i="12"/>
  <c r="CM144" i="12"/>
  <c r="CK143" i="12"/>
  <c r="DI143" i="12"/>
  <c r="DA143" i="12"/>
  <c r="CS143" i="12"/>
  <c r="DQ143" i="12"/>
  <c r="DC142" i="12"/>
  <c r="DS142" i="12"/>
  <c r="DK142" i="12"/>
  <c r="CU142" i="12"/>
  <c r="CM142" i="12"/>
  <c r="CU145" i="12"/>
  <c r="DS145" i="12"/>
  <c r="DK145" i="12"/>
  <c r="CM145" i="12"/>
  <c r="DC145" i="12"/>
  <c r="DB127" i="1"/>
  <c r="CD127" i="1"/>
  <c r="CL127" i="1"/>
  <c r="CT127" i="1"/>
  <c r="DJ127" i="1"/>
  <c r="DR127" i="1"/>
  <c r="CK128" i="1"/>
  <c r="DA128" i="1"/>
  <c r="CC128" i="1"/>
  <c r="DQ128" i="1"/>
  <c r="CS128" i="1"/>
  <c r="DI128" i="1"/>
  <c r="DB129" i="1"/>
  <c r="CD129" i="1"/>
  <c r="CL129" i="1"/>
  <c r="CT129" i="1"/>
  <c r="DJ129" i="1"/>
  <c r="DR129" i="1"/>
  <c r="DD130" i="1"/>
  <c r="CF130" i="1"/>
  <c r="CN130" i="1"/>
  <c r="CV130" i="1"/>
  <c r="DL130" i="1"/>
  <c r="DT130" i="1"/>
  <c r="CO128" i="1"/>
  <c r="DE128" i="1"/>
  <c r="CG128" i="1"/>
  <c r="DU128" i="1"/>
  <c r="CW128" i="1"/>
  <c r="DM128" i="1"/>
  <c r="DM129" i="8"/>
  <c r="DU129" i="8"/>
  <c r="CW129" i="8"/>
  <c r="DE129" i="8"/>
  <c r="CG129" i="8"/>
  <c r="CO129" i="8"/>
  <c r="DK128" i="8"/>
  <c r="DS128" i="8"/>
  <c r="CU128" i="8"/>
  <c r="DC128" i="8"/>
  <c r="CE128" i="8"/>
  <c r="CM128" i="8"/>
  <c r="DD128" i="8"/>
  <c r="CF128" i="8"/>
  <c r="CN128" i="8"/>
  <c r="CV128" i="8"/>
  <c r="DL128" i="8"/>
  <c r="DT128" i="8"/>
  <c r="CM127" i="8"/>
  <c r="DC127" i="8"/>
  <c r="CE127" i="8"/>
  <c r="DS127" i="8"/>
  <c r="CU127" i="8"/>
  <c r="DK127" i="8"/>
  <c r="CD130" i="8"/>
  <c r="CL130" i="8"/>
  <c r="DB130" i="8"/>
  <c r="DJ130" i="8"/>
  <c r="DR130" i="8"/>
  <c r="CT130" i="8"/>
  <c r="DA128" i="11"/>
  <c r="CC128" i="11"/>
  <c r="CK128" i="11"/>
  <c r="DI128" i="11"/>
  <c r="CS128" i="11"/>
  <c r="DQ128" i="11"/>
  <c r="DE128" i="11"/>
  <c r="CG128" i="11"/>
  <c r="CO128" i="11"/>
  <c r="DU128" i="11"/>
  <c r="DM128" i="11"/>
  <c r="CW128" i="11"/>
  <c r="CT130" i="11"/>
  <c r="DJ130" i="11"/>
  <c r="DR130" i="11"/>
  <c r="DB130" i="11"/>
  <c r="CL130" i="11"/>
  <c r="CD130" i="11"/>
  <c r="DS130" i="11"/>
  <c r="CU130" i="11"/>
  <c r="DK130" i="11"/>
  <c r="DC130" i="11"/>
  <c r="CM130" i="11"/>
  <c r="CE130" i="11"/>
  <c r="DE130" i="11"/>
  <c r="CG130" i="11"/>
  <c r="CO130" i="11"/>
  <c r="DM130" i="11"/>
  <c r="CW130" i="11"/>
  <c r="DU130" i="11"/>
  <c r="DI127" i="1"/>
  <c r="DQ127" i="1"/>
  <c r="CS127" i="1"/>
  <c r="DA127" i="1"/>
  <c r="CC127" i="1"/>
  <c r="CK127" i="1"/>
  <c r="DD128" i="1"/>
  <c r="CF128" i="1"/>
  <c r="CN128" i="1"/>
  <c r="CV128" i="1"/>
  <c r="DL128" i="1"/>
  <c r="DT128" i="1"/>
  <c r="CK130" i="1"/>
  <c r="DA130" i="1"/>
  <c r="CC130" i="1"/>
  <c r="DQ130" i="1"/>
  <c r="CS130" i="1"/>
  <c r="DI130" i="1"/>
  <c r="CF127" i="1"/>
  <c r="CN127" i="1"/>
  <c r="DD127" i="1"/>
  <c r="DL127" i="1"/>
  <c r="DT127" i="1"/>
  <c r="CV127" i="1"/>
  <c r="CD128" i="1"/>
  <c r="CL128" i="1"/>
  <c r="DB128" i="1"/>
  <c r="DJ128" i="1"/>
  <c r="DR128" i="1"/>
  <c r="CT128" i="1"/>
  <c r="DI129" i="8"/>
  <c r="DQ129" i="8"/>
  <c r="CS129" i="8"/>
  <c r="DA129" i="8"/>
  <c r="CC129" i="8"/>
  <c r="CK129" i="8"/>
  <c r="DM127" i="8"/>
  <c r="DU127" i="8"/>
  <c r="CW127" i="8"/>
  <c r="DE127" i="8"/>
  <c r="CG127" i="8"/>
  <c r="CO127" i="8"/>
  <c r="DB127" i="8"/>
  <c r="CD127" i="8"/>
  <c r="CL127" i="8"/>
  <c r="CT127" i="8"/>
  <c r="DJ127" i="8"/>
  <c r="DR127" i="8"/>
  <c r="CO130" i="8"/>
  <c r="DE130" i="8"/>
  <c r="CG130" i="8"/>
  <c r="DU130" i="8"/>
  <c r="CW130" i="8"/>
  <c r="DM130" i="8"/>
  <c r="CO148" i="12"/>
  <c r="DE148" i="12"/>
  <c r="CW148" i="12"/>
  <c r="DU148" i="12"/>
  <c r="DM148" i="12"/>
  <c r="CL148" i="12"/>
  <c r="DR148" i="12"/>
  <c r="DB148" i="12"/>
  <c r="DJ148" i="12"/>
  <c r="CT148" i="12"/>
  <c r="DU147" i="12"/>
  <c r="DE147" i="12"/>
  <c r="DM147" i="12"/>
  <c r="CW147" i="12"/>
  <c r="CO147" i="12"/>
  <c r="DD148" i="12"/>
  <c r="CN148" i="12"/>
  <c r="CV148" i="12"/>
  <c r="DT148" i="12"/>
  <c r="DL148" i="12"/>
  <c r="DU150" i="12"/>
  <c r="CO150" i="12"/>
  <c r="DE150" i="12"/>
  <c r="DM150" i="12"/>
  <c r="CW150" i="12"/>
  <c r="CT149" i="12"/>
  <c r="DB149" i="12"/>
  <c r="DR149" i="12"/>
  <c r="CL149" i="12"/>
  <c r="DJ149" i="12"/>
  <c r="CU149" i="12"/>
  <c r="CM149" i="12"/>
  <c r="DS149" i="12"/>
  <c r="DK149" i="12"/>
  <c r="DC149" i="12"/>
  <c r="DK148" i="12"/>
  <c r="CU148" i="12"/>
  <c r="DC148" i="12"/>
  <c r="DS148" i="12"/>
  <c r="CM148" i="12"/>
  <c r="CS139" i="12"/>
  <c r="DI139" i="12"/>
  <c r="CO138" i="12"/>
  <c r="DR138" i="12"/>
  <c r="DL137" i="12"/>
  <c r="CT123" i="12"/>
  <c r="DL114" i="12"/>
  <c r="DI114" i="12"/>
  <c r="DT115" i="12"/>
  <c r="CS75" i="12"/>
  <c r="DI75" i="12"/>
  <c r="DL76" i="12"/>
  <c r="CN76" i="12"/>
  <c r="DD76" i="12"/>
  <c r="DS76" i="12"/>
  <c r="DK76" i="12"/>
  <c r="CV65" i="12"/>
  <c r="DL65" i="12"/>
  <c r="DQ65" i="12"/>
  <c r="CS65" i="12"/>
  <c r="DK68" i="12"/>
  <c r="DL68" i="12"/>
  <c r="CV68" i="12"/>
  <c r="CV55" i="12"/>
  <c r="CS55" i="12"/>
  <c r="DQ55" i="12"/>
  <c r="CU56" i="12"/>
  <c r="DS56" i="12"/>
  <c r="CO55" i="12"/>
  <c r="CL56" i="12"/>
  <c r="DR56" i="12"/>
  <c r="DU19" i="12"/>
  <c r="CW19" i="12"/>
  <c r="DE19" i="12"/>
  <c r="CO18" i="12"/>
  <c r="DM21" i="12"/>
  <c r="CW21" i="12"/>
  <c r="DS209" i="12"/>
  <c r="CM209" i="12"/>
  <c r="CU209" i="12"/>
  <c r="DK209" i="12"/>
  <c r="DC209" i="12"/>
  <c r="DE212" i="12"/>
  <c r="DU212" i="12"/>
  <c r="DM212" i="12"/>
  <c r="CW212" i="12"/>
  <c r="CO212" i="12"/>
  <c r="DL211" i="12"/>
  <c r="DT211" i="12"/>
  <c r="CV211" i="12"/>
  <c r="CN211" i="12"/>
  <c r="DD211" i="12"/>
  <c r="CT210" i="12"/>
  <c r="DJ210" i="12"/>
  <c r="DR210" i="12"/>
  <c r="DB210" i="12"/>
  <c r="CL210" i="12"/>
  <c r="DB209" i="12"/>
  <c r="CT209" i="12"/>
  <c r="CL209" i="12"/>
  <c r="DJ209" i="12"/>
  <c r="DR209" i="12"/>
  <c r="CV210" i="12"/>
  <c r="DD210" i="12"/>
  <c r="DT210" i="12"/>
  <c r="CN210" i="12"/>
  <c r="DL210" i="12"/>
  <c r="CV209" i="12"/>
  <c r="DT209" i="12"/>
  <c r="CN209" i="12"/>
  <c r="DD209" i="12"/>
  <c r="DL209" i="12"/>
  <c r="CL212" i="12"/>
  <c r="DB212" i="12"/>
  <c r="DR212" i="12"/>
  <c r="DJ212" i="12"/>
  <c r="CT212" i="12"/>
  <c r="DQ211" i="12"/>
  <c r="CK211" i="12"/>
  <c r="CS211" i="12"/>
  <c r="DA211" i="12"/>
  <c r="DI211" i="12"/>
  <c r="CM210" i="12"/>
  <c r="DK210" i="12"/>
  <c r="CU210" i="12"/>
  <c r="DC210" i="12"/>
  <c r="DS210" i="12"/>
  <c r="CC194" i="1"/>
  <c r="CK194" i="1"/>
  <c r="DA194" i="1"/>
  <c r="DI194" i="1"/>
  <c r="DQ194" i="1"/>
  <c r="CS194" i="1"/>
  <c r="DL195" i="1"/>
  <c r="DT195" i="1"/>
  <c r="CV195" i="1"/>
  <c r="DD195" i="1"/>
  <c r="CF195" i="1"/>
  <c r="CN195" i="1"/>
  <c r="DE197" i="1"/>
  <c r="CG197" i="1"/>
  <c r="CO197" i="1"/>
  <c r="CW197" i="1"/>
  <c r="DM197" i="1"/>
  <c r="DU197" i="1"/>
  <c r="DA195" i="1"/>
  <c r="CC195" i="1"/>
  <c r="CK195" i="1"/>
  <c r="CS195" i="1"/>
  <c r="DI195" i="1"/>
  <c r="DQ195" i="1"/>
  <c r="CC196" i="1"/>
  <c r="CK196" i="1"/>
  <c r="DA196" i="1"/>
  <c r="DI196" i="1"/>
  <c r="DQ196" i="1"/>
  <c r="CS196" i="1"/>
  <c r="CF195" i="8"/>
  <c r="CN195" i="8"/>
  <c r="DD195" i="8"/>
  <c r="DL195" i="8"/>
  <c r="DT195" i="8"/>
  <c r="CV195" i="8"/>
  <c r="DD194" i="8"/>
  <c r="CF194" i="8"/>
  <c r="CN194" i="8"/>
  <c r="CV194" i="8"/>
  <c r="DL194" i="8"/>
  <c r="DT194" i="8"/>
  <c r="CM197" i="8"/>
  <c r="DC197" i="8"/>
  <c r="CE197" i="8"/>
  <c r="DS197" i="8"/>
  <c r="CU197" i="8"/>
  <c r="DK197" i="8"/>
  <c r="DK196" i="8"/>
  <c r="DS196" i="8"/>
  <c r="CU196" i="8"/>
  <c r="DC196" i="8"/>
  <c r="CE196" i="8"/>
  <c r="CM196" i="8"/>
  <c r="DD196" i="8"/>
  <c r="CF196" i="8"/>
  <c r="CN196" i="8"/>
  <c r="CV196" i="8"/>
  <c r="DL196" i="8"/>
  <c r="DT196" i="8"/>
  <c r="DD196" i="11"/>
  <c r="CF196" i="11"/>
  <c r="CN196" i="11"/>
  <c r="DL196" i="11"/>
  <c r="CV196" i="11"/>
  <c r="DT196" i="11"/>
  <c r="DB195" i="11"/>
  <c r="CD195" i="11"/>
  <c r="CL195" i="11"/>
  <c r="DJ195" i="11"/>
  <c r="CT195" i="11"/>
  <c r="DR195" i="11"/>
  <c r="CU195" i="11"/>
  <c r="DS195" i="11"/>
  <c r="CE195" i="11"/>
  <c r="DC195" i="11"/>
  <c r="DK195" i="11"/>
  <c r="CM195" i="11"/>
  <c r="CW194" i="11"/>
  <c r="DU194" i="11"/>
  <c r="CG194" i="11"/>
  <c r="CO194" i="11"/>
  <c r="DE194" i="11"/>
  <c r="DM194" i="11"/>
  <c r="CW196" i="11"/>
  <c r="DU196" i="11"/>
  <c r="CG196" i="11"/>
  <c r="DE196" i="11"/>
  <c r="DM196" i="11"/>
  <c r="CO196" i="11"/>
  <c r="CE197" i="1"/>
  <c r="CM197" i="1"/>
  <c r="DC197" i="1"/>
  <c r="DK197" i="1"/>
  <c r="DS197" i="1"/>
  <c r="CU197" i="1"/>
  <c r="DC196" i="1"/>
  <c r="CE196" i="1"/>
  <c r="CM196" i="1"/>
  <c r="CU196" i="1"/>
  <c r="DK196" i="1"/>
  <c r="DS196" i="1"/>
  <c r="CG194" i="1"/>
  <c r="CO194" i="1"/>
  <c r="DE194" i="1"/>
  <c r="DM194" i="1"/>
  <c r="DU194" i="1"/>
  <c r="CW194" i="1"/>
  <c r="CE195" i="1"/>
  <c r="CM195" i="1"/>
  <c r="DC195" i="1"/>
  <c r="DK195" i="1"/>
  <c r="DS195" i="1"/>
  <c r="CU195" i="1"/>
  <c r="CG196" i="1"/>
  <c r="CO196" i="1"/>
  <c r="DE196" i="1"/>
  <c r="DM196" i="1"/>
  <c r="DU196" i="1"/>
  <c r="CW196" i="1"/>
  <c r="DK194" i="8"/>
  <c r="DS194" i="8"/>
  <c r="CU194" i="8"/>
  <c r="DC194" i="8"/>
  <c r="CE194" i="8"/>
  <c r="CM194" i="8"/>
  <c r="DB197" i="8"/>
  <c r="CD197" i="8"/>
  <c r="CL197" i="8"/>
  <c r="CT197" i="8"/>
  <c r="DJ197" i="8"/>
  <c r="DR197" i="8"/>
  <c r="CD196" i="8"/>
  <c r="CL196" i="8"/>
  <c r="DB196" i="8"/>
  <c r="DJ196" i="8"/>
  <c r="DR196" i="8"/>
  <c r="CT196" i="8"/>
  <c r="DB195" i="8"/>
  <c r="CD195" i="8"/>
  <c r="CL195" i="8"/>
  <c r="CT195" i="8"/>
  <c r="DJ195" i="8"/>
  <c r="DR195" i="8"/>
  <c r="CM195" i="8"/>
  <c r="DC195" i="8"/>
  <c r="CE195" i="8"/>
  <c r="DS195" i="8"/>
  <c r="CU195" i="8"/>
  <c r="DK195" i="8"/>
  <c r="DD194" i="11"/>
  <c r="CF194" i="11"/>
  <c r="DT194" i="11"/>
  <c r="DL194" i="11"/>
  <c r="CV194" i="11"/>
  <c r="CN194" i="11"/>
  <c r="DR194" i="11"/>
  <c r="CT194" i="11"/>
  <c r="CD194" i="11"/>
  <c r="CL194" i="11"/>
  <c r="DJ194" i="11"/>
  <c r="DB194" i="11"/>
  <c r="DK194" i="11"/>
  <c r="DS194" i="11"/>
  <c r="DC194" i="11"/>
  <c r="CE194" i="11"/>
  <c r="CM194" i="11"/>
  <c r="CU194" i="11"/>
  <c r="CS194" i="11"/>
  <c r="DQ194" i="11"/>
  <c r="CC194" i="11"/>
  <c r="DA194" i="11"/>
  <c r="CK194" i="11"/>
  <c r="DI194" i="11"/>
  <c r="CS196" i="11"/>
  <c r="DQ196" i="11"/>
  <c r="CC196" i="11"/>
  <c r="DA196" i="11"/>
  <c r="CK196" i="11"/>
  <c r="DI196" i="11"/>
  <c r="CL194" i="12"/>
  <c r="CD194" i="12"/>
  <c r="CT194" i="12"/>
  <c r="DR194" i="12"/>
  <c r="DJ194" i="12"/>
  <c r="DB194" i="12"/>
  <c r="CE194" i="12"/>
  <c r="CU194" i="12"/>
  <c r="CM194" i="12"/>
  <c r="DK194" i="12"/>
  <c r="DC194" i="12"/>
  <c r="DS194" i="12"/>
  <c r="CG197" i="12"/>
  <c r="CW197" i="12"/>
  <c r="CO197" i="12"/>
  <c r="DM197" i="12"/>
  <c r="DE197" i="12"/>
  <c r="DU197" i="12"/>
  <c r="DU196" i="12"/>
  <c r="DM196" i="12"/>
  <c r="DE196" i="12"/>
  <c r="CW196" i="12"/>
  <c r="CO196" i="12"/>
  <c r="CG196" i="12"/>
  <c r="CC195" i="12"/>
  <c r="CS195" i="12"/>
  <c r="CK195" i="12"/>
  <c r="DI195" i="12"/>
  <c r="DA195" i="12"/>
  <c r="DQ195" i="12"/>
  <c r="DB195" i="12"/>
  <c r="DR195" i="12"/>
  <c r="DJ195" i="12"/>
  <c r="CT195" i="12"/>
  <c r="CL195" i="12"/>
  <c r="CD195" i="12"/>
  <c r="CU195" i="12"/>
  <c r="CM195" i="12"/>
  <c r="CE195" i="12"/>
  <c r="DS195" i="12"/>
  <c r="DK195" i="12"/>
  <c r="DC195" i="12"/>
  <c r="DD194" i="12"/>
  <c r="DT194" i="12"/>
  <c r="DL194" i="12"/>
  <c r="CV194" i="12"/>
  <c r="CN194" i="12"/>
  <c r="CF194" i="12"/>
  <c r="DB197" i="12"/>
  <c r="DR197" i="12"/>
  <c r="DJ197" i="12"/>
  <c r="CT197" i="12"/>
  <c r="CL197" i="12"/>
  <c r="CD197" i="12"/>
  <c r="DM195" i="12"/>
  <c r="DE195" i="12"/>
  <c r="DU195" i="12"/>
  <c r="CG195" i="12"/>
  <c r="CW195" i="12"/>
  <c r="CO195" i="12"/>
  <c r="CS185" i="1"/>
  <c r="DI185" i="1"/>
  <c r="DQ185" i="1"/>
  <c r="DA185" i="1"/>
  <c r="CC185" i="1"/>
  <c r="CK185" i="1"/>
  <c r="CU186" i="1"/>
  <c r="DK186" i="1"/>
  <c r="DS186" i="1"/>
  <c r="DC186" i="1"/>
  <c r="CE186" i="1"/>
  <c r="CM186" i="1"/>
  <c r="DM184" i="1"/>
  <c r="DU184" i="1"/>
  <c r="CW184" i="1"/>
  <c r="CG184" i="1"/>
  <c r="CO184" i="1"/>
  <c r="DE184" i="1"/>
  <c r="CE185" i="1"/>
  <c r="CM185" i="1"/>
  <c r="DC185" i="1"/>
  <c r="DK185" i="1"/>
  <c r="DS185" i="1"/>
  <c r="CU185" i="1"/>
  <c r="DI186" i="1"/>
  <c r="DQ186" i="1"/>
  <c r="CS186" i="1"/>
  <c r="CC186" i="1"/>
  <c r="CK186" i="1"/>
  <c r="DA186" i="1"/>
  <c r="CT185" i="8"/>
  <c r="DJ185" i="8"/>
  <c r="DR185" i="8"/>
  <c r="DB185" i="8"/>
  <c r="CD185" i="8"/>
  <c r="CL185" i="8"/>
  <c r="DS185" i="8"/>
  <c r="CU185" i="8"/>
  <c r="DK185" i="8"/>
  <c r="CM185" i="8"/>
  <c r="DC185" i="8"/>
  <c r="CE185" i="8"/>
  <c r="DL185" i="8"/>
  <c r="DT185" i="8"/>
  <c r="CV185" i="8"/>
  <c r="CF185" i="8"/>
  <c r="CN185" i="8"/>
  <c r="DD185" i="8"/>
  <c r="DU184" i="8"/>
  <c r="CW184" i="8"/>
  <c r="DM184" i="8"/>
  <c r="CO184" i="8"/>
  <c r="DE184" i="8"/>
  <c r="CG184" i="8"/>
  <c r="DU186" i="8"/>
  <c r="CW186" i="8"/>
  <c r="DM186" i="8"/>
  <c r="CO186" i="8"/>
  <c r="DE186" i="8"/>
  <c r="CG186" i="8"/>
  <c r="DC184" i="1"/>
  <c r="CE184" i="1"/>
  <c r="CM184" i="1"/>
  <c r="CU184" i="1"/>
  <c r="DK184" i="1"/>
  <c r="DS184" i="1"/>
  <c r="CL187" i="1"/>
  <c r="DB187" i="1"/>
  <c r="CD187" i="1"/>
  <c r="DR187" i="1"/>
  <c r="CT187" i="1"/>
  <c r="DJ187" i="1"/>
  <c r="DE185" i="1"/>
  <c r="CG185" i="1"/>
  <c r="CO185" i="1"/>
  <c r="CW185" i="1"/>
  <c r="DM185" i="1"/>
  <c r="DU185" i="1"/>
  <c r="DJ186" i="1"/>
  <c r="DR186" i="1"/>
  <c r="CT186" i="1"/>
  <c r="DB186" i="1"/>
  <c r="CD186" i="1"/>
  <c r="CL186" i="1"/>
  <c r="CG186" i="1"/>
  <c r="CO186" i="1"/>
  <c r="DE186" i="1"/>
  <c r="DM186" i="1"/>
  <c r="DU186" i="1"/>
  <c r="CW186" i="1"/>
  <c r="CD184" i="8"/>
  <c r="CL184" i="8"/>
  <c r="DB184" i="8"/>
  <c r="DJ184" i="8"/>
  <c r="DR184" i="8"/>
  <c r="CT184" i="8"/>
  <c r="DK184" i="8"/>
  <c r="DS184" i="8"/>
  <c r="CU184" i="8"/>
  <c r="DC184" i="8"/>
  <c r="CE184" i="8"/>
  <c r="CM184" i="8"/>
  <c r="DD184" i="8"/>
  <c r="CF184" i="8"/>
  <c r="CN184" i="8"/>
  <c r="CV184" i="8"/>
  <c r="DL184" i="8"/>
  <c r="DT184" i="8"/>
  <c r="CK184" i="8"/>
  <c r="DA184" i="8"/>
  <c r="CC184" i="8"/>
  <c r="DQ184" i="8"/>
  <c r="CS184" i="8"/>
  <c r="DI184" i="8"/>
  <c r="CK186" i="8"/>
  <c r="DA186" i="8"/>
  <c r="CC186" i="8"/>
  <c r="DQ186" i="8"/>
  <c r="CS186" i="8"/>
  <c r="DI186" i="8"/>
  <c r="DD184" i="11"/>
  <c r="CF184" i="11"/>
  <c r="DT184" i="11"/>
  <c r="DL184" i="11"/>
  <c r="CV184" i="11"/>
  <c r="CN184" i="11"/>
  <c r="DR184" i="11"/>
  <c r="CT184" i="11"/>
  <c r="CD184" i="11"/>
  <c r="CL184" i="11"/>
  <c r="DJ184" i="11"/>
  <c r="DB184" i="11"/>
  <c r="CW186" i="11"/>
  <c r="DU186" i="11"/>
  <c r="CG186" i="11"/>
  <c r="DE186" i="11"/>
  <c r="CO186" i="11"/>
  <c r="DM186" i="11"/>
  <c r="DB185" i="11"/>
  <c r="CD185" i="11"/>
  <c r="CL185" i="11"/>
  <c r="DJ185" i="11"/>
  <c r="CT185" i="11"/>
  <c r="DR185" i="11"/>
  <c r="CW184" i="11"/>
  <c r="DU184" i="11"/>
  <c r="CG184" i="11"/>
  <c r="DE184" i="11"/>
  <c r="CO184" i="11"/>
  <c r="DM184" i="11"/>
  <c r="CU185" i="11"/>
  <c r="DS185" i="11"/>
  <c r="CE185" i="11"/>
  <c r="DC185" i="11"/>
  <c r="DK185" i="11"/>
  <c r="CM185" i="11"/>
  <c r="DI185" i="11"/>
  <c r="DQ185" i="11"/>
  <c r="DA185" i="11"/>
  <c r="CK185" i="11"/>
  <c r="CC185" i="11"/>
  <c r="CS185" i="11"/>
  <c r="DI187" i="11"/>
  <c r="DQ187" i="11"/>
  <c r="DA187" i="11"/>
  <c r="CC187" i="11"/>
  <c r="CS187" i="11"/>
  <c r="CK187" i="11"/>
  <c r="DR186" i="11"/>
  <c r="CT186" i="11"/>
  <c r="CD186" i="11"/>
  <c r="DJ186" i="11"/>
  <c r="CL186" i="11"/>
  <c r="DB186" i="11"/>
  <c r="DT185" i="11"/>
  <c r="CV185" i="11"/>
  <c r="CF185" i="11"/>
  <c r="CN185" i="11"/>
  <c r="DD185" i="11"/>
  <c r="DL185" i="11"/>
  <c r="DL184" i="12"/>
  <c r="DD184" i="12"/>
  <c r="DT184" i="12"/>
  <c r="CF184" i="12"/>
  <c r="CV184" i="12"/>
  <c r="CN184" i="12"/>
  <c r="DU187" i="12"/>
  <c r="DM187" i="12"/>
  <c r="DE187" i="12"/>
  <c r="CO187" i="12"/>
  <c r="CG187" i="12"/>
  <c r="CW187" i="12"/>
  <c r="DS186" i="12"/>
  <c r="DK186" i="12"/>
  <c r="DC186" i="12"/>
  <c r="CM186" i="12"/>
  <c r="CE186" i="12"/>
  <c r="CU186" i="12"/>
  <c r="DU185" i="12"/>
  <c r="DM185" i="12"/>
  <c r="DE185" i="12"/>
  <c r="CO185" i="12"/>
  <c r="CG185" i="12"/>
  <c r="CW185" i="12"/>
  <c r="DJ185" i="12"/>
  <c r="DB185" i="12"/>
  <c r="DR185" i="12"/>
  <c r="CD185" i="12"/>
  <c r="CT185" i="12"/>
  <c r="CL185" i="12"/>
  <c r="DC185" i="12"/>
  <c r="DS185" i="12"/>
  <c r="DK185" i="12"/>
  <c r="CU185" i="12"/>
  <c r="CM185" i="12"/>
  <c r="CE185" i="12"/>
  <c r="DA184" i="12"/>
  <c r="DQ184" i="12"/>
  <c r="DI184" i="12"/>
  <c r="CS184" i="12"/>
  <c r="CK184" i="12"/>
  <c r="CC184" i="12"/>
  <c r="DJ187" i="12"/>
  <c r="DB187" i="12"/>
  <c r="DR187" i="12"/>
  <c r="CD187" i="12"/>
  <c r="CT187" i="12"/>
  <c r="CL187" i="12"/>
  <c r="DL186" i="12"/>
  <c r="DD186" i="12"/>
  <c r="DT186" i="12"/>
  <c r="CF186" i="12"/>
  <c r="CV186" i="12"/>
  <c r="CN186" i="12"/>
  <c r="DA186" i="12"/>
  <c r="DQ186" i="12"/>
  <c r="DI186" i="12"/>
  <c r="CS186" i="12"/>
  <c r="CK186" i="12"/>
  <c r="CC186" i="12"/>
  <c r="DQ174" i="12"/>
  <c r="DA174" i="12"/>
  <c r="CK174" i="12"/>
  <c r="DB175" i="12"/>
  <c r="CL175" i="12"/>
  <c r="DR175" i="12"/>
  <c r="DM175" i="12"/>
  <c r="CO175" i="12"/>
  <c r="DU175" i="12"/>
  <c r="DT142" i="12"/>
  <c r="CN142" i="12"/>
  <c r="DD142" i="12"/>
  <c r="DL142" i="12"/>
  <c r="CV142" i="12"/>
  <c r="DQ142" i="12"/>
  <c r="DI142" i="12"/>
  <c r="DA142" i="12"/>
  <c r="CK142" i="12"/>
  <c r="CS142" i="12"/>
  <c r="CK145" i="12"/>
  <c r="DQ145" i="12"/>
  <c r="CS145" i="12"/>
  <c r="DA145" i="12"/>
  <c r="DI145" i="12"/>
  <c r="CO143" i="12"/>
  <c r="CW143" i="12"/>
  <c r="DM143" i="12"/>
  <c r="DE143" i="12"/>
  <c r="DU143" i="12"/>
  <c r="DJ143" i="12"/>
  <c r="CT143" i="12"/>
  <c r="DR143" i="12"/>
  <c r="CL143" i="12"/>
  <c r="DB143" i="12"/>
  <c r="DS143" i="12"/>
  <c r="CM143" i="12"/>
  <c r="CU143" i="12"/>
  <c r="DK143" i="12"/>
  <c r="DC143" i="12"/>
  <c r="DU142" i="12"/>
  <c r="DM142" i="12"/>
  <c r="DE142" i="12"/>
  <c r="CO142" i="12"/>
  <c r="CW142" i="12"/>
  <c r="DE145" i="12"/>
  <c r="DU145" i="12"/>
  <c r="DM145" i="12"/>
  <c r="CW145" i="12"/>
  <c r="CO145" i="12"/>
  <c r="CV144" i="12"/>
  <c r="CN144" i="12"/>
  <c r="DT144" i="12"/>
  <c r="DL144" i="12"/>
  <c r="DD144" i="12"/>
  <c r="DI144" i="12"/>
  <c r="DQ144" i="12"/>
  <c r="DA144" i="12"/>
  <c r="CS144" i="12"/>
  <c r="CK144" i="12"/>
  <c r="CF129" i="1"/>
  <c r="CN129" i="1"/>
  <c r="DD129" i="1"/>
  <c r="DL129" i="1"/>
  <c r="DT129" i="1"/>
  <c r="CV129" i="1"/>
  <c r="CM129" i="1"/>
  <c r="DC129" i="1"/>
  <c r="CE129" i="1"/>
  <c r="DS129" i="1"/>
  <c r="CU129" i="1"/>
  <c r="DK129" i="1"/>
  <c r="CO130" i="1"/>
  <c r="DE130" i="1"/>
  <c r="CG130" i="1"/>
  <c r="DU130" i="1"/>
  <c r="CW130" i="1"/>
  <c r="DM130" i="1"/>
  <c r="DK130" i="1"/>
  <c r="DS130" i="1"/>
  <c r="CU130" i="1"/>
  <c r="DC130" i="1"/>
  <c r="CE130" i="1"/>
  <c r="CM130" i="1"/>
  <c r="DI129" i="1"/>
  <c r="DQ129" i="1"/>
  <c r="CS129" i="1"/>
  <c r="DA129" i="1"/>
  <c r="CC129" i="1"/>
  <c r="CK129" i="1"/>
  <c r="CD128" i="8"/>
  <c r="CL128" i="8"/>
  <c r="DB128" i="8"/>
  <c r="DJ128" i="8"/>
  <c r="DR128" i="8"/>
  <c r="CT128" i="8"/>
  <c r="DI127" i="8"/>
  <c r="DQ127" i="8"/>
  <c r="CS127" i="8"/>
  <c r="DA127" i="8"/>
  <c r="CC127" i="8"/>
  <c r="CK127" i="8"/>
  <c r="DD130" i="8"/>
  <c r="CF130" i="8"/>
  <c r="CN130" i="8"/>
  <c r="CV130" i="8"/>
  <c r="DL130" i="8"/>
  <c r="DT130" i="8"/>
  <c r="CK130" i="8"/>
  <c r="DA130" i="8"/>
  <c r="CC130" i="8"/>
  <c r="DQ130" i="8"/>
  <c r="CS130" i="8"/>
  <c r="DI130" i="8"/>
  <c r="CO128" i="8"/>
  <c r="DE128" i="8"/>
  <c r="CG128" i="8"/>
  <c r="DU128" i="8"/>
  <c r="CW128" i="8"/>
  <c r="DM128" i="8"/>
  <c r="DQ127" i="11"/>
  <c r="CS127" i="11"/>
  <c r="DI127" i="11"/>
  <c r="CK127" i="11"/>
  <c r="DA127" i="11"/>
  <c r="CC127" i="11"/>
  <c r="DL130" i="11"/>
  <c r="DT130" i="11"/>
  <c r="CV130" i="11"/>
  <c r="CF130" i="11"/>
  <c r="CN130" i="11"/>
  <c r="DD130" i="11"/>
  <c r="DS128" i="11"/>
  <c r="CU128" i="11"/>
  <c r="DK128" i="11"/>
  <c r="CM128" i="11"/>
  <c r="DC128" i="11"/>
  <c r="CE128" i="11"/>
  <c r="DL128" i="11"/>
  <c r="DT128" i="11"/>
  <c r="CV128" i="11"/>
  <c r="CF128" i="11"/>
  <c r="CN128" i="11"/>
  <c r="DD128" i="11"/>
  <c r="DJ129" i="11"/>
  <c r="DR129" i="11"/>
  <c r="CT129" i="11"/>
  <c r="CD129" i="11"/>
  <c r="CL129" i="11"/>
  <c r="DB129" i="11"/>
  <c r="CM127" i="1"/>
  <c r="DC127" i="1"/>
  <c r="CE127" i="1"/>
  <c r="DS127" i="1"/>
  <c r="CU127" i="1"/>
  <c r="DK127" i="1"/>
  <c r="CD130" i="1"/>
  <c r="CL130" i="1"/>
  <c r="DB130" i="1"/>
  <c r="DJ130" i="1"/>
  <c r="DR130" i="1"/>
  <c r="CT130" i="1"/>
  <c r="DM127" i="1"/>
  <c r="DU127" i="1"/>
  <c r="CW127" i="1"/>
  <c r="DE127" i="1"/>
  <c r="CG127" i="1"/>
  <c r="CO127" i="1"/>
  <c r="DK128" i="1"/>
  <c r="DS128" i="1"/>
  <c r="CU128" i="1"/>
  <c r="DC128" i="1"/>
  <c r="CE128" i="1"/>
  <c r="CM128" i="1"/>
  <c r="DM129" i="1"/>
  <c r="DU129" i="1"/>
  <c r="CW129" i="1"/>
  <c r="DE129" i="1"/>
  <c r="CG129" i="1"/>
  <c r="CO129" i="1"/>
  <c r="CF127" i="8"/>
  <c r="CN127" i="8"/>
  <c r="DD127" i="8"/>
  <c r="DL127" i="8"/>
  <c r="DT127" i="8"/>
  <c r="CV127" i="8"/>
  <c r="DK130" i="8"/>
  <c r="DS130" i="8"/>
  <c r="CU130" i="8"/>
  <c r="DC130" i="8"/>
  <c r="CE130" i="8"/>
  <c r="CM130" i="8"/>
  <c r="DB129" i="8"/>
  <c r="CD129" i="8"/>
  <c r="CL129" i="8"/>
  <c r="CT129" i="8"/>
  <c r="DJ129" i="8"/>
  <c r="DR129" i="8"/>
  <c r="CM129" i="8"/>
  <c r="DC129" i="8"/>
  <c r="CE129" i="8"/>
  <c r="DS129" i="8"/>
  <c r="CU129" i="8"/>
  <c r="DK129" i="8"/>
  <c r="CF129" i="8"/>
  <c r="CN129" i="8"/>
  <c r="DD129" i="8"/>
  <c r="DL129" i="8"/>
  <c r="DT129" i="8"/>
  <c r="CV129" i="8"/>
  <c r="DC127" i="11"/>
  <c r="CE127" i="11"/>
  <c r="CM127" i="11"/>
  <c r="DK127" i="11"/>
  <c r="DS127" i="11"/>
  <c r="CU127" i="11"/>
  <c r="DU127" i="11"/>
  <c r="CW127" i="11"/>
  <c r="DM127" i="11"/>
  <c r="CO127" i="11"/>
  <c r="DE127" i="11"/>
  <c r="CG127" i="11"/>
  <c r="DC129" i="11"/>
  <c r="CE129" i="11"/>
  <c r="CM129" i="11"/>
  <c r="DK129" i="11"/>
  <c r="DS129" i="11"/>
  <c r="CU129" i="11"/>
  <c r="CV129" i="11"/>
  <c r="DL129" i="11"/>
  <c r="DT129" i="11"/>
  <c r="DD129" i="11"/>
  <c r="CF129" i="11"/>
  <c r="CN129" i="11"/>
  <c r="DA130" i="11"/>
  <c r="CC130" i="11"/>
  <c r="CK130" i="11"/>
  <c r="DI130" i="11"/>
  <c r="DQ130" i="11"/>
  <c r="CS130" i="11"/>
  <c r="DU128" i="12"/>
  <c r="DM128" i="12"/>
  <c r="DE128" i="12"/>
  <c r="CW128" i="12"/>
  <c r="CO128" i="12"/>
  <c r="CG128" i="12"/>
  <c r="CL128" i="12"/>
  <c r="CD128" i="12"/>
  <c r="CT128" i="12"/>
  <c r="DR128" i="12"/>
  <c r="DJ128" i="12"/>
  <c r="DB128" i="12"/>
  <c r="CN127" i="12"/>
  <c r="CF127" i="12"/>
  <c r="CV127" i="12"/>
  <c r="DT127" i="12"/>
  <c r="DL127" i="12"/>
  <c r="DD127" i="12"/>
  <c r="CC127" i="12"/>
  <c r="CS127" i="12"/>
  <c r="CK127" i="12"/>
  <c r="DI127" i="12"/>
  <c r="DA127" i="12"/>
  <c r="DQ127" i="12"/>
  <c r="DQ130" i="12"/>
  <c r="DI130" i="12"/>
  <c r="DA130" i="12"/>
  <c r="CS130" i="12"/>
  <c r="CK130" i="12"/>
  <c r="CC130" i="12"/>
  <c r="CN129" i="12"/>
  <c r="CF129" i="12"/>
  <c r="CV129" i="12"/>
  <c r="DT129" i="12"/>
  <c r="DL129" i="12"/>
  <c r="DD129" i="12"/>
  <c r="CC129" i="12"/>
  <c r="CS129" i="12"/>
  <c r="CK129" i="12"/>
  <c r="DI129" i="12"/>
  <c r="DA129" i="12"/>
  <c r="DQ129" i="12"/>
  <c r="CE128" i="12"/>
  <c r="CU128" i="12"/>
  <c r="CM128" i="12"/>
  <c r="DK128" i="12"/>
  <c r="DC128" i="12"/>
  <c r="DS128" i="12"/>
  <c r="CG127" i="12"/>
  <c r="CW127" i="12"/>
  <c r="CO127" i="12"/>
  <c r="DM127" i="12"/>
  <c r="DE127" i="12"/>
  <c r="DU127" i="12"/>
  <c r="DU130" i="12"/>
  <c r="DM130" i="12"/>
  <c r="DE130" i="12"/>
  <c r="CW130" i="12"/>
  <c r="CO130" i="12"/>
  <c r="CG130" i="12"/>
  <c r="CL119" i="12"/>
  <c r="DC117" i="12"/>
  <c r="CK118" i="12"/>
  <c r="CT108" i="12"/>
  <c r="CS107" i="12"/>
  <c r="DA107" i="12"/>
  <c r="DI109" i="12"/>
  <c r="DC70" i="1"/>
  <c r="CE70" i="1"/>
  <c r="CM70" i="1"/>
  <c r="CU70" i="1"/>
  <c r="DK70" i="1"/>
  <c r="DS70" i="1"/>
  <c r="DC72" i="1"/>
  <c r="CE72" i="1"/>
  <c r="CM72" i="1"/>
  <c r="CU72" i="1"/>
  <c r="DK72" i="1"/>
  <c r="DS72" i="1"/>
  <c r="DJ72" i="1"/>
  <c r="DR72" i="1"/>
  <c r="CT72" i="1"/>
  <c r="DB72" i="1"/>
  <c r="CD72" i="1"/>
  <c r="CL72" i="1"/>
  <c r="CN70" i="1"/>
  <c r="DD70" i="1"/>
  <c r="CF70" i="1"/>
  <c r="DT70" i="1"/>
  <c r="CV70" i="1"/>
  <c r="DL70" i="1"/>
  <c r="CL71" i="1"/>
  <c r="DB71" i="1"/>
  <c r="CD71" i="1"/>
  <c r="DR71" i="1"/>
  <c r="CT71" i="1"/>
  <c r="DJ71" i="1"/>
  <c r="DD70" i="8"/>
  <c r="CF70" i="8"/>
  <c r="CN70" i="8"/>
  <c r="CV70" i="8"/>
  <c r="DL70" i="8"/>
  <c r="DT70" i="8"/>
  <c r="DM73" i="8"/>
  <c r="DU73" i="8"/>
  <c r="CW73" i="8"/>
  <c r="DE73" i="8"/>
  <c r="CG73" i="8"/>
  <c r="CO73" i="8"/>
  <c r="CD70" i="8"/>
  <c r="CL70" i="8"/>
  <c r="DB70" i="8"/>
  <c r="DJ70" i="8"/>
  <c r="DR70" i="8"/>
  <c r="CT70" i="8"/>
  <c r="CM73" i="8"/>
  <c r="DC73" i="8"/>
  <c r="CE73" i="8"/>
  <c r="DS73" i="8"/>
  <c r="CU73" i="8"/>
  <c r="DK73" i="8"/>
  <c r="CF73" i="8"/>
  <c r="CN73" i="8"/>
  <c r="DD73" i="8"/>
  <c r="DL73" i="8"/>
  <c r="DT73" i="8"/>
  <c r="CV73" i="8"/>
  <c r="DU71" i="11"/>
  <c r="CW71" i="11"/>
  <c r="DM71" i="11"/>
  <c r="CO71" i="11"/>
  <c r="DE71" i="11"/>
  <c r="CG71" i="11"/>
  <c r="CV71" i="11"/>
  <c r="DL71" i="11"/>
  <c r="DT71" i="11"/>
  <c r="DD71" i="11"/>
  <c r="CF71" i="11"/>
  <c r="CN71" i="11"/>
  <c r="DL70" i="11"/>
  <c r="DT70" i="11"/>
  <c r="CV70" i="11"/>
  <c r="CF70" i="11"/>
  <c r="CN70" i="11"/>
  <c r="DD70" i="11"/>
  <c r="DA70" i="11"/>
  <c r="CC70" i="11"/>
  <c r="CK70" i="11"/>
  <c r="DI70" i="11"/>
  <c r="DQ70" i="11"/>
  <c r="CS70" i="11"/>
  <c r="DC73" i="11"/>
  <c r="CE73" i="11"/>
  <c r="CM73" i="11"/>
  <c r="DK73" i="11"/>
  <c r="DS73" i="11"/>
  <c r="CU73" i="11"/>
  <c r="DL71" i="1"/>
  <c r="DT71" i="1"/>
  <c r="CV71" i="1"/>
  <c r="DD71" i="1"/>
  <c r="CF71" i="1"/>
  <c r="CN71" i="1"/>
  <c r="DJ70" i="1"/>
  <c r="DR70" i="1"/>
  <c r="CT70" i="1"/>
  <c r="DB70" i="1"/>
  <c r="CD70" i="1"/>
  <c r="CL70" i="1"/>
  <c r="DA73" i="1"/>
  <c r="CC73" i="1"/>
  <c r="CK73" i="1"/>
  <c r="CS73" i="1"/>
  <c r="DI73" i="1"/>
  <c r="DQ73" i="1"/>
  <c r="DE71" i="1"/>
  <c r="CG71" i="1"/>
  <c r="CO71" i="1"/>
  <c r="CW71" i="1"/>
  <c r="DM71" i="1"/>
  <c r="DU71" i="1"/>
  <c r="CC72" i="1"/>
  <c r="CK72" i="1"/>
  <c r="DA72" i="1"/>
  <c r="DI72" i="1"/>
  <c r="DQ72" i="1"/>
  <c r="CS72" i="1"/>
  <c r="DI71" i="8"/>
  <c r="DQ71" i="8"/>
  <c r="CS71" i="8"/>
  <c r="DA71" i="8"/>
  <c r="CC71" i="8"/>
  <c r="CK71" i="8"/>
  <c r="DI73" i="8"/>
  <c r="DQ73" i="8"/>
  <c r="CS73" i="8"/>
  <c r="DA73" i="8"/>
  <c r="CC73" i="8"/>
  <c r="CK73" i="8"/>
  <c r="DB73" i="8"/>
  <c r="CD73" i="8"/>
  <c r="CL73" i="8"/>
  <c r="CT73" i="8"/>
  <c r="DJ73" i="8"/>
  <c r="DR73" i="8"/>
  <c r="CO72" i="8"/>
  <c r="DE72" i="8"/>
  <c r="CG72" i="8"/>
  <c r="DU72" i="8"/>
  <c r="CW72" i="8"/>
  <c r="DM72" i="8"/>
  <c r="CD72" i="8"/>
  <c r="CL72" i="8"/>
  <c r="DB72" i="8"/>
  <c r="DJ72" i="8"/>
  <c r="DR72" i="8"/>
  <c r="CT72" i="8"/>
  <c r="DQ71" i="11"/>
  <c r="CS71" i="11"/>
  <c r="DI71" i="11"/>
  <c r="CK71" i="11"/>
  <c r="DA71" i="11"/>
  <c r="CC71" i="11"/>
  <c r="CT70" i="11"/>
  <c r="DJ70" i="11"/>
  <c r="DR70" i="11"/>
  <c r="DB70" i="11"/>
  <c r="CD70" i="11"/>
  <c r="CL70" i="11"/>
  <c r="CV73" i="11"/>
  <c r="DL73" i="11"/>
  <c r="DT73" i="11"/>
  <c r="DD73" i="11"/>
  <c r="CF73" i="11"/>
  <c r="CN73" i="11"/>
  <c r="DJ73" i="11"/>
  <c r="DR73" i="11"/>
  <c r="CT73" i="11"/>
  <c r="CD73" i="11"/>
  <c r="CL73" i="11"/>
  <c r="DB73" i="11"/>
  <c r="DL72" i="11"/>
  <c r="DT72" i="11"/>
  <c r="CV72" i="11"/>
  <c r="CF72" i="11"/>
  <c r="CN72" i="11"/>
  <c r="DD72" i="11"/>
  <c r="CO71" i="12"/>
  <c r="CG71" i="12"/>
  <c r="CW71" i="12"/>
  <c r="DM71" i="12"/>
  <c r="DU71" i="12"/>
  <c r="DE71" i="12"/>
  <c r="CO73" i="12"/>
  <c r="CG73" i="12"/>
  <c r="CW73" i="12"/>
  <c r="DU73" i="12"/>
  <c r="DE73" i="12"/>
  <c r="DM73" i="12"/>
  <c r="DR72" i="12"/>
  <c r="DJ72" i="12"/>
  <c r="DB72" i="12"/>
  <c r="CL72" i="12"/>
  <c r="CT72" i="12"/>
  <c r="CD72" i="12"/>
  <c r="CM72" i="12"/>
  <c r="CE72" i="12"/>
  <c r="CU72" i="12"/>
  <c r="DS72" i="12"/>
  <c r="DC72" i="12"/>
  <c r="DK72" i="12"/>
  <c r="CF72" i="12"/>
  <c r="CV72" i="12"/>
  <c r="CN72" i="12"/>
  <c r="DD72" i="12"/>
  <c r="DL72" i="12"/>
  <c r="DT72" i="12"/>
  <c r="CS72" i="12"/>
  <c r="CK72" i="12"/>
  <c r="CC72" i="12"/>
  <c r="DA72" i="12"/>
  <c r="DQ72" i="12"/>
  <c r="DI72" i="12"/>
  <c r="CS70" i="12"/>
  <c r="CK70" i="12"/>
  <c r="CC70" i="12"/>
  <c r="DA70" i="12"/>
  <c r="DQ70" i="12"/>
  <c r="DI70" i="12"/>
  <c r="CD73" i="12"/>
  <c r="CT73" i="12"/>
  <c r="CL73" i="12"/>
  <c r="DJ73" i="12"/>
  <c r="DB73" i="12"/>
  <c r="DR73" i="12"/>
  <c r="CU73" i="12"/>
  <c r="CM73" i="12"/>
  <c r="CE73" i="12"/>
  <c r="DC73" i="12"/>
  <c r="DS73" i="12"/>
  <c r="DK73" i="12"/>
  <c r="DT73" i="12"/>
  <c r="DL73" i="12"/>
  <c r="DD73" i="12"/>
  <c r="CV73" i="12"/>
  <c r="CN73" i="12"/>
  <c r="CF73" i="12"/>
  <c r="DL62" i="12"/>
  <c r="CV62" i="12"/>
  <c r="DK63" i="12"/>
  <c r="CM63" i="12"/>
  <c r="CW63" i="12"/>
  <c r="CT63" i="12"/>
  <c r="DJ63" i="12"/>
  <c r="DR63" i="12"/>
  <c r="DE24" i="12"/>
  <c r="DQ23" i="12"/>
  <c r="DA23" i="12"/>
  <c r="CS23" i="12"/>
  <c r="DI26" i="12"/>
  <c r="CV25" i="12"/>
  <c r="DT25" i="12"/>
  <c r="DQ25" i="12"/>
  <c r="DA25" i="12"/>
  <c r="CS25" i="12"/>
  <c r="CW23" i="12"/>
  <c r="DQ14" i="12"/>
  <c r="DA14" i="12"/>
  <c r="CS14" i="12"/>
  <c r="CU13" i="12"/>
  <c r="DA16" i="12"/>
  <c r="CM15" i="12"/>
  <c r="DS15" i="12"/>
  <c r="DC15" i="12"/>
  <c r="DD13" i="12"/>
  <c r="DU16" i="12"/>
  <c r="DE16" i="12"/>
  <c r="CW16" i="12"/>
  <c r="CK128" i="8"/>
  <c r="DA128" i="8"/>
  <c r="CC128" i="8"/>
  <c r="DQ128" i="8"/>
  <c r="CS128" i="8"/>
  <c r="DI128" i="8"/>
  <c r="DJ127" i="11"/>
  <c r="DR127" i="11"/>
  <c r="CT127" i="11"/>
  <c r="CD127" i="11"/>
  <c r="CL127" i="11"/>
  <c r="DB127" i="11"/>
  <c r="DQ129" i="11"/>
  <c r="CS129" i="11"/>
  <c r="DI129" i="11"/>
  <c r="CK129" i="11"/>
  <c r="DA129" i="11"/>
  <c r="CC129" i="11"/>
  <c r="DU129" i="11"/>
  <c r="CW129" i="11"/>
  <c r="DM129" i="11"/>
  <c r="CO129" i="11"/>
  <c r="DE129" i="11"/>
  <c r="CG129" i="11"/>
  <c r="CV127" i="11"/>
  <c r="DL127" i="11"/>
  <c r="DT127" i="11"/>
  <c r="DD127" i="11"/>
  <c r="CF127" i="11"/>
  <c r="CN127" i="11"/>
  <c r="CT128" i="11"/>
  <c r="DJ128" i="11"/>
  <c r="DR128" i="11"/>
  <c r="DB128" i="11"/>
  <c r="CD128" i="11"/>
  <c r="CL128" i="11"/>
  <c r="CT127" i="12"/>
  <c r="CL127" i="12"/>
  <c r="CD127" i="12"/>
  <c r="DB127" i="12"/>
  <c r="DR127" i="12"/>
  <c r="DJ127" i="12"/>
  <c r="CL130" i="12"/>
  <c r="CD130" i="12"/>
  <c r="CT130" i="12"/>
  <c r="DR130" i="12"/>
  <c r="DJ130" i="12"/>
  <c r="DB130" i="12"/>
  <c r="CG129" i="12"/>
  <c r="CW129" i="12"/>
  <c r="CO129" i="12"/>
  <c r="DM129" i="12"/>
  <c r="DE129" i="12"/>
  <c r="DU129" i="12"/>
  <c r="CT129" i="12"/>
  <c r="CL129" i="12"/>
  <c r="CD129" i="12"/>
  <c r="DB129" i="12"/>
  <c r="DR129" i="12"/>
  <c r="DJ129" i="12"/>
  <c r="CV128" i="12"/>
  <c r="CN128" i="12"/>
  <c r="CF128" i="12"/>
  <c r="DD128" i="12"/>
  <c r="DT128" i="12"/>
  <c r="DL128" i="12"/>
  <c r="CS128" i="12"/>
  <c r="CK128" i="12"/>
  <c r="CC128" i="12"/>
  <c r="DQ128" i="12"/>
  <c r="DI128" i="12"/>
  <c r="DA128" i="12"/>
  <c r="CU127" i="12"/>
  <c r="CM127" i="12"/>
  <c r="CE127" i="12"/>
  <c r="DS127" i="12"/>
  <c r="DK127" i="12"/>
  <c r="DC127" i="12"/>
  <c r="DK130" i="12"/>
  <c r="DC130" i="12"/>
  <c r="DS130" i="12"/>
  <c r="CE130" i="12"/>
  <c r="CU130" i="12"/>
  <c r="CM130" i="12"/>
  <c r="DD130" i="12"/>
  <c r="DT130" i="12"/>
  <c r="DL130" i="12"/>
  <c r="CV130" i="12"/>
  <c r="CN130" i="12"/>
  <c r="CF130" i="12"/>
  <c r="CU129" i="12"/>
  <c r="CM129" i="12"/>
  <c r="CE129" i="12"/>
  <c r="DS129" i="12"/>
  <c r="DK129" i="12"/>
  <c r="DC129" i="12"/>
  <c r="DA117" i="12"/>
  <c r="DQ120" i="12"/>
  <c r="DU117" i="12"/>
  <c r="DM117" i="12"/>
  <c r="CU107" i="12"/>
  <c r="DS107" i="12"/>
  <c r="CV108" i="12"/>
  <c r="CL109" i="12"/>
  <c r="CL73" i="1"/>
  <c r="DB73" i="1"/>
  <c r="CD73" i="1"/>
  <c r="DR73" i="1"/>
  <c r="CT73" i="1"/>
  <c r="DJ73" i="1"/>
  <c r="CC70" i="1"/>
  <c r="CK70" i="1"/>
  <c r="DA70" i="1"/>
  <c r="DI70" i="1"/>
  <c r="DQ70" i="1"/>
  <c r="CS70" i="1"/>
  <c r="DE73" i="1"/>
  <c r="CG73" i="1"/>
  <c r="CO73" i="1"/>
  <c r="CW73" i="1"/>
  <c r="DM73" i="1"/>
  <c r="DU73" i="1"/>
  <c r="CE73" i="1"/>
  <c r="CM73" i="1"/>
  <c r="DC73" i="1"/>
  <c r="DK73" i="1"/>
  <c r="DS73" i="1"/>
  <c r="CU73" i="1"/>
  <c r="CG72" i="1"/>
  <c r="CO72" i="1"/>
  <c r="DE72" i="1"/>
  <c r="DM72" i="1"/>
  <c r="DU72" i="1"/>
  <c r="CW72" i="1"/>
  <c r="CO70" i="8"/>
  <c r="DE70" i="8"/>
  <c r="CG70" i="8"/>
  <c r="DU70" i="8"/>
  <c r="CW70" i="8"/>
  <c r="DM70" i="8"/>
  <c r="DK72" i="8"/>
  <c r="DS72" i="8"/>
  <c r="CU72" i="8"/>
  <c r="DC72" i="8"/>
  <c r="CE72" i="8"/>
  <c r="CM72" i="8"/>
  <c r="DD72" i="8"/>
  <c r="CF72" i="8"/>
  <c r="CN72" i="8"/>
  <c r="CV72" i="8"/>
  <c r="DL72" i="8"/>
  <c r="DT72" i="8"/>
  <c r="CK72" i="8"/>
  <c r="DA72" i="8"/>
  <c r="CC72" i="8"/>
  <c r="DQ72" i="8"/>
  <c r="CS72" i="8"/>
  <c r="DI72" i="8"/>
  <c r="CM71" i="8"/>
  <c r="DC71" i="8"/>
  <c r="CE71" i="8"/>
  <c r="DS71" i="8"/>
  <c r="CU71" i="8"/>
  <c r="DK71" i="8"/>
  <c r="CT72" i="11"/>
  <c r="DJ72" i="11"/>
  <c r="DR72" i="11"/>
  <c r="DB72" i="11"/>
  <c r="CD72" i="11"/>
  <c r="CL72" i="11"/>
  <c r="DU73" i="11"/>
  <c r="CW73" i="11"/>
  <c r="DM73" i="11"/>
  <c r="CO73" i="11"/>
  <c r="DE73" i="11"/>
  <c r="CG73" i="11"/>
  <c r="DE72" i="11"/>
  <c r="CG72" i="11"/>
  <c r="CO72" i="11"/>
  <c r="DM72" i="11"/>
  <c r="DU72" i="11"/>
  <c r="CW72" i="11"/>
  <c r="DS72" i="11"/>
  <c r="CU72" i="11"/>
  <c r="DK72" i="11"/>
  <c r="CM72" i="11"/>
  <c r="DC72" i="11"/>
  <c r="CE72" i="11"/>
  <c r="DC71" i="11"/>
  <c r="CE71" i="11"/>
  <c r="CM71" i="11"/>
  <c r="DK71" i="11"/>
  <c r="DS71" i="11"/>
  <c r="CU71" i="11"/>
  <c r="CN72" i="1"/>
  <c r="DD72" i="1"/>
  <c r="CF72" i="1"/>
  <c r="DT72" i="1"/>
  <c r="CV72" i="1"/>
  <c r="DL72" i="1"/>
  <c r="DA71" i="1"/>
  <c r="CC71" i="1"/>
  <c r="CK71" i="1"/>
  <c r="CS71" i="1"/>
  <c r="DI71" i="1"/>
  <c r="DQ71" i="1"/>
  <c r="CG70" i="1"/>
  <c r="CO70" i="1"/>
  <c r="DE70" i="1"/>
  <c r="DM70" i="1"/>
  <c r="DU70" i="1"/>
  <c r="CW70" i="1"/>
  <c r="CE71" i="1"/>
  <c r="CM71" i="1"/>
  <c r="DC71" i="1"/>
  <c r="DK71" i="1"/>
  <c r="DS71" i="1"/>
  <c r="CU71" i="1"/>
  <c r="DL73" i="1"/>
  <c r="DT73" i="1"/>
  <c r="CV73" i="1"/>
  <c r="DD73" i="1"/>
  <c r="CF73" i="1"/>
  <c r="CN73" i="1"/>
  <c r="CK70" i="8"/>
  <c r="DA70" i="8"/>
  <c r="CC70" i="8"/>
  <c r="DQ70" i="8"/>
  <c r="CS70" i="8"/>
  <c r="DI70" i="8"/>
  <c r="CF71" i="8"/>
  <c r="CN71" i="8"/>
  <c r="DD71" i="8"/>
  <c r="DL71" i="8"/>
  <c r="DT71" i="8"/>
  <c r="CV71" i="8"/>
  <c r="DM71" i="8"/>
  <c r="DU71" i="8"/>
  <c r="CW71" i="8"/>
  <c r="DE71" i="8"/>
  <c r="CG71" i="8"/>
  <c r="CO71" i="8"/>
  <c r="DB71" i="8"/>
  <c r="CD71" i="8"/>
  <c r="CL71" i="8"/>
  <c r="CT71" i="8"/>
  <c r="DJ71" i="8"/>
  <c r="DR71" i="8"/>
  <c r="DK70" i="8"/>
  <c r="DS70" i="8"/>
  <c r="DS74" i="8" s="1"/>
  <c r="CU70" i="8"/>
  <c r="CU74" i="8" s="1"/>
  <c r="DC70" i="8"/>
  <c r="CE70" i="8"/>
  <c r="CM70" i="8"/>
  <c r="DS70" i="11"/>
  <c r="CU70" i="11"/>
  <c r="DK70" i="11"/>
  <c r="CM70" i="11"/>
  <c r="DC70" i="11"/>
  <c r="CE70" i="11"/>
  <c r="DQ73" i="11"/>
  <c r="CS73" i="11"/>
  <c r="DI73" i="11"/>
  <c r="CK73" i="11"/>
  <c r="DA73" i="11"/>
  <c r="CC73" i="11"/>
  <c r="DA72" i="11"/>
  <c r="CC72" i="11"/>
  <c r="CK72" i="11"/>
  <c r="DI72" i="11"/>
  <c r="DQ72" i="11"/>
  <c r="CS72" i="11"/>
  <c r="DJ71" i="11"/>
  <c r="DR71" i="11"/>
  <c r="CT71" i="11"/>
  <c r="CD71" i="11"/>
  <c r="CL71" i="11"/>
  <c r="DB71" i="11"/>
  <c r="DE70" i="11"/>
  <c r="CG70" i="11"/>
  <c r="CO70" i="11"/>
  <c r="DM70" i="11"/>
  <c r="DU70" i="11"/>
  <c r="CW70" i="11"/>
  <c r="CF70" i="12"/>
  <c r="CV70" i="12"/>
  <c r="CN70" i="12"/>
  <c r="DL70" i="12"/>
  <c r="DD70" i="12"/>
  <c r="DT70" i="12"/>
  <c r="CW72" i="12"/>
  <c r="CO72" i="12"/>
  <c r="CG72" i="12"/>
  <c r="DE72" i="12"/>
  <c r="DU72" i="12"/>
  <c r="DM72" i="12"/>
  <c r="CW70" i="12"/>
  <c r="CO70" i="12"/>
  <c r="CG70" i="12"/>
  <c r="DE70" i="12"/>
  <c r="DU70" i="12"/>
  <c r="DM70" i="12"/>
  <c r="DR70" i="12"/>
  <c r="DJ70" i="12"/>
  <c r="DB70" i="12"/>
  <c r="CT70" i="12"/>
  <c r="CL70" i="12"/>
  <c r="CD70" i="12"/>
  <c r="CM70" i="12"/>
  <c r="CE70" i="12"/>
  <c r="CU70" i="12"/>
  <c r="DS70" i="12"/>
  <c r="DK70" i="12"/>
  <c r="DC70" i="12"/>
  <c r="DQ71" i="12"/>
  <c r="DI71" i="12"/>
  <c r="DA71" i="12"/>
  <c r="CK71" i="12"/>
  <c r="CC71" i="12"/>
  <c r="CS71" i="12"/>
  <c r="DQ73" i="12"/>
  <c r="DI73" i="12"/>
  <c r="DA73" i="12"/>
  <c r="CK73" i="12"/>
  <c r="CC73" i="12"/>
  <c r="CS73" i="12"/>
  <c r="DJ71" i="12"/>
  <c r="DB71" i="12"/>
  <c r="DR71" i="12"/>
  <c r="CD71" i="12"/>
  <c r="CT71" i="12"/>
  <c r="CL71" i="12"/>
  <c r="DC71" i="12"/>
  <c r="DS71" i="12"/>
  <c r="DK71" i="12"/>
  <c r="CU71" i="12"/>
  <c r="CM71" i="12"/>
  <c r="CE71" i="12"/>
  <c r="CV71" i="12"/>
  <c r="CN71" i="12"/>
  <c r="CF71" i="12"/>
  <c r="DT71" i="12"/>
  <c r="DL71" i="12"/>
  <c r="DD71" i="12"/>
  <c r="CS60" i="12"/>
  <c r="CK62" i="12"/>
  <c r="DQ62" i="12"/>
  <c r="CV61" i="12"/>
  <c r="DE60" i="12"/>
  <c r="DM60" i="12"/>
  <c r="CO60" i="12"/>
  <c r="DB23" i="12"/>
  <c r="CT26" i="12"/>
  <c r="DR26" i="12"/>
  <c r="DB26" i="12"/>
  <c r="DL24" i="12"/>
  <c r="CS24" i="12"/>
  <c r="DI24" i="12"/>
  <c r="DA24" i="12"/>
  <c r="CV26" i="12"/>
  <c r="DJ25" i="12"/>
  <c r="DR25" i="12"/>
  <c r="CL25" i="12"/>
  <c r="DD15" i="12"/>
  <c r="DA15" i="12"/>
  <c r="DI15" i="12"/>
  <c r="CK15" i="12"/>
  <c r="DJ13" i="12"/>
  <c r="DC16" i="12"/>
  <c r="DK16" i="12"/>
  <c r="CM16" i="12"/>
  <c r="DJ107" i="12" l="1"/>
  <c r="CV109" i="12"/>
  <c r="CU21" i="12"/>
  <c r="DS21" i="12"/>
  <c r="DL21" i="12"/>
  <c r="CN19" i="12"/>
  <c r="DU56" i="12"/>
  <c r="CS58" i="12"/>
  <c r="CO67" i="12"/>
  <c r="DE67" i="12"/>
  <c r="DB66" i="12"/>
  <c r="CT66" i="12"/>
  <c r="CU67" i="12"/>
  <c r="DE78" i="12"/>
  <c r="DB77" i="12"/>
  <c r="CT115" i="12"/>
  <c r="DC114" i="12"/>
  <c r="CK113" i="12"/>
  <c r="DI138" i="12"/>
  <c r="CK180" i="12"/>
  <c r="DK182" i="12"/>
  <c r="CK20" i="12"/>
  <c r="CU61" i="12"/>
  <c r="DQ60" i="12"/>
  <c r="CV14" i="12"/>
  <c r="CU24" i="12"/>
  <c r="CL62" i="12"/>
  <c r="DB120" i="12"/>
  <c r="DU18" i="12"/>
  <c r="CV188" i="1"/>
  <c r="CM18" i="12"/>
  <c r="CO20" i="12"/>
  <c r="CL114" i="12"/>
  <c r="DL113" i="12"/>
  <c r="CN180" i="12"/>
  <c r="DK179" i="12"/>
  <c r="DU190" i="12"/>
  <c r="CU108" i="12"/>
  <c r="CV16" i="12"/>
  <c r="DC24" i="12"/>
  <c r="DK62" i="12"/>
  <c r="DI177" i="12"/>
  <c r="DA175" i="12"/>
  <c r="DM57" i="12"/>
  <c r="DS55" i="12"/>
  <c r="CN55" i="12"/>
  <c r="DR112" i="12"/>
  <c r="DB20" i="12"/>
  <c r="DC58" i="12"/>
  <c r="DU65" i="12"/>
  <c r="DJ67" i="12"/>
  <c r="CN113" i="12"/>
  <c r="DL181" i="12"/>
  <c r="CW190" i="12"/>
  <c r="DE25" i="12"/>
  <c r="CT14" i="12"/>
  <c r="CK63" i="12"/>
  <c r="CL55" i="12"/>
  <c r="CT16" i="12"/>
  <c r="CX16" i="12" s="1"/>
  <c r="CV131" i="11"/>
  <c r="DM26" i="12"/>
  <c r="CL179" i="12"/>
  <c r="CT15" i="12"/>
  <c r="CT17" i="12" s="1"/>
  <c r="DJ21" i="12"/>
  <c r="CL75" i="12"/>
  <c r="CN75" i="12"/>
  <c r="CN78" i="12"/>
  <c r="DJ76" i="12"/>
  <c r="DS75" i="12"/>
  <c r="DL75" i="12"/>
  <c r="CW76" i="12"/>
  <c r="DI78" i="12"/>
  <c r="DD191" i="12"/>
  <c r="CN181" i="12"/>
  <c r="DJ180" i="12"/>
  <c r="DA179" i="12"/>
  <c r="DJ192" i="12"/>
  <c r="CT174" i="12"/>
  <c r="DB192" i="12"/>
  <c r="CL176" i="12"/>
  <c r="CV174" i="12"/>
  <c r="DR174" i="12"/>
  <c r="DL108" i="12"/>
  <c r="DK107" i="12"/>
  <c r="DE117" i="12"/>
  <c r="CK120" i="12"/>
  <c r="CK109" i="12"/>
  <c r="DI107" i="12"/>
  <c r="DI111" i="12" s="1"/>
  <c r="DI118" i="12"/>
  <c r="DJ119" i="12"/>
  <c r="CM115" i="12"/>
  <c r="CL138" i="12"/>
  <c r="DA139" i="12"/>
  <c r="DS114" i="12"/>
  <c r="DI113" i="12"/>
  <c r="CW137" i="12"/>
  <c r="DR109" i="12"/>
  <c r="DM109" i="12"/>
  <c r="DA120" i="12"/>
  <c r="CL110" i="12"/>
  <c r="CU117" i="12"/>
  <c r="DL115" i="12"/>
  <c r="CS114" i="12"/>
  <c r="DL122" i="12"/>
  <c r="DJ115" i="12"/>
  <c r="CS125" i="12"/>
  <c r="DJ139" i="12"/>
  <c r="CK138" i="12"/>
  <c r="CS119" i="12"/>
  <c r="DT120" i="12"/>
  <c r="DM122" i="12"/>
  <c r="DD140" i="12"/>
  <c r="DC118" i="12"/>
  <c r="CT120" i="12"/>
  <c r="DM124" i="12"/>
  <c r="DU115" i="12"/>
  <c r="DD125" i="12"/>
  <c r="DI123" i="12"/>
  <c r="DI140" i="12"/>
  <c r="DD138" i="12"/>
  <c r="DJ113" i="12"/>
  <c r="DM138" i="12"/>
  <c r="DQ123" i="12"/>
  <c r="DD16" i="12"/>
  <c r="CT24" i="12"/>
  <c r="DM61" i="12"/>
  <c r="CX130" i="11"/>
  <c r="CK18" i="12"/>
  <c r="DI57" i="12"/>
  <c r="CL68" i="12"/>
  <c r="DA124" i="12"/>
  <c r="DB140" i="12"/>
  <c r="CS19" i="12"/>
  <c r="DI66" i="12"/>
  <c r="CS115" i="12"/>
  <c r="DQ189" i="12"/>
  <c r="CW13" i="12"/>
  <c r="CV15" i="12"/>
  <c r="DL23" i="12"/>
  <c r="CN24" i="12"/>
  <c r="DJ61" i="12"/>
  <c r="DT61" i="12"/>
  <c r="DL60" i="12"/>
  <c r="CE74" i="8"/>
  <c r="CV110" i="12"/>
  <c r="DS108" i="12"/>
  <c r="CV119" i="12"/>
  <c r="DS118" i="12"/>
  <c r="CV117" i="12"/>
  <c r="CV13" i="12"/>
  <c r="CK16" i="12"/>
  <c r="DT14" i="12"/>
  <c r="DD25" i="12"/>
  <c r="CU25" i="12"/>
  <c r="DB24" i="12"/>
  <c r="DU63" i="12"/>
  <c r="DB62" i="12"/>
  <c r="DU110" i="12"/>
  <c r="DT109" i="12"/>
  <c r="DM108" i="12"/>
  <c r="CU119" i="12"/>
  <c r="DR117" i="12"/>
  <c r="DU119" i="12"/>
  <c r="CN177" i="12"/>
  <c r="DI175" i="12"/>
  <c r="CS21" i="12"/>
  <c r="DU57" i="12"/>
  <c r="CM55" i="12"/>
  <c r="DT55" i="12"/>
  <c r="CU68" i="12"/>
  <c r="DT65" i="12"/>
  <c r="CO77" i="12"/>
  <c r="CU75" i="12"/>
  <c r="CT112" i="12"/>
  <c r="CV114" i="12"/>
  <c r="CO124" i="12"/>
  <c r="DB122" i="12"/>
  <c r="CM122" i="12"/>
  <c r="CV139" i="12"/>
  <c r="CT177" i="12"/>
  <c r="CK176" i="12"/>
  <c r="DQ19" i="12"/>
  <c r="DM20" i="12"/>
  <c r="DB58" i="12"/>
  <c r="DD57" i="12"/>
  <c r="CK56" i="12"/>
  <c r="DI68" i="12"/>
  <c r="DU76" i="12"/>
  <c r="DI76" i="12"/>
  <c r="CW115" i="12"/>
  <c r="DJ114" i="12"/>
  <c r="CW180" i="12"/>
  <c r="CK179" i="12"/>
  <c r="CO189" i="12"/>
  <c r="CN192" i="12"/>
  <c r="CM140" i="12"/>
  <c r="CK140" i="12"/>
  <c r="CV138" i="12"/>
  <c r="DB181" i="12"/>
  <c r="CU179" i="12"/>
  <c r="CT192" i="12"/>
  <c r="CO191" i="12"/>
  <c r="DC74" i="8"/>
  <c r="CV107" i="12"/>
  <c r="CN120" i="12"/>
  <c r="CH130" i="11"/>
  <c r="DM112" i="12"/>
  <c r="CW140" i="12"/>
  <c r="DC177" i="12"/>
  <c r="DJ58" i="12"/>
  <c r="DT56" i="12"/>
  <c r="CS76" i="12"/>
  <c r="DA191" i="12"/>
  <c r="DC140" i="12"/>
  <c r="CL13" i="12"/>
  <c r="DD26" i="12"/>
  <c r="CL23" i="12"/>
  <c r="CN60" i="12"/>
  <c r="DM74" i="12"/>
  <c r="CN110" i="12"/>
  <c r="CT107" i="12"/>
  <c r="CS117" i="12"/>
  <c r="CN131" i="11"/>
  <c r="DL131" i="11"/>
  <c r="DQ16" i="12"/>
  <c r="DD14" i="12"/>
  <c r="DD17" i="12" s="1"/>
  <c r="CW26" i="12"/>
  <c r="DK25" i="12"/>
  <c r="DS24" i="12"/>
  <c r="DV24" i="12" s="1"/>
  <c r="DE63" i="12"/>
  <c r="DQ63" i="12"/>
  <c r="CU62" i="12"/>
  <c r="CU64" i="12" s="1"/>
  <c r="DR108" i="12"/>
  <c r="DK119" i="12"/>
  <c r="CL117" i="12"/>
  <c r="CW119" i="12"/>
  <c r="CK177" i="12"/>
  <c r="DT174" i="12"/>
  <c r="DS19" i="12"/>
  <c r="DQ21" i="12"/>
  <c r="CU55" i="12"/>
  <c r="DM68" i="12"/>
  <c r="DC68" i="12"/>
  <c r="DK65" i="12"/>
  <c r="CL76" i="12"/>
  <c r="DK113" i="12"/>
  <c r="DJ112" i="12"/>
  <c r="CT122" i="12"/>
  <c r="DS122" i="12"/>
  <c r="DC139" i="12"/>
  <c r="DL139" i="12"/>
  <c r="DI176" i="12"/>
  <c r="DS175" i="12"/>
  <c r="DK18" i="12"/>
  <c r="CT21" i="12"/>
  <c r="CT20" i="12"/>
  <c r="CM58" i="12"/>
  <c r="CS56" i="12"/>
  <c r="CS59" i="12" s="1"/>
  <c r="DL66" i="12"/>
  <c r="CK68" i="12"/>
  <c r="DK78" i="12"/>
  <c r="DE76" i="12"/>
  <c r="DL78" i="12"/>
  <c r="DQ78" i="12"/>
  <c r="DR114" i="12"/>
  <c r="DR116" i="12" s="1"/>
  <c r="CT125" i="12"/>
  <c r="DK125" i="12"/>
  <c r="CN124" i="12"/>
  <c r="DJ182" i="12"/>
  <c r="CT180" i="12"/>
  <c r="DU189" i="12"/>
  <c r="DL192" i="12"/>
  <c r="DR208" i="12"/>
  <c r="DU139" i="12"/>
  <c r="DV139" i="12" s="1"/>
  <c r="CV140" i="12"/>
  <c r="DT138" i="12"/>
  <c r="DT182" i="12"/>
  <c r="DL180" i="12"/>
  <c r="CL191" i="12"/>
  <c r="CW192" i="12"/>
  <c r="CW74" i="12"/>
  <c r="DE74" i="1"/>
  <c r="DR15" i="12"/>
  <c r="DS16" i="12"/>
  <c r="CO13" i="12"/>
  <c r="CS15" i="12"/>
  <c r="DJ16" i="12"/>
  <c r="DB25" i="12"/>
  <c r="DD23" i="12"/>
  <c r="CK24" i="12"/>
  <c r="CO25" i="12"/>
  <c r="CL26" i="12"/>
  <c r="DB61" i="12"/>
  <c r="CW60" i="12"/>
  <c r="DI62" i="12"/>
  <c r="CS62" i="12"/>
  <c r="CV60" i="12"/>
  <c r="CX73" i="12"/>
  <c r="DM74" i="11"/>
  <c r="DN72" i="11"/>
  <c r="CH73" i="11"/>
  <c r="CX73" i="11"/>
  <c r="CM74" i="11"/>
  <c r="CM74" i="8"/>
  <c r="DJ109" i="12"/>
  <c r="DJ111" i="12" s="1"/>
  <c r="CN107" i="12"/>
  <c r="DT108" i="12"/>
  <c r="DC107" i="12"/>
  <c r="DL119" i="12"/>
  <c r="CW117" i="12"/>
  <c r="CK119" i="12"/>
  <c r="DI120" i="12"/>
  <c r="DL117" i="12"/>
  <c r="DM16" i="12"/>
  <c r="CL14" i="12"/>
  <c r="DK15" i="12"/>
  <c r="DL16" i="12"/>
  <c r="CK14" i="12"/>
  <c r="DU26" i="12"/>
  <c r="CK25" i="12"/>
  <c r="DS25" i="12"/>
  <c r="CK23" i="12"/>
  <c r="DJ24" i="12"/>
  <c r="DB63" i="12"/>
  <c r="CO61" i="12"/>
  <c r="DS63" i="12"/>
  <c r="CS63" i="12"/>
  <c r="DT62" i="12"/>
  <c r="CO110" i="12"/>
  <c r="DQ109" i="12"/>
  <c r="CK107" i="12"/>
  <c r="CS118" i="12"/>
  <c r="DQ118" i="12"/>
  <c r="CV120" i="12"/>
  <c r="DS117" i="12"/>
  <c r="DB119" i="12"/>
  <c r="CT119" i="12"/>
  <c r="CW175" i="12"/>
  <c r="CX175" i="12" s="1"/>
  <c r="CV177" i="12"/>
  <c r="DJ175" i="12"/>
  <c r="DR176" i="12"/>
  <c r="DI174" i="12"/>
  <c r="DV196" i="11"/>
  <c r="CU198" i="11"/>
  <c r="DS198" i="11"/>
  <c r="CL198" i="11"/>
  <c r="CO21" i="12"/>
  <c r="DU21" i="12"/>
  <c r="CM19" i="12"/>
  <c r="DM19" i="12"/>
  <c r="DA18" i="12"/>
  <c r="CT56" i="12"/>
  <c r="DC56" i="12"/>
  <c r="CM56" i="12"/>
  <c r="CK57" i="12"/>
  <c r="DI55" i="12"/>
  <c r="CN68" i="12"/>
  <c r="DT68" i="12"/>
  <c r="DJ68" i="12"/>
  <c r="DI65" i="12"/>
  <c r="DC76" i="12"/>
  <c r="CU76" i="12"/>
  <c r="DM77" i="12"/>
  <c r="CV76" i="12"/>
  <c r="DJ75" i="12"/>
  <c r="DQ75" i="12"/>
  <c r="DD115" i="12"/>
  <c r="DA114" i="12"/>
  <c r="CK114" i="12"/>
  <c r="DC115" i="12"/>
  <c r="DE122" i="12"/>
  <c r="DJ138" i="12"/>
  <c r="DK139" i="12"/>
  <c r="CK139" i="12"/>
  <c r="DR140" i="12"/>
  <c r="CL177" i="12"/>
  <c r="DD175" i="12"/>
  <c r="DE177" i="12"/>
  <c r="CW177" i="12"/>
  <c r="CM175" i="12"/>
  <c r="DC21" i="12"/>
  <c r="DF21" i="12" s="1"/>
  <c r="DA19" i="12"/>
  <c r="CN21" i="12"/>
  <c r="DD19" i="12"/>
  <c r="DT19" i="12"/>
  <c r="DR58" i="12"/>
  <c r="CW56" i="12"/>
  <c r="DA58" i="12"/>
  <c r="DI58" i="12"/>
  <c r="DD56" i="12"/>
  <c r="CW67" i="12"/>
  <c r="CV66" i="12"/>
  <c r="CL66" i="12"/>
  <c r="DA66" i="12"/>
  <c r="DK67" i="12"/>
  <c r="CM78" i="12"/>
  <c r="CO78" i="12"/>
  <c r="DR77" i="12"/>
  <c r="CT77" i="12"/>
  <c r="DQ76" i="12"/>
  <c r="DB115" i="12"/>
  <c r="CU114" i="12"/>
  <c r="DK114" i="12"/>
  <c r="CK115" i="12"/>
  <c r="DQ113" i="12"/>
  <c r="DR125" i="12"/>
  <c r="DC125" i="12"/>
  <c r="DT124" i="12"/>
  <c r="CS181" i="12"/>
  <c r="CO179" i="12"/>
  <c r="DE179" i="12"/>
  <c r="DM180" i="12"/>
  <c r="CK182" i="12"/>
  <c r="DT191" i="12"/>
  <c r="DB139" i="12"/>
  <c r="CO137" i="12"/>
  <c r="DE137" i="12"/>
  <c r="DL140" i="12"/>
  <c r="DA138" i="12"/>
  <c r="DL182" i="12"/>
  <c r="DQ180" i="12"/>
  <c r="DQ183" i="12" s="1"/>
  <c r="CU182" i="12"/>
  <c r="DR191" i="12"/>
  <c r="DL190" i="12"/>
  <c r="CL15" i="12"/>
  <c r="DE13" i="12"/>
  <c r="CL16" i="12"/>
  <c r="CV23" i="12"/>
  <c r="DU25" i="12"/>
  <c r="CL61" i="12"/>
  <c r="CM61" i="12"/>
  <c r="CW109" i="12"/>
  <c r="CN119" i="12"/>
  <c r="DA119" i="12"/>
  <c r="CN117" i="12"/>
  <c r="DJ14" i="12"/>
  <c r="CT110" i="12"/>
  <c r="CO108" i="12"/>
  <c r="CM117" i="12"/>
  <c r="CT117" i="12"/>
  <c r="DT177" i="12"/>
  <c r="CT176" i="12"/>
  <c r="DQ20" i="12"/>
  <c r="DB56" i="12"/>
  <c r="DJ55" i="12"/>
  <c r="DA55" i="12"/>
  <c r="DE68" i="12"/>
  <c r="CK65" i="12"/>
  <c r="DC65" i="12"/>
  <c r="DA75" i="12"/>
  <c r="CV115" i="12"/>
  <c r="DE112" i="12"/>
  <c r="DC123" i="12"/>
  <c r="DI124" i="12"/>
  <c r="DU140" i="12"/>
  <c r="DL175" i="12"/>
  <c r="DK177" i="12"/>
  <c r="DT21" i="12"/>
  <c r="DR21" i="12"/>
  <c r="DE56" i="12"/>
  <c r="DS58" i="12"/>
  <c r="CN56" i="12"/>
  <c r="DD66" i="12"/>
  <c r="CK66" i="12"/>
  <c r="DC78" i="12"/>
  <c r="CV78" i="12"/>
  <c r="CL115" i="12"/>
  <c r="CT113" i="12"/>
  <c r="DA115" i="12"/>
  <c r="CL125" i="12"/>
  <c r="CM125" i="12"/>
  <c r="CV124" i="12"/>
  <c r="DB182" i="12"/>
  <c r="DR189" i="12"/>
  <c r="CK191" i="12"/>
  <c r="DI189" i="12"/>
  <c r="CL139" i="12"/>
  <c r="CU140" i="12"/>
  <c r="CS138" i="12"/>
  <c r="DA180" i="12"/>
  <c r="CL181" i="12"/>
  <c r="DB179" i="12"/>
  <c r="DT189" i="12"/>
  <c r="CO192" i="12"/>
  <c r="DN186" i="8"/>
  <c r="DT188" i="8"/>
  <c r="DC188" i="8"/>
  <c r="CT188" i="8"/>
  <c r="CL188" i="8"/>
  <c r="DD188" i="1"/>
  <c r="CU188" i="1"/>
  <c r="CO74" i="12"/>
  <c r="DM74" i="1"/>
  <c r="DF72" i="8"/>
  <c r="DN72" i="8"/>
  <c r="DV128" i="12"/>
  <c r="DT198" i="12"/>
  <c r="DS189" i="12"/>
  <c r="CV190" i="12"/>
  <c r="DB189" i="12"/>
  <c r="CT189" i="12"/>
  <c r="DK191" i="12"/>
  <c r="DK189" i="12"/>
  <c r="CN189" i="12"/>
  <c r="DL189" i="12"/>
  <c r="DL193" i="12" s="1"/>
  <c r="CN190" i="12"/>
  <c r="DJ189" i="12"/>
  <c r="CU191" i="12"/>
  <c r="DS191" i="12"/>
  <c r="CV189" i="12"/>
  <c r="DC189" i="12"/>
  <c r="DR123" i="12"/>
  <c r="CM123" i="12"/>
  <c r="DD122" i="12"/>
  <c r="CV122" i="12"/>
  <c r="CO123" i="12"/>
  <c r="DA125" i="12"/>
  <c r="DQ125" i="12"/>
  <c r="DJ123" i="12"/>
  <c r="CU123" i="12"/>
  <c r="DS123" i="12"/>
  <c r="CN122" i="12"/>
  <c r="DU123" i="12"/>
  <c r="CK125" i="12"/>
  <c r="DB123" i="12"/>
  <c r="DM123" i="12"/>
  <c r="DB13" i="12"/>
  <c r="DR13" i="12"/>
  <c r="DR17" i="12" s="1"/>
  <c r="CN15" i="12"/>
  <c r="DT15" i="12"/>
  <c r="CK13" i="12"/>
  <c r="CN26" i="12"/>
  <c r="DT26" i="12"/>
  <c r="DT27" i="12" s="1"/>
  <c r="DD24" i="12"/>
  <c r="CV24" i="12"/>
  <c r="CU26" i="12"/>
  <c r="DR23" i="12"/>
  <c r="DJ23" i="12"/>
  <c r="DL61" i="12"/>
  <c r="CL60" i="12"/>
  <c r="CK60" i="12"/>
  <c r="DI60" i="12"/>
  <c r="DT110" i="12"/>
  <c r="CK108" i="12"/>
  <c r="CM108" i="12"/>
  <c r="DB107" i="12"/>
  <c r="DR107" i="12"/>
  <c r="CU118" i="12"/>
  <c r="DK118" i="12"/>
  <c r="DI117" i="12"/>
  <c r="CK117" i="12"/>
  <c r="CN13" i="12"/>
  <c r="DT13" i="12"/>
  <c r="DI16" i="12"/>
  <c r="DL14" i="12"/>
  <c r="DL25" i="12"/>
  <c r="DL27" i="12" s="1"/>
  <c r="CM24" i="12"/>
  <c r="CO63" i="12"/>
  <c r="CT62" i="12"/>
  <c r="DJ62" i="12"/>
  <c r="CS61" i="12"/>
  <c r="DS62" i="12"/>
  <c r="DL109" i="12"/>
  <c r="CK110" i="12"/>
  <c r="CL108" i="12"/>
  <c r="DC119" i="12"/>
  <c r="DS119" i="12"/>
  <c r="CM120" i="12"/>
  <c r="CL120" i="12"/>
  <c r="DR120" i="12"/>
  <c r="CO119" i="12"/>
  <c r="DM119" i="12"/>
  <c r="CS177" i="12"/>
  <c r="CS178" i="12" s="1"/>
  <c r="DQ177" i="12"/>
  <c r="CK175" i="12"/>
  <c r="DQ175" i="12"/>
  <c r="CO176" i="12"/>
  <c r="DD174" i="12"/>
  <c r="DL174" i="12"/>
  <c r="DM18" i="12"/>
  <c r="DE18" i="12"/>
  <c r="DI21" i="12"/>
  <c r="CK21" i="12"/>
  <c r="DE57" i="12"/>
  <c r="CO57" i="12"/>
  <c r="DC55" i="12"/>
  <c r="DD55" i="12"/>
  <c r="DS68" i="12"/>
  <c r="DD65" i="12"/>
  <c r="DB76" i="12"/>
  <c r="DR76" i="12"/>
  <c r="DV76" i="12" s="1"/>
  <c r="CM75" i="12"/>
  <c r="DK75" i="12"/>
  <c r="DD75" i="12"/>
  <c r="DT75" i="12"/>
  <c r="DB112" i="12"/>
  <c r="DD114" i="12"/>
  <c r="CN114" i="12"/>
  <c r="CW124" i="12"/>
  <c r="CL122" i="12"/>
  <c r="DR122" i="12"/>
  <c r="DK122" i="12"/>
  <c r="DC122" i="12"/>
  <c r="CW138" i="12"/>
  <c r="DE138" i="12"/>
  <c r="CN139" i="12"/>
  <c r="DD139" i="12"/>
  <c r="DA176" i="12"/>
  <c r="DA178" i="12" s="1"/>
  <c r="DQ176" i="12"/>
  <c r="CL174" i="12"/>
  <c r="CX187" i="8"/>
  <c r="CU18" i="12"/>
  <c r="DE20" i="12"/>
  <c r="DU20" i="12"/>
  <c r="DU22" i="12" s="1"/>
  <c r="DJ20" i="12"/>
  <c r="DR20" i="12"/>
  <c r="DT57" i="12"/>
  <c r="CN57" i="12"/>
  <c r="DQ56" i="12"/>
  <c r="DV56" i="12" s="1"/>
  <c r="CO65" i="12"/>
  <c r="DM65" i="12"/>
  <c r="CS68" i="12"/>
  <c r="DA68" i="12"/>
  <c r="DB67" i="12"/>
  <c r="CL67" i="12"/>
  <c r="DM76" i="12"/>
  <c r="CK78" i="12"/>
  <c r="DA78" i="12"/>
  <c r="CO115" i="12"/>
  <c r="DM115" i="12"/>
  <c r="CT114" i="12"/>
  <c r="DT113" i="12"/>
  <c r="DT125" i="12"/>
  <c r="DL125" i="12"/>
  <c r="CS123" i="12"/>
  <c r="DA123" i="12"/>
  <c r="CV181" i="12"/>
  <c r="DD181" i="12"/>
  <c r="DR180" i="12"/>
  <c r="CS179" i="12"/>
  <c r="DI179" i="12"/>
  <c r="DM189" i="12"/>
  <c r="DE189" i="12"/>
  <c r="DD192" i="12"/>
  <c r="DT192" i="12"/>
  <c r="CO139" i="12"/>
  <c r="DM139" i="12"/>
  <c r="CS140" i="12"/>
  <c r="DA140" i="12"/>
  <c r="DL138" i="12"/>
  <c r="CV180" i="12"/>
  <c r="CM179" i="12"/>
  <c r="DC179" i="12"/>
  <c r="CO190" i="12"/>
  <c r="DR192" i="12"/>
  <c r="CW191" i="12"/>
  <c r="CM13" i="12"/>
  <c r="DC13" i="12"/>
  <c r="DQ26" i="12"/>
  <c r="DQ27" i="12" s="1"/>
  <c r="DA26" i="12"/>
  <c r="DA27" i="12" s="1"/>
  <c r="DL63" i="12"/>
  <c r="DN63" i="12" s="1"/>
  <c r="DT63" i="12"/>
  <c r="CW107" i="12"/>
  <c r="DE107" i="12"/>
  <c r="CU109" i="12"/>
  <c r="CV118" i="12"/>
  <c r="DD118" i="12"/>
  <c r="DS174" i="12"/>
  <c r="CU174" i="12"/>
  <c r="DC174" i="12"/>
  <c r="CM174" i="12"/>
  <c r="DT176" i="12"/>
  <c r="DT178" i="12" s="1"/>
  <c r="DD176" i="12"/>
  <c r="CN176" i="12"/>
  <c r="CN178" i="12" s="1"/>
  <c r="CV176" i="12"/>
  <c r="DR18" i="12"/>
  <c r="CT18" i="12"/>
  <c r="DB18" i="12"/>
  <c r="DU58" i="12"/>
  <c r="CO58" i="12"/>
  <c r="CW58" i="12"/>
  <c r="CU66" i="12"/>
  <c r="DS66" i="12"/>
  <c r="DS69" i="12" s="1"/>
  <c r="DK66" i="12"/>
  <c r="CT78" i="12"/>
  <c r="DJ78" i="12"/>
  <c r="DB78" i="12"/>
  <c r="DL77" i="12"/>
  <c r="CN77" i="12"/>
  <c r="DT77" i="12"/>
  <c r="DS112" i="12"/>
  <c r="DS116" i="12" s="1"/>
  <c r="CM112" i="12"/>
  <c r="DC112" i="12"/>
  <c r="CL124" i="12"/>
  <c r="CT124" i="12"/>
  <c r="DR124" i="12"/>
  <c r="DR137" i="12"/>
  <c r="DB137" i="12"/>
  <c r="DJ137" i="12"/>
  <c r="DL179" i="12"/>
  <c r="CN179" i="12"/>
  <c r="DT179" i="12"/>
  <c r="CV179" i="12"/>
  <c r="CO181" i="12"/>
  <c r="CW181" i="12"/>
  <c r="DU181" i="12"/>
  <c r="DE181" i="12"/>
  <c r="DS192" i="12"/>
  <c r="DC192" i="12"/>
  <c r="CM192" i="12"/>
  <c r="CU192" i="12"/>
  <c r="DU15" i="12"/>
  <c r="DV15" i="12" s="1"/>
  <c r="DE15" i="12"/>
  <c r="CU14" i="12"/>
  <c r="CU17" i="12" s="1"/>
  <c r="DK14" i="12"/>
  <c r="CU23" i="12"/>
  <c r="DK23" i="12"/>
  <c r="DU62" i="12"/>
  <c r="DU64" i="12" s="1"/>
  <c r="DE62" i="12"/>
  <c r="CM60" i="12"/>
  <c r="CM64" i="12" s="1"/>
  <c r="DC60" i="12"/>
  <c r="DK110" i="12"/>
  <c r="DS110" i="12"/>
  <c r="DM120" i="12"/>
  <c r="DU120" i="12"/>
  <c r="CO118" i="12"/>
  <c r="CP118" i="12" s="1"/>
  <c r="DE118" i="12"/>
  <c r="CT118" i="12"/>
  <c r="DR118" i="12"/>
  <c r="DM174" i="12"/>
  <c r="DU174" i="12"/>
  <c r="DU178" i="12" s="1"/>
  <c r="DT20" i="12"/>
  <c r="DD20" i="12"/>
  <c r="CN20" i="12"/>
  <c r="CV20" i="12"/>
  <c r="CT19" i="12"/>
  <c r="CL19" i="12"/>
  <c r="DR19" i="12"/>
  <c r="DJ19" i="12"/>
  <c r="DJ22" i="12" s="1"/>
  <c r="DD18" i="12"/>
  <c r="DL18" i="12"/>
  <c r="CV18" i="12"/>
  <c r="CN18" i="12"/>
  <c r="DM55" i="12"/>
  <c r="CW55" i="12"/>
  <c r="DU55" i="12"/>
  <c r="DE55" i="12"/>
  <c r="DL58" i="12"/>
  <c r="DL59" i="12" s="1"/>
  <c r="DT58" i="12"/>
  <c r="CV58" i="12"/>
  <c r="DD58" i="12"/>
  <c r="DM66" i="12"/>
  <c r="DM69" i="12" s="1"/>
  <c r="DU66" i="12"/>
  <c r="CW66" i="12"/>
  <c r="CO66" i="12"/>
  <c r="DQ67" i="12"/>
  <c r="DQ69" i="12" s="1"/>
  <c r="CS67" i="12"/>
  <c r="DA67" i="12"/>
  <c r="CK67" i="12"/>
  <c r="DR65" i="12"/>
  <c r="DJ65" i="12"/>
  <c r="DJ69" i="12" s="1"/>
  <c r="CL65" i="12"/>
  <c r="DB65" i="12"/>
  <c r="DM75" i="12"/>
  <c r="DU75" i="12"/>
  <c r="CW75" i="12"/>
  <c r="CO75" i="12"/>
  <c r="CK77" i="12"/>
  <c r="DA77" i="12"/>
  <c r="DI77" i="12"/>
  <c r="DQ77" i="12"/>
  <c r="DM114" i="12"/>
  <c r="DU114" i="12"/>
  <c r="CW114" i="12"/>
  <c r="CO114" i="12"/>
  <c r="DL112" i="12"/>
  <c r="CN112" i="12"/>
  <c r="DT112" i="12"/>
  <c r="DD112" i="12"/>
  <c r="DI112" i="12"/>
  <c r="CK112" i="12"/>
  <c r="DQ112" i="12"/>
  <c r="CS112" i="12"/>
  <c r="CS116" i="12" s="1"/>
  <c r="DD123" i="12"/>
  <c r="CV123" i="12"/>
  <c r="DL123" i="12"/>
  <c r="CN123" i="12"/>
  <c r="CP123" i="12" s="1"/>
  <c r="CS122" i="12"/>
  <c r="CK122" i="12"/>
  <c r="DA122" i="12"/>
  <c r="DI122" i="12"/>
  <c r="CN137" i="12"/>
  <c r="DD137" i="12"/>
  <c r="CV137" i="12"/>
  <c r="DT137" i="12"/>
  <c r="DK138" i="12"/>
  <c r="CM138" i="12"/>
  <c r="DS138" i="12"/>
  <c r="DC138" i="12"/>
  <c r="DQ137" i="12"/>
  <c r="DA137" i="12"/>
  <c r="CK137" i="12"/>
  <c r="CS137" i="12"/>
  <c r="DM182" i="12"/>
  <c r="DE182" i="12"/>
  <c r="DU182" i="12"/>
  <c r="CO182" i="12"/>
  <c r="DS181" i="12"/>
  <c r="DK181" i="12"/>
  <c r="CM181" i="12"/>
  <c r="CU181" i="12"/>
  <c r="DA192" i="12"/>
  <c r="DQ192" i="12"/>
  <c r="CK192" i="12"/>
  <c r="CS192" i="12"/>
  <c r="DJ190" i="12"/>
  <c r="CL190" i="12"/>
  <c r="CT190" i="12"/>
  <c r="CM190" i="12"/>
  <c r="DS190" i="12"/>
  <c r="CU190" i="12"/>
  <c r="DK190" i="12"/>
  <c r="DT18" i="12"/>
  <c r="DE114" i="12"/>
  <c r="DQ122" i="12"/>
  <c r="CW15" i="12"/>
  <c r="DC14" i="12"/>
  <c r="DC23" i="12"/>
  <c r="CW62" i="12"/>
  <c r="DS60" i="12"/>
  <c r="DV60" i="12" s="1"/>
  <c r="CU110" i="12"/>
  <c r="CO120" i="12"/>
  <c r="DU118" i="12"/>
  <c r="DJ118" i="12"/>
  <c r="DS13" i="12"/>
  <c r="CS26" i="12"/>
  <c r="CV63" i="12"/>
  <c r="DU107" i="12"/>
  <c r="DS109" i="12"/>
  <c r="DT118" i="12"/>
  <c r="DT121" i="12" s="1"/>
  <c r="CW174" i="12"/>
  <c r="DN211" i="12"/>
  <c r="DB19" i="12"/>
  <c r="DE66" i="12"/>
  <c r="CS77" i="12"/>
  <c r="DT123" i="12"/>
  <c r="DI137" i="12"/>
  <c r="CL78" i="12"/>
  <c r="DK112" i="12"/>
  <c r="DR190" i="12"/>
  <c r="DD179" i="12"/>
  <c r="DF179" i="12" s="1"/>
  <c r="CW14" i="12"/>
  <c r="DM14" i="12"/>
  <c r="DU23" i="12"/>
  <c r="DM23" i="12"/>
  <c r="CO24" i="12"/>
  <c r="CW24" i="12"/>
  <c r="CK61" i="12"/>
  <c r="DA61" i="12"/>
  <c r="CS110" i="12"/>
  <c r="DQ110" i="12"/>
  <c r="CU120" i="12"/>
  <c r="DK120" i="12"/>
  <c r="CM176" i="12"/>
  <c r="CU176" i="12"/>
  <c r="DS176" i="12"/>
  <c r="DK176" i="12"/>
  <c r="CU20" i="12"/>
  <c r="DC20" i="12"/>
  <c r="DS20" i="12"/>
  <c r="DS22" i="12" s="1"/>
  <c r="DB57" i="12"/>
  <c r="CL57" i="12"/>
  <c r="CT57" i="12"/>
  <c r="DC57" i="12"/>
  <c r="CU57" i="12"/>
  <c r="CX57" i="12" s="1"/>
  <c r="CM57" i="12"/>
  <c r="CV67" i="12"/>
  <c r="DD67" i="12"/>
  <c r="DT67" i="12"/>
  <c r="CU77" i="12"/>
  <c r="DC77" i="12"/>
  <c r="DS77" i="12"/>
  <c r="DM113" i="12"/>
  <c r="CW113" i="12"/>
  <c r="DU113" i="12"/>
  <c r="DU125" i="12"/>
  <c r="CO125" i="12"/>
  <c r="DE125" i="12"/>
  <c r="DK124" i="12"/>
  <c r="CM124" i="12"/>
  <c r="DC124" i="12"/>
  <c r="CU137" i="12"/>
  <c r="CM137" i="12"/>
  <c r="DK137" i="12"/>
  <c r="DK180" i="12"/>
  <c r="DS180" i="12"/>
  <c r="CM180" i="12"/>
  <c r="CS190" i="12"/>
  <c r="CK190" i="12"/>
  <c r="DI190" i="12"/>
  <c r="CS13" i="12"/>
  <c r="DI13" i="12"/>
  <c r="DI17" i="12" s="1"/>
  <c r="CM26" i="12"/>
  <c r="DC26" i="12"/>
  <c r="DB60" i="12"/>
  <c r="CT60" i="12"/>
  <c r="CS108" i="12"/>
  <c r="DQ108" i="12"/>
  <c r="CW176" i="12"/>
  <c r="DE176" i="12"/>
  <c r="DI67" i="12"/>
  <c r="DK174" i="12"/>
  <c r="DE58" i="12"/>
  <c r="DJ57" i="12"/>
  <c r="CN67" i="12"/>
  <c r="DR78" i="12"/>
  <c r="CU112" i="12"/>
  <c r="DS124" i="12"/>
  <c r="CW182" i="12"/>
  <c r="CW183" i="12" s="1"/>
  <c r="CL137" i="12"/>
  <c r="DC137" i="12"/>
  <c r="DM181" i="12"/>
  <c r="CO15" i="12"/>
  <c r="CO17" i="12" s="1"/>
  <c r="DS14" i="12"/>
  <c r="DQ13" i="12"/>
  <c r="DS23" i="12"/>
  <c r="DK26" i="12"/>
  <c r="DN26" i="12" s="1"/>
  <c r="CO62" i="12"/>
  <c r="CP62" i="12" s="1"/>
  <c r="DJ60" i="12"/>
  <c r="DK60" i="12"/>
  <c r="DK64" i="12" s="1"/>
  <c r="DA108" i="12"/>
  <c r="CM110" i="12"/>
  <c r="CW120" i="12"/>
  <c r="DM118" i="12"/>
  <c r="DB118" i="12"/>
  <c r="DN128" i="8"/>
  <c r="DF128" i="8"/>
  <c r="DU14" i="12"/>
  <c r="DK13" i="12"/>
  <c r="CO23" i="12"/>
  <c r="CK26" i="12"/>
  <c r="DM24" i="12"/>
  <c r="DN24" i="12" s="1"/>
  <c r="CN63" i="12"/>
  <c r="DI61" i="12"/>
  <c r="DI64" i="12" s="1"/>
  <c r="DM107" i="12"/>
  <c r="DA110" i="12"/>
  <c r="DK109" i="12"/>
  <c r="DS120" i="12"/>
  <c r="DV120" i="12" s="1"/>
  <c r="DL118" i="12"/>
  <c r="CP144" i="12"/>
  <c r="DN144" i="12"/>
  <c r="CO174" i="12"/>
  <c r="CO178" i="12" s="1"/>
  <c r="DM176" i="12"/>
  <c r="CH186" i="12"/>
  <c r="CP187" i="11"/>
  <c r="DV187" i="11"/>
  <c r="DE188" i="11"/>
  <c r="DF186" i="8"/>
  <c r="CF188" i="8"/>
  <c r="CF198" i="12"/>
  <c r="DL20" i="12"/>
  <c r="CN58" i="12"/>
  <c r="DE75" i="12"/>
  <c r="DA112" i="12"/>
  <c r="CU138" i="12"/>
  <c r="DL176" i="12"/>
  <c r="CM20" i="12"/>
  <c r="CM22" i="12" s="1"/>
  <c r="CL18" i="12"/>
  <c r="DS57" i="12"/>
  <c r="DC66" i="12"/>
  <c r="DK77" i="12"/>
  <c r="CV77" i="12"/>
  <c r="DM125" i="12"/>
  <c r="DB124" i="12"/>
  <c r="DI192" i="12"/>
  <c r="DK192" i="12"/>
  <c r="CN198" i="11"/>
  <c r="CP211" i="12"/>
  <c r="CH187" i="8"/>
  <c r="CX197" i="11"/>
  <c r="DJ208" i="12"/>
  <c r="DJ15" i="12"/>
  <c r="DN15" i="12" s="1"/>
  <c r="DU13" i="12"/>
  <c r="DB16" i="12"/>
  <c r="CN23" i="12"/>
  <c r="CW25" i="12"/>
  <c r="CT61" i="12"/>
  <c r="DS61" i="12"/>
  <c r="DV61" i="12" s="1"/>
  <c r="DD60" i="12"/>
  <c r="DU74" i="11"/>
  <c r="DE74" i="11"/>
  <c r="DC74" i="11"/>
  <c r="DS74" i="11"/>
  <c r="DT107" i="12"/>
  <c r="CO109" i="12"/>
  <c r="DD119" i="12"/>
  <c r="DQ119" i="12"/>
  <c r="DD117" i="12"/>
  <c r="DF117" i="12" s="1"/>
  <c r="CH128" i="8"/>
  <c r="DB14" i="12"/>
  <c r="CN16" i="12"/>
  <c r="CO26" i="12"/>
  <c r="CM25" i="12"/>
  <c r="CL24" i="12"/>
  <c r="CW61" i="12"/>
  <c r="DA63" i="12"/>
  <c r="DM110" i="12"/>
  <c r="DR110" i="12"/>
  <c r="CW108" i="12"/>
  <c r="DL120" i="12"/>
  <c r="DJ117" i="12"/>
  <c r="DJ121" i="12" s="1"/>
  <c r="CP130" i="11"/>
  <c r="DL177" i="12"/>
  <c r="DJ176" i="12"/>
  <c r="CO188" i="11"/>
  <c r="DI20" i="12"/>
  <c r="DK19" i="12"/>
  <c r="DQ18" i="12"/>
  <c r="DB55" i="12"/>
  <c r="DF55" i="12" s="1"/>
  <c r="DA57" i="12"/>
  <c r="CO68" i="12"/>
  <c r="DB68" i="12"/>
  <c r="CM65" i="12"/>
  <c r="CW77" i="12"/>
  <c r="DB75" i="12"/>
  <c r="CM113" i="12"/>
  <c r="DJ116" i="12"/>
  <c r="CO112" i="12"/>
  <c r="CU115" i="12"/>
  <c r="CO122" i="12"/>
  <c r="CK124" i="12"/>
  <c r="DM140" i="12"/>
  <c r="CM139" i="12"/>
  <c r="CT140" i="12"/>
  <c r="CT141" i="12" s="1"/>
  <c r="DR177" i="12"/>
  <c r="CU177" i="12"/>
  <c r="DK175" i="12"/>
  <c r="CP187" i="8"/>
  <c r="CF188" i="1"/>
  <c r="CK19" i="12"/>
  <c r="CL21" i="12"/>
  <c r="CT58" i="12"/>
  <c r="CU58" i="12"/>
  <c r="CV56" i="12"/>
  <c r="CN66" i="12"/>
  <c r="CS66" i="12"/>
  <c r="CX66" i="12" s="1"/>
  <c r="CU78" i="12"/>
  <c r="DD78" i="12"/>
  <c r="DD79" i="12" s="1"/>
  <c r="CK76" i="12"/>
  <c r="CL113" i="12"/>
  <c r="CL116" i="12" s="1"/>
  <c r="DQ115" i="12"/>
  <c r="DJ125" i="12"/>
  <c r="CU125" i="12"/>
  <c r="DL124" i="12"/>
  <c r="DL126" i="12" s="1"/>
  <c r="CL182" i="12"/>
  <c r="CO180" i="12"/>
  <c r="CV191" i="12"/>
  <c r="CL193" i="12"/>
  <c r="DQ191" i="12"/>
  <c r="CS189" i="12"/>
  <c r="DS140" i="12"/>
  <c r="CN140" i="12"/>
  <c r="CV182" i="12"/>
  <c r="CV183" i="12" s="1"/>
  <c r="DR181" i="12"/>
  <c r="DR179" i="12"/>
  <c r="DJ191" i="12"/>
  <c r="DM192" i="12"/>
  <c r="DN196" i="11"/>
  <c r="CF198" i="11"/>
  <c r="DV197" i="11"/>
  <c r="CP73" i="12"/>
  <c r="DE74" i="12"/>
  <c r="CW74" i="11"/>
  <c r="CG74" i="11"/>
  <c r="CX72" i="11"/>
  <c r="CH72" i="11"/>
  <c r="CP73" i="11"/>
  <c r="CE74" i="11"/>
  <c r="CU74" i="11"/>
  <c r="CW74" i="1"/>
  <c r="CO74" i="1"/>
  <c r="DV72" i="8"/>
  <c r="DF128" i="12"/>
  <c r="CP128" i="12"/>
  <c r="DD131" i="11"/>
  <c r="DV128" i="8"/>
  <c r="DN130" i="11"/>
  <c r="CH187" i="11"/>
  <c r="DM188" i="11"/>
  <c r="DU188" i="11"/>
  <c r="DV186" i="8"/>
  <c r="CV188" i="8"/>
  <c r="CM188" i="8"/>
  <c r="DS188" i="8"/>
  <c r="DJ188" i="8"/>
  <c r="DS188" i="1"/>
  <c r="CE188" i="1"/>
  <c r="CV198" i="12"/>
  <c r="DF196" i="11"/>
  <c r="CE198" i="11"/>
  <c r="DB198" i="11"/>
  <c r="CT198" i="11"/>
  <c r="DL198" i="11"/>
  <c r="DF211" i="12"/>
  <c r="DT213" i="12"/>
  <c r="DA20" i="12"/>
  <c r="DC19" i="12"/>
  <c r="DI18" i="12"/>
  <c r="DR55" i="12"/>
  <c r="DQ57" i="12"/>
  <c r="CW68" i="12"/>
  <c r="DR68" i="12"/>
  <c r="CU65" i="12"/>
  <c r="DE77" i="12"/>
  <c r="DR75" i="12"/>
  <c r="CU113" i="12"/>
  <c r="CW112" i="12"/>
  <c r="DK115" i="12"/>
  <c r="CW122" i="12"/>
  <c r="CS124" i="12"/>
  <c r="DE140" i="12"/>
  <c r="CU139" i="12"/>
  <c r="CL140" i="12"/>
  <c r="CL141" i="12" s="1"/>
  <c r="DJ177" i="12"/>
  <c r="CM177" i="12"/>
  <c r="DC175" i="12"/>
  <c r="DN187" i="8"/>
  <c r="DT188" i="1"/>
  <c r="CH197" i="11"/>
  <c r="CT182" i="12"/>
  <c r="CN191" i="12"/>
  <c r="DU193" i="12"/>
  <c r="DI191" i="12"/>
  <c r="CK189" i="12"/>
  <c r="CN182" i="12"/>
  <c r="DJ181" i="12"/>
  <c r="DJ179" i="12"/>
  <c r="DB191" i="12"/>
  <c r="DE192" i="12"/>
  <c r="DF73" i="12"/>
  <c r="DV73" i="12"/>
  <c r="DU74" i="12"/>
  <c r="CG74" i="12"/>
  <c r="DV72" i="11"/>
  <c r="DF73" i="11"/>
  <c r="DN73" i="11"/>
  <c r="DV73" i="11"/>
  <c r="CH128" i="12"/>
  <c r="CX128" i="12"/>
  <c r="CF131" i="11"/>
  <c r="DT131" i="11"/>
  <c r="CX128" i="8"/>
  <c r="CP128" i="8"/>
  <c r="CX144" i="12"/>
  <c r="DV144" i="12"/>
  <c r="CX187" i="11"/>
  <c r="DF187" i="11"/>
  <c r="DN187" i="11"/>
  <c r="CG188" i="11"/>
  <c r="CW188" i="11"/>
  <c r="DL188" i="8"/>
  <c r="CN188" i="8"/>
  <c r="DK188" i="8"/>
  <c r="DR188" i="8"/>
  <c r="CD188" i="8"/>
  <c r="CN198" i="12"/>
  <c r="DL198" i="12"/>
  <c r="DD198" i="12"/>
  <c r="CX196" i="11"/>
  <c r="DK198" i="11"/>
  <c r="CV198" i="11"/>
  <c r="DD198" i="11"/>
  <c r="DV187" i="8"/>
  <c r="DF187" i="8"/>
  <c r="CN188" i="1"/>
  <c r="CP197" i="11"/>
  <c r="DF197" i="11"/>
  <c r="DN197" i="11"/>
  <c r="DN73" i="12"/>
  <c r="CH73" i="12"/>
  <c r="DV130" i="11"/>
  <c r="DF130" i="11"/>
  <c r="DN186" i="12"/>
  <c r="CX186" i="8"/>
  <c r="CH186" i="8"/>
  <c r="CP186" i="8"/>
  <c r="DD188" i="8"/>
  <c r="CE188" i="8"/>
  <c r="CU188" i="8"/>
  <c r="DB188" i="8"/>
  <c r="DK188" i="1"/>
  <c r="CM188" i="1"/>
  <c r="DC188" i="1"/>
  <c r="CP196" i="11"/>
  <c r="CH196" i="11"/>
  <c r="CM198" i="11"/>
  <c r="DC198" i="11"/>
  <c r="DJ198" i="11"/>
  <c r="CD198" i="11"/>
  <c r="DR198" i="11"/>
  <c r="DT198" i="11"/>
  <c r="DV211" i="12"/>
  <c r="CP186" i="12"/>
  <c r="DF186" i="12"/>
  <c r="CN213" i="12"/>
  <c r="DL213" i="12"/>
  <c r="CV213" i="12"/>
  <c r="CP73" i="8"/>
  <c r="CX186" i="12"/>
  <c r="DV186" i="12"/>
  <c r="DL188" i="1"/>
  <c r="DN71" i="12"/>
  <c r="DC74" i="12"/>
  <c r="CT74" i="12"/>
  <c r="DJ74" i="12"/>
  <c r="DL74" i="12"/>
  <c r="CV74" i="12"/>
  <c r="DV71" i="1"/>
  <c r="CH71" i="1"/>
  <c r="DM74" i="8"/>
  <c r="CD131" i="11"/>
  <c r="DR131" i="11"/>
  <c r="DF73" i="8"/>
  <c r="DF24" i="12"/>
  <c r="DD213" i="12"/>
  <c r="DF144" i="12"/>
  <c r="CT208" i="12"/>
  <c r="D269" i="12"/>
  <c r="DJ27" i="12"/>
  <c r="CT27" i="12"/>
  <c r="DV136" i="12"/>
  <c r="DN203" i="12"/>
  <c r="DN136" i="12"/>
  <c r="CX203" i="12"/>
  <c r="DV203" i="12"/>
  <c r="E269" i="12"/>
  <c r="CX136" i="12"/>
  <c r="DA17" i="12"/>
  <c r="DN60" i="12"/>
  <c r="DF60" i="12"/>
  <c r="CS74" i="8"/>
  <c r="CX70" i="8"/>
  <c r="CC74" i="8"/>
  <c r="CH70" i="8"/>
  <c r="CK74" i="8"/>
  <c r="CP70" i="8"/>
  <c r="DV70" i="1"/>
  <c r="DQ74" i="1"/>
  <c r="DA74" i="1"/>
  <c r="DF70" i="1"/>
  <c r="CH70" i="1"/>
  <c r="CC74" i="1"/>
  <c r="DA121" i="12"/>
  <c r="DQ121" i="12"/>
  <c r="DV70" i="12"/>
  <c r="DQ74" i="12"/>
  <c r="CC74" i="12"/>
  <c r="CH70" i="12"/>
  <c r="CS74" i="12"/>
  <c r="CX70" i="12"/>
  <c r="DQ74" i="11"/>
  <c r="DV70" i="11"/>
  <c r="CP70" i="11"/>
  <c r="CK74" i="11"/>
  <c r="DF70" i="11"/>
  <c r="DA74" i="11"/>
  <c r="DN107" i="12"/>
  <c r="DA131" i="12"/>
  <c r="DF127" i="12"/>
  <c r="CK131" i="12"/>
  <c r="CP127" i="12"/>
  <c r="CH127" i="12"/>
  <c r="CC131" i="12"/>
  <c r="DA131" i="11"/>
  <c r="DF127" i="11"/>
  <c r="DI131" i="11"/>
  <c r="DN127" i="11"/>
  <c r="DV127" i="11"/>
  <c r="DQ131" i="11"/>
  <c r="CC131" i="8"/>
  <c r="CH127" i="8"/>
  <c r="CS131" i="8"/>
  <c r="CX127" i="8"/>
  <c r="DI131" i="8"/>
  <c r="DN127" i="8"/>
  <c r="DF142" i="12"/>
  <c r="DA146" i="12"/>
  <c r="DQ146" i="12"/>
  <c r="DV142" i="12"/>
  <c r="CP184" i="12"/>
  <c r="CK188" i="12"/>
  <c r="DI188" i="12"/>
  <c r="DN184" i="12"/>
  <c r="DF184" i="12"/>
  <c r="DA188" i="12"/>
  <c r="CS188" i="8"/>
  <c r="CX184" i="8"/>
  <c r="CC188" i="8"/>
  <c r="CH184" i="8"/>
  <c r="CK188" i="8"/>
  <c r="CP184" i="8"/>
  <c r="CP194" i="11"/>
  <c r="CK198" i="11"/>
  <c r="CH194" i="11"/>
  <c r="CC198" i="11"/>
  <c r="CX194" i="11"/>
  <c r="CS198" i="11"/>
  <c r="DQ198" i="1"/>
  <c r="DV194" i="1"/>
  <c r="DF194" i="1"/>
  <c r="DA198" i="1"/>
  <c r="CH194" i="1"/>
  <c r="CC198" i="1"/>
  <c r="CS213" i="12"/>
  <c r="CX211" i="12"/>
  <c r="DI79" i="12"/>
  <c r="CC131" i="1"/>
  <c r="CH127" i="1"/>
  <c r="CS131" i="1"/>
  <c r="CX127" i="1"/>
  <c r="DI131" i="1"/>
  <c r="DN127" i="1"/>
  <c r="CP184" i="11"/>
  <c r="CK188" i="11"/>
  <c r="CH184" i="11"/>
  <c r="CC188" i="11"/>
  <c r="CX184" i="11"/>
  <c r="CS188" i="11"/>
  <c r="DQ188" i="1"/>
  <c r="DV184" i="1"/>
  <c r="DF184" i="1"/>
  <c r="DA188" i="1"/>
  <c r="CH184" i="1"/>
  <c r="CC188" i="1"/>
  <c r="CP194" i="12"/>
  <c r="CK198" i="12"/>
  <c r="DF194" i="12"/>
  <c r="DA198" i="12"/>
  <c r="DV194" i="12"/>
  <c r="DQ198" i="12"/>
  <c r="CS198" i="8"/>
  <c r="CX194" i="8"/>
  <c r="CC198" i="8"/>
  <c r="CH194" i="8"/>
  <c r="CK198" i="8"/>
  <c r="CP194" i="8"/>
  <c r="DN209" i="12"/>
  <c r="DI213" i="12"/>
  <c r="CK213" i="12"/>
  <c r="CP210" i="12"/>
  <c r="DA183" i="12"/>
  <c r="DQ151" i="12"/>
  <c r="DV147" i="12"/>
  <c r="CX147" i="12"/>
  <c r="CS151" i="12"/>
  <c r="CP204" i="12"/>
  <c r="CK208" i="12"/>
  <c r="DA208" i="12"/>
  <c r="DF204" i="12"/>
  <c r="DQ208" i="12"/>
  <c r="DV204" i="12"/>
  <c r="DB27" i="12"/>
  <c r="DM64" i="12"/>
  <c r="DR64" i="12"/>
  <c r="DL64" i="12"/>
  <c r="CH71" i="12"/>
  <c r="DF71" i="12"/>
  <c r="DV71" i="12"/>
  <c r="DK74" i="12"/>
  <c r="CU74" i="12"/>
  <c r="CM74" i="12"/>
  <c r="CL74" i="12"/>
  <c r="DB74" i="12"/>
  <c r="DR74" i="12"/>
  <c r="DD74" i="12"/>
  <c r="CN74" i="12"/>
  <c r="CF74" i="12"/>
  <c r="CO74" i="11"/>
  <c r="CP72" i="11"/>
  <c r="DF72" i="11"/>
  <c r="DK74" i="11"/>
  <c r="DK74" i="8"/>
  <c r="DU74" i="1"/>
  <c r="CG74" i="1"/>
  <c r="DN71" i="1"/>
  <c r="CP71" i="1"/>
  <c r="DF71" i="1"/>
  <c r="CX72" i="8"/>
  <c r="CH72" i="8"/>
  <c r="CP72" i="8"/>
  <c r="CW74" i="8"/>
  <c r="CG74" i="8"/>
  <c r="CO74" i="8"/>
  <c r="DU121" i="12"/>
  <c r="DK131" i="12"/>
  <c r="CE131" i="12"/>
  <c r="CU131" i="12"/>
  <c r="DN128" i="12"/>
  <c r="DR131" i="12"/>
  <c r="CD131" i="12"/>
  <c r="CT131" i="12"/>
  <c r="DF129" i="11"/>
  <c r="DN129" i="11"/>
  <c r="DV129" i="11"/>
  <c r="CL131" i="11"/>
  <c r="CT131" i="11"/>
  <c r="DJ131" i="11"/>
  <c r="CV17" i="12"/>
  <c r="CP16" i="12"/>
  <c r="DV72" i="12"/>
  <c r="CH72" i="12"/>
  <c r="CX72" i="12"/>
  <c r="CD74" i="11"/>
  <c r="DR74" i="11"/>
  <c r="CT74" i="11"/>
  <c r="DF71" i="11"/>
  <c r="DN71" i="11"/>
  <c r="DV71" i="11"/>
  <c r="CH73" i="8"/>
  <c r="CX73" i="8"/>
  <c r="DN73" i="8"/>
  <c r="CH71" i="8"/>
  <c r="CX71" i="8"/>
  <c r="DN71" i="8"/>
  <c r="DV72" i="1"/>
  <c r="DF72" i="1"/>
  <c r="CH72" i="1"/>
  <c r="DN73" i="1"/>
  <c r="CP73" i="1"/>
  <c r="DF73" i="1"/>
  <c r="CD74" i="1"/>
  <c r="CT74" i="1"/>
  <c r="DJ74" i="1"/>
  <c r="CN74" i="11"/>
  <c r="CV74" i="11"/>
  <c r="DL74" i="11"/>
  <c r="DR74" i="8"/>
  <c r="DB74" i="8"/>
  <c r="CD74" i="8"/>
  <c r="DL74" i="8"/>
  <c r="CN74" i="8"/>
  <c r="DD74" i="8"/>
  <c r="CV74" i="1"/>
  <c r="CF74" i="1"/>
  <c r="CN74" i="1"/>
  <c r="DK74" i="1"/>
  <c r="CM74" i="1"/>
  <c r="DC74" i="1"/>
  <c r="DE131" i="12"/>
  <c r="CO131" i="12"/>
  <c r="CG131" i="12"/>
  <c r="DF129" i="12"/>
  <c r="CP129" i="12"/>
  <c r="CH129" i="12"/>
  <c r="CP130" i="12"/>
  <c r="DF130" i="12"/>
  <c r="DV130" i="12"/>
  <c r="DL131" i="12"/>
  <c r="CV131" i="12"/>
  <c r="CN131" i="12"/>
  <c r="DE131" i="11"/>
  <c r="DM131" i="11"/>
  <c r="DU131" i="11"/>
  <c r="DS131" i="11"/>
  <c r="CM131" i="11"/>
  <c r="DC131" i="11"/>
  <c r="DT131" i="8"/>
  <c r="DD131" i="8"/>
  <c r="CF131" i="8"/>
  <c r="CG131" i="1"/>
  <c r="CW131" i="1"/>
  <c r="DM131" i="1"/>
  <c r="CU131" i="1"/>
  <c r="CE131" i="1"/>
  <c r="CM131" i="1"/>
  <c r="CX130" i="8"/>
  <c r="CH130" i="8"/>
  <c r="CP130" i="8"/>
  <c r="CH129" i="1"/>
  <c r="CX129" i="1"/>
  <c r="DN129" i="1"/>
  <c r="DE146" i="12"/>
  <c r="DU146" i="12"/>
  <c r="DF145" i="12"/>
  <c r="DV145" i="12"/>
  <c r="CP145" i="12"/>
  <c r="DL146" i="12"/>
  <c r="CN146" i="12"/>
  <c r="CV188" i="12"/>
  <c r="DT188" i="12"/>
  <c r="DL188" i="12"/>
  <c r="CH185" i="11"/>
  <c r="DF185" i="11"/>
  <c r="DN185" i="11"/>
  <c r="DJ188" i="11"/>
  <c r="CD188" i="11"/>
  <c r="DR188" i="11"/>
  <c r="CV188" i="11"/>
  <c r="DT188" i="11"/>
  <c r="DD188" i="11"/>
  <c r="DE188" i="8"/>
  <c r="DM188" i="8"/>
  <c r="DU188" i="8"/>
  <c r="CP186" i="1"/>
  <c r="CX186" i="1"/>
  <c r="DN186" i="1"/>
  <c r="CO188" i="1"/>
  <c r="CW188" i="1"/>
  <c r="DM188" i="1"/>
  <c r="CH185" i="1"/>
  <c r="DV185" i="1"/>
  <c r="CX185" i="1"/>
  <c r="DF195" i="12"/>
  <c r="CP195" i="12"/>
  <c r="CH195" i="12"/>
  <c r="DC198" i="12"/>
  <c r="CM198" i="12"/>
  <c r="CE198" i="12"/>
  <c r="DJ198" i="12"/>
  <c r="CT198" i="12"/>
  <c r="CL198" i="12"/>
  <c r="CE198" i="8"/>
  <c r="CU198" i="8"/>
  <c r="DK198" i="8"/>
  <c r="DU198" i="1"/>
  <c r="DE198" i="1"/>
  <c r="CG198" i="1"/>
  <c r="DE198" i="11"/>
  <c r="CG198" i="11"/>
  <c r="CW198" i="11"/>
  <c r="DL198" i="8"/>
  <c r="CN198" i="8"/>
  <c r="DD198" i="8"/>
  <c r="DV196" i="1"/>
  <c r="DF196" i="1"/>
  <c r="CH196" i="1"/>
  <c r="DN195" i="1"/>
  <c r="CP195" i="1"/>
  <c r="DF195" i="1"/>
  <c r="DJ213" i="12"/>
  <c r="CL213" i="12"/>
  <c r="DB213" i="12"/>
  <c r="DK213" i="12"/>
  <c r="CU213" i="12"/>
  <c r="DS213" i="12"/>
  <c r="CW22" i="12"/>
  <c r="DD22" i="12"/>
  <c r="CW59" i="12"/>
  <c r="DK59" i="12"/>
  <c r="CT69" i="12"/>
  <c r="DU116" i="12"/>
  <c r="CX139" i="12"/>
  <c r="CW151" i="12"/>
  <c r="DE151" i="12"/>
  <c r="DJ131" i="8"/>
  <c r="CL131" i="8"/>
  <c r="DB131" i="8"/>
  <c r="CG131" i="8"/>
  <c r="CW131" i="8"/>
  <c r="DM131" i="8"/>
  <c r="CH129" i="8"/>
  <c r="CX129" i="8"/>
  <c r="DN129" i="8"/>
  <c r="DT131" i="1"/>
  <c r="DD131" i="1"/>
  <c r="CF131" i="1"/>
  <c r="CX130" i="1"/>
  <c r="CH130" i="1"/>
  <c r="CP130" i="1"/>
  <c r="CX128" i="11"/>
  <c r="CP128" i="11"/>
  <c r="DF128" i="11"/>
  <c r="CU131" i="8"/>
  <c r="CE131" i="8"/>
  <c r="CM131" i="8"/>
  <c r="CX128" i="1"/>
  <c r="CH128" i="1"/>
  <c r="CP128" i="1"/>
  <c r="DJ131" i="1"/>
  <c r="CL131" i="1"/>
  <c r="DB131" i="1"/>
  <c r="CM146" i="12"/>
  <c r="DK146" i="12"/>
  <c r="DC146" i="12"/>
  <c r="CX143" i="12"/>
  <c r="CP143" i="12"/>
  <c r="CT146" i="12"/>
  <c r="DJ146" i="12"/>
  <c r="DK188" i="12"/>
  <c r="CU188" i="12"/>
  <c r="CM188" i="12"/>
  <c r="DN185" i="12"/>
  <c r="CX185" i="12"/>
  <c r="CP185" i="12"/>
  <c r="DN187" i="12"/>
  <c r="CX187" i="12"/>
  <c r="CP187" i="12"/>
  <c r="CL188" i="12"/>
  <c r="DB188" i="12"/>
  <c r="DR188" i="12"/>
  <c r="DU188" i="12"/>
  <c r="CG188" i="12"/>
  <c r="CW188" i="12"/>
  <c r="CM188" i="11"/>
  <c r="DC188" i="11"/>
  <c r="DK188" i="11"/>
  <c r="CP186" i="11"/>
  <c r="CH186" i="11"/>
  <c r="CX186" i="11"/>
  <c r="DV185" i="8"/>
  <c r="CP185" i="8"/>
  <c r="DF185" i="8"/>
  <c r="DN187" i="1"/>
  <c r="CP187" i="1"/>
  <c r="DF187" i="1"/>
  <c r="CD188" i="1"/>
  <c r="CT188" i="1"/>
  <c r="DJ188" i="1"/>
  <c r="CO198" i="12"/>
  <c r="DE198" i="12"/>
  <c r="DU198" i="12"/>
  <c r="CP196" i="12"/>
  <c r="DF196" i="12"/>
  <c r="DV196" i="12"/>
  <c r="DF197" i="12"/>
  <c r="CP197" i="12"/>
  <c r="CH197" i="12"/>
  <c r="CP195" i="11"/>
  <c r="DF195" i="11"/>
  <c r="DN195" i="11"/>
  <c r="CH197" i="8"/>
  <c r="CX197" i="8"/>
  <c r="DN197" i="8"/>
  <c r="CH195" i="8"/>
  <c r="CX195" i="8"/>
  <c r="DN195" i="8"/>
  <c r="CX196" i="8"/>
  <c r="CH196" i="8"/>
  <c r="CP196" i="8"/>
  <c r="CV198" i="1"/>
  <c r="CF198" i="1"/>
  <c r="CN198" i="1"/>
  <c r="DN197" i="1"/>
  <c r="CP197" i="1"/>
  <c r="DF197" i="1"/>
  <c r="DK198" i="1"/>
  <c r="CM198" i="1"/>
  <c r="DC198" i="1"/>
  <c r="CD198" i="1"/>
  <c r="CT198" i="1"/>
  <c r="DJ198" i="1"/>
  <c r="DR198" i="8"/>
  <c r="DB198" i="8"/>
  <c r="CD198" i="8"/>
  <c r="CW198" i="8"/>
  <c r="CG198" i="8"/>
  <c r="CO198" i="8"/>
  <c r="CP212" i="12"/>
  <c r="DM213" i="12"/>
  <c r="DU213" i="12"/>
  <c r="DF212" i="12"/>
  <c r="DV212" i="12"/>
  <c r="CX212" i="12"/>
  <c r="CX209" i="12"/>
  <c r="CP209" i="12"/>
  <c r="DF210" i="12"/>
  <c r="CX210" i="12"/>
  <c r="DN56" i="12"/>
  <c r="CP150" i="12"/>
  <c r="DF150" i="12"/>
  <c r="DV150" i="12"/>
  <c r="DB151" i="12"/>
  <c r="DR151" i="12"/>
  <c r="DV182" i="12"/>
  <c r="CU208" i="12"/>
  <c r="DS208" i="12"/>
  <c r="DK208" i="12"/>
  <c r="CX205" i="12"/>
  <c r="DV205" i="12"/>
  <c r="DN205" i="12"/>
  <c r="DT208" i="12"/>
  <c r="CV208" i="12"/>
  <c r="DV138" i="12"/>
  <c r="DT151" i="12"/>
  <c r="DL151" i="12"/>
  <c r="CN151" i="12"/>
  <c r="DF148" i="12"/>
  <c r="CP148" i="12"/>
  <c r="CM151" i="12"/>
  <c r="DS151" i="12"/>
  <c r="CU151" i="12"/>
  <c r="CP149" i="12"/>
  <c r="CX149" i="12"/>
  <c r="DN149" i="12"/>
  <c r="DM208" i="12"/>
  <c r="CW208" i="12"/>
  <c r="DF207" i="12"/>
  <c r="CP207" i="12"/>
  <c r="DN206" i="12"/>
  <c r="DV206" i="12"/>
  <c r="CL208" i="12"/>
  <c r="DQ64" i="12"/>
  <c r="DI74" i="8"/>
  <c r="DN70" i="8"/>
  <c r="DQ74" i="8"/>
  <c r="DV70" i="8"/>
  <c r="DF70" i="8"/>
  <c r="DA74" i="8"/>
  <c r="CS74" i="1"/>
  <c r="CX70" i="1"/>
  <c r="DI74" i="1"/>
  <c r="DN70" i="1"/>
  <c r="CP70" i="1"/>
  <c r="CK74" i="1"/>
  <c r="DI27" i="12"/>
  <c r="DN70" i="12"/>
  <c r="DI74" i="12"/>
  <c r="DA74" i="12"/>
  <c r="DF70" i="12"/>
  <c r="CP70" i="12"/>
  <c r="CK74" i="12"/>
  <c r="CS74" i="11"/>
  <c r="CX70" i="11"/>
  <c r="DN70" i="11"/>
  <c r="DI74" i="11"/>
  <c r="CC74" i="11"/>
  <c r="CH70" i="11"/>
  <c r="DV127" i="12"/>
  <c r="DQ131" i="12"/>
  <c r="DN127" i="12"/>
  <c r="DI131" i="12"/>
  <c r="CX127" i="12"/>
  <c r="CS131" i="12"/>
  <c r="CC131" i="11"/>
  <c r="CH127" i="11"/>
  <c r="CP127" i="11"/>
  <c r="CK131" i="11"/>
  <c r="CS131" i="11"/>
  <c r="CX127" i="11"/>
  <c r="CP127" i="8"/>
  <c r="CK131" i="8"/>
  <c r="DF127" i="8"/>
  <c r="DA131" i="8"/>
  <c r="DQ131" i="8"/>
  <c r="DV127" i="8"/>
  <c r="CX142" i="12"/>
  <c r="CS146" i="12"/>
  <c r="CK146" i="12"/>
  <c r="CP142" i="12"/>
  <c r="DI146" i="12"/>
  <c r="DN142" i="12"/>
  <c r="CH184" i="12"/>
  <c r="CC188" i="12"/>
  <c r="CX184" i="12"/>
  <c r="CS188" i="12"/>
  <c r="DV184" i="12"/>
  <c r="DQ188" i="12"/>
  <c r="DI188" i="8"/>
  <c r="DN184" i="8"/>
  <c r="DQ188" i="8"/>
  <c r="DV184" i="8"/>
  <c r="DF184" i="8"/>
  <c r="DA188" i="8"/>
  <c r="DN194" i="11"/>
  <c r="DI198" i="11"/>
  <c r="DA198" i="11"/>
  <c r="DF194" i="11"/>
  <c r="DQ198" i="11"/>
  <c r="DV194" i="11"/>
  <c r="CS198" i="1"/>
  <c r="CX194" i="1"/>
  <c r="DI198" i="1"/>
  <c r="DN194" i="1"/>
  <c r="CK198" i="1"/>
  <c r="CP194" i="1"/>
  <c r="CK131" i="1"/>
  <c r="CP127" i="1"/>
  <c r="DA131" i="1"/>
  <c r="DF127" i="1"/>
  <c r="DQ131" i="1"/>
  <c r="DV127" i="1"/>
  <c r="DN184" i="11"/>
  <c r="DI188" i="11"/>
  <c r="DF184" i="11"/>
  <c r="DA188" i="11"/>
  <c r="DQ188" i="11"/>
  <c r="DV184" i="11"/>
  <c r="CS188" i="1"/>
  <c r="CX184" i="1"/>
  <c r="DI188" i="1"/>
  <c r="DN184" i="1"/>
  <c r="CK188" i="1"/>
  <c r="CP184" i="1"/>
  <c r="CC198" i="12"/>
  <c r="CH194" i="12"/>
  <c r="CS198" i="12"/>
  <c r="CX194" i="12"/>
  <c r="DN194" i="12"/>
  <c r="DI198" i="12"/>
  <c r="DI198" i="8"/>
  <c r="DN194" i="8"/>
  <c r="DQ198" i="8"/>
  <c r="DV194" i="8"/>
  <c r="DF194" i="8"/>
  <c r="DA198" i="8"/>
  <c r="DA213" i="12"/>
  <c r="DF209" i="12"/>
  <c r="DV209" i="12"/>
  <c r="DQ213" i="12"/>
  <c r="DI183" i="12"/>
  <c r="CP147" i="12"/>
  <c r="CK151" i="12"/>
  <c r="DF147" i="12"/>
  <c r="DA151" i="12"/>
  <c r="DI151" i="12"/>
  <c r="DN147" i="12"/>
  <c r="CX204" i="12"/>
  <c r="CS208" i="12"/>
  <c r="DN204" i="12"/>
  <c r="DI208" i="12"/>
  <c r="DR27" i="12"/>
  <c r="CX71" i="12"/>
  <c r="CP71" i="12"/>
  <c r="DS74" i="12"/>
  <c r="CE74" i="12"/>
  <c r="CD74" i="12"/>
  <c r="DT74" i="12"/>
  <c r="CX71" i="1"/>
  <c r="DU74" i="8"/>
  <c r="DE74" i="8"/>
  <c r="DF120" i="12"/>
  <c r="DC131" i="12"/>
  <c r="DS131" i="12"/>
  <c r="CM131" i="12"/>
  <c r="DJ131" i="12"/>
  <c r="DB131" i="12"/>
  <c r="CL131" i="12"/>
  <c r="CH129" i="11"/>
  <c r="CP129" i="11"/>
  <c r="CX129" i="11"/>
  <c r="DB131" i="11"/>
  <c r="DE27" i="12"/>
  <c r="DN72" i="12"/>
  <c r="DF72" i="12"/>
  <c r="CP72" i="12"/>
  <c r="CL74" i="11"/>
  <c r="DB74" i="11"/>
  <c r="DJ74" i="11"/>
  <c r="CH71" i="11"/>
  <c r="CP71" i="11"/>
  <c r="CX71" i="11"/>
  <c r="DV73" i="8"/>
  <c r="CP71" i="8"/>
  <c r="DF71" i="8"/>
  <c r="DV71" i="8"/>
  <c r="CX72" i="1"/>
  <c r="DN72" i="1"/>
  <c r="CP72" i="1"/>
  <c r="DV73" i="1"/>
  <c r="CX73" i="1"/>
  <c r="CH73" i="1"/>
  <c r="CL74" i="1"/>
  <c r="DB74" i="1"/>
  <c r="DR74" i="1"/>
  <c r="DD74" i="11"/>
  <c r="CF74" i="11"/>
  <c r="DT74" i="11"/>
  <c r="CT74" i="8"/>
  <c r="DJ74" i="8"/>
  <c r="CL74" i="8"/>
  <c r="DT74" i="8"/>
  <c r="CV74" i="8"/>
  <c r="CF74" i="8"/>
  <c r="DL74" i="1"/>
  <c r="DT74" i="1"/>
  <c r="DD74" i="1"/>
  <c r="DS74" i="1"/>
  <c r="CU74" i="1"/>
  <c r="CE74" i="1"/>
  <c r="DU131" i="12"/>
  <c r="DM131" i="12"/>
  <c r="CW131" i="12"/>
  <c r="DV129" i="12"/>
  <c r="DN129" i="12"/>
  <c r="CX129" i="12"/>
  <c r="CH130" i="12"/>
  <c r="CX130" i="12"/>
  <c r="DN130" i="12"/>
  <c r="DD131" i="12"/>
  <c r="DT131" i="12"/>
  <c r="CF131" i="12"/>
  <c r="CG131" i="11"/>
  <c r="CO131" i="11"/>
  <c r="CW131" i="11"/>
  <c r="CU131" i="11"/>
  <c r="DK131" i="11"/>
  <c r="CE131" i="11"/>
  <c r="CV131" i="8"/>
  <c r="DL131" i="8"/>
  <c r="CN131" i="8"/>
  <c r="CO131" i="1"/>
  <c r="DE131" i="1"/>
  <c r="DU131" i="1"/>
  <c r="DK131" i="1"/>
  <c r="DS131" i="1"/>
  <c r="DC131" i="1"/>
  <c r="DN130" i="8"/>
  <c r="DV130" i="8"/>
  <c r="DF130" i="8"/>
  <c r="CP129" i="1"/>
  <c r="DF129" i="1"/>
  <c r="DV129" i="1"/>
  <c r="CW146" i="12"/>
  <c r="CO146" i="12"/>
  <c r="DM146" i="12"/>
  <c r="DN145" i="12"/>
  <c r="CX145" i="12"/>
  <c r="CV146" i="12"/>
  <c r="DD146" i="12"/>
  <c r="DT146" i="12"/>
  <c r="CN188" i="12"/>
  <c r="CF188" i="12"/>
  <c r="DD188" i="12"/>
  <c r="CX185" i="11"/>
  <c r="CP185" i="11"/>
  <c r="DV185" i="11"/>
  <c r="DB188" i="11"/>
  <c r="CL188" i="11"/>
  <c r="CT188" i="11"/>
  <c r="CN188" i="11"/>
  <c r="DL188" i="11"/>
  <c r="CF188" i="11"/>
  <c r="CG188" i="8"/>
  <c r="CO188" i="8"/>
  <c r="CW188" i="8"/>
  <c r="DF186" i="1"/>
  <c r="CH186" i="1"/>
  <c r="DV186" i="1"/>
  <c r="DE188" i="1"/>
  <c r="CG188" i="1"/>
  <c r="DU188" i="1"/>
  <c r="CP185" i="1"/>
  <c r="DF185" i="1"/>
  <c r="DN185" i="1"/>
  <c r="DV195" i="12"/>
  <c r="DN195" i="12"/>
  <c r="CX195" i="12"/>
  <c r="DS198" i="12"/>
  <c r="DK198" i="12"/>
  <c r="CU198" i="12"/>
  <c r="DB198" i="12"/>
  <c r="DR198" i="12"/>
  <c r="CD198" i="12"/>
  <c r="CM198" i="8"/>
  <c r="DC198" i="8"/>
  <c r="DS198" i="8"/>
  <c r="CW198" i="1"/>
  <c r="DM198" i="1"/>
  <c r="CO198" i="1"/>
  <c r="DM198" i="11"/>
  <c r="CO198" i="11"/>
  <c r="DU198" i="11"/>
  <c r="DT198" i="8"/>
  <c r="CV198" i="8"/>
  <c r="CF198" i="8"/>
  <c r="CX196" i="1"/>
  <c r="DN196" i="1"/>
  <c r="CP196" i="1"/>
  <c r="DV195" i="1"/>
  <c r="CX195" i="1"/>
  <c r="CH195" i="1"/>
  <c r="DR213" i="12"/>
  <c r="CT213" i="12"/>
  <c r="DC213" i="12"/>
  <c r="CM213" i="12"/>
  <c r="CO22" i="12"/>
  <c r="DN21" i="12"/>
  <c r="DL69" i="12"/>
  <c r="CV69" i="12"/>
  <c r="CM69" i="12"/>
  <c r="CN116" i="12"/>
  <c r="CO151" i="12"/>
  <c r="DM151" i="12"/>
  <c r="DU151" i="12"/>
  <c r="DR131" i="8"/>
  <c r="CT131" i="8"/>
  <c r="CD131" i="8"/>
  <c r="CO131" i="8"/>
  <c r="DE131" i="8"/>
  <c r="DU131" i="8"/>
  <c r="CP129" i="8"/>
  <c r="DF129" i="8"/>
  <c r="DV129" i="8"/>
  <c r="CV131" i="1"/>
  <c r="DL131" i="1"/>
  <c r="CN131" i="1"/>
  <c r="DN130" i="1"/>
  <c r="DV130" i="1"/>
  <c r="DF130" i="1"/>
  <c r="DV128" i="11"/>
  <c r="DN128" i="11"/>
  <c r="CH128" i="11"/>
  <c r="DK131" i="8"/>
  <c r="DS131" i="8"/>
  <c r="DC131" i="8"/>
  <c r="DN128" i="1"/>
  <c r="DV128" i="1"/>
  <c r="DF128" i="1"/>
  <c r="DR131" i="1"/>
  <c r="CT131" i="1"/>
  <c r="CD131" i="1"/>
  <c r="CU146" i="12"/>
  <c r="DS146" i="12"/>
  <c r="DV143" i="12"/>
  <c r="DF143" i="12"/>
  <c r="DN143" i="12"/>
  <c r="DR146" i="12"/>
  <c r="CL146" i="12"/>
  <c r="DB146" i="12"/>
  <c r="DC188" i="12"/>
  <c r="DS188" i="12"/>
  <c r="CE188" i="12"/>
  <c r="DF185" i="12"/>
  <c r="DV185" i="12"/>
  <c r="CH185" i="12"/>
  <c r="DF187" i="12"/>
  <c r="DV187" i="12"/>
  <c r="CH187" i="12"/>
  <c r="CD188" i="12"/>
  <c r="CT188" i="12"/>
  <c r="DJ188" i="12"/>
  <c r="DM188" i="12"/>
  <c r="DE188" i="12"/>
  <c r="CO188" i="12"/>
  <c r="CU188" i="11"/>
  <c r="CE188" i="11"/>
  <c r="DS188" i="11"/>
  <c r="DN186" i="11"/>
  <c r="DF186" i="11"/>
  <c r="DV186" i="11"/>
  <c r="CX185" i="8"/>
  <c r="DN185" i="8"/>
  <c r="CH185" i="8"/>
  <c r="DV187" i="1"/>
  <c r="CX187" i="1"/>
  <c r="CH187" i="1"/>
  <c r="CL188" i="1"/>
  <c r="DB188" i="1"/>
  <c r="DR188" i="1"/>
  <c r="CG198" i="12"/>
  <c r="CW198" i="12"/>
  <c r="DM198" i="12"/>
  <c r="CH196" i="12"/>
  <c r="CX196" i="12"/>
  <c r="DN196" i="12"/>
  <c r="DV197" i="12"/>
  <c r="DN197" i="12"/>
  <c r="CX197" i="12"/>
  <c r="CX195" i="11"/>
  <c r="CH195" i="11"/>
  <c r="DV195" i="11"/>
  <c r="CP197" i="8"/>
  <c r="DF197" i="8"/>
  <c r="DV197" i="8"/>
  <c r="CP195" i="8"/>
  <c r="DF195" i="8"/>
  <c r="DV195" i="8"/>
  <c r="DN196" i="8"/>
  <c r="DV196" i="8"/>
  <c r="DF196" i="8"/>
  <c r="DL198" i="1"/>
  <c r="DT198" i="1"/>
  <c r="DD198" i="1"/>
  <c r="DV197" i="1"/>
  <c r="CX197" i="1"/>
  <c r="CH197" i="1"/>
  <c r="DS198" i="1"/>
  <c r="CU198" i="1"/>
  <c r="CE198" i="1"/>
  <c r="CL198" i="1"/>
  <c r="DB198" i="1"/>
  <c r="DR198" i="1"/>
  <c r="CT198" i="8"/>
  <c r="DJ198" i="8"/>
  <c r="CL198" i="8"/>
  <c r="DM198" i="8"/>
  <c r="DU198" i="8"/>
  <c r="DE198" i="8"/>
  <c r="DE213" i="12"/>
  <c r="CO213" i="12"/>
  <c r="CW213" i="12"/>
  <c r="DN212" i="12"/>
  <c r="DN210" i="12"/>
  <c r="DV210" i="12"/>
  <c r="DU69" i="12"/>
  <c r="CX150" i="12"/>
  <c r="DN150" i="12"/>
  <c r="CT151" i="12"/>
  <c r="CL151" i="12"/>
  <c r="DJ151" i="12"/>
  <c r="DB208" i="12"/>
  <c r="CM208" i="12"/>
  <c r="DC208" i="12"/>
  <c r="CP205" i="12"/>
  <c r="DF205" i="12"/>
  <c r="DL208" i="12"/>
  <c r="DD208" i="12"/>
  <c r="CN208" i="12"/>
  <c r="DR141" i="12"/>
  <c r="DU141" i="12"/>
  <c r="CM141" i="12"/>
  <c r="CV151" i="12"/>
  <c r="DD151" i="12"/>
  <c r="CX148" i="12"/>
  <c r="DN148" i="12"/>
  <c r="DV148" i="12"/>
  <c r="DK151" i="12"/>
  <c r="DC151" i="12"/>
  <c r="DF149" i="12"/>
  <c r="DV149" i="12"/>
  <c r="DE208" i="12"/>
  <c r="DU208" i="12"/>
  <c r="CO208" i="12"/>
  <c r="DV207" i="12"/>
  <c r="DN207" i="12"/>
  <c r="CX207" i="12"/>
  <c r="DF206" i="12"/>
  <c r="CX206" i="12"/>
  <c r="CP206" i="12"/>
  <c r="Q108" i="12"/>
  <c r="CG108" i="12" s="1"/>
  <c r="P108" i="12"/>
  <c r="CF108" i="12" s="1"/>
  <c r="O108" i="12"/>
  <c r="CE108" i="12" s="1"/>
  <c r="N108" i="12"/>
  <c r="CD108" i="12" s="1"/>
  <c r="Q107" i="12"/>
  <c r="P107" i="12"/>
  <c r="O107" i="12"/>
  <c r="N107" i="12"/>
  <c r="M108" i="12"/>
  <c r="M107" i="12"/>
  <c r="DT111" i="12" l="1"/>
  <c r="DQ111" i="12"/>
  <c r="CO111" i="12"/>
  <c r="CP14" i="12"/>
  <c r="CL17" i="12"/>
  <c r="DN139" i="12"/>
  <c r="CM59" i="12"/>
  <c r="CK183" i="12"/>
  <c r="DC121" i="12"/>
  <c r="CP55" i="12"/>
  <c r="DN20" i="12"/>
  <c r="CO27" i="12"/>
  <c r="CL59" i="12"/>
  <c r="DV137" i="12"/>
  <c r="DL116" i="12"/>
  <c r="DV65" i="12"/>
  <c r="CO59" i="12"/>
  <c r="DV13" i="12"/>
  <c r="CM111" i="12"/>
  <c r="DV23" i="12"/>
  <c r="DC79" i="12"/>
  <c r="DF66" i="12"/>
  <c r="DF19" i="12"/>
  <c r="CK141" i="12"/>
  <c r="DM17" i="12"/>
  <c r="CW64" i="12"/>
  <c r="CS17" i="12"/>
  <c r="DF139" i="12"/>
  <c r="DN68" i="12"/>
  <c r="DN119" i="12"/>
  <c r="CS121" i="12"/>
  <c r="CK59" i="12"/>
  <c r="CS22" i="12"/>
  <c r="DV117" i="12"/>
  <c r="DN191" i="12"/>
  <c r="DV55" i="12"/>
  <c r="DV122" i="12"/>
  <c r="DF175" i="12"/>
  <c r="CU121" i="12"/>
  <c r="DR193" i="12"/>
  <c r="CP192" i="12"/>
  <c r="CX75" i="12"/>
  <c r="DT183" i="12"/>
  <c r="DN78" i="12"/>
  <c r="CK178" i="12"/>
  <c r="CK121" i="12"/>
  <c r="DV16" i="12"/>
  <c r="CV111" i="12"/>
  <c r="CX125" i="12"/>
  <c r="CX21" i="12"/>
  <c r="DR121" i="12"/>
  <c r="DK22" i="12"/>
  <c r="DF182" i="12"/>
  <c r="CU69" i="12"/>
  <c r="DQ22" i="12"/>
  <c r="CX25" i="12"/>
  <c r="CM126" i="12"/>
  <c r="DU111" i="12"/>
  <c r="CM183" i="12"/>
  <c r="DS141" i="12"/>
  <c r="CV141" i="12"/>
  <c r="DA126" i="12"/>
  <c r="CP65" i="12"/>
  <c r="DA69" i="12"/>
  <c r="CN22" i="12"/>
  <c r="DU183" i="12"/>
  <c r="DT64" i="12"/>
  <c r="CO193" i="12"/>
  <c r="DL141" i="12"/>
  <c r="CP21" i="12"/>
  <c r="DL111" i="12"/>
  <c r="DU126" i="12"/>
  <c r="CV126" i="12"/>
  <c r="DF189" i="12"/>
  <c r="DT193" i="12"/>
  <c r="DT234" i="12" s="1"/>
  <c r="DT276" i="12" s="1"/>
  <c r="DV140" i="12"/>
  <c r="CM121" i="12"/>
  <c r="CN121" i="12"/>
  <c r="CV27" i="12"/>
  <c r="DL183" i="12"/>
  <c r="DM183" i="12"/>
  <c r="DF58" i="12"/>
  <c r="DN138" i="12"/>
  <c r="DN65" i="12"/>
  <c r="CX62" i="12"/>
  <c r="CP26" i="12"/>
  <c r="DF25" i="12"/>
  <c r="CN126" i="12"/>
  <c r="DV21" i="12"/>
  <c r="CU183" i="12"/>
  <c r="CX180" i="12"/>
  <c r="CT178" i="12"/>
  <c r="CO79" i="12"/>
  <c r="DN108" i="12"/>
  <c r="CW141" i="12"/>
  <c r="DI121" i="12"/>
  <c r="DE121" i="12"/>
  <c r="CP75" i="12"/>
  <c r="CX120" i="12"/>
  <c r="DV26" i="12"/>
  <c r="CX117" i="12"/>
  <c r="CP189" i="12"/>
  <c r="CX182" i="12"/>
  <c r="DA22" i="12"/>
  <c r="DA53" i="12" s="1"/>
  <c r="DV191" i="12"/>
  <c r="CL183" i="12"/>
  <c r="CN64" i="12"/>
  <c r="DT69" i="12"/>
  <c r="DT22" i="12"/>
  <c r="DR183" i="12"/>
  <c r="DV68" i="12"/>
  <c r="DM22" i="12"/>
  <c r="DJ64" i="12"/>
  <c r="CN17" i="12"/>
  <c r="CL64" i="12"/>
  <c r="DN58" i="12"/>
  <c r="DF76" i="12"/>
  <c r="DN16" i="12"/>
  <c r="CP179" i="12"/>
  <c r="DT59" i="12"/>
  <c r="DN61" i="12"/>
  <c r="CX24" i="12"/>
  <c r="DT79" i="12"/>
  <c r="CX76" i="12"/>
  <c r="CS79" i="12"/>
  <c r="CM79" i="12"/>
  <c r="CM105" i="12" s="1"/>
  <c r="CM274" i="12" s="1"/>
  <c r="DN76" i="12"/>
  <c r="DV75" i="12"/>
  <c r="DF78" i="12"/>
  <c r="CV79" i="12"/>
  <c r="CP77" i="12"/>
  <c r="DN75" i="12"/>
  <c r="DQ79" i="12"/>
  <c r="DS79" i="12"/>
  <c r="DJ79" i="12"/>
  <c r="CP76" i="12"/>
  <c r="DB79" i="12"/>
  <c r="DU79" i="12"/>
  <c r="CL79" i="12"/>
  <c r="DL79" i="12"/>
  <c r="DL105" i="12" s="1"/>
  <c r="DL274" i="12" s="1"/>
  <c r="CN79" i="12"/>
  <c r="DV189" i="12"/>
  <c r="DN180" i="12"/>
  <c r="CX192" i="12"/>
  <c r="DN189" i="12"/>
  <c r="CP182" i="12"/>
  <c r="DV181" i="12"/>
  <c r="CO183" i="12"/>
  <c r="DN190" i="12"/>
  <c r="DN182" i="12"/>
  <c r="CW193" i="12"/>
  <c r="CS183" i="12"/>
  <c r="CT193" i="12"/>
  <c r="DF191" i="12"/>
  <c r="DV179" i="12"/>
  <c r="DN181" i="12"/>
  <c r="CU193" i="12"/>
  <c r="CL178" i="12"/>
  <c r="CL234" i="12" s="1"/>
  <c r="CL276" i="12" s="1"/>
  <c r="DN174" i="12"/>
  <c r="DJ178" i="12"/>
  <c r="DV177" i="12"/>
  <c r="CV178" i="12"/>
  <c r="DQ178" i="12"/>
  <c r="DD178" i="12"/>
  <c r="CP177" i="12"/>
  <c r="CW126" i="12"/>
  <c r="DJ126" i="12"/>
  <c r="CX140" i="12"/>
  <c r="DF125" i="12"/>
  <c r="CP139" i="12"/>
  <c r="DN118" i="12"/>
  <c r="DC141" i="12"/>
  <c r="DA141" i="12"/>
  <c r="CP138" i="12"/>
  <c r="DD141" i="12"/>
  <c r="DT126" i="12"/>
  <c r="DR126" i="12"/>
  <c r="DN117" i="12"/>
  <c r="DV125" i="12"/>
  <c r="CL121" i="12"/>
  <c r="DM126" i="12"/>
  <c r="CO141" i="12"/>
  <c r="CP110" i="12"/>
  <c r="DV115" i="12"/>
  <c r="CP124" i="12"/>
  <c r="CP109" i="12"/>
  <c r="DB121" i="12"/>
  <c r="DC126" i="12"/>
  <c r="CP125" i="12"/>
  <c r="DN113" i="12"/>
  <c r="DK121" i="12"/>
  <c r="DV109" i="12"/>
  <c r="CS141" i="12"/>
  <c r="DT141" i="12"/>
  <c r="DI126" i="12"/>
  <c r="DJ141" i="12"/>
  <c r="DV123" i="12"/>
  <c r="CT121" i="12"/>
  <c r="DS126" i="12"/>
  <c r="DB126" i="12"/>
  <c r="CX119" i="12"/>
  <c r="CT116" i="12"/>
  <c r="DV113" i="12"/>
  <c r="DF115" i="12"/>
  <c r="DN140" i="12"/>
  <c r="DF119" i="12"/>
  <c r="DN114" i="12"/>
  <c r="DF140" i="12"/>
  <c r="DV112" i="12"/>
  <c r="CV121" i="12"/>
  <c r="CP119" i="12"/>
  <c r="CX115" i="12"/>
  <c r="CP115" i="12"/>
  <c r="CX65" i="12"/>
  <c r="DN110" i="12"/>
  <c r="DU17" i="12"/>
  <c r="CP67" i="12"/>
  <c r="CV22" i="12"/>
  <c r="CV53" i="12" s="1"/>
  <c r="DQ59" i="12"/>
  <c r="DF56" i="12"/>
  <c r="DU27" i="12"/>
  <c r="DV19" i="12"/>
  <c r="DR178" i="12"/>
  <c r="CX14" i="12"/>
  <c r="CP117" i="12"/>
  <c r="DV175" i="12"/>
  <c r="CX68" i="12"/>
  <c r="CX56" i="12"/>
  <c r="CX177" i="12"/>
  <c r="DA59" i="12"/>
  <c r="DR111" i="12"/>
  <c r="CL27" i="12"/>
  <c r="DF16" i="12"/>
  <c r="DV78" i="12"/>
  <c r="DV108" i="12"/>
  <c r="CW17" i="12"/>
  <c r="DE69" i="12"/>
  <c r="DN55" i="12"/>
  <c r="DF18" i="12"/>
  <c r="CX19" i="12"/>
  <c r="CX118" i="12"/>
  <c r="DT116" i="12"/>
  <c r="CO69" i="12"/>
  <c r="CU22" i="12"/>
  <c r="DD69" i="12"/>
  <c r="DE22" i="12"/>
  <c r="DT17" i="12"/>
  <c r="DS59" i="12"/>
  <c r="DC69" i="12"/>
  <c r="CT111" i="12"/>
  <c r="CP61" i="12"/>
  <c r="CU116" i="12"/>
  <c r="DF177" i="12"/>
  <c r="CP56" i="12"/>
  <c r="DI178" i="12"/>
  <c r="CP23" i="12"/>
  <c r="CN111" i="12"/>
  <c r="CP24" i="12"/>
  <c r="CX15" i="12"/>
  <c r="CS64" i="12"/>
  <c r="CV116" i="12"/>
  <c r="CP25" i="12"/>
  <c r="DN77" i="12"/>
  <c r="DK111" i="12"/>
  <c r="DK17" i="12"/>
  <c r="DI69" i="12"/>
  <c r="DI105" i="12" s="1"/>
  <c r="DB22" i="12"/>
  <c r="CT126" i="12"/>
  <c r="DU59" i="12"/>
  <c r="CX107" i="12"/>
  <c r="CK111" i="12"/>
  <c r="DN175" i="12"/>
  <c r="CK69" i="12"/>
  <c r="DN14" i="12"/>
  <c r="CP114" i="12"/>
  <c r="DC59" i="12"/>
  <c r="DV25" i="12"/>
  <c r="DD27" i="12"/>
  <c r="DD53" i="12" s="1"/>
  <c r="DF122" i="12"/>
  <c r="DQ17" i="12"/>
  <c r="CX13" i="12"/>
  <c r="DK126" i="12"/>
  <c r="DV114" i="12"/>
  <c r="CX55" i="12"/>
  <c r="DI59" i="12"/>
  <c r="DN122" i="12"/>
  <c r="DC22" i="12"/>
  <c r="CP19" i="12"/>
  <c r="CP18" i="12"/>
  <c r="DV180" i="12"/>
  <c r="CX20" i="12"/>
  <c r="DM111" i="12"/>
  <c r="CP63" i="12"/>
  <c r="DN25" i="12"/>
  <c r="DN62" i="12"/>
  <c r="CL22" i="12"/>
  <c r="DN13" i="12"/>
  <c r="DN67" i="12"/>
  <c r="CN69" i="12"/>
  <c r="CP68" i="12"/>
  <c r="CW111" i="12"/>
  <c r="CN27" i="12"/>
  <c r="CK27" i="12"/>
  <c r="CW121" i="12"/>
  <c r="DE59" i="12"/>
  <c r="DB64" i="12"/>
  <c r="CV64" i="12"/>
  <c r="CX123" i="12"/>
  <c r="DV66" i="12"/>
  <c r="DV58" i="12"/>
  <c r="CK116" i="12"/>
  <c r="CN193" i="12"/>
  <c r="CO116" i="12"/>
  <c r="DF112" i="12"/>
  <c r="CX26" i="12"/>
  <c r="CU27" i="12"/>
  <c r="CP108" i="12"/>
  <c r="CP107" i="12"/>
  <c r="CX74" i="11"/>
  <c r="CL111" i="12"/>
  <c r="CX112" i="12"/>
  <c r="DR59" i="12"/>
  <c r="DF68" i="12"/>
  <c r="DJ17" i="12"/>
  <c r="DJ53" i="12" s="1"/>
  <c r="DJ273" i="12" s="1"/>
  <c r="DS27" i="12"/>
  <c r="DV27" i="12" s="1"/>
  <c r="DJ59" i="12"/>
  <c r="DJ105" i="12" s="1"/>
  <c r="DJ274" i="12" s="1"/>
  <c r="DE178" i="12"/>
  <c r="CX60" i="12"/>
  <c r="CX114" i="12"/>
  <c r="CL69" i="12"/>
  <c r="CL105" i="12" s="1"/>
  <c r="CL274" i="12" s="1"/>
  <c r="DF13" i="12"/>
  <c r="DL17" i="12"/>
  <c r="CK17" i="12"/>
  <c r="DN188" i="1"/>
  <c r="DK193" i="12"/>
  <c r="CX189" i="12"/>
  <c r="CS193" i="12"/>
  <c r="CP191" i="12"/>
  <c r="DQ193" i="12"/>
  <c r="DN192" i="12"/>
  <c r="DJ193" i="12"/>
  <c r="CP190" i="12"/>
  <c r="CM193" i="12"/>
  <c r="DQ126" i="12"/>
  <c r="CU126" i="12"/>
  <c r="DN123" i="12"/>
  <c r="DS183" i="12"/>
  <c r="DK141" i="12"/>
  <c r="CX137" i="12"/>
  <c r="CS126" i="12"/>
  <c r="DQ116" i="12"/>
  <c r="DF67" i="12"/>
  <c r="CW69" i="12"/>
  <c r="DM178" i="12"/>
  <c r="DN179" i="12"/>
  <c r="DV77" i="12"/>
  <c r="DF26" i="12"/>
  <c r="CX179" i="12"/>
  <c r="DF181" i="12"/>
  <c r="DB69" i="12"/>
  <c r="CN59" i="12"/>
  <c r="DF176" i="12"/>
  <c r="CL126" i="12"/>
  <c r="CX124" i="12"/>
  <c r="DK79" i="12"/>
  <c r="DF65" i="12"/>
  <c r="DD59" i="12"/>
  <c r="DV119" i="12"/>
  <c r="CM27" i="12"/>
  <c r="DV107" i="12"/>
  <c r="CK64" i="12"/>
  <c r="CP15" i="12"/>
  <c r="DB17" i="12"/>
  <c r="CX58" i="12"/>
  <c r="CU141" i="12"/>
  <c r="DL121" i="12"/>
  <c r="DN124" i="12"/>
  <c r="CT59" i="12"/>
  <c r="CU178" i="12"/>
  <c r="DV110" i="12"/>
  <c r="CW27" i="12"/>
  <c r="CX77" i="12"/>
  <c r="DV118" i="12"/>
  <c r="DT53" i="12"/>
  <c r="DT273" i="12" s="1"/>
  <c r="CX138" i="12"/>
  <c r="CP140" i="12"/>
  <c r="CW116" i="12"/>
  <c r="DR79" i="12"/>
  <c r="CW79" i="12"/>
  <c r="CW105" i="12" s="1"/>
  <c r="CW274" i="12" s="1"/>
  <c r="DN57" i="12"/>
  <c r="DM59" i="12"/>
  <c r="CP175" i="12"/>
  <c r="CK22" i="12"/>
  <c r="DM141" i="12"/>
  <c r="CP113" i="12"/>
  <c r="CX63" i="12"/>
  <c r="DV62" i="12"/>
  <c r="CK79" i="12"/>
  <c r="DK116" i="12"/>
  <c r="DF77" i="12"/>
  <c r="DV57" i="12"/>
  <c r="DF20" i="12"/>
  <c r="DM193" i="12"/>
  <c r="CX191" i="12"/>
  <c r="DK178" i="12"/>
  <c r="CX61" i="12"/>
  <c r="CP174" i="12"/>
  <c r="DS121" i="12"/>
  <c r="CW178" i="12"/>
  <c r="CX190" i="12"/>
  <c r="CP176" i="12"/>
  <c r="CX110" i="12"/>
  <c r="CO121" i="12"/>
  <c r="DF114" i="12"/>
  <c r="DS193" i="12"/>
  <c r="DA79" i="12"/>
  <c r="CP13" i="12"/>
  <c r="DF118" i="12"/>
  <c r="DN177" i="12"/>
  <c r="DV14" i="12"/>
  <c r="DB59" i="12"/>
  <c r="DN176" i="12"/>
  <c r="DA64" i="12"/>
  <c r="DM27" i="12"/>
  <c r="DN137" i="12"/>
  <c r="DS17" i="12"/>
  <c r="CN141" i="12"/>
  <c r="CX122" i="12"/>
  <c r="DN112" i="12"/>
  <c r="DV20" i="12"/>
  <c r="DM121" i="12"/>
  <c r="CP181" i="12"/>
  <c r="DV124" i="12"/>
  <c r="CM116" i="12"/>
  <c r="DN66" i="12"/>
  <c r="CP58" i="12"/>
  <c r="DV18" i="12"/>
  <c r="DS178" i="12"/>
  <c r="DV178" i="12" s="1"/>
  <c r="CU111" i="12"/>
  <c r="DI22" i="12"/>
  <c r="DI53" i="12" s="1"/>
  <c r="DD121" i="12"/>
  <c r="DF121" i="12" s="1"/>
  <c r="DI193" i="12"/>
  <c r="DE79" i="12"/>
  <c r="CT64" i="12"/>
  <c r="CX113" i="12"/>
  <c r="CU79" i="12"/>
  <c r="DC27" i="12"/>
  <c r="CP122" i="12"/>
  <c r="CP112" i="12"/>
  <c r="CX67" i="12"/>
  <c r="DL22" i="12"/>
  <c r="DK27" i="12"/>
  <c r="DK53" i="12" s="1"/>
  <c r="CX181" i="12"/>
  <c r="CN183" i="12"/>
  <c r="CN234" i="12" s="1"/>
  <c r="CN276" i="12" s="1"/>
  <c r="CX78" i="12"/>
  <c r="CT22" i="12"/>
  <c r="CT53" i="12" s="1"/>
  <c r="CT273" i="12" s="1"/>
  <c r="CX174" i="12"/>
  <c r="DF192" i="12"/>
  <c r="DV67" i="12"/>
  <c r="DK183" i="12"/>
  <c r="DK234" i="12" s="1"/>
  <c r="DK276" i="12" s="1"/>
  <c r="DR22" i="12"/>
  <c r="DV176" i="12"/>
  <c r="CO126" i="12"/>
  <c r="DM79" i="12"/>
  <c r="DM105" i="12" s="1"/>
  <c r="DM274" i="12" s="1"/>
  <c r="CU53" i="12"/>
  <c r="CU273" i="12" s="1"/>
  <c r="DS111" i="12"/>
  <c r="DQ141" i="12"/>
  <c r="DI116" i="12"/>
  <c r="DF75" i="12"/>
  <c r="DV188" i="8"/>
  <c r="DE141" i="12"/>
  <c r="DF57" i="12"/>
  <c r="DN109" i="12"/>
  <c r="DN120" i="12"/>
  <c r="DF137" i="12"/>
  <c r="CP60" i="12"/>
  <c r="CP20" i="12"/>
  <c r="DV192" i="12"/>
  <c r="DJ183" i="12"/>
  <c r="DM116" i="12"/>
  <c r="CT79" i="12"/>
  <c r="CV59" i="12"/>
  <c r="CU59" i="12"/>
  <c r="DV63" i="12"/>
  <c r="CM17" i="12"/>
  <c r="CS69" i="12"/>
  <c r="DN23" i="12"/>
  <c r="CS27" i="12"/>
  <c r="CV193" i="12"/>
  <c r="CX193" i="12" s="1"/>
  <c r="CT183" i="12"/>
  <c r="DN125" i="12"/>
  <c r="DN115" i="12"/>
  <c r="CP57" i="12"/>
  <c r="CS111" i="12"/>
  <c r="CX109" i="12"/>
  <c r="DC17" i="12"/>
  <c r="DS64" i="12"/>
  <c r="CO64" i="12"/>
  <c r="CO105" i="12" s="1"/>
  <c r="CO274" i="12" s="1"/>
  <c r="DF15" i="12"/>
  <c r="CK193" i="12"/>
  <c r="CK234" i="12" s="1"/>
  <c r="DI141" i="12"/>
  <c r="CK126" i="12"/>
  <c r="DA116" i="12"/>
  <c r="CX18" i="12"/>
  <c r="DN18" i="12"/>
  <c r="DV174" i="12"/>
  <c r="CX108" i="12"/>
  <c r="DC178" i="12"/>
  <c r="DK69" i="12"/>
  <c r="DF74" i="12"/>
  <c r="CX23" i="12"/>
  <c r="CP137" i="12"/>
  <c r="DV190" i="12"/>
  <c r="CP180" i="12"/>
  <c r="CP78" i="12"/>
  <c r="DN19" i="12"/>
  <c r="DR69" i="12"/>
  <c r="CX188" i="1"/>
  <c r="DF198" i="11"/>
  <c r="DN188" i="8"/>
  <c r="CP66" i="12"/>
  <c r="CX176" i="12"/>
  <c r="DL178" i="12"/>
  <c r="DL234" i="12" s="1"/>
  <c r="DL276" i="12" s="1"/>
  <c r="CP120" i="12"/>
  <c r="DF23" i="12"/>
  <c r="CM178" i="12"/>
  <c r="CX208" i="12"/>
  <c r="DF188" i="8"/>
  <c r="CP74" i="12"/>
  <c r="DN74" i="12"/>
  <c r="DX136" i="12"/>
  <c r="DR234" i="12"/>
  <c r="DR276" i="12" s="1"/>
  <c r="DX203" i="12"/>
  <c r="R107" i="12"/>
  <c r="CC107" i="12"/>
  <c r="CD107" i="12"/>
  <c r="CF107" i="12"/>
  <c r="R108" i="12"/>
  <c r="CC108" i="12"/>
  <c r="CH108" i="12" s="1"/>
  <c r="CE107" i="12"/>
  <c r="CG107" i="12"/>
  <c r="DF151" i="12"/>
  <c r="CP151" i="12"/>
  <c r="DV213" i="12"/>
  <c r="DV151" i="12"/>
  <c r="CP213" i="12"/>
  <c r="CX213" i="12"/>
  <c r="DU53" i="12"/>
  <c r="DN208" i="12"/>
  <c r="DF198" i="8"/>
  <c r="DN198" i="12"/>
  <c r="DF188" i="11"/>
  <c r="DN188" i="11"/>
  <c r="DN198" i="11"/>
  <c r="DV188" i="12"/>
  <c r="CX188" i="12"/>
  <c r="CH188" i="12"/>
  <c r="CX146" i="12"/>
  <c r="DF131" i="8"/>
  <c r="CP131" i="8"/>
  <c r="CP131" i="11"/>
  <c r="CX131" i="12"/>
  <c r="DN131" i="12"/>
  <c r="DV131" i="12"/>
  <c r="DN74" i="11"/>
  <c r="CP74" i="1"/>
  <c r="DF74" i="8"/>
  <c r="DU234" i="12"/>
  <c r="DU276" i="12" s="1"/>
  <c r="CU234" i="12"/>
  <c r="CU276" i="12" s="1"/>
  <c r="DB53" i="12"/>
  <c r="DV208" i="12"/>
  <c r="DF208" i="12"/>
  <c r="DV183" i="12"/>
  <c r="CP198" i="8"/>
  <c r="CH198" i="8"/>
  <c r="CX198" i="8"/>
  <c r="DV188" i="1"/>
  <c r="DN131" i="1"/>
  <c r="CX131" i="1"/>
  <c r="CH131" i="1"/>
  <c r="DF69" i="12"/>
  <c r="CP59" i="12"/>
  <c r="DV198" i="1"/>
  <c r="CP188" i="8"/>
  <c r="CH188" i="8"/>
  <c r="CX188" i="8"/>
  <c r="DN188" i="12"/>
  <c r="DV146" i="12"/>
  <c r="DN131" i="8"/>
  <c r="CX131" i="8"/>
  <c r="CH131" i="8"/>
  <c r="DN131" i="11"/>
  <c r="DF131" i="11"/>
  <c r="CP131" i="12"/>
  <c r="DF131" i="12"/>
  <c r="DV74" i="11"/>
  <c r="CX74" i="12"/>
  <c r="CH74" i="12"/>
  <c r="DF74" i="1"/>
  <c r="CP74" i="8"/>
  <c r="CH74" i="8"/>
  <c r="CX74" i="8"/>
  <c r="DN64" i="12"/>
  <c r="CX17" i="12"/>
  <c r="DN151" i="12"/>
  <c r="DF213" i="12"/>
  <c r="DQ105" i="12"/>
  <c r="CX151" i="12"/>
  <c r="DN213" i="12"/>
  <c r="CW234" i="12"/>
  <c r="CW276" i="12" s="1"/>
  <c r="DU172" i="12"/>
  <c r="DU275" i="12" s="1"/>
  <c r="CO53" i="12"/>
  <c r="DV198" i="8"/>
  <c r="DN198" i="8"/>
  <c r="CX198" i="12"/>
  <c r="CH198" i="12"/>
  <c r="CP188" i="1"/>
  <c r="DV188" i="11"/>
  <c r="DV131" i="1"/>
  <c r="DF131" i="1"/>
  <c r="CP131" i="1"/>
  <c r="CP198" i="1"/>
  <c r="DN198" i="1"/>
  <c r="CX198" i="1"/>
  <c r="DV198" i="11"/>
  <c r="DN146" i="12"/>
  <c r="CP146" i="12"/>
  <c r="DV131" i="8"/>
  <c r="CX131" i="11"/>
  <c r="CH131" i="11"/>
  <c r="CH74" i="11"/>
  <c r="DN74" i="1"/>
  <c r="CX74" i="1"/>
  <c r="DV74" i="8"/>
  <c r="DN74" i="8"/>
  <c r="DS234" i="12"/>
  <c r="DS276" i="12" s="1"/>
  <c r="CP208" i="12"/>
  <c r="DV198" i="12"/>
  <c r="DF198" i="12"/>
  <c r="CP198" i="12"/>
  <c r="CH188" i="1"/>
  <c r="DF188" i="1"/>
  <c r="CX188" i="11"/>
  <c r="CH188" i="11"/>
  <c r="CP188" i="11"/>
  <c r="CP69" i="12"/>
  <c r="CH198" i="1"/>
  <c r="DF198" i="1"/>
  <c r="CX198" i="11"/>
  <c r="CH198" i="11"/>
  <c r="CP198" i="11"/>
  <c r="DF188" i="12"/>
  <c r="CP188" i="12"/>
  <c r="DF146" i="12"/>
  <c r="DV131" i="11"/>
  <c r="CH131" i="12"/>
  <c r="DF74" i="11"/>
  <c r="CP74" i="11"/>
  <c r="DV74" i="12"/>
  <c r="CH74" i="1"/>
  <c r="DV74" i="1"/>
  <c r="CP17" i="12"/>
  <c r="AN210" i="1"/>
  <c r="AL211" i="1"/>
  <c r="AO211" i="11"/>
  <c r="AM212" i="8"/>
  <c r="AN212" i="1"/>
  <c r="AK211" i="8"/>
  <c r="AK212" i="11"/>
  <c r="AA209" i="1"/>
  <c r="AB209" i="1"/>
  <c r="Z210" i="11"/>
  <c r="AC210" i="11"/>
  <c r="Z212" i="11"/>
  <c r="AA212" i="8"/>
  <c r="AB212" i="1"/>
  <c r="AC212" i="1"/>
  <c r="Y212" i="8"/>
  <c r="J209" i="1"/>
  <c r="H209" i="11"/>
  <c r="I209" i="8"/>
  <c r="G212" i="1"/>
  <c r="AO204" i="11"/>
  <c r="AN205" i="8"/>
  <c r="AL206" i="11"/>
  <c r="AN206" i="11"/>
  <c r="AO206" i="8"/>
  <c r="AM207" i="11"/>
  <c r="AN207" i="8"/>
  <c r="AO207" i="8"/>
  <c r="AK206" i="1"/>
  <c r="AA204" i="1"/>
  <c r="AC204" i="11"/>
  <c r="Z205" i="11"/>
  <c r="AA205" i="1"/>
  <c r="AB205" i="1"/>
  <c r="AA206" i="8"/>
  <c r="AB206" i="1"/>
  <c r="AC207" i="11"/>
  <c r="Y205" i="8"/>
  <c r="Y204" i="8"/>
  <c r="J205" i="8"/>
  <c r="CN205" i="8" s="1"/>
  <c r="N206" i="12"/>
  <c r="CD206" i="12" s="1"/>
  <c r="J206" i="1"/>
  <c r="CN206" i="1" s="1"/>
  <c r="J207" i="8"/>
  <c r="CN207" i="8" s="1"/>
  <c r="H204" i="11"/>
  <c r="I204" i="8"/>
  <c r="G207" i="1"/>
  <c r="G204" i="1"/>
  <c r="AO200" i="11"/>
  <c r="AL201" i="11"/>
  <c r="AM201" i="11"/>
  <c r="AM202" i="11"/>
  <c r="AN202" i="11"/>
  <c r="AO202" i="11"/>
  <c r="AK202" i="1"/>
  <c r="AK199" i="11"/>
  <c r="AA199" i="1"/>
  <c r="Z200" i="8"/>
  <c r="AB200" i="1"/>
  <c r="AC200" i="1"/>
  <c r="Z201" i="11"/>
  <c r="AA201" i="1"/>
  <c r="AB201" i="11"/>
  <c r="AC201" i="8"/>
  <c r="AA202" i="1"/>
  <c r="AB202" i="11"/>
  <c r="AC202" i="1"/>
  <c r="Z199" i="11"/>
  <c r="Y200" i="11"/>
  <c r="Y201" i="8"/>
  <c r="H199" i="11"/>
  <c r="K199" i="1"/>
  <c r="J200" i="11"/>
  <c r="CN200" i="11" s="1"/>
  <c r="J201" i="1"/>
  <c r="CN201" i="1" s="1"/>
  <c r="J202" i="8"/>
  <c r="CN202" i="8" s="1"/>
  <c r="K202" i="1"/>
  <c r="CO202" i="1" s="1"/>
  <c r="I199" i="11"/>
  <c r="G201" i="11"/>
  <c r="AN189" i="8"/>
  <c r="AO189" i="8"/>
  <c r="AL190" i="1"/>
  <c r="AO190" i="8"/>
  <c r="AM191" i="8"/>
  <c r="AL189" i="11"/>
  <c r="AK190" i="8"/>
  <c r="AB189" i="11"/>
  <c r="AC190" i="1"/>
  <c r="AC192" i="1"/>
  <c r="Z189" i="11"/>
  <c r="N190" i="12"/>
  <c r="CD190" i="12" s="1"/>
  <c r="I191" i="1"/>
  <c r="CM191" i="1" s="1"/>
  <c r="J191" i="1"/>
  <c r="CN191" i="1" s="1"/>
  <c r="K191" i="8"/>
  <c r="CO191" i="8" s="1"/>
  <c r="J192" i="8"/>
  <c r="CN192" i="8" s="1"/>
  <c r="H189" i="8"/>
  <c r="I189" i="1"/>
  <c r="M190" i="12"/>
  <c r="G191" i="1"/>
  <c r="G189" i="1"/>
  <c r="AM179" i="11"/>
  <c r="AO179" i="11"/>
  <c r="AL180" i="11"/>
  <c r="AM180" i="1"/>
  <c r="AO180" i="1"/>
  <c r="AL181" i="11"/>
  <c r="AL182" i="11"/>
  <c r="AK182" i="1"/>
  <c r="AK179" i="1"/>
  <c r="AA179" i="8"/>
  <c r="AB179" i="8"/>
  <c r="AC179" i="11"/>
  <c r="AC180" i="1"/>
  <c r="AC181" i="1"/>
  <c r="Z182" i="8"/>
  <c r="AC182" i="11"/>
  <c r="Z181" i="11"/>
  <c r="AA181" i="11"/>
  <c r="Y181" i="1"/>
  <c r="P179" i="12"/>
  <c r="K179" i="11"/>
  <c r="I180" i="8"/>
  <c r="CM180" i="8" s="1"/>
  <c r="P180" i="12"/>
  <c r="CF180" i="12" s="1"/>
  <c r="I181" i="1"/>
  <c r="CM181" i="1" s="1"/>
  <c r="P181" i="12"/>
  <c r="CF181" i="12" s="1"/>
  <c r="K181" i="1"/>
  <c r="CO181" i="1" s="1"/>
  <c r="H179" i="8"/>
  <c r="I179" i="8"/>
  <c r="G181" i="11"/>
  <c r="G179" i="11"/>
  <c r="AM174" i="11"/>
  <c r="AO174" i="8"/>
  <c r="AM175" i="11"/>
  <c r="AO175" i="11"/>
  <c r="AL176" i="11"/>
  <c r="AO176" i="8"/>
  <c r="AM177" i="11"/>
  <c r="AL174" i="8"/>
  <c r="AK174" i="11"/>
  <c r="AA174" i="11"/>
  <c r="AC175" i="1"/>
  <c r="AB176" i="11"/>
  <c r="AC176" i="11"/>
  <c r="AA177" i="11"/>
  <c r="AB177" i="11"/>
  <c r="Y174" i="1"/>
  <c r="J175" i="8"/>
  <c r="CN175" i="8" s="1"/>
  <c r="K175" i="1"/>
  <c r="CO175" i="1" s="1"/>
  <c r="J176" i="1"/>
  <c r="CN176" i="1" s="1"/>
  <c r="I177" i="8"/>
  <c r="CM177" i="8" s="1"/>
  <c r="I174" i="11"/>
  <c r="G177" i="11"/>
  <c r="AN147" i="11"/>
  <c r="AO147" i="8"/>
  <c r="AO149" i="11"/>
  <c r="AL147" i="8"/>
  <c r="AK150" i="11"/>
  <c r="AK147" i="1"/>
  <c r="Z147" i="11"/>
  <c r="Z148" i="11"/>
  <c r="AC148" i="11"/>
  <c r="Z150" i="1"/>
  <c r="AB150" i="8"/>
  <c r="Z147" i="1"/>
  <c r="AA147" i="11"/>
  <c r="Y148" i="11"/>
  <c r="Y150" i="1"/>
  <c r="I147" i="8"/>
  <c r="K149" i="1"/>
  <c r="CO149" i="1" s="1"/>
  <c r="I150" i="11"/>
  <c r="CM150" i="11" s="1"/>
  <c r="J150" i="11"/>
  <c r="CN150" i="11" s="1"/>
  <c r="G150" i="1"/>
  <c r="AM142" i="11"/>
  <c r="AL143" i="11"/>
  <c r="AN143" i="8"/>
  <c r="AO143" i="1"/>
  <c r="AM144" i="11"/>
  <c r="AM142" i="8"/>
  <c r="AK143" i="1"/>
  <c r="AK144" i="11"/>
  <c r="AA142" i="11"/>
  <c r="AB142" i="11"/>
  <c r="Z143" i="1"/>
  <c r="AA143" i="11"/>
  <c r="AC144" i="1"/>
  <c r="Z142" i="8"/>
  <c r="Y144" i="1"/>
  <c r="Y142" i="8"/>
  <c r="J142" i="1"/>
  <c r="K145" i="1"/>
  <c r="CO145" i="1" s="1"/>
  <c r="I142" i="8"/>
  <c r="G144" i="8"/>
  <c r="AL137" i="1"/>
  <c r="AN137" i="8"/>
  <c r="AL138" i="8"/>
  <c r="AL139" i="11"/>
  <c r="AN139" i="11"/>
  <c r="AN140" i="11"/>
  <c r="AK138" i="11"/>
  <c r="Z137" i="1"/>
  <c r="AC137" i="8"/>
  <c r="AA138" i="11"/>
  <c r="AB138" i="11"/>
  <c r="AC138" i="1"/>
  <c r="Z139" i="11"/>
  <c r="Z140" i="11"/>
  <c r="Z137" i="11"/>
  <c r="AA137" i="1"/>
  <c r="Y138" i="11"/>
  <c r="Y139" i="1"/>
  <c r="Y140" i="11"/>
  <c r="I138" i="1"/>
  <c r="CM138" i="1" s="1"/>
  <c r="I139" i="11"/>
  <c r="CM139" i="11" s="1"/>
  <c r="H137" i="1"/>
  <c r="I137" i="11"/>
  <c r="G137" i="1"/>
  <c r="AN132" i="11"/>
  <c r="AL133" i="11"/>
  <c r="AM133" i="11"/>
  <c r="AN133" i="1"/>
  <c r="AL134" i="1"/>
  <c r="AO134" i="11"/>
  <c r="AN135" i="8"/>
  <c r="AL132" i="8"/>
  <c r="Z132" i="1"/>
  <c r="AC132" i="11"/>
  <c r="AA133" i="8"/>
  <c r="AB133" i="1"/>
  <c r="Z134" i="8"/>
  <c r="AC134" i="11"/>
  <c r="Z132" i="11"/>
  <c r="Y133" i="1"/>
  <c r="H132" i="1"/>
  <c r="K132" i="8"/>
  <c r="P133" i="12"/>
  <c r="CF133" i="12" s="1"/>
  <c r="K133" i="11"/>
  <c r="CO133" i="11" s="1"/>
  <c r="I134" i="1"/>
  <c r="CM134" i="1" s="1"/>
  <c r="K134" i="1"/>
  <c r="CO134" i="1" s="1"/>
  <c r="AM124" i="1"/>
  <c r="AN124" i="1"/>
  <c r="AO124" i="1"/>
  <c r="AO125" i="1"/>
  <c r="AL122" i="11"/>
  <c r="AK124" i="1"/>
  <c r="AK125" i="1"/>
  <c r="Z122" i="1"/>
  <c r="AB122" i="8"/>
  <c r="AC122" i="8"/>
  <c r="Z123" i="11"/>
  <c r="AA123" i="11"/>
  <c r="AC123" i="8"/>
  <c r="AC124" i="8"/>
  <c r="AB125" i="1"/>
  <c r="AC125" i="11"/>
  <c r="Z122" i="11"/>
  <c r="Y125" i="1"/>
  <c r="J123" i="1"/>
  <c r="CN123" i="1" s="1"/>
  <c r="J125" i="1"/>
  <c r="CN125" i="1" s="1"/>
  <c r="I124" i="8"/>
  <c r="CM124" i="8" s="1"/>
  <c r="AN117" i="8"/>
  <c r="AN118" i="1"/>
  <c r="AL119" i="11"/>
  <c r="AL120" i="8"/>
  <c r="AN120" i="1"/>
  <c r="AK118" i="1"/>
  <c r="AK117" i="11"/>
  <c r="Z117" i="11"/>
  <c r="AB117" i="1"/>
  <c r="AC117" i="11"/>
  <c r="AA118" i="1"/>
  <c r="AA119" i="1"/>
  <c r="AB119" i="11"/>
  <c r="AB120" i="11"/>
  <c r="AC120" i="8"/>
  <c r="AA117" i="11"/>
  <c r="Z119" i="11"/>
  <c r="Y118" i="1"/>
  <c r="Y120" i="11"/>
  <c r="K118" i="8"/>
  <c r="CO118" i="8" s="1"/>
  <c r="K119" i="11"/>
  <c r="CO119" i="11" s="1"/>
  <c r="I117" i="1"/>
  <c r="AL113" i="11"/>
  <c r="AK114" i="1"/>
  <c r="AN114" i="11"/>
  <c r="AK115" i="1"/>
  <c r="AM115" i="1"/>
  <c r="AO115" i="1"/>
  <c r="AO112" i="8"/>
  <c r="Z112" i="1"/>
  <c r="AA112" i="1"/>
  <c r="AB112" i="11"/>
  <c r="Z113" i="1"/>
  <c r="AA113" i="8"/>
  <c r="Z114" i="1"/>
  <c r="AA114" i="11"/>
  <c r="AB114" i="1"/>
  <c r="AC114" i="11"/>
  <c r="AA115" i="1"/>
  <c r="Y115" i="1"/>
  <c r="Y112" i="11"/>
  <c r="J112" i="1"/>
  <c r="Q113" i="12"/>
  <c r="CG113" i="12" s="1"/>
  <c r="J114" i="11"/>
  <c r="CN114" i="11" s="1"/>
  <c r="J115" i="8"/>
  <c r="CN115" i="8" s="1"/>
  <c r="I112" i="8"/>
  <c r="M114" i="12"/>
  <c r="G115" i="11"/>
  <c r="AL107" i="11"/>
  <c r="AO107" i="11"/>
  <c r="AL108" i="11"/>
  <c r="AM108" i="11"/>
  <c r="AN108" i="8"/>
  <c r="AO108" i="11"/>
  <c r="AO109" i="11"/>
  <c r="AM107" i="11"/>
  <c r="AK109" i="1"/>
  <c r="Z107" i="11"/>
  <c r="AA107" i="1"/>
  <c r="AB107" i="1"/>
  <c r="AC107" i="11"/>
  <c r="Z108" i="11"/>
  <c r="AB108" i="11"/>
  <c r="Z109" i="11"/>
  <c r="AB109" i="1"/>
  <c r="Z110" i="11"/>
  <c r="AA110" i="8"/>
  <c r="Y110" i="8"/>
  <c r="H108" i="1"/>
  <c r="CL108" i="1" s="1"/>
  <c r="K109" i="1"/>
  <c r="CO109" i="1" s="1"/>
  <c r="H107" i="11"/>
  <c r="I107" i="11"/>
  <c r="I108" i="1"/>
  <c r="CM108" i="1" s="1"/>
  <c r="K109" i="11"/>
  <c r="CO109" i="11" s="1"/>
  <c r="G108" i="11"/>
  <c r="G110" i="1"/>
  <c r="AM75" i="1"/>
  <c r="AN75" i="8"/>
  <c r="AO75" i="8"/>
  <c r="AO76" i="11"/>
  <c r="AL77" i="8"/>
  <c r="AM77" i="11"/>
  <c r="AO77" i="11"/>
  <c r="AM78" i="11"/>
  <c r="AL75" i="8"/>
  <c r="AM75" i="8"/>
  <c r="AK76" i="1"/>
  <c r="AK78" i="11"/>
  <c r="Y76" i="8"/>
  <c r="AB76" i="11"/>
  <c r="AB77" i="8"/>
  <c r="Z78" i="8"/>
  <c r="AA78" i="8"/>
  <c r="AA75" i="1"/>
  <c r="Z75" i="11"/>
  <c r="Y75" i="11"/>
  <c r="K75" i="1"/>
  <c r="H76" i="8"/>
  <c r="CL76" i="8" s="1"/>
  <c r="K76" i="1"/>
  <c r="CO76" i="1" s="1"/>
  <c r="K77" i="8"/>
  <c r="CO77" i="8" s="1"/>
  <c r="H75" i="1"/>
  <c r="I75" i="11"/>
  <c r="G78" i="8"/>
  <c r="AL65" i="11"/>
  <c r="AM65" i="1"/>
  <c r="AN65" i="8"/>
  <c r="AN66" i="11"/>
  <c r="AL67" i="8"/>
  <c r="AN67" i="8"/>
  <c r="AN68" i="11"/>
  <c r="AM65" i="11"/>
  <c r="AK66" i="11"/>
  <c r="AK65" i="11"/>
  <c r="AC65" i="11"/>
  <c r="Z66" i="11"/>
  <c r="AB66" i="1"/>
  <c r="AB67" i="1"/>
  <c r="AC67" i="11"/>
  <c r="AB68" i="8"/>
  <c r="AC68" i="11"/>
  <c r="Z65" i="11"/>
  <c r="I65" i="8"/>
  <c r="J65" i="1"/>
  <c r="K66" i="8"/>
  <c r="CO66" i="8" s="1"/>
  <c r="I67" i="8"/>
  <c r="CM67" i="8" s="1"/>
  <c r="I68" i="8"/>
  <c r="CM68" i="8" s="1"/>
  <c r="H65" i="11"/>
  <c r="I65" i="1"/>
  <c r="J65" i="8"/>
  <c r="H68" i="11"/>
  <c r="CL68" i="11" s="1"/>
  <c r="AL60" i="11"/>
  <c r="AO61" i="1"/>
  <c r="AL62" i="11"/>
  <c r="AL63" i="8"/>
  <c r="AM63" i="11"/>
  <c r="AN63" i="11"/>
  <c r="AN61" i="1"/>
  <c r="AK63" i="11"/>
  <c r="AK60" i="11"/>
  <c r="Z60" i="11"/>
  <c r="AA60" i="8"/>
  <c r="AB60" i="8"/>
  <c r="Z62" i="11"/>
  <c r="AA62" i="1"/>
  <c r="AB62" i="11"/>
  <c r="Z63" i="11"/>
  <c r="AA63" i="11"/>
  <c r="AB63" i="11"/>
  <c r="Y63" i="11"/>
  <c r="Y60" i="8"/>
  <c r="K60" i="1"/>
  <c r="K63" i="1"/>
  <c r="CO63" i="1" s="1"/>
  <c r="I60" i="8"/>
  <c r="H61" i="1"/>
  <c r="CL61" i="1" s="1"/>
  <c r="M63" i="12"/>
  <c r="AL55" i="1"/>
  <c r="AL56" i="8"/>
  <c r="AM56" i="8"/>
  <c r="AO56" i="11"/>
  <c r="AM57" i="8"/>
  <c r="AN57" i="1"/>
  <c r="AO57" i="11"/>
  <c r="AK56" i="8"/>
  <c r="AK55" i="1"/>
  <c r="Y56" i="11"/>
  <c r="Z56" i="8"/>
  <c r="AA56" i="8"/>
  <c r="AB56" i="1"/>
  <c r="AC56" i="11"/>
  <c r="Y57" i="1"/>
  <c r="AC57" i="11"/>
  <c r="AC58" i="11"/>
  <c r="AB55" i="11"/>
  <c r="H55" i="8"/>
  <c r="K55" i="8"/>
  <c r="J56" i="8"/>
  <c r="CN56" i="8" s="1"/>
  <c r="I57" i="1"/>
  <c r="CM57" i="1" s="1"/>
  <c r="J57" i="8"/>
  <c r="CN57" i="8" s="1"/>
  <c r="Q58" i="12"/>
  <c r="CG58" i="12" s="1"/>
  <c r="H55" i="11"/>
  <c r="I55" i="8"/>
  <c r="G57" i="1"/>
  <c r="AL23" i="1"/>
  <c r="AM23" i="8"/>
  <c r="AO23" i="1"/>
  <c r="AL24" i="11"/>
  <c r="AN24" i="11"/>
  <c r="AO24" i="8"/>
  <c r="AL25" i="11"/>
  <c r="AN25" i="1"/>
  <c r="AO25" i="1"/>
  <c r="AO26" i="1"/>
  <c r="AK25" i="1"/>
  <c r="AK26" i="11"/>
  <c r="AK23" i="1"/>
  <c r="Z23" i="8"/>
  <c r="AB23" i="11"/>
  <c r="AC23" i="8"/>
  <c r="Z24" i="11"/>
  <c r="AB24" i="1"/>
  <c r="AC24" i="11"/>
  <c r="AB25" i="1"/>
  <c r="Z26" i="11"/>
  <c r="AA26" i="11"/>
  <c r="AC26" i="11"/>
  <c r="AA23" i="11"/>
  <c r="Y24" i="8"/>
  <c r="Y26" i="11"/>
  <c r="AO18" i="8"/>
  <c r="AL19" i="11"/>
  <c r="AO19" i="8"/>
  <c r="AM20" i="1"/>
  <c r="AN20" i="11"/>
  <c r="AO20" i="11"/>
  <c r="AL21" i="1"/>
  <c r="AL18" i="11"/>
  <c r="AK19" i="8"/>
  <c r="AK20" i="11"/>
  <c r="AB18" i="8"/>
  <c r="AC18" i="8"/>
  <c r="AA20" i="11"/>
  <c r="AB20" i="1"/>
  <c r="AC20" i="8"/>
  <c r="Z21" i="11"/>
  <c r="AB21" i="1"/>
  <c r="AC21" i="8"/>
  <c r="Z18" i="11"/>
  <c r="Y18" i="11"/>
  <c r="AN13" i="1"/>
  <c r="AO13" i="11"/>
  <c r="AL14" i="11"/>
  <c r="AL15" i="11"/>
  <c r="AN15" i="8"/>
  <c r="AO15" i="1"/>
  <c r="AL16" i="11"/>
  <c r="AM16" i="11"/>
  <c r="AN16" i="11"/>
  <c r="AO16" i="8"/>
  <c r="AL13" i="8"/>
  <c r="AM13" i="11"/>
  <c r="AK13" i="11"/>
  <c r="AB13" i="11"/>
  <c r="AC13" i="11"/>
  <c r="AA14" i="11"/>
  <c r="AB14" i="8"/>
  <c r="AC14" i="8"/>
  <c r="Z16" i="11"/>
  <c r="AC16" i="1"/>
  <c r="Y16" i="1"/>
  <c r="Y13" i="11"/>
  <c r="J23" i="1"/>
  <c r="J24" i="8"/>
  <c r="CN24" i="8" s="1"/>
  <c r="H25" i="1"/>
  <c r="CL25" i="1" s="1"/>
  <c r="J25" i="1"/>
  <c r="CN25" i="1" s="1"/>
  <c r="J26" i="1"/>
  <c r="CN26" i="1" s="1"/>
  <c r="K19" i="1"/>
  <c r="CO19" i="1" s="1"/>
  <c r="J21" i="1"/>
  <c r="CN21" i="1" s="1"/>
  <c r="G14" i="11"/>
  <c r="I14" i="8"/>
  <c r="CM14" i="8" s="1"/>
  <c r="G15" i="1"/>
  <c r="H15" i="1"/>
  <c r="CL15" i="1" s="1"/>
  <c r="J15" i="8"/>
  <c r="CN15" i="8" s="1"/>
  <c r="K15" i="1"/>
  <c r="CO15" i="1" s="1"/>
  <c r="H16" i="11"/>
  <c r="CL16" i="11" s="1"/>
  <c r="J16" i="11"/>
  <c r="CN16" i="11" s="1"/>
  <c r="I13" i="11"/>
  <c r="J13" i="1"/>
  <c r="K13" i="11"/>
  <c r="Q210" i="11"/>
  <c r="CG210" i="11" s="1"/>
  <c r="AB206" i="11"/>
  <c r="Q204" i="11"/>
  <c r="Y202" i="11"/>
  <c r="AO201" i="11"/>
  <c r="AC199" i="11"/>
  <c r="Y192" i="11"/>
  <c r="AB191" i="11"/>
  <c r="N190" i="11"/>
  <c r="CD190" i="11" s="1"/>
  <c r="J182" i="11"/>
  <c r="CN182" i="11" s="1"/>
  <c r="P181" i="11"/>
  <c r="CF181" i="11" s="1"/>
  <c r="P180" i="11"/>
  <c r="CF180" i="11" s="1"/>
  <c r="P179" i="11"/>
  <c r="Y175" i="11"/>
  <c r="J175" i="11"/>
  <c r="CN175" i="11" s="1"/>
  <c r="AB149" i="11"/>
  <c r="AB148" i="11"/>
  <c r="AB147" i="11"/>
  <c r="AO145" i="11"/>
  <c r="AA145" i="11"/>
  <c r="J145" i="11"/>
  <c r="CN145" i="11" s="1"/>
  <c r="AA144" i="11"/>
  <c r="P144" i="11"/>
  <c r="CF144" i="11" s="1"/>
  <c r="AB140" i="11"/>
  <c r="AN138" i="11"/>
  <c r="Z138" i="11"/>
  <c r="Q138" i="11"/>
  <c r="CG138" i="11" s="1"/>
  <c r="Q137" i="11"/>
  <c r="AA134" i="11"/>
  <c r="J134" i="11"/>
  <c r="CN134" i="11" s="1"/>
  <c r="AK132" i="11"/>
  <c r="J132" i="11"/>
  <c r="AM110" i="11"/>
  <c r="Y110" i="11"/>
  <c r="Q108" i="11"/>
  <c r="CG108" i="11" s="1"/>
  <c r="P108" i="11"/>
  <c r="CF108" i="11" s="1"/>
  <c r="O108" i="11"/>
  <c r="CE108" i="11" s="1"/>
  <c r="N108" i="11"/>
  <c r="CD108" i="11" s="1"/>
  <c r="M108" i="11"/>
  <c r="K108" i="11"/>
  <c r="CO108" i="11" s="1"/>
  <c r="I108" i="11"/>
  <c r="CM108" i="11" s="1"/>
  <c r="AB107" i="11"/>
  <c r="Q107" i="11"/>
  <c r="P107" i="11"/>
  <c r="O107" i="11"/>
  <c r="N107" i="11"/>
  <c r="M107" i="11"/>
  <c r="K107" i="11"/>
  <c r="AO78" i="11"/>
  <c r="J77" i="11"/>
  <c r="CN77" i="11" s="1"/>
  <c r="AO68" i="11"/>
  <c r="N68" i="11"/>
  <c r="CD68" i="11" s="1"/>
  <c r="AK67" i="11"/>
  <c r="H67" i="11"/>
  <c r="CL67" i="11" s="1"/>
  <c r="J66" i="11"/>
  <c r="CN66" i="11" s="1"/>
  <c r="AO65" i="11"/>
  <c r="AA65" i="11"/>
  <c r="Q25" i="11"/>
  <c r="CG25" i="11" s="1"/>
  <c r="Q20" i="11"/>
  <c r="CG20" i="11" s="1"/>
  <c r="AO14" i="11"/>
  <c r="I14" i="11"/>
  <c r="CM14" i="11" s="1"/>
  <c r="AB211" i="8"/>
  <c r="O209" i="8"/>
  <c r="AB207" i="8"/>
  <c r="K204" i="8"/>
  <c r="O202" i="8"/>
  <c r="CE202" i="8" s="1"/>
  <c r="AM201" i="8"/>
  <c r="J200" i="8"/>
  <c r="CN200" i="8" s="1"/>
  <c r="J199" i="8"/>
  <c r="AB192" i="8"/>
  <c r="AB191" i="8"/>
  <c r="H191" i="8"/>
  <c r="CL191" i="8" s="1"/>
  <c r="AB190" i="8"/>
  <c r="N190" i="8"/>
  <c r="CD190" i="8" s="1"/>
  <c r="AB189" i="8"/>
  <c r="AN181" i="8"/>
  <c r="P181" i="8"/>
  <c r="CF181" i="8" s="1"/>
  <c r="AK180" i="8"/>
  <c r="P180" i="8"/>
  <c r="CF180" i="8" s="1"/>
  <c r="P179" i="8"/>
  <c r="K176" i="8"/>
  <c r="CO176" i="8" s="1"/>
  <c r="AK174" i="8"/>
  <c r="AC174" i="8"/>
  <c r="P174" i="8"/>
  <c r="M147" i="8"/>
  <c r="O137" i="8"/>
  <c r="I135" i="8"/>
  <c r="CM135" i="8" s="1"/>
  <c r="J124" i="8"/>
  <c r="CN124" i="8" s="1"/>
  <c r="AN122" i="8"/>
  <c r="AL115" i="8"/>
  <c r="Y115" i="8"/>
  <c r="K115" i="8"/>
  <c r="CO115" i="8" s="1"/>
  <c r="AM114" i="8"/>
  <c r="M114" i="8"/>
  <c r="Q113" i="8"/>
  <c r="CG113" i="8" s="1"/>
  <c r="AM110" i="8"/>
  <c r="AB109" i="8"/>
  <c r="Q108" i="8"/>
  <c r="CG108" i="8" s="1"/>
  <c r="P108" i="8"/>
  <c r="CF108" i="8" s="1"/>
  <c r="O108" i="8"/>
  <c r="CE108" i="8" s="1"/>
  <c r="N108" i="8"/>
  <c r="CD108" i="8" s="1"/>
  <c r="M108" i="8"/>
  <c r="K108" i="8"/>
  <c r="CO108" i="8" s="1"/>
  <c r="I108" i="8"/>
  <c r="CM108" i="8" s="1"/>
  <c r="AM107" i="8"/>
  <c r="AC107" i="8"/>
  <c r="AB107" i="8"/>
  <c r="Q107" i="8"/>
  <c r="P107" i="8"/>
  <c r="O107" i="8"/>
  <c r="N107" i="8"/>
  <c r="M107" i="8"/>
  <c r="K107" i="8"/>
  <c r="I107" i="8"/>
  <c r="AO76" i="8"/>
  <c r="AO68" i="8"/>
  <c r="AA68" i="8"/>
  <c r="AK67" i="8"/>
  <c r="AA67" i="8"/>
  <c r="AA66" i="8"/>
  <c r="AO65" i="8"/>
  <c r="AC65" i="8"/>
  <c r="AA65" i="8"/>
  <c r="Y63" i="8"/>
  <c r="AN62" i="8"/>
  <c r="AN61" i="8"/>
  <c r="AN60" i="8"/>
  <c r="G58" i="8"/>
  <c r="AO55" i="8"/>
  <c r="AB26" i="8"/>
  <c r="I26" i="8"/>
  <c r="CM26" i="8" s="1"/>
  <c r="Q20" i="8"/>
  <c r="CG20" i="8" s="1"/>
  <c r="I18" i="8"/>
  <c r="H16" i="8"/>
  <c r="CL16" i="8" s="1"/>
  <c r="Z15" i="8"/>
  <c r="AO14" i="8"/>
  <c r="AN14" i="8"/>
  <c r="J14" i="8"/>
  <c r="CN14" i="8" s="1"/>
  <c r="AB13" i="8"/>
  <c r="AM212" i="1"/>
  <c r="J212" i="1"/>
  <c r="CN212" i="1" s="1"/>
  <c r="AN211" i="1"/>
  <c r="O210" i="1"/>
  <c r="CE210" i="1" s="1"/>
  <c r="I209" i="1"/>
  <c r="AK207" i="1"/>
  <c r="AO205" i="1"/>
  <c r="J202" i="1"/>
  <c r="CN202" i="1" s="1"/>
  <c r="AM199" i="1"/>
  <c r="J199" i="1"/>
  <c r="AB192" i="1"/>
  <c r="G192" i="1"/>
  <c r="AB191" i="1"/>
  <c r="AB190" i="1"/>
  <c r="N190" i="1"/>
  <c r="CD190" i="1" s="1"/>
  <c r="M190" i="1"/>
  <c r="AB189" i="1"/>
  <c r="AN182" i="1"/>
  <c r="P181" i="1"/>
  <c r="CF181" i="1" s="1"/>
  <c r="P180" i="1"/>
  <c r="CF180" i="1" s="1"/>
  <c r="K180" i="1"/>
  <c r="CO180" i="1" s="1"/>
  <c r="AC179" i="1"/>
  <c r="P179" i="1"/>
  <c r="N179" i="1"/>
  <c r="J179" i="1"/>
  <c r="AA177" i="1"/>
  <c r="P177" i="1"/>
  <c r="CF177" i="1" s="1"/>
  <c r="AA175" i="1"/>
  <c r="J175" i="1"/>
  <c r="CN175" i="1" s="1"/>
  <c r="AL149" i="1"/>
  <c r="AC149" i="1"/>
  <c r="AC147" i="1"/>
  <c r="AB147" i="1"/>
  <c r="Y143" i="1"/>
  <c r="N143" i="1"/>
  <c r="CD143" i="1" s="1"/>
  <c r="AN142" i="1"/>
  <c r="Z142" i="1"/>
  <c r="Q138" i="1"/>
  <c r="CG138" i="1" s="1"/>
  <c r="AC135" i="1"/>
  <c r="AO134" i="1"/>
  <c r="AO133" i="1"/>
  <c r="AC133" i="1"/>
  <c r="P133" i="1"/>
  <c r="CF133" i="1" s="1"/>
  <c r="J132" i="1"/>
  <c r="AL125" i="1"/>
  <c r="AB124" i="1"/>
  <c r="K119" i="1"/>
  <c r="CO119" i="1" s="1"/>
  <c r="AN117" i="1"/>
  <c r="AC115" i="1"/>
  <c r="AM114" i="1"/>
  <c r="M114" i="1"/>
  <c r="AN113" i="1"/>
  <c r="AB113" i="1"/>
  <c r="Q113" i="1"/>
  <c r="CG113" i="1" s="1"/>
  <c r="K113" i="1"/>
  <c r="CO113" i="1" s="1"/>
  <c r="J113" i="1"/>
  <c r="CN113" i="1" s="1"/>
  <c r="AM110" i="1"/>
  <c r="AC109" i="1"/>
  <c r="AB108" i="1"/>
  <c r="Q108" i="1"/>
  <c r="CG108" i="1" s="1"/>
  <c r="P108" i="1"/>
  <c r="CF108" i="1" s="1"/>
  <c r="O108" i="1"/>
  <c r="CE108" i="1" s="1"/>
  <c r="N108" i="1"/>
  <c r="CD108" i="1" s="1"/>
  <c r="M108" i="1"/>
  <c r="K108" i="1"/>
  <c r="CO108" i="1" s="1"/>
  <c r="G108" i="1"/>
  <c r="AM107" i="1"/>
  <c r="Q107" i="1"/>
  <c r="P107" i="1"/>
  <c r="O107" i="1"/>
  <c r="N107" i="1"/>
  <c r="M107" i="1"/>
  <c r="K107" i="1"/>
  <c r="I107" i="1"/>
  <c r="AC78" i="1"/>
  <c r="K77" i="1"/>
  <c r="CO77" i="1" s="1"/>
  <c r="AC75" i="1"/>
  <c r="AO68" i="1"/>
  <c r="AA68" i="1"/>
  <c r="N68" i="1"/>
  <c r="CD68" i="1" s="1"/>
  <c r="H68" i="1"/>
  <c r="CL68" i="1" s="1"/>
  <c r="AO67" i="1"/>
  <c r="AM67" i="1"/>
  <c r="AK67" i="1"/>
  <c r="AA67" i="1"/>
  <c r="AO66" i="1"/>
  <c r="AA66" i="1"/>
  <c r="M66" i="1"/>
  <c r="AO65" i="1"/>
  <c r="AA65" i="1"/>
  <c r="AN63" i="1"/>
  <c r="AK63" i="1"/>
  <c r="Y63" i="1"/>
  <c r="J63" i="1"/>
  <c r="CN63" i="1" s="1"/>
  <c r="AL62" i="1"/>
  <c r="Z61" i="1"/>
  <c r="AK26" i="1"/>
  <c r="M25" i="1"/>
  <c r="AB23" i="1"/>
  <c r="AK21" i="1"/>
  <c r="Z21" i="1"/>
  <c r="M20" i="1"/>
  <c r="AB19" i="1"/>
  <c r="I15" i="1"/>
  <c r="CM15" i="1" s="1"/>
  <c r="AO14" i="1"/>
  <c r="I13" i="1"/>
  <c r="CM172" i="12" l="1"/>
  <c r="CM275" i="12" s="1"/>
  <c r="DV111" i="12"/>
  <c r="DN193" i="12"/>
  <c r="CT172" i="12"/>
  <c r="CT275" i="12" s="1"/>
  <c r="CW172" i="12"/>
  <c r="CW275" i="12" s="1"/>
  <c r="DU105" i="12"/>
  <c r="DU274" i="12" s="1"/>
  <c r="DV121" i="12"/>
  <c r="CM234" i="12"/>
  <c r="CM276" i="12" s="1"/>
  <c r="CS53" i="12"/>
  <c r="CS273" i="12" s="1"/>
  <c r="DV22" i="12"/>
  <c r="DR172" i="12"/>
  <c r="DR275" i="12" s="1"/>
  <c r="CT105" i="12"/>
  <c r="CT274" i="12" s="1"/>
  <c r="DM172" i="12"/>
  <c r="DM275" i="12" s="1"/>
  <c r="DQ172" i="12"/>
  <c r="DQ275" i="12" s="1"/>
  <c r="DN17" i="12"/>
  <c r="DQ53" i="12"/>
  <c r="DQ273" i="12" s="1"/>
  <c r="DN111" i="12"/>
  <c r="CX64" i="12"/>
  <c r="DS105" i="12"/>
  <c r="DS274" i="12" s="1"/>
  <c r="CL53" i="12"/>
  <c r="CL273" i="12" s="1"/>
  <c r="DJ172" i="12"/>
  <c r="DJ275" i="12" s="1"/>
  <c r="CL172" i="12"/>
  <c r="CL275" i="12" s="1"/>
  <c r="CS234" i="12"/>
  <c r="CO234" i="12"/>
  <c r="CO276" i="12" s="1"/>
  <c r="CN172" i="12"/>
  <c r="CN275" i="12" s="1"/>
  <c r="DM234" i="12"/>
  <c r="DM276" i="12" s="1"/>
  <c r="CX141" i="12"/>
  <c r="DV64" i="12"/>
  <c r="CV105" i="12"/>
  <c r="CV274" i="12" s="1"/>
  <c r="CT234" i="12"/>
  <c r="CT276" i="12" s="1"/>
  <c r="DL53" i="12"/>
  <c r="DL273" i="12" s="1"/>
  <c r="CN105" i="12"/>
  <c r="CN274" i="12" s="1"/>
  <c r="DB105" i="12"/>
  <c r="DB274" i="12" s="1"/>
  <c r="DV79" i="12"/>
  <c r="DI234" i="12"/>
  <c r="DM53" i="12"/>
  <c r="DR105" i="12"/>
  <c r="DR274" i="12" s="1"/>
  <c r="DL172" i="12"/>
  <c r="DL275" i="12" s="1"/>
  <c r="DK172" i="12"/>
  <c r="DK275" i="12" s="1"/>
  <c r="CU172" i="12"/>
  <c r="CU275" i="12" s="1"/>
  <c r="DN59" i="12"/>
  <c r="CN53" i="12"/>
  <c r="DV116" i="12"/>
  <c r="DF59" i="12"/>
  <c r="CV172" i="12"/>
  <c r="CV275" i="12" s="1"/>
  <c r="CX121" i="12"/>
  <c r="DT172" i="12"/>
  <c r="DT275" i="12" s="1"/>
  <c r="CX79" i="12"/>
  <c r="DV69" i="12"/>
  <c r="CP121" i="12"/>
  <c r="CP22" i="12"/>
  <c r="CW53" i="12"/>
  <c r="CW269" i="12" s="1"/>
  <c r="DK105" i="12"/>
  <c r="DK274" i="12" s="1"/>
  <c r="CX69" i="12"/>
  <c r="DC53" i="12"/>
  <c r="DC273" i="12" s="1"/>
  <c r="CP111" i="12"/>
  <c r="DF22" i="12"/>
  <c r="DV59" i="12"/>
  <c r="DN126" i="12"/>
  <c r="DT105" i="12"/>
  <c r="DT274" i="12" s="1"/>
  <c r="CP79" i="12"/>
  <c r="CS105" i="12"/>
  <c r="CS274" i="12" s="1"/>
  <c r="DF79" i="12"/>
  <c r="CK105" i="12"/>
  <c r="CP105" i="12" s="1"/>
  <c r="CP274" i="12" s="1"/>
  <c r="C5" i="5" s="1"/>
  <c r="CX183" i="12"/>
  <c r="DV193" i="12"/>
  <c r="DN178" i="12"/>
  <c r="CX178" i="12"/>
  <c r="DS172" i="12"/>
  <c r="DS275" i="12" s="1"/>
  <c r="CK172" i="12"/>
  <c r="CK275" i="12" s="1"/>
  <c r="DV141" i="12"/>
  <c r="CO172" i="12"/>
  <c r="CO275" i="12" s="1"/>
  <c r="CP116" i="12"/>
  <c r="CX126" i="12"/>
  <c r="DV126" i="12"/>
  <c r="DN121" i="12"/>
  <c r="CP141" i="12"/>
  <c r="CP126" i="12"/>
  <c r="CX116" i="12"/>
  <c r="CK53" i="12"/>
  <c r="CP178" i="12"/>
  <c r="DA105" i="12"/>
  <c r="DA274" i="12" s="1"/>
  <c r="DV17" i="12"/>
  <c r="CX22" i="12"/>
  <c r="CM53" i="12"/>
  <c r="CM273" i="12" s="1"/>
  <c r="CP27" i="12"/>
  <c r="DX277" i="12"/>
  <c r="DN69" i="12"/>
  <c r="DF27" i="12"/>
  <c r="DN116" i="12"/>
  <c r="DQ234" i="12"/>
  <c r="DQ276" i="12" s="1"/>
  <c r="CV234" i="12"/>
  <c r="CV276" i="12" s="1"/>
  <c r="CP193" i="12"/>
  <c r="DN27" i="12"/>
  <c r="DI172" i="12"/>
  <c r="DI275" i="12" s="1"/>
  <c r="DN22" i="12"/>
  <c r="CP183" i="12"/>
  <c r="DR53" i="12"/>
  <c r="DR273" i="12" s="1"/>
  <c r="DN79" i="12"/>
  <c r="DS53" i="12"/>
  <c r="DS273" i="12" s="1"/>
  <c r="DN141" i="12"/>
  <c r="CX111" i="12"/>
  <c r="DN183" i="12"/>
  <c r="CX59" i="12"/>
  <c r="CU105" i="12"/>
  <c r="CU274" i="12" s="1"/>
  <c r="CS172" i="12"/>
  <c r="CP64" i="12"/>
  <c r="DJ234" i="12"/>
  <c r="DJ276" i="12" s="1"/>
  <c r="DJ279" i="12" s="1"/>
  <c r="CX27" i="12"/>
  <c r="CM13" i="1"/>
  <c r="DD19" i="1"/>
  <c r="CV19" i="1"/>
  <c r="CC20" i="1"/>
  <c r="CT21" i="1"/>
  <c r="DB21" i="1"/>
  <c r="DI21" i="1"/>
  <c r="DQ21" i="1"/>
  <c r="DD23" i="1"/>
  <c r="CV23" i="1"/>
  <c r="CC25" i="1"/>
  <c r="DA63" i="1"/>
  <c r="CS63" i="1"/>
  <c r="DI63" i="1"/>
  <c r="DQ63" i="1"/>
  <c r="CC66" i="1"/>
  <c r="DC66" i="1"/>
  <c r="CU66" i="1"/>
  <c r="DU66" i="1"/>
  <c r="DM66" i="1"/>
  <c r="DC67" i="1"/>
  <c r="CU67" i="1"/>
  <c r="DI67" i="1"/>
  <c r="DQ67" i="1"/>
  <c r="DU67" i="1"/>
  <c r="DM67" i="1"/>
  <c r="CU68" i="1"/>
  <c r="DC68" i="1"/>
  <c r="DU68" i="1"/>
  <c r="DM68" i="1"/>
  <c r="CW75" i="1"/>
  <c r="DE75" i="1"/>
  <c r="DE78" i="1"/>
  <c r="CW78" i="1"/>
  <c r="CM107" i="1"/>
  <c r="R107" i="1"/>
  <c r="CC107" i="1"/>
  <c r="CE107" i="1"/>
  <c r="CG107" i="1"/>
  <c r="CK108" i="1"/>
  <c r="R108" i="1"/>
  <c r="CC108" i="1"/>
  <c r="CH108" i="1" s="1"/>
  <c r="CV108" i="1"/>
  <c r="DD108" i="1"/>
  <c r="CV113" i="1"/>
  <c r="DT113" i="1"/>
  <c r="DL113" i="1"/>
  <c r="DK114" i="1"/>
  <c r="DS114" i="1"/>
  <c r="CW115" i="1"/>
  <c r="DE115" i="1"/>
  <c r="DL117" i="1"/>
  <c r="DT117" i="1"/>
  <c r="CN132" i="1"/>
  <c r="DM134" i="1"/>
  <c r="DU134" i="1"/>
  <c r="CW135" i="1"/>
  <c r="DE135" i="1"/>
  <c r="DB142" i="1"/>
  <c r="CT142" i="1"/>
  <c r="DT142" i="1"/>
  <c r="DL142" i="1"/>
  <c r="DD147" i="1"/>
  <c r="CV147" i="1"/>
  <c r="DE149" i="1"/>
  <c r="CW149" i="1"/>
  <c r="DR149" i="1"/>
  <c r="DJ149" i="1"/>
  <c r="CD179" i="1"/>
  <c r="DL182" i="1"/>
  <c r="DT182" i="1"/>
  <c r="AB193" i="1"/>
  <c r="CV189" i="1"/>
  <c r="DD189" i="1"/>
  <c r="CC190" i="1"/>
  <c r="CV191" i="1"/>
  <c r="DD191" i="1"/>
  <c r="CK192" i="1"/>
  <c r="CV192" i="1"/>
  <c r="DD192" i="1"/>
  <c r="CN199" i="1"/>
  <c r="DI207" i="1"/>
  <c r="DQ207" i="1"/>
  <c r="DT14" i="8"/>
  <c r="DL14" i="8"/>
  <c r="CM18" i="8"/>
  <c r="CV26" i="8"/>
  <c r="DD26" i="8"/>
  <c r="CK58" i="8"/>
  <c r="DT61" i="8"/>
  <c r="DL61" i="8"/>
  <c r="AA69" i="8"/>
  <c r="DC65" i="8"/>
  <c r="CU65" i="8"/>
  <c r="CU67" i="8"/>
  <c r="DC67" i="8"/>
  <c r="DQ67" i="8"/>
  <c r="DI67" i="8"/>
  <c r="DC68" i="8"/>
  <c r="CU68" i="8"/>
  <c r="DM68" i="8"/>
  <c r="DU68" i="8"/>
  <c r="CM107" i="8"/>
  <c r="R107" i="8"/>
  <c r="CC107" i="8"/>
  <c r="CE107" i="8"/>
  <c r="CG107" i="8"/>
  <c r="CV107" i="8"/>
  <c r="R108" i="8"/>
  <c r="CC108" i="8"/>
  <c r="CH108" i="8" s="1"/>
  <c r="DD109" i="8"/>
  <c r="CV109" i="8"/>
  <c r="DS110" i="8"/>
  <c r="DK110" i="8"/>
  <c r="CC114" i="8"/>
  <c r="DA115" i="8"/>
  <c r="CS115" i="8"/>
  <c r="DJ115" i="8"/>
  <c r="DR115" i="8"/>
  <c r="CE137" i="8"/>
  <c r="CF174" i="8"/>
  <c r="CW174" i="8"/>
  <c r="DE174" i="8"/>
  <c r="DQ174" i="8"/>
  <c r="DI174" i="8"/>
  <c r="CF179" i="8"/>
  <c r="DI180" i="8"/>
  <c r="DQ180" i="8"/>
  <c r="DL181" i="8"/>
  <c r="DT181" i="8"/>
  <c r="AB193" i="8"/>
  <c r="CV189" i="8"/>
  <c r="DD189" i="8"/>
  <c r="CV190" i="8"/>
  <c r="DD190" i="8"/>
  <c r="CV191" i="8"/>
  <c r="DD191" i="8"/>
  <c r="CO204" i="8"/>
  <c r="DD207" i="8"/>
  <c r="CV207" i="8"/>
  <c r="CE209" i="8"/>
  <c r="CV211" i="8"/>
  <c r="DD211" i="8"/>
  <c r="DU14" i="11"/>
  <c r="DM14" i="11"/>
  <c r="DC65" i="11"/>
  <c r="CU65" i="11"/>
  <c r="DU65" i="11"/>
  <c r="DM65" i="11"/>
  <c r="CO107" i="11"/>
  <c r="CD107" i="11"/>
  <c r="CF107" i="11"/>
  <c r="CN132" i="11"/>
  <c r="DC134" i="11"/>
  <c r="CU134" i="11"/>
  <c r="CG137" i="11"/>
  <c r="DD148" i="11"/>
  <c r="CV148" i="11"/>
  <c r="DA192" i="11"/>
  <c r="CS192" i="11"/>
  <c r="CO13" i="11"/>
  <c r="CM13" i="11"/>
  <c r="CK15" i="1"/>
  <c r="CK14" i="11"/>
  <c r="Q20" i="12"/>
  <c r="CG20" i="12" s="1"/>
  <c r="O20" i="11"/>
  <c r="CE20" i="11" s="1"/>
  <c r="O20" i="12"/>
  <c r="CE20" i="12" s="1"/>
  <c r="P18" i="8"/>
  <c r="P18" i="12"/>
  <c r="M26" i="1"/>
  <c r="M26" i="12"/>
  <c r="M24" i="1"/>
  <c r="M24" i="12"/>
  <c r="Q25" i="8"/>
  <c r="CG25" i="8" s="1"/>
  <c r="Q25" i="12"/>
  <c r="CG25" i="12" s="1"/>
  <c r="O25" i="12"/>
  <c r="CE25" i="12" s="1"/>
  <c r="N24" i="1"/>
  <c r="CD24" i="1" s="1"/>
  <c r="N24" i="12"/>
  <c r="CD24" i="12" s="1"/>
  <c r="CN23" i="1"/>
  <c r="N23" i="1"/>
  <c r="N23" i="12"/>
  <c r="CS16" i="1"/>
  <c r="DA16" i="1"/>
  <c r="CW16" i="1"/>
  <c r="DE16" i="1"/>
  <c r="CV14" i="8"/>
  <c r="DD14" i="8"/>
  <c r="CV13" i="11"/>
  <c r="DD13" i="11"/>
  <c r="DR13" i="8"/>
  <c r="DJ13" i="8"/>
  <c r="DL16" i="11"/>
  <c r="DT16" i="11"/>
  <c r="DU14" i="1"/>
  <c r="DM14" i="1"/>
  <c r="DI26" i="1"/>
  <c r="DQ26" i="1"/>
  <c r="CT61" i="1"/>
  <c r="DB61" i="1"/>
  <c r="DR62" i="1"/>
  <c r="DJ62" i="1"/>
  <c r="DT63" i="1"/>
  <c r="DL63" i="1"/>
  <c r="AA69" i="1"/>
  <c r="CU65" i="1"/>
  <c r="DC65" i="1"/>
  <c r="AO69" i="1"/>
  <c r="DM65" i="1"/>
  <c r="DU65" i="1"/>
  <c r="DK67" i="1"/>
  <c r="DS67" i="1"/>
  <c r="CO107" i="1"/>
  <c r="CD107" i="1"/>
  <c r="CF107" i="1"/>
  <c r="DK107" i="1"/>
  <c r="DS107" i="1"/>
  <c r="CW109" i="1"/>
  <c r="DE109" i="1"/>
  <c r="DS110" i="1"/>
  <c r="DK110" i="1"/>
  <c r="CC114" i="1"/>
  <c r="CV124" i="1"/>
  <c r="DR125" i="1"/>
  <c r="DJ125" i="1"/>
  <c r="CW133" i="1"/>
  <c r="DU133" i="1"/>
  <c r="DM133" i="1"/>
  <c r="CS143" i="1"/>
  <c r="DA143" i="1"/>
  <c r="DE147" i="1"/>
  <c r="CW147" i="1"/>
  <c r="DC175" i="1"/>
  <c r="CU175" i="1"/>
  <c r="DC177" i="1"/>
  <c r="CU177" i="1"/>
  <c r="CN179" i="1"/>
  <c r="CF179" i="1"/>
  <c r="CW179" i="1"/>
  <c r="DE179" i="1"/>
  <c r="CV190" i="1"/>
  <c r="DK199" i="1"/>
  <c r="DS199" i="1"/>
  <c r="DM205" i="1"/>
  <c r="DU205" i="1"/>
  <c r="CM209" i="1"/>
  <c r="DT211" i="1"/>
  <c r="DL211" i="1"/>
  <c r="DS212" i="1"/>
  <c r="DK212" i="1"/>
  <c r="DD13" i="8"/>
  <c r="CV13" i="8"/>
  <c r="DU14" i="8"/>
  <c r="DM14" i="8"/>
  <c r="CT15" i="8"/>
  <c r="DB15" i="8"/>
  <c r="DU55" i="8"/>
  <c r="DM55" i="8"/>
  <c r="DL60" i="8"/>
  <c r="DT60" i="8"/>
  <c r="DT62" i="8"/>
  <c r="DL62" i="8"/>
  <c r="DA63" i="8"/>
  <c r="CS63" i="8"/>
  <c r="CW65" i="8"/>
  <c r="DE65" i="8"/>
  <c r="DU65" i="8"/>
  <c r="DM65" i="8"/>
  <c r="DC66" i="8"/>
  <c r="CU66" i="8"/>
  <c r="DM76" i="8"/>
  <c r="DU76" i="8"/>
  <c r="CO107" i="8"/>
  <c r="CD107" i="8"/>
  <c r="CF107" i="8"/>
  <c r="DE107" i="8"/>
  <c r="CW107" i="8"/>
  <c r="DS107" i="8"/>
  <c r="DK107" i="8"/>
  <c r="DS114" i="8"/>
  <c r="DK114" i="8"/>
  <c r="DL122" i="8"/>
  <c r="DT122" i="8"/>
  <c r="CC147" i="8"/>
  <c r="CV192" i="8"/>
  <c r="DD192" i="8"/>
  <c r="CN199" i="8"/>
  <c r="DK201" i="8"/>
  <c r="DS201" i="8"/>
  <c r="DI67" i="11"/>
  <c r="DQ67" i="11"/>
  <c r="DU68" i="11"/>
  <c r="DM68" i="11"/>
  <c r="DU78" i="11"/>
  <c r="DM78" i="11"/>
  <c r="R107" i="11"/>
  <c r="CC107" i="11"/>
  <c r="CE107" i="11"/>
  <c r="CG107" i="11"/>
  <c r="CV107" i="11"/>
  <c r="DD107" i="11"/>
  <c r="R108" i="11"/>
  <c r="CC108" i="11"/>
  <c r="CH108" i="11" s="1"/>
  <c r="DA110" i="11"/>
  <c r="CS110" i="11"/>
  <c r="DS110" i="11"/>
  <c r="DK110" i="11"/>
  <c r="DQ132" i="11"/>
  <c r="DI132" i="11"/>
  <c r="DB138" i="11"/>
  <c r="CT138" i="11"/>
  <c r="DT138" i="11"/>
  <c r="DL138" i="11"/>
  <c r="CV140" i="11"/>
  <c r="DD140" i="11"/>
  <c r="CU144" i="11"/>
  <c r="DC144" i="11"/>
  <c r="CU145" i="11"/>
  <c r="DC145" i="11"/>
  <c r="DM145" i="11"/>
  <c r="DU145" i="11"/>
  <c r="CV147" i="11"/>
  <c r="DD147" i="11"/>
  <c r="CV149" i="11"/>
  <c r="DD149" i="11"/>
  <c r="DA175" i="11"/>
  <c r="CS175" i="11"/>
  <c r="CF179" i="11"/>
  <c r="DD191" i="11"/>
  <c r="CV191" i="11"/>
  <c r="DE199" i="11"/>
  <c r="CW199" i="11"/>
  <c r="DU201" i="11"/>
  <c r="DM201" i="11"/>
  <c r="DA202" i="11"/>
  <c r="CS202" i="11"/>
  <c r="CG204" i="11"/>
  <c r="DD206" i="11"/>
  <c r="CV206" i="11"/>
  <c r="M13" i="12"/>
  <c r="CN13" i="1"/>
  <c r="M20" i="8"/>
  <c r="M20" i="12"/>
  <c r="O21" i="12"/>
  <c r="CE21" i="12" s="1"/>
  <c r="P20" i="1"/>
  <c r="CF20" i="1" s="1"/>
  <c r="P20" i="12"/>
  <c r="CF20" i="12" s="1"/>
  <c r="N20" i="12"/>
  <c r="CD20" i="12" s="1"/>
  <c r="O19" i="1"/>
  <c r="CE19" i="1" s="1"/>
  <c r="O19" i="12"/>
  <c r="CE19" i="12" s="1"/>
  <c r="O18" i="12"/>
  <c r="M25" i="12"/>
  <c r="O26" i="12"/>
  <c r="CE26" i="12" s="1"/>
  <c r="O23" i="11"/>
  <c r="O23" i="12"/>
  <c r="DA13" i="11"/>
  <c r="CS13" i="11"/>
  <c r="DB16" i="11"/>
  <c r="CT16" i="11"/>
  <c r="DE14" i="8"/>
  <c r="CW14" i="8"/>
  <c r="DC14" i="11"/>
  <c r="CU14" i="11"/>
  <c r="CW13" i="11"/>
  <c r="DE13" i="11"/>
  <c r="DQ13" i="11"/>
  <c r="DI13" i="11"/>
  <c r="DS13" i="11"/>
  <c r="DK13" i="11"/>
  <c r="DU16" i="8"/>
  <c r="DM16" i="8"/>
  <c r="DS16" i="11"/>
  <c r="DK16" i="11"/>
  <c r="DR16" i="11"/>
  <c r="DJ16" i="11"/>
  <c r="DT15" i="8"/>
  <c r="DL15" i="8"/>
  <c r="DR15" i="11"/>
  <c r="DJ15" i="11"/>
  <c r="DR14" i="11"/>
  <c r="DJ14" i="11"/>
  <c r="DL13" i="1"/>
  <c r="DT13" i="1"/>
  <c r="CS18" i="11"/>
  <c r="DA18" i="11"/>
  <c r="CW21" i="8"/>
  <c r="DE21" i="8"/>
  <c r="DE20" i="8"/>
  <c r="CW20" i="8"/>
  <c r="CU20" i="11"/>
  <c r="DC20" i="11"/>
  <c r="DE18" i="8"/>
  <c r="CW18" i="8"/>
  <c r="DI20" i="11"/>
  <c r="DQ20" i="11"/>
  <c r="DM20" i="11"/>
  <c r="DU20" i="11"/>
  <c r="DK20" i="1"/>
  <c r="DS20" i="1"/>
  <c r="DM19" i="8"/>
  <c r="DU19" i="8"/>
  <c r="DM18" i="8"/>
  <c r="DU18" i="8"/>
  <c r="DA24" i="8"/>
  <c r="CS24" i="8"/>
  <c r="CT26" i="11"/>
  <c r="DB26" i="11"/>
  <c r="CV25" i="1"/>
  <c r="DD25" i="1"/>
  <c r="CW24" i="11"/>
  <c r="DE24" i="11"/>
  <c r="CT24" i="11"/>
  <c r="DB24" i="11"/>
  <c r="DD23" i="11"/>
  <c r="CV23" i="11"/>
  <c r="DB23" i="8"/>
  <c r="CT23" i="8"/>
  <c r="DI26" i="11"/>
  <c r="DQ26" i="11"/>
  <c r="DU25" i="1"/>
  <c r="DM25" i="1"/>
  <c r="DM24" i="8"/>
  <c r="DU24" i="8"/>
  <c r="DR24" i="11"/>
  <c r="DJ24" i="11"/>
  <c r="DJ23" i="1"/>
  <c r="DR23" i="1"/>
  <c r="CK57" i="1"/>
  <c r="CM55" i="8"/>
  <c r="N57" i="11"/>
  <c r="CD57" i="11" s="1"/>
  <c r="N57" i="12"/>
  <c r="CD57" i="12" s="1"/>
  <c r="O56" i="11"/>
  <c r="CE56" i="11" s="1"/>
  <c r="O56" i="12"/>
  <c r="CE56" i="12" s="1"/>
  <c r="P55" i="1"/>
  <c r="P55" i="12"/>
  <c r="CV55" i="11"/>
  <c r="DD55" i="11"/>
  <c r="CW56" i="11"/>
  <c r="DE56" i="11"/>
  <c r="DC56" i="8"/>
  <c r="CU56" i="8"/>
  <c r="CS56" i="11"/>
  <c r="DA56" i="11"/>
  <c r="DQ56" i="8"/>
  <c r="DI56" i="8"/>
  <c r="DU57" i="11"/>
  <c r="DM57" i="11"/>
  <c r="DS57" i="8"/>
  <c r="DK57" i="8"/>
  <c r="DU56" i="11"/>
  <c r="DM56" i="11"/>
  <c r="DS56" i="8"/>
  <c r="DK56" i="8"/>
  <c r="DR55" i="1"/>
  <c r="DJ55" i="1"/>
  <c r="M61" i="12"/>
  <c r="CM60" i="8"/>
  <c r="CS60" i="8"/>
  <c r="DA60" i="8"/>
  <c r="CU63" i="11"/>
  <c r="DC63" i="11"/>
  <c r="CU62" i="1"/>
  <c r="CU60" i="8"/>
  <c r="DC60" i="8"/>
  <c r="DI60" i="11"/>
  <c r="DQ60" i="11"/>
  <c r="DL61" i="1"/>
  <c r="DT61" i="1"/>
  <c r="DK63" i="11"/>
  <c r="DS63" i="11"/>
  <c r="DM61" i="1"/>
  <c r="DU61" i="1"/>
  <c r="CM65" i="1"/>
  <c r="Q68" i="8"/>
  <c r="CG68" i="8" s="1"/>
  <c r="Q68" i="12"/>
  <c r="CG68" i="12" s="1"/>
  <c r="P66" i="12"/>
  <c r="CF66" i="12" s="1"/>
  <c r="Q65" i="1"/>
  <c r="Q65" i="12"/>
  <c r="CM65" i="8"/>
  <c r="CW68" i="11"/>
  <c r="DE68" i="11"/>
  <c r="DD67" i="1"/>
  <c r="CV67" i="1"/>
  <c r="DD66" i="1"/>
  <c r="CV66" i="1"/>
  <c r="DE65" i="11"/>
  <c r="CW65" i="11"/>
  <c r="DI65" i="11"/>
  <c r="DQ65" i="11"/>
  <c r="DS65" i="11"/>
  <c r="DK65" i="11"/>
  <c r="DL68" i="11"/>
  <c r="DT68" i="11"/>
  <c r="DT67" i="8"/>
  <c r="DL67" i="8"/>
  <c r="DJ67" i="8"/>
  <c r="DR67" i="8"/>
  <c r="DL65" i="8"/>
  <c r="DT65" i="8"/>
  <c r="DJ65" i="11"/>
  <c r="DR65" i="11"/>
  <c r="CM75" i="11"/>
  <c r="Q78" i="8"/>
  <c r="CG78" i="8" s="1"/>
  <c r="Q78" i="12"/>
  <c r="CG78" i="12" s="1"/>
  <c r="P75" i="12"/>
  <c r="CT75" i="11"/>
  <c r="DB75" i="11"/>
  <c r="CU75" i="1"/>
  <c r="DC75" i="1"/>
  <c r="CT78" i="8"/>
  <c r="DB78" i="8"/>
  <c r="CV77" i="8"/>
  <c r="DD77" i="8"/>
  <c r="CS76" i="8"/>
  <c r="DA76" i="8"/>
  <c r="DQ78" i="11"/>
  <c r="DI78" i="11"/>
  <c r="DI76" i="1"/>
  <c r="DQ76" i="1"/>
  <c r="DJ75" i="8"/>
  <c r="DR75" i="8"/>
  <c r="DS78" i="11"/>
  <c r="DK78" i="11"/>
  <c r="DU77" i="11"/>
  <c r="DM77" i="11"/>
  <c r="DS77" i="11"/>
  <c r="DK77" i="11"/>
  <c r="DU76" i="11"/>
  <c r="DM76" i="11"/>
  <c r="DU75" i="8"/>
  <c r="DM75" i="8"/>
  <c r="DS75" i="1"/>
  <c r="DK75" i="1"/>
  <c r="CK110" i="1"/>
  <c r="CK108" i="11"/>
  <c r="CL107" i="11"/>
  <c r="DB110" i="11"/>
  <c r="CT110" i="11"/>
  <c r="CV109" i="1"/>
  <c r="CT109" i="11"/>
  <c r="DB109" i="11"/>
  <c r="CT108" i="11"/>
  <c r="DB108" i="11"/>
  <c r="DD107" i="1"/>
  <c r="CV107" i="1"/>
  <c r="Z111" i="11"/>
  <c r="DB107" i="11"/>
  <c r="CT107" i="11"/>
  <c r="DQ109" i="1"/>
  <c r="DI109" i="1"/>
  <c r="DK107" i="11"/>
  <c r="DS107" i="11"/>
  <c r="DU108" i="11"/>
  <c r="DM108" i="11"/>
  <c r="DS108" i="11"/>
  <c r="DK108" i="11"/>
  <c r="DU107" i="11"/>
  <c r="DM107" i="11"/>
  <c r="M112" i="12"/>
  <c r="CC114" i="12"/>
  <c r="O115" i="1"/>
  <c r="CE115" i="1" s="1"/>
  <c r="O115" i="12"/>
  <c r="CE115" i="12" s="1"/>
  <c r="CN112" i="1"/>
  <c r="CS112" i="11"/>
  <c r="DA112" i="11"/>
  <c r="DD114" i="1"/>
  <c r="CV114" i="1"/>
  <c r="DB114" i="1"/>
  <c r="CT114" i="1"/>
  <c r="CU113" i="8"/>
  <c r="CU112" i="1"/>
  <c r="DC112" i="1"/>
  <c r="DU112" i="8"/>
  <c r="DM112" i="8"/>
  <c r="DS115" i="1"/>
  <c r="DK115" i="1"/>
  <c r="N118" i="8"/>
  <c r="CD118" i="8" s="1"/>
  <c r="N118" i="12"/>
  <c r="CD118" i="12" s="1"/>
  <c r="DB119" i="11"/>
  <c r="CT119" i="11"/>
  <c r="CV120" i="11"/>
  <c r="DD120" i="11"/>
  <c r="DC119" i="1"/>
  <c r="CU119" i="1"/>
  <c r="CU118" i="1"/>
  <c r="DC118" i="1"/>
  <c r="CV117" i="1"/>
  <c r="DD117" i="1"/>
  <c r="DQ117" i="11"/>
  <c r="DI117" i="11"/>
  <c r="DI118" i="1"/>
  <c r="DQ118" i="1"/>
  <c r="DT120" i="1"/>
  <c r="DL120" i="1"/>
  <c r="DJ120" i="8"/>
  <c r="DR120" i="8"/>
  <c r="DR119" i="11"/>
  <c r="DJ119" i="11"/>
  <c r="DT118" i="1"/>
  <c r="DL118" i="1"/>
  <c r="Q125" i="12"/>
  <c r="CG125" i="12" s="1"/>
  <c r="DE125" i="11"/>
  <c r="CW125" i="11"/>
  <c r="CW123" i="8"/>
  <c r="DE123" i="8"/>
  <c r="CU123" i="11"/>
  <c r="DC123" i="11"/>
  <c r="DE122" i="8"/>
  <c r="CW122" i="8"/>
  <c r="DI124" i="1"/>
  <c r="DQ124" i="1"/>
  <c r="DJ122" i="11"/>
  <c r="DR122" i="11"/>
  <c r="DU124" i="1"/>
  <c r="DM124" i="1"/>
  <c r="DS124" i="1"/>
  <c r="DK124" i="1"/>
  <c r="M135" i="12"/>
  <c r="P135" i="12"/>
  <c r="CF135" i="12" s="1"/>
  <c r="CO132" i="8"/>
  <c r="CL132" i="1"/>
  <c r="CS133" i="1"/>
  <c r="DA133" i="1"/>
  <c r="CU133" i="8"/>
  <c r="DC133" i="8"/>
  <c r="DE132" i="11"/>
  <c r="CW132" i="11"/>
  <c r="DJ132" i="8"/>
  <c r="DR132" i="8"/>
  <c r="DL133" i="1"/>
  <c r="DT133" i="1"/>
  <c r="DJ133" i="11"/>
  <c r="DR133" i="11"/>
  <c r="CL137" i="1"/>
  <c r="N140" i="1"/>
  <c r="CD140" i="1" s="1"/>
  <c r="N140" i="12"/>
  <c r="CD140" i="12" s="1"/>
  <c r="O137" i="1"/>
  <c r="O137" i="12"/>
  <c r="CS140" i="11"/>
  <c r="DA140" i="11"/>
  <c r="DA138" i="11"/>
  <c r="CS138" i="11"/>
  <c r="Z141" i="11"/>
  <c r="CT137" i="11"/>
  <c r="DB137" i="11"/>
  <c r="CT140" i="11"/>
  <c r="DB140" i="11"/>
  <c r="DE138" i="1"/>
  <c r="CW138" i="1"/>
  <c r="CU138" i="11"/>
  <c r="DC138" i="11"/>
  <c r="CW137" i="8"/>
  <c r="DE137" i="8"/>
  <c r="DL140" i="11"/>
  <c r="DT140" i="11"/>
  <c r="DL139" i="11"/>
  <c r="DT139" i="11"/>
  <c r="DJ139" i="11"/>
  <c r="DR139" i="11"/>
  <c r="DR138" i="8"/>
  <c r="DJ138" i="8"/>
  <c r="CK144" i="8"/>
  <c r="O145" i="1"/>
  <c r="CE145" i="1" s="1"/>
  <c r="O145" i="12"/>
  <c r="CE145" i="12" s="1"/>
  <c r="P144" i="12"/>
  <c r="CF144" i="12" s="1"/>
  <c r="Q143" i="1"/>
  <c r="CG143" i="1" s="1"/>
  <c r="Q143" i="12"/>
  <c r="CG143" i="12" s="1"/>
  <c r="CN142" i="1"/>
  <c r="DB143" i="1"/>
  <c r="CT143" i="1"/>
  <c r="DD142" i="11"/>
  <c r="CV142" i="11"/>
  <c r="DI144" i="11"/>
  <c r="DQ144" i="11"/>
  <c r="DS142" i="8"/>
  <c r="DK142" i="8"/>
  <c r="DU143" i="1"/>
  <c r="DM143" i="1"/>
  <c r="M147" i="12"/>
  <c r="CS148" i="11"/>
  <c r="DA148" i="11"/>
  <c r="DB147" i="1"/>
  <c r="CT147" i="1"/>
  <c r="DD150" i="8"/>
  <c r="CV150" i="8"/>
  <c r="CT150" i="1"/>
  <c r="DB150" i="1"/>
  <c r="DI147" i="1"/>
  <c r="DQ147" i="1"/>
  <c r="DJ147" i="8"/>
  <c r="DR147" i="8"/>
  <c r="DT147" i="11"/>
  <c r="DL147" i="11"/>
  <c r="M174" i="11"/>
  <c r="M174" i="12"/>
  <c r="M176" i="12"/>
  <c r="P177" i="12"/>
  <c r="CF177" i="12" s="1"/>
  <c r="O175" i="12"/>
  <c r="CE175" i="12" s="1"/>
  <c r="DD177" i="11"/>
  <c r="CV177" i="11"/>
  <c r="CV176" i="11"/>
  <c r="DD176" i="11"/>
  <c r="DQ174" i="11"/>
  <c r="DI174" i="11"/>
  <c r="DU176" i="8"/>
  <c r="DM176" i="8"/>
  <c r="DR176" i="11"/>
  <c r="DJ176" i="11"/>
  <c r="DS175" i="11"/>
  <c r="DK175" i="11"/>
  <c r="DM174" i="8"/>
  <c r="DU174" i="8"/>
  <c r="CK179" i="11"/>
  <c r="CK181" i="11"/>
  <c r="CL179" i="8"/>
  <c r="N180" i="12"/>
  <c r="CD180" i="12" s="1"/>
  <c r="CF179" i="12"/>
  <c r="DA181" i="1"/>
  <c r="CS181" i="1"/>
  <c r="CU181" i="11"/>
  <c r="DC181" i="11"/>
  <c r="DE182" i="11"/>
  <c r="CW182" i="11"/>
  <c r="DE181" i="1"/>
  <c r="CW181" i="1"/>
  <c r="CW180" i="1"/>
  <c r="CV179" i="8"/>
  <c r="DD179" i="8"/>
  <c r="DI182" i="1"/>
  <c r="DQ182" i="1"/>
  <c r="DR181" i="11"/>
  <c r="DJ181" i="11"/>
  <c r="DS180" i="1"/>
  <c r="DK180" i="1"/>
  <c r="DU179" i="11"/>
  <c r="DM179" i="11"/>
  <c r="CK191" i="1"/>
  <c r="CM189" i="1"/>
  <c r="Q192" i="1"/>
  <c r="CG192" i="1" s="1"/>
  <c r="Q192" i="12"/>
  <c r="CG192" i="12" s="1"/>
  <c r="O192" i="1"/>
  <c r="CE192" i="1" s="1"/>
  <c r="O192" i="12"/>
  <c r="CE192" i="12" s="1"/>
  <c r="CW192" i="1"/>
  <c r="DE192" i="1"/>
  <c r="CW190" i="1"/>
  <c r="DU190" i="8"/>
  <c r="DM190" i="8"/>
  <c r="DU189" i="8"/>
  <c r="DM189" i="8"/>
  <c r="CM199" i="11"/>
  <c r="O202" i="11"/>
  <c r="CE202" i="11" s="1"/>
  <c r="O202" i="12"/>
  <c r="CE202" i="12" s="1"/>
  <c r="Q201" i="12"/>
  <c r="CG201" i="12" s="1"/>
  <c r="O200" i="11"/>
  <c r="CE200" i="11" s="1"/>
  <c r="O200" i="12"/>
  <c r="CE200" i="12" s="1"/>
  <c r="O199" i="12"/>
  <c r="CS200" i="11"/>
  <c r="DA200" i="11"/>
  <c r="CT199" i="11"/>
  <c r="DB199" i="11"/>
  <c r="DD202" i="11"/>
  <c r="CV202" i="11"/>
  <c r="CW201" i="8"/>
  <c r="DE201" i="8"/>
  <c r="CU201" i="1"/>
  <c r="DC201" i="1"/>
  <c r="CW200" i="1"/>
  <c r="DE200" i="1"/>
  <c r="CT200" i="8"/>
  <c r="DB200" i="8"/>
  <c r="CU199" i="1"/>
  <c r="DC199" i="1"/>
  <c r="DI199" i="11"/>
  <c r="DQ199" i="11"/>
  <c r="DM202" i="11"/>
  <c r="DU202" i="11"/>
  <c r="DS202" i="11"/>
  <c r="DK202" i="11"/>
  <c r="DJ201" i="11"/>
  <c r="DR201" i="11"/>
  <c r="CK204" i="1"/>
  <c r="CL204" i="11"/>
  <c r="O207" i="12"/>
  <c r="CE207" i="12" s="1"/>
  <c r="O206" i="12"/>
  <c r="CE206" i="12" s="1"/>
  <c r="Q204" i="12"/>
  <c r="DA204" i="8"/>
  <c r="CS204" i="8"/>
  <c r="CS205" i="8"/>
  <c r="DA205" i="8"/>
  <c r="DC206" i="8"/>
  <c r="CU206" i="8"/>
  <c r="CV205" i="1"/>
  <c r="DD205" i="1"/>
  <c r="CT205" i="11"/>
  <c r="DB205" i="11"/>
  <c r="DM207" i="8"/>
  <c r="DU207" i="8"/>
  <c r="DS207" i="11"/>
  <c r="DK207" i="11"/>
  <c r="DL206" i="11"/>
  <c r="DT206" i="11"/>
  <c r="DJ206" i="11"/>
  <c r="DR206" i="11"/>
  <c r="DT205" i="8"/>
  <c r="DL205" i="8"/>
  <c r="DU204" i="11"/>
  <c r="DM204" i="11"/>
  <c r="CK212" i="1"/>
  <c r="CM209" i="8"/>
  <c r="N212" i="12"/>
  <c r="CD212" i="12" s="1"/>
  <c r="O211" i="11"/>
  <c r="CE211" i="11" s="1"/>
  <c r="O211" i="12"/>
  <c r="CE211" i="12" s="1"/>
  <c r="O210" i="12"/>
  <c r="CE210" i="12" s="1"/>
  <c r="O209" i="11"/>
  <c r="O209" i="12"/>
  <c r="DA212" i="8"/>
  <c r="CS212" i="8"/>
  <c r="DD212" i="1"/>
  <c r="CV212" i="1"/>
  <c r="DB212" i="11"/>
  <c r="CT212" i="11"/>
  <c r="CW210" i="11"/>
  <c r="DE210" i="11"/>
  <c r="CV209" i="1"/>
  <c r="DD209" i="1"/>
  <c r="DI212" i="11"/>
  <c r="DQ212" i="11"/>
  <c r="DT212" i="1"/>
  <c r="DL212" i="1"/>
  <c r="DJ211" i="1"/>
  <c r="DR211" i="1"/>
  <c r="DL210" i="1"/>
  <c r="DT210" i="1"/>
  <c r="CH107" i="12"/>
  <c r="DU15" i="1"/>
  <c r="DM15" i="1"/>
  <c r="DM13" i="11"/>
  <c r="DU13" i="11"/>
  <c r="DB18" i="11"/>
  <c r="CT18" i="11"/>
  <c r="CV21" i="1"/>
  <c r="DD21" i="1"/>
  <c r="DB21" i="11"/>
  <c r="CT21" i="11"/>
  <c r="DD20" i="1"/>
  <c r="CV20" i="1"/>
  <c r="CV18" i="8"/>
  <c r="DD18" i="8"/>
  <c r="DI19" i="8"/>
  <c r="DQ19" i="8"/>
  <c r="DJ18" i="11"/>
  <c r="DR18" i="11"/>
  <c r="DR21" i="1"/>
  <c r="DJ21" i="1"/>
  <c r="DT20" i="11"/>
  <c r="DL20" i="11"/>
  <c r="DJ19" i="11"/>
  <c r="DR19" i="11"/>
  <c r="DA26" i="11"/>
  <c r="CS26" i="11"/>
  <c r="DC23" i="11"/>
  <c r="CU23" i="11"/>
  <c r="CW26" i="11"/>
  <c r="DE26" i="11"/>
  <c r="DC26" i="11"/>
  <c r="CU26" i="11"/>
  <c r="DD24" i="1"/>
  <c r="CV24" i="1"/>
  <c r="DE23" i="8"/>
  <c r="CW23" i="8"/>
  <c r="DQ23" i="1"/>
  <c r="DI23" i="1"/>
  <c r="DQ25" i="1"/>
  <c r="DI25" i="1"/>
  <c r="DU26" i="1"/>
  <c r="DM26" i="1"/>
  <c r="DT25" i="1"/>
  <c r="DL25" i="1"/>
  <c r="DR25" i="11"/>
  <c r="DJ25" i="11"/>
  <c r="DL24" i="11"/>
  <c r="DT24" i="11"/>
  <c r="DU23" i="1"/>
  <c r="DM23" i="1"/>
  <c r="DS23" i="8"/>
  <c r="DK23" i="8"/>
  <c r="M58" i="11"/>
  <c r="M58" i="12"/>
  <c r="CL55" i="11"/>
  <c r="CO55" i="8"/>
  <c r="CL55" i="8"/>
  <c r="DE58" i="11"/>
  <c r="CW58" i="11"/>
  <c r="DE57" i="11"/>
  <c r="CW57" i="11"/>
  <c r="DA57" i="1"/>
  <c r="CS57" i="1"/>
  <c r="DD56" i="1"/>
  <c r="CV56" i="1"/>
  <c r="DB56" i="8"/>
  <c r="CT56" i="8"/>
  <c r="DQ55" i="1"/>
  <c r="DI55" i="1"/>
  <c r="DT57" i="1"/>
  <c r="DL57" i="1"/>
  <c r="DJ56" i="8"/>
  <c r="DR56" i="8"/>
  <c r="CC63" i="12"/>
  <c r="O63" i="12"/>
  <c r="CE63" i="12" s="1"/>
  <c r="N60" i="12"/>
  <c r="Q62" i="1"/>
  <c r="CG62" i="1" s="1"/>
  <c r="Q62" i="12"/>
  <c r="CG62" i="12" s="1"/>
  <c r="CO60" i="1"/>
  <c r="CS63" i="11"/>
  <c r="DA63" i="11"/>
  <c r="DD63" i="11"/>
  <c r="CV63" i="11"/>
  <c r="DB63" i="11"/>
  <c r="CT63" i="11"/>
  <c r="DD62" i="11"/>
  <c r="CV62" i="11"/>
  <c r="CT62" i="11"/>
  <c r="DB62" i="11"/>
  <c r="DD60" i="8"/>
  <c r="CV60" i="8"/>
  <c r="DB60" i="11"/>
  <c r="CT60" i="11"/>
  <c r="DQ63" i="11"/>
  <c r="DI63" i="11"/>
  <c r="DL63" i="11"/>
  <c r="DT63" i="11"/>
  <c r="DJ63" i="8"/>
  <c r="DR63" i="8"/>
  <c r="DJ62" i="11"/>
  <c r="DR62" i="11"/>
  <c r="DJ60" i="11"/>
  <c r="DR60" i="11"/>
  <c r="M66" i="11"/>
  <c r="M66" i="12"/>
  <c r="CN65" i="8"/>
  <c r="CL65" i="11"/>
  <c r="P68" i="12"/>
  <c r="CF68" i="12" s="1"/>
  <c r="N68" i="12"/>
  <c r="CD68" i="12" s="1"/>
  <c r="CN65" i="1"/>
  <c r="DB65" i="11"/>
  <c r="CT65" i="11"/>
  <c r="CV68" i="8"/>
  <c r="DD68" i="8"/>
  <c r="DE67" i="11"/>
  <c r="CW67" i="11"/>
  <c r="DB66" i="11"/>
  <c r="CT66" i="11"/>
  <c r="DQ66" i="11"/>
  <c r="DI66" i="11"/>
  <c r="DL66" i="11"/>
  <c r="DT66" i="11"/>
  <c r="DS65" i="1"/>
  <c r="DK65" i="1"/>
  <c r="CK78" i="8"/>
  <c r="CL75" i="1"/>
  <c r="P78" i="8"/>
  <c r="CF78" i="8" s="1"/>
  <c r="P78" i="12"/>
  <c r="CF78" i="12" s="1"/>
  <c r="P77" i="11"/>
  <c r="CF77" i="11" s="1"/>
  <c r="P77" i="12"/>
  <c r="CF77" i="12" s="1"/>
  <c r="P76" i="12"/>
  <c r="CF76" i="12" s="1"/>
  <c r="CO75" i="1"/>
  <c r="DA75" i="11"/>
  <c r="CS75" i="11"/>
  <c r="CU78" i="8"/>
  <c r="DC78" i="8"/>
  <c r="CV76" i="11"/>
  <c r="DD76" i="11"/>
  <c r="DK75" i="8"/>
  <c r="DS75" i="8"/>
  <c r="DJ77" i="8"/>
  <c r="DR77" i="8"/>
  <c r="DL75" i="8"/>
  <c r="DT75" i="8"/>
  <c r="CM107" i="11"/>
  <c r="CS110" i="8"/>
  <c r="DA110" i="8"/>
  <c r="CU110" i="8"/>
  <c r="DD108" i="11"/>
  <c r="CV108" i="11"/>
  <c r="DE107" i="11"/>
  <c r="CW107" i="11"/>
  <c r="CU107" i="1"/>
  <c r="DC107" i="1"/>
  <c r="DU109" i="11"/>
  <c r="DM109" i="11"/>
  <c r="DL108" i="8"/>
  <c r="DT108" i="8"/>
  <c r="DR108" i="11"/>
  <c r="DJ108" i="11"/>
  <c r="DR107" i="11"/>
  <c r="DJ107" i="11"/>
  <c r="CK115" i="11"/>
  <c r="CM112" i="8"/>
  <c r="O112" i="12"/>
  <c r="DA115" i="1"/>
  <c r="CS115" i="1"/>
  <c r="CU115" i="1"/>
  <c r="DC115" i="1"/>
  <c r="CW114" i="11"/>
  <c r="DE114" i="11"/>
  <c r="CU114" i="11"/>
  <c r="DC114" i="11"/>
  <c r="CT113" i="1"/>
  <c r="DD112" i="11"/>
  <c r="CV112" i="11"/>
  <c r="DB112" i="1"/>
  <c r="CT112" i="1"/>
  <c r="DM115" i="1"/>
  <c r="DU115" i="1"/>
  <c r="DQ115" i="1"/>
  <c r="DI115" i="1"/>
  <c r="DT114" i="11"/>
  <c r="DL114" i="11"/>
  <c r="DQ114" i="1"/>
  <c r="DI114" i="1"/>
  <c r="DR113" i="11"/>
  <c r="DJ113" i="11"/>
  <c r="M120" i="1"/>
  <c r="M120" i="12"/>
  <c r="CM117" i="1"/>
  <c r="Q120" i="1"/>
  <c r="CG120" i="1" s="1"/>
  <c r="Q120" i="12"/>
  <c r="CG120" i="12" s="1"/>
  <c r="N120" i="1"/>
  <c r="CD120" i="1" s="1"/>
  <c r="N120" i="12"/>
  <c r="CD120" i="12" s="1"/>
  <c r="CS120" i="11"/>
  <c r="DA120" i="11"/>
  <c r="CS118" i="1"/>
  <c r="DA118" i="1"/>
  <c r="CU117" i="11"/>
  <c r="DC117" i="11"/>
  <c r="CW120" i="8"/>
  <c r="DE120" i="8"/>
  <c r="CV119" i="11"/>
  <c r="DD119" i="11"/>
  <c r="CW117" i="11"/>
  <c r="DE117" i="11"/>
  <c r="CT117" i="11"/>
  <c r="DB117" i="11"/>
  <c r="DT117" i="8"/>
  <c r="DL117" i="8"/>
  <c r="M124" i="8"/>
  <c r="M124" i="12"/>
  <c r="N122" i="12"/>
  <c r="DA125" i="1"/>
  <c r="CS125" i="1"/>
  <c r="CT122" i="11"/>
  <c r="DB122" i="11"/>
  <c r="DD125" i="1"/>
  <c r="CV125" i="1"/>
  <c r="DE124" i="8"/>
  <c r="CW124" i="8"/>
  <c r="DB123" i="11"/>
  <c r="CT123" i="11"/>
  <c r="CV122" i="8"/>
  <c r="DD122" i="8"/>
  <c r="DB122" i="1"/>
  <c r="CT122" i="1"/>
  <c r="DQ125" i="1"/>
  <c r="DI125" i="1"/>
  <c r="DM125" i="1"/>
  <c r="DU125" i="1"/>
  <c r="DL124" i="1"/>
  <c r="DT124" i="1"/>
  <c r="N133" i="11"/>
  <c r="CD133" i="11" s="1"/>
  <c r="N133" i="12"/>
  <c r="CD133" i="12" s="1"/>
  <c r="DB132" i="11"/>
  <c r="CT132" i="11"/>
  <c r="DE134" i="11"/>
  <c r="CW134" i="11"/>
  <c r="CT134" i="8"/>
  <c r="DB134" i="8"/>
  <c r="CV133" i="1"/>
  <c r="CT132" i="1"/>
  <c r="DB132" i="1"/>
  <c r="DL135" i="8"/>
  <c r="DT135" i="8"/>
  <c r="DU134" i="11"/>
  <c r="DM134" i="11"/>
  <c r="DJ134" i="1"/>
  <c r="DR134" i="1"/>
  <c r="DS133" i="11"/>
  <c r="DK133" i="11"/>
  <c r="DL132" i="11"/>
  <c r="DT132" i="11"/>
  <c r="CK137" i="1"/>
  <c r="CM137" i="11"/>
  <c r="Q140" i="11"/>
  <c r="CG140" i="11" s="1"/>
  <c r="Q140" i="12"/>
  <c r="CG140" i="12" s="1"/>
  <c r="Q139" i="11"/>
  <c r="CG139" i="11" s="1"/>
  <c r="Q139" i="12"/>
  <c r="CG139" i="12" s="1"/>
  <c r="Q138" i="12"/>
  <c r="CG138" i="12" s="1"/>
  <c r="Q137" i="12"/>
  <c r="CS139" i="1"/>
  <c r="DA139" i="1"/>
  <c r="CU137" i="1"/>
  <c r="DC137" i="1"/>
  <c r="CT139" i="11"/>
  <c r="DB139" i="11"/>
  <c r="CV138" i="11"/>
  <c r="DD138" i="11"/>
  <c r="CT137" i="1"/>
  <c r="DB137" i="1"/>
  <c r="DI138" i="11"/>
  <c r="DQ138" i="11"/>
  <c r="DT137" i="8"/>
  <c r="DL137" i="8"/>
  <c r="DJ137" i="1"/>
  <c r="DR137" i="1"/>
  <c r="CM142" i="8"/>
  <c r="Q144" i="1"/>
  <c r="CG144" i="1" s="1"/>
  <c r="Q144" i="12"/>
  <c r="CG144" i="12" s="1"/>
  <c r="N143" i="11"/>
  <c r="CD143" i="11" s="1"/>
  <c r="N143" i="12"/>
  <c r="CD143" i="12" s="1"/>
  <c r="DA142" i="8"/>
  <c r="CS142" i="8"/>
  <c r="CS144" i="1"/>
  <c r="DA144" i="1"/>
  <c r="DB142" i="8"/>
  <c r="CT142" i="8"/>
  <c r="CW144" i="1"/>
  <c r="DE144" i="1"/>
  <c r="DC143" i="11"/>
  <c r="CU143" i="11"/>
  <c r="AA146" i="11"/>
  <c r="CU142" i="11"/>
  <c r="DC142" i="11"/>
  <c r="DQ143" i="1"/>
  <c r="DI143" i="1"/>
  <c r="DK144" i="11"/>
  <c r="DS144" i="11"/>
  <c r="DT143" i="8"/>
  <c r="DL143" i="8"/>
  <c r="DJ143" i="11"/>
  <c r="DR143" i="11"/>
  <c r="DK142" i="11"/>
  <c r="DS142" i="11"/>
  <c r="CK150" i="1"/>
  <c r="Q150" i="12"/>
  <c r="CG150" i="12" s="1"/>
  <c r="N149" i="11"/>
  <c r="CD149" i="11" s="1"/>
  <c r="N149" i="12"/>
  <c r="CD149" i="12" s="1"/>
  <c r="N148" i="12"/>
  <c r="CD148" i="12" s="1"/>
  <c r="CM147" i="8"/>
  <c r="CS150" i="1"/>
  <c r="DA150" i="1"/>
  <c r="DC147" i="11"/>
  <c r="CU147" i="11"/>
  <c r="DE148" i="11"/>
  <c r="CW148" i="11"/>
  <c r="CT148" i="11"/>
  <c r="DB148" i="11"/>
  <c r="DB147" i="11"/>
  <c r="CT147" i="11"/>
  <c r="DQ150" i="11"/>
  <c r="DI150" i="11"/>
  <c r="DM149" i="11"/>
  <c r="DU149" i="11"/>
  <c r="DM147" i="8"/>
  <c r="DU147" i="8"/>
  <c r="CK177" i="11"/>
  <c r="CM174" i="11"/>
  <c r="N175" i="8"/>
  <c r="CD175" i="8" s="1"/>
  <c r="N175" i="12"/>
  <c r="CD175" i="12" s="1"/>
  <c r="P174" i="12"/>
  <c r="DA174" i="1"/>
  <c r="CS174" i="1"/>
  <c r="DC177" i="11"/>
  <c r="CU177" i="11"/>
  <c r="CW176" i="11"/>
  <c r="DE176" i="11"/>
  <c r="CW175" i="1"/>
  <c r="DE175" i="1"/>
  <c r="CU174" i="11"/>
  <c r="DC174" i="11"/>
  <c r="DJ174" i="8"/>
  <c r="DR174" i="8"/>
  <c r="DS177" i="11"/>
  <c r="DK177" i="11"/>
  <c r="DM175" i="11"/>
  <c r="DU175" i="11"/>
  <c r="DS174" i="11"/>
  <c r="DK174" i="11"/>
  <c r="CM179" i="8"/>
  <c r="CO179" i="11"/>
  <c r="N179" i="12"/>
  <c r="CT181" i="11"/>
  <c r="DB181" i="11"/>
  <c r="DB182" i="8"/>
  <c r="CT182" i="8"/>
  <c r="CW179" i="11"/>
  <c r="DE179" i="11"/>
  <c r="DC179" i="8"/>
  <c r="CU179" i="8"/>
  <c r="DQ179" i="1"/>
  <c r="DI179" i="1"/>
  <c r="DR182" i="11"/>
  <c r="DJ182" i="11"/>
  <c r="DM180" i="1"/>
  <c r="DU180" i="1"/>
  <c r="DJ180" i="11"/>
  <c r="DR180" i="11"/>
  <c r="DK179" i="11"/>
  <c r="DS179" i="11"/>
  <c r="CK189" i="1"/>
  <c r="CC190" i="12"/>
  <c r="CL189" i="8"/>
  <c r="O190" i="1"/>
  <c r="CE190" i="1" s="1"/>
  <c r="O190" i="12"/>
  <c r="CE190" i="12" s="1"/>
  <c r="CT189" i="11"/>
  <c r="DB189" i="11"/>
  <c r="DD189" i="11"/>
  <c r="CV189" i="11"/>
  <c r="DI190" i="8"/>
  <c r="DQ190" i="8"/>
  <c r="DR189" i="11"/>
  <c r="DJ189" i="11"/>
  <c r="DS191" i="8"/>
  <c r="DK191" i="8"/>
  <c r="DR190" i="1"/>
  <c r="DJ190" i="1"/>
  <c r="DL189" i="8"/>
  <c r="DT189" i="8"/>
  <c r="CK201" i="11"/>
  <c r="N202" i="1"/>
  <c r="CD202" i="1" s="1"/>
  <c r="N202" i="12"/>
  <c r="CD202" i="12" s="1"/>
  <c r="CO199" i="1"/>
  <c r="CL199" i="11"/>
  <c r="CS201" i="8"/>
  <c r="DA201" i="8"/>
  <c r="CW202" i="1"/>
  <c r="DE202" i="1"/>
  <c r="CU202" i="1"/>
  <c r="DC202" i="1"/>
  <c r="DD201" i="11"/>
  <c r="CV201" i="11"/>
  <c r="CT201" i="11"/>
  <c r="DB201" i="11"/>
  <c r="DD200" i="1"/>
  <c r="CV200" i="1"/>
  <c r="DI202" i="1"/>
  <c r="DQ202" i="1"/>
  <c r="DT202" i="11"/>
  <c r="DL202" i="11"/>
  <c r="DK201" i="11"/>
  <c r="DS201" i="11"/>
  <c r="DM200" i="11"/>
  <c r="DU200" i="11"/>
  <c r="CK207" i="1"/>
  <c r="CM204" i="8"/>
  <c r="O205" i="11"/>
  <c r="CE205" i="11" s="1"/>
  <c r="O205" i="12"/>
  <c r="CE205" i="12" s="1"/>
  <c r="DE207" i="11"/>
  <c r="CW207" i="11"/>
  <c r="CV206" i="1"/>
  <c r="DD206" i="1"/>
  <c r="DC205" i="1"/>
  <c r="CU205" i="1"/>
  <c r="CW204" i="11"/>
  <c r="DE204" i="11"/>
  <c r="DC204" i="1"/>
  <c r="CU204" i="1"/>
  <c r="DQ206" i="1"/>
  <c r="DI206" i="1"/>
  <c r="DT207" i="8"/>
  <c r="DL207" i="8"/>
  <c r="DU206" i="8"/>
  <c r="DM206" i="8"/>
  <c r="M211" i="11"/>
  <c r="M211" i="12"/>
  <c r="CL209" i="11"/>
  <c r="O212" i="11"/>
  <c r="CE212" i="11" s="1"/>
  <c r="O212" i="12"/>
  <c r="CE212" i="12" s="1"/>
  <c r="Q211" i="11"/>
  <c r="CG211" i="11" s="1"/>
  <c r="Q211" i="12"/>
  <c r="CG211" i="12" s="1"/>
  <c r="Q210" i="12"/>
  <c r="CG210" i="12" s="1"/>
  <c r="N210" i="1"/>
  <c r="CD210" i="1" s="1"/>
  <c r="N210" i="12"/>
  <c r="CD210" i="12" s="1"/>
  <c r="CN209" i="1"/>
  <c r="CW212" i="1"/>
  <c r="DE212" i="1"/>
  <c r="DC212" i="8"/>
  <c r="CU212" i="8"/>
  <c r="DB210" i="11"/>
  <c r="CT210" i="11"/>
  <c r="CU209" i="1"/>
  <c r="DC209" i="1"/>
  <c r="DQ211" i="8"/>
  <c r="DI211" i="8"/>
  <c r="DK212" i="8"/>
  <c r="DS212" i="8"/>
  <c r="DU211" i="11"/>
  <c r="DM211" i="11"/>
  <c r="DM273" i="12"/>
  <c r="DM279" i="12" s="1"/>
  <c r="DM269" i="12"/>
  <c r="DI273" i="12"/>
  <c r="DA273" i="12"/>
  <c r="CV273" i="12"/>
  <c r="DB273" i="12"/>
  <c r="CN273" i="12"/>
  <c r="CN269" i="12"/>
  <c r="DI274" i="12"/>
  <c r="CX53" i="12"/>
  <c r="CL269" i="12"/>
  <c r="DR269" i="12"/>
  <c r="CO273" i="12"/>
  <c r="DI276" i="12"/>
  <c r="DQ274" i="12"/>
  <c r="DK273" i="12"/>
  <c r="DD273" i="12"/>
  <c r="DU273" i="12"/>
  <c r="DU279" i="12" s="1"/>
  <c r="DU269" i="12"/>
  <c r="CS276" i="12"/>
  <c r="CK276" i="12"/>
  <c r="O26" i="1"/>
  <c r="CE26" i="1" s="1"/>
  <c r="M58" i="1"/>
  <c r="P68" i="1"/>
  <c r="CF68" i="1" s="1"/>
  <c r="N122" i="1"/>
  <c r="O19" i="8"/>
  <c r="CE19" i="8" s="1"/>
  <c r="M25" i="8"/>
  <c r="N68" i="8"/>
  <c r="CD68" i="8" s="1"/>
  <c r="N60" i="11"/>
  <c r="Z67" i="8"/>
  <c r="Z67" i="1"/>
  <c r="AC57" i="1"/>
  <c r="K62" i="1"/>
  <c r="CO62" i="1" s="1"/>
  <c r="AN65" i="1"/>
  <c r="AB132" i="1"/>
  <c r="AA142" i="1"/>
  <c r="AA144" i="1"/>
  <c r="AA145" i="1"/>
  <c r="P174" i="1"/>
  <c r="AC176" i="1"/>
  <c r="AO189" i="1"/>
  <c r="AC201" i="1"/>
  <c r="AM209" i="1"/>
  <c r="O211" i="1"/>
  <c r="CE211" i="1" s="1"/>
  <c r="I212" i="1"/>
  <c r="CM212" i="1" s="1"/>
  <c r="AO63" i="8"/>
  <c r="AO77" i="8"/>
  <c r="AO78" i="8"/>
  <c r="AL139" i="8"/>
  <c r="N143" i="8"/>
  <c r="CD143" i="8" s="1"/>
  <c r="AO143" i="8"/>
  <c r="AO144" i="8"/>
  <c r="AO145" i="8"/>
  <c r="AC177" i="8"/>
  <c r="AA19" i="11"/>
  <c r="G78" i="11"/>
  <c r="AO143" i="11"/>
  <c r="M147" i="11"/>
  <c r="AC150" i="11"/>
  <c r="J174" i="11"/>
  <c r="AK20" i="1"/>
  <c r="AN66" i="1"/>
  <c r="AO76" i="1"/>
  <c r="J78" i="1"/>
  <c r="CN78" i="1" s="1"/>
  <c r="AO78" i="1"/>
  <c r="AB115" i="1"/>
  <c r="AO144" i="1"/>
  <c r="AO145" i="1"/>
  <c r="AC148" i="1"/>
  <c r="AO176" i="1"/>
  <c r="AO204" i="1"/>
  <c r="K212" i="1"/>
  <c r="CO212" i="1" s="1"/>
  <c r="Z58" i="8"/>
  <c r="AB78" i="8"/>
  <c r="AA142" i="8"/>
  <c r="AA143" i="8"/>
  <c r="AC144" i="8"/>
  <c r="AA145" i="8"/>
  <c r="K150" i="8"/>
  <c r="CO150" i="8" s="1"/>
  <c r="AO175" i="8"/>
  <c r="AK176" i="8"/>
  <c r="AO177" i="8"/>
  <c r="AO19" i="11"/>
  <c r="AC143" i="11"/>
  <c r="Q150" i="11"/>
  <c r="CG150" i="11" s="1"/>
  <c r="H14" i="1"/>
  <c r="CL14" i="1" s="1"/>
  <c r="J76" i="1"/>
  <c r="CN76" i="1" s="1"/>
  <c r="AK119" i="1"/>
  <c r="AO202" i="1"/>
  <c r="AM150" i="8"/>
  <c r="N202" i="8"/>
  <c r="CD202" i="8" s="1"/>
  <c r="Y174" i="11"/>
  <c r="AO199" i="11"/>
  <c r="O20" i="1"/>
  <c r="CE20" i="1" s="1"/>
  <c r="AN21" i="1"/>
  <c r="AL24" i="1"/>
  <c r="Y26" i="1"/>
  <c r="AO57" i="1"/>
  <c r="AB77" i="1"/>
  <c r="K117" i="1"/>
  <c r="P144" i="1"/>
  <c r="CF144" i="1" s="1"/>
  <c r="N180" i="1"/>
  <c r="CD180" i="1" s="1"/>
  <c r="O200" i="1"/>
  <c r="CE200" i="1" s="1"/>
  <c r="AB201" i="1"/>
  <c r="G202" i="1"/>
  <c r="Z210" i="1"/>
  <c r="AM18" i="8"/>
  <c r="K23" i="8"/>
  <c r="AA107" i="8"/>
  <c r="J142" i="8"/>
  <c r="N180" i="8"/>
  <c r="CD180" i="8" s="1"/>
  <c r="AK182" i="8"/>
  <c r="AB202" i="8"/>
  <c r="O18" i="11"/>
  <c r="M25" i="11"/>
  <c r="Z112" i="11"/>
  <c r="AO119" i="11"/>
  <c r="AM147" i="11"/>
  <c r="AM148" i="11"/>
  <c r="AM149" i="11"/>
  <c r="O199" i="11"/>
  <c r="J207" i="11"/>
  <c r="CN207" i="11" s="1"/>
  <c r="I21" i="8"/>
  <c r="CM21" i="8" s="1"/>
  <c r="Y192" i="1"/>
  <c r="AB76" i="8"/>
  <c r="K175" i="8"/>
  <c r="CO175" i="8" s="1"/>
  <c r="AO200" i="8"/>
  <c r="AK202" i="8"/>
  <c r="Z14" i="1"/>
  <c r="N20" i="1"/>
  <c r="CD20" i="1" s="1"/>
  <c r="Q25" i="1"/>
  <c r="CG25" i="1" s="1"/>
  <c r="J55" i="1"/>
  <c r="AN62" i="1"/>
  <c r="AC63" i="1"/>
  <c r="AC76" i="1"/>
  <c r="AO108" i="1"/>
  <c r="K148" i="1"/>
  <c r="CO148" i="1" s="1"/>
  <c r="J149" i="1"/>
  <c r="CN149" i="1" s="1"/>
  <c r="K191" i="1"/>
  <c r="CO191" i="1" s="1"/>
  <c r="AO201" i="1"/>
  <c r="J205" i="1"/>
  <c r="CN205" i="1" s="1"/>
  <c r="AN13" i="8"/>
  <c r="K24" i="8"/>
  <c r="CO24" i="8" s="1"/>
  <c r="AO57" i="8"/>
  <c r="I61" i="8"/>
  <c r="CM61" i="8" s="1"/>
  <c r="J78" i="8"/>
  <c r="CN78" i="8" s="1"/>
  <c r="N133" i="8"/>
  <c r="CD133" i="8" s="1"/>
  <c r="G140" i="8"/>
  <c r="AA175" i="8"/>
  <c r="AB181" i="8"/>
  <c r="O200" i="8"/>
  <c r="CE200" i="8" s="1"/>
  <c r="O211" i="8"/>
  <c r="CE211" i="8" s="1"/>
  <c r="O212" i="8"/>
  <c r="CE212" i="8" s="1"/>
  <c r="AC14" i="11"/>
  <c r="O19" i="11"/>
  <c r="CE19" i="11" s="1"/>
  <c r="O21" i="11"/>
  <c r="CE21" i="11" s="1"/>
  <c r="AC55" i="11"/>
  <c r="AO58" i="11"/>
  <c r="AA132" i="11"/>
  <c r="G202" i="11"/>
  <c r="AO205" i="11"/>
  <c r="AO206" i="11"/>
  <c r="AO207" i="11"/>
  <c r="AO210" i="11"/>
  <c r="Z212" i="1"/>
  <c r="Y13" i="1"/>
  <c r="O18" i="1"/>
  <c r="I19" i="1"/>
  <c r="CM19" i="1" s="1"/>
  <c r="I20" i="1"/>
  <c r="CM20" i="1" s="1"/>
  <c r="Q20" i="1"/>
  <c r="CG20" i="1" s="1"/>
  <c r="O21" i="1"/>
  <c r="CE21" i="1" s="1"/>
  <c r="K25" i="1"/>
  <c r="CO25" i="1" s="1"/>
  <c r="AA57" i="1"/>
  <c r="AO77" i="1"/>
  <c r="AB112" i="1"/>
  <c r="J115" i="1"/>
  <c r="CN115" i="1" s="1"/>
  <c r="Y120" i="1"/>
  <c r="AB137" i="1"/>
  <c r="Y138" i="1"/>
  <c r="AB139" i="1"/>
  <c r="AO142" i="1"/>
  <c r="AA143" i="1"/>
  <c r="Q150" i="1"/>
  <c r="CG150" i="1" s="1"/>
  <c r="AM192" i="1"/>
  <c r="Q201" i="1"/>
  <c r="CG201" i="1" s="1"/>
  <c r="AO206" i="1"/>
  <c r="AO207" i="1"/>
  <c r="O209" i="1"/>
  <c r="AO209" i="1"/>
  <c r="AN16" i="8"/>
  <c r="O18" i="8"/>
  <c r="I19" i="8"/>
  <c r="CM19" i="8" s="1"/>
  <c r="I20" i="8"/>
  <c r="CM20" i="8" s="1"/>
  <c r="O23" i="8"/>
  <c r="K26" i="8"/>
  <c r="CO26" i="8" s="1"/>
  <c r="AO26" i="8"/>
  <c r="Q62" i="8"/>
  <c r="CG62" i="8" s="1"/>
  <c r="J77" i="8"/>
  <c r="CN77" i="8" s="1"/>
  <c r="AB133" i="8"/>
  <c r="Z138" i="8"/>
  <c r="AN138" i="8"/>
  <c r="AN139" i="8"/>
  <c r="AK140" i="8"/>
  <c r="AO142" i="8"/>
  <c r="AA144" i="8"/>
  <c r="Q150" i="8"/>
  <c r="CG150" i="8" s="1"/>
  <c r="AC175" i="8"/>
  <c r="P177" i="8"/>
  <c r="CF177" i="8" s="1"/>
  <c r="Q201" i="8"/>
  <c r="CG201" i="8" s="1"/>
  <c r="AK201" i="8"/>
  <c r="Q204" i="8"/>
  <c r="G207" i="8"/>
  <c r="Z210" i="8"/>
  <c r="I18" i="11"/>
  <c r="I19" i="11"/>
  <c r="CM19" i="11" s="1"/>
  <c r="K25" i="11"/>
  <c r="CO25" i="11" s="1"/>
  <c r="K62" i="11"/>
  <c r="CO62" i="11" s="1"/>
  <c r="M120" i="11"/>
  <c r="H144" i="11"/>
  <c r="CL144" i="11" s="1"/>
  <c r="I147" i="11"/>
  <c r="O210" i="11"/>
  <c r="CE210" i="11" s="1"/>
  <c r="AK210" i="11"/>
  <c r="Y211" i="11"/>
  <c r="H143" i="8"/>
  <c r="CL143" i="8" s="1"/>
  <c r="AB14" i="1"/>
  <c r="AC18" i="1"/>
  <c r="AO21" i="1"/>
  <c r="O25" i="1"/>
  <c r="CE25" i="1" s="1"/>
  <c r="K26" i="1"/>
  <c r="CO26" i="1" s="1"/>
  <c r="Z58" i="1"/>
  <c r="Q68" i="1"/>
  <c r="CG68" i="1" s="1"/>
  <c r="AO75" i="1"/>
  <c r="AO112" i="1"/>
  <c r="J114" i="1"/>
  <c r="CN114" i="1" s="1"/>
  <c r="G120" i="1"/>
  <c r="AN138" i="1"/>
  <c r="AL139" i="1"/>
  <c r="M147" i="1"/>
  <c r="AC150" i="1"/>
  <c r="J174" i="1"/>
  <c r="AO174" i="1"/>
  <c r="AA176" i="1"/>
  <c r="J177" i="1"/>
  <c r="CN177" i="1" s="1"/>
  <c r="Q204" i="1"/>
  <c r="Q211" i="1"/>
  <c r="CG211" i="1" s="1"/>
  <c r="AO211" i="1"/>
  <c r="O212" i="1"/>
  <c r="CE212" i="1" s="1"/>
  <c r="H14" i="8"/>
  <c r="CL14" i="8" s="1"/>
  <c r="AB15" i="8"/>
  <c r="O20" i="8"/>
  <c r="CE20" i="8" s="1"/>
  <c r="O21" i="8"/>
  <c r="CE21" i="8" s="1"/>
  <c r="K25" i="8"/>
  <c r="CO25" i="8" s="1"/>
  <c r="AA57" i="8"/>
  <c r="AL137" i="8"/>
  <c r="AK138" i="8"/>
  <c r="AC142" i="8"/>
  <c r="P144" i="8"/>
  <c r="CF144" i="8" s="1"/>
  <c r="I150" i="8"/>
  <c r="CM150" i="8" s="1"/>
  <c r="AC150" i="8"/>
  <c r="AM175" i="8"/>
  <c r="AA177" i="8"/>
  <c r="O210" i="8"/>
  <c r="CE210" i="8" s="1"/>
  <c r="AO210" i="8"/>
  <c r="I21" i="11"/>
  <c r="CM21" i="11" s="1"/>
  <c r="O25" i="11"/>
  <c r="CE25" i="11" s="1"/>
  <c r="O26" i="11"/>
  <c r="CE26" i="11" s="1"/>
  <c r="AO26" i="11"/>
  <c r="P78" i="11"/>
  <c r="CF78" i="11" s="1"/>
  <c r="AA176" i="11"/>
  <c r="AK181" i="11"/>
  <c r="Y209" i="11"/>
  <c r="I20" i="11"/>
  <c r="CM20" i="11" s="1"/>
  <c r="Y67" i="1"/>
  <c r="AB76" i="1"/>
  <c r="AA77" i="1"/>
  <c r="Z78" i="1"/>
  <c r="Z110" i="1"/>
  <c r="AC123" i="1"/>
  <c r="AM150" i="1"/>
  <c r="AB179" i="1"/>
  <c r="AB180" i="1"/>
  <c r="AB182" i="1"/>
  <c r="K201" i="1"/>
  <c r="CO201" i="1" s="1"/>
  <c r="O206" i="1"/>
  <c r="CE206" i="1" s="1"/>
  <c r="P20" i="8"/>
  <c r="CF20" i="8" s="1"/>
  <c r="N23" i="8"/>
  <c r="AN134" i="8"/>
  <c r="G182" i="8"/>
  <c r="Y192" i="8"/>
  <c r="K202" i="8"/>
  <c r="CO202" i="8" s="1"/>
  <c r="P76" i="11"/>
  <c r="CF76" i="11" s="1"/>
  <c r="AA77" i="11"/>
  <c r="AM112" i="11"/>
  <c r="O137" i="11"/>
  <c r="Q201" i="11"/>
  <c r="CG201" i="11" s="1"/>
  <c r="K13" i="1"/>
  <c r="H16" i="1"/>
  <c r="CL16" i="1" s="1"/>
  <c r="AM19" i="1"/>
  <c r="AC20" i="1"/>
  <c r="AC21" i="1"/>
  <c r="O23" i="1"/>
  <c r="I61" i="1"/>
  <c r="CM61" i="1" s="1"/>
  <c r="I63" i="1"/>
  <c r="CM63" i="1" s="1"/>
  <c r="P75" i="1"/>
  <c r="AM77" i="1"/>
  <c r="AO110" i="1"/>
  <c r="Z115" i="1"/>
  <c r="AO120" i="1"/>
  <c r="K133" i="1"/>
  <c r="CO133" i="1" s="1"/>
  <c r="M135" i="1"/>
  <c r="AB138" i="1"/>
  <c r="AN139" i="1"/>
  <c r="AN140" i="1"/>
  <c r="AM142" i="1"/>
  <c r="AC145" i="1"/>
  <c r="AN149" i="1"/>
  <c r="N175" i="1"/>
  <c r="CD175" i="1" s="1"/>
  <c r="AK176" i="1"/>
  <c r="G201" i="1"/>
  <c r="AK201" i="1"/>
  <c r="AO210" i="1"/>
  <c r="AO212" i="1"/>
  <c r="AK16" i="8"/>
  <c r="AB23" i="8"/>
  <c r="AB24" i="8"/>
  <c r="O25" i="8"/>
  <c r="CE25" i="8" s="1"/>
  <c r="G26" i="8"/>
  <c r="O26" i="8"/>
  <c r="CE26" i="8" s="1"/>
  <c r="AK26" i="8"/>
  <c r="N57" i="8"/>
  <c r="CD57" i="8" s="1"/>
  <c r="AK57" i="8"/>
  <c r="AC61" i="8"/>
  <c r="O63" i="8"/>
  <c r="CE63" i="8" s="1"/>
  <c r="J66" i="8"/>
  <c r="CN66" i="8" s="1"/>
  <c r="J75" i="8"/>
  <c r="P76" i="8"/>
  <c r="CF76" i="8" s="1"/>
  <c r="AM76" i="8"/>
  <c r="AM78" i="8"/>
  <c r="Z110" i="8"/>
  <c r="K119" i="8"/>
  <c r="CO119" i="8" s="1"/>
  <c r="Y120" i="8"/>
  <c r="AB137" i="8"/>
  <c r="AB140" i="8"/>
  <c r="AA174" i="8"/>
  <c r="AA176" i="8"/>
  <c r="N179" i="8"/>
  <c r="AC182" i="8"/>
  <c r="AL190" i="8"/>
  <c r="AM192" i="8"/>
  <c r="AB200" i="8"/>
  <c r="AO201" i="8"/>
  <c r="AC206" i="8"/>
  <c r="Q211" i="8"/>
  <c r="CG211" i="8" s="1"/>
  <c r="AO211" i="8"/>
  <c r="AB15" i="11"/>
  <c r="AK58" i="11"/>
  <c r="G63" i="11"/>
  <c r="P75" i="11"/>
  <c r="J76" i="11"/>
  <c r="CN76" i="11" s="1"/>
  <c r="Z78" i="11"/>
  <c r="AC142" i="11"/>
  <c r="AC145" i="11"/>
  <c r="M176" i="11"/>
  <c r="AK176" i="11"/>
  <c r="N179" i="11"/>
  <c r="AK204" i="11"/>
  <c r="AO209" i="11"/>
  <c r="AO212" i="11"/>
  <c r="Z56" i="11"/>
  <c r="AL190" i="11"/>
  <c r="AO13" i="1"/>
  <c r="J77" i="1"/>
  <c r="CN77" i="1" s="1"/>
  <c r="AO118" i="1"/>
  <c r="AC122" i="1"/>
  <c r="AC124" i="1"/>
  <c r="AN134" i="1"/>
  <c r="G176" i="1"/>
  <c r="AB181" i="1"/>
  <c r="J189" i="1"/>
  <c r="Z190" i="1"/>
  <c r="AK21" i="8"/>
  <c r="AN26" i="8"/>
  <c r="P75" i="8"/>
  <c r="AA77" i="8"/>
  <c r="AA120" i="8"/>
  <c r="K174" i="8"/>
  <c r="AB180" i="8"/>
  <c r="AO209" i="8"/>
  <c r="AO212" i="8"/>
  <c r="J78" i="11"/>
  <c r="CN78" i="11" s="1"/>
  <c r="N180" i="11"/>
  <c r="CD180" i="11" s="1"/>
  <c r="J14" i="1"/>
  <c r="CN14" i="1" s="1"/>
  <c r="AK16" i="1"/>
  <c r="I25" i="1"/>
  <c r="CM25" i="1" s="1"/>
  <c r="N57" i="1"/>
  <c r="CD57" i="1" s="1"/>
  <c r="G63" i="1"/>
  <c r="O63" i="1"/>
  <c r="CE63" i="1" s="1"/>
  <c r="J75" i="1"/>
  <c r="P76" i="1"/>
  <c r="CF76" i="1" s="1"/>
  <c r="P77" i="1"/>
  <c r="CF77" i="1" s="1"/>
  <c r="P78" i="1"/>
  <c r="CF78" i="1" s="1"/>
  <c r="AN132" i="1"/>
  <c r="AA133" i="1"/>
  <c r="K135" i="1"/>
  <c r="CO135" i="1" s="1"/>
  <c r="AN137" i="1"/>
  <c r="AK140" i="1"/>
  <c r="AA174" i="1"/>
  <c r="K176" i="1"/>
  <c r="CO176" i="1" s="1"/>
  <c r="G182" i="1"/>
  <c r="J192" i="1"/>
  <c r="CN192" i="1" s="1"/>
  <c r="AO199" i="1"/>
  <c r="AO200" i="1"/>
  <c r="AM204" i="1"/>
  <c r="I15" i="8"/>
  <c r="CM15" i="8" s="1"/>
  <c r="M26" i="8"/>
  <c r="M58" i="8"/>
  <c r="I63" i="8"/>
  <c r="CM63" i="8" s="1"/>
  <c r="AC66" i="8"/>
  <c r="AA75" i="8"/>
  <c r="J76" i="8"/>
  <c r="CN76" i="8" s="1"/>
  <c r="P77" i="8"/>
  <c r="CF77" i="8" s="1"/>
  <c r="AM77" i="8"/>
  <c r="AO110" i="8"/>
  <c r="AO120" i="8"/>
  <c r="AN140" i="8"/>
  <c r="AC143" i="8"/>
  <c r="K147" i="8"/>
  <c r="AN147" i="8"/>
  <c r="AB182" i="8"/>
  <c r="J189" i="8"/>
  <c r="AO199" i="8"/>
  <c r="Y200" i="8"/>
  <c r="AO202" i="8"/>
  <c r="O207" i="8"/>
  <c r="CE207" i="8" s="1"/>
  <c r="AC21" i="11"/>
  <c r="P68" i="11"/>
  <c r="CF68" i="11" s="1"/>
  <c r="J75" i="11"/>
  <c r="AK140" i="11"/>
  <c r="AA150" i="11"/>
  <c r="AL192" i="1"/>
  <c r="AM58" i="11"/>
  <c r="AN18" i="1"/>
  <c r="Z23" i="1"/>
  <c r="AC55" i="1"/>
  <c r="J56" i="1"/>
  <c r="CN56" i="1" s="1"/>
  <c r="AM56" i="1"/>
  <c r="P66" i="1"/>
  <c r="CF66" i="1" s="1"/>
  <c r="Y68" i="1"/>
  <c r="AM68" i="1"/>
  <c r="Q78" i="1"/>
  <c r="CG78" i="1" s="1"/>
  <c r="G112" i="1"/>
  <c r="AA114" i="1"/>
  <c r="AL114" i="1"/>
  <c r="AM119" i="1"/>
  <c r="K125" i="1"/>
  <c r="CO125" i="1" s="1"/>
  <c r="Q137" i="1"/>
  <c r="AC137" i="1"/>
  <c r="K138" i="1"/>
  <c r="CO138" i="1" s="1"/>
  <c r="Q139" i="1"/>
  <c r="CG139" i="1" s="1"/>
  <c r="Q140" i="1"/>
  <c r="CG140" i="1" s="1"/>
  <c r="AO147" i="1"/>
  <c r="N149" i="1"/>
  <c r="CD149" i="1" s="1"/>
  <c r="AB150" i="1"/>
  <c r="O175" i="1"/>
  <c r="CE175" i="1" s="1"/>
  <c r="K179" i="1"/>
  <c r="AA179" i="1"/>
  <c r="AO181" i="1"/>
  <c r="AO190" i="1"/>
  <c r="Y202" i="1"/>
  <c r="AM202" i="1"/>
  <c r="I204" i="1"/>
  <c r="O205" i="1"/>
  <c r="CE205" i="1" s="1"/>
  <c r="O207" i="1"/>
  <c r="CE207" i="1" s="1"/>
  <c r="N20" i="8"/>
  <c r="CD20" i="8" s="1"/>
  <c r="Y26" i="8"/>
  <c r="P55" i="8"/>
  <c r="AM55" i="8"/>
  <c r="AB56" i="8"/>
  <c r="AL60" i="8"/>
  <c r="AL62" i="8"/>
  <c r="P68" i="8"/>
  <c r="CF68" i="8" s="1"/>
  <c r="AO108" i="8"/>
  <c r="AO109" i="8"/>
  <c r="M112" i="8"/>
  <c r="AM113" i="8"/>
  <c r="AC118" i="8"/>
  <c r="AC119" i="8"/>
  <c r="Q137" i="8"/>
  <c r="Q138" i="8"/>
  <c r="CG138" i="8" s="1"/>
  <c r="Q139" i="8"/>
  <c r="CG139" i="8" s="1"/>
  <c r="K144" i="8"/>
  <c r="CO144" i="8" s="1"/>
  <c r="N148" i="8"/>
  <c r="CD148" i="8" s="1"/>
  <c r="O175" i="8"/>
  <c r="CE175" i="8" s="1"/>
  <c r="AM176" i="8"/>
  <c r="AK177" i="8"/>
  <c r="K179" i="8"/>
  <c r="Y202" i="8"/>
  <c r="AC204" i="8"/>
  <c r="AC207" i="8"/>
  <c r="Y20" i="11"/>
  <c r="J56" i="11"/>
  <c r="CN56" i="11" s="1"/>
  <c r="AA57" i="11"/>
  <c r="J65" i="11"/>
  <c r="O112" i="11"/>
  <c r="O115" i="11"/>
  <c r="CE115" i="11" s="1"/>
  <c r="K138" i="11"/>
  <c r="CO138" i="11" s="1"/>
  <c r="O175" i="11"/>
  <c r="CE175" i="11" s="1"/>
  <c r="AM206" i="11"/>
  <c r="O207" i="11"/>
  <c r="CE207" i="11" s="1"/>
  <c r="AM58" i="1"/>
  <c r="J61" i="1"/>
  <c r="CN61" i="1" s="1"/>
  <c r="AB62" i="1"/>
  <c r="AC66" i="1"/>
  <c r="G67" i="1"/>
  <c r="Y76" i="1"/>
  <c r="AA78" i="1"/>
  <c r="AO109" i="1"/>
  <c r="O112" i="1"/>
  <c r="K124" i="1"/>
  <c r="CO124" i="1" s="1"/>
  <c r="K139" i="1"/>
  <c r="CO139" i="1" s="1"/>
  <c r="K140" i="1"/>
  <c r="CO140" i="1" s="1"/>
  <c r="K143" i="1"/>
  <c r="CO143" i="1" s="1"/>
  <c r="AB148" i="1"/>
  <c r="M174" i="1"/>
  <c r="AB175" i="1"/>
  <c r="AC189" i="1"/>
  <c r="AM200" i="1"/>
  <c r="AC204" i="1"/>
  <c r="AC206" i="1"/>
  <c r="I207" i="1"/>
  <c r="CM207" i="1" s="1"/>
  <c r="Y209" i="1"/>
  <c r="M211" i="1"/>
  <c r="AN21" i="8"/>
  <c r="J26" i="8"/>
  <c r="CN26" i="8" s="1"/>
  <c r="J55" i="8"/>
  <c r="AK55" i="8"/>
  <c r="AM58" i="8"/>
  <c r="J61" i="8"/>
  <c r="CN61" i="8" s="1"/>
  <c r="AK63" i="8"/>
  <c r="AK65" i="8"/>
  <c r="G67" i="8"/>
  <c r="AC68" i="8"/>
  <c r="M120" i="8"/>
  <c r="Q125" i="8"/>
  <c r="CG125" i="8" s="1"/>
  <c r="K138" i="8"/>
  <c r="CO138" i="8" s="1"/>
  <c r="K139" i="8"/>
  <c r="CO139" i="8" s="1"/>
  <c r="Q140" i="8"/>
  <c r="CG140" i="8" s="1"/>
  <c r="N149" i="8"/>
  <c r="CD149" i="8" s="1"/>
  <c r="I190" i="8"/>
  <c r="CM190" i="8" s="1"/>
  <c r="AM199" i="8"/>
  <c r="AM202" i="8"/>
  <c r="O205" i="8"/>
  <c r="CE205" i="8" s="1"/>
  <c r="AM206" i="8"/>
  <c r="M211" i="8"/>
  <c r="AN21" i="11"/>
  <c r="P55" i="11"/>
  <c r="AM55" i="11"/>
  <c r="J58" i="11"/>
  <c r="CN58" i="11" s="1"/>
  <c r="P66" i="11"/>
  <c r="CF66" i="11" s="1"/>
  <c r="AM67" i="11"/>
  <c r="M112" i="11"/>
  <c r="K137" i="11"/>
  <c r="I192" i="11"/>
  <c r="CM192" i="11" s="1"/>
  <c r="O206" i="11"/>
  <c r="CE206" i="11" s="1"/>
  <c r="J68" i="8"/>
  <c r="CN68" i="8" s="1"/>
  <c r="AC14" i="1"/>
  <c r="J57" i="1"/>
  <c r="CN57" i="1" s="1"/>
  <c r="J58" i="1"/>
  <c r="CN58" i="1" s="1"/>
  <c r="AB63" i="1"/>
  <c r="AL63" i="1"/>
  <c r="AC65" i="1"/>
  <c r="AC68" i="1"/>
  <c r="AO107" i="1"/>
  <c r="M112" i="1"/>
  <c r="AM113" i="1"/>
  <c r="G124" i="1"/>
  <c r="AK135" i="1"/>
  <c r="K137" i="1"/>
  <c r="Y137" i="1"/>
  <c r="AM175" i="1"/>
  <c r="AC205" i="1"/>
  <c r="AC207" i="1"/>
  <c r="Q210" i="1"/>
  <c r="CG210" i="1" s="1"/>
  <c r="AC13" i="8"/>
  <c r="J23" i="8"/>
  <c r="AL23" i="8"/>
  <c r="AC55" i="8"/>
  <c r="J58" i="8"/>
  <c r="CN58" i="8" s="1"/>
  <c r="AB62" i="8"/>
  <c r="P66" i="8"/>
  <c r="CF66" i="8" s="1"/>
  <c r="AC67" i="8"/>
  <c r="AO107" i="8"/>
  <c r="G120" i="8"/>
  <c r="AB135" i="8"/>
  <c r="K137" i="8"/>
  <c r="Y137" i="8"/>
  <c r="K140" i="8"/>
  <c r="CO140" i="8" s="1"/>
  <c r="AN145" i="8"/>
  <c r="AO149" i="8"/>
  <c r="AK204" i="8"/>
  <c r="O206" i="8"/>
  <c r="CE206" i="8" s="1"/>
  <c r="Q210" i="8"/>
  <c r="CG210" i="8" s="1"/>
  <c r="J55" i="11"/>
  <c r="AM57" i="11"/>
  <c r="K139" i="11"/>
  <c r="CO139" i="11" s="1"/>
  <c r="K140" i="11"/>
  <c r="CO140" i="11" s="1"/>
  <c r="AN145" i="11"/>
  <c r="Y176" i="11"/>
  <c r="AO182" i="11"/>
  <c r="AC206" i="11"/>
  <c r="M19" i="12"/>
  <c r="P25" i="12"/>
  <c r="CF25" i="12" s="1"/>
  <c r="J25" i="11"/>
  <c r="CN25" i="11" s="1"/>
  <c r="J25" i="8"/>
  <c r="CN25" i="8" s="1"/>
  <c r="AC16" i="11"/>
  <c r="AC16" i="8"/>
  <c r="AC15" i="11"/>
  <c r="AC15" i="8"/>
  <c r="AO21" i="11"/>
  <c r="AO21" i="8"/>
  <c r="AA25" i="11"/>
  <c r="AM24" i="8"/>
  <c r="Q58" i="11"/>
  <c r="CG58" i="11" s="1"/>
  <c r="Q58" i="8"/>
  <c r="CG58" i="8" s="1"/>
  <c r="AN58" i="11"/>
  <c r="AN55" i="11"/>
  <c r="AN55" i="8"/>
  <c r="M63" i="8"/>
  <c r="N63" i="12"/>
  <c r="CD63" i="12" s="1"/>
  <c r="H63" i="8"/>
  <c r="CL63" i="8" s="1"/>
  <c r="H63" i="11"/>
  <c r="CL63" i="11" s="1"/>
  <c r="N61" i="12"/>
  <c r="CD61" i="12" s="1"/>
  <c r="AC63" i="8"/>
  <c r="AC62" i="11"/>
  <c r="AC62" i="8"/>
  <c r="AC60" i="8"/>
  <c r="Q65" i="11"/>
  <c r="Q65" i="8"/>
  <c r="Q110" i="12"/>
  <c r="CG110" i="12" s="1"/>
  <c r="K110" i="8"/>
  <c r="CO110" i="8" s="1"/>
  <c r="Q109" i="12"/>
  <c r="K109" i="8"/>
  <c r="CO109" i="8" s="1"/>
  <c r="AB110" i="11"/>
  <c r="AB110" i="8"/>
  <c r="AK110" i="8"/>
  <c r="I120" i="11"/>
  <c r="CM120" i="11" s="1"/>
  <c r="I120" i="8"/>
  <c r="CM120" i="8" s="1"/>
  <c r="O119" i="12"/>
  <c r="CE119" i="12" s="1"/>
  <c r="I119" i="11"/>
  <c r="CM119" i="11" s="1"/>
  <c r="O118" i="12"/>
  <c r="CE118" i="12" s="1"/>
  <c r="O117" i="12"/>
  <c r="I117" i="8"/>
  <c r="AA119" i="8"/>
  <c r="P125" i="12"/>
  <c r="CF125" i="12" s="1"/>
  <c r="P123" i="12"/>
  <c r="CF123" i="12" s="1"/>
  <c r="J123" i="8"/>
  <c r="CN123" i="8" s="1"/>
  <c r="P122" i="12"/>
  <c r="Y125" i="11"/>
  <c r="Y125" i="8"/>
  <c r="AN125" i="8"/>
  <c r="AN124" i="8"/>
  <c r="AN123" i="8"/>
  <c r="AN122" i="11"/>
  <c r="M135" i="11"/>
  <c r="M135" i="8"/>
  <c r="AA135" i="8"/>
  <c r="AA134" i="8"/>
  <c r="AA133" i="11"/>
  <c r="AO135" i="8"/>
  <c r="AO134" i="8"/>
  <c r="AO133" i="11"/>
  <c r="AO133" i="8"/>
  <c r="AO132" i="8"/>
  <c r="AO132" i="11"/>
  <c r="G137" i="11"/>
  <c r="G137" i="8"/>
  <c r="Q192" i="11"/>
  <c r="CG192" i="11" s="1"/>
  <c r="Q192" i="8"/>
  <c r="CG192" i="8" s="1"/>
  <c r="Q190" i="12"/>
  <c r="CG190" i="12" s="1"/>
  <c r="K190" i="1"/>
  <c r="CO190" i="1" s="1"/>
  <c r="K189" i="1"/>
  <c r="AO67" i="11"/>
  <c r="AO67" i="8"/>
  <c r="AO66" i="8"/>
  <c r="AO66" i="11"/>
  <c r="Q115" i="12"/>
  <c r="CG115" i="12" s="1"/>
  <c r="K115" i="11"/>
  <c r="CO115" i="11" s="1"/>
  <c r="Q113" i="11"/>
  <c r="CG113" i="11" s="1"/>
  <c r="AC115" i="11"/>
  <c r="AC113" i="11"/>
  <c r="AN142" i="8"/>
  <c r="AN142" i="11"/>
  <c r="N148" i="1"/>
  <c r="CD148" i="1" s="1"/>
  <c r="N148" i="11"/>
  <c r="CD148" i="11" s="1"/>
  <c r="N147" i="12"/>
  <c r="AB149" i="1"/>
  <c r="AB149" i="8"/>
  <c r="AB148" i="8"/>
  <c r="AB147" i="8"/>
  <c r="AK150" i="8"/>
  <c r="AK150" i="1"/>
  <c r="AO148" i="8"/>
  <c r="M174" i="8"/>
  <c r="O176" i="12"/>
  <c r="CE176" i="12" s="1"/>
  <c r="O174" i="12"/>
  <c r="I174" i="8"/>
  <c r="I174" i="1"/>
  <c r="AN182" i="11"/>
  <c r="AN182" i="8"/>
  <c r="AN181" i="11"/>
  <c r="AN181" i="1"/>
  <c r="AN180" i="11"/>
  <c r="AN180" i="1"/>
  <c r="AN180" i="8"/>
  <c r="AN179" i="11"/>
  <c r="AN179" i="1"/>
  <c r="AN179" i="8"/>
  <c r="M192" i="12"/>
  <c r="G192" i="8"/>
  <c r="AN190" i="11"/>
  <c r="AN190" i="1"/>
  <c r="AN189" i="11"/>
  <c r="O202" i="1"/>
  <c r="CE202" i="1" s="1"/>
  <c r="O199" i="1"/>
  <c r="O199" i="8"/>
  <c r="AC199" i="8"/>
  <c r="AC199" i="1"/>
  <c r="AL200" i="11"/>
  <c r="AL200" i="8"/>
  <c r="Y207" i="1"/>
  <c r="AC13" i="1"/>
  <c r="AC15" i="1"/>
  <c r="Y18" i="1"/>
  <c r="AM18" i="1"/>
  <c r="AC26" i="1"/>
  <c r="AN55" i="1"/>
  <c r="AA56" i="1"/>
  <c r="AN56" i="1"/>
  <c r="Y58" i="1"/>
  <c r="AK58" i="1"/>
  <c r="AC60" i="1"/>
  <c r="AM61" i="1"/>
  <c r="H63" i="1"/>
  <c r="CL63" i="1" s="1"/>
  <c r="M63" i="1"/>
  <c r="AO63" i="1"/>
  <c r="K65" i="1"/>
  <c r="Y110" i="1"/>
  <c r="AA117" i="1"/>
  <c r="AA120" i="1"/>
  <c r="AN122" i="1"/>
  <c r="J124" i="1"/>
  <c r="CN124" i="1" s="1"/>
  <c r="AA132" i="1"/>
  <c r="AO132" i="1"/>
  <c r="AA134" i="1"/>
  <c r="AA135" i="1"/>
  <c r="AO135" i="1"/>
  <c r="AC191" i="1"/>
  <c r="Y18" i="8"/>
  <c r="G19" i="8"/>
  <c r="AO20" i="8"/>
  <c r="AO22" i="8" s="1"/>
  <c r="M24" i="8"/>
  <c r="AK58" i="8"/>
  <c r="N60" i="8"/>
  <c r="G63" i="8"/>
  <c r="K65" i="8"/>
  <c r="G115" i="8"/>
  <c r="AA117" i="8"/>
  <c r="J122" i="8"/>
  <c r="AB123" i="8"/>
  <c r="AC191" i="8"/>
  <c r="O192" i="8"/>
  <c r="CE192" i="8" s="1"/>
  <c r="AN57" i="11"/>
  <c r="H61" i="11"/>
  <c r="CL61" i="11" s="1"/>
  <c r="M63" i="11"/>
  <c r="I109" i="11"/>
  <c r="CM109" i="11" s="1"/>
  <c r="AB123" i="11"/>
  <c r="AN124" i="11"/>
  <c r="H133" i="11"/>
  <c r="CL133" i="11" s="1"/>
  <c r="AA135" i="11"/>
  <c r="K13" i="8"/>
  <c r="K16" i="1"/>
  <c r="CO16" i="1" s="1"/>
  <c r="K16" i="8"/>
  <c r="CO16" i="8" s="1"/>
  <c r="G16" i="8"/>
  <c r="H15" i="8"/>
  <c r="CL15" i="8" s="1"/>
  <c r="M21" i="12"/>
  <c r="G21" i="8"/>
  <c r="N24" i="11"/>
  <c r="CD24" i="11" s="1"/>
  <c r="N24" i="8"/>
  <c r="CD24" i="8" s="1"/>
  <c r="N23" i="11"/>
  <c r="AO13" i="8"/>
  <c r="AM21" i="11"/>
  <c r="AM21" i="1"/>
  <c r="AM21" i="8"/>
  <c r="AM20" i="8"/>
  <c r="AC25" i="1"/>
  <c r="AO25" i="11"/>
  <c r="AO25" i="8"/>
  <c r="AO24" i="11"/>
  <c r="M55" i="12"/>
  <c r="G55" i="8"/>
  <c r="O58" i="12"/>
  <c r="CE58" i="12" s="1"/>
  <c r="I58" i="8"/>
  <c r="CM58" i="8" s="1"/>
  <c r="M61" i="11"/>
  <c r="M61" i="8"/>
  <c r="AA61" i="8"/>
  <c r="AA61" i="11"/>
  <c r="AO62" i="11"/>
  <c r="AO62" i="8"/>
  <c r="AO61" i="8"/>
  <c r="AO60" i="8"/>
  <c r="AO60" i="11"/>
  <c r="M66" i="8"/>
  <c r="O110" i="12"/>
  <c r="CE110" i="12" s="1"/>
  <c r="I110" i="1"/>
  <c r="CM110" i="1" s="1"/>
  <c r="Y108" i="8"/>
  <c r="Q120" i="11"/>
  <c r="CG120" i="11" s="1"/>
  <c r="Q120" i="8"/>
  <c r="CG120" i="8" s="1"/>
  <c r="N122" i="11"/>
  <c r="N122" i="8"/>
  <c r="AK125" i="8"/>
  <c r="AK125" i="11"/>
  <c r="P133" i="11"/>
  <c r="CF133" i="11" s="1"/>
  <c r="P133" i="8"/>
  <c r="CF133" i="8" s="1"/>
  <c r="Y135" i="11"/>
  <c r="AM132" i="11"/>
  <c r="O191" i="12"/>
  <c r="CE191" i="12" s="1"/>
  <c r="O190" i="11"/>
  <c r="CE190" i="11" s="1"/>
  <c r="O190" i="8"/>
  <c r="CE190" i="8" s="1"/>
  <c r="AC192" i="8"/>
  <c r="AC189" i="8"/>
  <c r="AK189" i="8"/>
  <c r="AN209" i="1"/>
  <c r="P63" i="12"/>
  <c r="CF63" i="12" s="1"/>
  <c r="J63" i="8"/>
  <c r="CN63" i="8" s="1"/>
  <c r="AM67" i="8"/>
  <c r="AM65" i="8"/>
  <c r="G110" i="8"/>
  <c r="O115" i="8"/>
  <c r="CE115" i="8" s="1"/>
  <c r="I114" i="11"/>
  <c r="CM114" i="11" s="1"/>
  <c r="O112" i="8"/>
  <c r="Y114" i="11"/>
  <c r="AA115" i="11"/>
  <c r="AA115" i="8"/>
  <c r="AA114" i="8"/>
  <c r="AA113" i="11"/>
  <c r="AA112" i="11"/>
  <c r="AA112" i="8"/>
  <c r="AO115" i="11"/>
  <c r="AK115" i="11"/>
  <c r="AK115" i="8"/>
  <c r="AL114" i="11"/>
  <c r="P150" i="12"/>
  <c r="CF150" i="12" s="1"/>
  <c r="J150" i="1"/>
  <c r="CN150" i="1" s="1"/>
  <c r="P149" i="12"/>
  <c r="CF149" i="12" s="1"/>
  <c r="P148" i="12"/>
  <c r="CF148" i="12" s="1"/>
  <c r="J148" i="8"/>
  <c r="CN148" i="8" s="1"/>
  <c r="J148" i="1"/>
  <c r="CN148" i="1" s="1"/>
  <c r="P147" i="12"/>
  <c r="J147" i="1"/>
  <c r="J147" i="11"/>
  <c r="J147" i="8"/>
  <c r="AM150" i="11"/>
  <c r="AM149" i="8"/>
  <c r="AM149" i="1"/>
  <c r="AM148" i="8"/>
  <c r="AM148" i="1"/>
  <c r="AM147" i="1"/>
  <c r="AM147" i="8"/>
  <c r="M176" i="1"/>
  <c r="M176" i="8"/>
  <c r="Q177" i="12"/>
  <c r="CG177" i="12" s="1"/>
  <c r="K177" i="11"/>
  <c r="CO177" i="11" s="1"/>
  <c r="K177" i="1"/>
  <c r="CO177" i="1" s="1"/>
  <c r="Q176" i="12"/>
  <c r="CG176" i="12" s="1"/>
  <c r="K176" i="11"/>
  <c r="CO176" i="11" s="1"/>
  <c r="Q175" i="12"/>
  <c r="CG175" i="12" s="1"/>
  <c r="K175" i="11"/>
  <c r="CO175" i="11" s="1"/>
  <c r="Q174" i="12"/>
  <c r="K174" i="11"/>
  <c r="K174" i="1"/>
  <c r="AL177" i="8"/>
  <c r="M181" i="12"/>
  <c r="AA181" i="1"/>
  <c r="AA181" i="8"/>
  <c r="M190" i="11"/>
  <c r="M190" i="8"/>
  <c r="AL191" i="11"/>
  <c r="M201" i="12"/>
  <c r="G201" i="8"/>
  <c r="Q200" i="12"/>
  <c r="CG200" i="12" s="1"/>
  <c r="K200" i="8"/>
  <c r="CO200" i="8" s="1"/>
  <c r="AN201" i="8"/>
  <c r="AN201" i="1"/>
  <c r="J212" i="8"/>
  <c r="CN212" i="8" s="1"/>
  <c r="J210" i="1"/>
  <c r="CN210" i="1" s="1"/>
  <c r="AA119" i="11"/>
  <c r="J15" i="1"/>
  <c r="CN15" i="1" s="1"/>
  <c r="AO16" i="1"/>
  <c r="P18" i="1"/>
  <c r="AO18" i="1"/>
  <c r="AO19" i="1"/>
  <c r="AO20" i="1"/>
  <c r="O56" i="1"/>
  <c r="CE56" i="1" s="1"/>
  <c r="Q58" i="1"/>
  <c r="CG58" i="1" s="1"/>
  <c r="AC58" i="1"/>
  <c r="AN58" i="1"/>
  <c r="N60" i="1"/>
  <c r="AO60" i="1"/>
  <c r="M61" i="1"/>
  <c r="AC61" i="1"/>
  <c r="AC62" i="1"/>
  <c r="AO62" i="1"/>
  <c r="K68" i="1"/>
  <c r="CO68" i="1" s="1"/>
  <c r="Z107" i="1"/>
  <c r="I109" i="1"/>
  <c r="CM109" i="1" s="1"/>
  <c r="Z109" i="1"/>
  <c r="G115" i="1"/>
  <c r="I119" i="1"/>
  <c r="CM119" i="1" s="1"/>
  <c r="Y119" i="1"/>
  <c r="J122" i="1"/>
  <c r="AN123" i="1"/>
  <c r="AN125" i="1"/>
  <c r="N133" i="1"/>
  <c r="CD133" i="1" s="1"/>
  <c r="P135" i="1"/>
  <c r="CF135" i="1" s="1"/>
  <c r="AM19" i="8"/>
  <c r="O56" i="8"/>
  <c r="CE56" i="8" s="1"/>
  <c r="AN56" i="8"/>
  <c r="Z57" i="8"/>
  <c r="AN57" i="8"/>
  <c r="AC58" i="8"/>
  <c r="AN58" i="8"/>
  <c r="H61" i="8"/>
  <c r="CL61" i="8" s="1"/>
  <c r="AB108" i="8"/>
  <c r="I110" i="8"/>
  <c r="CM110" i="8" s="1"/>
  <c r="AK117" i="8"/>
  <c r="AA132" i="8"/>
  <c r="P135" i="8"/>
  <c r="CF135" i="8" s="1"/>
  <c r="AK21" i="11"/>
  <c r="J122" i="11"/>
  <c r="P135" i="11"/>
  <c r="CF135" i="11" s="1"/>
  <c r="AO135" i="11"/>
  <c r="O192" i="11"/>
  <c r="CE192" i="11" s="1"/>
  <c r="AM114" i="11"/>
  <c r="AN113" i="11"/>
  <c r="M117" i="12"/>
  <c r="J120" i="11"/>
  <c r="CN120" i="11" s="1"/>
  <c r="P120" i="12"/>
  <c r="CF120" i="12" s="1"/>
  <c r="J120" i="8"/>
  <c r="CN120" i="8" s="1"/>
  <c r="P119" i="12"/>
  <c r="CF119" i="12" s="1"/>
  <c r="J119" i="11"/>
  <c r="CN119" i="11" s="1"/>
  <c r="J118" i="1"/>
  <c r="CN118" i="1" s="1"/>
  <c r="P118" i="12"/>
  <c r="CF118" i="12" s="1"/>
  <c r="J118" i="11"/>
  <c r="CN118" i="11" s="1"/>
  <c r="J118" i="8"/>
  <c r="CN118" i="8" s="1"/>
  <c r="P117" i="12"/>
  <c r="J117" i="11"/>
  <c r="AB118" i="11"/>
  <c r="AM118" i="11"/>
  <c r="M124" i="11"/>
  <c r="Q125" i="11"/>
  <c r="CG125" i="11" s="1"/>
  <c r="Q124" i="12"/>
  <c r="CG124" i="12" s="1"/>
  <c r="K124" i="11"/>
  <c r="CO124" i="11" s="1"/>
  <c r="K124" i="8"/>
  <c r="CO124" i="8" s="1"/>
  <c r="K123" i="1"/>
  <c r="CO123" i="1" s="1"/>
  <c r="Q123" i="12"/>
  <c r="CG123" i="12" s="1"/>
  <c r="Q122" i="12"/>
  <c r="K122" i="8"/>
  <c r="AO125" i="11"/>
  <c r="AO124" i="11"/>
  <c r="AO124" i="8"/>
  <c r="AO123" i="11"/>
  <c r="AO123" i="8"/>
  <c r="AO122" i="11"/>
  <c r="AO122" i="8"/>
  <c r="G132" i="1"/>
  <c r="M132" i="12"/>
  <c r="G132" i="11"/>
  <c r="G132" i="8"/>
  <c r="I135" i="11"/>
  <c r="CM135" i="11" s="1"/>
  <c r="O135" i="12"/>
  <c r="CE135" i="12" s="1"/>
  <c r="I134" i="11"/>
  <c r="CM134" i="11" s="1"/>
  <c r="O134" i="12"/>
  <c r="CE134" i="12" s="1"/>
  <c r="I133" i="11"/>
  <c r="CM133" i="11" s="1"/>
  <c r="O133" i="12"/>
  <c r="CE133" i="12" s="1"/>
  <c r="O132" i="12"/>
  <c r="AB133" i="11"/>
  <c r="M139" i="12"/>
  <c r="N140" i="11"/>
  <c r="CD140" i="11" s="1"/>
  <c r="H139" i="11"/>
  <c r="CL139" i="11" s="1"/>
  <c r="N139" i="12"/>
  <c r="CD139" i="12" s="1"/>
  <c r="N138" i="12"/>
  <c r="CD138" i="12" s="1"/>
  <c r="N137" i="12"/>
  <c r="H137" i="8"/>
  <c r="AA140" i="11"/>
  <c r="AA140" i="8"/>
  <c r="AA139" i="8"/>
  <c r="O145" i="11"/>
  <c r="CE145" i="11" s="1"/>
  <c r="I144" i="8"/>
  <c r="CM144" i="8" s="1"/>
  <c r="O144" i="12"/>
  <c r="CE144" i="12" s="1"/>
  <c r="I144" i="11"/>
  <c r="CM144" i="11" s="1"/>
  <c r="O143" i="12"/>
  <c r="CE143" i="12" s="1"/>
  <c r="I142" i="11"/>
  <c r="O142" i="12"/>
  <c r="Y144" i="11"/>
  <c r="Y144" i="8"/>
  <c r="AB143" i="11"/>
  <c r="AB143" i="8"/>
  <c r="AK145" i="1"/>
  <c r="M148" i="12"/>
  <c r="O182" i="12"/>
  <c r="CE182" i="12" s="1"/>
  <c r="I182" i="11"/>
  <c r="CM182" i="11" s="1"/>
  <c r="I181" i="11"/>
  <c r="CM181" i="11" s="1"/>
  <c r="O181" i="12"/>
  <c r="CE181" i="12" s="1"/>
  <c r="O180" i="12"/>
  <c r="CE180" i="12" s="1"/>
  <c r="I180" i="11"/>
  <c r="CM180" i="11" s="1"/>
  <c r="O179" i="12"/>
  <c r="I179" i="11"/>
  <c r="AA201" i="11"/>
  <c r="AA200" i="8"/>
  <c r="H207" i="11"/>
  <c r="CL207" i="11" s="1"/>
  <c r="N207" i="12"/>
  <c r="CD207" i="12" s="1"/>
  <c r="N206" i="11"/>
  <c r="CD206" i="11" s="1"/>
  <c r="N206" i="8"/>
  <c r="CD206" i="8" s="1"/>
  <c r="H205" i="8"/>
  <c r="CL205" i="8" s="1"/>
  <c r="N205" i="12"/>
  <c r="CD205" i="12" s="1"/>
  <c r="H204" i="8"/>
  <c r="N204" i="12"/>
  <c r="AB207" i="11"/>
  <c r="AB206" i="8"/>
  <c r="AB205" i="11"/>
  <c r="AB205" i="8"/>
  <c r="AB204" i="11"/>
  <c r="AB204" i="8"/>
  <c r="AK207" i="11"/>
  <c r="AK207" i="8"/>
  <c r="G210" i="8"/>
  <c r="M210" i="12"/>
  <c r="P212" i="12"/>
  <c r="CF212" i="12" s="1"/>
  <c r="P211" i="12"/>
  <c r="CF211" i="12" s="1"/>
  <c r="J210" i="8"/>
  <c r="CN210" i="8" s="1"/>
  <c r="P210" i="12"/>
  <c r="CF210" i="12" s="1"/>
  <c r="J209" i="11"/>
  <c r="P209" i="12"/>
  <c r="AC209" i="11"/>
  <c r="AC209" i="8"/>
  <c r="M20" i="11"/>
  <c r="P21" i="12"/>
  <c r="CF21" i="12" s="1"/>
  <c r="J21" i="11"/>
  <c r="CN21" i="11" s="1"/>
  <c r="P20" i="11"/>
  <c r="CF20" i="11" s="1"/>
  <c r="J19" i="8"/>
  <c r="CN19" i="8" s="1"/>
  <c r="P19" i="12"/>
  <c r="CF19" i="12" s="1"/>
  <c r="P18" i="11"/>
  <c r="M26" i="11"/>
  <c r="N26" i="12"/>
  <c r="CD26" i="12" s="1"/>
  <c r="H25" i="11"/>
  <c r="CL25" i="11" s="1"/>
  <c r="N25" i="12"/>
  <c r="CD25" i="12" s="1"/>
  <c r="O68" i="12"/>
  <c r="CE68" i="12" s="1"/>
  <c r="I68" i="1"/>
  <c r="CM68" i="1" s="1"/>
  <c r="I67" i="11"/>
  <c r="CM67" i="11" s="1"/>
  <c r="O67" i="12"/>
  <c r="CE67" i="12" s="1"/>
  <c r="I66" i="11"/>
  <c r="CM66" i="11" s="1"/>
  <c r="O66" i="12"/>
  <c r="CE66" i="12" s="1"/>
  <c r="O65" i="12"/>
  <c r="Y67" i="11"/>
  <c r="O78" i="12"/>
  <c r="CE78" i="12" s="1"/>
  <c r="O77" i="12"/>
  <c r="CE77" i="12" s="1"/>
  <c r="O76" i="12"/>
  <c r="CE76" i="12" s="1"/>
  <c r="O75" i="12"/>
  <c r="AC75" i="8"/>
  <c r="AC75" i="11"/>
  <c r="AA76" i="8"/>
  <c r="H110" i="11"/>
  <c r="CL110" i="11" s="1"/>
  <c r="N110" i="12"/>
  <c r="CD110" i="12" s="1"/>
  <c r="N109" i="12"/>
  <c r="AC108" i="1"/>
  <c r="AC108" i="11"/>
  <c r="AK107" i="8"/>
  <c r="P115" i="12"/>
  <c r="CF115" i="12" s="1"/>
  <c r="P114" i="12"/>
  <c r="CF114" i="12" s="1"/>
  <c r="J114" i="8"/>
  <c r="CN114" i="8" s="1"/>
  <c r="P113" i="12"/>
  <c r="CF113" i="12" s="1"/>
  <c r="J113" i="8"/>
  <c r="CN113" i="8" s="1"/>
  <c r="P112" i="12"/>
  <c r="J112" i="11"/>
  <c r="J112" i="8"/>
  <c r="AB114" i="11"/>
  <c r="N118" i="1"/>
  <c r="CD118" i="1" s="1"/>
  <c r="AB119" i="1"/>
  <c r="AO119" i="1"/>
  <c r="G122" i="1"/>
  <c r="AO122" i="1"/>
  <c r="AA123" i="1"/>
  <c r="AO123" i="1"/>
  <c r="M124" i="1"/>
  <c r="AC139" i="1"/>
  <c r="AO139" i="1"/>
  <c r="K144" i="1"/>
  <c r="CO144" i="1" s="1"/>
  <c r="AB207" i="1"/>
  <c r="AN207" i="1"/>
  <c r="N212" i="1"/>
  <c r="CD212" i="1" s="1"/>
  <c r="AL113" i="8"/>
  <c r="G117" i="8"/>
  <c r="K123" i="8"/>
  <c r="CO123" i="8" s="1"/>
  <c r="AO125" i="8"/>
  <c r="I133" i="8"/>
  <c r="CM133" i="8" s="1"/>
  <c r="N140" i="8"/>
  <c r="CD140" i="8" s="1"/>
  <c r="O145" i="8"/>
  <c r="CE145" i="8" s="1"/>
  <c r="J209" i="8"/>
  <c r="N212" i="8"/>
  <c r="CD212" i="8" s="1"/>
  <c r="J212" i="11"/>
  <c r="CN212" i="11" s="1"/>
  <c r="H20" i="11"/>
  <c r="CL20" i="11" s="1"/>
  <c r="G114" i="8"/>
  <c r="AN112" i="11"/>
  <c r="AN115" i="11"/>
  <c r="AN115" i="8"/>
  <c r="G119" i="8"/>
  <c r="M119" i="12"/>
  <c r="N120" i="11"/>
  <c r="CD120" i="11" s="1"/>
  <c r="N120" i="8"/>
  <c r="CD120" i="8" s="1"/>
  <c r="H119" i="11"/>
  <c r="CL119" i="11" s="1"/>
  <c r="N119" i="12"/>
  <c r="CD119" i="12" s="1"/>
  <c r="N118" i="11"/>
  <c r="CD118" i="11" s="1"/>
  <c r="H117" i="1"/>
  <c r="N117" i="12"/>
  <c r="AO118" i="11"/>
  <c r="AO118" i="8"/>
  <c r="AO117" i="11"/>
  <c r="G122" i="8"/>
  <c r="M122" i="12"/>
  <c r="I125" i="11"/>
  <c r="CM125" i="11" s="1"/>
  <c r="O125" i="12"/>
  <c r="CE125" i="12" s="1"/>
  <c r="O124" i="12"/>
  <c r="CE124" i="12" s="1"/>
  <c r="O123" i="12"/>
  <c r="CE123" i="12" s="1"/>
  <c r="I123" i="11"/>
  <c r="CM123" i="11" s="1"/>
  <c r="O122" i="12"/>
  <c r="I122" i="11"/>
  <c r="I122" i="8"/>
  <c r="AC124" i="11"/>
  <c r="AC123" i="11"/>
  <c r="AC122" i="11"/>
  <c r="M134" i="12"/>
  <c r="G134" i="8"/>
  <c r="Q135" i="12"/>
  <c r="CG135" i="12" s="1"/>
  <c r="K135" i="11"/>
  <c r="CO135" i="11" s="1"/>
  <c r="K135" i="8"/>
  <c r="CO135" i="8" s="1"/>
  <c r="Q134" i="12"/>
  <c r="CG134" i="12" s="1"/>
  <c r="K134" i="11"/>
  <c r="CO134" i="11" s="1"/>
  <c r="Q133" i="12"/>
  <c r="CG133" i="12" s="1"/>
  <c r="K133" i="8"/>
  <c r="CO133" i="8" s="1"/>
  <c r="Q132" i="12"/>
  <c r="K132" i="11"/>
  <c r="J140" i="8"/>
  <c r="CN140" i="8" s="1"/>
  <c r="P140" i="12"/>
  <c r="CF140" i="12" s="1"/>
  <c r="J140" i="11"/>
  <c r="CN140" i="11" s="1"/>
  <c r="J139" i="11"/>
  <c r="CN139" i="11" s="1"/>
  <c r="P139" i="12"/>
  <c r="CF139" i="12" s="1"/>
  <c r="P138" i="12"/>
  <c r="CF138" i="12" s="1"/>
  <c r="P137" i="12"/>
  <c r="AC140" i="8"/>
  <c r="AO140" i="8"/>
  <c r="AO137" i="11"/>
  <c r="AO137" i="8"/>
  <c r="M142" i="12"/>
  <c r="Q145" i="12"/>
  <c r="CG145" i="12" s="1"/>
  <c r="K145" i="8"/>
  <c r="CO145" i="8" s="1"/>
  <c r="Q144" i="11"/>
  <c r="CG144" i="11" s="1"/>
  <c r="Q144" i="8"/>
  <c r="CG144" i="8" s="1"/>
  <c r="Q143" i="11"/>
  <c r="CG143" i="11" s="1"/>
  <c r="Q143" i="8"/>
  <c r="CG143" i="8" s="1"/>
  <c r="Q142" i="12"/>
  <c r="K142" i="8"/>
  <c r="Z143" i="8"/>
  <c r="AN144" i="11"/>
  <c r="AN144" i="8"/>
  <c r="AN143" i="11"/>
  <c r="M150" i="12"/>
  <c r="G150" i="11"/>
  <c r="G150" i="8"/>
  <c r="Q182" i="12"/>
  <c r="CG182" i="12" s="1"/>
  <c r="K182" i="11"/>
  <c r="CO182" i="11" s="1"/>
  <c r="K182" i="8"/>
  <c r="CO182" i="8" s="1"/>
  <c r="Q181" i="12"/>
  <c r="CG181" i="12" s="1"/>
  <c r="K181" i="8"/>
  <c r="CO181" i="8" s="1"/>
  <c r="K181" i="11"/>
  <c r="CO181" i="11" s="1"/>
  <c r="Q180" i="12"/>
  <c r="CG180" i="12" s="1"/>
  <c r="K180" i="8"/>
  <c r="CO180" i="8" s="1"/>
  <c r="Q179" i="12"/>
  <c r="Y179" i="8"/>
  <c r="AC202" i="11"/>
  <c r="AC202" i="8"/>
  <c r="AC201" i="11"/>
  <c r="AC200" i="11"/>
  <c r="AC200" i="8"/>
  <c r="M206" i="12"/>
  <c r="G206" i="8"/>
  <c r="P207" i="12"/>
  <c r="CF207" i="12" s="1"/>
  <c r="J206" i="8"/>
  <c r="CN206" i="8" s="1"/>
  <c r="P206" i="12"/>
  <c r="CF206" i="12" s="1"/>
  <c r="P205" i="12"/>
  <c r="CF205" i="12" s="1"/>
  <c r="J205" i="11"/>
  <c r="CN205" i="11" s="1"/>
  <c r="J204" i="11"/>
  <c r="P204" i="12"/>
  <c r="J204" i="8"/>
  <c r="Y207" i="11"/>
  <c r="Y207" i="8"/>
  <c r="AK205" i="11"/>
  <c r="AN207" i="11"/>
  <c r="AN206" i="8"/>
  <c r="AN204" i="11"/>
  <c r="AN204" i="8"/>
  <c r="M212" i="12"/>
  <c r="G212" i="11"/>
  <c r="G212" i="8"/>
  <c r="N212" i="11"/>
  <c r="CD212" i="11" s="1"/>
  <c r="H211" i="11"/>
  <c r="CL211" i="11" s="1"/>
  <c r="N211" i="12"/>
  <c r="CD211" i="12" s="1"/>
  <c r="N210" i="11"/>
  <c r="CD210" i="11" s="1"/>
  <c r="N210" i="8"/>
  <c r="CD210" i="8" s="1"/>
  <c r="H209" i="8"/>
  <c r="N209" i="12"/>
  <c r="AN211" i="11"/>
  <c r="AN211" i="8"/>
  <c r="G18" i="1"/>
  <c r="M18" i="12"/>
  <c r="H21" i="8"/>
  <c r="CL21" i="8" s="1"/>
  <c r="N21" i="12"/>
  <c r="CD21" i="12" s="1"/>
  <c r="N20" i="11"/>
  <c r="CD20" i="11" s="1"/>
  <c r="H19" i="8"/>
  <c r="CL19" i="8" s="1"/>
  <c r="N19" i="12"/>
  <c r="CD19" i="12" s="1"/>
  <c r="H18" i="8"/>
  <c r="N18" i="12"/>
  <c r="M24" i="11"/>
  <c r="P26" i="12"/>
  <c r="CF26" i="12" s="1"/>
  <c r="J26" i="11"/>
  <c r="CN26" i="11" s="1"/>
  <c r="P24" i="12"/>
  <c r="CF24" i="12" s="1"/>
  <c r="J24" i="11"/>
  <c r="CN24" i="11" s="1"/>
  <c r="P23" i="12"/>
  <c r="Q68" i="11"/>
  <c r="CG68" i="11" s="1"/>
  <c r="Q67" i="12"/>
  <c r="CG67" i="12" s="1"/>
  <c r="K66" i="1"/>
  <c r="CO66" i="1" s="1"/>
  <c r="Q66" i="12"/>
  <c r="CG66" i="12" s="1"/>
  <c r="AL68" i="8"/>
  <c r="G77" i="11"/>
  <c r="M77" i="12"/>
  <c r="Q78" i="11"/>
  <c r="CG78" i="11" s="1"/>
  <c r="Q77" i="12"/>
  <c r="CG77" i="12" s="1"/>
  <c r="Q76" i="12"/>
  <c r="CG76" i="12" s="1"/>
  <c r="K75" i="8"/>
  <c r="Q75" i="12"/>
  <c r="AA75" i="11"/>
  <c r="AB77" i="11"/>
  <c r="AC76" i="8"/>
  <c r="AK77" i="11"/>
  <c r="G109" i="11"/>
  <c r="M109" i="12"/>
  <c r="J110" i="8"/>
  <c r="CN110" i="8" s="1"/>
  <c r="P110" i="12"/>
  <c r="CF110" i="12" s="1"/>
  <c r="P109" i="12"/>
  <c r="AA108" i="8"/>
  <c r="AL109" i="11"/>
  <c r="M114" i="11"/>
  <c r="N115" i="12"/>
  <c r="CD115" i="12" s="1"/>
  <c r="H114" i="11"/>
  <c r="CL114" i="11" s="1"/>
  <c r="N114" i="12"/>
  <c r="CD114" i="12" s="1"/>
  <c r="H113" i="8"/>
  <c r="CL113" i="8" s="1"/>
  <c r="N113" i="12"/>
  <c r="CD113" i="12" s="1"/>
  <c r="H112" i="8"/>
  <c r="N112" i="12"/>
  <c r="Y113" i="11"/>
  <c r="Z115" i="11"/>
  <c r="Z114" i="8"/>
  <c r="Z114" i="11"/>
  <c r="Z113" i="11"/>
  <c r="Z112" i="8"/>
  <c r="AO114" i="1"/>
  <c r="AL115" i="1"/>
  <c r="J117" i="1"/>
  <c r="AO117" i="1"/>
  <c r="AB118" i="1"/>
  <c r="J120" i="1"/>
  <c r="CN120" i="1" s="1"/>
  <c r="K122" i="1"/>
  <c r="Q125" i="1"/>
  <c r="CG125" i="1" s="1"/>
  <c r="AC125" i="1"/>
  <c r="K132" i="1"/>
  <c r="AO137" i="1"/>
  <c r="K142" i="1"/>
  <c r="AN143" i="1"/>
  <c r="AN144" i="1"/>
  <c r="AN145" i="1"/>
  <c r="I180" i="1"/>
  <c r="CM180" i="1" s="1"/>
  <c r="K182" i="1"/>
  <c r="CO182" i="1" s="1"/>
  <c r="AL201" i="1"/>
  <c r="AB204" i="1"/>
  <c r="Z205" i="1"/>
  <c r="AN205" i="1"/>
  <c r="N206" i="1"/>
  <c r="CD206" i="1" s="1"/>
  <c r="AN113" i="8"/>
  <c r="J117" i="8"/>
  <c r="AO117" i="8"/>
  <c r="AO119" i="8"/>
  <c r="I123" i="8"/>
  <c r="CM123" i="8" s="1"/>
  <c r="AN132" i="8"/>
  <c r="K134" i="8"/>
  <c r="CO134" i="8" s="1"/>
  <c r="I181" i="8"/>
  <c r="CM181" i="8" s="1"/>
  <c r="AL115" i="11"/>
  <c r="AO120" i="11"/>
  <c r="K180" i="11"/>
  <c r="CO180" i="11" s="1"/>
  <c r="Z14" i="11"/>
  <c r="AN13" i="11"/>
  <c r="AB25" i="11"/>
  <c r="AN25" i="8"/>
  <c r="AN25" i="11"/>
  <c r="AN23" i="11"/>
  <c r="H58" i="11"/>
  <c r="CL58" i="11" s="1"/>
  <c r="N58" i="12"/>
  <c r="CD58" i="12" s="1"/>
  <c r="H56" i="1"/>
  <c r="CL56" i="1" s="1"/>
  <c r="N56" i="12"/>
  <c r="CD56" i="12" s="1"/>
  <c r="H55" i="1"/>
  <c r="N55" i="12"/>
  <c r="AB58" i="11"/>
  <c r="G60" i="1"/>
  <c r="M60" i="12"/>
  <c r="O63" i="11"/>
  <c r="CE63" i="11" s="1"/>
  <c r="O61" i="12"/>
  <c r="CE61" i="12" s="1"/>
  <c r="I61" i="11"/>
  <c r="CM61" i="11" s="1"/>
  <c r="Q62" i="11"/>
  <c r="CG62" i="11" s="1"/>
  <c r="Q60" i="12"/>
  <c r="K60" i="11"/>
  <c r="M67" i="12"/>
  <c r="G67" i="11"/>
  <c r="M143" i="12"/>
  <c r="O150" i="12"/>
  <c r="CE150" i="12" s="1"/>
  <c r="O149" i="12"/>
  <c r="CE149" i="12" s="1"/>
  <c r="I149" i="11"/>
  <c r="CM149" i="11" s="1"/>
  <c r="O148" i="12"/>
  <c r="CE148" i="12" s="1"/>
  <c r="I148" i="11"/>
  <c r="CM148" i="11" s="1"/>
  <c r="O147" i="12"/>
  <c r="M175" i="12"/>
  <c r="P177" i="11"/>
  <c r="CF177" i="11" s="1"/>
  <c r="P176" i="12"/>
  <c r="CF176" i="12" s="1"/>
  <c r="P175" i="12"/>
  <c r="CF175" i="12" s="1"/>
  <c r="P174" i="11"/>
  <c r="AC177" i="11"/>
  <c r="AO177" i="1"/>
  <c r="AO176" i="11"/>
  <c r="M179" i="12"/>
  <c r="M180" i="12"/>
  <c r="Y182" i="1"/>
  <c r="Y182" i="11"/>
  <c r="M189" i="12"/>
  <c r="J192" i="11"/>
  <c r="CN192" i="11" s="1"/>
  <c r="P192" i="12"/>
  <c r="CF192" i="12" s="1"/>
  <c r="P191" i="12"/>
  <c r="CF191" i="12" s="1"/>
  <c r="J191" i="11"/>
  <c r="CN191" i="11" s="1"/>
  <c r="J190" i="11"/>
  <c r="CN190" i="11" s="1"/>
  <c r="P190" i="12"/>
  <c r="CF190" i="12" s="1"/>
  <c r="J189" i="11"/>
  <c r="P189" i="12"/>
  <c r="M202" i="12"/>
  <c r="N202" i="11"/>
  <c r="CD202" i="11" s="1"/>
  <c r="H201" i="1"/>
  <c r="CL201" i="1" s="1"/>
  <c r="N201" i="12"/>
  <c r="CD201" i="12" s="1"/>
  <c r="H200" i="11"/>
  <c r="N200" i="12"/>
  <c r="CD200" i="12" s="1"/>
  <c r="N199" i="12"/>
  <c r="Z23" i="11"/>
  <c r="AK24" i="11"/>
  <c r="G56" i="11"/>
  <c r="M56" i="12"/>
  <c r="P58" i="12"/>
  <c r="CF58" i="12" s="1"/>
  <c r="P57" i="12"/>
  <c r="CF57" i="12" s="1"/>
  <c r="J57" i="11"/>
  <c r="CN57" i="11" s="1"/>
  <c r="P56" i="12"/>
  <c r="CF56" i="12" s="1"/>
  <c r="AB56" i="11"/>
  <c r="G62" i="11"/>
  <c r="M62" i="12"/>
  <c r="I62" i="1"/>
  <c r="CM62" i="1" s="1"/>
  <c r="O62" i="12"/>
  <c r="CE62" i="12" s="1"/>
  <c r="O60" i="12"/>
  <c r="K63" i="11"/>
  <c r="CO63" i="11" s="1"/>
  <c r="Q63" i="12"/>
  <c r="CG63" i="12" s="1"/>
  <c r="Q61" i="12"/>
  <c r="CG61" i="12" s="1"/>
  <c r="AN62" i="11"/>
  <c r="AN61" i="11"/>
  <c r="AN60" i="11"/>
  <c r="G145" i="8"/>
  <c r="M145" i="12"/>
  <c r="K149" i="11"/>
  <c r="CO149" i="11" s="1"/>
  <c r="Q149" i="12"/>
  <c r="CG149" i="12" s="1"/>
  <c r="Q148" i="12"/>
  <c r="CG148" i="12" s="1"/>
  <c r="K147" i="11"/>
  <c r="Q147" i="12"/>
  <c r="M177" i="12"/>
  <c r="H177" i="11"/>
  <c r="N177" i="12"/>
  <c r="CD177" i="12" s="1"/>
  <c r="N176" i="12"/>
  <c r="CD176" i="12" s="1"/>
  <c r="N175" i="11"/>
  <c r="CD175" i="11" s="1"/>
  <c r="H174" i="11"/>
  <c r="N174" i="12"/>
  <c r="M182" i="12"/>
  <c r="G182" i="11"/>
  <c r="AB182" i="11"/>
  <c r="AB181" i="11"/>
  <c r="AB180" i="11"/>
  <c r="AK182" i="11"/>
  <c r="G191" i="11"/>
  <c r="M191" i="12"/>
  <c r="H192" i="1"/>
  <c r="N192" i="12"/>
  <c r="CD192" i="12" s="1"/>
  <c r="N191" i="12"/>
  <c r="CD191" i="12" s="1"/>
  <c r="H189" i="1"/>
  <c r="N189" i="12"/>
  <c r="AB192" i="11"/>
  <c r="AB190" i="11"/>
  <c r="AK192" i="11"/>
  <c r="G199" i="11"/>
  <c r="M199" i="12"/>
  <c r="M200" i="12"/>
  <c r="P202" i="12"/>
  <c r="CF202" i="12" s="1"/>
  <c r="J202" i="11"/>
  <c r="CN202" i="11" s="1"/>
  <c r="P201" i="12"/>
  <c r="CF201" i="12" s="1"/>
  <c r="J201" i="11"/>
  <c r="CN201" i="11" s="1"/>
  <c r="P200" i="12"/>
  <c r="CF200" i="12" s="1"/>
  <c r="P199" i="12"/>
  <c r="J199" i="11"/>
  <c r="K26" i="11"/>
  <c r="CO26" i="11" s="1"/>
  <c r="Q26" i="12"/>
  <c r="CG26" i="12" s="1"/>
  <c r="K24" i="11"/>
  <c r="CO24" i="11" s="1"/>
  <c r="Q24" i="12"/>
  <c r="CG24" i="12" s="1"/>
  <c r="K23" i="11"/>
  <c r="Q23" i="12"/>
  <c r="I57" i="11"/>
  <c r="CM57" i="11" s="1"/>
  <c r="O57" i="12"/>
  <c r="CE57" i="12" s="1"/>
  <c r="O55" i="12"/>
  <c r="H62" i="8"/>
  <c r="CL62" i="8" s="1"/>
  <c r="N62" i="12"/>
  <c r="CD62" i="12" s="1"/>
  <c r="J61" i="11"/>
  <c r="CN61" i="11" s="1"/>
  <c r="P61" i="12"/>
  <c r="CF61" i="12" s="1"/>
  <c r="G65" i="8"/>
  <c r="M65" i="12"/>
  <c r="J67" i="1"/>
  <c r="CN67" i="1" s="1"/>
  <c r="P67" i="12"/>
  <c r="CF67" i="12" s="1"/>
  <c r="P65" i="12"/>
  <c r="M75" i="12"/>
  <c r="G76" i="11"/>
  <c r="M76" i="12"/>
  <c r="O109" i="12"/>
  <c r="G113" i="1"/>
  <c r="M113" i="12"/>
  <c r="Q114" i="12"/>
  <c r="CG114" i="12" s="1"/>
  <c r="K112" i="11"/>
  <c r="Q112" i="12"/>
  <c r="M118" i="12"/>
  <c r="Q119" i="12"/>
  <c r="CG119" i="12" s="1"/>
  <c r="K118" i="11"/>
  <c r="CO118" i="11" s="1"/>
  <c r="Q118" i="12"/>
  <c r="CG118" i="12" s="1"/>
  <c r="K117" i="8"/>
  <c r="Q117" i="12"/>
  <c r="M125" i="12"/>
  <c r="H125" i="8"/>
  <c r="CL125" i="8" s="1"/>
  <c r="N125" i="12"/>
  <c r="CD125" i="12" s="1"/>
  <c r="H124" i="11"/>
  <c r="CL124" i="11" s="1"/>
  <c r="N124" i="12"/>
  <c r="CD124" i="12" s="1"/>
  <c r="N123" i="12"/>
  <c r="CD123" i="12" s="1"/>
  <c r="G133" i="8"/>
  <c r="M133" i="12"/>
  <c r="P134" i="12"/>
  <c r="CF134" i="12" s="1"/>
  <c r="P132" i="12"/>
  <c r="G140" i="11"/>
  <c r="M140" i="12"/>
  <c r="I140" i="1"/>
  <c r="CM140" i="1" s="1"/>
  <c r="O140" i="12"/>
  <c r="CE140" i="12" s="1"/>
  <c r="I139" i="8"/>
  <c r="CM139" i="8" s="1"/>
  <c r="O139" i="12"/>
  <c r="CE139" i="12" s="1"/>
  <c r="I138" i="11"/>
  <c r="O138" i="12"/>
  <c r="CE138" i="12" s="1"/>
  <c r="H145" i="8"/>
  <c r="CL145" i="8" s="1"/>
  <c r="N145" i="12"/>
  <c r="CD145" i="12" s="1"/>
  <c r="H144" i="1"/>
  <c r="CL144" i="1" s="1"/>
  <c r="N144" i="12"/>
  <c r="CD144" i="12" s="1"/>
  <c r="H142" i="8"/>
  <c r="N142" i="12"/>
  <c r="H182" i="8"/>
  <c r="CL182" i="8" s="1"/>
  <c r="N182" i="12"/>
  <c r="CD182" i="12" s="1"/>
  <c r="H181" i="11"/>
  <c r="N181" i="12"/>
  <c r="CD181" i="12" s="1"/>
  <c r="I189" i="11"/>
  <c r="O189" i="12"/>
  <c r="Q202" i="12"/>
  <c r="CG202" i="12" s="1"/>
  <c r="Q199" i="12"/>
  <c r="M204" i="12"/>
  <c r="G205" i="11"/>
  <c r="M205" i="12"/>
  <c r="O204" i="12"/>
  <c r="K212" i="11"/>
  <c r="CO212" i="11" s="1"/>
  <c r="Q212" i="12"/>
  <c r="CG212" i="12" s="1"/>
  <c r="K209" i="11"/>
  <c r="Q209" i="12"/>
  <c r="K21" i="11"/>
  <c r="CO21" i="11" s="1"/>
  <c r="Q21" i="12"/>
  <c r="CG21" i="12" s="1"/>
  <c r="K19" i="11"/>
  <c r="CO19" i="11" s="1"/>
  <c r="Q19" i="12"/>
  <c r="CG19" i="12" s="1"/>
  <c r="Q18" i="12"/>
  <c r="G23" i="8"/>
  <c r="M23" i="12"/>
  <c r="I24" i="11"/>
  <c r="CM24" i="11" s="1"/>
  <c r="O24" i="12"/>
  <c r="CE24" i="12" s="1"/>
  <c r="G57" i="11"/>
  <c r="M57" i="12"/>
  <c r="Q57" i="12"/>
  <c r="CG57" i="12" s="1"/>
  <c r="K56" i="11"/>
  <c r="CO56" i="11" s="1"/>
  <c r="Q56" i="12"/>
  <c r="CG56" i="12" s="1"/>
  <c r="Q55" i="12"/>
  <c r="P62" i="12"/>
  <c r="CF62" i="12" s="1"/>
  <c r="P60" i="12"/>
  <c r="G68" i="11"/>
  <c r="M68" i="12"/>
  <c r="N67" i="12"/>
  <c r="CD67" i="12" s="1"/>
  <c r="H66" i="1"/>
  <c r="CL66" i="1" s="1"/>
  <c r="N66" i="12"/>
  <c r="CD66" i="12" s="1"/>
  <c r="H65" i="1"/>
  <c r="N65" i="12"/>
  <c r="G78" i="1"/>
  <c r="M78" i="12"/>
  <c r="H78" i="11"/>
  <c r="CL78" i="11" s="1"/>
  <c r="N78" i="12"/>
  <c r="CD78" i="12" s="1"/>
  <c r="N77" i="12"/>
  <c r="CD77" i="12" s="1"/>
  <c r="H76" i="11"/>
  <c r="CL76" i="11" s="1"/>
  <c r="N76" i="12"/>
  <c r="CD76" i="12" s="1"/>
  <c r="H75" i="11"/>
  <c r="N75" i="12"/>
  <c r="G110" i="11"/>
  <c r="M110" i="12"/>
  <c r="M115" i="12"/>
  <c r="I114" i="8"/>
  <c r="CM114" i="8" s="1"/>
  <c r="O114" i="12"/>
  <c r="CE114" i="12" s="1"/>
  <c r="O113" i="12"/>
  <c r="CE113" i="12" s="1"/>
  <c r="I120" i="1"/>
  <c r="CM120" i="1" s="1"/>
  <c r="O120" i="12"/>
  <c r="CE120" i="12" s="1"/>
  <c r="M123" i="12"/>
  <c r="J124" i="11"/>
  <c r="CN124" i="11" s="1"/>
  <c r="P124" i="12"/>
  <c r="CF124" i="12" s="1"/>
  <c r="N135" i="12"/>
  <c r="CD135" i="12" s="1"/>
  <c r="N134" i="12"/>
  <c r="CD134" i="12" s="1"/>
  <c r="N132" i="12"/>
  <c r="M137" i="12"/>
  <c r="G138" i="11"/>
  <c r="M138" i="12"/>
  <c r="G144" i="11"/>
  <c r="M144" i="12"/>
  <c r="P145" i="12"/>
  <c r="CF145" i="12" s="1"/>
  <c r="P143" i="12"/>
  <c r="CF143" i="12" s="1"/>
  <c r="P142" i="12"/>
  <c r="G149" i="8"/>
  <c r="M149" i="12"/>
  <c r="N150" i="12"/>
  <c r="CD150" i="12" s="1"/>
  <c r="I177" i="11"/>
  <c r="CM177" i="11" s="1"/>
  <c r="O177" i="12"/>
  <c r="CE177" i="12" s="1"/>
  <c r="J182" i="1"/>
  <c r="CN182" i="1" s="1"/>
  <c r="P182" i="12"/>
  <c r="Q191" i="12"/>
  <c r="CG191" i="12" s="1"/>
  <c r="K189" i="11"/>
  <c r="Q189" i="12"/>
  <c r="O201" i="12"/>
  <c r="CE201" i="12" s="1"/>
  <c r="G207" i="11"/>
  <c r="M207" i="12"/>
  <c r="K207" i="11"/>
  <c r="CO207" i="11" s="1"/>
  <c r="Q207" i="12"/>
  <c r="CG207" i="12" s="1"/>
  <c r="Q206" i="12"/>
  <c r="CG206" i="12" s="1"/>
  <c r="K205" i="8"/>
  <c r="Q205" i="12"/>
  <c r="CG205" i="12" s="1"/>
  <c r="G209" i="8"/>
  <c r="M209" i="12"/>
  <c r="AA26" i="8"/>
  <c r="AA24" i="11"/>
  <c r="AM26" i="11"/>
  <c r="K58" i="11"/>
  <c r="CO58" i="11" s="1"/>
  <c r="Z77" i="11"/>
  <c r="AN78" i="11"/>
  <c r="AC110" i="11"/>
  <c r="AN107" i="11"/>
  <c r="I145" i="8"/>
  <c r="CM145" i="8" s="1"/>
  <c r="I145" i="11"/>
  <c r="CM145" i="11" s="1"/>
  <c r="AB145" i="8"/>
  <c r="AB145" i="11"/>
  <c r="AB144" i="11"/>
  <c r="AN149" i="8"/>
  <c r="AN149" i="11"/>
  <c r="H175" i="11"/>
  <c r="CL175" i="11" s="1"/>
  <c r="H175" i="8"/>
  <c r="CL175" i="8" s="1"/>
  <c r="K192" i="8"/>
  <c r="CO192" i="8" s="1"/>
  <c r="AC211" i="8"/>
  <c r="G20" i="11"/>
  <c r="J18" i="11"/>
  <c r="G26" i="11"/>
  <c r="Y21" i="11"/>
  <c r="AB21" i="11"/>
  <c r="AB18" i="11"/>
  <c r="G58" i="11"/>
  <c r="AL58" i="8"/>
  <c r="AL58" i="11"/>
  <c r="AC114" i="8"/>
  <c r="K120" i="11"/>
  <c r="CO120" i="11" s="1"/>
  <c r="Y117" i="11"/>
  <c r="AC120" i="11"/>
  <c r="AC119" i="11"/>
  <c r="AN120" i="11"/>
  <c r="AN118" i="11"/>
  <c r="AB125" i="11"/>
  <c r="J135" i="8"/>
  <c r="CN135" i="8" s="1"/>
  <c r="J135" i="11"/>
  <c r="CN135" i="11" s="1"/>
  <c r="J133" i="8"/>
  <c r="CN133" i="8" s="1"/>
  <c r="J133" i="11"/>
  <c r="J138" i="1"/>
  <c r="CN138" i="1" s="1"/>
  <c r="J138" i="8"/>
  <c r="CN138" i="8" s="1"/>
  <c r="J138" i="11"/>
  <c r="CN138" i="11" s="1"/>
  <c r="Y140" i="8"/>
  <c r="AC137" i="11"/>
  <c r="AO139" i="11"/>
  <c r="AO139" i="8"/>
  <c r="Y145" i="11"/>
  <c r="Y145" i="8"/>
  <c r="H148" i="8"/>
  <c r="CL148" i="8" s="1"/>
  <c r="AN176" i="8"/>
  <c r="AN175" i="1"/>
  <c r="AN175" i="8"/>
  <c r="J181" i="8"/>
  <c r="CN181" i="8" s="1"/>
  <c r="AA179" i="11"/>
  <c r="AK181" i="8"/>
  <c r="AO191" i="8"/>
  <c r="AO189" i="11"/>
  <c r="AN200" i="8"/>
  <c r="AM205" i="11"/>
  <c r="AM204" i="11"/>
  <c r="AM204" i="8"/>
  <c r="K211" i="11"/>
  <c r="CO211" i="11" s="1"/>
  <c r="K210" i="11"/>
  <c r="CO210" i="11" s="1"/>
  <c r="K210" i="8"/>
  <c r="CO210" i="8" s="1"/>
  <c r="AO16" i="11"/>
  <c r="AO15" i="11"/>
  <c r="AK23" i="11"/>
  <c r="AO23" i="11"/>
  <c r="G55" i="11"/>
  <c r="I58" i="11"/>
  <c r="CM58" i="11" s="1"/>
  <c r="Y68" i="11"/>
  <c r="AA78" i="11"/>
  <c r="AC76" i="11"/>
  <c r="Y76" i="11"/>
  <c r="G114" i="11"/>
  <c r="K145" i="11"/>
  <c r="CO145" i="11" s="1"/>
  <c r="K144" i="11"/>
  <c r="CO144" i="11" s="1"/>
  <c r="K143" i="11"/>
  <c r="CO143" i="11" s="1"/>
  <c r="K143" i="8"/>
  <c r="CO143" i="8" s="1"/>
  <c r="K142" i="11"/>
  <c r="Z145" i="11"/>
  <c r="Z145" i="8"/>
  <c r="AC149" i="11"/>
  <c r="AC149" i="8"/>
  <c r="AC148" i="8"/>
  <c r="AC147" i="11"/>
  <c r="AC147" i="8"/>
  <c r="J177" i="8"/>
  <c r="CN177" i="8" s="1"/>
  <c r="J177" i="11"/>
  <c r="CN177" i="11" s="1"/>
  <c r="J176" i="11"/>
  <c r="CN176" i="11" s="1"/>
  <c r="J176" i="8"/>
  <c r="CN176" i="8" s="1"/>
  <c r="J174" i="8"/>
  <c r="Y177" i="8"/>
  <c r="G192" i="11"/>
  <c r="I192" i="1"/>
  <c r="CM192" i="1" s="1"/>
  <c r="I192" i="8"/>
  <c r="CM192" i="8" s="1"/>
  <c r="I190" i="11"/>
  <c r="CM190" i="11" s="1"/>
  <c r="AC192" i="11"/>
  <c r="AC191" i="11"/>
  <c r="AC190" i="11"/>
  <c r="AC190" i="8"/>
  <c r="AC189" i="11"/>
  <c r="K201" i="11"/>
  <c r="CO201" i="11" s="1"/>
  <c r="K201" i="8"/>
  <c r="CO201" i="8" s="1"/>
  <c r="K200" i="11"/>
  <c r="CO200" i="11" s="1"/>
  <c r="AB201" i="8"/>
  <c r="AB199" i="1"/>
  <c r="AB199" i="8"/>
  <c r="AK202" i="11"/>
  <c r="I207" i="11"/>
  <c r="CM207" i="11" s="1"/>
  <c r="I206" i="11"/>
  <c r="CM206" i="11" s="1"/>
  <c r="I206" i="8"/>
  <c r="CM206" i="8" s="1"/>
  <c r="AC205" i="11"/>
  <c r="AA211" i="11"/>
  <c r="AA211" i="8"/>
  <c r="AA209" i="11"/>
  <c r="AA209" i="8"/>
  <c r="AN212" i="8"/>
  <c r="AN212" i="11"/>
  <c r="AN210" i="11"/>
  <c r="AN210" i="8"/>
  <c r="AN209" i="11"/>
  <c r="AN209" i="8"/>
  <c r="AA76" i="1"/>
  <c r="Y107" i="1"/>
  <c r="AC110" i="1"/>
  <c r="G177" i="1"/>
  <c r="AA189" i="1"/>
  <c r="AM15" i="8"/>
  <c r="AN77" i="8"/>
  <c r="AC108" i="8"/>
  <c r="K57" i="11"/>
  <c r="CO57" i="11" s="1"/>
  <c r="I78" i="11"/>
  <c r="CM78" i="11" s="1"/>
  <c r="AA25" i="1"/>
  <c r="AM25" i="1"/>
  <c r="K56" i="1"/>
  <c r="CO56" i="1" s="1"/>
  <c r="Y60" i="1"/>
  <c r="I67" i="1"/>
  <c r="CM67" i="1" s="1"/>
  <c r="AN67" i="1"/>
  <c r="Z77" i="1"/>
  <c r="AC107" i="1"/>
  <c r="AN109" i="1"/>
  <c r="AC118" i="1"/>
  <c r="AC120" i="1"/>
  <c r="AB123" i="1"/>
  <c r="G125" i="1"/>
  <c r="J133" i="1"/>
  <c r="J139" i="1"/>
  <c r="CN139" i="1" s="1"/>
  <c r="AC140" i="1"/>
  <c r="AO140" i="1"/>
  <c r="I142" i="1"/>
  <c r="I143" i="1"/>
  <c r="CM143" i="1" s="1"/>
  <c r="AM145" i="1"/>
  <c r="J181" i="1"/>
  <c r="CN181" i="1" s="1"/>
  <c r="AM181" i="1"/>
  <c r="AO191" i="1"/>
  <c r="K205" i="1"/>
  <c r="CO205" i="1" s="1"/>
  <c r="AM206" i="1"/>
  <c r="K207" i="1"/>
  <c r="CO207" i="1" s="1"/>
  <c r="AA207" i="1"/>
  <c r="K210" i="1"/>
  <c r="CO210" i="1" s="1"/>
  <c r="AC210" i="1"/>
  <c r="K211" i="1"/>
  <c r="CO211" i="1" s="1"/>
  <c r="AM16" i="8"/>
  <c r="J20" i="8"/>
  <c r="CN20" i="8" s="1"/>
  <c r="AM26" i="8"/>
  <c r="K56" i="8"/>
  <c r="AB57" i="8"/>
  <c r="K58" i="8"/>
  <c r="CO58" i="8" s="1"/>
  <c r="Z61" i="8"/>
  <c r="Z77" i="8"/>
  <c r="I78" i="8"/>
  <c r="CM78" i="8" s="1"/>
  <c r="Y78" i="8"/>
  <c r="AC78" i="8"/>
  <c r="AC110" i="8"/>
  <c r="AN110" i="8"/>
  <c r="AC117" i="8"/>
  <c r="K120" i="8"/>
  <c r="CO120" i="8" s="1"/>
  <c r="G125" i="8"/>
  <c r="AB125" i="8"/>
  <c r="J139" i="8"/>
  <c r="CN139" i="8" s="1"/>
  <c r="K189" i="8"/>
  <c r="AK209" i="8"/>
  <c r="K212" i="8"/>
  <c r="CO212" i="8" s="1"/>
  <c r="AM23" i="11"/>
  <c r="AN75" i="11"/>
  <c r="AC78" i="11"/>
  <c r="AC112" i="11"/>
  <c r="AC118" i="11"/>
  <c r="G125" i="11"/>
  <c r="AC140" i="11"/>
  <c r="I143" i="11"/>
  <c r="CM143" i="11" s="1"/>
  <c r="AK145" i="11"/>
  <c r="Y204" i="11"/>
  <c r="K206" i="11"/>
  <c r="CO206" i="11" s="1"/>
  <c r="AK209" i="11"/>
  <c r="K55" i="11"/>
  <c r="Y66" i="11"/>
  <c r="Y78" i="11"/>
  <c r="AN76" i="11"/>
  <c r="AC109" i="11"/>
  <c r="AA148" i="8"/>
  <c r="AN150" i="8"/>
  <c r="G177" i="8"/>
  <c r="G190" i="8"/>
  <c r="K191" i="11"/>
  <c r="CO191" i="11" s="1"/>
  <c r="K190" i="11"/>
  <c r="CO190" i="11" s="1"/>
  <c r="K190" i="8"/>
  <c r="CO190" i="8" s="1"/>
  <c r="Y189" i="8"/>
  <c r="I202" i="11"/>
  <c r="CM202" i="11" s="1"/>
  <c r="I200" i="11"/>
  <c r="AC210" i="8"/>
  <c r="P13" i="12"/>
  <c r="J19" i="11"/>
  <c r="CN19" i="11" s="1"/>
  <c r="AB20" i="11"/>
  <c r="AB19" i="11"/>
  <c r="K115" i="1"/>
  <c r="CO115" i="1" s="1"/>
  <c r="K113" i="11"/>
  <c r="CO113" i="11" s="1"/>
  <c r="K117" i="11"/>
  <c r="AN119" i="11"/>
  <c r="AB124" i="11"/>
  <c r="AB124" i="8"/>
  <c r="AB122" i="11"/>
  <c r="J134" i="8"/>
  <c r="CN134" i="8" s="1"/>
  <c r="J132" i="8"/>
  <c r="AN134" i="11"/>
  <c r="AN133" i="11"/>
  <c r="AC139" i="8"/>
  <c r="AC139" i="11"/>
  <c r="AK137" i="8"/>
  <c r="AK137" i="11"/>
  <c r="AO138" i="11"/>
  <c r="AO138" i="8"/>
  <c r="AB175" i="11"/>
  <c r="AB175" i="8"/>
  <c r="AN177" i="11"/>
  <c r="AN177" i="8"/>
  <c r="AN174" i="1"/>
  <c r="AN174" i="8"/>
  <c r="J179" i="11"/>
  <c r="J179" i="8"/>
  <c r="AA182" i="11"/>
  <c r="AM182" i="1"/>
  <c r="AM182" i="8"/>
  <c r="AM180" i="11"/>
  <c r="AO192" i="8"/>
  <c r="AO190" i="11"/>
  <c r="N16" i="12"/>
  <c r="CD16" i="12" s="1"/>
  <c r="P14" i="12"/>
  <c r="CF14" i="12" s="1"/>
  <c r="J14" i="11"/>
  <c r="CN14" i="11" s="1"/>
  <c r="J23" i="11"/>
  <c r="AB14" i="11"/>
  <c r="AK16" i="11"/>
  <c r="AN19" i="11"/>
  <c r="AN18" i="11"/>
  <c r="AN56" i="11"/>
  <c r="I63" i="11"/>
  <c r="CM63" i="11" s="1"/>
  <c r="K62" i="8"/>
  <c r="CO62" i="8" s="1"/>
  <c r="AB60" i="1"/>
  <c r="AO63" i="11"/>
  <c r="AO61" i="11"/>
  <c r="G66" i="11"/>
  <c r="K68" i="11"/>
  <c r="CO68" i="11" s="1"/>
  <c r="K65" i="11"/>
  <c r="I115" i="11"/>
  <c r="CM115" i="11" s="1"/>
  <c r="I112" i="11"/>
  <c r="AO112" i="11"/>
  <c r="AM113" i="11"/>
  <c r="G120" i="11"/>
  <c r="I118" i="11"/>
  <c r="CM118" i="11" s="1"/>
  <c r="I117" i="11"/>
  <c r="Y119" i="11"/>
  <c r="AA118" i="11"/>
  <c r="AK119" i="11"/>
  <c r="J125" i="8"/>
  <c r="CN125" i="8" s="1"/>
  <c r="J125" i="11"/>
  <c r="CN125" i="11" s="1"/>
  <c r="J123" i="11"/>
  <c r="CN123" i="11" s="1"/>
  <c r="Z125" i="8"/>
  <c r="AN125" i="11"/>
  <c r="AN123" i="11"/>
  <c r="G135" i="1"/>
  <c r="AB135" i="11"/>
  <c r="AB134" i="11"/>
  <c r="AB134" i="8"/>
  <c r="AK135" i="11"/>
  <c r="AK135" i="8"/>
  <c r="H140" i="8"/>
  <c r="CL140" i="8" s="1"/>
  <c r="AM140" i="11"/>
  <c r="AM138" i="8"/>
  <c r="AO144" i="11"/>
  <c r="J150" i="8"/>
  <c r="CN150" i="8" s="1"/>
  <c r="J149" i="11"/>
  <c r="CN149" i="11" s="1"/>
  <c r="J149" i="8"/>
  <c r="CN149" i="8" s="1"/>
  <c r="J148" i="11"/>
  <c r="CN148" i="11" s="1"/>
  <c r="Y150" i="8"/>
  <c r="Y150" i="11"/>
  <c r="Z176" i="1"/>
  <c r="Z174" i="11"/>
  <c r="AK175" i="1"/>
  <c r="AK175" i="11"/>
  <c r="G181" i="8"/>
  <c r="H180" i="11"/>
  <c r="CL180" i="11" s="1"/>
  <c r="Y181" i="8"/>
  <c r="Y181" i="11"/>
  <c r="AC181" i="11"/>
  <c r="AC180" i="8"/>
  <c r="AO181" i="11"/>
  <c r="AO180" i="11"/>
  <c r="AO180" i="8"/>
  <c r="AM191" i="11"/>
  <c r="G206" i="11"/>
  <c r="AO205" i="8"/>
  <c r="AO204" i="8"/>
  <c r="I212" i="11"/>
  <c r="CM212" i="11" s="1"/>
  <c r="I211" i="8"/>
  <c r="CM211" i="8" s="1"/>
  <c r="I209" i="11"/>
  <c r="AA24" i="1"/>
  <c r="AA26" i="1"/>
  <c r="K58" i="1"/>
  <c r="CO58" i="1" s="1"/>
  <c r="AN75" i="1"/>
  <c r="AN76" i="1"/>
  <c r="AN77" i="1"/>
  <c r="AC209" i="1"/>
  <c r="Y55" i="8"/>
  <c r="I75" i="8"/>
  <c r="AC109" i="8"/>
  <c r="AK145" i="8"/>
  <c r="AN148" i="8"/>
  <c r="AA150" i="8"/>
  <c r="K207" i="8"/>
  <c r="CO207" i="8" s="1"/>
  <c r="AA207" i="8"/>
  <c r="I201" i="11"/>
  <c r="CM201" i="11" s="1"/>
  <c r="G26" i="1"/>
  <c r="K55" i="1"/>
  <c r="K57" i="1"/>
  <c r="CO57" i="1" s="1"/>
  <c r="G58" i="1"/>
  <c r="AM60" i="1"/>
  <c r="AN68" i="1"/>
  <c r="I76" i="1"/>
  <c r="CM76" i="1" s="1"/>
  <c r="I77" i="1"/>
  <c r="CM77" i="1" s="1"/>
  <c r="Y78" i="1"/>
  <c r="AC113" i="1"/>
  <c r="AC117" i="1"/>
  <c r="K118" i="1"/>
  <c r="CO118" i="1" s="1"/>
  <c r="AC119" i="1"/>
  <c r="AN119" i="1"/>
  <c r="K120" i="1"/>
  <c r="CO120" i="1" s="1"/>
  <c r="J134" i="1"/>
  <c r="CN134" i="1" s="1"/>
  <c r="J135" i="1"/>
  <c r="CN135" i="1" s="1"/>
  <c r="Y135" i="1"/>
  <c r="AK137" i="1"/>
  <c r="AO138" i="1"/>
  <c r="J140" i="1"/>
  <c r="CN140" i="1" s="1"/>
  <c r="Y140" i="1"/>
  <c r="G142" i="1"/>
  <c r="AB142" i="1"/>
  <c r="AB143" i="1"/>
  <c r="I145" i="1"/>
  <c r="CM145" i="1" s="1"/>
  <c r="Y145" i="1"/>
  <c r="AB176" i="1"/>
  <c r="AN176" i="1"/>
  <c r="AM179" i="1"/>
  <c r="K192" i="1"/>
  <c r="CO192" i="1" s="1"/>
  <c r="AO192" i="1"/>
  <c r="K204" i="1"/>
  <c r="AM205" i="1"/>
  <c r="K209" i="1"/>
  <c r="AK209" i="1"/>
  <c r="AC211" i="1"/>
  <c r="J13" i="8"/>
  <c r="Z13" i="8"/>
  <c r="AB19" i="8"/>
  <c r="AB20" i="8"/>
  <c r="AB21" i="8"/>
  <c r="K57" i="8"/>
  <c r="CO57" i="8" s="1"/>
  <c r="AM61" i="8"/>
  <c r="AB67" i="8"/>
  <c r="AN68" i="8"/>
  <c r="AN118" i="8"/>
  <c r="AN119" i="8"/>
  <c r="AN120" i="8"/>
  <c r="H124" i="8"/>
  <c r="CL124" i="8" s="1"/>
  <c r="Z133" i="8"/>
  <c r="AN133" i="8"/>
  <c r="Y135" i="8"/>
  <c r="AC138" i="8"/>
  <c r="AA189" i="8"/>
  <c r="K209" i="8"/>
  <c r="K211" i="8"/>
  <c r="CO211" i="8" s="1"/>
  <c r="AC212" i="8"/>
  <c r="J13" i="11"/>
  <c r="AO140" i="11"/>
  <c r="AO191" i="11"/>
  <c r="AO192" i="11"/>
  <c r="AC211" i="11"/>
  <c r="AC212" i="11"/>
  <c r="Y15" i="11"/>
  <c r="AM181" i="11"/>
  <c r="K20" i="8"/>
  <c r="CO20" i="8" s="1"/>
  <c r="K20" i="11"/>
  <c r="CO20" i="11" s="1"/>
  <c r="I26" i="11"/>
  <c r="CM26" i="11" s="1"/>
  <c r="I25" i="11"/>
  <c r="CM25" i="11" s="1"/>
  <c r="I23" i="8"/>
  <c r="I23" i="11"/>
  <c r="Y16" i="11"/>
  <c r="AN15" i="11"/>
  <c r="AC20" i="11"/>
  <c r="AC18" i="11"/>
  <c r="AB24" i="11"/>
  <c r="G61" i="11"/>
  <c r="I62" i="8"/>
  <c r="CM62" i="8" s="1"/>
  <c r="I62" i="11"/>
  <c r="CM62" i="11" s="1"/>
  <c r="K61" i="11"/>
  <c r="CO61" i="11" s="1"/>
  <c r="AM62" i="11"/>
  <c r="AK68" i="1"/>
  <c r="AB78" i="11"/>
  <c r="AC77" i="11"/>
  <c r="Y77" i="11"/>
  <c r="Z76" i="11"/>
  <c r="AN108" i="11"/>
  <c r="K114" i="11"/>
  <c r="CO114" i="11" s="1"/>
  <c r="AK112" i="8"/>
  <c r="AK112" i="11"/>
  <c r="AK120" i="1"/>
  <c r="AK120" i="11"/>
  <c r="AM119" i="8"/>
  <c r="AM119" i="11"/>
  <c r="G124" i="8"/>
  <c r="G124" i="11"/>
  <c r="K125" i="11"/>
  <c r="CO125" i="11" s="1"/>
  <c r="K122" i="11"/>
  <c r="AA125" i="11"/>
  <c r="AA124" i="11"/>
  <c r="AK124" i="11"/>
  <c r="I132" i="8"/>
  <c r="I132" i="11"/>
  <c r="Y134" i="11"/>
  <c r="AK134" i="11"/>
  <c r="AK134" i="8"/>
  <c r="AM134" i="11"/>
  <c r="AK139" i="8"/>
  <c r="AM139" i="8"/>
  <c r="AM137" i="11"/>
  <c r="G145" i="11"/>
  <c r="J144" i="11"/>
  <c r="CN144" i="11" s="1"/>
  <c r="AL145" i="11"/>
  <c r="K150" i="11"/>
  <c r="CO150" i="11" s="1"/>
  <c r="G174" i="11"/>
  <c r="I176" i="11"/>
  <c r="CM176" i="11" s="1"/>
  <c r="I175" i="8"/>
  <c r="CM175" i="8" s="1"/>
  <c r="AC175" i="11"/>
  <c r="AC174" i="11"/>
  <c r="AO174" i="11"/>
  <c r="AK179" i="11"/>
  <c r="Z191" i="1"/>
  <c r="Z191" i="11"/>
  <c r="AN192" i="8"/>
  <c r="AN192" i="11"/>
  <c r="AN191" i="8"/>
  <c r="AN199" i="11"/>
  <c r="Y206" i="11"/>
  <c r="AL207" i="11"/>
  <c r="H210" i="1"/>
  <c r="CL210" i="1" s="1"/>
  <c r="H210" i="8"/>
  <c r="CL210" i="8" s="1"/>
  <c r="AB212" i="11"/>
  <c r="AB211" i="11"/>
  <c r="AB210" i="11"/>
  <c r="AB209" i="11"/>
  <c r="AL210" i="8"/>
  <c r="Z15" i="11"/>
  <c r="Z14" i="8"/>
  <c r="H57" i="8"/>
  <c r="CL57" i="8" s="1"/>
  <c r="J68" i="1"/>
  <c r="CN68" i="1" s="1"/>
  <c r="J68" i="11"/>
  <c r="CN68" i="11" s="1"/>
  <c r="J66" i="1"/>
  <c r="I77" i="11"/>
  <c r="CM77" i="11" s="1"/>
  <c r="I76" i="8"/>
  <c r="CM76" i="8" s="1"/>
  <c r="AA76" i="11"/>
  <c r="AN117" i="11"/>
  <c r="AL124" i="11"/>
  <c r="AB140" i="1"/>
  <c r="AB139" i="8"/>
  <c r="AB139" i="11"/>
  <c r="AB137" i="11"/>
  <c r="Y142" i="11"/>
  <c r="H149" i="11"/>
  <c r="CL149" i="11" s="1"/>
  <c r="AL150" i="8"/>
  <c r="AL148" i="11"/>
  <c r="K192" i="11"/>
  <c r="CO192" i="11" s="1"/>
  <c r="AA191" i="1"/>
  <c r="AA190" i="1"/>
  <c r="AA190" i="11"/>
  <c r="AK191" i="11"/>
  <c r="H202" i="1"/>
  <c r="CL202" i="1" s="1"/>
  <c r="H202" i="11"/>
  <c r="CL202" i="11" s="1"/>
  <c r="Z202" i="8"/>
  <c r="Z202" i="11"/>
  <c r="Z206" i="8"/>
  <c r="I210" i="11"/>
  <c r="CM210" i="11" s="1"/>
  <c r="AM212" i="11"/>
  <c r="AM211" i="11"/>
  <c r="AM211" i="1"/>
  <c r="AA13" i="1"/>
  <c r="AN15" i="1"/>
  <c r="AA16" i="1"/>
  <c r="AN16" i="1"/>
  <c r="K18" i="1"/>
  <c r="AC19" i="1"/>
  <c r="K21" i="1"/>
  <c r="CO21" i="1" s="1"/>
  <c r="I23" i="1"/>
  <c r="AN23" i="1"/>
  <c r="AN26" i="1"/>
  <c r="AO55" i="1"/>
  <c r="Z57" i="1"/>
  <c r="AB61" i="1"/>
  <c r="Y65" i="1"/>
  <c r="AK78" i="1"/>
  <c r="AN107" i="1"/>
  <c r="J110" i="1"/>
  <c r="CN110" i="1" s="1"/>
  <c r="K112" i="1"/>
  <c r="AK112" i="1"/>
  <c r="AC114" i="1"/>
  <c r="AM135" i="1"/>
  <c r="AA138" i="1"/>
  <c r="AM138" i="1"/>
  <c r="AA139" i="1"/>
  <c r="AK139" i="1"/>
  <c r="AC142" i="1"/>
  <c r="G145" i="1"/>
  <c r="K147" i="1"/>
  <c r="K150" i="1"/>
  <c r="CO150" i="1" s="1"/>
  <c r="AK174" i="1"/>
  <c r="AO175" i="1"/>
  <c r="AC177" i="1"/>
  <c r="AO179" i="1"/>
  <c r="AN189" i="1"/>
  <c r="AN192" i="1"/>
  <c r="I201" i="1"/>
  <c r="CM201" i="1" s="1"/>
  <c r="AN202" i="1"/>
  <c r="AB211" i="1"/>
  <c r="AA14" i="8"/>
  <c r="K18" i="8"/>
  <c r="K19" i="8"/>
  <c r="CO19" i="8" s="1"/>
  <c r="I24" i="8"/>
  <c r="CM24" i="8" s="1"/>
  <c r="AN24" i="8"/>
  <c r="AO56" i="8"/>
  <c r="AO58" i="8"/>
  <c r="K63" i="8"/>
  <c r="CO63" i="8" s="1"/>
  <c r="AB63" i="8"/>
  <c r="AM63" i="8"/>
  <c r="Y65" i="8"/>
  <c r="AK78" i="8"/>
  <c r="AN107" i="8"/>
  <c r="AA109" i="8"/>
  <c r="AN109" i="8"/>
  <c r="K112" i="8"/>
  <c r="AC112" i="8"/>
  <c r="K113" i="8"/>
  <c r="CO113" i="8" s="1"/>
  <c r="AC113" i="8"/>
  <c r="AC115" i="8"/>
  <c r="I134" i="8"/>
  <c r="CM134" i="8" s="1"/>
  <c r="AM134" i="8"/>
  <c r="AM135" i="8"/>
  <c r="AA137" i="8"/>
  <c r="AM140" i="8"/>
  <c r="J145" i="8"/>
  <c r="CN145" i="8" s="1"/>
  <c r="K149" i="8"/>
  <c r="CO149" i="8" s="1"/>
  <c r="AC176" i="8"/>
  <c r="G179" i="8"/>
  <c r="AC179" i="8"/>
  <c r="AO179" i="8"/>
  <c r="AC181" i="8"/>
  <c r="AO181" i="8"/>
  <c r="AO182" i="8"/>
  <c r="AA199" i="8"/>
  <c r="I201" i="8"/>
  <c r="CM201" i="8" s="1"/>
  <c r="I202" i="8"/>
  <c r="CM202" i="8" s="1"/>
  <c r="AK212" i="8"/>
  <c r="G16" i="11"/>
  <c r="AK18" i="11"/>
  <c r="AC19" i="11"/>
  <c r="Z57" i="11"/>
  <c r="AM60" i="11"/>
  <c r="AM61" i="11"/>
  <c r="AN110" i="11"/>
  <c r="AM117" i="11"/>
  <c r="AM120" i="11"/>
  <c r="K123" i="11"/>
  <c r="CO123" i="11" s="1"/>
  <c r="K148" i="11"/>
  <c r="CO148" i="11" s="1"/>
  <c r="AO148" i="11"/>
  <c r="AO150" i="11"/>
  <c r="AO177" i="11"/>
  <c r="AC180" i="11"/>
  <c r="AL20" i="11"/>
  <c r="AB68" i="11"/>
  <c r="H191" i="11"/>
  <c r="CL191" i="11" s="1"/>
  <c r="Q13" i="12"/>
  <c r="Q16" i="12"/>
  <c r="CG16" i="12" s="1"/>
  <c r="K16" i="11"/>
  <c r="CO16" i="11" s="1"/>
  <c r="N15" i="12"/>
  <c r="CD15" i="12" s="1"/>
  <c r="H15" i="11"/>
  <c r="CL15" i="11" s="1"/>
  <c r="O14" i="12"/>
  <c r="CE14" i="12" s="1"/>
  <c r="G21" i="11"/>
  <c r="G25" i="11"/>
  <c r="AA16" i="11"/>
  <c r="AA15" i="8"/>
  <c r="AA15" i="11"/>
  <c r="AA13" i="11"/>
  <c r="AK15" i="1"/>
  <c r="AK15" i="11"/>
  <c r="I56" i="11"/>
  <c r="CM56" i="11" s="1"/>
  <c r="I56" i="8"/>
  <c r="Y58" i="8"/>
  <c r="Y58" i="11"/>
  <c r="AA56" i="11"/>
  <c r="Y62" i="1"/>
  <c r="Y62" i="11"/>
  <c r="AB60" i="11"/>
  <c r="K67" i="11"/>
  <c r="CO67" i="11" s="1"/>
  <c r="K66" i="11"/>
  <c r="CO66" i="11" s="1"/>
  <c r="AM68" i="11"/>
  <c r="AM66" i="11"/>
  <c r="J110" i="11"/>
  <c r="CN110" i="11" s="1"/>
  <c r="Y109" i="11"/>
  <c r="AA108" i="11"/>
  <c r="AK109" i="11"/>
  <c r="H120" i="1"/>
  <c r="CL120" i="1" s="1"/>
  <c r="H120" i="11"/>
  <c r="CL120" i="11" s="1"/>
  <c r="H118" i="1"/>
  <c r="CL118" i="1" s="1"/>
  <c r="Z120" i="11"/>
  <c r="Z118" i="8"/>
  <c r="Y124" i="11"/>
  <c r="AM124" i="11"/>
  <c r="G134" i="1"/>
  <c r="G134" i="11"/>
  <c r="AC135" i="11"/>
  <c r="AC133" i="11"/>
  <c r="AK132" i="8"/>
  <c r="I140" i="11"/>
  <c r="CM140" i="11" s="1"/>
  <c r="I140" i="8"/>
  <c r="CM140" i="8" s="1"/>
  <c r="Y139" i="11"/>
  <c r="AC144" i="11"/>
  <c r="Z149" i="11"/>
  <c r="G176" i="8"/>
  <c r="J180" i="11"/>
  <c r="CN180" i="11" s="1"/>
  <c r="H190" i="1"/>
  <c r="CL190" i="1" s="1"/>
  <c r="H190" i="11"/>
  <c r="CL190" i="11" s="1"/>
  <c r="Y201" i="11"/>
  <c r="AA202" i="11"/>
  <c r="AK201" i="11"/>
  <c r="K205" i="11"/>
  <c r="CO205" i="11" s="1"/>
  <c r="K204" i="11"/>
  <c r="AA207" i="11"/>
  <c r="AA206" i="1"/>
  <c r="AA206" i="11"/>
  <c r="AA204" i="11"/>
  <c r="Y212" i="1"/>
  <c r="N13" i="12"/>
  <c r="O15" i="12"/>
  <c r="CE15" i="12" s="1"/>
  <c r="I15" i="11"/>
  <c r="AM15" i="1"/>
  <c r="AM15" i="11"/>
  <c r="AK25" i="11"/>
  <c r="Z58" i="11"/>
  <c r="AK55" i="11"/>
  <c r="H60" i="11"/>
  <c r="AC61" i="11"/>
  <c r="AC60" i="11"/>
  <c r="AA68" i="11"/>
  <c r="AA67" i="11"/>
  <c r="AA66" i="11"/>
  <c r="AN65" i="11"/>
  <c r="AM76" i="11"/>
  <c r="AM75" i="11"/>
  <c r="AK110" i="1"/>
  <c r="AK110" i="11"/>
  <c r="AM109" i="8"/>
  <c r="J115" i="11"/>
  <c r="CN115" i="11" s="1"/>
  <c r="J113" i="11"/>
  <c r="CN113" i="11" s="1"/>
  <c r="Y115" i="11"/>
  <c r="AB115" i="11"/>
  <c r="AB113" i="8"/>
  <c r="AK123" i="11"/>
  <c r="AL135" i="11"/>
  <c r="Z144" i="8"/>
  <c r="Z143" i="11"/>
  <c r="AO142" i="11"/>
  <c r="AK149" i="11"/>
  <c r="AB174" i="11"/>
  <c r="AK177" i="1"/>
  <c r="AK177" i="11"/>
  <c r="Y180" i="1"/>
  <c r="Y180" i="11"/>
  <c r="Y191" i="1"/>
  <c r="Y191" i="11"/>
  <c r="AM192" i="11"/>
  <c r="AM190" i="8"/>
  <c r="H206" i="11"/>
  <c r="CL206" i="11" s="1"/>
  <c r="AA212" i="11"/>
  <c r="AA210" i="11"/>
  <c r="AO58" i="1"/>
  <c r="AM134" i="1"/>
  <c r="H211" i="1"/>
  <c r="CL211" i="1" s="1"/>
  <c r="I14" i="1"/>
  <c r="AN14" i="1"/>
  <c r="G16" i="1"/>
  <c r="AK19" i="1"/>
  <c r="G21" i="1"/>
  <c r="I24" i="1"/>
  <c r="CM24" i="1" s="1"/>
  <c r="AN24" i="1"/>
  <c r="AB55" i="1"/>
  <c r="AB65" i="1"/>
  <c r="K67" i="1"/>
  <c r="CO67" i="1" s="1"/>
  <c r="AB68" i="1"/>
  <c r="AA108" i="1"/>
  <c r="AN108" i="1"/>
  <c r="AN110" i="1"/>
  <c r="AC112" i="1"/>
  <c r="K114" i="1"/>
  <c r="CO114" i="1" s="1"/>
  <c r="I135" i="1"/>
  <c r="CM135" i="1" s="1"/>
  <c r="AA140" i="1"/>
  <c r="AM140" i="1"/>
  <c r="J143" i="1"/>
  <c r="AC143" i="1"/>
  <c r="J144" i="1"/>
  <c r="CN144" i="1" s="1"/>
  <c r="AC174" i="1"/>
  <c r="I175" i="1"/>
  <c r="CM175" i="1" s="1"/>
  <c r="Y176" i="1"/>
  <c r="J180" i="1"/>
  <c r="AO182" i="1"/>
  <c r="AK192" i="1"/>
  <c r="K206" i="1"/>
  <c r="CO206" i="1" s="1"/>
  <c r="AK212" i="1"/>
  <c r="AA16" i="8"/>
  <c r="K21" i="8"/>
  <c r="CO21" i="8" s="1"/>
  <c r="AN23" i="8"/>
  <c r="AB55" i="8"/>
  <c r="K61" i="8"/>
  <c r="CO61" i="8" s="1"/>
  <c r="AB61" i="8"/>
  <c r="Y62" i="8"/>
  <c r="K67" i="8"/>
  <c r="CO67" i="8" s="1"/>
  <c r="K68" i="8"/>
  <c r="CO68" i="8" s="1"/>
  <c r="K114" i="8"/>
  <c r="CO114" i="8" s="1"/>
  <c r="Y124" i="8"/>
  <c r="K125" i="8"/>
  <c r="CO125" i="8" s="1"/>
  <c r="AC135" i="8"/>
  <c r="Y147" i="8"/>
  <c r="K148" i="8"/>
  <c r="CO148" i="8" s="1"/>
  <c r="Y176" i="8"/>
  <c r="AK179" i="8"/>
  <c r="J180" i="8"/>
  <c r="CN180" i="8" s="1"/>
  <c r="J182" i="8"/>
  <c r="CN182" i="8" s="1"/>
  <c r="AK192" i="8"/>
  <c r="AN202" i="8"/>
  <c r="K206" i="8"/>
  <c r="CO206" i="8" s="1"/>
  <c r="K18" i="11"/>
  <c r="G23" i="11"/>
  <c r="AN26" i="11"/>
  <c r="AB61" i="11"/>
  <c r="AN109" i="11"/>
  <c r="AA137" i="11"/>
  <c r="AM138" i="11"/>
  <c r="AK139" i="11"/>
  <c r="AL144" i="11"/>
  <c r="Y147" i="11"/>
  <c r="J181" i="11"/>
  <c r="CN181" i="11" s="1"/>
  <c r="G189" i="11"/>
  <c r="AA200" i="11"/>
  <c r="Y212" i="11"/>
  <c r="AB65" i="8"/>
  <c r="AA139" i="11"/>
  <c r="I211" i="11"/>
  <c r="CM211" i="11" s="1"/>
  <c r="O13" i="12"/>
  <c r="O16" i="12"/>
  <c r="CE16" i="12" s="1"/>
  <c r="J15" i="11"/>
  <c r="CN15" i="11" s="1"/>
  <c r="P15" i="12"/>
  <c r="CF15" i="12" s="1"/>
  <c r="Q14" i="12"/>
  <c r="CG14" i="12" s="1"/>
  <c r="M14" i="12"/>
  <c r="Z25" i="8"/>
  <c r="Z67" i="11"/>
  <c r="P16" i="12"/>
  <c r="CF16" i="12" s="1"/>
  <c r="Q15" i="12"/>
  <c r="CG15" i="12" s="1"/>
  <c r="M15" i="12"/>
  <c r="H14" i="11"/>
  <c r="N14" i="12"/>
  <c r="CD14" i="12" s="1"/>
  <c r="AM209" i="8"/>
  <c r="AM209" i="11"/>
  <c r="AL212" i="8"/>
  <c r="AL210" i="11"/>
  <c r="AM210" i="1"/>
  <c r="AM210" i="11"/>
  <c r="AL209" i="1"/>
  <c r="AL211" i="11"/>
  <c r="AL210" i="1"/>
  <c r="AL212" i="1"/>
  <c r="AL209" i="8"/>
  <c r="AM211" i="8"/>
  <c r="AL209" i="11"/>
  <c r="AL212" i="11"/>
  <c r="AM210" i="8"/>
  <c r="AL211" i="8"/>
  <c r="AK210" i="1"/>
  <c r="AK210" i="8"/>
  <c r="AK211" i="1"/>
  <c r="AK211" i="11"/>
  <c r="AB209" i="8"/>
  <c r="AB210" i="8"/>
  <c r="AB212" i="8"/>
  <c r="AB210" i="1"/>
  <c r="Z209" i="8"/>
  <c r="Z211" i="11"/>
  <c r="Z209" i="1"/>
  <c r="AA211" i="1"/>
  <c r="AA212" i="1"/>
  <c r="Z211" i="8"/>
  <c r="Z212" i="8"/>
  <c r="Z209" i="11"/>
  <c r="AA210" i="1"/>
  <c r="Z211" i="1"/>
  <c r="AA210" i="8"/>
  <c r="Y210" i="1"/>
  <c r="Y210" i="8"/>
  <c r="Y210" i="11"/>
  <c r="Y211" i="1"/>
  <c r="Y211" i="8"/>
  <c r="Y209" i="8"/>
  <c r="J210" i="11"/>
  <c r="CN210" i="11" s="1"/>
  <c r="J211" i="11"/>
  <c r="CN211" i="11" s="1"/>
  <c r="J211" i="8"/>
  <c r="CN211" i="8" s="1"/>
  <c r="H212" i="8"/>
  <c r="CL212" i="8" s="1"/>
  <c r="H209" i="1"/>
  <c r="H210" i="11"/>
  <c r="I211" i="1"/>
  <c r="CM211" i="1" s="1"/>
  <c r="I210" i="8"/>
  <c r="H211" i="8"/>
  <c r="CL211" i="8" s="1"/>
  <c r="H212" i="11"/>
  <c r="CL212" i="11" s="1"/>
  <c r="I210" i="1"/>
  <c r="I212" i="8"/>
  <c r="CM212" i="8" s="1"/>
  <c r="G211" i="11"/>
  <c r="G210" i="1"/>
  <c r="G211" i="1"/>
  <c r="G210" i="11"/>
  <c r="G211" i="8"/>
  <c r="G209" i="11"/>
  <c r="G209" i="1"/>
  <c r="AN206" i="1"/>
  <c r="AN205" i="11"/>
  <c r="AN204" i="1"/>
  <c r="AL204" i="11"/>
  <c r="AL204" i="1"/>
  <c r="AL205" i="1"/>
  <c r="AL206" i="1"/>
  <c r="AM207" i="1"/>
  <c r="AL204" i="8"/>
  <c r="AM205" i="8"/>
  <c r="AL206" i="8"/>
  <c r="AM207" i="8"/>
  <c r="AL205" i="11"/>
  <c r="AL207" i="1"/>
  <c r="AL205" i="8"/>
  <c r="AL207" i="8"/>
  <c r="AK205" i="1"/>
  <c r="AK205" i="8"/>
  <c r="AK206" i="8"/>
  <c r="AK206" i="11"/>
  <c r="AK204" i="1"/>
  <c r="AA205" i="8"/>
  <c r="Z206" i="11"/>
  <c r="Z205" i="8"/>
  <c r="Z207" i="11"/>
  <c r="Z204" i="1"/>
  <c r="Z206" i="1"/>
  <c r="Z207" i="1"/>
  <c r="AA204" i="8"/>
  <c r="Z207" i="8"/>
  <c r="AA205" i="11"/>
  <c r="Z204" i="11"/>
  <c r="Z204" i="8"/>
  <c r="Y205" i="1"/>
  <c r="Y206" i="1"/>
  <c r="Y205" i="11"/>
  <c r="Y206" i="8"/>
  <c r="Y204" i="1"/>
  <c r="H205" i="1"/>
  <c r="CL205" i="1" s="1"/>
  <c r="J206" i="11"/>
  <c r="CN206" i="11" s="1"/>
  <c r="H204" i="1"/>
  <c r="H207" i="1"/>
  <c r="H206" i="8"/>
  <c r="CL206" i="8" s="1"/>
  <c r="I205" i="11"/>
  <c r="CM205" i="11" s="1"/>
  <c r="I206" i="1"/>
  <c r="CM206" i="1" s="1"/>
  <c r="I205" i="8"/>
  <c r="I207" i="8"/>
  <c r="CM207" i="8" s="1"/>
  <c r="I204" i="11"/>
  <c r="H205" i="11"/>
  <c r="J204" i="1"/>
  <c r="I205" i="1"/>
  <c r="CM205" i="1" s="1"/>
  <c r="H206" i="1"/>
  <c r="CL206" i="1" s="1"/>
  <c r="J207" i="1"/>
  <c r="CN207" i="1" s="1"/>
  <c r="H207" i="8"/>
  <c r="CL207" i="8" s="1"/>
  <c r="G205" i="1"/>
  <c r="G205" i="8"/>
  <c r="G206" i="1"/>
  <c r="G204" i="8"/>
  <c r="G204" i="11"/>
  <c r="AM199" i="11"/>
  <c r="AM200" i="11"/>
  <c r="AL202" i="1"/>
  <c r="AL202" i="8"/>
  <c r="AM201" i="1"/>
  <c r="AM200" i="8"/>
  <c r="AN199" i="1"/>
  <c r="AL200" i="1"/>
  <c r="AN199" i="8"/>
  <c r="AL201" i="8"/>
  <c r="AL199" i="11"/>
  <c r="AN200" i="11"/>
  <c r="AN201" i="11"/>
  <c r="AL202" i="11"/>
  <c r="AL199" i="1"/>
  <c r="AN200" i="1"/>
  <c r="AL199" i="8"/>
  <c r="AK200" i="11"/>
  <c r="AK200" i="1"/>
  <c r="AK200" i="8"/>
  <c r="AK199" i="8"/>
  <c r="AK199" i="1"/>
  <c r="AB202" i="1"/>
  <c r="AB199" i="11"/>
  <c r="AB200" i="11"/>
  <c r="Z202" i="1"/>
  <c r="Z199" i="8"/>
  <c r="Z199" i="1"/>
  <c r="AA201" i="8"/>
  <c r="AA202" i="8"/>
  <c r="AA199" i="11"/>
  <c r="Z200" i="11"/>
  <c r="Z200" i="1"/>
  <c r="Z201" i="1"/>
  <c r="Z201" i="8"/>
  <c r="Y201" i="1"/>
  <c r="Y200" i="1"/>
  <c r="Y199" i="1"/>
  <c r="Y199" i="11"/>
  <c r="Y199" i="8"/>
  <c r="K199" i="8"/>
  <c r="K199" i="11"/>
  <c r="K202" i="11"/>
  <c r="CO202" i="11" s="1"/>
  <c r="K200" i="1"/>
  <c r="H199" i="1"/>
  <c r="H202" i="8"/>
  <c r="CL202" i="8" s="1"/>
  <c r="I200" i="1"/>
  <c r="CM200" i="1" s="1"/>
  <c r="I202" i="1"/>
  <c r="CM202" i="1" s="1"/>
  <c r="I199" i="8"/>
  <c r="I200" i="8"/>
  <c r="CM200" i="8" s="1"/>
  <c r="H201" i="8"/>
  <c r="CL201" i="8" s="1"/>
  <c r="H201" i="11"/>
  <c r="I199" i="1"/>
  <c r="H200" i="1"/>
  <c r="CL200" i="1" s="1"/>
  <c r="H199" i="8"/>
  <c r="H200" i="8"/>
  <c r="CL200" i="8" s="1"/>
  <c r="G202" i="8"/>
  <c r="G200" i="11"/>
  <c r="G200" i="8"/>
  <c r="G200" i="1"/>
  <c r="G199" i="1"/>
  <c r="G199" i="8"/>
  <c r="AN191" i="1"/>
  <c r="AL189" i="8"/>
  <c r="AN190" i="8"/>
  <c r="AN191" i="11"/>
  <c r="AM189" i="1"/>
  <c r="AM191" i="1"/>
  <c r="AL192" i="8"/>
  <c r="AM189" i="11"/>
  <c r="AM190" i="11"/>
  <c r="AL192" i="11"/>
  <c r="AL191" i="8"/>
  <c r="AL189" i="1"/>
  <c r="AM190" i="1"/>
  <c r="AL191" i="1"/>
  <c r="AM189" i="8"/>
  <c r="AK190" i="11"/>
  <c r="AK190" i="1"/>
  <c r="AK191" i="1"/>
  <c r="AK191" i="8"/>
  <c r="AK189" i="1"/>
  <c r="AK189" i="11"/>
  <c r="Z192" i="1"/>
  <c r="Z192" i="11"/>
  <c r="AA191" i="8"/>
  <c r="Z192" i="8"/>
  <c r="Z189" i="1"/>
  <c r="Z189" i="8"/>
  <c r="AA190" i="8"/>
  <c r="AA189" i="11"/>
  <c r="AA191" i="11"/>
  <c r="AA192" i="11"/>
  <c r="Z191" i="8"/>
  <c r="Z190" i="11"/>
  <c r="AA192" i="1"/>
  <c r="Z190" i="8"/>
  <c r="AA192" i="8"/>
  <c r="Y190" i="8"/>
  <c r="Y190" i="11"/>
  <c r="Y190" i="1"/>
  <c r="Y191" i="8"/>
  <c r="Y189" i="11"/>
  <c r="Y189" i="1"/>
  <c r="J190" i="1"/>
  <c r="CN190" i="1" s="1"/>
  <c r="J190" i="8"/>
  <c r="CN190" i="8" s="1"/>
  <c r="J191" i="8"/>
  <c r="CN191" i="8" s="1"/>
  <c r="H192" i="11"/>
  <c r="CL192" i="11" s="1"/>
  <c r="I190" i="1"/>
  <c r="I189" i="8"/>
  <c r="H192" i="8"/>
  <c r="CL192" i="8" s="1"/>
  <c r="I191" i="11"/>
  <c r="CM191" i="11" s="1"/>
  <c r="H191" i="1"/>
  <c r="H190" i="8"/>
  <c r="H189" i="11"/>
  <c r="I191" i="8"/>
  <c r="CM191" i="8" s="1"/>
  <c r="G190" i="11"/>
  <c r="G191" i="8"/>
  <c r="G189" i="8"/>
  <c r="AL182" i="1"/>
  <c r="AM180" i="8"/>
  <c r="AL179" i="1"/>
  <c r="AL180" i="1"/>
  <c r="AM179" i="8"/>
  <c r="AL180" i="8"/>
  <c r="AM181" i="8"/>
  <c r="AL182" i="8"/>
  <c r="AM182" i="11"/>
  <c r="AL181" i="1"/>
  <c r="AL179" i="11"/>
  <c r="AL179" i="8"/>
  <c r="AL181" i="8"/>
  <c r="AK180" i="1"/>
  <c r="AK180" i="11"/>
  <c r="AK181" i="1"/>
  <c r="AA180" i="1"/>
  <c r="AA180" i="11"/>
  <c r="AA180" i="8"/>
  <c r="Z180" i="1"/>
  <c r="AA182" i="1"/>
  <c r="Z180" i="8"/>
  <c r="Z181" i="8"/>
  <c r="AA182" i="8"/>
  <c r="Z179" i="11"/>
  <c r="Z180" i="11"/>
  <c r="Z182" i="11"/>
  <c r="Z179" i="1"/>
  <c r="Z179" i="8"/>
  <c r="Z182" i="1"/>
  <c r="Y180" i="8"/>
  <c r="Y182" i="8"/>
  <c r="Y179" i="1"/>
  <c r="Y179" i="11"/>
  <c r="I179" i="1"/>
  <c r="H180" i="1"/>
  <c r="CL180" i="1" s="1"/>
  <c r="I182" i="1"/>
  <c r="CM182" i="1" s="1"/>
  <c r="H180" i="8"/>
  <c r="I182" i="8"/>
  <c r="CM182" i="8" s="1"/>
  <c r="H181" i="1"/>
  <c r="CL181" i="1" s="1"/>
  <c r="H181" i="8"/>
  <c r="CL181" i="8" s="1"/>
  <c r="H179" i="11"/>
  <c r="H182" i="11"/>
  <c r="CL182" i="11" s="1"/>
  <c r="H179" i="1"/>
  <c r="H182" i="1"/>
  <c r="CL182" i="1" s="1"/>
  <c r="G180" i="11"/>
  <c r="G180" i="1"/>
  <c r="G181" i="1"/>
  <c r="G180" i="8"/>
  <c r="G179" i="1"/>
  <c r="AN177" i="1"/>
  <c r="AN174" i="11"/>
  <c r="AN175" i="11"/>
  <c r="AN176" i="11"/>
  <c r="AL176" i="8"/>
  <c r="AL175" i="11"/>
  <c r="AL177" i="11"/>
  <c r="AM174" i="1"/>
  <c r="AL175" i="1"/>
  <c r="AM176" i="1"/>
  <c r="AM177" i="1"/>
  <c r="AM174" i="8"/>
  <c r="AL175" i="8"/>
  <c r="AM177" i="8"/>
  <c r="AL174" i="11"/>
  <c r="AL174" i="1"/>
  <c r="AL176" i="1"/>
  <c r="AL177" i="1"/>
  <c r="AK175" i="8"/>
  <c r="AB174" i="8"/>
  <c r="Z175" i="1"/>
  <c r="Z175" i="8"/>
  <c r="Z174" i="1"/>
  <c r="AB177" i="1"/>
  <c r="Z174" i="8"/>
  <c r="AB176" i="8"/>
  <c r="AB177" i="8"/>
  <c r="Z175" i="11"/>
  <c r="Z177" i="11"/>
  <c r="AB174" i="1"/>
  <c r="Z177" i="1"/>
  <c r="Z176" i="8"/>
  <c r="Z177" i="8"/>
  <c r="Y175" i="1"/>
  <c r="Y177" i="1"/>
  <c r="Y175" i="8"/>
  <c r="Y174" i="8"/>
  <c r="I177" i="1"/>
  <c r="CM177" i="1" s="1"/>
  <c r="H175" i="1"/>
  <c r="CL175" i="1" s="1"/>
  <c r="H177" i="1"/>
  <c r="CL177" i="1" s="1"/>
  <c r="H174" i="8"/>
  <c r="H174" i="1"/>
  <c r="I176" i="1"/>
  <c r="CM176" i="1" s="1"/>
  <c r="I176" i="8"/>
  <c r="CM176" i="8" s="1"/>
  <c r="I175" i="11"/>
  <c r="H176" i="11"/>
  <c r="CL176" i="11" s="1"/>
  <c r="H177" i="8"/>
  <c r="CL177" i="8" s="1"/>
  <c r="H176" i="1"/>
  <c r="CL176" i="1" s="1"/>
  <c r="H176" i="8"/>
  <c r="CL176" i="8" s="1"/>
  <c r="G175" i="11"/>
  <c r="G175" i="8"/>
  <c r="G176" i="11"/>
  <c r="G175" i="1"/>
  <c r="G174" i="1"/>
  <c r="G174" i="8"/>
  <c r="AN147" i="1"/>
  <c r="AN150" i="11"/>
  <c r="AO148" i="1"/>
  <c r="AO150" i="1"/>
  <c r="AO150" i="8"/>
  <c r="AO147" i="11"/>
  <c r="AN148" i="11"/>
  <c r="AN148" i="1"/>
  <c r="AO149" i="1"/>
  <c r="AN150" i="1"/>
  <c r="AL148" i="8"/>
  <c r="AL147" i="11"/>
  <c r="AL149" i="11"/>
  <c r="AL150" i="11"/>
  <c r="AL147" i="1"/>
  <c r="AL150" i="1"/>
  <c r="AL149" i="8"/>
  <c r="AL148" i="1"/>
  <c r="AK148" i="1"/>
  <c r="AK149" i="1"/>
  <c r="AK148" i="8"/>
  <c r="AK149" i="8"/>
  <c r="AK148" i="11"/>
  <c r="AK147" i="8"/>
  <c r="AK147" i="11"/>
  <c r="AA148" i="1"/>
  <c r="Z147" i="8"/>
  <c r="Z148" i="1"/>
  <c r="Z148" i="8"/>
  <c r="AA147" i="1"/>
  <c r="AA149" i="1"/>
  <c r="AA150" i="1"/>
  <c r="AA149" i="8"/>
  <c r="Z150" i="8"/>
  <c r="AA149" i="11"/>
  <c r="Z150" i="11"/>
  <c r="Z149" i="1"/>
  <c r="AA147" i="8"/>
  <c r="Z149" i="8"/>
  <c r="Y148" i="8"/>
  <c r="Y148" i="1"/>
  <c r="Y149" i="8"/>
  <c r="Y149" i="11"/>
  <c r="Y149" i="1"/>
  <c r="Y147" i="1"/>
  <c r="I147" i="1"/>
  <c r="H148" i="1"/>
  <c r="CL148" i="1" s="1"/>
  <c r="I150" i="1"/>
  <c r="CM150" i="1" s="1"/>
  <c r="H150" i="1"/>
  <c r="H150" i="8"/>
  <c r="CL150" i="8" s="1"/>
  <c r="H148" i="11"/>
  <c r="CL148" i="11" s="1"/>
  <c r="I149" i="1"/>
  <c r="CM149" i="1" s="1"/>
  <c r="I149" i="8"/>
  <c r="CM149" i="8" s="1"/>
  <c r="H147" i="11"/>
  <c r="H150" i="11"/>
  <c r="CL150" i="11" s="1"/>
  <c r="H147" i="1"/>
  <c r="H147" i="8"/>
  <c r="I148" i="1"/>
  <c r="CM148" i="1" s="1"/>
  <c r="H149" i="1"/>
  <c r="CL149" i="1" s="1"/>
  <c r="I148" i="8"/>
  <c r="H149" i="8"/>
  <c r="CL149" i="8" s="1"/>
  <c r="G149" i="11"/>
  <c r="G148" i="1"/>
  <c r="G149" i="1"/>
  <c r="G148" i="8"/>
  <c r="G148" i="11"/>
  <c r="G147" i="1"/>
  <c r="G147" i="11"/>
  <c r="G147" i="8"/>
  <c r="AL142" i="8"/>
  <c r="AL143" i="8"/>
  <c r="AM145" i="8"/>
  <c r="AL144" i="8"/>
  <c r="AL145" i="1"/>
  <c r="AL142" i="1"/>
  <c r="AM143" i="1"/>
  <c r="AM144" i="1"/>
  <c r="AL145" i="8"/>
  <c r="AL142" i="11"/>
  <c r="AM143" i="11"/>
  <c r="AM145" i="11"/>
  <c r="AL143" i="1"/>
  <c r="AL144" i="1"/>
  <c r="AM143" i="8"/>
  <c r="AM144" i="8"/>
  <c r="AK144" i="8"/>
  <c r="AK143" i="11"/>
  <c r="AK144" i="1"/>
  <c r="AK142" i="8"/>
  <c r="AK142" i="1"/>
  <c r="AK142" i="11"/>
  <c r="AB144" i="1"/>
  <c r="AB145" i="1"/>
  <c r="AB144" i="8"/>
  <c r="Z142" i="11"/>
  <c r="Z144" i="11"/>
  <c r="Z144" i="1"/>
  <c r="Z145" i="1"/>
  <c r="Y143" i="11"/>
  <c r="Y143" i="8"/>
  <c r="Y142" i="1"/>
  <c r="J145" i="1"/>
  <c r="CN145" i="1" s="1"/>
  <c r="J143" i="8"/>
  <c r="CN143" i="8" s="1"/>
  <c r="J144" i="8"/>
  <c r="CN144" i="8" s="1"/>
  <c r="J142" i="11"/>
  <c r="J143" i="11"/>
  <c r="CN143" i="11" s="1"/>
  <c r="H143" i="1"/>
  <c r="CL143" i="1" s="1"/>
  <c r="H143" i="11"/>
  <c r="CL143" i="11" s="1"/>
  <c r="H142" i="1"/>
  <c r="H145" i="1"/>
  <c r="CL145" i="1" s="1"/>
  <c r="I143" i="8"/>
  <c r="H144" i="8"/>
  <c r="H142" i="11"/>
  <c r="H145" i="11"/>
  <c r="CL145" i="11" s="1"/>
  <c r="I144" i="1"/>
  <c r="CM144" i="1" s="1"/>
  <c r="G143" i="8"/>
  <c r="G143" i="11"/>
  <c r="G143" i="1"/>
  <c r="G144" i="1"/>
  <c r="G142" i="11"/>
  <c r="G142" i="8"/>
  <c r="AM137" i="1"/>
  <c r="AL138" i="1"/>
  <c r="AL140" i="1"/>
  <c r="AL138" i="11"/>
  <c r="AM139" i="11"/>
  <c r="AL140" i="11"/>
  <c r="AL140" i="8"/>
  <c r="AL137" i="11"/>
  <c r="AM139" i="1"/>
  <c r="AM137" i="8"/>
  <c r="AK138" i="1"/>
  <c r="AB138" i="8"/>
  <c r="Z138" i="1"/>
  <c r="Z139" i="8"/>
  <c r="Z139" i="1"/>
  <c r="Z140" i="1"/>
  <c r="Z137" i="8"/>
  <c r="Z140" i="8"/>
  <c r="AA138" i="8"/>
  <c r="Y138" i="8"/>
  <c r="Y139" i="8"/>
  <c r="Y137" i="11"/>
  <c r="J137" i="11"/>
  <c r="J137" i="1"/>
  <c r="J137" i="8"/>
  <c r="H139" i="1"/>
  <c r="CL139" i="1" s="1"/>
  <c r="G140" i="1"/>
  <c r="G139" i="1"/>
  <c r="I137" i="1"/>
  <c r="H138" i="1"/>
  <c r="H140" i="1"/>
  <c r="CL140" i="1" s="1"/>
  <c r="I138" i="8"/>
  <c r="CM138" i="8" s="1"/>
  <c r="H139" i="8"/>
  <c r="CL139" i="8" s="1"/>
  <c r="H137" i="11"/>
  <c r="H140" i="11"/>
  <c r="CL140" i="11" s="1"/>
  <c r="H138" i="11"/>
  <c r="CL138" i="11" s="1"/>
  <c r="I139" i="1"/>
  <c r="CM139" i="1" s="1"/>
  <c r="I137" i="8"/>
  <c r="H138" i="8"/>
  <c r="CL138" i="8" s="1"/>
  <c r="G139" i="8"/>
  <c r="G139" i="11"/>
  <c r="G138" i="1"/>
  <c r="G138" i="8"/>
  <c r="AN135" i="11"/>
  <c r="AL135" i="8"/>
  <c r="AL132" i="11"/>
  <c r="AL134" i="11"/>
  <c r="AM132" i="1"/>
  <c r="AM133" i="1"/>
  <c r="AL135" i="1"/>
  <c r="AM132" i="8"/>
  <c r="AM133" i="8"/>
  <c r="AL134" i="8"/>
  <c r="AM135" i="11"/>
  <c r="AL132" i="1"/>
  <c r="AL133" i="1"/>
  <c r="AL133" i="8"/>
  <c r="AK133" i="8"/>
  <c r="AK133" i="11"/>
  <c r="AK133" i="1"/>
  <c r="AK134" i="1"/>
  <c r="AK132" i="1"/>
  <c r="AC132" i="1"/>
  <c r="AC133" i="8"/>
  <c r="AC134" i="8"/>
  <c r="AC134" i="1"/>
  <c r="AC132" i="8"/>
  <c r="Z135" i="8"/>
  <c r="Z133" i="11"/>
  <c r="Z135" i="11"/>
  <c r="AB134" i="1"/>
  <c r="AB135" i="1"/>
  <c r="AB132" i="8"/>
  <c r="AB132" i="11"/>
  <c r="Z134" i="11"/>
  <c r="Z134" i="1"/>
  <c r="Z135" i="1"/>
  <c r="Z132" i="8"/>
  <c r="Y134" i="8"/>
  <c r="Y133" i="8"/>
  <c r="Y133" i="11"/>
  <c r="Y134" i="1"/>
  <c r="Y132" i="1"/>
  <c r="Y132" i="8"/>
  <c r="Y132" i="11"/>
  <c r="H135" i="1"/>
  <c r="CL135" i="1" s="1"/>
  <c r="H134" i="8"/>
  <c r="CL134" i="8" s="1"/>
  <c r="H135" i="11"/>
  <c r="CL135" i="11" s="1"/>
  <c r="I133" i="1"/>
  <c r="CM133" i="1" s="1"/>
  <c r="H134" i="1"/>
  <c r="CL134" i="1" s="1"/>
  <c r="H132" i="8"/>
  <c r="H133" i="8"/>
  <c r="CL133" i="8" s="1"/>
  <c r="H134" i="11"/>
  <c r="CL134" i="11" s="1"/>
  <c r="H135" i="8"/>
  <c r="CL135" i="8" s="1"/>
  <c r="H132" i="11"/>
  <c r="I132" i="1"/>
  <c r="H133" i="1"/>
  <c r="G135" i="8"/>
  <c r="G133" i="11"/>
  <c r="G135" i="11"/>
  <c r="G133" i="1"/>
  <c r="AM123" i="11"/>
  <c r="AL125" i="11"/>
  <c r="AM124" i="8"/>
  <c r="AM122" i="1"/>
  <c r="AM123" i="1"/>
  <c r="AM122" i="8"/>
  <c r="AM123" i="8"/>
  <c r="AL124" i="8"/>
  <c r="AM125" i="8"/>
  <c r="AM122" i="11"/>
  <c r="AL123" i="11"/>
  <c r="AM125" i="11"/>
  <c r="AL122" i="1"/>
  <c r="AL123" i="1"/>
  <c r="AM125" i="1"/>
  <c r="AL122" i="8"/>
  <c r="AL123" i="8"/>
  <c r="AL125" i="8"/>
  <c r="AK123" i="8"/>
  <c r="AK123" i="1"/>
  <c r="AK124" i="8"/>
  <c r="AK122" i="8"/>
  <c r="AK122" i="11"/>
  <c r="AK122" i="1"/>
  <c r="Z123" i="8"/>
  <c r="Z124" i="8"/>
  <c r="Z124" i="11"/>
  <c r="Z123" i="1"/>
  <c r="AA124" i="1"/>
  <c r="AA125" i="1"/>
  <c r="AA122" i="8"/>
  <c r="AA122" i="11"/>
  <c r="Z125" i="11"/>
  <c r="AA122" i="1"/>
  <c r="Z124" i="1"/>
  <c r="Z125" i="1"/>
  <c r="Z122" i="8"/>
  <c r="AA123" i="8"/>
  <c r="AA124" i="8"/>
  <c r="AA125" i="8"/>
  <c r="Y124" i="1"/>
  <c r="Y123" i="8"/>
  <c r="Y123" i="11"/>
  <c r="Y123" i="1"/>
  <c r="Y122" i="11"/>
  <c r="Y122" i="1"/>
  <c r="Y122" i="8"/>
  <c r="H125" i="1"/>
  <c r="CL125" i="1" s="1"/>
  <c r="H123" i="11"/>
  <c r="CL123" i="11" s="1"/>
  <c r="I124" i="1"/>
  <c r="CM124" i="1" s="1"/>
  <c r="I122" i="1"/>
  <c r="H123" i="1"/>
  <c r="CL123" i="1" s="1"/>
  <c r="I125" i="8"/>
  <c r="CM125" i="8" s="1"/>
  <c r="H122" i="1"/>
  <c r="H125" i="11"/>
  <c r="CL125" i="11" s="1"/>
  <c r="H124" i="1"/>
  <c r="CL124" i="1" s="1"/>
  <c r="H122" i="8"/>
  <c r="H122" i="11"/>
  <c r="I124" i="11"/>
  <c r="CM124" i="11" s="1"/>
  <c r="H123" i="8"/>
  <c r="CL123" i="8" s="1"/>
  <c r="I123" i="1"/>
  <c r="CM123" i="1" s="1"/>
  <c r="I125" i="1"/>
  <c r="CM125" i="1" s="1"/>
  <c r="G123" i="1"/>
  <c r="G123" i="8"/>
  <c r="G123" i="11"/>
  <c r="G122" i="11"/>
  <c r="AL120" i="1"/>
  <c r="AM117" i="1"/>
  <c r="AM117" i="8"/>
  <c r="AL117" i="8"/>
  <c r="AL117" i="11"/>
  <c r="AL118" i="11"/>
  <c r="AL117" i="1"/>
  <c r="AM118" i="1"/>
  <c r="AM118" i="8"/>
  <c r="AM120" i="8"/>
  <c r="AL120" i="11"/>
  <c r="AL119" i="1"/>
  <c r="AL119" i="8"/>
  <c r="AL118" i="1"/>
  <c r="AM120" i="1"/>
  <c r="AL118" i="8"/>
  <c r="AK120" i="8"/>
  <c r="AK119" i="8"/>
  <c r="AK118" i="11"/>
  <c r="AK118" i="8"/>
  <c r="AK117" i="1"/>
  <c r="AB120" i="1"/>
  <c r="AB117" i="8"/>
  <c r="AB118" i="8"/>
  <c r="AB119" i="8"/>
  <c r="AB120" i="8"/>
  <c r="AB117" i="11"/>
  <c r="Z118" i="1"/>
  <c r="Z117" i="8"/>
  <c r="Z120" i="8"/>
  <c r="Z118" i="11"/>
  <c r="Z117" i="1"/>
  <c r="Z119" i="1"/>
  <c r="Z120" i="1"/>
  <c r="AA118" i="8"/>
  <c r="Z119" i="8"/>
  <c r="AA120" i="11"/>
  <c r="Y118" i="8"/>
  <c r="Y119" i="8"/>
  <c r="Y118" i="11"/>
  <c r="Y117" i="8"/>
  <c r="Y117" i="1"/>
  <c r="H118" i="8"/>
  <c r="CL118" i="8" s="1"/>
  <c r="J119" i="8"/>
  <c r="CN119" i="8" s="1"/>
  <c r="J119" i="1"/>
  <c r="CN119" i="1" s="1"/>
  <c r="H117" i="8"/>
  <c r="H120" i="8"/>
  <c r="CL120" i="8" s="1"/>
  <c r="H119" i="1"/>
  <c r="CL119" i="1" s="1"/>
  <c r="I119" i="8"/>
  <c r="CM119" i="8" s="1"/>
  <c r="H117" i="11"/>
  <c r="H118" i="11"/>
  <c r="CL118" i="11" s="1"/>
  <c r="I118" i="8"/>
  <c r="CM118" i="8" s="1"/>
  <c r="H119" i="8"/>
  <c r="CL119" i="8" s="1"/>
  <c r="G119" i="11"/>
  <c r="G119" i="1"/>
  <c r="G118" i="8"/>
  <c r="G118" i="11"/>
  <c r="G118" i="1"/>
  <c r="G117" i="1"/>
  <c r="G117" i="11"/>
  <c r="AO115" i="8"/>
  <c r="AL114" i="8"/>
  <c r="AK113" i="11"/>
  <c r="AL113" i="1"/>
  <c r="AN114" i="1"/>
  <c r="AN115" i="1"/>
  <c r="AK113" i="8"/>
  <c r="AO113" i="8"/>
  <c r="AK114" i="8"/>
  <c r="AO114" i="8"/>
  <c r="AM115" i="8"/>
  <c r="AK114" i="11"/>
  <c r="AO114" i="11"/>
  <c r="AO113" i="11"/>
  <c r="AM115" i="11"/>
  <c r="AK113" i="1"/>
  <c r="AO113" i="1"/>
  <c r="AN114" i="8"/>
  <c r="AL112" i="1"/>
  <c r="AM112" i="1"/>
  <c r="AM112" i="8"/>
  <c r="AN112" i="1"/>
  <c r="AL112" i="8"/>
  <c r="AL112" i="11"/>
  <c r="AN112" i="8"/>
  <c r="AB112" i="8"/>
  <c r="Z113" i="8"/>
  <c r="AB114" i="8"/>
  <c r="AB115" i="8"/>
  <c r="AB113" i="11"/>
  <c r="Z115" i="8"/>
  <c r="Y113" i="1"/>
  <c r="Y114" i="1"/>
  <c r="Y113" i="8"/>
  <c r="Y114" i="8"/>
  <c r="Y112" i="1"/>
  <c r="Y112" i="8"/>
  <c r="H112" i="1"/>
  <c r="H115" i="1"/>
  <c r="CL115" i="1" s="1"/>
  <c r="I114" i="1"/>
  <c r="CM114" i="1" s="1"/>
  <c r="H115" i="8"/>
  <c r="CL115" i="8" s="1"/>
  <c r="I113" i="11"/>
  <c r="CM113" i="11" s="1"/>
  <c r="H113" i="11"/>
  <c r="CL113" i="11" s="1"/>
  <c r="I113" i="1"/>
  <c r="CM113" i="1" s="1"/>
  <c r="H114" i="1"/>
  <c r="CL114" i="1" s="1"/>
  <c r="I113" i="8"/>
  <c r="H114" i="8"/>
  <c r="CL114" i="8" s="1"/>
  <c r="H112" i="11"/>
  <c r="H115" i="11"/>
  <c r="I112" i="1"/>
  <c r="H113" i="1"/>
  <c r="CL113" i="1" s="1"/>
  <c r="I115" i="1"/>
  <c r="CM115" i="1" s="1"/>
  <c r="I115" i="8"/>
  <c r="CM115" i="8" s="1"/>
  <c r="G114" i="1"/>
  <c r="G113" i="8"/>
  <c r="G113" i="11"/>
  <c r="G112" i="8"/>
  <c r="G112" i="11"/>
  <c r="AL108" i="8"/>
  <c r="AM108" i="1"/>
  <c r="AL109" i="1"/>
  <c r="AL107" i="1"/>
  <c r="AL107" i="8"/>
  <c r="AL109" i="8"/>
  <c r="AL110" i="1"/>
  <c r="AL108" i="1"/>
  <c r="AL110" i="8"/>
  <c r="AM109" i="1"/>
  <c r="AM108" i="8"/>
  <c r="AK108" i="11"/>
  <c r="AK108" i="1"/>
  <c r="AK108" i="8"/>
  <c r="AK109" i="8"/>
  <c r="AK107" i="1"/>
  <c r="AK107" i="11"/>
  <c r="Z108" i="1"/>
  <c r="Z108" i="8"/>
  <c r="AA107" i="11"/>
  <c r="AA109" i="11"/>
  <c r="AA110" i="11"/>
  <c r="Z107" i="8"/>
  <c r="Z109" i="8"/>
  <c r="AA109" i="1"/>
  <c r="AA110" i="1"/>
  <c r="Y108" i="1"/>
  <c r="Y109" i="1"/>
  <c r="Y109" i="8"/>
  <c r="Y108" i="11"/>
  <c r="Y107" i="8"/>
  <c r="J107" i="8"/>
  <c r="J108" i="8"/>
  <c r="CN108" i="8" s="1"/>
  <c r="J109" i="8"/>
  <c r="CN109" i="8" s="1"/>
  <c r="J107" i="11"/>
  <c r="J108" i="11"/>
  <c r="CN108" i="11" s="1"/>
  <c r="J109" i="11"/>
  <c r="CN109" i="11" s="1"/>
  <c r="H109" i="8"/>
  <c r="CL109" i="8" s="1"/>
  <c r="J107" i="1"/>
  <c r="J109" i="1"/>
  <c r="CN109" i="1" s="1"/>
  <c r="H110" i="1"/>
  <c r="H108" i="8"/>
  <c r="CL108" i="8" s="1"/>
  <c r="H109" i="11"/>
  <c r="CL109" i="11" s="1"/>
  <c r="H109" i="1"/>
  <c r="CL109" i="1" s="1"/>
  <c r="H107" i="8"/>
  <c r="H110" i="8"/>
  <c r="CL110" i="8" s="1"/>
  <c r="H108" i="11"/>
  <c r="I110" i="11"/>
  <c r="CM110" i="11" s="1"/>
  <c r="H107" i="1"/>
  <c r="G108" i="8"/>
  <c r="G109" i="1"/>
  <c r="G109" i="8"/>
  <c r="G107" i="8"/>
  <c r="G107" i="1"/>
  <c r="AN78" i="1"/>
  <c r="AN78" i="8"/>
  <c r="AN77" i="11"/>
  <c r="AN76" i="8"/>
  <c r="AL75" i="1"/>
  <c r="AL76" i="11"/>
  <c r="AL77" i="11"/>
  <c r="AM76" i="1"/>
  <c r="AL77" i="1"/>
  <c r="AM78" i="1"/>
  <c r="AL76" i="8"/>
  <c r="AL78" i="8"/>
  <c r="AL75" i="11"/>
  <c r="AL78" i="11"/>
  <c r="AL76" i="1"/>
  <c r="AL78" i="1"/>
  <c r="AK77" i="1"/>
  <c r="AK76" i="8"/>
  <c r="AK76" i="11"/>
  <c r="AK77" i="8"/>
  <c r="AK75" i="11"/>
  <c r="AK75" i="8"/>
  <c r="AK75" i="1"/>
  <c r="AB78" i="1"/>
  <c r="Y77" i="8"/>
  <c r="AC77" i="8"/>
  <c r="Z76" i="1"/>
  <c r="Z76" i="8"/>
  <c r="Y77" i="1"/>
  <c r="AC77" i="1"/>
  <c r="Z75" i="1"/>
  <c r="Z75" i="8"/>
  <c r="AB75" i="1"/>
  <c r="AB75" i="8"/>
  <c r="AB75" i="11"/>
  <c r="Y75" i="1"/>
  <c r="Y75" i="8"/>
  <c r="K75" i="11"/>
  <c r="K77" i="11"/>
  <c r="CO77" i="11" s="1"/>
  <c r="K78" i="11"/>
  <c r="CO78" i="11" s="1"/>
  <c r="K76" i="11"/>
  <c r="CO76" i="11" s="1"/>
  <c r="K76" i="8"/>
  <c r="CO76" i="8" s="1"/>
  <c r="K78" i="8"/>
  <c r="CO78" i="8" s="1"/>
  <c r="H78" i="8"/>
  <c r="H77" i="11"/>
  <c r="CL77" i="11" s="1"/>
  <c r="I75" i="1"/>
  <c r="H76" i="1"/>
  <c r="I78" i="1"/>
  <c r="CM78" i="1" s="1"/>
  <c r="I77" i="8"/>
  <c r="CM77" i="8" s="1"/>
  <c r="I76" i="11"/>
  <c r="H77" i="1"/>
  <c r="CL77" i="1" s="1"/>
  <c r="H75" i="8"/>
  <c r="H78" i="1"/>
  <c r="CL78" i="1" s="1"/>
  <c r="H77" i="8"/>
  <c r="CL77" i="8" s="1"/>
  <c r="G76" i="1"/>
  <c r="G76" i="8"/>
  <c r="G77" i="1"/>
  <c r="G77" i="8"/>
  <c r="G75" i="1"/>
  <c r="G75" i="11"/>
  <c r="G75" i="8"/>
  <c r="AN66" i="8"/>
  <c r="AN67" i="11"/>
  <c r="AL68" i="1"/>
  <c r="AL67" i="11"/>
  <c r="AM66" i="1"/>
  <c r="AL67" i="1"/>
  <c r="AL65" i="8"/>
  <c r="AM66" i="8"/>
  <c r="AL66" i="11"/>
  <c r="AL68" i="11"/>
  <c r="AL65" i="1"/>
  <c r="AL66" i="1"/>
  <c r="AL66" i="8"/>
  <c r="AM68" i="8"/>
  <c r="AK66" i="8"/>
  <c r="AK68" i="8"/>
  <c r="AK66" i="1"/>
  <c r="AK65" i="1"/>
  <c r="Z65" i="1"/>
  <c r="AC67" i="1"/>
  <c r="Z68" i="1"/>
  <c r="Z68" i="8"/>
  <c r="Z66" i="1"/>
  <c r="Z65" i="8"/>
  <c r="AB66" i="8"/>
  <c r="AB65" i="11"/>
  <c r="AB66" i="11"/>
  <c r="AB67" i="11"/>
  <c r="Z68" i="11"/>
  <c r="Z66" i="8"/>
  <c r="Y68" i="8"/>
  <c r="Y66" i="1"/>
  <c r="Y66" i="8"/>
  <c r="Y67" i="8"/>
  <c r="Y65" i="11"/>
  <c r="J67" i="8"/>
  <c r="CN67" i="8" s="1"/>
  <c r="H66" i="8"/>
  <c r="CL66" i="8" s="1"/>
  <c r="J67" i="11"/>
  <c r="CN67" i="11" s="1"/>
  <c r="H67" i="1"/>
  <c r="CL67" i="1" s="1"/>
  <c r="H65" i="8"/>
  <c r="H68" i="8"/>
  <c r="CL68" i="8" s="1"/>
  <c r="I66" i="1"/>
  <c r="H67" i="8"/>
  <c r="CL67" i="8" s="1"/>
  <c r="I65" i="11"/>
  <c r="I68" i="11"/>
  <c r="CM68" i="11" s="1"/>
  <c r="G68" i="1"/>
  <c r="G68" i="8"/>
  <c r="G66" i="8"/>
  <c r="G66" i="1"/>
  <c r="G65" i="1"/>
  <c r="G65" i="11"/>
  <c r="AL61" i="8"/>
  <c r="AL61" i="11"/>
  <c r="AM62" i="1"/>
  <c r="AM63" i="1"/>
  <c r="AM60" i="8"/>
  <c r="AM62" i="8"/>
  <c r="AL61" i="1"/>
  <c r="AN63" i="8"/>
  <c r="AL63" i="11"/>
  <c r="AL60" i="1"/>
  <c r="AK62" i="11"/>
  <c r="AK62" i="8"/>
  <c r="AK61" i="1"/>
  <c r="AK62" i="1"/>
  <c r="AK61" i="11"/>
  <c r="AK61" i="8"/>
  <c r="AK60" i="1"/>
  <c r="AK60" i="8"/>
  <c r="Z63" i="1"/>
  <c r="Z60" i="1"/>
  <c r="Z62" i="1"/>
  <c r="Z62" i="8"/>
  <c r="Z63" i="8"/>
  <c r="AA62" i="8"/>
  <c r="AA62" i="11"/>
  <c r="AA60" i="11"/>
  <c r="AA60" i="1"/>
  <c r="AA61" i="1"/>
  <c r="AA63" i="1"/>
  <c r="AA63" i="8"/>
  <c r="Y61" i="11"/>
  <c r="Y61" i="1"/>
  <c r="Y61" i="8"/>
  <c r="Y60" i="11"/>
  <c r="K60" i="8"/>
  <c r="J62" i="11"/>
  <c r="CN62" i="11" s="1"/>
  <c r="J62" i="1"/>
  <c r="CN62" i="1" s="1"/>
  <c r="J60" i="11"/>
  <c r="J60" i="1"/>
  <c r="J60" i="8"/>
  <c r="J62" i="8"/>
  <c r="CN62" i="8" s="1"/>
  <c r="J63" i="11"/>
  <c r="CN63" i="11" s="1"/>
  <c r="I60" i="1"/>
  <c r="I60" i="11"/>
  <c r="H62" i="1"/>
  <c r="CL62" i="1" s="1"/>
  <c r="H60" i="8"/>
  <c r="H62" i="11"/>
  <c r="CL62" i="11" s="1"/>
  <c r="H60" i="1"/>
  <c r="G61" i="1"/>
  <c r="G61" i="8"/>
  <c r="G62" i="1"/>
  <c r="G62" i="8"/>
  <c r="G60" i="11"/>
  <c r="G60" i="8"/>
  <c r="AM56" i="11"/>
  <c r="AM55" i="1"/>
  <c r="AL56" i="1"/>
  <c r="AL58" i="1"/>
  <c r="AL55" i="11"/>
  <c r="AL56" i="11"/>
  <c r="AL57" i="11"/>
  <c r="AO56" i="1"/>
  <c r="AM57" i="1"/>
  <c r="AL55" i="8"/>
  <c r="AL57" i="8"/>
  <c r="AL57" i="1"/>
  <c r="AK57" i="1"/>
  <c r="AK57" i="11"/>
  <c r="AK56" i="11"/>
  <c r="AK56" i="1"/>
  <c r="AA58" i="8"/>
  <c r="Z56" i="1"/>
  <c r="AB58" i="1"/>
  <c r="AB57" i="11"/>
  <c r="Y57" i="11"/>
  <c r="Y56" i="1"/>
  <c r="AB57" i="1"/>
  <c r="AA58" i="1"/>
  <c r="Y56" i="8"/>
  <c r="AC56" i="8"/>
  <c r="AC56" i="1"/>
  <c r="AA58" i="11"/>
  <c r="Y57" i="8"/>
  <c r="AC57" i="8"/>
  <c r="AB58" i="8"/>
  <c r="Z55" i="11"/>
  <c r="AA55" i="8"/>
  <c r="Z55" i="8"/>
  <c r="AA55" i="1"/>
  <c r="AA55" i="11"/>
  <c r="Z55" i="1"/>
  <c r="Y55" i="11"/>
  <c r="Y55" i="1"/>
  <c r="H56" i="8"/>
  <c r="H58" i="8"/>
  <c r="I56" i="1"/>
  <c r="CM56" i="1" s="1"/>
  <c r="I58" i="1"/>
  <c r="CM58" i="1" s="1"/>
  <c r="I57" i="8"/>
  <c r="CM57" i="8" s="1"/>
  <c r="I55" i="11"/>
  <c r="H56" i="11"/>
  <c r="H57" i="1"/>
  <c r="H57" i="11"/>
  <c r="CL57" i="11" s="1"/>
  <c r="I55" i="1"/>
  <c r="H58" i="1"/>
  <c r="CL58" i="1" s="1"/>
  <c r="G57" i="8"/>
  <c r="G56" i="1"/>
  <c r="G56" i="8"/>
  <c r="G55" i="1"/>
  <c r="AL26" i="8"/>
  <c r="AL26" i="11"/>
  <c r="AM23" i="1"/>
  <c r="AL25" i="1"/>
  <c r="AM26" i="1"/>
  <c r="AM25" i="8"/>
  <c r="AM24" i="11"/>
  <c r="AM25" i="11"/>
  <c r="AL24" i="8"/>
  <c r="AL23" i="11"/>
  <c r="AM24" i="1"/>
  <c r="AL26" i="1"/>
  <c r="AL25" i="8"/>
  <c r="AK24" i="1"/>
  <c r="AK24" i="8"/>
  <c r="AK25" i="8"/>
  <c r="AK23" i="8"/>
  <c r="AC24" i="8"/>
  <c r="AC25" i="8"/>
  <c r="AC26" i="8"/>
  <c r="AC24" i="1"/>
  <c r="AC23" i="11"/>
  <c r="AC25" i="11"/>
  <c r="AC23" i="1"/>
  <c r="AA24" i="8"/>
  <c r="Z24" i="8"/>
  <c r="Z24" i="1"/>
  <c r="Z25" i="1"/>
  <c r="Z26" i="1"/>
  <c r="AA25" i="8"/>
  <c r="Z26" i="8"/>
  <c r="AA23" i="1"/>
  <c r="AA23" i="8"/>
  <c r="Y25" i="1"/>
  <c r="Y25" i="8"/>
  <c r="Y24" i="11"/>
  <c r="Y24" i="1"/>
  <c r="Y25" i="11"/>
  <c r="Y23" i="1"/>
  <c r="Y23" i="11"/>
  <c r="Y23" i="8"/>
  <c r="AN19" i="1"/>
  <c r="AN18" i="8"/>
  <c r="AN19" i="8"/>
  <c r="AN20" i="1"/>
  <c r="AN20" i="8"/>
  <c r="AL18" i="1"/>
  <c r="AL20" i="1"/>
  <c r="AL18" i="8"/>
  <c r="AL20" i="8"/>
  <c r="AL21" i="8"/>
  <c r="AM18" i="11"/>
  <c r="AM19" i="11"/>
  <c r="AM20" i="11"/>
  <c r="AL21" i="11"/>
  <c r="AL19" i="1"/>
  <c r="AL19" i="8"/>
  <c r="AK19" i="11"/>
  <c r="AK20" i="8"/>
  <c r="AK18" i="1"/>
  <c r="AK18" i="8"/>
  <c r="Z19" i="1"/>
  <c r="AA18" i="1"/>
  <c r="AA20" i="8"/>
  <c r="Z19" i="8"/>
  <c r="Z20" i="8"/>
  <c r="Z19" i="11"/>
  <c r="Z18" i="1"/>
  <c r="AA20" i="1"/>
  <c r="AA18" i="8"/>
  <c r="AA19" i="8"/>
  <c r="AA21" i="8"/>
  <c r="AA18" i="11"/>
  <c r="Z20" i="11"/>
  <c r="AA21" i="11"/>
  <c r="AA19" i="1"/>
  <c r="Z20" i="1"/>
  <c r="AA21" i="1"/>
  <c r="Z18" i="8"/>
  <c r="Z21" i="8"/>
  <c r="Y20" i="1"/>
  <c r="Y20" i="8"/>
  <c r="Y19" i="11"/>
  <c r="Y21" i="1"/>
  <c r="Y21" i="8"/>
  <c r="Y19" i="1"/>
  <c r="Y19" i="8"/>
  <c r="AL13" i="1"/>
  <c r="AL16" i="1"/>
  <c r="AL16" i="8"/>
  <c r="AM14" i="1"/>
  <c r="AL15" i="1"/>
  <c r="AM13" i="8"/>
  <c r="AM14" i="8"/>
  <c r="AL15" i="8"/>
  <c r="AM14" i="11"/>
  <c r="AM13" i="1"/>
  <c r="AL14" i="1"/>
  <c r="AM16" i="1"/>
  <c r="AL14" i="8"/>
  <c r="AK14" i="8"/>
  <c r="AK14" i="11"/>
  <c r="AK14" i="1"/>
  <c r="AK15" i="8"/>
  <c r="AK13" i="1"/>
  <c r="AK13" i="8"/>
  <c r="AA14" i="1"/>
  <c r="AA15" i="1"/>
  <c r="AA13" i="8"/>
  <c r="Z13" i="1"/>
  <c r="Z15" i="1"/>
  <c r="Z16" i="1"/>
  <c r="Z16" i="8"/>
  <c r="AB16" i="11"/>
  <c r="AB13" i="1"/>
  <c r="AB15" i="1"/>
  <c r="AB16" i="1"/>
  <c r="AB16" i="8"/>
  <c r="Y14" i="1"/>
  <c r="Y15" i="1"/>
  <c r="Y14" i="11"/>
  <c r="Y14" i="8"/>
  <c r="Y15" i="8"/>
  <c r="Y16" i="8"/>
  <c r="Y13" i="8"/>
  <c r="H24" i="11"/>
  <c r="CL24" i="11" s="1"/>
  <c r="K23" i="1"/>
  <c r="K24" i="1"/>
  <c r="CO24" i="1" s="1"/>
  <c r="I26" i="1"/>
  <c r="CM26" i="1" s="1"/>
  <c r="H24" i="8"/>
  <c r="CL24" i="8" s="1"/>
  <c r="H24" i="1"/>
  <c r="CL24" i="1" s="1"/>
  <c r="H23" i="8"/>
  <c r="H26" i="8"/>
  <c r="CL26" i="8" s="1"/>
  <c r="H23" i="11"/>
  <c r="H26" i="11"/>
  <c r="CL26" i="11" s="1"/>
  <c r="H23" i="1"/>
  <c r="H26" i="1"/>
  <c r="CL26" i="1" s="1"/>
  <c r="I25" i="8"/>
  <c r="CM25" i="8" s="1"/>
  <c r="H25" i="8"/>
  <c r="CL25" i="8" s="1"/>
  <c r="G25" i="8"/>
  <c r="G24" i="1"/>
  <c r="G24" i="8"/>
  <c r="G24" i="11"/>
  <c r="G25" i="1"/>
  <c r="G23" i="1"/>
  <c r="J18" i="1"/>
  <c r="J19" i="1"/>
  <c r="CN19" i="1" s="1"/>
  <c r="J20" i="1"/>
  <c r="CN20" i="1" s="1"/>
  <c r="J20" i="11"/>
  <c r="CN20" i="11" s="1"/>
  <c r="J18" i="8"/>
  <c r="J21" i="8"/>
  <c r="CN21" i="8" s="1"/>
  <c r="H20" i="1"/>
  <c r="CL20" i="1" s="1"/>
  <c r="H20" i="8"/>
  <c r="CL20" i="8" s="1"/>
  <c r="H19" i="11"/>
  <c r="CL19" i="11" s="1"/>
  <c r="H21" i="11"/>
  <c r="CL21" i="11" s="1"/>
  <c r="I18" i="1"/>
  <c r="H19" i="1"/>
  <c r="CL19" i="1" s="1"/>
  <c r="K20" i="1"/>
  <c r="CO20" i="1" s="1"/>
  <c r="I21" i="1"/>
  <c r="CM21" i="1" s="1"/>
  <c r="H18" i="11"/>
  <c r="H18" i="1"/>
  <c r="H21" i="1"/>
  <c r="CL21" i="1" s="1"/>
  <c r="G20" i="8"/>
  <c r="G19" i="11"/>
  <c r="G19" i="1"/>
  <c r="G20" i="1"/>
  <c r="G18" i="11"/>
  <c r="G18" i="8"/>
  <c r="K14" i="11"/>
  <c r="G14" i="1"/>
  <c r="K14" i="1"/>
  <c r="CO14" i="1" s="1"/>
  <c r="G14" i="8"/>
  <c r="K14" i="8"/>
  <c r="CO14" i="8" s="1"/>
  <c r="J16" i="1"/>
  <c r="CN16" i="1" s="1"/>
  <c r="G15" i="11"/>
  <c r="K15" i="11"/>
  <c r="CO15" i="11" s="1"/>
  <c r="I16" i="11"/>
  <c r="CM16" i="11" s="1"/>
  <c r="I16" i="1"/>
  <c r="CM16" i="1" s="1"/>
  <c r="G15" i="8"/>
  <c r="K15" i="8"/>
  <c r="CO15" i="8" s="1"/>
  <c r="I16" i="8"/>
  <c r="CM16" i="8" s="1"/>
  <c r="I13" i="8"/>
  <c r="H13" i="1"/>
  <c r="H13" i="11"/>
  <c r="H13" i="8"/>
  <c r="M13" i="1"/>
  <c r="M13" i="11"/>
  <c r="M13" i="8"/>
  <c r="G13" i="1"/>
  <c r="G13" i="8"/>
  <c r="G13" i="11"/>
  <c r="DL269" i="12" l="1"/>
  <c r="DN234" i="12"/>
  <c r="DN276" i="12" s="1"/>
  <c r="F7" i="5" s="1"/>
  <c r="DL279" i="12"/>
  <c r="CL279" i="12"/>
  <c r="DT279" i="12"/>
  <c r="CP234" i="12"/>
  <c r="CP276" i="12" s="1"/>
  <c r="C7" i="5" s="1"/>
  <c r="F16" i="5" s="1"/>
  <c r="CW273" i="12"/>
  <c r="CW279" i="12" s="1"/>
  <c r="CO279" i="12"/>
  <c r="DN53" i="12"/>
  <c r="CU279" i="12"/>
  <c r="CM279" i="12"/>
  <c r="CT279" i="12"/>
  <c r="DT269" i="12"/>
  <c r="CO269" i="12"/>
  <c r="CN279" i="12"/>
  <c r="CM269" i="12"/>
  <c r="DK279" i="12"/>
  <c r="DV105" i="12"/>
  <c r="DV274" i="12" s="1"/>
  <c r="G5" i="5" s="1"/>
  <c r="DV172" i="12"/>
  <c r="DV275" i="12" s="1"/>
  <c r="G6" i="5" s="1"/>
  <c r="DR279" i="12"/>
  <c r="CP172" i="12"/>
  <c r="CP275" i="12" s="1"/>
  <c r="C6" i="5" s="1"/>
  <c r="DK269" i="12"/>
  <c r="DN105" i="12"/>
  <c r="DN274" i="12" s="1"/>
  <c r="F5" i="5" s="1"/>
  <c r="CT269" i="12"/>
  <c r="DS279" i="12"/>
  <c r="CP53" i="12"/>
  <c r="CS269" i="12"/>
  <c r="CK269" i="12"/>
  <c r="CK274" i="12"/>
  <c r="CK273" i="12"/>
  <c r="AO69" i="8"/>
  <c r="DS269" i="12"/>
  <c r="CT111" i="11"/>
  <c r="CU269" i="12"/>
  <c r="DM69" i="1"/>
  <c r="DQ269" i="12"/>
  <c r="DV53" i="12"/>
  <c r="DV273" i="12" s="1"/>
  <c r="DN172" i="12"/>
  <c r="DN275" i="12" s="1"/>
  <c r="F6" i="5" s="1"/>
  <c r="DI269" i="12"/>
  <c r="CX234" i="12"/>
  <c r="CX276" i="12" s="1"/>
  <c r="D7" i="5" s="1"/>
  <c r="DV234" i="12"/>
  <c r="DV276" i="12" s="1"/>
  <c r="G7" i="5" s="1"/>
  <c r="CV279" i="12"/>
  <c r="CV269" i="12"/>
  <c r="CS275" i="12"/>
  <c r="CS279" i="12" s="1"/>
  <c r="CX172" i="12"/>
  <c r="CX275" i="12" s="1"/>
  <c r="D6" i="5" s="1"/>
  <c r="DJ269" i="12"/>
  <c r="CX105" i="12"/>
  <c r="CX274" i="12" s="1"/>
  <c r="D5" i="5" s="1"/>
  <c r="D14" i="5" s="1"/>
  <c r="CU146" i="11"/>
  <c r="DU69" i="1"/>
  <c r="CU69" i="1"/>
  <c r="DC146" i="11"/>
  <c r="DB111" i="11"/>
  <c r="DC69" i="1"/>
  <c r="AB111" i="8"/>
  <c r="G17" i="11"/>
  <c r="L13" i="11"/>
  <c r="D13" i="11" s="1"/>
  <c r="CK13" i="11"/>
  <c r="G17" i="8"/>
  <c r="L13" i="8"/>
  <c r="D13" i="8" s="1"/>
  <c r="CK13" i="8"/>
  <c r="CC13" i="8"/>
  <c r="CC13" i="11"/>
  <c r="H17" i="8"/>
  <c r="CL13" i="8"/>
  <c r="CL17" i="8" s="1"/>
  <c r="H17" i="11"/>
  <c r="CL13" i="11"/>
  <c r="L15" i="11"/>
  <c r="D15" i="11" s="1"/>
  <c r="E15" i="11" s="1"/>
  <c r="CK15" i="11"/>
  <c r="J16" i="8"/>
  <c r="CN16" i="8" s="1"/>
  <c r="L14" i="8"/>
  <c r="D14" i="8" s="1"/>
  <c r="E14" i="8" s="1"/>
  <c r="CK14" i="8"/>
  <c r="CP14" i="8" s="1"/>
  <c r="L14" i="1"/>
  <c r="D14" i="1" s="1"/>
  <c r="E14" i="1" s="1"/>
  <c r="CK14" i="1"/>
  <c r="L18" i="11"/>
  <c r="D18" i="11" s="1"/>
  <c r="G22" i="11"/>
  <c r="CK18" i="11"/>
  <c r="L19" i="11"/>
  <c r="D19" i="11" s="1"/>
  <c r="E19" i="11" s="1"/>
  <c r="CK19" i="11"/>
  <c r="CP19" i="11" s="1"/>
  <c r="L20" i="8"/>
  <c r="D20" i="8" s="1"/>
  <c r="E20" i="8" s="1"/>
  <c r="CK20" i="8"/>
  <c r="CP20" i="8" s="1"/>
  <c r="H22" i="1"/>
  <c r="CL18" i="1"/>
  <c r="CL22" i="1" s="1"/>
  <c r="I22" i="1"/>
  <c r="CM18" i="1"/>
  <c r="CM22" i="1" s="1"/>
  <c r="J22" i="1"/>
  <c r="CN18" i="1"/>
  <c r="CN22" i="1" s="1"/>
  <c r="L23" i="1"/>
  <c r="D23" i="1" s="1"/>
  <c r="G27" i="1"/>
  <c r="CK23" i="1"/>
  <c r="CK24" i="1"/>
  <c r="H27" i="1"/>
  <c r="CL23" i="1"/>
  <c r="CL27" i="1" s="1"/>
  <c r="AD15" i="8"/>
  <c r="DA15" i="8"/>
  <c r="CS15" i="8"/>
  <c r="AD14" i="11"/>
  <c r="CS14" i="11"/>
  <c r="DA14" i="11"/>
  <c r="Y17" i="11"/>
  <c r="CV16" i="8"/>
  <c r="DD16" i="8"/>
  <c r="CV15" i="1"/>
  <c r="DD15" i="1"/>
  <c r="Z13" i="11"/>
  <c r="CT16" i="8"/>
  <c r="DB16" i="8"/>
  <c r="DB15" i="1"/>
  <c r="CT15" i="1"/>
  <c r="AA17" i="8"/>
  <c r="DC13" i="8"/>
  <c r="CU13" i="8"/>
  <c r="CU14" i="1"/>
  <c r="DC14" i="1"/>
  <c r="AP13" i="1"/>
  <c r="AK17" i="1"/>
  <c r="DQ13" i="1"/>
  <c r="DI13" i="1"/>
  <c r="AP15" i="8"/>
  <c r="DI15" i="8"/>
  <c r="DQ15" i="8"/>
  <c r="DQ14" i="11"/>
  <c r="DI14" i="11"/>
  <c r="AK17" i="11"/>
  <c r="DR14" i="8"/>
  <c r="DJ14" i="8"/>
  <c r="AL17" i="8"/>
  <c r="DJ14" i="1"/>
  <c r="DR14" i="1"/>
  <c r="DS14" i="8"/>
  <c r="DK14" i="8"/>
  <c r="DR15" i="1"/>
  <c r="DJ15" i="1"/>
  <c r="DJ16" i="8"/>
  <c r="DR16" i="8"/>
  <c r="AL13" i="11"/>
  <c r="DJ16" i="1"/>
  <c r="DR16" i="1"/>
  <c r="AD19" i="1"/>
  <c r="CS19" i="1"/>
  <c r="DA19" i="1"/>
  <c r="AD21" i="8"/>
  <c r="CS21" i="8"/>
  <c r="DA21" i="8"/>
  <c r="AD20" i="1"/>
  <c r="DA20" i="1"/>
  <c r="CS20" i="1"/>
  <c r="CT21" i="8"/>
  <c r="DB21" i="8"/>
  <c r="DC21" i="1"/>
  <c r="CU21" i="1"/>
  <c r="CU19" i="1"/>
  <c r="DC19" i="1"/>
  <c r="CT20" i="11"/>
  <c r="DB20" i="11"/>
  <c r="CU21" i="8"/>
  <c r="DC21" i="8"/>
  <c r="AA22" i="8"/>
  <c r="DC18" i="8"/>
  <c r="CU18" i="8"/>
  <c r="Z22" i="1"/>
  <c r="DB18" i="1"/>
  <c r="CT18" i="1"/>
  <c r="CT19" i="11"/>
  <c r="DB19" i="11"/>
  <c r="Z22" i="11"/>
  <c r="CT20" i="8"/>
  <c r="DB20" i="8"/>
  <c r="DC20" i="8"/>
  <c r="CU20" i="8"/>
  <c r="AK22" i="8"/>
  <c r="AP18" i="8"/>
  <c r="DI18" i="8"/>
  <c r="DQ18" i="8"/>
  <c r="AP19" i="11"/>
  <c r="DQ19" i="11"/>
  <c r="DI19" i="11"/>
  <c r="DR19" i="1"/>
  <c r="DJ19" i="1"/>
  <c r="DR21" i="11"/>
  <c r="DJ21" i="11"/>
  <c r="DS19" i="11"/>
  <c r="DK19" i="11"/>
  <c r="DR20" i="8"/>
  <c r="DJ20" i="8"/>
  <c r="DJ20" i="1"/>
  <c r="DR20" i="1"/>
  <c r="DL20" i="8"/>
  <c r="DT20" i="8"/>
  <c r="DT19" i="8"/>
  <c r="DL19" i="8"/>
  <c r="DT19" i="1"/>
  <c r="DL19" i="1"/>
  <c r="Y27" i="8"/>
  <c r="AD23" i="8"/>
  <c r="DA23" i="8"/>
  <c r="CS23" i="8"/>
  <c r="AD23" i="1"/>
  <c r="Y27" i="1"/>
  <c r="DA23" i="1"/>
  <c r="CS23" i="1"/>
  <c r="DA25" i="11"/>
  <c r="CS25" i="11"/>
  <c r="AD24" i="11"/>
  <c r="CS24" i="11"/>
  <c r="DA24" i="11"/>
  <c r="DA25" i="8"/>
  <c r="CS25" i="8"/>
  <c r="AA27" i="8"/>
  <c r="DC23" i="8"/>
  <c r="CU23" i="8"/>
  <c r="CT26" i="8"/>
  <c r="DB26" i="8"/>
  <c r="CT26" i="1"/>
  <c r="DB26" i="1"/>
  <c r="CT24" i="1"/>
  <c r="DB24" i="1"/>
  <c r="CT24" i="8"/>
  <c r="DB24" i="8"/>
  <c r="AD24" i="8"/>
  <c r="Z27" i="8"/>
  <c r="DC24" i="8"/>
  <c r="CU24" i="8"/>
  <c r="AC27" i="11"/>
  <c r="DE23" i="11"/>
  <c r="CW23" i="11"/>
  <c r="DE24" i="1"/>
  <c r="CW24" i="1"/>
  <c r="CW26" i="8"/>
  <c r="DE26" i="8"/>
  <c r="CW24" i="8"/>
  <c r="DE24" i="8"/>
  <c r="AC27" i="8"/>
  <c r="DI24" i="1"/>
  <c r="DI27" i="1" s="1"/>
  <c r="DQ24" i="1"/>
  <c r="DQ27" i="1" s="1"/>
  <c r="AK27" i="1"/>
  <c r="DR25" i="8"/>
  <c r="DJ25" i="8"/>
  <c r="DS24" i="1"/>
  <c r="DK24" i="1"/>
  <c r="DK25" i="11"/>
  <c r="DS25" i="11"/>
  <c r="DS26" i="1"/>
  <c r="DK26" i="1"/>
  <c r="AM27" i="1"/>
  <c r="DS23" i="1"/>
  <c r="DK23" i="1"/>
  <c r="AP23" i="1"/>
  <c r="L55" i="1"/>
  <c r="D55" i="1" s="1"/>
  <c r="G59" i="1"/>
  <c r="CK55" i="1"/>
  <c r="L56" i="1"/>
  <c r="D56" i="1" s="1"/>
  <c r="E56" i="1" s="1"/>
  <c r="CK56" i="1"/>
  <c r="CP56" i="1" s="1"/>
  <c r="L57" i="8"/>
  <c r="D57" i="8" s="1"/>
  <c r="E57" i="8" s="1"/>
  <c r="CK57" i="8"/>
  <c r="CP57" i="8" s="1"/>
  <c r="I59" i="1"/>
  <c r="CM55" i="1"/>
  <c r="CM59" i="1" s="1"/>
  <c r="CL56" i="11"/>
  <c r="CL59" i="11" s="1"/>
  <c r="H59" i="11"/>
  <c r="CL58" i="8"/>
  <c r="L58" i="8"/>
  <c r="D58" i="8" s="1"/>
  <c r="E58" i="8" s="1"/>
  <c r="CL56" i="8"/>
  <c r="CL59" i="8" s="1"/>
  <c r="H59" i="8"/>
  <c r="Z59" i="1"/>
  <c r="DB55" i="1"/>
  <c r="CT55" i="1"/>
  <c r="AA59" i="11"/>
  <c r="DC55" i="11"/>
  <c r="CU55" i="11"/>
  <c r="Z59" i="8"/>
  <c r="DB55" i="8"/>
  <c r="CT55" i="8"/>
  <c r="AA59" i="8"/>
  <c r="DC55" i="8"/>
  <c r="CU55" i="8"/>
  <c r="Z59" i="11"/>
  <c r="DB55" i="11"/>
  <c r="CT55" i="11"/>
  <c r="DD58" i="8"/>
  <c r="CV58" i="8"/>
  <c r="AD57" i="8"/>
  <c r="CS57" i="8"/>
  <c r="DA57" i="8"/>
  <c r="DE56" i="1"/>
  <c r="CW56" i="1"/>
  <c r="DE56" i="8"/>
  <c r="CW56" i="8"/>
  <c r="DC58" i="1"/>
  <c r="CU58" i="1"/>
  <c r="DD57" i="1"/>
  <c r="CV57" i="1"/>
  <c r="AD57" i="11"/>
  <c r="CS57" i="11"/>
  <c r="DA57" i="11"/>
  <c r="CV57" i="11"/>
  <c r="DD57" i="11"/>
  <c r="DB56" i="1"/>
  <c r="CT56" i="1"/>
  <c r="AP56" i="1"/>
  <c r="DI56" i="1"/>
  <c r="DQ56" i="1"/>
  <c r="AK59" i="1"/>
  <c r="AP56" i="11"/>
  <c r="DQ56" i="11"/>
  <c r="DI56" i="11"/>
  <c r="AP57" i="11"/>
  <c r="DI57" i="11"/>
  <c r="DQ57" i="11"/>
  <c r="DR57" i="1"/>
  <c r="DJ57" i="1"/>
  <c r="AL59" i="8"/>
  <c r="DJ55" i="8"/>
  <c r="DR55" i="8"/>
  <c r="DM56" i="1"/>
  <c r="DU56" i="1"/>
  <c r="DR56" i="11"/>
  <c r="DJ56" i="11"/>
  <c r="DR56" i="1"/>
  <c r="DJ56" i="1"/>
  <c r="AL59" i="1"/>
  <c r="AM59" i="1"/>
  <c r="DS55" i="1"/>
  <c r="DK55" i="1"/>
  <c r="AP55" i="1"/>
  <c r="G64" i="8"/>
  <c r="L60" i="8"/>
  <c r="D60" i="8" s="1"/>
  <c r="CK60" i="8"/>
  <c r="L62" i="1"/>
  <c r="D62" i="1" s="1"/>
  <c r="E62" i="1" s="1"/>
  <c r="CK62" i="1"/>
  <c r="CP62" i="1" s="1"/>
  <c r="L61" i="8"/>
  <c r="D61" i="8" s="1"/>
  <c r="E61" i="8" s="1"/>
  <c r="CK61" i="8"/>
  <c r="CP61" i="8" s="1"/>
  <c r="H64" i="1"/>
  <c r="CL60" i="1"/>
  <c r="CL64" i="1" s="1"/>
  <c r="J64" i="1"/>
  <c r="CN60" i="1"/>
  <c r="CN64" i="1" s="1"/>
  <c r="J64" i="11"/>
  <c r="CN60" i="11"/>
  <c r="CN64" i="11" s="1"/>
  <c r="K64" i="8"/>
  <c r="CO60" i="8"/>
  <c r="CO64" i="8" s="1"/>
  <c r="Y64" i="11"/>
  <c r="AD60" i="11"/>
  <c r="CS60" i="11"/>
  <c r="DA60" i="11"/>
  <c r="AD61" i="1"/>
  <c r="CS61" i="1"/>
  <c r="DA61" i="1"/>
  <c r="CS61" i="11"/>
  <c r="DA61" i="11"/>
  <c r="CU63" i="1"/>
  <c r="AA64" i="1"/>
  <c r="DC60" i="1"/>
  <c r="CU60" i="1"/>
  <c r="DC62" i="8"/>
  <c r="CU62" i="8"/>
  <c r="DB62" i="8"/>
  <c r="CT62" i="8"/>
  <c r="Z64" i="1"/>
  <c r="DB60" i="1"/>
  <c r="CT60" i="1"/>
  <c r="CT63" i="1"/>
  <c r="DB63" i="1"/>
  <c r="AD63" i="1"/>
  <c r="AK64" i="8"/>
  <c r="AP60" i="8"/>
  <c r="DQ60" i="8"/>
  <c r="DI60" i="8"/>
  <c r="AP62" i="1"/>
  <c r="DI62" i="1"/>
  <c r="DQ62" i="1"/>
  <c r="AP62" i="11"/>
  <c r="DI62" i="11"/>
  <c r="DQ62" i="11"/>
  <c r="AL64" i="1"/>
  <c r="DR60" i="1"/>
  <c r="DJ60" i="1"/>
  <c r="DR61" i="1"/>
  <c r="DJ61" i="1"/>
  <c r="AM64" i="8"/>
  <c r="DS60" i="8"/>
  <c r="DK60" i="8"/>
  <c r="DS62" i="1"/>
  <c r="DK62" i="1"/>
  <c r="DR61" i="11"/>
  <c r="DJ61" i="11"/>
  <c r="AL64" i="11"/>
  <c r="DJ61" i="8"/>
  <c r="DR61" i="8"/>
  <c r="G69" i="11"/>
  <c r="L65" i="11"/>
  <c r="D65" i="11" s="1"/>
  <c r="CK65" i="11"/>
  <c r="L65" i="1"/>
  <c r="D65" i="1" s="1"/>
  <c r="G69" i="1"/>
  <c r="CK65" i="1"/>
  <c r="CK66" i="8"/>
  <c r="L68" i="8"/>
  <c r="D68" i="8" s="1"/>
  <c r="E68" i="8" s="1"/>
  <c r="CK68" i="8"/>
  <c r="CP68" i="8" s="1"/>
  <c r="I66" i="8"/>
  <c r="L66" i="8" s="1"/>
  <c r="D66" i="8" s="1"/>
  <c r="E66" i="8" s="1"/>
  <c r="H66" i="11"/>
  <c r="L66" i="11" s="1"/>
  <c r="D66" i="11" s="1"/>
  <c r="E66" i="11" s="1"/>
  <c r="AD66" i="8"/>
  <c r="CS66" i="8"/>
  <c r="DA66" i="8"/>
  <c r="DB68" i="11"/>
  <c r="CT68" i="11"/>
  <c r="DD66" i="11"/>
  <c r="CV66" i="11"/>
  <c r="DD66" i="8"/>
  <c r="CV66" i="8"/>
  <c r="CT66" i="1"/>
  <c r="DB66" i="1"/>
  <c r="CT68" i="1"/>
  <c r="DB68" i="1"/>
  <c r="Z69" i="1"/>
  <c r="DB65" i="1"/>
  <c r="CT65" i="1"/>
  <c r="AP66" i="8"/>
  <c r="DI66" i="8"/>
  <c r="DQ66" i="8"/>
  <c r="DR66" i="8"/>
  <c r="DJ66" i="8"/>
  <c r="DR68" i="11"/>
  <c r="DJ68" i="11"/>
  <c r="DS66" i="8"/>
  <c r="DK66" i="8"/>
  <c r="DJ67" i="1"/>
  <c r="DR67" i="1"/>
  <c r="AP67" i="1"/>
  <c r="DR68" i="1"/>
  <c r="DJ68" i="1"/>
  <c r="DT67" i="11"/>
  <c r="DL67" i="11"/>
  <c r="G79" i="8"/>
  <c r="L75" i="8"/>
  <c r="D75" i="8" s="1"/>
  <c r="CK75" i="8"/>
  <c r="G79" i="1"/>
  <c r="L75" i="1"/>
  <c r="D75" i="1" s="1"/>
  <c r="CK75" i="1"/>
  <c r="L77" i="1"/>
  <c r="D77" i="1" s="1"/>
  <c r="E77" i="1" s="1"/>
  <c r="CK77" i="1"/>
  <c r="CP77" i="1" s="1"/>
  <c r="L76" i="8"/>
  <c r="D76" i="8" s="1"/>
  <c r="E76" i="8" s="1"/>
  <c r="CK76" i="8"/>
  <c r="CP76" i="8" s="1"/>
  <c r="H79" i="8"/>
  <c r="CL75" i="8"/>
  <c r="CM76" i="11"/>
  <c r="CM79" i="11" s="1"/>
  <c r="I79" i="11"/>
  <c r="CL76" i="1"/>
  <c r="CL79" i="1" s="1"/>
  <c r="H79" i="1"/>
  <c r="Y79" i="8"/>
  <c r="AD75" i="8"/>
  <c r="CS75" i="8"/>
  <c r="DA75" i="8"/>
  <c r="AB79" i="1"/>
  <c r="CV75" i="1"/>
  <c r="DD75" i="1"/>
  <c r="Z79" i="1"/>
  <c r="CT75" i="1"/>
  <c r="DB75" i="1"/>
  <c r="AD77" i="1"/>
  <c r="CS77" i="1"/>
  <c r="DA77" i="1"/>
  <c r="DB76" i="8"/>
  <c r="CT76" i="8"/>
  <c r="AD76" i="8"/>
  <c r="DE77" i="8"/>
  <c r="CW77" i="8"/>
  <c r="DD78" i="1"/>
  <c r="CV78" i="1"/>
  <c r="AP77" i="8"/>
  <c r="DQ77" i="8"/>
  <c r="DI77" i="8"/>
  <c r="AP76" i="11"/>
  <c r="DQ76" i="11"/>
  <c r="DI76" i="11"/>
  <c r="AP76" i="8"/>
  <c r="DI76" i="8"/>
  <c r="DQ76" i="8"/>
  <c r="DR78" i="1"/>
  <c r="DJ78" i="1"/>
  <c r="DJ78" i="11"/>
  <c r="DR78" i="11"/>
  <c r="AP78" i="11"/>
  <c r="DR78" i="8"/>
  <c r="DJ78" i="8"/>
  <c r="DK78" i="1"/>
  <c r="DS78" i="1"/>
  <c r="DK76" i="1"/>
  <c r="DS76" i="1"/>
  <c r="AM79" i="1"/>
  <c r="DJ76" i="11"/>
  <c r="DR76" i="11"/>
  <c r="DL77" i="11"/>
  <c r="DT77" i="11"/>
  <c r="DT78" i="1"/>
  <c r="DL78" i="1"/>
  <c r="G107" i="11"/>
  <c r="L109" i="1"/>
  <c r="D109" i="1" s="1"/>
  <c r="E109" i="1" s="1"/>
  <c r="CK109" i="1"/>
  <c r="CP109" i="1" s="1"/>
  <c r="I109" i="8"/>
  <c r="L109" i="8" s="1"/>
  <c r="D109" i="8" s="1"/>
  <c r="E109" i="8" s="1"/>
  <c r="CL108" i="11"/>
  <c r="CP108" i="11" s="1"/>
  <c r="L108" i="11"/>
  <c r="D108" i="11" s="1"/>
  <c r="E108" i="11" s="1"/>
  <c r="H111" i="11"/>
  <c r="CL110" i="1"/>
  <c r="J108" i="1"/>
  <c r="J111" i="1" s="1"/>
  <c r="Y107" i="11"/>
  <c r="Y111" i="8"/>
  <c r="AD107" i="8"/>
  <c r="CS107" i="8"/>
  <c r="DA107" i="8"/>
  <c r="AD109" i="8"/>
  <c r="CS109" i="8"/>
  <c r="AD108" i="1"/>
  <c r="CS108" i="1"/>
  <c r="DA108" i="1"/>
  <c r="CU110" i="1"/>
  <c r="Z111" i="8"/>
  <c r="DB107" i="8"/>
  <c r="CT107" i="8"/>
  <c r="CU110" i="11"/>
  <c r="DC110" i="11"/>
  <c r="AD110" i="11"/>
  <c r="AA111" i="11"/>
  <c r="CU107" i="11"/>
  <c r="DC107" i="11"/>
  <c r="CT108" i="8"/>
  <c r="DB108" i="8"/>
  <c r="AP107" i="11"/>
  <c r="AK111" i="11"/>
  <c r="DQ107" i="11"/>
  <c r="DI107" i="11"/>
  <c r="AK111" i="1"/>
  <c r="AP107" i="1"/>
  <c r="DQ107" i="1"/>
  <c r="DI107" i="1"/>
  <c r="AP109" i="8"/>
  <c r="DQ109" i="8"/>
  <c r="DI109" i="8"/>
  <c r="DK108" i="8"/>
  <c r="DS108" i="8"/>
  <c r="AM111" i="8"/>
  <c r="DR110" i="8"/>
  <c r="DJ110" i="8"/>
  <c r="AL110" i="11"/>
  <c r="DJ110" i="1"/>
  <c r="DR110" i="1"/>
  <c r="AL111" i="8"/>
  <c r="DJ107" i="8"/>
  <c r="DR107" i="8"/>
  <c r="DK108" i="1"/>
  <c r="DS108" i="1"/>
  <c r="AM111" i="1"/>
  <c r="G116" i="8"/>
  <c r="L112" i="8"/>
  <c r="D112" i="8" s="1"/>
  <c r="CK112" i="8"/>
  <c r="L113" i="8"/>
  <c r="D113" i="8" s="1"/>
  <c r="E113" i="8" s="1"/>
  <c r="CK113" i="8"/>
  <c r="I116" i="1"/>
  <c r="CM112" i="1"/>
  <c r="CM116" i="1" s="1"/>
  <c r="H116" i="11"/>
  <c r="CL112" i="11"/>
  <c r="CM113" i="8"/>
  <c r="CM116" i="8" s="1"/>
  <c r="I116" i="8"/>
  <c r="H116" i="1"/>
  <c r="CL112" i="1"/>
  <c r="CL116" i="1" s="1"/>
  <c r="AD112" i="1"/>
  <c r="Y116" i="1"/>
  <c r="CS112" i="1"/>
  <c r="DA112" i="1"/>
  <c r="AD113" i="8"/>
  <c r="DA113" i="8"/>
  <c r="CS113" i="8"/>
  <c r="CS113" i="1"/>
  <c r="DA113" i="1"/>
  <c r="DB115" i="8"/>
  <c r="CT115" i="8"/>
  <c r="AD115" i="8"/>
  <c r="DD113" i="11"/>
  <c r="CV113" i="11"/>
  <c r="AB116" i="11"/>
  <c r="DD115" i="8"/>
  <c r="CV115" i="8"/>
  <c r="CT113" i="8"/>
  <c r="AN116" i="8"/>
  <c r="DT112" i="8"/>
  <c r="DL112" i="8"/>
  <c r="AL116" i="11"/>
  <c r="DJ112" i="11"/>
  <c r="DR112" i="11"/>
  <c r="AN116" i="1"/>
  <c r="DL112" i="1"/>
  <c r="DT112" i="1"/>
  <c r="AM116" i="8"/>
  <c r="DS112" i="8"/>
  <c r="DK112" i="8"/>
  <c r="DT114" i="8"/>
  <c r="DL114" i="8"/>
  <c r="AP113" i="1"/>
  <c r="DI113" i="1"/>
  <c r="DQ113" i="1"/>
  <c r="DU113" i="11"/>
  <c r="DM113" i="11"/>
  <c r="DU114" i="11"/>
  <c r="DM114" i="11"/>
  <c r="DS115" i="8"/>
  <c r="DK115" i="8"/>
  <c r="AP114" i="8"/>
  <c r="DQ114" i="8"/>
  <c r="DI114" i="8"/>
  <c r="AP113" i="8"/>
  <c r="DQ113" i="8"/>
  <c r="DI113" i="8"/>
  <c r="DT114" i="1"/>
  <c r="DL114" i="1"/>
  <c r="DR114" i="8"/>
  <c r="DJ114" i="8"/>
  <c r="DU115" i="8"/>
  <c r="DM115" i="8"/>
  <c r="G121" i="11"/>
  <c r="L117" i="11"/>
  <c r="D117" i="11" s="1"/>
  <c r="CK117" i="11"/>
  <c r="CK118" i="1"/>
  <c r="L119" i="1"/>
  <c r="D119" i="1" s="1"/>
  <c r="E119" i="1" s="1"/>
  <c r="CK119" i="1"/>
  <c r="CP119" i="1" s="1"/>
  <c r="I118" i="1"/>
  <c r="L118" i="1" s="1"/>
  <c r="D118" i="1" s="1"/>
  <c r="E118" i="1" s="1"/>
  <c r="H121" i="8"/>
  <c r="CL117" i="8"/>
  <c r="CL121" i="8" s="1"/>
  <c r="Y121" i="1"/>
  <c r="AD117" i="1"/>
  <c r="DA117" i="1"/>
  <c r="CS117" i="1"/>
  <c r="AD118" i="11"/>
  <c r="DA118" i="11"/>
  <c r="CS118" i="11"/>
  <c r="AD119" i="8"/>
  <c r="DA119" i="8"/>
  <c r="CS119" i="8"/>
  <c r="AD118" i="8"/>
  <c r="CS118" i="8"/>
  <c r="DA118" i="8"/>
  <c r="CU118" i="8"/>
  <c r="DC118" i="8"/>
  <c r="DB119" i="1"/>
  <c r="CT119" i="1"/>
  <c r="DB118" i="11"/>
  <c r="CT118" i="11"/>
  <c r="Z121" i="11"/>
  <c r="CT120" i="8"/>
  <c r="DB120" i="8"/>
  <c r="DB118" i="1"/>
  <c r="CT118" i="1"/>
  <c r="AD118" i="1"/>
  <c r="AB121" i="11"/>
  <c r="CV117" i="11"/>
  <c r="DD117" i="11"/>
  <c r="CV119" i="8"/>
  <c r="DD119" i="8"/>
  <c r="AB121" i="8"/>
  <c r="DD117" i="8"/>
  <c r="CV117" i="8"/>
  <c r="AP118" i="11"/>
  <c r="DQ118" i="11"/>
  <c r="DI118" i="11"/>
  <c r="AK121" i="11"/>
  <c r="AP119" i="8"/>
  <c r="DQ119" i="8"/>
  <c r="DI119" i="8"/>
  <c r="AP120" i="8"/>
  <c r="DQ120" i="8"/>
  <c r="DI120" i="8"/>
  <c r="DS120" i="1"/>
  <c r="DK120" i="1"/>
  <c r="DR119" i="1"/>
  <c r="DJ119" i="1"/>
  <c r="DJ120" i="11"/>
  <c r="DR120" i="11"/>
  <c r="DK118" i="8"/>
  <c r="DS118" i="8"/>
  <c r="AL121" i="1"/>
  <c r="DR117" i="1"/>
  <c r="DJ117" i="1"/>
  <c r="DJ118" i="11"/>
  <c r="DR118" i="11"/>
  <c r="AM121" i="8"/>
  <c r="DS117" i="8"/>
  <c r="DK117" i="8"/>
  <c r="L123" i="11"/>
  <c r="D123" i="11" s="1"/>
  <c r="E123" i="11" s="1"/>
  <c r="CK123" i="11"/>
  <c r="CP123" i="11" s="1"/>
  <c r="L123" i="8"/>
  <c r="D123" i="8" s="1"/>
  <c r="E123" i="8" s="1"/>
  <c r="CK123" i="8"/>
  <c r="CP123" i="8" s="1"/>
  <c r="H126" i="11"/>
  <c r="CL122" i="11"/>
  <c r="CL126" i="11" s="1"/>
  <c r="H126" i="1"/>
  <c r="CL122" i="1"/>
  <c r="CL126" i="1" s="1"/>
  <c r="I126" i="1"/>
  <c r="CM122" i="1"/>
  <c r="CM126" i="1" s="1"/>
  <c r="Y126" i="8"/>
  <c r="AD122" i="8"/>
  <c r="DA122" i="8"/>
  <c r="CS122" i="8"/>
  <c r="Y126" i="11"/>
  <c r="AD122" i="11"/>
  <c r="DA122" i="11"/>
  <c r="CS122" i="11"/>
  <c r="AD123" i="1"/>
  <c r="DA123" i="1"/>
  <c r="CS123" i="1"/>
  <c r="AD124" i="1"/>
  <c r="DA124" i="1"/>
  <c r="CS124" i="1"/>
  <c r="CU124" i="8"/>
  <c r="DC124" i="8"/>
  <c r="Z126" i="8"/>
  <c r="DB122" i="8"/>
  <c r="CT122" i="8"/>
  <c r="DB124" i="1"/>
  <c r="CT124" i="1"/>
  <c r="DB125" i="11"/>
  <c r="CT125" i="11"/>
  <c r="CU125" i="1"/>
  <c r="DC125" i="1"/>
  <c r="CT123" i="1"/>
  <c r="DB123" i="1"/>
  <c r="Z126" i="1"/>
  <c r="DB123" i="8"/>
  <c r="CT123" i="8"/>
  <c r="AK126" i="1"/>
  <c r="AP122" i="1"/>
  <c r="DQ122" i="1"/>
  <c r="DI122" i="1"/>
  <c r="AK126" i="8"/>
  <c r="AP122" i="8"/>
  <c r="DQ122" i="8"/>
  <c r="DI122" i="8"/>
  <c r="AP123" i="8"/>
  <c r="DQ123" i="8"/>
  <c r="DI123" i="8"/>
  <c r="DJ125" i="8"/>
  <c r="DR125" i="8"/>
  <c r="AL126" i="8"/>
  <c r="DJ122" i="8"/>
  <c r="DR122" i="8"/>
  <c r="DJ123" i="1"/>
  <c r="DR123" i="1"/>
  <c r="DR123" i="11"/>
  <c r="DJ123" i="11"/>
  <c r="AL126" i="11"/>
  <c r="DR124" i="8"/>
  <c r="DJ124" i="8"/>
  <c r="AM126" i="8"/>
  <c r="DS122" i="8"/>
  <c r="DK122" i="8"/>
  <c r="DK123" i="1"/>
  <c r="DS123" i="1"/>
  <c r="DS124" i="8"/>
  <c r="DK124" i="8"/>
  <c r="DS123" i="11"/>
  <c r="DK123" i="11"/>
  <c r="CK133" i="1"/>
  <c r="L133" i="1"/>
  <c r="D133" i="1" s="1"/>
  <c r="E133" i="1" s="1"/>
  <c r="L135" i="11"/>
  <c r="D135" i="11" s="1"/>
  <c r="E135" i="11" s="1"/>
  <c r="CK135" i="11"/>
  <c r="CP135" i="11" s="1"/>
  <c r="L135" i="8"/>
  <c r="D135" i="8" s="1"/>
  <c r="E135" i="8" s="1"/>
  <c r="CK135" i="8"/>
  <c r="CP135" i="8" s="1"/>
  <c r="CM132" i="1"/>
  <c r="CM136" i="1" s="1"/>
  <c r="I136" i="1"/>
  <c r="H136" i="8"/>
  <c r="CL132" i="8"/>
  <c r="CL136" i="8" s="1"/>
  <c r="Y136" i="8"/>
  <c r="AD132" i="8"/>
  <c r="CS132" i="8"/>
  <c r="DA132" i="8"/>
  <c r="AD134" i="1"/>
  <c r="DA134" i="1"/>
  <c r="CS134" i="1"/>
  <c r="AD133" i="8"/>
  <c r="DA133" i="8"/>
  <c r="CS133" i="8"/>
  <c r="AD134" i="8"/>
  <c r="CS134" i="8"/>
  <c r="DA134" i="8"/>
  <c r="Z136" i="8"/>
  <c r="CT132" i="8"/>
  <c r="DB132" i="8"/>
  <c r="CT134" i="1"/>
  <c r="DB134" i="1"/>
  <c r="AB136" i="11"/>
  <c r="DD132" i="11"/>
  <c r="CV132" i="11"/>
  <c r="CV135" i="1"/>
  <c r="DD135" i="1"/>
  <c r="DB135" i="11"/>
  <c r="CT135" i="11"/>
  <c r="AC136" i="8"/>
  <c r="CW132" i="8"/>
  <c r="DE132" i="8"/>
  <c r="Z133" i="1"/>
  <c r="CW133" i="8"/>
  <c r="AP133" i="1"/>
  <c r="DQ133" i="1"/>
  <c r="DI133" i="1"/>
  <c r="AP133" i="8"/>
  <c r="DQ133" i="8"/>
  <c r="DI133" i="8"/>
  <c r="DJ133" i="1"/>
  <c r="DR133" i="1"/>
  <c r="DK135" i="11"/>
  <c r="DS135" i="11"/>
  <c r="DJ134" i="8"/>
  <c r="DR134" i="8"/>
  <c r="AM136" i="8"/>
  <c r="DS132" i="8"/>
  <c r="DK132" i="8"/>
  <c r="DK133" i="1"/>
  <c r="DS133" i="1"/>
  <c r="AL136" i="11"/>
  <c r="DJ132" i="11"/>
  <c r="DR132" i="11"/>
  <c r="AP132" i="11"/>
  <c r="DJ135" i="8"/>
  <c r="DR135" i="8"/>
  <c r="L138" i="1"/>
  <c r="D138" i="1" s="1"/>
  <c r="E138" i="1" s="1"/>
  <c r="CK138" i="1"/>
  <c r="G141" i="1"/>
  <c r="L139" i="11"/>
  <c r="D139" i="11" s="1"/>
  <c r="E139" i="11" s="1"/>
  <c r="CK139" i="11"/>
  <c r="CP139" i="11" s="1"/>
  <c r="I141" i="8"/>
  <c r="CM137" i="8"/>
  <c r="CM141" i="8" s="1"/>
  <c r="H141" i="11"/>
  <c r="CL137" i="11"/>
  <c r="CL141" i="11" s="1"/>
  <c r="I141" i="1"/>
  <c r="CM137" i="1"/>
  <c r="CM141" i="1" s="1"/>
  <c r="L137" i="1"/>
  <c r="D137" i="1" s="1"/>
  <c r="L139" i="1"/>
  <c r="D139" i="1" s="1"/>
  <c r="E139" i="1" s="1"/>
  <c r="CK139" i="1"/>
  <c r="CP139" i="1" s="1"/>
  <c r="L140" i="1"/>
  <c r="D140" i="1" s="1"/>
  <c r="E140" i="1" s="1"/>
  <c r="CK140" i="1"/>
  <c r="CP140" i="1" s="1"/>
  <c r="J141" i="1"/>
  <c r="CN137" i="1"/>
  <c r="CN141" i="1" s="1"/>
  <c r="Y141" i="11"/>
  <c r="AD137" i="11"/>
  <c r="DA137" i="11"/>
  <c r="CS137" i="11"/>
  <c r="AD139" i="8"/>
  <c r="CS139" i="8"/>
  <c r="DA139" i="8"/>
  <c r="CT140" i="1"/>
  <c r="DB140" i="1"/>
  <c r="CT138" i="1"/>
  <c r="Z141" i="1"/>
  <c r="DD138" i="8"/>
  <c r="CV138" i="8"/>
  <c r="AP138" i="1"/>
  <c r="DQ138" i="1"/>
  <c r="DI138" i="1"/>
  <c r="AM141" i="8"/>
  <c r="DS137" i="8"/>
  <c r="DK137" i="8"/>
  <c r="AL141" i="11"/>
  <c r="DR137" i="11"/>
  <c r="DJ137" i="11"/>
  <c r="DR140" i="11"/>
  <c r="DJ140" i="11"/>
  <c r="DJ138" i="11"/>
  <c r="DR138" i="11"/>
  <c r="AP138" i="11"/>
  <c r="DR138" i="1"/>
  <c r="DJ138" i="1"/>
  <c r="AL141" i="1"/>
  <c r="G146" i="8"/>
  <c r="L142" i="8"/>
  <c r="D142" i="8" s="1"/>
  <c r="CK142" i="8"/>
  <c r="L144" i="1"/>
  <c r="D144" i="1" s="1"/>
  <c r="E144" i="1" s="1"/>
  <c r="CK144" i="1"/>
  <c r="CP144" i="1" s="1"/>
  <c r="L143" i="1"/>
  <c r="D143" i="1" s="1"/>
  <c r="E143" i="1" s="1"/>
  <c r="CK143" i="1"/>
  <c r="H146" i="11"/>
  <c r="CL142" i="11"/>
  <c r="CL146" i="11" s="1"/>
  <c r="CM143" i="8"/>
  <c r="I146" i="8"/>
  <c r="H146" i="1"/>
  <c r="CL142" i="1"/>
  <c r="CL146" i="1" s="1"/>
  <c r="AD142" i="1"/>
  <c r="Y146" i="1"/>
  <c r="DA142" i="1"/>
  <c r="CS142" i="1"/>
  <c r="DB145" i="1"/>
  <c r="CT145" i="1"/>
  <c r="Z146" i="11"/>
  <c r="DB142" i="11"/>
  <c r="CT142" i="11"/>
  <c r="AB142" i="8"/>
  <c r="AD142" i="8" s="1"/>
  <c r="DD144" i="1"/>
  <c r="CV144" i="1"/>
  <c r="AK146" i="1"/>
  <c r="AP142" i="1"/>
  <c r="DQ142" i="1"/>
  <c r="DI142" i="1"/>
  <c r="AK143" i="8"/>
  <c r="AK146" i="8" s="1"/>
  <c r="AP143" i="11"/>
  <c r="DI143" i="11"/>
  <c r="DQ143" i="11"/>
  <c r="DK143" i="8"/>
  <c r="DS143" i="8"/>
  <c r="AM146" i="8"/>
  <c r="DR143" i="1"/>
  <c r="DJ143" i="1"/>
  <c r="AP143" i="1"/>
  <c r="DK143" i="11"/>
  <c r="DS143" i="11"/>
  <c r="AM146" i="11"/>
  <c r="DK144" i="1"/>
  <c r="DS144" i="1"/>
  <c r="AL146" i="1"/>
  <c r="DR142" i="1"/>
  <c r="DJ142" i="1"/>
  <c r="DR145" i="1"/>
  <c r="DJ145" i="1"/>
  <c r="DJ143" i="8"/>
  <c r="DR143" i="8"/>
  <c r="L147" i="8"/>
  <c r="D147" i="8" s="1"/>
  <c r="G151" i="8"/>
  <c r="CK147" i="8"/>
  <c r="L148" i="8"/>
  <c r="D148" i="8" s="1"/>
  <c r="E148" i="8" s="1"/>
  <c r="CK148" i="8"/>
  <c r="L148" i="1"/>
  <c r="D148" i="1" s="1"/>
  <c r="E148" i="1" s="1"/>
  <c r="CK148" i="1"/>
  <c r="CP148" i="1" s="1"/>
  <c r="H151" i="8"/>
  <c r="CL147" i="8"/>
  <c r="CL151" i="8" s="1"/>
  <c r="H151" i="11"/>
  <c r="CL147" i="11"/>
  <c r="CL151" i="11" s="1"/>
  <c r="AD149" i="1"/>
  <c r="CS149" i="1"/>
  <c r="DA149" i="1"/>
  <c r="AD149" i="11"/>
  <c r="DA149" i="11"/>
  <c r="CS149" i="11"/>
  <c r="AD148" i="1"/>
  <c r="DA148" i="1"/>
  <c r="CS148" i="1"/>
  <c r="AD148" i="8"/>
  <c r="CS148" i="8"/>
  <c r="DA148" i="8"/>
  <c r="AA151" i="8"/>
  <c r="DC147" i="8"/>
  <c r="CU147" i="8"/>
  <c r="DC149" i="11"/>
  <c r="CU149" i="11"/>
  <c r="DB150" i="8"/>
  <c r="CT150" i="8"/>
  <c r="CU150" i="1"/>
  <c r="DC150" i="1"/>
  <c r="AD150" i="1"/>
  <c r="AA151" i="1"/>
  <c r="DC147" i="1"/>
  <c r="CU147" i="1"/>
  <c r="CT148" i="8"/>
  <c r="DB148" i="8"/>
  <c r="CU148" i="1"/>
  <c r="DC148" i="1"/>
  <c r="AP148" i="8"/>
  <c r="DQ148" i="8"/>
  <c r="DI148" i="8"/>
  <c r="AP148" i="1"/>
  <c r="DQ148" i="1"/>
  <c r="DI148" i="1"/>
  <c r="AK151" i="1"/>
  <c r="DJ148" i="1"/>
  <c r="DR148" i="1"/>
  <c r="DR150" i="1"/>
  <c r="DJ150" i="1"/>
  <c r="DR150" i="11"/>
  <c r="DJ150" i="11"/>
  <c r="AP150" i="11"/>
  <c r="AL151" i="11"/>
  <c r="DJ147" i="11"/>
  <c r="DR147" i="11"/>
  <c r="DR148" i="8"/>
  <c r="DJ148" i="8"/>
  <c r="AL151" i="8"/>
  <c r="DM149" i="1"/>
  <c r="DU149" i="1"/>
  <c r="AO151" i="11"/>
  <c r="DM147" i="11"/>
  <c r="DU147" i="11"/>
  <c r="DM150" i="1"/>
  <c r="DU150" i="1"/>
  <c r="AN151" i="1"/>
  <c r="DL147" i="1"/>
  <c r="DT147" i="1"/>
  <c r="L174" i="1"/>
  <c r="D174" i="1" s="1"/>
  <c r="G178" i="1"/>
  <c r="CK174" i="1"/>
  <c r="L176" i="11"/>
  <c r="D176" i="11" s="1"/>
  <c r="E176" i="11" s="1"/>
  <c r="CK176" i="11"/>
  <c r="CP176" i="11" s="1"/>
  <c r="L175" i="8"/>
  <c r="D175" i="8" s="1"/>
  <c r="E175" i="8" s="1"/>
  <c r="CK175" i="8"/>
  <c r="CP175" i="8" s="1"/>
  <c r="L175" i="11"/>
  <c r="D175" i="11" s="1"/>
  <c r="E175" i="11" s="1"/>
  <c r="CK175" i="11"/>
  <c r="H178" i="1"/>
  <c r="CL174" i="1"/>
  <c r="CL178" i="1" s="1"/>
  <c r="Y178" i="8"/>
  <c r="AD174" i="8"/>
  <c r="DA174" i="8"/>
  <c r="CS174" i="8"/>
  <c r="AD175" i="8"/>
  <c r="CS175" i="8"/>
  <c r="DA175" i="8"/>
  <c r="AD175" i="1"/>
  <c r="CS175" i="1"/>
  <c r="DA175" i="1"/>
  <c r="Y178" i="1"/>
  <c r="DB176" i="8"/>
  <c r="CT176" i="8"/>
  <c r="AB178" i="1"/>
  <c r="DD174" i="1"/>
  <c r="CV174" i="1"/>
  <c r="Z176" i="11"/>
  <c r="AD176" i="11" s="1"/>
  <c r="CV176" i="8"/>
  <c r="DD176" i="8"/>
  <c r="DD177" i="1"/>
  <c r="CV177" i="1"/>
  <c r="L13" i="1"/>
  <c r="D13" i="1" s="1"/>
  <c r="G17" i="1"/>
  <c r="CK13" i="1"/>
  <c r="CC13" i="1"/>
  <c r="H17" i="1"/>
  <c r="CL13" i="1"/>
  <c r="CL17" i="1" s="1"/>
  <c r="I17" i="8"/>
  <c r="CM13" i="8"/>
  <c r="CM17" i="8" s="1"/>
  <c r="L15" i="8"/>
  <c r="D15" i="8" s="1"/>
  <c r="E15" i="8" s="1"/>
  <c r="CK15" i="8"/>
  <c r="CP15" i="8" s="1"/>
  <c r="CO14" i="11"/>
  <c r="CO17" i="11" s="1"/>
  <c r="K17" i="11"/>
  <c r="G22" i="8"/>
  <c r="L18" i="8"/>
  <c r="D18" i="8" s="1"/>
  <c r="CK18" i="8"/>
  <c r="L20" i="1"/>
  <c r="D20" i="1" s="1"/>
  <c r="E20" i="1" s="1"/>
  <c r="CK20" i="1"/>
  <c r="CP20" i="1" s="1"/>
  <c r="L19" i="1"/>
  <c r="D19" i="1" s="1"/>
  <c r="E19" i="1" s="1"/>
  <c r="CK19" i="1"/>
  <c r="CP19" i="1" s="1"/>
  <c r="H22" i="11"/>
  <c r="CL18" i="11"/>
  <c r="CL22" i="11" s="1"/>
  <c r="J22" i="8"/>
  <c r="CN18" i="8"/>
  <c r="CN22" i="8" s="1"/>
  <c r="L25" i="1"/>
  <c r="D25" i="1" s="1"/>
  <c r="E25" i="1" s="1"/>
  <c r="CK25" i="1"/>
  <c r="CP25" i="1" s="1"/>
  <c r="L24" i="11"/>
  <c r="D24" i="11" s="1"/>
  <c r="E24" i="11" s="1"/>
  <c r="CK24" i="11"/>
  <c r="CP24" i="11" s="1"/>
  <c r="L24" i="8"/>
  <c r="D24" i="8" s="1"/>
  <c r="E24" i="8" s="1"/>
  <c r="CK24" i="8"/>
  <c r="CP24" i="8" s="1"/>
  <c r="L25" i="8"/>
  <c r="D25" i="8" s="1"/>
  <c r="E25" i="8" s="1"/>
  <c r="CK25" i="8"/>
  <c r="CP25" i="8" s="1"/>
  <c r="H27" i="11"/>
  <c r="CL23" i="11"/>
  <c r="CL27" i="11" s="1"/>
  <c r="H27" i="8"/>
  <c r="CL23" i="8"/>
  <c r="CL27" i="8" s="1"/>
  <c r="K27" i="1"/>
  <c r="CO23" i="1"/>
  <c r="CO27" i="1" s="1"/>
  <c r="Y17" i="8"/>
  <c r="AD13" i="8"/>
  <c r="DA13" i="8"/>
  <c r="CS13" i="8"/>
  <c r="AD16" i="8"/>
  <c r="DA16" i="8"/>
  <c r="CS16" i="8"/>
  <c r="AD14" i="8"/>
  <c r="CS14" i="8"/>
  <c r="DA14" i="8"/>
  <c r="AD15" i="1"/>
  <c r="CS15" i="1"/>
  <c r="DA15" i="1"/>
  <c r="AD14" i="1"/>
  <c r="DA14" i="1"/>
  <c r="CS14" i="1"/>
  <c r="CV16" i="1"/>
  <c r="DD16" i="1"/>
  <c r="AB17" i="1"/>
  <c r="DD13" i="1"/>
  <c r="CV13" i="1"/>
  <c r="DD16" i="11"/>
  <c r="CV16" i="11"/>
  <c r="DB16" i="1"/>
  <c r="CT16" i="1"/>
  <c r="AD16" i="1"/>
  <c r="Z17" i="1"/>
  <c r="CT13" i="1"/>
  <c r="DB13" i="1"/>
  <c r="DC15" i="1"/>
  <c r="CU15" i="1"/>
  <c r="AK17" i="8"/>
  <c r="AP13" i="8"/>
  <c r="DI13" i="8"/>
  <c r="DQ13" i="8"/>
  <c r="AP14" i="1"/>
  <c r="DQ14" i="1"/>
  <c r="DI14" i="1"/>
  <c r="AP14" i="8"/>
  <c r="DI14" i="8"/>
  <c r="DQ14" i="8"/>
  <c r="DS16" i="1"/>
  <c r="DK16" i="1"/>
  <c r="AM17" i="1"/>
  <c r="DK13" i="1"/>
  <c r="DS13" i="1"/>
  <c r="DS14" i="11"/>
  <c r="DK14" i="11"/>
  <c r="AM17" i="11"/>
  <c r="DR15" i="8"/>
  <c r="DJ15" i="8"/>
  <c r="AM17" i="8"/>
  <c r="DS13" i="8"/>
  <c r="DK13" i="8"/>
  <c r="DS14" i="1"/>
  <c r="DK14" i="1"/>
  <c r="AL17" i="1"/>
  <c r="DJ13" i="1"/>
  <c r="DR13" i="1"/>
  <c r="CS19" i="8"/>
  <c r="DA19" i="8"/>
  <c r="AD21" i="1"/>
  <c r="CS21" i="1"/>
  <c r="DA21" i="1"/>
  <c r="AD19" i="11"/>
  <c r="CS19" i="11"/>
  <c r="DA19" i="11"/>
  <c r="Y22" i="11"/>
  <c r="AD20" i="8"/>
  <c r="DA20" i="8"/>
  <c r="CS20" i="8"/>
  <c r="Z22" i="8"/>
  <c r="DB18" i="8"/>
  <c r="CT18" i="8"/>
  <c r="CT20" i="1"/>
  <c r="DB20" i="1"/>
  <c r="DC21" i="11"/>
  <c r="CU21" i="11"/>
  <c r="AA22" i="11"/>
  <c r="CU18" i="11"/>
  <c r="DC18" i="11"/>
  <c r="AD18" i="11"/>
  <c r="CU19" i="8"/>
  <c r="DC19" i="8"/>
  <c r="CU20" i="1"/>
  <c r="DC20" i="1"/>
  <c r="CT19" i="8"/>
  <c r="DB19" i="8"/>
  <c r="AA22" i="1"/>
  <c r="DC18" i="1"/>
  <c r="CU18" i="1"/>
  <c r="CT19" i="1"/>
  <c r="DB19" i="1"/>
  <c r="AK22" i="1"/>
  <c r="AP18" i="1"/>
  <c r="DQ18" i="1"/>
  <c r="DI18" i="1"/>
  <c r="AP20" i="8"/>
  <c r="DI20" i="8"/>
  <c r="DQ20" i="8"/>
  <c r="DJ19" i="8"/>
  <c r="DR19" i="8"/>
  <c r="AP19" i="8"/>
  <c r="DS20" i="11"/>
  <c r="DK20" i="11"/>
  <c r="AM22" i="11"/>
  <c r="DS18" i="11"/>
  <c r="DK18" i="11"/>
  <c r="DJ21" i="8"/>
  <c r="DR21" i="8"/>
  <c r="AL22" i="8"/>
  <c r="DR18" i="8"/>
  <c r="DJ18" i="8"/>
  <c r="DJ22" i="8" s="1"/>
  <c r="AL22" i="1"/>
  <c r="DR18" i="1"/>
  <c r="DJ18" i="1"/>
  <c r="DL20" i="1"/>
  <c r="DT20" i="1"/>
  <c r="AN22" i="8"/>
  <c r="DL18" i="8"/>
  <c r="DT18" i="8"/>
  <c r="Y27" i="11"/>
  <c r="AD23" i="11"/>
  <c r="DA23" i="11"/>
  <c r="CS23" i="11"/>
  <c r="AD24" i="1"/>
  <c r="CS24" i="1"/>
  <c r="DA24" i="1"/>
  <c r="AD25" i="1"/>
  <c r="DA25" i="1"/>
  <c r="CS25" i="1"/>
  <c r="AA27" i="1"/>
  <c r="DC23" i="1"/>
  <c r="CU23" i="1"/>
  <c r="DC25" i="8"/>
  <c r="CU25" i="8"/>
  <c r="DB25" i="1"/>
  <c r="CT25" i="1"/>
  <c r="Z25" i="11"/>
  <c r="Z27" i="11" s="1"/>
  <c r="AC27" i="1"/>
  <c r="DE23" i="1"/>
  <c r="CW23" i="1"/>
  <c r="DE25" i="11"/>
  <c r="CW25" i="11"/>
  <c r="DE25" i="8"/>
  <c r="CW25" i="8"/>
  <c r="AK27" i="8"/>
  <c r="DI23" i="8"/>
  <c r="DQ23" i="8"/>
  <c r="AP25" i="8"/>
  <c r="DI25" i="8"/>
  <c r="DQ25" i="8"/>
  <c r="AP24" i="8"/>
  <c r="DQ24" i="8"/>
  <c r="DI24" i="8"/>
  <c r="DR26" i="1"/>
  <c r="DJ26" i="1"/>
  <c r="AP26" i="1"/>
  <c r="AL27" i="11"/>
  <c r="DJ23" i="11"/>
  <c r="DR23" i="11"/>
  <c r="DJ24" i="8"/>
  <c r="DR24" i="8"/>
  <c r="DK24" i="11"/>
  <c r="DS24" i="11"/>
  <c r="DS25" i="8"/>
  <c r="DK25" i="8"/>
  <c r="DR25" i="1"/>
  <c r="DJ25" i="1"/>
  <c r="AP25" i="1"/>
  <c r="DR26" i="11"/>
  <c r="DJ26" i="11"/>
  <c r="AP26" i="11"/>
  <c r="DJ26" i="8"/>
  <c r="DR26" i="8"/>
  <c r="L56" i="8"/>
  <c r="D56" i="8" s="1"/>
  <c r="E56" i="8" s="1"/>
  <c r="CK56" i="8"/>
  <c r="CL57" i="1"/>
  <c r="CP57" i="1" s="1"/>
  <c r="L57" i="1"/>
  <c r="D57" i="1" s="1"/>
  <c r="E57" i="1" s="1"/>
  <c r="I59" i="11"/>
  <c r="CM55" i="11"/>
  <c r="CM59" i="11" s="1"/>
  <c r="AD55" i="1"/>
  <c r="Y59" i="1"/>
  <c r="DA55" i="1"/>
  <c r="CS55" i="1"/>
  <c r="Y59" i="11"/>
  <c r="AD55" i="11"/>
  <c r="CS55" i="11"/>
  <c r="DA55" i="11"/>
  <c r="AA59" i="1"/>
  <c r="CU55" i="1"/>
  <c r="DC55" i="1"/>
  <c r="CW57" i="8"/>
  <c r="DE57" i="8"/>
  <c r="DC58" i="11"/>
  <c r="CU58" i="11"/>
  <c r="AD56" i="8"/>
  <c r="DA56" i="8"/>
  <c r="CS56" i="8"/>
  <c r="AD56" i="1"/>
  <c r="DA56" i="1"/>
  <c r="CS56" i="1"/>
  <c r="DD58" i="1"/>
  <c r="CV58" i="1"/>
  <c r="CU58" i="8"/>
  <c r="DC58" i="8"/>
  <c r="AP57" i="1"/>
  <c r="DQ57" i="1"/>
  <c r="DI57" i="1"/>
  <c r="DR57" i="8"/>
  <c r="DJ57" i="8"/>
  <c r="DS57" i="1"/>
  <c r="DK57" i="1"/>
  <c r="DJ57" i="11"/>
  <c r="DR57" i="11"/>
  <c r="AL59" i="11"/>
  <c r="DR55" i="11"/>
  <c r="DJ55" i="11"/>
  <c r="DR58" i="1"/>
  <c r="DJ58" i="1"/>
  <c r="DS56" i="11"/>
  <c r="DK56" i="11"/>
  <c r="L60" i="11"/>
  <c r="D60" i="11" s="1"/>
  <c r="G64" i="11"/>
  <c r="CK60" i="11"/>
  <c r="L62" i="8"/>
  <c r="D62" i="8" s="1"/>
  <c r="E62" i="8" s="1"/>
  <c r="CK62" i="8"/>
  <c r="CP62" i="8" s="1"/>
  <c r="CK61" i="1"/>
  <c r="H64" i="8"/>
  <c r="CL60" i="8"/>
  <c r="CL64" i="8" s="1"/>
  <c r="I64" i="11"/>
  <c r="CM60" i="11"/>
  <c r="CM64" i="11" s="1"/>
  <c r="I64" i="1"/>
  <c r="CM60" i="1"/>
  <c r="CM64" i="1" s="1"/>
  <c r="J64" i="8"/>
  <c r="CN60" i="8"/>
  <c r="CN64" i="8" s="1"/>
  <c r="AD61" i="8"/>
  <c r="CS61" i="8"/>
  <c r="DA61" i="8"/>
  <c r="Y64" i="8"/>
  <c r="CU63" i="8"/>
  <c r="DC63" i="8"/>
  <c r="CU61" i="1"/>
  <c r="AA64" i="11"/>
  <c r="CU60" i="11"/>
  <c r="DC60" i="11"/>
  <c r="CU62" i="11"/>
  <c r="DC62" i="11"/>
  <c r="DB63" i="8"/>
  <c r="CT63" i="8"/>
  <c r="AD63" i="8"/>
  <c r="DB62" i="1"/>
  <c r="CT62" i="1"/>
  <c r="Z61" i="11"/>
  <c r="AK64" i="1"/>
  <c r="DI60" i="1"/>
  <c r="DQ60" i="1"/>
  <c r="AP61" i="8"/>
  <c r="DI61" i="8"/>
  <c r="DQ61" i="8"/>
  <c r="AP61" i="11"/>
  <c r="DQ61" i="11"/>
  <c r="DQ64" i="11" s="1"/>
  <c r="DI61" i="11"/>
  <c r="DI64" i="11" s="1"/>
  <c r="AK64" i="11"/>
  <c r="AP61" i="1"/>
  <c r="DQ61" i="1"/>
  <c r="DI61" i="1"/>
  <c r="AP62" i="8"/>
  <c r="DQ62" i="8"/>
  <c r="DI62" i="8"/>
  <c r="DR63" i="11"/>
  <c r="DJ63" i="11"/>
  <c r="AP63" i="11"/>
  <c r="DT63" i="8"/>
  <c r="DT64" i="8" s="1"/>
  <c r="DL63" i="8"/>
  <c r="DL64" i="8" s="1"/>
  <c r="AN64" i="8"/>
  <c r="AN60" i="1"/>
  <c r="DS62" i="8"/>
  <c r="DK62" i="8"/>
  <c r="DS63" i="1"/>
  <c r="DK63" i="1"/>
  <c r="L66" i="1"/>
  <c r="D66" i="1" s="1"/>
  <c r="E66" i="1" s="1"/>
  <c r="CK66" i="1"/>
  <c r="L68" i="1"/>
  <c r="D68" i="1" s="1"/>
  <c r="E68" i="1" s="1"/>
  <c r="CK68" i="1"/>
  <c r="CP68" i="1" s="1"/>
  <c r="I69" i="11"/>
  <c r="CM65" i="11"/>
  <c r="CM69" i="11" s="1"/>
  <c r="CM66" i="1"/>
  <c r="CM69" i="1" s="1"/>
  <c r="I69" i="1"/>
  <c r="H69" i="8"/>
  <c r="CL65" i="8"/>
  <c r="CL69" i="8" s="1"/>
  <c r="Y69" i="11"/>
  <c r="AD65" i="11"/>
  <c r="CS65" i="11"/>
  <c r="DA65" i="11"/>
  <c r="AD67" i="8"/>
  <c r="CS67" i="8"/>
  <c r="DA67" i="8"/>
  <c r="AD66" i="1"/>
  <c r="DA66" i="1"/>
  <c r="CS66" i="1"/>
  <c r="AD68" i="8"/>
  <c r="CS68" i="8"/>
  <c r="DA68" i="8"/>
  <c r="CT66" i="8"/>
  <c r="DB66" i="8"/>
  <c r="DD67" i="11"/>
  <c r="CV67" i="11"/>
  <c r="AB69" i="11"/>
  <c r="DD65" i="11"/>
  <c r="CV65" i="11"/>
  <c r="Z69" i="8"/>
  <c r="CT65" i="8"/>
  <c r="DB65" i="8"/>
  <c r="DB68" i="8"/>
  <c r="CT68" i="8"/>
  <c r="DE67" i="1"/>
  <c r="CW67" i="1"/>
  <c r="AP65" i="1"/>
  <c r="AK69" i="1"/>
  <c r="DI65" i="1"/>
  <c r="DQ65" i="1"/>
  <c r="AP66" i="1"/>
  <c r="DI66" i="1"/>
  <c r="DQ66" i="1"/>
  <c r="AP68" i="8"/>
  <c r="DI68" i="8"/>
  <c r="DQ68" i="8"/>
  <c r="DS68" i="8"/>
  <c r="DK68" i="8"/>
  <c r="DR66" i="1"/>
  <c r="DJ66" i="1"/>
  <c r="AL69" i="1"/>
  <c r="DR65" i="1"/>
  <c r="DJ65" i="1"/>
  <c r="DR66" i="11"/>
  <c r="DJ66" i="11"/>
  <c r="AP66" i="11"/>
  <c r="AL69" i="11"/>
  <c r="AL69" i="8"/>
  <c r="DR65" i="8"/>
  <c r="DJ65" i="8"/>
  <c r="DS66" i="1"/>
  <c r="DK66" i="1"/>
  <c r="AM69" i="1"/>
  <c r="DR67" i="11"/>
  <c r="DJ67" i="11"/>
  <c r="AP67" i="11"/>
  <c r="DT66" i="8"/>
  <c r="DL66" i="8"/>
  <c r="AN69" i="8"/>
  <c r="L75" i="11"/>
  <c r="D75" i="11" s="1"/>
  <c r="G79" i="11"/>
  <c r="CK75" i="11"/>
  <c r="L77" i="8"/>
  <c r="D77" i="8" s="1"/>
  <c r="E77" i="8" s="1"/>
  <c r="CK77" i="8"/>
  <c r="CP77" i="8" s="1"/>
  <c r="L76" i="1"/>
  <c r="D76" i="1" s="1"/>
  <c r="E76" i="1" s="1"/>
  <c r="CK76" i="1"/>
  <c r="I79" i="1"/>
  <c r="CM75" i="1"/>
  <c r="CM79" i="1" s="1"/>
  <c r="CL78" i="8"/>
  <c r="CP78" i="8" s="1"/>
  <c r="L78" i="8"/>
  <c r="D78" i="8" s="1"/>
  <c r="E78" i="8" s="1"/>
  <c r="K79" i="11"/>
  <c r="CO75" i="11"/>
  <c r="CO79" i="11" s="1"/>
  <c r="Y79" i="1"/>
  <c r="AD75" i="1"/>
  <c r="DA75" i="1"/>
  <c r="CS75" i="1"/>
  <c r="AB79" i="11"/>
  <c r="DD75" i="11"/>
  <c r="CV75" i="11"/>
  <c r="AB79" i="8"/>
  <c r="CV75" i="8"/>
  <c r="DD75" i="8"/>
  <c r="Z79" i="8"/>
  <c r="DB75" i="8"/>
  <c r="CT75" i="8"/>
  <c r="CW77" i="1"/>
  <c r="DE77" i="1"/>
  <c r="DB76" i="1"/>
  <c r="CT76" i="1"/>
  <c r="AD77" i="8"/>
  <c r="CS77" i="8"/>
  <c r="DA77" i="8"/>
  <c r="AK79" i="1"/>
  <c r="AP75" i="1"/>
  <c r="DQ75" i="1"/>
  <c r="DI75" i="1"/>
  <c r="AK79" i="8"/>
  <c r="AP75" i="8"/>
  <c r="DQ75" i="8"/>
  <c r="DI75" i="8"/>
  <c r="AK79" i="11"/>
  <c r="DI75" i="11"/>
  <c r="DQ75" i="11"/>
  <c r="AP77" i="1"/>
  <c r="DI77" i="1"/>
  <c r="DQ77" i="1"/>
  <c r="DR76" i="1"/>
  <c r="DJ76" i="1"/>
  <c r="AP76" i="1"/>
  <c r="AL79" i="11"/>
  <c r="DR75" i="11"/>
  <c r="DJ75" i="11"/>
  <c r="DJ76" i="8"/>
  <c r="DR76" i="8"/>
  <c r="AL79" i="8"/>
  <c r="DJ77" i="1"/>
  <c r="DR77" i="1"/>
  <c r="DR77" i="11"/>
  <c r="DJ77" i="11"/>
  <c r="AL79" i="1"/>
  <c r="DJ75" i="1"/>
  <c r="DR75" i="1"/>
  <c r="DT76" i="8"/>
  <c r="DL76" i="8"/>
  <c r="AN79" i="8"/>
  <c r="DL78" i="8"/>
  <c r="DT78" i="8"/>
  <c r="L107" i="1"/>
  <c r="D107" i="1" s="1"/>
  <c r="G111" i="1"/>
  <c r="CK107" i="1"/>
  <c r="G111" i="8"/>
  <c r="L107" i="8"/>
  <c r="D107" i="8" s="1"/>
  <c r="CK107" i="8"/>
  <c r="CK109" i="8"/>
  <c r="L108" i="8"/>
  <c r="D108" i="8" s="1"/>
  <c r="E108" i="8" s="1"/>
  <c r="CK108" i="8"/>
  <c r="CP108" i="8" s="1"/>
  <c r="H111" i="1"/>
  <c r="CL107" i="1"/>
  <c r="H111" i="8"/>
  <c r="CL107" i="8"/>
  <c r="CL111" i="8" s="1"/>
  <c r="CN107" i="1"/>
  <c r="J111" i="11"/>
  <c r="CN107" i="11"/>
  <c r="CN111" i="11" s="1"/>
  <c r="J111" i="8"/>
  <c r="CN107" i="8"/>
  <c r="CN111" i="8" s="1"/>
  <c r="AD108" i="11"/>
  <c r="DA108" i="11"/>
  <c r="CS108" i="11"/>
  <c r="AD109" i="1"/>
  <c r="CS109" i="1"/>
  <c r="DA109" i="1"/>
  <c r="CU109" i="1"/>
  <c r="DB109" i="8"/>
  <c r="CT109" i="8"/>
  <c r="DC109" i="11"/>
  <c r="CU109" i="11"/>
  <c r="CT108" i="1"/>
  <c r="AP108" i="8"/>
  <c r="DI108" i="8"/>
  <c r="DQ108" i="8"/>
  <c r="AP108" i="1"/>
  <c r="DI108" i="1"/>
  <c r="DQ108" i="1"/>
  <c r="AP108" i="11"/>
  <c r="DQ108" i="11"/>
  <c r="DI108" i="11"/>
  <c r="DS109" i="1"/>
  <c r="DK109" i="1"/>
  <c r="DR108" i="1"/>
  <c r="DJ108" i="1"/>
  <c r="DJ109" i="8"/>
  <c r="DR109" i="8"/>
  <c r="AL111" i="1"/>
  <c r="DR107" i="1"/>
  <c r="DJ107" i="1"/>
  <c r="DR109" i="1"/>
  <c r="DJ109" i="1"/>
  <c r="AP109" i="1"/>
  <c r="DJ108" i="8"/>
  <c r="DR108" i="8"/>
  <c r="G116" i="11"/>
  <c r="L112" i="11"/>
  <c r="D112" i="11" s="1"/>
  <c r="CK112" i="11"/>
  <c r="L113" i="11"/>
  <c r="D113" i="11" s="1"/>
  <c r="E113" i="11" s="1"/>
  <c r="CK113" i="11"/>
  <c r="CP113" i="11" s="1"/>
  <c r="L114" i="1"/>
  <c r="D114" i="1" s="1"/>
  <c r="E114" i="1" s="1"/>
  <c r="CK114" i="1"/>
  <c r="CP114" i="1" s="1"/>
  <c r="CL115" i="11"/>
  <c r="CP115" i="11" s="1"/>
  <c r="L115" i="11"/>
  <c r="D115" i="11" s="1"/>
  <c r="E115" i="11" s="1"/>
  <c r="Y116" i="8"/>
  <c r="AD112" i="8"/>
  <c r="DA112" i="8"/>
  <c r="CS112" i="8"/>
  <c r="AD114" i="8"/>
  <c r="DA114" i="8"/>
  <c r="CS114" i="8"/>
  <c r="AD114" i="1"/>
  <c r="CS114" i="1"/>
  <c r="DA114" i="1"/>
  <c r="DD114" i="8"/>
  <c r="CV114" i="8"/>
  <c r="AB116" i="8"/>
  <c r="DD112" i="8"/>
  <c r="CV112" i="8"/>
  <c r="AL116" i="8"/>
  <c r="DR112" i="8"/>
  <c r="DJ112" i="8"/>
  <c r="AM116" i="1"/>
  <c r="DK112" i="1"/>
  <c r="DS112" i="1"/>
  <c r="AL116" i="1"/>
  <c r="DR112" i="1"/>
  <c r="DJ112" i="1"/>
  <c r="DM113" i="1"/>
  <c r="DU113" i="1"/>
  <c r="DS115" i="11"/>
  <c r="DK115" i="11"/>
  <c r="AP114" i="11"/>
  <c r="DQ114" i="11"/>
  <c r="DI114" i="11"/>
  <c r="DU114" i="8"/>
  <c r="DM114" i="8"/>
  <c r="DU113" i="8"/>
  <c r="DM113" i="8"/>
  <c r="AO116" i="8"/>
  <c r="DT115" i="1"/>
  <c r="DL115" i="1"/>
  <c r="DR113" i="1"/>
  <c r="DJ113" i="1"/>
  <c r="AP113" i="11"/>
  <c r="DQ113" i="11"/>
  <c r="DI113" i="11"/>
  <c r="G121" i="1"/>
  <c r="L117" i="1"/>
  <c r="D117" i="1" s="1"/>
  <c r="CK117" i="1"/>
  <c r="L118" i="11"/>
  <c r="D118" i="11" s="1"/>
  <c r="E118" i="11" s="1"/>
  <c r="CK118" i="11"/>
  <c r="CP118" i="11" s="1"/>
  <c r="L118" i="8"/>
  <c r="D118" i="8" s="1"/>
  <c r="E118" i="8" s="1"/>
  <c r="CK118" i="8"/>
  <c r="CP118" i="8" s="1"/>
  <c r="L119" i="11"/>
  <c r="D119" i="11" s="1"/>
  <c r="E119" i="11" s="1"/>
  <c r="CK119" i="11"/>
  <c r="CP119" i="11" s="1"/>
  <c r="H121" i="11"/>
  <c r="CL117" i="11"/>
  <c r="CL121" i="11" s="1"/>
  <c r="Y121" i="8"/>
  <c r="AD117" i="8"/>
  <c r="DA117" i="8"/>
  <c r="CS117" i="8"/>
  <c r="DC120" i="11"/>
  <c r="CU120" i="11"/>
  <c r="DB119" i="8"/>
  <c r="CT119" i="8"/>
  <c r="DB120" i="1"/>
  <c r="CT120" i="1"/>
  <c r="Z121" i="1"/>
  <c r="DB117" i="1"/>
  <c r="CT117" i="1"/>
  <c r="Z121" i="8"/>
  <c r="DB117" i="8"/>
  <c r="CT117" i="8"/>
  <c r="CV120" i="8"/>
  <c r="DD120" i="8"/>
  <c r="DD118" i="8"/>
  <c r="CV118" i="8"/>
  <c r="DD120" i="1"/>
  <c r="CV120" i="1"/>
  <c r="AK121" i="1"/>
  <c r="AP117" i="1"/>
  <c r="DI117" i="1"/>
  <c r="DQ117" i="1"/>
  <c r="AP118" i="8"/>
  <c r="DQ118" i="8"/>
  <c r="DI118" i="8"/>
  <c r="DR118" i="8"/>
  <c r="DJ118" i="8"/>
  <c r="DR118" i="1"/>
  <c r="DJ118" i="1"/>
  <c r="AP118" i="1"/>
  <c r="DJ119" i="8"/>
  <c r="DR119" i="8"/>
  <c r="DK120" i="8"/>
  <c r="DS120" i="8"/>
  <c r="DS118" i="1"/>
  <c r="DK118" i="1"/>
  <c r="AL121" i="11"/>
  <c r="DJ117" i="11"/>
  <c r="DR117" i="11"/>
  <c r="AP117" i="11"/>
  <c r="AL121" i="8"/>
  <c r="DJ117" i="8"/>
  <c r="DR117" i="8"/>
  <c r="AM121" i="1"/>
  <c r="DK117" i="1"/>
  <c r="DS117" i="1"/>
  <c r="DR120" i="1"/>
  <c r="DJ120" i="1"/>
  <c r="G126" i="11"/>
  <c r="L122" i="11"/>
  <c r="D122" i="11" s="1"/>
  <c r="CK122" i="11"/>
  <c r="L123" i="1"/>
  <c r="D123" i="1" s="1"/>
  <c r="E123" i="1" s="1"/>
  <c r="CK123" i="1"/>
  <c r="CP123" i="1" s="1"/>
  <c r="H126" i="8"/>
  <c r="CL122" i="8"/>
  <c r="CL126" i="8" s="1"/>
  <c r="Y126" i="1"/>
  <c r="CS122" i="1"/>
  <c r="DA122" i="1"/>
  <c r="AD123" i="11"/>
  <c r="CS123" i="11"/>
  <c r="DA123" i="11"/>
  <c r="AD123" i="8"/>
  <c r="CS123" i="8"/>
  <c r="DA123" i="8"/>
  <c r="DC125" i="8"/>
  <c r="CU125" i="8"/>
  <c r="DC123" i="8"/>
  <c r="CU123" i="8"/>
  <c r="DB125" i="1"/>
  <c r="CT125" i="1"/>
  <c r="AD125" i="1"/>
  <c r="AA126" i="1"/>
  <c r="CU122" i="1"/>
  <c r="DC122" i="1"/>
  <c r="AA126" i="11"/>
  <c r="DC122" i="11"/>
  <c r="CU122" i="11"/>
  <c r="AA126" i="8"/>
  <c r="DC122" i="8"/>
  <c r="CU122" i="8"/>
  <c r="DC124" i="1"/>
  <c r="CU124" i="1"/>
  <c r="DB124" i="11"/>
  <c r="CT124" i="11"/>
  <c r="Z126" i="11"/>
  <c r="CT124" i="8"/>
  <c r="DB124" i="8"/>
  <c r="AK126" i="11"/>
  <c r="AP122" i="11"/>
  <c r="DQ122" i="11"/>
  <c r="DI122" i="11"/>
  <c r="AP124" i="8"/>
  <c r="DI124" i="8"/>
  <c r="DQ124" i="8"/>
  <c r="AP123" i="1"/>
  <c r="DQ123" i="1"/>
  <c r="DI123" i="1"/>
  <c r="DR123" i="8"/>
  <c r="DJ123" i="8"/>
  <c r="DS125" i="1"/>
  <c r="DK125" i="1"/>
  <c r="AP125" i="1"/>
  <c r="DR122" i="1"/>
  <c r="DJ122" i="1"/>
  <c r="DS125" i="11"/>
  <c r="DK125" i="11"/>
  <c r="AM126" i="11"/>
  <c r="DK122" i="11"/>
  <c r="DS122" i="11"/>
  <c r="DK125" i="8"/>
  <c r="DS125" i="8"/>
  <c r="DS123" i="8"/>
  <c r="DK123" i="8"/>
  <c r="AL124" i="1"/>
  <c r="AM126" i="1"/>
  <c r="DK122" i="1"/>
  <c r="DS122" i="1"/>
  <c r="DJ125" i="11"/>
  <c r="DR125" i="11"/>
  <c r="L133" i="11"/>
  <c r="D133" i="11" s="1"/>
  <c r="E133" i="11" s="1"/>
  <c r="CK133" i="11"/>
  <c r="CL133" i="1"/>
  <c r="CL136" i="1" s="1"/>
  <c r="H136" i="1"/>
  <c r="H136" i="11"/>
  <c r="CL132" i="11"/>
  <c r="CL136" i="11" s="1"/>
  <c r="Y136" i="11"/>
  <c r="AD132" i="11"/>
  <c r="CS132" i="11"/>
  <c r="DA132" i="11"/>
  <c r="AD132" i="1"/>
  <c r="Y136" i="1"/>
  <c r="DA132" i="1"/>
  <c r="CS132" i="1"/>
  <c r="AD133" i="11"/>
  <c r="DA133" i="11"/>
  <c r="CS133" i="11"/>
  <c r="DB135" i="1"/>
  <c r="CT135" i="1"/>
  <c r="CT134" i="11"/>
  <c r="DB134" i="11"/>
  <c r="AB136" i="8"/>
  <c r="DD132" i="8"/>
  <c r="CV132" i="8"/>
  <c r="CV134" i="1"/>
  <c r="DD134" i="1"/>
  <c r="CT133" i="11"/>
  <c r="DB133" i="11"/>
  <c r="Z136" i="11"/>
  <c r="DB135" i="8"/>
  <c r="CT135" i="8"/>
  <c r="DE134" i="1"/>
  <c r="CW134" i="1"/>
  <c r="CW134" i="8"/>
  <c r="DE134" i="8"/>
  <c r="AC136" i="1"/>
  <c r="CW132" i="1"/>
  <c r="CW136" i="1" s="1"/>
  <c r="DE132" i="1"/>
  <c r="AK136" i="1"/>
  <c r="AP132" i="1"/>
  <c r="DI132" i="1"/>
  <c r="DQ132" i="1"/>
  <c r="AP134" i="1"/>
  <c r="DI134" i="1"/>
  <c r="DQ134" i="1"/>
  <c r="AP133" i="11"/>
  <c r="DI133" i="11"/>
  <c r="DQ133" i="11"/>
  <c r="AK136" i="11"/>
  <c r="DJ133" i="8"/>
  <c r="DR133" i="8"/>
  <c r="AL136" i="8"/>
  <c r="AL136" i="1"/>
  <c r="DJ132" i="1"/>
  <c r="DR132" i="1"/>
  <c r="DK133" i="8"/>
  <c r="DS133" i="8"/>
  <c r="DJ135" i="1"/>
  <c r="DR135" i="1"/>
  <c r="AM136" i="1"/>
  <c r="DS132" i="1"/>
  <c r="DK132" i="1"/>
  <c r="DJ134" i="11"/>
  <c r="DR134" i="11"/>
  <c r="DT135" i="11"/>
  <c r="DL135" i="11"/>
  <c r="L138" i="8"/>
  <c r="D138" i="8" s="1"/>
  <c r="E138" i="8" s="1"/>
  <c r="CK138" i="8"/>
  <c r="CP138" i="8" s="1"/>
  <c r="L139" i="8"/>
  <c r="D139" i="8" s="1"/>
  <c r="E139" i="8" s="1"/>
  <c r="CK139" i="8"/>
  <c r="CP139" i="8" s="1"/>
  <c r="CL138" i="1"/>
  <c r="CL141" i="1" s="1"/>
  <c r="H141" i="1"/>
  <c r="J141" i="8"/>
  <c r="CN137" i="8"/>
  <c r="CN141" i="8" s="1"/>
  <c r="J141" i="11"/>
  <c r="CN137" i="11"/>
  <c r="CN141" i="11" s="1"/>
  <c r="AD138" i="8"/>
  <c r="DA138" i="8"/>
  <c r="CS138" i="8"/>
  <c r="CU138" i="8"/>
  <c r="DC138" i="8"/>
  <c r="CT140" i="8"/>
  <c r="DB140" i="8"/>
  <c r="Z141" i="8"/>
  <c r="DB137" i="8"/>
  <c r="CT137" i="8"/>
  <c r="DB139" i="1"/>
  <c r="CT139" i="1"/>
  <c r="AD139" i="1"/>
  <c r="DB139" i="8"/>
  <c r="CT139" i="8"/>
  <c r="DS139" i="1"/>
  <c r="DK139" i="1"/>
  <c r="DJ140" i="8"/>
  <c r="DR140" i="8"/>
  <c r="DK139" i="11"/>
  <c r="DS139" i="11"/>
  <c r="DR140" i="1"/>
  <c r="DJ140" i="1"/>
  <c r="AM141" i="1"/>
  <c r="DK137" i="1"/>
  <c r="DS137" i="1"/>
  <c r="L142" i="11"/>
  <c r="D142" i="11" s="1"/>
  <c r="G146" i="11"/>
  <c r="CK142" i="11"/>
  <c r="L143" i="11"/>
  <c r="D143" i="11" s="1"/>
  <c r="E143" i="11" s="1"/>
  <c r="CK143" i="11"/>
  <c r="CP143" i="11" s="1"/>
  <c r="L143" i="8"/>
  <c r="D143" i="8" s="1"/>
  <c r="E143" i="8" s="1"/>
  <c r="CK143" i="8"/>
  <c r="CL144" i="8"/>
  <c r="CP144" i="8" s="1"/>
  <c r="L144" i="8"/>
  <c r="D144" i="8" s="1"/>
  <c r="E144" i="8" s="1"/>
  <c r="J146" i="11"/>
  <c r="CN142" i="11"/>
  <c r="CN146" i="11" s="1"/>
  <c r="AD143" i="8"/>
  <c r="CS143" i="8"/>
  <c r="DA143" i="8"/>
  <c r="Y146" i="8"/>
  <c r="AD143" i="11"/>
  <c r="CS143" i="11"/>
  <c r="DA143" i="11"/>
  <c r="CT144" i="1"/>
  <c r="DB144" i="1"/>
  <c r="AD144" i="1"/>
  <c r="Z146" i="1"/>
  <c r="DB144" i="11"/>
  <c r="CT144" i="11"/>
  <c r="DD144" i="8"/>
  <c r="CV144" i="8"/>
  <c r="DD145" i="1"/>
  <c r="CV145" i="1"/>
  <c r="AK146" i="11"/>
  <c r="AP142" i="11"/>
  <c r="DI142" i="11"/>
  <c r="DQ142" i="11"/>
  <c r="AP142" i="8"/>
  <c r="DQ142" i="8"/>
  <c r="DI142" i="8"/>
  <c r="AP144" i="1"/>
  <c r="DI144" i="1"/>
  <c r="DQ144" i="1"/>
  <c r="AP144" i="8"/>
  <c r="DQ144" i="8"/>
  <c r="DI144" i="8"/>
  <c r="DS144" i="8"/>
  <c r="DK144" i="8"/>
  <c r="DJ144" i="1"/>
  <c r="DR144" i="1"/>
  <c r="DS145" i="11"/>
  <c r="DK145" i="11"/>
  <c r="AL146" i="11"/>
  <c r="DJ142" i="11"/>
  <c r="DR142" i="11"/>
  <c r="DR145" i="8"/>
  <c r="DJ145" i="8"/>
  <c r="DK143" i="1"/>
  <c r="DS143" i="1"/>
  <c r="DR144" i="8"/>
  <c r="DJ144" i="8"/>
  <c r="DS145" i="8"/>
  <c r="DK145" i="8"/>
  <c r="AL146" i="8"/>
  <c r="DJ142" i="8"/>
  <c r="DR142" i="8"/>
  <c r="L147" i="11"/>
  <c r="D147" i="11" s="1"/>
  <c r="G151" i="11"/>
  <c r="CK147" i="11"/>
  <c r="L147" i="1"/>
  <c r="D147" i="1" s="1"/>
  <c r="G151" i="1"/>
  <c r="CK147" i="1"/>
  <c r="L148" i="11"/>
  <c r="D148" i="11" s="1"/>
  <c r="E148" i="11" s="1"/>
  <c r="CK148" i="11"/>
  <c r="CP148" i="11" s="1"/>
  <c r="L149" i="1"/>
  <c r="D149" i="1" s="1"/>
  <c r="E149" i="1" s="1"/>
  <c r="CK149" i="1"/>
  <c r="CP149" i="1" s="1"/>
  <c r="L149" i="11"/>
  <c r="D149" i="11" s="1"/>
  <c r="E149" i="11" s="1"/>
  <c r="CK149" i="11"/>
  <c r="CP149" i="11" s="1"/>
  <c r="CM148" i="8"/>
  <c r="CM151" i="8" s="1"/>
  <c r="I151" i="8"/>
  <c r="H151" i="1"/>
  <c r="CL147" i="1"/>
  <c r="CL150" i="1"/>
  <c r="CP150" i="1" s="1"/>
  <c r="L150" i="1"/>
  <c r="D150" i="1" s="1"/>
  <c r="E150" i="1" s="1"/>
  <c r="I151" i="1"/>
  <c r="CM147" i="1"/>
  <c r="CM151" i="1" s="1"/>
  <c r="AD147" i="1"/>
  <c r="Y151" i="1"/>
  <c r="DA147" i="1"/>
  <c r="CS147" i="1"/>
  <c r="AD149" i="8"/>
  <c r="DA149" i="8"/>
  <c r="CS149" i="8"/>
  <c r="DB149" i="8"/>
  <c r="CT149" i="8"/>
  <c r="CT149" i="1"/>
  <c r="DB149" i="1"/>
  <c r="CT150" i="11"/>
  <c r="DB150" i="11"/>
  <c r="DC149" i="8"/>
  <c r="CU149" i="8"/>
  <c r="DC149" i="1"/>
  <c r="CU149" i="1"/>
  <c r="CT148" i="1"/>
  <c r="CT151" i="1" s="1"/>
  <c r="DB148" i="1"/>
  <c r="DB151" i="1" s="1"/>
  <c r="Z151" i="1"/>
  <c r="Z151" i="8"/>
  <c r="DB147" i="8"/>
  <c r="CT147" i="8"/>
  <c r="AP147" i="11"/>
  <c r="AK151" i="11"/>
  <c r="DI147" i="11"/>
  <c r="DQ147" i="11"/>
  <c r="AK151" i="8"/>
  <c r="AP147" i="8"/>
  <c r="DQ147" i="8"/>
  <c r="DI147" i="8"/>
  <c r="AP148" i="11"/>
  <c r="DQ148" i="11"/>
  <c r="DI148" i="11"/>
  <c r="AP149" i="8"/>
  <c r="DI149" i="8"/>
  <c r="DQ149" i="8"/>
  <c r="AP149" i="1"/>
  <c r="DI149" i="1"/>
  <c r="DQ149" i="1"/>
  <c r="DR149" i="8"/>
  <c r="DJ149" i="8"/>
  <c r="AL151" i="1"/>
  <c r="DR147" i="1"/>
  <c r="DJ147" i="1"/>
  <c r="AP147" i="1"/>
  <c r="DJ149" i="11"/>
  <c r="DR149" i="11"/>
  <c r="DL150" i="1"/>
  <c r="DT150" i="1"/>
  <c r="DL148" i="1"/>
  <c r="DT148" i="1"/>
  <c r="DL148" i="11"/>
  <c r="DT148" i="11"/>
  <c r="AN151" i="11"/>
  <c r="DU150" i="8"/>
  <c r="DM150" i="8"/>
  <c r="DM148" i="1"/>
  <c r="DU148" i="1"/>
  <c r="DL150" i="11"/>
  <c r="DT150" i="11"/>
  <c r="G178" i="8"/>
  <c r="L174" i="8"/>
  <c r="D174" i="8" s="1"/>
  <c r="CK174" i="8"/>
  <c r="L175" i="1"/>
  <c r="D175" i="1" s="1"/>
  <c r="E175" i="1" s="1"/>
  <c r="CK175" i="1"/>
  <c r="CP175" i="1" s="1"/>
  <c r="CM175" i="11"/>
  <c r="CM178" i="11" s="1"/>
  <c r="I178" i="11"/>
  <c r="H178" i="8"/>
  <c r="CL174" i="8"/>
  <c r="CL178" i="8" s="1"/>
  <c r="AD177" i="1"/>
  <c r="CS177" i="1"/>
  <c r="DA177" i="1"/>
  <c r="CT177" i="8"/>
  <c r="DB177" i="8"/>
  <c r="CT177" i="1"/>
  <c r="DB177" i="1"/>
  <c r="DB177" i="11"/>
  <c r="CT177" i="11"/>
  <c r="CT175" i="11"/>
  <c r="DB175" i="11"/>
  <c r="DD177" i="8"/>
  <c r="CV177" i="8"/>
  <c r="Z178" i="8"/>
  <c r="CT174" i="8"/>
  <c r="DB174" i="8"/>
  <c r="Z178" i="1"/>
  <c r="CT174" i="1"/>
  <c r="AD174" i="1"/>
  <c r="DB175" i="8"/>
  <c r="CT175" i="8"/>
  <c r="AB178" i="8"/>
  <c r="DD174" i="8"/>
  <c r="CV174" i="8"/>
  <c r="AP175" i="8"/>
  <c r="DI175" i="8"/>
  <c r="DQ175" i="8"/>
  <c r="AK178" i="8"/>
  <c r="DR176" i="1"/>
  <c r="DJ176" i="1"/>
  <c r="AL178" i="11"/>
  <c r="DR174" i="11"/>
  <c r="DJ174" i="11"/>
  <c r="AP174" i="11"/>
  <c r="DJ175" i="8"/>
  <c r="DR175" i="8"/>
  <c r="AL178" i="8"/>
  <c r="DK177" i="1"/>
  <c r="DS177" i="1"/>
  <c r="DR175" i="1"/>
  <c r="DJ175" i="1"/>
  <c r="DJ177" i="11"/>
  <c r="DR177" i="11"/>
  <c r="DJ176" i="8"/>
  <c r="DR176" i="8"/>
  <c r="DL175" i="11"/>
  <c r="DT175" i="11"/>
  <c r="G183" i="1"/>
  <c r="L179" i="1"/>
  <c r="D179" i="1" s="1"/>
  <c r="CK179" i="1"/>
  <c r="L180" i="8"/>
  <c r="D180" i="8" s="1"/>
  <c r="E180" i="8" s="1"/>
  <c r="CK180" i="8"/>
  <c r="L180" i="1"/>
  <c r="D180" i="1" s="1"/>
  <c r="E180" i="1" s="1"/>
  <c r="CK180" i="1"/>
  <c r="L180" i="11"/>
  <c r="D180" i="11" s="1"/>
  <c r="E180" i="11" s="1"/>
  <c r="CK180" i="11"/>
  <c r="CP180" i="11" s="1"/>
  <c r="G183" i="11"/>
  <c r="H183" i="11"/>
  <c r="CL179" i="11"/>
  <c r="L179" i="11"/>
  <c r="D179" i="11" s="1"/>
  <c r="I183" i="1"/>
  <c r="CM179" i="1"/>
  <c r="CM183" i="1" s="1"/>
  <c r="AD182" i="8"/>
  <c r="CS182" i="8"/>
  <c r="DA182" i="8"/>
  <c r="CT182" i="1"/>
  <c r="DB182" i="1"/>
  <c r="DB179" i="1"/>
  <c r="CT179" i="1"/>
  <c r="CT180" i="11"/>
  <c r="DB180" i="11"/>
  <c r="DC182" i="8"/>
  <c r="CU182" i="8"/>
  <c r="CT180" i="8"/>
  <c r="DB180" i="8"/>
  <c r="Z181" i="1"/>
  <c r="DC180" i="11"/>
  <c r="CU180" i="11"/>
  <c r="CU180" i="1"/>
  <c r="AP180" i="11"/>
  <c r="DI180" i="11"/>
  <c r="DQ180" i="11"/>
  <c r="AL183" i="8"/>
  <c r="DR179" i="8"/>
  <c r="DJ179" i="8"/>
  <c r="AL183" i="11"/>
  <c r="DR179" i="11"/>
  <c r="DR183" i="11" s="1"/>
  <c r="DJ179" i="11"/>
  <c r="DJ183" i="11" s="1"/>
  <c r="DK182" i="11"/>
  <c r="DS182" i="11"/>
  <c r="DK181" i="8"/>
  <c r="DS181" i="8"/>
  <c r="AM183" i="8"/>
  <c r="DS179" i="8"/>
  <c r="DK179" i="8"/>
  <c r="AL183" i="1"/>
  <c r="DR179" i="1"/>
  <c r="DJ179" i="1"/>
  <c r="AP179" i="1"/>
  <c r="L191" i="8"/>
  <c r="D191" i="8" s="1"/>
  <c r="E191" i="8" s="1"/>
  <c r="CK191" i="8"/>
  <c r="CP191" i="8" s="1"/>
  <c r="L190" i="11"/>
  <c r="D190" i="11" s="1"/>
  <c r="E190" i="11" s="1"/>
  <c r="CK190" i="11"/>
  <c r="CP190" i="11" s="1"/>
  <c r="H193" i="11"/>
  <c r="CL189" i="11"/>
  <c r="CL193" i="11" s="1"/>
  <c r="CL190" i="8"/>
  <c r="CL193" i="8" s="1"/>
  <c r="H193" i="8"/>
  <c r="I193" i="8"/>
  <c r="CM189" i="8"/>
  <c r="CM193" i="8" s="1"/>
  <c r="AD189" i="1"/>
  <c r="Y193" i="1"/>
  <c r="CS189" i="1"/>
  <c r="DA189" i="1"/>
  <c r="Y193" i="11"/>
  <c r="AD189" i="11"/>
  <c r="DA189" i="11"/>
  <c r="CS189" i="11"/>
  <c r="AD190" i="11"/>
  <c r="DA190" i="11"/>
  <c r="CS190" i="11"/>
  <c r="AD190" i="8"/>
  <c r="CS190" i="8"/>
  <c r="DA190" i="8"/>
  <c r="DB190" i="8"/>
  <c r="CT190" i="8"/>
  <c r="CT191" i="8"/>
  <c r="DB191" i="8"/>
  <c r="CU191" i="11"/>
  <c r="DC191" i="11"/>
  <c r="CU190" i="8"/>
  <c r="DC190" i="8"/>
  <c r="Z193" i="1"/>
  <c r="CT189" i="1"/>
  <c r="DB189" i="1"/>
  <c r="DB192" i="8"/>
  <c r="CT192" i="8"/>
  <c r="DB192" i="1"/>
  <c r="CT192" i="1"/>
  <c r="AK193" i="11"/>
  <c r="AP189" i="11"/>
  <c r="DQ189" i="11"/>
  <c r="DI189" i="11"/>
  <c r="AP191" i="1"/>
  <c r="DQ191" i="1"/>
  <c r="DI191" i="1"/>
  <c r="AP190" i="1"/>
  <c r="DI190" i="1"/>
  <c r="DQ190" i="1"/>
  <c r="AP190" i="11"/>
  <c r="DI190" i="11"/>
  <c r="DQ190" i="11"/>
  <c r="AM193" i="8"/>
  <c r="DK189" i="8"/>
  <c r="DS189" i="8"/>
  <c r="DS190" i="1"/>
  <c r="DK190" i="1"/>
  <c r="DR192" i="11"/>
  <c r="DJ192" i="11"/>
  <c r="AM193" i="11"/>
  <c r="DK189" i="11"/>
  <c r="DS189" i="11"/>
  <c r="DK191" i="1"/>
  <c r="DS191" i="1"/>
  <c r="DL191" i="11"/>
  <c r="DT191" i="11"/>
  <c r="AL193" i="8"/>
  <c r="DJ189" i="8"/>
  <c r="DR189" i="8"/>
  <c r="CK199" i="1"/>
  <c r="G203" i="1"/>
  <c r="L199" i="1"/>
  <c r="D199" i="1" s="1"/>
  <c r="L200" i="11"/>
  <c r="D200" i="11" s="1"/>
  <c r="E200" i="11" s="1"/>
  <c r="CK200" i="11"/>
  <c r="H203" i="8"/>
  <c r="CL199" i="8"/>
  <c r="CL203" i="8" s="1"/>
  <c r="CM199" i="1"/>
  <c r="CM203" i="1" s="1"/>
  <c r="I203" i="1"/>
  <c r="CL201" i="11"/>
  <c r="CP201" i="11" s="1"/>
  <c r="L201" i="11"/>
  <c r="D201" i="11" s="1"/>
  <c r="E201" i="11" s="1"/>
  <c r="CL199" i="1"/>
  <c r="CL203" i="1" s="1"/>
  <c r="H203" i="1"/>
  <c r="K203" i="8"/>
  <c r="CO199" i="8"/>
  <c r="CO203" i="8" s="1"/>
  <c r="Y203" i="11"/>
  <c r="AD199" i="11"/>
  <c r="DA199" i="11"/>
  <c r="CS199" i="11"/>
  <c r="Y203" i="1"/>
  <c r="AD199" i="1"/>
  <c r="CS199" i="1"/>
  <c r="DA199" i="1"/>
  <c r="CT201" i="1"/>
  <c r="DB201" i="1"/>
  <c r="CT200" i="11"/>
  <c r="DB200" i="11"/>
  <c r="Z203" i="11"/>
  <c r="AD200" i="11"/>
  <c r="CU201" i="8"/>
  <c r="DC201" i="8"/>
  <c r="CT202" i="1"/>
  <c r="DB202" i="1"/>
  <c r="AB203" i="11"/>
  <c r="DD199" i="11"/>
  <c r="CV199" i="11"/>
  <c r="AK203" i="8"/>
  <c r="AP199" i="8"/>
  <c r="DQ199" i="8"/>
  <c r="DI199" i="8"/>
  <c r="AP200" i="1"/>
  <c r="DI200" i="1"/>
  <c r="DQ200" i="1"/>
  <c r="AL203" i="8"/>
  <c r="DR199" i="8"/>
  <c r="DJ199" i="8"/>
  <c r="AL203" i="1"/>
  <c r="DJ199" i="1"/>
  <c r="DR199" i="1"/>
  <c r="DL201" i="11"/>
  <c r="DT201" i="11"/>
  <c r="AL203" i="11"/>
  <c r="DR199" i="11"/>
  <c r="DJ199" i="11"/>
  <c r="AP199" i="11"/>
  <c r="DJ201" i="8"/>
  <c r="DR201" i="8"/>
  <c r="DR200" i="1"/>
  <c r="DJ200" i="1"/>
  <c r="DS200" i="8"/>
  <c r="DK200" i="8"/>
  <c r="DJ202" i="8"/>
  <c r="DR202" i="8"/>
  <c r="DS200" i="11"/>
  <c r="DK200" i="11"/>
  <c r="G208" i="11"/>
  <c r="L204" i="11"/>
  <c r="D204" i="11" s="1"/>
  <c r="CK204" i="11"/>
  <c r="J208" i="1"/>
  <c r="CN204" i="1"/>
  <c r="CN208" i="1" s="1"/>
  <c r="I208" i="11"/>
  <c r="CM204" i="11"/>
  <c r="CM208" i="11" s="1"/>
  <c r="CM205" i="8"/>
  <c r="CM208" i="8" s="1"/>
  <c r="I208" i="8"/>
  <c r="H208" i="1"/>
  <c r="CL204" i="1"/>
  <c r="L204" i="1"/>
  <c r="D204" i="1" s="1"/>
  <c r="AD204" i="1"/>
  <c r="Y208" i="1"/>
  <c r="DA204" i="1"/>
  <c r="CS204" i="1"/>
  <c r="AD206" i="8"/>
  <c r="CS206" i="8"/>
  <c r="DA206" i="8"/>
  <c r="Y208" i="8"/>
  <c r="AD205" i="11"/>
  <c r="DA205" i="11"/>
  <c r="CS205" i="11"/>
  <c r="Z208" i="11"/>
  <c r="CT204" i="11"/>
  <c r="DB204" i="11"/>
  <c r="DC205" i="11"/>
  <c r="CU205" i="11"/>
  <c r="AA208" i="8"/>
  <c r="CU204" i="8"/>
  <c r="DC204" i="8"/>
  <c r="DB206" i="1"/>
  <c r="CT206" i="1"/>
  <c r="DB207" i="11"/>
  <c r="CT207" i="11"/>
  <c r="DB205" i="8"/>
  <c r="CT205" i="8"/>
  <c r="DB206" i="11"/>
  <c r="CT206" i="11"/>
  <c r="CU205" i="8"/>
  <c r="DC205" i="8"/>
  <c r="AP204" i="1"/>
  <c r="AK208" i="1"/>
  <c r="DQ204" i="1"/>
  <c r="DI204" i="1"/>
  <c r="AP206" i="11"/>
  <c r="DI206" i="11"/>
  <c r="DQ206" i="11"/>
  <c r="AP206" i="8"/>
  <c r="DQ206" i="8"/>
  <c r="DI206" i="8"/>
  <c r="AP205" i="8"/>
  <c r="DI205" i="8"/>
  <c r="DQ205" i="8"/>
  <c r="DJ205" i="8"/>
  <c r="DR205" i="8"/>
  <c r="DJ206" i="8"/>
  <c r="DR206" i="8"/>
  <c r="AL208" i="8"/>
  <c r="DJ204" i="8"/>
  <c r="DR204" i="8"/>
  <c r="DR206" i="1"/>
  <c r="DJ206" i="1"/>
  <c r="AP206" i="1"/>
  <c r="AL208" i="1"/>
  <c r="DR204" i="1"/>
  <c r="DJ204" i="1"/>
  <c r="DL205" i="11"/>
  <c r="DT205" i="11"/>
  <c r="DT206" i="1"/>
  <c r="DL206" i="1"/>
  <c r="G213" i="11"/>
  <c r="L209" i="11"/>
  <c r="D209" i="11" s="1"/>
  <c r="CK209" i="11"/>
  <c r="L210" i="11"/>
  <c r="D210" i="11" s="1"/>
  <c r="E210" i="11" s="1"/>
  <c r="CK210" i="11"/>
  <c r="CK211" i="1"/>
  <c r="L211" i="11"/>
  <c r="D211" i="11" s="1"/>
  <c r="E211" i="11" s="1"/>
  <c r="CK211" i="11"/>
  <c r="CP211" i="11" s="1"/>
  <c r="CM210" i="8"/>
  <c r="CM213" i="8" s="1"/>
  <c r="I213" i="8"/>
  <c r="CL210" i="11"/>
  <c r="CL213" i="11" s="1"/>
  <c r="H213" i="11"/>
  <c r="J211" i="1"/>
  <c r="CN211" i="1" s="1"/>
  <c r="CN213" i="1" s="1"/>
  <c r="Y213" i="8"/>
  <c r="AD209" i="8"/>
  <c r="CS209" i="8"/>
  <c r="DA209" i="8"/>
  <c r="AD211" i="8"/>
  <c r="DA211" i="8"/>
  <c r="CS211" i="8"/>
  <c r="AD210" i="11"/>
  <c r="CS210" i="11"/>
  <c r="DA210" i="11"/>
  <c r="AD210" i="8"/>
  <c r="DA210" i="8"/>
  <c r="CS210" i="8"/>
  <c r="DC210" i="8"/>
  <c r="CU210" i="8"/>
  <c r="DC210" i="1"/>
  <c r="CU210" i="1"/>
  <c r="AA213" i="1"/>
  <c r="CT212" i="8"/>
  <c r="DB212" i="8"/>
  <c r="AD212" i="8"/>
  <c r="CU212" i="1"/>
  <c r="DC212" i="1"/>
  <c r="Z213" i="1"/>
  <c r="DB209" i="1"/>
  <c r="CT209" i="1"/>
  <c r="CT211" i="11"/>
  <c r="DB211" i="11"/>
  <c r="Z213" i="8"/>
  <c r="CT209" i="8"/>
  <c r="DB209" i="8"/>
  <c r="CV210" i="8"/>
  <c r="DD210" i="8"/>
  <c r="AP211" i="1"/>
  <c r="DI211" i="1"/>
  <c r="DQ211" i="1"/>
  <c r="AP210" i="8"/>
  <c r="DI210" i="8"/>
  <c r="DQ210" i="8"/>
  <c r="DR211" i="8"/>
  <c r="DJ211" i="8"/>
  <c r="AP211" i="8"/>
  <c r="DJ212" i="11"/>
  <c r="DR212" i="11"/>
  <c r="AP212" i="11"/>
  <c r="AL213" i="8"/>
  <c r="DR209" i="8"/>
  <c r="DJ209" i="8"/>
  <c r="DJ210" i="1"/>
  <c r="DR210" i="1"/>
  <c r="DJ211" i="11"/>
  <c r="DR211" i="11"/>
  <c r="DS210" i="11"/>
  <c r="DK210" i="11"/>
  <c r="DK210" i="1"/>
  <c r="DS210" i="1"/>
  <c r="DJ212" i="8"/>
  <c r="DR212" i="8"/>
  <c r="AM213" i="8"/>
  <c r="DK209" i="8"/>
  <c r="DS209" i="8"/>
  <c r="R15" i="12"/>
  <c r="CC15" i="12"/>
  <c r="CH15" i="12" s="1"/>
  <c r="CT25" i="8"/>
  <c r="DB25" i="8"/>
  <c r="R14" i="12"/>
  <c r="CC14" i="12"/>
  <c r="CH14" i="12" s="1"/>
  <c r="O17" i="12"/>
  <c r="CE13" i="12"/>
  <c r="CE17" i="12" s="1"/>
  <c r="CU139" i="11"/>
  <c r="DC139" i="11"/>
  <c r="AD212" i="11"/>
  <c r="CS212" i="11"/>
  <c r="DA212" i="11"/>
  <c r="L189" i="11"/>
  <c r="D189" i="11" s="1"/>
  <c r="G193" i="11"/>
  <c r="CK189" i="11"/>
  <c r="Y151" i="11"/>
  <c r="AD147" i="11"/>
  <c r="CS147" i="11"/>
  <c r="DA147" i="11"/>
  <c r="AP139" i="11"/>
  <c r="DQ139" i="11"/>
  <c r="DI139" i="11"/>
  <c r="AA141" i="11"/>
  <c r="CU137" i="11"/>
  <c r="DC137" i="11"/>
  <c r="DD61" i="11"/>
  <c r="CV61" i="11"/>
  <c r="G27" i="11"/>
  <c r="L23" i="11"/>
  <c r="D23" i="11" s="1"/>
  <c r="CK23" i="11"/>
  <c r="AN14" i="11"/>
  <c r="AN17" i="11" s="1"/>
  <c r="DL202" i="8"/>
  <c r="DT202" i="8"/>
  <c r="AK183" i="8"/>
  <c r="AP179" i="8"/>
  <c r="DQ179" i="8"/>
  <c r="DI179" i="8"/>
  <c r="AC145" i="8"/>
  <c r="AD145" i="8" s="1"/>
  <c r="DD61" i="8"/>
  <c r="CV61" i="8"/>
  <c r="AB64" i="8"/>
  <c r="AB59" i="8"/>
  <c r="CV55" i="8"/>
  <c r="DD55" i="8"/>
  <c r="AN27" i="8"/>
  <c r="DT23" i="8"/>
  <c r="DL23" i="8"/>
  <c r="CU16" i="8"/>
  <c r="DC16" i="8"/>
  <c r="AP192" i="1"/>
  <c r="DI192" i="1"/>
  <c r="DQ192" i="1"/>
  <c r="AC182" i="1"/>
  <c r="AD182" i="1" s="1"/>
  <c r="AD176" i="1"/>
  <c r="CS176" i="1"/>
  <c r="DA176" i="1"/>
  <c r="AC178" i="1"/>
  <c r="DE174" i="1"/>
  <c r="CW174" i="1"/>
  <c r="CW143" i="1"/>
  <c r="DE143" i="1"/>
  <c r="DS140" i="1"/>
  <c r="DK140" i="1"/>
  <c r="AC116" i="1"/>
  <c r="DE112" i="1"/>
  <c r="CW112" i="1"/>
  <c r="DT108" i="1"/>
  <c r="DL108" i="1"/>
  <c r="DD68" i="1"/>
  <c r="CV68" i="1"/>
  <c r="AB69" i="1"/>
  <c r="CV65" i="1"/>
  <c r="CV69" i="1" s="1"/>
  <c r="DD65" i="1"/>
  <c r="DD69" i="1" s="1"/>
  <c r="DT24" i="1"/>
  <c r="DL24" i="1"/>
  <c r="L21" i="1"/>
  <c r="D21" i="1" s="1"/>
  <c r="E21" i="1" s="1"/>
  <c r="CK21" i="1"/>
  <c r="CP21" i="1" s="1"/>
  <c r="L16" i="1"/>
  <c r="D16" i="1" s="1"/>
  <c r="E16" i="1" s="1"/>
  <c r="CK16" i="1"/>
  <c r="CP16" i="1" s="1"/>
  <c r="CM14" i="1"/>
  <c r="CM17" i="1" s="1"/>
  <c r="I17" i="1"/>
  <c r="DS134" i="1"/>
  <c r="DK134" i="1"/>
  <c r="CU212" i="11"/>
  <c r="DC212" i="11"/>
  <c r="DS190" i="8"/>
  <c r="DK190" i="8"/>
  <c r="AD191" i="11"/>
  <c r="DA191" i="11"/>
  <c r="CS191" i="11"/>
  <c r="AD180" i="11"/>
  <c r="DA180" i="11"/>
  <c r="CS180" i="11"/>
  <c r="AP177" i="11"/>
  <c r="DQ177" i="11"/>
  <c r="DI177" i="11"/>
  <c r="AB178" i="11"/>
  <c r="DD174" i="11"/>
  <c r="CV174" i="11"/>
  <c r="DB143" i="11"/>
  <c r="CT143" i="11"/>
  <c r="DJ135" i="11"/>
  <c r="DR135" i="11"/>
  <c r="AP123" i="11"/>
  <c r="DI123" i="11"/>
  <c r="DQ123" i="11"/>
  <c r="AM109" i="11"/>
  <c r="DQ110" i="11"/>
  <c r="DI110" i="11"/>
  <c r="AM79" i="11"/>
  <c r="DS75" i="11"/>
  <c r="DK75" i="11"/>
  <c r="DS76" i="11"/>
  <c r="DK76" i="11"/>
  <c r="CU66" i="11"/>
  <c r="DC66" i="11"/>
  <c r="AA69" i="11"/>
  <c r="DC67" i="11"/>
  <c r="CU67" i="11"/>
  <c r="CU68" i="11"/>
  <c r="DC68" i="11"/>
  <c r="CW60" i="11"/>
  <c r="DE60" i="11"/>
  <c r="CW61" i="11"/>
  <c r="DE61" i="11"/>
  <c r="H64" i="11"/>
  <c r="CL60" i="11"/>
  <c r="CL64" i="11" s="1"/>
  <c r="DS15" i="1"/>
  <c r="DK15" i="1"/>
  <c r="N17" i="12"/>
  <c r="CD13" i="12"/>
  <c r="CD17" i="12" s="1"/>
  <c r="AD212" i="1"/>
  <c r="DA212" i="1"/>
  <c r="CS212" i="1"/>
  <c r="CU206" i="1"/>
  <c r="DC206" i="1"/>
  <c r="AA208" i="1"/>
  <c r="K208" i="11"/>
  <c r="CO204" i="11"/>
  <c r="CO208" i="11" s="1"/>
  <c r="AP201" i="11"/>
  <c r="DQ201" i="11"/>
  <c r="DI201" i="11"/>
  <c r="L176" i="8"/>
  <c r="D176" i="8" s="1"/>
  <c r="E176" i="8" s="1"/>
  <c r="CK176" i="8"/>
  <c r="CP176" i="8" s="1"/>
  <c r="CW144" i="11"/>
  <c r="DE144" i="11"/>
  <c r="CW133" i="11"/>
  <c r="DE133" i="11"/>
  <c r="AC136" i="11"/>
  <c r="DE135" i="11"/>
  <c r="CW135" i="11"/>
  <c r="L134" i="11"/>
  <c r="D134" i="11" s="1"/>
  <c r="E134" i="11" s="1"/>
  <c r="CK134" i="11"/>
  <c r="CP134" i="11" s="1"/>
  <c r="DB118" i="8"/>
  <c r="CT118" i="8"/>
  <c r="DB120" i="11"/>
  <c r="CT120" i="11"/>
  <c r="AD120" i="11"/>
  <c r="AP109" i="11"/>
  <c r="DQ109" i="11"/>
  <c r="DI109" i="11"/>
  <c r="DK66" i="11"/>
  <c r="DS66" i="11"/>
  <c r="AM69" i="11"/>
  <c r="DK68" i="11"/>
  <c r="DS68" i="11"/>
  <c r="AB64" i="11"/>
  <c r="CV60" i="11"/>
  <c r="DD60" i="11"/>
  <c r="AD62" i="1"/>
  <c r="CS62" i="1"/>
  <c r="DA62" i="1"/>
  <c r="AD58" i="8"/>
  <c r="CS58" i="8"/>
  <c r="DA58" i="8"/>
  <c r="CM56" i="8"/>
  <c r="CM59" i="8" s="1"/>
  <c r="I59" i="8"/>
  <c r="AP15" i="11"/>
  <c r="DQ15" i="11"/>
  <c r="DI15" i="11"/>
  <c r="AA17" i="11"/>
  <c r="CU13" i="11"/>
  <c r="DC13" i="11"/>
  <c r="DC15" i="8"/>
  <c r="CU15" i="8"/>
  <c r="L25" i="11"/>
  <c r="D25" i="11" s="1"/>
  <c r="E25" i="11" s="1"/>
  <c r="CK25" i="11"/>
  <c r="CP25" i="11" s="1"/>
  <c r="L21" i="11"/>
  <c r="D21" i="11" s="1"/>
  <c r="E21" i="11" s="1"/>
  <c r="CK21" i="11"/>
  <c r="CP21" i="11" s="1"/>
  <c r="Q17" i="12"/>
  <c r="CG13" i="12"/>
  <c r="CG17" i="12" s="1"/>
  <c r="CV68" i="11"/>
  <c r="DD68" i="11"/>
  <c r="DR20" i="11"/>
  <c r="DR22" i="11" s="1"/>
  <c r="DJ20" i="11"/>
  <c r="DJ22" i="11" s="1"/>
  <c r="AP20" i="11"/>
  <c r="AL22" i="11"/>
  <c r="DU177" i="11"/>
  <c r="DM177" i="11"/>
  <c r="DU148" i="11"/>
  <c r="DM148" i="11"/>
  <c r="AM121" i="11"/>
  <c r="DS117" i="11"/>
  <c r="DK117" i="11"/>
  <c r="DK61" i="11"/>
  <c r="DS61" i="11"/>
  <c r="CT57" i="11"/>
  <c r="DB57" i="11"/>
  <c r="AK22" i="11"/>
  <c r="DI18" i="11"/>
  <c r="DQ18" i="11"/>
  <c r="AP212" i="8"/>
  <c r="DQ212" i="8"/>
  <c r="DI212" i="8"/>
  <c r="DU182" i="8"/>
  <c r="DM182" i="8"/>
  <c r="CW181" i="8"/>
  <c r="DE181" i="8"/>
  <c r="AC183" i="8"/>
  <c r="CW179" i="8"/>
  <c r="DE179" i="8"/>
  <c r="CW176" i="8"/>
  <c r="DE176" i="8"/>
  <c r="AA141" i="8"/>
  <c r="CU137" i="8"/>
  <c r="DC137" i="8"/>
  <c r="DS134" i="8"/>
  <c r="DK134" i="8"/>
  <c r="CW115" i="8"/>
  <c r="DE115" i="8"/>
  <c r="K116" i="8"/>
  <c r="CO112" i="8"/>
  <c r="CO116" i="8" s="1"/>
  <c r="CU109" i="8"/>
  <c r="DC109" i="8"/>
  <c r="AP78" i="8"/>
  <c r="DQ78" i="8"/>
  <c r="DI78" i="8"/>
  <c r="DS63" i="8"/>
  <c r="DK63" i="8"/>
  <c r="DU56" i="8"/>
  <c r="DM56" i="8"/>
  <c r="AO59" i="8"/>
  <c r="CU14" i="8"/>
  <c r="DC14" i="8"/>
  <c r="DL202" i="1"/>
  <c r="DT202" i="1"/>
  <c r="DL192" i="1"/>
  <c r="DT192" i="1"/>
  <c r="AO183" i="1"/>
  <c r="DM179" i="1"/>
  <c r="DU179" i="1"/>
  <c r="DU175" i="1"/>
  <c r="DM175" i="1"/>
  <c r="L145" i="1"/>
  <c r="D145" i="1" s="1"/>
  <c r="E145" i="1" s="1"/>
  <c r="CK145" i="1"/>
  <c r="CP145" i="1" s="1"/>
  <c r="AP139" i="1"/>
  <c r="DQ139" i="1"/>
  <c r="DI139" i="1"/>
  <c r="DS138" i="1"/>
  <c r="DK138" i="1"/>
  <c r="DK135" i="1"/>
  <c r="DS135" i="1"/>
  <c r="AP112" i="1"/>
  <c r="AK116" i="1"/>
  <c r="DQ112" i="1"/>
  <c r="DI112" i="1"/>
  <c r="AP78" i="1"/>
  <c r="DQ78" i="1"/>
  <c r="DI78" i="1"/>
  <c r="CV61" i="1"/>
  <c r="DB57" i="1"/>
  <c r="CT57" i="1"/>
  <c r="AD57" i="1"/>
  <c r="DT26" i="1"/>
  <c r="DL26" i="1"/>
  <c r="AN27" i="1"/>
  <c r="DL23" i="1"/>
  <c r="DT23" i="1"/>
  <c r="K22" i="1"/>
  <c r="CO18" i="1"/>
  <c r="CO22" i="1" s="1"/>
  <c r="DC16" i="1"/>
  <c r="CU16" i="1"/>
  <c r="AA17" i="1"/>
  <c r="CU13" i="1"/>
  <c r="DC13" i="1"/>
  <c r="DS211" i="11"/>
  <c r="DK211" i="11"/>
  <c r="CT206" i="8"/>
  <c r="DB206" i="8"/>
  <c r="DB202" i="11"/>
  <c r="CT202" i="11"/>
  <c r="AD202" i="11"/>
  <c r="AP191" i="11"/>
  <c r="DI191" i="11"/>
  <c r="DQ191" i="11"/>
  <c r="CU190" i="1"/>
  <c r="DD139" i="8"/>
  <c r="CV139" i="8"/>
  <c r="CV140" i="1"/>
  <c r="DD140" i="1"/>
  <c r="AN121" i="11"/>
  <c r="DT117" i="11"/>
  <c r="DL117" i="11"/>
  <c r="CN66" i="1"/>
  <c r="CN69" i="1" s="1"/>
  <c r="J69" i="1"/>
  <c r="CV210" i="11"/>
  <c r="DD210" i="11"/>
  <c r="DD211" i="11"/>
  <c r="CV211" i="11"/>
  <c r="DD212" i="11"/>
  <c r="CV212" i="11"/>
  <c r="H212" i="1"/>
  <c r="H213" i="1" s="1"/>
  <c r="DJ207" i="11"/>
  <c r="DR207" i="11"/>
  <c r="DL192" i="11"/>
  <c r="DT192" i="11"/>
  <c r="CT191" i="11"/>
  <c r="DB191" i="11"/>
  <c r="AO178" i="11"/>
  <c r="DU174" i="11"/>
  <c r="DM174" i="11"/>
  <c r="AC178" i="11"/>
  <c r="DE174" i="11"/>
  <c r="CW174" i="11"/>
  <c r="L174" i="11"/>
  <c r="D174" i="11" s="1"/>
  <c r="G178" i="11"/>
  <c r="CK174" i="11"/>
  <c r="L145" i="11"/>
  <c r="D145" i="11" s="1"/>
  <c r="E145" i="11" s="1"/>
  <c r="CK145" i="11"/>
  <c r="CP145" i="11" s="1"/>
  <c r="AM141" i="11"/>
  <c r="DK137" i="11"/>
  <c r="DS137" i="11"/>
  <c r="AP134" i="8"/>
  <c r="DI134" i="8"/>
  <c r="DQ134" i="8"/>
  <c r="I136" i="11"/>
  <c r="CM132" i="11"/>
  <c r="CM136" i="11" s="1"/>
  <c r="DC125" i="11"/>
  <c r="CU125" i="11"/>
  <c r="L124" i="8"/>
  <c r="D124" i="8" s="1"/>
  <c r="E124" i="8" s="1"/>
  <c r="CK124" i="8"/>
  <c r="CP124" i="8" s="1"/>
  <c r="DS119" i="8"/>
  <c r="DK119" i="8"/>
  <c r="AP120" i="1"/>
  <c r="DQ120" i="1"/>
  <c r="DI120" i="1"/>
  <c r="AK116" i="8"/>
  <c r="AP112" i="8"/>
  <c r="DQ112" i="8"/>
  <c r="DI112" i="8"/>
  <c r="DT108" i="11"/>
  <c r="DL108" i="11"/>
  <c r="AD77" i="11"/>
  <c r="DA77" i="11"/>
  <c r="CS77" i="11"/>
  <c r="DE77" i="11"/>
  <c r="CW77" i="11"/>
  <c r="AP68" i="1"/>
  <c r="DQ68" i="1"/>
  <c r="DI68" i="1"/>
  <c r="L61" i="11"/>
  <c r="D61" i="11" s="1"/>
  <c r="E61" i="11" s="1"/>
  <c r="CK61" i="11"/>
  <c r="CP61" i="11" s="1"/>
  <c r="CV24" i="11"/>
  <c r="DD24" i="11"/>
  <c r="AC22" i="11"/>
  <c r="CW18" i="11"/>
  <c r="DE18" i="11"/>
  <c r="DL15" i="11"/>
  <c r="DT15" i="11"/>
  <c r="AD16" i="11"/>
  <c r="DA16" i="11"/>
  <c r="CS16" i="11"/>
  <c r="I27" i="8"/>
  <c r="CM23" i="8"/>
  <c r="CM27" i="8" s="1"/>
  <c r="DK181" i="11"/>
  <c r="DS181" i="11"/>
  <c r="AD15" i="11"/>
  <c r="DA15" i="11"/>
  <c r="CS15" i="11"/>
  <c r="DE211" i="11"/>
  <c r="CW211" i="11"/>
  <c r="DU191" i="11"/>
  <c r="DM191" i="11"/>
  <c r="DM140" i="11"/>
  <c r="DU140" i="11"/>
  <c r="J17" i="11"/>
  <c r="CN13" i="11"/>
  <c r="CN17" i="11" s="1"/>
  <c r="CW212" i="8"/>
  <c r="DE212" i="8"/>
  <c r="K213" i="8"/>
  <c r="CO209" i="8"/>
  <c r="CO213" i="8" s="1"/>
  <c r="CW138" i="8"/>
  <c r="DE138" i="8"/>
  <c r="AC141" i="8"/>
  <c r="DL133" i="8"/>
  <c r="DT133" i="8"/>
  <c r="DL119" i="8"/>
  <c r="DT119" i="8"/>
  <c r="DL68" i="8"/>
  <c r="DT68" i="8"/>
  <c r="DK61" i="8"/>
  <c r="DS61" i="8"/>
  <c r="CV21" i="8"/>
  <c r="DD21" i="8"/>
  <c r="DD19" i="8"/>
  <c r="CV19" i="8"/>
  <c r="AB22" i="8"/>
  <c r="CN13" i="8"/>
  <c r="AK213" i="1"/>
  <c r="AP209" i="1"/>
  <c r="DI209" i="1"/>
  <c r="DQ209" i="1"/>
  <c r="DS205" i="1"/>
  <c r="DK205" i="1"/>
  <c r="DU192" i="1"/>
  <c r="DM192" i="1"/>
  <c r="AM183" i="1"/>
  <c r="DK179" i="1"/>
  <c r="DS179" i="1"/>
  <c r="DD176" i="1"/>
  <c r="CV176" i="1"/>
  <c r="AB146" i="1"/>
  <c r="CV142" i="1"/>
  <c r="DD142" i="1"/>
  <c r="AD140" i="1"/>
  <c r="DA140" i="1"/>
  <c r="CS140" i="1"/>
  <c r="DU138" i="1"/>
  <c r="DM138" i="1"/>
  <c r="AD135" i="1"/>
  <c r="CS135" i="1"/>
  <c r="DA135" i="1"/>
  <c r="CW119" i="1"/>
  <c r="DE119" i="1"/>
  <c r="AC121" i="1"/>
  <c r="CW117" i="1"/>
  <c r="DE117" i="1"/>
  <c r="AD78" i="1"/>
  <c r="CS78" i="1"/>
  <c r="DA78" i="1"/>
  <c r="AM64" i="1"/>
  <c r="DK60" i="1"/>
  <c r="DS60" i="1"/>
  <c r="L26" i="1"/>
  <c r="D26" i="1" s="1"/>
  <c r="E26" i="1" s="1"/>
  <c r="CK26" i="1"/>
  <c r="CP26" i="1" s="1"/>
  <c r="DT148" i="8"/>
  <c r="DL148" i="8"/>
  <c r="CW109" i="8"/>
  <c r="Y59" i="8"/>
  <c r="AD55" i="8"/>
  <c r="CS55" i="8"/>
  <c r="DA55" i="8"/>
  <c r="DT77" i="1"/>
  <c r="DL77" i="1"/>
  <c r="AN79" i="1"/>
  <c r="DT75" i="1"/>
  <c r="DL75" i="1"/>
  <c r="CU26" i="1"/>
  <c r="DC26" i="1"/>
  <c r="I213" i="11"/>
  <c r="CM209" i="11"/>
  <c r="CM213" i="11" s="1"/>
  <c r="DU205" i="8"/>
  <c r="DM205" i="8"/>
  <c r="L206" i="11"/>
  <c r="D206" i="11" s="1"/>
  <c r="E206" i="11" s="1"/>
  <c r="CK206" i="11"/>
  <c r="CP206" i="11" s="1"/>
  <c r="DM180" i="8"/>
  <c r="DU180" i="8"/>
  <c r="DU180" i="11"/>
  <c r="DM180" i="11"/>
  <c r="AO183" i="11"/>
  <c r="DM181" i="11"/>
  <c r="DU181" i="11"/>
  <c r="CW181" i="11"/>
  <c r="DE181" i="11"/>
  <c r="AD181" i="11"/>
  <c r="CS181" i="11"/>
  <c r="DA181" i="11"/>
  <c r="L181" i="8"/>
  <c r="D181" i="8" s="1"/>
  <c r="E181" i="8" s="1"/>
  <c r="CK181" i="8"/>
  <c r="CP181" i="8" s="1"/>
  <c r="AP175" i="1"/>
  <c r="DQ175" i="1"/>
  <c r="DI175" i="1"/>
  <c r="CT174" i="11"/>
  <c r="DB174" i="11"/>
  <c r="DB176" i="1"/>
  <c r="CT176" i="1"/>
  <c r="AD150" i="8"/>
  <c r="DA150" i="8"/>
  <c r="CS150" i="8"/>
  <c r="DS140" i="11"/>
  <c r="DK140" i="11"/>
  <c r="AP135" i="8"/>
  <c r="DQ135" i="8"/>
  <c r="DI135" i="8"/>
  <c r="DD134" i="11"/>
  <c r="CV134" i="11"/>
  <c r="DL123" i="11"/>
  <c r="DT123" i="11"/>
  <c r="CT125" i="8"/>
  <c r="DB125" i="8"/>
  <c r="AP119" i="11"/>
  <c r="DQ119" i="11"/>
  <c r="DI119" i="11"/>
  <c r="CU118" i="11"/>
  <c r="DC118" i="11"/>
  <c r="AA121" i="11"/>
  <c r="L120" i="11"/>
  <c r="D120" i="11" s="1"/>
  <c r="E120" i="11" s="1"/>
  <c r="CK120" i="11"/>
  <c r="CP120" i="11" s="1"/>
  <c r="CK66" i="11"/>
  <c r="DU61" i="11"/>
  <c r="DM61" i="11"/>
  <c r="DU63" i="11"/>
  <c r="DM63" i="11"/>
  <c r="AB64" i="1"/>
  <c r="CV60" i="1"/>
  <c r="DD60" i="1"/>
  <c r="DL56" i="11"/>
  <c r="DT56" i="11"/>
  <c r="AP16" i="11"/>
  <c r="DQ16" i="11"/>
  <c r="DI16" i="11"/>
  <c r="DM190" i="11"/>
  <c r="DU190" i="11"/>
  <c r="DM192" i="8"/>
  <c r="DU192" i="8"/>
  <c r="DS180" i="11"/>
  <c r="DK180" i="11"/>
  <c r="AM183" i="11"/>
  <c r="DS182" i="1"/>
  <c r="DK182" i="1"/>
  <c r="J183" i="8"/>
  <c r="CN179" i="8"/>
  <c r="CN183" i="8" s="1"/>
  <c r="AN178" i="8"/>
  <c r="DL174" i="8"/>
  <c r="DT174" i="8"/>
  <c r="DT177" i="8"/>
  <c r="DL177" i="8"/>
  <c r="CV175" i="8"/>
  <c r="DD175" i="8"/>
  <c r="DU138" i="8"/>
  <c r="DM138" i="8"/>
  <c r="DM138" i="11"/>
  <c r="DU138" i="11"/>
  <c r="AK141" i="8"/>
  <c r="AP137" i="8"/>
  <c r="DI137" i="8"/>
  <c r="DQ137" i="8"/>
  <c r="CW139" i="8"/>
  <c r="DE139" i="8"/>
  <c r="DL133" i="11"/>
  <c r="DT133" i="11"/>
  <c r="AN136" i="11"/>
  <c r="DL134" i="11"/>
  <c r="DT134" i="11"/>
  <c r="J136" i="8"/>
  <c r="CN132" i="8"/>
  <c r="CN136" i="8" s="1"/>
  <c r="AB126" i="11"/>
  <c r="DD122" i="11"/>
  <c r="CV122" i="11"/>
  <c r="DT119" i="11"/>
  <c r="DL119" i="11"/>
  <c r="K121" i="11"/>
  <c r="CO117" i="11"/>
  <c r="CO121" i="11" s="1"/>
  <c r="DD19" i="11"/>
  <c r="CV19" i="11"/>
  <c r="CW210" i="8"/>
  <c r="DE210" i="8"/>
  <c r="CM200" i="11"/>
  <c r="CM203" i="11" s="1"/>
  <c r="I203" i="11"/>
  <c r="L190" i="8"/>
  <c r="D190" i="8" s="1"/>
  <c r="E190" i="8" s="1"/>
  <c r="CK190" i="8"/>
  <c r="CK177" i="8"/>
  <c r="CU148" i="8"/>
  <c r="DC148" i="8"/>
  <c r="AD78" i="11"/>
  <c r="CS78" i="11"/>
  <c r="DA78" i="11"/>
  <c r="K59" i="11"/>
  <c r="CO55" i="11"/>
  <c r="CO59" i="11" s="1"/>
  <c r="AK213" i="11"/>
  <c r="AP209" i="11"/>
  <c r="DI209" i="11"/>
  <c r="DQ209" i="11"/>
  <c r="Y208" i="11"/>
  <c r="AD204" i="11"/>
  <c r="DA204" i="11"/>
  <c r="CS204" i="11"/>
  <c r="L125" i="11"/>
  <c r="D125" i="11" s="1"/>
  <c r="E125" i="11" s="1"/>
  <c r="CK125" i="11"/>
  <c r="CP125" i="11" s="1"/>
  <c r="AC116" i="11"/>
  <c r="DE112" i="11"/>
  <c r="CW112" i="11"/>
  <c r="AN79" i="11"/>
  <c r="DT75" i="11"/>
  <c r="DL75" i="11"/>
  <c r="K193" i="8"/>
  <c r="CO189" i="8"/>
  <c r="CO193" i="8" s="1"/>
  <c r="DD125" i="8"/>
  <c r="CV125" i="8"/>
  <c r="DT110" i="8"/>
  <c r="DL110" i="8"/>
  <c r="DE78" i="8"/>
  <c r="CW78" i="8"/>
  <c r="DB61" i="8"/>
  <c r="CT61" i="8"/>
  <c r="CO56" i="8"/>
  <c r="CO59" i="8" s="1"/>
  <c r="K59" i="8"/>
  <c r="DS181" i="1"/>
  <c r="DK181" i="1"/>
  <c r="DK145" i="1"/>
  <c r="DS145" i="1"/>
  <c r="I146" i="1"/>
  <c r="CM142" i="1"/>
  <c r="CM146" i="1" s="1"/>
  <c r="CW140" i="1"/>
  <c r="DE140" i="1"/>
  <c r="CN133" i="1"/>
  <c r="CN136" i="1" s="1"/>
  <c r="J136" i="1"/>
  <c r="CV123" i="1"/>
  <c r="DD123" i="1"/>
  <c r="CW118" i="1"/>
  <c r="DE118" i="1"/>
  <c r="AC111" i="1"/>
  <c r="DE107" i="1"/>
  <c r="CW107" i="1"/>
  <c r="DT67" i="1"/>
  <c r="DL67" i="1"/>
  <c r="DN67" i="1" s="1"/>
  <c r="Y64" i="1"/>
  <c r="AD60" i="1"/>
  <c r="CS60" i="1"/>
  <c r="DA60" i="1"/>
  <c r="DK25" i="1"/>
  <c r="DN25" i="1" s="1"/>
  <c r="DS25" i="1"/>
  <c r="CW108" i="8"/>
  <c r="AC111" i="8"/>
  <c r="DS15" i="8"/>
  <c r="DK15" i="8"/>
  <c r="L177" i="1"/>
  <c r="D177" i="1" s="1"/>
  <c r="E177" i="1" s="1"/>
  <c r="CK177" i="1"/>
  <c r="CP177" i="1" s="1"/>
  <c r="AD107" i="1"/>
  <c r="Y111" i="1"/>
  <c r="CS107" i="1"/>
  <c r="DA107" i="1"/>
  <c r="AN213" i="11"/>
  <c r="DT209" i="11"/>
  <c r="DL209" i="11"/>
  <c r="DT210" i="11"/>
  <c r="DL210" i="11"/>
  <c r="DL212" i="11"/>
  <c r="DT212" i="11"/>
  <c r="AA213" i="11"/>
  <c r="CU209" i="11"/>
  <c r="DC209" i="11"/>
  <c r="CU211" i="8"/>
  <c r="DC211" i="8"/>
  <c r="DE205" i="11"/>
  <c r="CW205" i="11"/>
  <c r="AC208" i="11"/>
  <c r="AB203" i="1"/>
  <c r="CV199" i="1"/>
  <c r="DD199" i="1"/>
  <c r="DE190" i="8"/>
  <c r="CW190" i="8"/>
  <c r="L192" i="11"/>
  <c r="D192" i="11" s="1"/>
  <c r="E192" i="11" s="1"/>
  <c r="CK192" i="11"/>
  <c r="CP192" i="11" s="1"/>
  <c r="J178" i="8"/>
  <c r="CN174" i="8"/>
  <c r="CN178" i="8" s="1"/>
  <c r="AC151" i="8"/>
  <c r="CW147" i="8"/>
  <c r="DE147" i="8"/>
  <c r="CW148" i="8"/>
  <c r="DE148" i="8"/>
  <c r="DE149" i="8"/>
  <c r="CW149" i="8"/>
  <c r="DB145" i="11"/>
  <c r="CT145" i="11"/>
  <c r="CW76" i="11"/>
  <c r="DE76" i="11"/>
  <c r="AO27" i="11"/>
  <c r="DU23" i="11"/>
  <c r="DM23" i="11"/>
  <c r="AK27" i="11"/>
  <c r="AP23" i="11"/>
  <c r="DQ23" i="11"/>
  <c r="DI23" i="11"/>
  <c r="DU15" i="11"/>
  <c r="DM15" i="11"/>
  <c r="AO17" i="11"/>
  <c r="DK205" i="11"/>
  <c r="DS205" i="11"/>
  <c r="DL200" i="8"/>
  <c r="DT200" i="8"/>
  <c r="AO193" i="11"/>
  <c r="DM189" i="11"/>
  <c r="DU189" i="11"/>
  <c r="DL176" i="8"/>
  <c r="DT176" i="8"/>
  <c r="DA145" i="8"/>
  <c r="CS145" i="8"/>
  <c r="AD145" i="11"/>
  <c r="DA145" i="11"/>
  <c r="CS145" i="11"/>
  <c r="DE137" i="11"/>
  <c r="CW137" i="11"/>
  <c r="AD140" i="8"/>
  <c r="DA140" i="8"/>
  <c r="CS140" i="8"/>
  <c r="DL120" i="11"/>
  <c r="DT120" i="11"/>
  <c r="CW120" i="11"/>
  <c r="DE120" i="11"/>
  <c r="Y121" i="11"/>
  <c r="AD117" i="11"/>
  <c r="DA117" i="11"/>
  <c r="CS117" i="11"/>
  <c r="DE114" i="8"/>
  <c r="CW114" i="8"/>
  <c r="AK68" i="11"/>
  <c r="DJ58" i="11"/>
  <c r="DR58" i="11"/>
  <c r="L58" i="11"/>
  <c r="D58" i="11" s="1"/>
  <c r="E58" i="11" s="1"/>
  <c r="CK58" i="11"/>
  <c r="CP58" i="11" s="1"/>
  <c r="DD21" i="11"/>
  <c r="CV21" i="11"/>
  <c r="AD21" i="11"/>
  <c r="DA21" i="11"/>
  <c r="CS21" i="11"/>
  <c r="L26" i="11"/>
  <c r="D26" i="11" s="1"/>
  <c r="E26" i="11" s="1"/>
  <c r="CK26" i="11"/>
  <c r="CP26" i="11" s="1"/>
  <c r="DT149" i="8"/>
  <c r="DL149" i="8"/>
  <c r="DD144" i="11"/>
  <c r="CV144" i="11"/>
  <c r="DD145" i="11"/>
  <c r="CV145" i="11"/>
  <c r="AN111" i="11"/>
  <c r="DT107" i="11"/>
  <c r="DL107" i="11"/>
  <c r="DL78" i="11"/>
  <c r="DT78" i="11"/>
  <c r="CT77" i="11"/>
  <c r="DB77" i="11"/>
  <c r="CU26" i="8"/>
  <c r="DC26" i="8"/>
  <c r="M213" i="12"/>
  <c r="R209" i="12"/>
  <c r="CC209" i="12"/>
  <c r="R207" i="12"/>
  <c r="CC207" i="12"/>
  <c r="CH207" i="12" s="1"/>
  <c r="Q193" i="12"/>
  <c r="CG189" i="12"/>
  <c r="CG193" i="12" s="1"/>
  <c r="CF182" i="12"/>
  <c r="CF183" i="12" s="1"/>
  <c r="P183" i="12"/>
  <c r="R149" i="12"/>
  <c r="CC149" i="12"/>
  <c r="CH149" i="12" s="1"/>
  <c r="P146" i="12"/>
  <c r="CF142" i="12"/>
  <c r="CF146" i="12" s="1"/>
  <c r="R144" i="12"/>
  <c r="CC144" i="12"/>
  <c r="CH144" i="12" s="1"/>
  <c r="R138" i="12"/>
  <c r="CC138" i="12"/>
  <c r="CH138" i="12" s="1"/>
  <c r="R137" i="12"/>
  <c r="M141" i="12"/>
  <c r="CC137" i="12"/>
  <c r="N136" i="12"/>
  <c r="CD132" i="12"/>
  <c r="CD136" i="12" s="1"/>
  <c r="R123" i="12"/>
  <c r="CC123" i="12"/>
  <c r="CH123" i="12" s="1"/>
  <c r="R115" i="12"/>
  <c r="CC115" i="12"/>
  <c r="CH115" i="12" s="1"/>
  <c r="R110" i="12"/>
  <c r="CC110" i="12"/>
  <c r="CH110" i="12" s="1"/>
  <c r="N79" i="12"/>
  <c r="CD75" i="12"/>
  <c r="CD79" i="12" s="1"/>
  <c r="R78" i="12"/>
  <c r="CC78" i="12"/>
  <c r="CH78" i="12" s="1"/>
  <c r="N69" i="12"/>
  <c r="CD65" i="12"/>
  <c r="CD69" i="12" s="1"/>
  <c r="R68" i="12"/>
  <c r="CC68" i="12"/>
  <c r="CH68" i="12" s="1"/>
  <c r="P64" i="12"/>
  <c r="CF60" i="12"/>
  <c r="CF64" i="12" s="1"/>
  <c r="Q59" i="12"/>
  <c r="CG55" i="12"/>
  <c r="CG59" i="12" s="1"/>
  <c r="R57" i="12"/>
  <c r="CC57" i="12"/>
  <c r="CH57" i="12" s="1"/>
  <c r="M27" i="12"/>
  <c r="R23" i="12"/>
  <c r="CC23" i="12"/>
  <c r="Q22" i="12"/>
  <c r="CG18" i="12"/>
  <c r="CG22" i="12" s="1"/>
  <c r="K213" i="11"/>
  <c r="CO209" i="11"/>
  <c r="CO213" i="11" s="1"/>
  <c r="L205" i="11"/>
  <c r="D205" i="11" s="1"/>
  <c r="E205" i="11" s="1"/>
  <c r="CK205" i="11"/>
  <c r="I193" i="11"/>
  <c r="CM189" i="11"/>
  <c r="CM193" i="11" s="1"/>
  <c r="CL181" i="11"/>
  <c r="CP181" i="11" s="1"/>
  <c r="L181" i="11"/>
  <c r="D181" i="11" s="1"/>
  <c r="E181" i="11" s="1"/>
  <c r="H146" i="8"/>
  <c r="CL142" i="8"/>
  <c r="CM138" i="11"/>
  <c r="CM141" i="11" s="1"/>
  <c r="I141" i="11"/>
  <c r="L140" i="11"/>
  <c r="D140" i="11" s="1"/>
  <c r="E140" i="11" s="1"/>
  <c r="CK140" i="11"/>
  <c r="CP140" i="11" s="1"/>
  <c r="L133" i="8"/>
  <c r="D133" i="8" s="1"/>
  <c r="E133" i="8" s="1"/>
  <c r="CK133" i="8"/>
  <c r="CP133" i="8" s="1"/>
  <c r="K121" i="8"/>
  <c r="CO117" i="8"/>
  <c r="CO121" i="8" s="1"/>
  <c r="K116" i="11"/>
  <c r="CO112" i="11"/>
  <c r="CO116" i="11" s="1"/>
  <c r="L113" i="1"/>
  <c r="D113" i="1" s="1"/>
  <c r="E113" i="1" s="1"/>
  <c r="CK113" i="1"/>
  <c r="CP113" i="1" s="1"/>
  <c r="L76" i="11"/>
  <c r="D76" i="11" s="1"/>
  <c r="E76" i="11" s="1"/>
  <c r="CK76" i="11"/>
  <c r="G69" i="8"/>
  <c r="L65" i="8"/>
  <c r="D65" i="8" s="1"/>
  <c r="CK65" i="8"/>
  <c r="K27" i="11"/>
  <c r="CO23" i="11"/>
  <c r="CO27" i="11" s="1"/>
  <c r="P203" i="12"/>
  <c r="CF199" i="12"/>
  <c r="CF203" i="12" s="1"/>
  <c r="R200" i="12"/>
  <c r="CC200" i="12"/>
  <c r="CH200" i="12" s="1"/>
  <c r="M203" i="12"/>
  <c r="R199" i="12"/>
  <c r="CC199" i="12"/>
  <c r="AP192" i="11"/>
  <c r="DI192" i="11"/>
  <c r="DQ192" i="11"/>
  <c r="N193" i="12"/>
  <c r="CD189" i="12"/>
  <c r="CD193" i="12" s="1"/>
  <c r="R191" i="12"/>
  <c r="CC191" i="12"/>
  <c r="CH191" i="12" s="1"/>
  <c r="L182" i="11"/>
  <c r="D182" i="11" s="1"/>
  <c r="E182" i="11" s="1"/>
  <c r="CK182" i="11"/>
  <c r="CP182" i="11" s="1"/>
  <c r="N178" i="12"/>
  <c r="CD174" i="12"/>
  <c r="CD178" i="12" s="1"/>
  <c r="R177" i="12"/>
  <c r="CC177" i="12"/>
  <c r="CH177" i="12" s="1"/>
  <c r="Q151" i="12"/>
  <c r="CG147" i="12"/>
  <c r="CG151" i="12" s="1"/>
  <c r="R145" i="12"/>
  <c r="CC145" i="12"/>
  <c r="CH145" i="12" s="1"/>
  <c r="DL61" i="11"/>
  <c r="DT61" i="11"/>
  <c r="DT62" i="11"/>
  <c r="DL62" i="11"/>
  <c r="O64" i="12"/>
  <c r="CE60" i="12"/>
  <c r="CE64" i="12" s="1"/>
  <c r="R62" i="12"/>
  <c r="CC62" i="12"/>
  <c r="CH62" i="12" s="1"/>
  <c r="DD56" i="11"/>
  <c r="CV56" i="11"/>
  <c r="AB59" i="11"/>
  <c r="R56" i="12"/>
  <c r="CC56" i="12"/>
  <c r="CH56" i="12" s="1"/>
  <c r="AP24" i="11"/>
  <c r="DQ24" i="11"/>
  <c r="DI24" i="11"/>
  <c r="N203" i="12"/>
  <c r="CD199" i="12"/>
  <c r="CD203" i="12" s="1"/>
  <c r="AP115" i="1"/>
  <c r="AD140" i="11"/>
  <c r="AP56" i="8"/>
  <c r="AM203" i="1"/>
  <c r="AP190" i="8"/>
  <c r="AC178" i="8"/>
  <c r="DB175" i="1"/>
  <c r="CT175" i="1"/>
  <c r="DR177" i="1"/>
  <c r="DJ177" i="1"/>
  <c r="AL178" i="1"/>
  <c r="DR174" i="1"/>
  <c r="DJ174" i="1"/>
  <c r="AM176" i="11"/>
  <c r="AP176" i="11" s="1"/>
  <c r="DK177" i="8"/>
  <c r="DS177" i="8"/>
  <c r="AM178" i="8"/>
  <c r="DS174" i="8"/>
  <c r="DV174" i="8" s="1"/>
  <c r="DK174" i="8"/>
  <c r="AP174" i="8"/>
  <c r="DK176" i="1"/>
  <c r="DS176" i="1"/>
  <c r="AM178" i="1"/>
  <c r="DS174" i="1"/>
  <c r="DK174" i="1"/>
  <c r="DJ175" i="11"/>
  <c r="DR175" i="11"/>
  <c r="DL176" i="11"/>
  <c r="DT176" i="11"/>
  <c r="AN178" i="11"/>
  <c r="DL174" i="11"/>
  <c r="DT174" i="11"/>
  <c r="DT177" i="1"/>
  <c r="DL177" i="1"/>
  <c r="L181" i="1"/>
  <c r="D181" i="1" s="1"/>
  <c r="E181" i="1" s="1"/>
  <c r="CK181" i="1"/>
  <c r="CP181" i="1" s="1"/>
  <c r="H183" i="1"/>
  <c r="CL179" i="1"/>
  <c r="CL183" i="1" s="1"/>
  <c r="CL180" i="8"/>
  <c r="CL183" i="8" s="1"/>
  <c r="H183" i="8"/>
  <c r="Y183" i="11"/>
  <c r="CS179" i="11"/>
  <c r="DA179" i="11"/>
  <c r="Y183" i="1"/>
  <c r="AD179" i="1"/>
  <c r="DA179" i="1"/>
  <c r="CS179" i="1"/>
  <c r="AD180" i="8"/>
  <c r="CS180" i="8"/>
  <c r="DA180" i="8"/>
  <c r="Z183" i="8"/>
  <c r="DB179" i="8"/>
  <c r="CT179" i="8"/>
  <c r="DB182" i="11"/>
  <c r="CT182" i="11"/>
  <c r="Z183" i="11"/>
  <c r="CT179" i="11"/>
  <c r="DB179" i="11"/>
  <c r="CT181" i="8"/>
  <c r="DB181" i="8"/>
  <c r="DC182" i="1"/>
  <c r="CU182" i="1"/>
  <c r="CT180" i="1"/>
  <c r="CU180" i="8"/>
  <c r="AA183" i="8"/>
  <c r="AP181" i="1"/>
  <c r="DQ181" i="1"/>
  <c r="DI181" i="1"/>
  <c r="AP180" i="1"/>
  <c r="DI180" i="1"/>
  <c r="DQ180" i="1"/>
  <c r="DQ183" i="1" s="1"/>
  <c r="AK183" i="1"/>
  <c r="DJ181" i="8"/>
  <c r="DR181" i="8"/>
  <c r="DR181" i="1"/>
  <c r="DJ181" i="1"/>
  <c r="DJ182" i="8"/>
  <c r="DR182" i="8"/>
  <c r="DR180" i="8"/>
  <c r="DJ180" i="8"/>
  <c r="AP180" i="8"/>
  <c r="DR180" i="1"/>
  <c r="DJ180" i="1"/>
  <c r="DS180" i="8"/>
  <c r="DK180" i="8"/>
  <c r="DR182" i="1"/>
  <c r="DJ182" i="1"/>
  <c r="AP182" i="1"/>
  <c r="L189" i="8"/>
  <c r="D189" i="8" s="1"/>
  <c r="G193" i="8"/>
  <c r="CK189" i="8"/>
  <c r="CL191" i="1"/>
  <c r="CP191" i="1" s="1"/>
  <c r="L191" i="1"/>
  <c r="D191" i="1" s="1"/>
  <c r="E191" i="1" s="1"/>
  <c r="CM190" i="1"/>
  <c r="CM193" i="1" s="1"/>
  <c r="I193" i="1"/>
  <c r="AD191" i="8"/>
  <c r="DA191" i="8"/>
  <c r="CS191" i="8"/>
  <c r="AD190" i="1"/>
  <c r="CS190" i="1"/>
  <c r="CU192" i="8"/>
  <c r="DC192" i="8"/>
  <c r="DC192" i="1"/>
  <c r="CU192" i="1"/>
  <c r="DB190" i="11"/>
  <c r="CT190" i="11"/>
  <c r="Z193" i="11"/>
  <c r="DC192" i="11"/>
  <c r="CU192" i="11"/>
  <c r="AA193" i="11"/>
  <c r="DC189" i="11"/>
  <c r="CU189" i="11"/>
  <c r="Z193" i="8"/>
  <c r="CT189" i="8"/>
  <c r="DB189" i="8"/>
  <c r="DC191" i="8"/>
  <c r="CU191" i="8"/>
  <c r="DB192" i="11"/>
  <c r="CT192" i="11"/>
  <c r="AD192" i="11"/>
  <c r="AK193" i="1"/>
  <c r="AP189" i="1"/>
  <c r="DI189" i="1"/>
  <c r="DQ189" i="1"/>
  <c r="AP191" i="8"/>
  <c r="DQ191" i="8"/>
  <c r="DI191" i="8"/>
  <c r="DR191" i="1"/>
  <c r="DJ191" i="1"/>
  <c r="AL193" i="1"/>
  <c r="DJ189" i="1"/>
  <c r="DR189" i="1"/>
  <c r="DJ191" i="8"/>
  <c r="DR191" i="8"/>
  <c r="DS190" i="11"/>
  <c r="DK190" i="11"/>
  <c r="DJ192" i="8"/>
  <c r="DR192" i="8"/>
  <c r="AM193" i="1"/>
  <c r="DK189" i="1"/>
  <c r="DS189" i="1"/>
  <c r="DT190" i="8"/>
  <c r="DL190" i="8"/>
  <c r="AN193" i="8"/>
  <c r="DT191" i="1"/>
  <c r="DL191" i="1"/>
  <c r="G203" i="8"/>
  <c r="L199" i="8"/>
  <c r="D199" i="8" s="1"/>
  <c r="CK199" i="8"/>
  <c r="CK200" i="1"/>
  <c r="L200" i="8"/>
  <c r="D200" i="8" s="1"/>
  <c r="E200" i="8" s="1"/>
  <c r="CK200" i="8"/>
  <c r="CP200" i="8" s="1"/>
  <c r="L202" i="8"/>
  <c r="D202" i="8" s="1"/>
  <c r="E202" i="8" s="1"/>
  <c r="CK202" i="8"/>
  <c r="CP202" i="8" s="1"/>
  <c r="I203" i="8"/>
  <c r="CM199" i="8"/>
  <c r="CM203" i="8" s="1"/>
  <c r="CO200" i="1"/>
  <c r="CO203" i="1" s="1"/>
  <c r="K203" i="1"/>
  <c r="K203" i="11"/>
  <c r="CO199" i="11"/>
  <c r="CO203" i="11" s="1"/>
  <c r="Y203" i="8"/>
  <c r="AD199" i="8"/>
  <c r="DA199" i="8"/>
  <c r="CS199" i="8"/>
  <c r="CS200" i="1"/>
  <c r="DA200" i="1"/>
  <c r="AD201" i="1"/>
  <c r="CS201" i="1"/>
  <c r="DA201" i="1"/>
  <c r="CT201" i="8"/>
  <c r="DB201" i="8"/>
  <c r="AD201" i="8"/>
  <c r="CT200" i="1"/>
  <c r="AA203" i="11"/>
  <c r="DC199" i="11"/>
  <c r="CU199" i="11"/>
  <c r="CU202" i="8"/>
  <c r="DC202" i="8"/>
  <c r="Z203" i="1"/>
  <c r="DB199" i="1"/>
  <c r="CT199" i="1"/>
  <c r="Z203" i="8"/>
  <c r="CT199" i="8"/>
  <c r="DB199" i="8"/>
  <c r="CV200" i="11"/>
  <c r="DD200" i="11"/>
  <c r="DD202" i="1"/>
  <c r="CV202" i="1"/>
  <c r="AP199" i="1"/>
  <c r="AK203" i="1"/>
  <c r="DI199" i="1"/>
  <c r="DQ199" i="1"/>
  <c r="AP200" i="8"/>
  <c r="DI200" i="8"/>
  <c r="DQ200" i="8"/>
  <c r="AP200" i="11"/>
  <c r="DI200" i="11"/>
  <c r="DQ200" i="11"/>
  <c r="AK203" i="11"/>
  <c r="DL200" i="1"/>
  <c r="DT200" i="1"/>
  <c r="DR202" i="11"/>
  <c r="DJ202" i="11"/>
  <c r="DL200" i="11"/>
  <c r="DT200" i="11"/>
  <c r="AN203" i="8"/>
  <c r="DL199" i="8"/>
  <c r="DT199" i="8"/>
  <c r="AN203" i="1"/>
  <c r="DT199" i="1"/>
  <c r="DL199" i="1"/>
  <c r="DK201" i="1"/>
  <c r="DS201" i="1"/>
  <c r="DR202" i="1"/>
  <c r="DJ202" i="1"/>
  <c r="AP202" i="1"/>
  <c r="AM203" i="11"/>
  <c r="DS199" i="11"/>
  <c r="DK199" i="11"/>
  <c r="G208" i="8"/>
  <c r="L204" i="8"/>
  <c r="D204" i="8" s="1"/>
  <c r="CK204" i="8"/>
  <c r="L206" i="1"/>
  <c r="D206" i="1" s="1"/>
  <c r="E206" i="1" s="1"/>
  <c r="CK206" i="1"/>
  <c r="CP206" i="1" s="1"/>
  <c r="L205" i="8"/>
  <c r="D205" i="8" s="1"/>
  <c r="E205" i="8" s="1"/>
  <c r="CK205" i="8"/>
  <c r="L205" i="1"/>
  <c r="D205" i="1" s="1"/>
  <c r="E205" i="1" s="1"/>
  <c r="CK205" i="1"/>
  <c r="CP205" i="1" s="1"/>
  <c r="G208" i="1"/>
  <c r="CL205" i="11"/>
  <c r="CL208" i="11" s="1"/>
  <c r="H208" i="11"/>
  <c r="CL207" i="1"/>
  <c r="L207" i="1"/>
  <c r="D207" i="1" s="1"/>
  <c r="E207" i="1" s="1"/>
  <c r="AD206" i="1"/>
  <c r="DA206" i="1"/>
  <c r="CS206" i="1"/>
  <c r="AD205" i="1"/>
  <c r="DA205" i="1"/>
  <c r="CS205" i="1"/>
  <c r="Z208" i="8"/>
  <c r="CT204" i="8"/>
  <c r="DB204" i="8"/>
  <c r="AD204" i="8"/>
  <c r="DB207" i="8"/>
  <c r="CT207" i="8"/>
  <c r="CT207" i="1"/>
  <c r="DB207" i="1"/>
  <c r="Z208" i="1"/>
  <c r="DB204" i="1"/>
  <c r="CT204" i="1"/>
  <c r="AP205" i="1"/>
  <c r="DI205" i="1"/>
  <c r="DQ205" i="1"/>
  <c r="DJ207" i="8"/>
  <c r="DR207" i="8"/>
  <c r="DR207" i="1"/>
  <c r="DJ207" i="1"/>
  <c r="AP207" i="1"/>
  <c r="DJ205" i="11"/>
  <c r="DR205" i="11"/>
  <c r="DS207" i="8"/>
  <c r="DK207" i="8"/>
  <c r="DS205" i="8"/>
  <c r="DK205" i="8"/>
  <c r="DS207" i="1"/>
  <c r="DK207" i="1"/>
  <c r="DR205" i="1"/>
  <c r="DJ205" i="1"/>
  <c r="AL208" i="11"/>
  <c r="DR204" i="11"/>
  <c r="DJ204" i="11"/>
  <c r="AN208" i="1"/>
  <c r="DT204" i="1"/>
  <c r="DL204" i="1"/>
  <c r="G213" i="1"/>
  <c r="L209" i="1"/>
  <c r="D209" i="1" s="1"/>
  <c r="CK209" i="1"/>
  <c r="L211" i="8"/>
  <c r="D211" i="8" s="1"/>
  <c r="E211" i="8" s="1"/>
  <c r="CK211" i="8"/>
  <c r="CP211" i="8" s="1"/>
  <c r="L210" i="1"/>
  <c r="D210" i="1" s="1"/>
  <c r="E210" i="1" s="1"/>
  <c r="CK210" i="1"/>
  <c r="CM210" i="1"/>
  <c r="CM213" i="1" s="1"/>
  <c r="I213" i="1"/>
  <c r="CL209" i="1"/>
  <c r="AD211" i="1"/>
  <c r="CS211" i="1"/>
  <c r="DA211" i="1"/>
  <c r="AD210" i="1"/>
  <c r="CS210" i="1"/>
  <c r="DA210" i="1"/>
  <c r="DB211" i="1"/>
  <c r="CT211" i="1"/>
  <c r="Z213" i="11"/>
  <c r="CT209" i="11"/>
  <c r="DB209" i="11"/>
  <c r="DB211" i="8"/>
  <c r="CT211" i="8"/>
  <c r="CU211" i="1"/>
  <c r="DC211" i="1"/>
  <c r="DD210" i="1"/>
  <c r="CV210" i="1"/>
  <c r="AB213" i="1"/>
  <c r="CV212" i="8"/>
  <c r="DD212" i="8"/>
  <c r="AB213" i="8"/>
  <c r="DD209" i="8"/>
  <c r="CV209" i="8"/>
  <c r="AP211" i="11"/>
  <c r="DQ211" i="11"/>
  <c r="DI211" i="11"/>
  <c r="AP210" i="1"/>
  <c r="DQ210" i="1"/>
  <c r="DI210" i="1"/>
  <c r="DS210" i="8"/>
  <c r="DK210" i="8"/>
  <c r="AL213" i="11"/>
  <c r="DR209" i="11"/>
  <c r="DJ209" i="11"/>
  <c r="DK211" i="8"/>
  <c r="DS211" i="8"/>
  <c r="DJ212" i="1"/>
  <c r="DR212" i="1"/>
  <c r="AL213" i="1"/>
  <c r="DR209" i="1"/>
  <c r="DJ209" i="1"/>
  <c r="DJ210" i="11"/>
  <c r="DR210" i="11"/>
  <c r="AM213" i="11"/>
  <c r="DS209" i="11"/>
  <c r="DK209" i="11"/>
  <c r="CL14" i="11"/>
  <c r="L14" i="11"/>
  <c r="D14" i="11" s="1"/>
  <c r="E14" i="11" s="1"/>
  <c r="CT67" i="11"/>
  <c r="DB67" i="11"/>
  <c r="Z69" i="11"/>
  <c r="AB69" i="8"/>
  <c r="DD65" i="8"/>
  <c r="CV65" i="8"/>
  <c r="CU200" i="11"/>
  <c r="DC200" i="11"/>
  <c r="DJ144" i="11"/>
  <c r="DR144" i="11"/>
  <c r="AP144" i="11"/>
  <c r="DS138" i="11"/>
  <c r="DK138" i="11"/>
  <c r="DL109" i="11"/>
  <c r="DT109" i="11"/>
  <c r="DL26" i="11"/>
  <c r="DT26" i="11"/>
  <c r="K22" i="11"/>
  <c r="CO18" i="11"/>
  <c r="CO22" i="11" s="1"/>
  <c r="AP192" i="8"/>
  <c r="DQ192" i="8"/>
  <c r="DI192" i="8"/>
  <c r="AD176" i="8"/>
  <c r="CS176" i="8"/>
  <c r="DA176" i="8"/>
  <c r="Y151" i="8"/>
  <c r="AD147" i="8"/>
  <c r="DA147" i="8"/>
  <c r="CS147" i="8"/>
  <c r="CW135" i="8"/>
  <c r="DE135" i="8"/>
  <c r="AD124" i="8"/>
  <c r="CS124" i="8"/>
  <c r="DA124" i="8"/>
  <c r="AD62" i="8"/>
  <c r="CS62" i="8"/>
  <c r="DA62" i="8"/>
  <c r="AB25" i="8"/>
  <c r="AB27" i="8" s="1"/>
  <c r="AP212" i="1"/>
  <c r="DI212" i="1"/>
  <c r="DQ212" i="1"/>
  <c r="AA200" i="1"/>
  <c r="DM182" i="1"/>
  <c r="DU182" i="1"/>
  <c r="CN180" i="1"/>
  <c r="CN183" i="1" s="1"/>
  <c r="J183" i="1"/>
  <c r="CN143" i="1"/>
  <c r="CN146" i="1" s="1"/>
  <c r="J146" i="1"/>
  <c r="CU140" i="1"/>
  <c r="DC140" i="1"/>
  <c r="DT110" i="1"/>
  <c r="DL110" i="1"/>
  <c r="CU108" i="1"/>
  <c r="AA111" i="1"/>
  <c r="AB59" i="1"/>
  <c r="CV55" i="1"/>
  <c r="DD55" i="1"/>
  <c r="AP19" i="1"/>
  <c r="DI19" i="1"/>
  <c r="DQ19" i="1"/>
  <c r="DT14" i="1"/>
  <c r="DL14" i="1"/>
  <c r="AN17" i="1"/>
  <c r="DM58" i="1"/>
  <c r="DU58" i="1"/>
  <c r="CU210" i="11"/>
  <c r="DC210" i="11"/>
  <c r="DK192" i="11"/>
  <c r="DS192" i="11"/>
  <c r="AD191" i="1"/>
  <c r="DA191" i="1"/>
  <c r="CS191" i="1"/>
  <c r="AD180" i="1"/>
  <c r="DA180" i="1"/>
  <c r="CS180" i="1"/>
  <c r="AP177" i="1"/>
  <c r="DQ177" i="1"/>
  <c r="DI177" i="1"/>
  <c r="AP149" i="11"/>
  <c r="DI149" i="11"/>
  <c r="DQ149" i="11"/>
  <c r="AO146" i="11"/>
  <c r="DU142" i="11"/>
  <c r="DM142" i="11"/>
  <c r="CT144" i="8"/>
  <c r="DB144" i="8"/>
  <c r="CV113" i="8"/>
  <c r="CV115" i="11"/>
  <c r="DD115" i="11"/>
  <c r="AD115" i="11"/>
  <c r="DA115" i="11"/>
  <c r="CS115" i="11"/>
  <c r="DS109" i="8"/>
  <c r="DK109" i="8"/>
  <c r="AP110" i="1"/>
  <c r="DQ110" i="1"/>
  <c r="DI110" i="1"/>
  <c r="AN69" i="11"/>
  <c r="DT65" i="11"/>
  <c r="DL65" i="11"/>
  <c r="AP65" i="11"/>
  <c r="AK59" i="11"/>
  <c r="DI55" i="11"/>
  <c r="DQ55" i="11"/>
  <c r="CT58" i="11"/>
  <c r="DB58" i="11"/>
  <c r="AP25" i="11"/>
  <c r="DQ25" i="11"/>
  <c r="DI25" i="11"/>
  <c r="DS15" i="11"/>
  <c r="DK15" i="11"/>
  <c r="CM15" i="11"/>
  <c r="CM17" i="11" s="1"/>
  <c r="I17" i="11"/>
  <c r="AA208" i="11"/>
  <c r="CU204" i="11"/>
  <c r="DC204" i="11"/>
  <c r="DC206" i="11"/>
  <c r="CU206" i="11"/>
  <c r="CU207" i="11"/>
  <c r="DC207" i="11"/>
  <c r="CU202" i="11"/>
  <c r="DC202" i="11"/>
  <c r="AD201" i="11"/>
  <c r="CS201" i="11"/>
  <c r="DA201" i="11"/>
  <c r="DB149" i="11"/>
  <c r="CT149" i="11"/>
  <c r="Z151" i="11"/>
  <c r="AD139" i="11"/>
  <c r="CS139" i="11"/>
  <c r="DA139" i="11"/>
  <c r="AK136" i="8"/>
  <c r="AP132" i="8"/>
  <c r="DQ132" i="8"/>
  <c r="DI132" i="8"/>
  <c r="CK134" i="1"/>
  <c r="CP134" i="1" s="1"/>
  <c r="L134" i="1"/>
  <c r="D134" i="1" s="1"/>
  <c r="E134" i="1" s="1"/>
  <c r="DS124" i="11"/>
  <c r="DK124" i="11"/>
  <c r="AD124" i="11"/>
  <c r="CS124" i="11"/>
  <c r="DA124" i="11"/>
  <c r="CU108" i="11"/>
  <c r="DC108" i="11"/>
  <c r="DA109" i="11"/>
  <c r="CS109" i="11"/>
  <c r="AD62" i="11"/>
  <c r="CS62" i="11"/>
  <c r="DA62" i="11"/>
  <c r="DC56" i="11"/>
  <c r="CU56" i="11"/>
  <c r="AD58" i="11"/>
  <c r="DA58" i="11"/>
  <c r="CS58" i="11"/>
  <c r="AP15" i="1"/>
  <c r="DQ15" i="1"/>
  <c r="DI15" i="1"/>
  <c r="CU15" i="11"/>
  <c r="DC15" i="11"/>
  <c r="DC16" i="11"/>
  <c r="CU16" i="11"/>
  <c r="CW180" i="11"/>
  <c r="DE180" i="11"/>
  <c r="AC183" i="11"/>
  <c r="DU150" i="11"/>
  <c r="DM150" i="11"/>
  <c r="DS120" i="11"/>
  <c r="DK120" i="11"/>
  <c r="DT110" i="11"/>
  <c r="DL110" i="11"/>
  <c r="AM64" i="11"/>
  <c r="DS60" i="11"/>
  <c r="DK60" i="11"/>
  <c r="AP60" i="11"/>
  <c r="DE19" i="11"/>
  <c r="CW19" i="11"/>
  <c r="L16" i="11"/>
  <c r="D16" i="11" s="1"/>
  <c r="E16" i="11" s="1"/>
  <c r="CK16" i="11"/>
  <c r="CP16" i="11" s="1"/>
  <c r="AA203" i="8"/>
  <c r="CU199" i="8"/>
  <c r="DC199" i="8"/>
  <c r="DU181" i="8"/>
  <c r="DM181" i="8"/>
  <c r="AO183" i="8"/>
  <c r="DU179" i="8"/>
  <c r="DM179" i="8"/>
  <c r="G183" i="8"/>
  <c r="L179" i="8"/>
  <c r="D179" i="8" s="1"/>
  <c r="CK179" i="8"/>
  <c r="DK140" i="8"/>
  <c r="DS140" i="8"/>
  <c r="DK135" i="8"/>
  <c r="DS135" i="8"/>
  <c r="CW113" i="8"/>
  <c r="DE113" i="8"/>
  <c r="AC116" i="8"/>
  <c r="DE112" i="8"/>
  <c r="CW112" i="8"/>
  <c r="DT109" i="8"/>
  <c r="DL109" i="8"/>
  <c r="AN111" i="8"/>
  <c r="DL107" i="8"/>
  <c r="DT107" i="8"/>
  <c r="Y69" i="8"/>
  <c r="AD65" i="8"/>
  <c r="CS65" i="8"/>
  <c r="DA65" i="8"/>
  <c r="DD63" i="8"/>
  <c r="CV63" i="8"/>
  <c r="DM58" i="8"/>
  <c r="DU58" i="8"/>
  <c r="DT24" i="8"/>
  <c r="DL24" i="8"/>
  <c r="AC19" i="8"/>
  <c r="K22" i="8"/>
  <c r="CO18" i="8"/>
  <c r="CO22" i="8" s="1"/>
  <c r="DD211" i="1"/>
  <c r="CV211" i="1"/>
  <c r="AN193" i="1"/>
  <c r="DT189" i="1"/>
  <c r="DL189" i="1"/>
  <c r="CW177" i="1"/>
  <c r="DE177" i="1"/>
  <c r="AP174" i="1"/>
  <c r="AK178" i="1"/>
  <c r="DQ174" i="1"/>
  <c r="DI174" i="1"/>
  <c r="K151" i="1"/>
  <c r="CO147" i="1"/>
  <c r="CO151" i="1" s="1"/>
  <c r="AC146" i="1"/>
  <c r="CW142" i="1"/>
  <c r="DE142" i="1"/>
  <c r="DC139" i="1"/>
  <c r="CU139" i="1"/>
  <c r="CU138" i="1"/>
  <c r="DC138" i="1"/>
  <c r="AA141" i="1"/>
  <c r="CW114" i="1"/>
  <c r="DE114" i="1"/>
  <c r="K116" i="1"/>
  <c r="CO112" i="1"/>
  <c r="CO116" i="1" s="1"/>
  <c r="AN111" i="1"/>
  <c r="DT107" i="1"/>
  <c r="DL107" i="1"/>
  <c r="AD65" i="1"/>
  <c r="Y69" i="1"/>
  <c r="CS65" i="1"/>
  <c r="DA65" i="1"/>
  <c r="K61" i="1"/>
  <c r="L61" i="1" s="1"/>
  <c r="D61" i="1" s="1"/>
  <c r="E61" i="1" s="1"/>
  <c r="AO59" i="1"/>
  <c r="DM55" i="1"/>
  <c r="DU55" i="1"/>
  <c r="AB26" i="1"/>
  <c r="AD26" i="1" s="1"/>
  <c r="I27" i="1"/>
  <c r="CM23" i="1"/>
  <c r="CM27" i="1" s="1"/>
  <c r="DE19" i="1"/>
  <c r="CW19" i="1"/>
  <c r="DL16" i="1"/>
  <c r="DT16" i="1"/>
  <c r="DT15" i="1"/>
  <c r="DL15" i="1"/>
  <c r="DK211" i="1"/>
  <c r="DS211" i="1"/>
  <c r="DK212" i="11"/>
  <c r="DS212" i="11"/>
  <c r="CT202" i="8"/>
  <c r="DB202" i="8"/>
  <c r="DC190" i="11"/>
  <c r="CU190" i="11"/>
  <c r="DC191" i="1"/>
  <c r="CU191" i="1"/>
  <c r="DR148" i="11"/>
  <c r="DJ148" i="11"/>
  <c r="DJ150" i="8"/>
  <c r="DR150" i="8"/>
  <c r="Y146" i="11"/>
  <c r="AD142" i="11"/>
  <c r="CS142" i="11"/>
  <c r="DA142" i="11"/>
  <c r="AN137" i="11"/>
  <c r="AP137" i="11" s="1"/>
  <c r="AB141" i="11"/>
  <c r="CV137" i="11"/>
  <c r="DD137" i="11"/>
  <c r="DD139" i="11"/>
  <c r="CV139" i="11"/>
  <c r="DR124" i="11"/>
  <c r="DJ124" i="11"/>
  <c r="DC76" i="11"/>
  <c r="CU76" i="11"/>
  <c r="AO18" i="11"/>
  <c r="DB14" i="8"/>
  <c r="CT14" i="8"/>
  <c r="CT15" i="11"/>
  <c r="DB15" i="11"/>
  <c r="DJ210" i="8"/>
  <c r="DR210" i="8"/>
  <c r="AB213" i="11"/>
  <c r="DD209" i="11"/>
  <c r="CV209" i="11"/>
  <c r="AD206" i="11"/>
  <c r="CS206" i="11"/>
  <c r="DA206" i="11"/>
  <c r="AN203" i="11"/>
  <c r="DL199" i="11"/>
  <c r="DT199" i="11"/>
  <c r="DT191" i="8"/>
  <c r="DL191" i="8"/>
  <c r="DL192" i="8"/>
  <c r="DT192" i="8"/>
  <c r="DB191" i="1"/>
  <c r="CT191" i="1"/>
  <c r="AK183" i="11"/>
  <c r="AP179" i="11"/>
  <c r="DQ179" i="11"/>
  <c r="DI179" i="11"/>
  <c r="DE175" i="11"/>
  <c r="CW175" i="11"/>
  <c r="DR145" i="11"/>
  <c r="DJ145" i="11"/>
  <c r="DS139" i="8"/>
  <c r="DK139" i="8"/>
  <c r="AP139" i="8"/>
  <c r="DI139" i="8"/>
  <c r="DQ139" i="8"/>
  <c r="DK134" i="11"/>
  <c r="DS134" i="11"/>
  <c r="AP134" i="11"/>
  <c r="DQ134" i="11"/>
  <c r="DI134" i="11"/>
  <c r="AD134" i="11"/>
  <c r="DA134" i="11"/>
  <c r="CS134" i="11"/>
  <c r="I136" i="8"/>
  <c r="CM132" i="8"/>
  <c r="CM136" i="8" s="1"/>
  <c r="AP124" i="11"/>
  <c r="DI124" i="11"/>
  <c r="DQ124" i="11"/>
  <c r="CU124" i="11"/>
  <c r="DC124" i="11"/>
  <c r="K126" i="11"/>
  <c r="CO122" i="11"/>
  <c r="CO126" i="11" s="1"/>
  <c r="L124" i="11"/>
  <c r="D124" i="11" s="1"/>
  <c r="E124" i="11" s="1"/>
  <c r="CK124" i="11"/>
  <c r="CP124" i="11" s="1"/>
  <c r="DK119" i="11"/>
  <c r="DS119" i="11"/>
  <c r="AP120" i="11"/>
  <c r="DI120" i="11"/>
  <c r="DQ120" i="11"/>
  <c r="AK116" i="11"/>
  <c r="AP112" i="11"/>
  <c r="DQ112" i="11"/>
  <c r="DI112" i="11"/>
  <c r="DB76" i="11"/>
  <c r="CT76" i="11"/>
  <c r="Z79" i="11"/>
  <c r="DD78" i="11"/>
  <c r="CV78" i="11"/>
  <c r="DS62" i="11"/>
  <c r="DK62" i="11"/>
  <c r="CW20" i="11"/>
  <c r="DE20" i="11"/>
  <c r="I27" i="11"/>
  <c r="CM23" i="11"/>
  <c r="CM27" i="11" s="1"/>
  <c r="DE212" i="11"/>
  <c r="CW212" i="11"/>
  <c r="DM192" i="11"/>
  <c r="DU192" i="11"/>
  <c r="AA148" i="11"/>
  <c r="AC138" i="11"/>
  <c r="AA193" i="8"/>
  <c r="CU189" i="8"/>
  <c r="DC189" i="8"/>
  <c r="AD135" i="8"/>
  <c r="DA135" i="8"/>
  <c r="CS135" i="8"/>
  <c r="CT133" i="8"/>
  <c r="DB133" i="8"/>
  <c r="DT120" i="8"/>
  <c r="DL120" i="8"/>
  <c r="DL118" i="8"/>
  <c r="DT118" i="8"/>
  <c r="AN121" i="8"/>
  <c r="DD67" i="8"/>
  <c r="CV67" i="8"/>
  <c r="CV20" i="8"/>
  <c r="DD20" i="8"/>
  <c r="Z17" i="8"/>
  <c r="CT13" i="8"/>
  <c r="DB13" i="8"/>
  <c r="DE211" i="1"/>
  <c r="CW211" i="1"/>
  <c r="K213" i="1"/>
  <c r="CO209" i="1"/>
  <c r="CO213" i="1" s="1"/>
  <c r="K208" i="1"/>
  <c r="CO204" i="1"/>
  <c r="CO208" i="1" s="1"/>
  <c r="DT176" i="1"/>
  <c r="DL176" i="1"/>
  <c r="AD145" i="1"/>
  <c r="CS145" i="1"/>
  <c r="DA145" i="1"/>
  <c r="CV143" i="1"/>
  <c r="DD143" i="1"/>
  <c r="G146" i="1"/>
  <c r="L142" i="1"/>
  <c r="D142" i="1" s="1"/>
  <c r="CK142" i="1"/>
  <c r="AK141" i="1"/>
  <c r="AP137" i="1"/>
  <c r="DQ137" i="1"/>
  <c r="DI137" i="1"/>
  <c r="AB122" i="1"/>
  <c r="DT119" i="1"/>
  <c r="DT121" i="1" s="1"/>
  <c r="DL119" i="1"/>
  <c r="DL121" i="1" s="1"/>
  <c r="AN121" i="1"/>
  <c r="CW113" i="1"/>
  <c r="DT68" i="1"/>
  <c r="DL68" i="1"/>
  <c r="L58" i="1"/>
  <c r="D58" i="1" s="1"/>
  <c r="E58" i="1" s="1"/>
  <c r="CK58" i="1"/>
  <c r="CP58" i="1" s="1"/>
  <c r="K59" i="1"/>
  <c r="CO55" i="1"/>
  <c r="CO59" i="1" s="1"/>
  <c r="DC207" i="8"/>
  <c r="CU207" i="8"/>
  <c r="CU150" i="8"/>
  <c r="DC150" i="8"/>
  <c r="AP145" i="8"/>
  <c r="DQ145" i="8"/>
  <c r="DI145" i="8"/>
  <c r="I79" i="8"/>
  <c r="CM75" i="8"/>
  <c r="CM79" i="8" s="1"/>
  <c r="AC213" i="1"/>
  <c r="CW209" i="1"/>
  <c r="DE209" i="1"/>
  <c r="DT76" i="1"/>
  <c r="DL76" i="1"/>
  <c r="CU24" i="1"/>
  <c r="DC24" i="1"/>
  <c r="AO208" i="8"/>
  <c r="DU204" i="8"/>
  <c r="DM204" i="8"/>
  <c r="DK191" i="11"/>
  <c r="DS191" i="11"/>
  <c r="CW180" i="8"/>
  <c r="DE180" i="8"/>
  <c r="AD181" i="8"/>
  <c r="DA181" i="8"/>
  <c r="CS181" i="8"/>
  <c r="AP175" i="11"/>
  <c r="DI175" i="11"/>
  <c r="DQ175" i="11"/>
  <c r="AK178" i="11"/>
  <c r="CS150" i="11"/>
  <c r="DA150" i="11"/>
  <c r="DU144" i="11"/>
  <c r="DM144" i="11"/>
  <c r="DK138" i="8"/>
  <c r="DS138" i="8"/>
  <c r="AP135" i="11"/>
  <c r="DI135" i="11"/>
  <c r="DQ135" i="11"/>
  <c r="DD134" i="8"/>
  <c r="CV134" i="8"/>
  <c r="DD135" i="11"/>
  <c r="CV135" i="11"/>
  <c r="CK135" i="1"/>
  <c r="CP135" i="1" s="1"/>
  <c r="L135" i="1"/>
  <c r="D135" i="1" s="1"/>
  <c r="E135" i="1" s="1"/>
  <c r="DT125" i="11"/>
  <c r="DL125" i="11"/>
  <c r="AD119" i="11"/>
  <c r="CS119" i="11"/>
  <c r="DA119" i="11"/>
  <c r="I121" i="11"/>
  <c r="CM117" i="11"/>
  <c r="CM121" i="11" s="1"/>
  <c r="DS113" i="11"/>
  <c r="DK113" i="11"/>
  <c r="AO116" i="11"/>
  <c r="DU112" i="11"/>
  <c r="DM112" i="11"/>
  <c r="I116" i="11"/>
  <c r="CM112" i="11"/>
  <c r="CM116" i="11" s="1"/>
  <c r="K69" i="11"/>
  <c r="CO65" i="11"/>
  <c r="CO69" i="11" s="1"/>
  <c r="AN22" i="11"/>
  <c r="DL18" i="11"/>
  <c r="DT18" i="11"/>
  <c r="DL19" i="11"/>
  <c r="DT19" i="11"/>
  <c r="DD14" i="11"/>
  <c r="CV14" i="11"/>
  <c r="AB17" i="11"/>
  <c r="J27" i="11"/>
  <c r="CN23" i="11"/>
  <c r="CN27" i="11" s="1"/>
  <c r="DS182" i="8"/>
  <c r="DK182" i="8"/>
  <c r="DC182" i="11"/>
  <c r="CU182" i="11"/>
  <c r="J183" i="11"/>
  <c r="CN179" i="11"/>
  <c r="CN183" i="11" s="1"/>
  <c r="AN178" i="1"/>
  <c r="DT174" i="1"/>
  <c r="DL174" i="1"/>
  <c r="DL177" i="11"/>
  <c r="DT177" i="11"/>
  <c r="DD175" i="11"/>
  <c r="CV175" i="11"/>
  <c r="AK141" i="11"/>
  <c r="DQ137" i="11"/>
  <c r="DI137" i="11"/>
  <c r="CW139" i="11"/>
  <c r="DE139" i="11"/>
  <c r="DD124" i="8"/>
  <c r="CV124" i="8"/>
  <c r="DD124" i="11"/>
  <c r="CV124" i="11"/>
  <c r="DD20" i="11"/>
  <c r="CV20" i="11"/>
  <c r="P17" i="12"/>
  <c r="CF13" i="12"/>
  <c r="CF17" i="12" s="1"/>
  <c r="Y193" i="8"/>
  <c r="AD189" i="8"/>
  <c r="DA189" i="8"/>
  <c r="CS189" i="8"/>
  <c r="G190" i="1"/>
  <c r="DT150" i="8"/>
  <c r="DL150" i="8"/>
  <c r="CW109" i="11"/>
  <c r="DE109" i="11"/>
  <c r="DT76" i="11"/>
  <c r="DL76" i="11"/>
  <c r="DA66" i="11"/>
  <c r="CS66" i="11"/>
  <c r="AP145" i="11"/>
  <c r="DQ145" i="11"/>
  <c r="DI145" i="11"/>
  <c r="CW140" i="11"/>
  <c r="DE140" i="11"/>
  <c r="CW118" i="11"/>
  <c r="DE118" i="11"/>
  <c r="AC121" i="11"/>
  <c r="DE78" i="11"/>
  <c r="CW78" i="11"/>
  <c r="AM27" i="11"/>
  <c r="DK23" i="11"/>
  <c r="DS23" i="11"/>
  <c r="AK213" i="8"/>
  <c r="AP209" i="8"/>
  <c r="DI209" i="8"/>
  <c r="DQ209" i="8"/>
  <c r="L125" i="8"/>
  <c r="D125" i="8" s="1"/>
  <c r="E125" i="8" s="1"/>
  <c r="CK125" i="8"/>
  <c r="CP125" i="8" s="1"/>
  <c r="AC121" i="8"/>
  <c r="DE117" i="8"/>
  <c r="CW117" i="8"/>
  <c r="CW110" i="8"/>
  <c r="AD78" i="8"/>
  <c r="DA78" i="8"/>
  <c r="CS78" i="8"/>
  <c r="DB77" i="8"/>
  <c r="CT77" i="8"/>
  <c r="Z60" i="8"/>
  <c r="CV57" i="8"/>
  <c r="DD57" i="8"/>
  <c r="DS26" i="8"/>
  <c r="DK26" i="8"/>
  <c r="DS16" i="8"/>
  <c r="DK16" i="8"/>
  <c r="CW210" i="1"/>
  <c r="DE210" i="1"/>
  <c r="DC207" i="1"/>
  <c r="CU207" i="1"/>
  <c r="DS206" i="1"/>
  <c r="DK206" i="1"/>
  <c r="DU191" i="1"/>
  <c r="DM191" i="1"/>
  <c r="DM140" i="1"/>
  <c r="DU140" i="1"/>
  <c r="L125" i="1"/>
  <c r="D125" i="1" s="1"/>
  <c r="E125" i="1" s="1"/>
  <c r="CK125" i="1"/>
  <c r="CP125" i="1" s="1"/>
  <c r="CW120" i="1"/>
  <c r="DE120" i="1"/>
  <c r="DT109" i="1"/>
  <c r="DL109" i="1"/>
  <c r="CT77" i="1"/>
  <c r="DB77" i="1"/>
  <c r="CU25" i="1"/>
  <c r="DC25" i="1"/>
  <c r="DT77" i="8"/>
  <c r="DL77" i="8"/>
  <c r="AA193" i="1"/>
  <c r="DC189" i="1"/>
  <c r="CU189" i="1"/>
  <c r="CW110" i="1"/>
  <c r="DE110" i="1"/>
  <c r="CU76" i="1"/>
  <c r="DC76" i="1"/>
  <c r="AA79" i="1"/>
  <c r="AN213" i="8"/>
  <c r="DL209" i="8"/>
  <c r="DT209" i="8"/>
  <c r="DL210" i="8"/>
  <c r="DT210" i="8"/>
  <c r="DT212" i="8"/>
  <c r="DL212" i="8"/>
  <c r="AA213" i="8"/>
  <c r="CU209" i="8"/>
  <c r="DC209" i="8"/>
  <c r="CU211" i="11"/>
  <c r="DC211" i="11"/>
  <c r="AC205" i="8"/>
  <c r="AC208" i="8" s="1"/>
  <c r="AP202" i="11"/>
  <c r="DI202" i="11"/>
  <c r="DQ202" i="11"/>
  <c r="AB203" i="8"/>
  <c r="CV199" i="8"/>
  <c r="DD199" i="8"/>
  <c r="CV201" i="8"/>
  <c r="DD201" i="8"/>
  <c r="AC193" i="11"/>
  <c r="DE189" i="11"/>
  <c r="CW189" i="11"/>
  <c r="DE190" i="11"/>
  <c r="CW190" i="11"/>
  <c r="DE191" i="11"/>
  <c r="CW191" i="11"/>
  <c r="DE192" i="11"/>
  <c r="CW192" i="11"/>
  <c r="Y177" i="11"/>
  <c r="Y178" i="11" s="1"/>
  <c r="AD177" i="8"/>
  <c r="DA177" i="8"/>
  <c r="CS177" i="8"/>
  <c r="AC151" i="11"/>
  <c r="DE147" i="11"/>
  <c r="CW147" i="11"/>
  <c r="CW149" i="11"/>
  <c r="DE149" i="11"/>
  <c r="DB145" i="8"/>
  <c r="CT145" i="8"/>
  <c r="K146" i="11"/>
  <c r="CO142" i="11"/>
  <c r="CO146" i="11" s="1"/>
  <c r="L114" i="11"/>
  <c r="D114" i="11" s="1"/>
  <c r="E114" i="11" s="1"/>
  <c r="CK114" i="11"/>
  <c r="CP114" i="11" s="1"/>
  <c r="AD76" i="11"/>
  <c r="CS76" i="11"/>
  <c r="DA76" i="11"/>
  <c r="Y79" i="11"/>
  <c r="DC78" i="11"/>
  <c r="CU78" i="11"/>
  <c r="AD68" i="11"/>
  <c r="DA68" i="11"/>
  <c r="CS68" i="11"/>
  <c r="L55" i="11"/>
  <c r="D55" i="11" s="1"/>
  <c r="G59" i="11"/>
  <c r="CK55" i="11"/>
  <c r="DU16" i="11"/>
  <c r="DM16" i="11"/>
  <c r="AM208" i="8"/>
  <c r="AW204" i="8"/>
  <c r="DK204" i="8"/>
  <c r="DS204" i="8"/>
  <c r="AM208" i="11"/>
  <c r="AW204" i="11"/>
  <c r="DS204" i="11"/>
  <c r="DK204" i="11"/>
  <c r="DU191" i="8"/>
  <c r="DM191" i="8"/>
  <c r="AO193" i="8"/>
  <c r="AP181" i="8"/>
  <c r="DQ181" i="8"/>
  <c r="DI181" i="8"/>
  <c r="AA183" i="11"/>
  <c r="DC179" i="11"/>
  <c r="CU179" i="11"/>
  <c r="DL175" i="8"/>
  <c r="DT175" i="8"/>
  <c r="DT175" i="1"/>
  <c r="DL175" i="1"/>
  <c r="DM139" i="8"/>
  <c r="DU139" i="8"/>
  <c r="DU139" i="11"/>
  <c r="DM139" i="11"/>
  <c r="AN135" i="1"/>
  <c r="AP135" i="1" s="1"/>
  <c r="CN133" i="11"/>
  <c r="CN136" i="11" s="1"/>
  <c r="J136" i="11"/>
  <c r="CV125" i="11"/>
  <c r="DD125" i="11"/>
  <c r="DT118" i="11"/>
  <c r="DL118" i="11"/>
  <c r="DE119" i="11"/>
  <c r="CW119" i="11"/>
  <c r="DJ58" i="8"/>
  <c r="DR58" i="8"/>
  <c r="AB22" i="11"/>
  <c r="CV18" i="11"/>
  <c r="DD18" i="11"/>
  <c r="J22" i="11"/>
  <c r="CN18" i="11"/>
  <c r="CN22" i="11" s="1"/>
  <c r="L20" i="11"/>
  <c r="D20" i="11" s="1"/>
  <c r="E20" i="11" s="1"/>
  <c r="CK20" i="11"/>
  <c r="CP20" i="11" s="1"/>
  <c r="CW211" i="8"/>
  <c r="DE211" i="8"/>
  <c r="DT149" i="11"/>
  <c r="DL149" i="11"/>
  <c r="DD145" i="8"/>
  <c r="CV145" i="8"/>
  <c r="CW110" i="11"/>
  <c r="DE110" i="11"/>
  <c r="DS26" i="11"/>
  <c r="DK26" i="11"/>
  <c r="CU24" i="11"/>
  <c r="DC24" i="11"/>
  <c r="AA27" i="11"/>
  <c r="L209" i="8"/>
  <c r="D209" i="8" s="1"/>
  <c r="G213" i="8"/>
  <c r="CK209" i="8"/>
  <c r="CO205" i="8"/>
  <c r="CO208" i="8" s="1"/>
  <c r="K208" i="8"/>
  <c r="L207" i="11"/>
  <c r="D207" i="11" s="1"/>
  <c r="E207" i="11" s="1"/>
  <c r="CK207" i="11"/>
  <c r="CP207" i="11" s="1"/>
  <c r="K193" i="11"/>
  <c r="CO189" i="11"/>
  <c r="CO193" i="11" s="1"/>
  <c r="L149" i="8"/>
  <c r="D149" i="8" s="1"/>
  <c r="E149" i="8" s="1"/>
  <c r="CK149" i="8"/>
  <c r="CP149" i="8" s="1"/>
  <c r="L144" i="11"/>
  <c r="D144" i="11" s="1"/>
  <c r="E144" i="11" s="1"/>
  <c r="CK144" i="11"/>
  <c r="CP144" i="11" s="1"/>
  <c r="L138" i="11"/>
  <c r="D138" i="11" s="1"/>
  <c r="E138" i="11" s="1"/>
  <c r="CK138" i="11"/>
  <c r="CK110" i="11"/>
  <c r="H79" i="11"/>
  <c r="CL75" i="11"/>
  <c r="CL79" i="11" s="1"/>
  <c r="CK78" i="1"/>
  <c r="H69" i="1"/>
  <c r="CL65" i="1"/>
  <c r="CL69" i="1" s="1"/>
  <c r="L68" i="11"/>
  <c r="D68" i="11" s="1"/>
  <c r="E68" i="11" s="1"/>
  <c r="CK68" i="11"/>
  <c r="CP68" i="11" s="1"/>
  <c r="L57" i="11"/>
  <c r="D57" i="11" s="1"/>
  <c r="E57" i="11" s="1"/>
  <c r="CK57" i="11"/>
  <c r="CP57" i="11" s="1"/>
  <c r="G27" i="8"/>
  <c r="L23" i="8"/>
  <c r="D23" i="8" s="1"/>
  <c r="CK23" i="8"/>
  <c r="Q213" i="12"/>
  <c r="CG209" i="12"/>
  <c r="CG213" i="12" s="1"/>
  <c r="O208" i="12"/>
  <c r="CE204" i="12"/>
  <c r="CE208" i="12" s="1"/>
  <c r="R205" i="12"/>
  <c r="CC205" i="12"/>
  <c r="CH205" i="12" s="1"/>
  <c r="M208" i="12"/>
  <c r="R204" i="12"/>
  <c r="CC204" i="12"/>
  <c r="Q203" i="12"/>
  <c r="CG199" i="12"/>
  <c r="CG203" i="12" s="1"/>
  <c r="O193" i="12"/>
  <c r="CE189" i="12"/>
  <c r="CE193" i="12" s="1"/>
  <c r="N146" i="12"/>
  <c r="CD142" i="12"/>
  <c r="CD146" i="12" s="1"/>
  <c r="R140" i="12"/>
  <c r="CC140" i="12"/>
  <c r="CH140" i="12" s="1"/>
  <c r="P136" i="12"/>
  <c r="CF132" i="12"/>
  <c r="CF136" i="12" s="1"/>
  <c r="R133" i="12"/>
  <c r="CC133" i="12"/>
  <c r="CH133" i="12" s="1"/>
  <c r="R125" i="12"/>
  <c r="CC125" i="12"/>
  <c r="CH125" i="12" s="1"/>
  <c r="Q121" i="12"/>
  <c r="CG117" i="12"/>
  <c r="CG121" i="12" s="1"/>
  <c r="R118" i="12"/>
  <c r="CC118" i="12"/>
  <c r="CH118" i="12" s="1"/>
  <c r="Q116" i="12"/>
  <c r="CG112" i="12"/>
  <c r="CG116" i="12" s="1"/>
  <c r="R113" i="12"/>
  <c r="CC113" i="12"/>
  <c r="CH113" i="12" s="1"/>
  <c r="CE109" i="12"/>
  <c r="CE111" i="12" s="1"/>
  <c r="O111" i="12"/>
  <c r="R76" i="12"/>
  <c r="CC76" i="12"/>
  <c r="CH76" i="12" s="1"/>
  <c r="M79" i="12"/>
  <c r="R75" i="12"/>
  <c r="CC75" i="12"/>
  <c r="P69" i="12"/>
  <c r="CF65" i="12"/>
  <c r="CF69" i="12" s="1"/>
  <c r="R65" i="12"/>
  <c r="M69" i="12"/>
  <c r="CC65" i="12"/>
  <c r="O59" i="12"/>
  <c r="CE55" i="12"/>
  <c r="CE59" i="12" s="1"/>
  <c r="Q27" i="12"/>
  <c r="CG23" i="12"/>
  <c r="CG27" i="12" s="1"/>
  <c r="J203" i="11"/>
  <c r="CN199" i="11"/>
  <c r="CN203" i="11" s="1"/>
  <c r="L199" i="11"/>
  <c r="D199" i="11" s="1"/>
  <c r="G203" i="11"/>
  <c r="CK199" i="11"/>
  <c r="DD190" i="11"/>
  <c r="CV190" i="11"/>
  <c r="AB193" i="11"/>
  <c r="DD192" i="11"/>
  <c r="CV192" i="11"/>
  <c r="H193" i="1"/>
  <c r="CL189" i="1"/>
  <c r="L189" i="1"/>
  <c r="D189" i="1" s="1"/>
  <c r="CL192" i="1"/>
  <c r="CP192" i="1" s="1"/>
  <c r="L192" i="1"/>
  <c r="D192" i="1" s="1"/>
  <c r="E192" i="1" s="1"/>
  <c r="L191" i="11"/>
  <c r="D191" i="11" s="1"/>
  <c r="E191" i="11" s="1"/>
  <c r="CK191" i="11"/>
  <c r="CP191" i="11" s="1"/>
  <c r="AP182" i="11"/>
  <c r="DI182" i="11"/>
  <c r="DQ182" i="11"/>
  <c r="AB179" i="11"/>
  <c r="AD179" i="11" s="1"/>
  <c r="CV180" i="11"/>
  <c r="DD180" i="11"/>
  <c r="CV181" i="11"/>
  <c r="DD181" i="11"/>
  <c r="DD182" i="11"/>
  <c r="CV182" i="11"/>
  <c r="R182" i="12"/>
  <c r="CC182" i="12"/>
  <c r="AA175" i="11"/>
  <c r="H178" i="11"/>
  <c r="CL174" i="11"/>
  <c r="CL177" i="11"/>
  <c r="CP177" i="11" s="1"/>
  <c r="L177" i="11"/>
  <c r="D177" i="11" s="1"/>
  <c r="E177" i="11" s="1"/>
  <c r="K151" i="11"/>
  <c r="CO147" i="11"/>
  <c r="CO151" i="11" s="1"/>
  <c r="L145" i="8"/>
  <c r="D145" i="8" s="1"/>
  <c r="E145" i="8" s="1"/>
  <c r="CK145" i="8"/>
  <c r="CP145" i="8" s="1"/>
  <c r="AN64" i="11"/>
  <c r="DL60" i="11"/>
  <c r="DT60" i="11"/>
  <c r="L62" i="11"/>
  <c r="D62" i="11" s="1"/>
  <c r="E62" i="11" s="1"/>
  <c r="CK62" i="11"/>
  <c r="CP62" i="11" s="1"/>
  <c r="L56" i="11"/>
  <c r="D56" i="11" s="1"/>
  <c r="E56" i="11" s="1"/>
  <c r="CK56" i="11"/>
  <c r="CT23" i="11"/>
  <c r="DB23" i="11"/>
  <c r="CL200" i="11"/>
  <c r="H203" i="11"/>
  <c r="J193" i="11"/>
  <c r="CN189" i="11"/>
  <c r="CN193" i="11" s="1"/>
  <c r="DA182" i="1"/>
  <c r="CS182" i="1"/>
  <c r="DU177" i="1"/>
  <c r="DM177" i="1"/>
  <c r="CF174" i="11"/>
  <c r="R143" i="12"/>
  <c r="CC143" i="12"/>
  <c r="CH143" i="12" s="1"/>
  <c r="L67" i="11"/>
  <c r="D67" i="11" s="1"/>
  <c r="E67" i="11" s="1"/>
  <c r="CK67" i="11"/>
  <c r="CP67" i="11" s="1"/>
  <c r="K64" i="11"/>
  <c r="CO60" i="11"/>
  <c r="CO64" i="11" s="1"/>
  <c r="R60" i="12"/>
  <c r="M64" i="12"/>
  <c r="CC60" i="12"/>
  <c r="DD58" i="11"/>
  <c r="CV58" i="11"/>
  <c r="N59" i="12"/>
  <c r="CD55" i="12"/>
  <c r="CD59" i="12" s="1"/>
  <c r="DT25" i="11"/>
  <c r="DL25" i="11"/>
  <c r="DD25" i="11"/>
  <c r="CV25" i="11"/>
  <c r="AB26" i="11"/>
  <c r="DB14" i="11"/>
  <c r="CT14" i="11"/>
  <c r="DR115" i="11"/>
  <c r="DJ115" i="11"/>
  <c r="AO121" i="8"/>
  <c r="DU117" i="8"/>
  <c r="DM117" i="8"/>
  <c r="DT113" i="8"/>
  <c r="DL113" i="8"/>
  <c r="DL205" i="1"/>
  <c r="DT205" i="1"/>
  <c r="AB208" i="1"/>
  <c r="CV204" i="1"/>
  <c r="DD204" i="1"/>
  <c r="DT145" i="1"/>
  <c r="DL145" i="1"/>
  <c r="DL143" i="1"/>
  <c r="DT143" i="1"/>
  <c r="AO141" i="1"/>
  <c r="DU137" i="1"/>
  <c r="DM137" i="1"/>
  <c r="CW125" i="1"/>
  <c r="DE125" i="1"/>
  <c r="K126" i="1"/>
  <c r="CO122" i="1"/>
  <c r="CO126" i="1" s="1"/>
  <c r="CV118" i="1"/>
  <c r="DD118" i="1"/>
  <c r="J121" i="1"/>
  <c r="CN117" i="1"/>
  <c r="CN121" i="1" s="1"/>
  <c r="DU114" i="1"/>
  <c r="DM114" i="1"/>
  <c r="Z116" i="8"/>
  <c r="CT112" i="8"/>
  <c r="DB112" i="8"/>
  <c r="DB113" i="11"/>
  <c r="CT113" i="11"/>
  <c r="CT114" i="11"/>
  <c r="DB114" i="11"/>
  <c r="AD113" i="11"/>
  <c r="DA113" i="11"/>
  <c r="CS113" i="11"/>
  <c r="N116" i="12"/>
  <c r="CD112" i="12"/>
  <c r="CD116" i="12" s="1"/>
  <c r="CC114" i="11"/>
  <c r="DJ109" i="11"/>
  <c r="DR109" i="11"/>
  <c r="L109" i="11"/>
  <c r="D109" i="11" s="1"/>
  <c r="E109" i="11" s="1"/>
  <c r="CK109" i="11"/>
  <c r="CP109" i="11" s="1"/>
  <c r="AP77" i="11"/>
  <c r="DQ77" i="11"/>
  <c r="DI77" i="11"/>
  <c r="CV77" i="11"/>
  <c r="DD77" i="11"/>
  <c r="AA79" i="11"/>
  <c r="CU75" i="11"/>
  <c r="DC75" i="11"/>
  <c r="Q79" i="12"/>
  <c r="CG75" i="12"/>
  <c r="CG79" i="12" s="1"/>
  <c r="R77" i="12"/>
  <c r="CC77" i="12"/>
  <c r="CH77" i="12" s="1"/>
  <c r="CC24" i="11"/>
  <c r="N22" i="12"/>
  <c r="CD18" i="12"/>
  <c r="CD22" i="12" s="1"/>
  <c r="G22" i="1"/>
  <c r="L18" i="1"/>
  <c r="D18" i="1" s="1"/>
  <c r="CK18" i="1"/>
  <c r="DL211" i="11"/>
  <c r="DT211" i="11"/>
  <c r="H213" i="8"/>
  <c r="CL209" i="8"/>
  <c r="CL213" i="8" s="1"/>
  <c r="L212" i="11"/>
  <c r="D212" i="11" s="1"/>
  <c r="E212" i="11" s="1"/>
  <c r="CK212" i="11"/>
  <c r="CP212" i="11" s="1"/>
  <c r="AN208" i="8"/>
  <c r="DT204" i="8"/>
  <c r="DL204" i="8"/>
  <c r="J208" i="8"/>
  <c r="CN204" i="8"/>
  <c r="CN208" i="8" s="1"/>
  <c r="P208" i="12"/>
  <c r="CF204" i="12"/>
  <c r="CF208" i="12" s="1"/>
  <c r="L206" i="8"/>
  <c r="D206" i="8" s="1"/>
  <c r="E206" i="8" s="1"/>
  <c r="CK206" i="8"/>
  <c r="CP206" i="8" s="1"/>
  <c r="CW200" i="8"/>
  <c r="DE200" i="8"/>
  <c r="DE200" i="11"/>
  <c r="CW200" i="11"/>
  <c r="CW202" i="8"/>
  <c r="DE202" i="8"/>
  <c r="Y183" i="8"/>
  <c r="AD179" i="8"/>
  <c r="DA179" i="8"/>
  <c r="CS179" i="8"/>
  <c r="Q183" i="12"/>
  <c r="CG179" i="12"/>
  <c r="CG183" i="12" s="1"/>
  <c r="L150" i="8"/>
  <c r="D150" i="8" s="1"/>
  <c r="E150" i="8" s="1"/>
  <c r="CK150" i="8"/>
  <c r="CP150" i="8" s="1"/>
  <c r="DL144" i="11"/>
  <c r="DT144" i="11"/>
  <c r="CT143" i="8"/>
  <c r="DB143" i="8"/>
  <c r="K146" i="8"/>
  <c r="CO142" i="8"/>
  <c r="CO146" i="8" s="1"/>
  <c r="AO141" i="11"/>
  <c r="DU137" i="11"/>
  <c r="DM137" i="11"/>
  <c r="CW124" i="11"/>
  <c r="DE124" i="11"/>
  <c r="I126" i="8"/>
  <c r="CM122" i="8"/>
  <c r="CM126" i="8" s="1"/>
  <c r="O126" i="12"/>
  <c r="CE122" i="12"/>
  <c r="CE126" i="12" s="1"/>
  <c r="L122" i="8"/>
  <c r="D122" i="8" s="1"/>
  <c r="G126" i="8"/>
  <c r="CK122" i="8"/>
  <c r="AO121" i="11"/>
  <c r="DU117" i="11"/>
  <c r="DM117" i="11"/>
  <c r="DM118" i="11"/>
  <c r="DU118" i="11"/>
  <c r="H121" i="1"/>
  <c r="CL117" i="1"/>
  <c r="CL121" i="1" s="1"/>
  <c r="L119" i="8"/>
  <c r="D119" i="8" s="1"/>
  <c r="E119" i="8" s="1"/>
  <c r="CK119" i="8"/>
  <c r="CP119" i="8" s="1"/>
  <c r="L114" i="8"/>
  <c r="D114" i="8" s="1"/>
  <c r="E114" i="8" s="1"/>
  <c r="CK114" i="8"/>
  <c r="CP114" i="8" s="1"/>
  <c r="DR113" i="8"/>
  <c r="DJ113" i="8"/>
  <c r="DL207" i="1"/>
  <c r="DT207" i="1"/>
  <c r="DE139" i="1"/>
  <c r="CW139" i="1"/>
  <c r="DU123" i="1"/>
  <c r="DM123" i="1"/>
  <c r="AO126" i="1"/>
  <c r="DU122" i="1"/>
  <c r="DM122" i="1"/>
  <c r="DU119" i="1"/>
  <c r="DM119" i="1"/>
  <c r="J116" i="11"/>
  <c r="CN112" i="11"/>
  <c r="CN116" i="11" s="1"/>
  <c r="DE108" i="11"/>
  <c r="CW108" i="11"/>
  <c r="CD109" i="12"/>
  <c r="CD111" i="12" s="1"/>
  <c r="N111" i="12"/>
  <c r="CU76" i="8"/>
  <c r="DC76" i="8"/>
  <c r="AC79" i="11"/>
  <c r="CW75" i="11"/>
  <c r="DE75" i="11"/>
  <c r="AC213" i="8"/>
  <c r="DE209" i="8"/>
  <c r="CW209" i="8"/>
  <c r="P213" i="12"/>
  <c r="CF209" i="12"/>
  <c r="CF213" i="12" s="1"/>
  <c r="R210" i="12"/>
  <c r="CC210" i="12"/>
  <c r="CH210" i="12" s="1"/>
  <c r="AP207" i="8"/>
  <c r="DI207" i="8"/>
  <c r="DQ207" i="8"/>
  <c r="AB208" i="8"/>
  <c r="CV204" i="8"/>
  <c r="DD204" i="8"/>
  <c r="DD205" i="11"/>
  <c r="CV205" i="11"/>
  <c r="N208" i="12"/>
  <c r="CD204" i="12"/>
  <c r="CD208" i="12" s="1"/>
  <c r="CU201" i="11"/>
  <c r="DC201" i="11"/>
  <c r="I183" i="11"/>
  <c r="CM179" i="11"/>
  <c r="CM183" i="11" s="1"/>
  <c r="AP145" i="1"/>
  <c r="DQ145" i="1"/>
  <c r="DI145" i="1"/>
  <c r="CV143" i="11"/>
  <c r="DD143" i="11"/>
  <c r="O146" i="12"/>
  <c r="CE142" i="12"/>
  <c r="CE146" i="12" s="1"/>
  <c r="DC139" i="8"/>
  <c r="CU139" i="8"/>
  <c r="CU140" i="8"/>
  <c r="DC140" i="8"/>
  <c r="H141" i="8"/>
  <c r="CL137" i="8"/>
  <c r="CL141" i="8" s="1"/>
  <c r="R139" i="12"/>
  <c r="CC139" i="12"/>
  <c r="CH139" i="12" s="1"/>
  <c r="CV133" i="11"/>
  <c r="DD133" i="11"/>
  <c r="G136" i="8"/>
  <c r="L132" i="8"/>
  <c r="D132" i="8" s="1"/>
  <c r="CK132" i="8"/>
  <c r="M136" i="12"/>
  <c r="R132" i="12"/>
  <c r="CC132" i="12"/>
  <c r="AO126" i="8"/>
  <c r="DU122" i="8"/>
  <c r="DM122" i="8"/>
  <c r="DU123" i="11"/>
  <c r="DM123" i="11"/>
  <c r="DU124" i="11"/>
  <c r="DM124" i="11"/>
  <c r="K126" i="8"/>
  <c r="CO122" i="8"/>
  <c r="CO126" i="8" s="1"/>
  <c r="CC124" i="11"/>
  <c r="DD118" i="11"/>
  <c r="CV118" i="11"/>
  <c r="J121" i="11"/>
  <c r="CN117" i="11"/>
  <c r="CN121" i="11" s="1"/>
  <c r="DL113" i="11"/>
  <c r="DT113" i="11"/>
  <c r="DK114" i="11"/>
  <c r="DS114" i="11"/>
  <c r="AP21" i="11"/>
  <c r="DQ21" i="11"/>
  <c r="DI21" i="11"/>
  <c r="AA136" i="8"/>
  <c r="CU132" i="8"/>
  <c r="DC132" i="8"/>
  <c r="CW58" i="8"/>
  <c r="DE58" i="8"/>
  <c r="DB57" i="8"/>
  <c r="CT57" i="8"/>
  <c r="DT125" i="1"/>
  <c r="DL125" i="1"/>
  <c r="J126" i="1"/>
  <c r="CN122" i="1"/>
  <c r="CN126" i="1" s="1"/>
  <c r="AB110" i="1"/>
  <c r="AD110" i="1" s="1"/>
  <c r="CW62" i="1"/>
  <c r="DE62" i="1"/>
  <c r="CC61" i="1"/>
  <c r="CD60" i="1"/>
  <c r="DE58" i="1"/>
  <c r="CW58" i="1"/>
  <c r="DU19" i="1"/>
  <c r="DM19" i="1"/>
  <c r="CF18" i="1"/>
  <c r="DT201" i="1"/>
  <c r="DL201" i="1"/>
  <c r="CK201" i="8"/>
  <c r="R201" i="12"/>
  <c r="CC201" i="12"/>
  <c r="CH201" i="12" s="1"/>
  <c r="CC190" i="11"/>
  <c r="CU181" i="1"/>
  <c r="DC181" i="1"/>
  <c r="R181" i="12"/>
  <c r="CC181" i="12"/>
  <c r="CH181" i="12" s="1"/>
  <c r="DJ177" i="8"/>
  <c r="DR177" i="8"/>
  <c r="Q178" i="12"/>
  <c r="CG174" i="12"/>
  <c r="CG178" i="12" s="1"/>
  <c r="CC176" i="8"/>
  <c r="DK148" i="1"/>
  <c r="DS148" i="1"/>
  <c r="DK149" i="8"/>
  <c r="DS149" i="8"/>
  <c r="DS150" i="11"/>
  <c r="DK150" i="11"/>
  <c r="J151" i="11"/>
  <c r="CN147" i="11"/>
  <c r="CN151" i="11" s="1"/>
  <c r="P151" i="12"/>
  <c r="CF147" i="12"/>
  <c r="CF151" i="12" s="1"/>
  <c r="DJ114" i="11"/>
  <c r="DR114" i="11"/>
  <c r="AP115" i="8"/>
  <c r="DQ115" i="8"/>
  <c r="DI115" i="8"/>
  <c r="AA116" i="8"/>
  <c r="CU112" i="8"/>
  <c r="DC112" i="8"/>
  <c r="AA116" i="11"/>
  <c r="DC112" i="11"/>
  <c r="CU112" i="11"/>
  <c r="DC113" i="11"/>
  <c r="CU113" i="11"/>
  <c r="DC115" i="8"/>
  <c r="CU115" i="8"/>
  <c r="CU115" i="11"/>
  <c r="DC115" i="11"/>
  <c r="L110" i="8"/>
  <c r="D110" i="8" s="1"/>
  <c r="E110" i="8" s="1"/>
  <c r="CK110" i="8"/>
  <c r="CP110" i="8" s="1"/>
  <c r="AM69" i="8"/>
  <c r="DS65" i="8"/>
  <c r="DK65" i="8"/>
  <c r="DK67" i="8"/>
  <c r="DS67" i="8"/>
  <c r="AN213" i="1"/>
  <c r="DL209" i="1"/>
  <c r="DL213" i="1" s="1"/>
  <c r="DT209" i="1"/>
  <c r="DT213" i="1" s="1"/>
  <c r="AK193" i="8"/>
  <c r="AP189" i="8"/>
  <c r="DQ189" i="8"/>
  <c r="DI189" i="8"/>
  <c r="CW192" i="8"/>
  <c r="DE192" i="8"/>
  <c r="AP125" i="11"/>
  <c r="DI125" i="11"/>
  <c r="DQ125" i="11"/>
  <c r="CD122" i="8"/>
  <c r="AD108" i="8"/>
  <c r="DA108" i="8"/>
  <c r="CS108" i="8"/>
  <c r="AO64" i="8"/>
  <c r="DU60" i="8"/>
  <c r="DM60" i="8"/>
  <c r="CU61" i="8"/>
  <c r="DC61" i="8"/>
  <c r="CC61" i="8"/>
  <c r="L55" i="8"/>
  <c r="D55" i="8" s="1"/>
  <c r="G59" i="8"/>
  <c r="CK55" i="8"/>
  <c r="AO23" i="8"/>
  <c r="DM25" i="8"/>
  <c r="DU25" i="8"/>
  <c r="DS20" i="8"/>
  <c r="DK20" i="8"/>
  <c r="DS21" i="8"/>
  <c r="DK21" i="8"/>
  <c r="DS21" i="1"/>
  <c r="DK21" i="1"/>
  <c r="AO17" i="8"/>
  <c r="DU13" i="8"/>
  <c r="DM13" i="8"/>
  <c r="CD23" i="11"/>
  <c r="R21" i="12"/>
  <c r="CC21" i="12"/>
  <c r="CH21" i="12" s="1"/>
  <c r="CK16" i="8"/>
  <c r="K17" i="8"/>
  <c r="CO13" i="8"/>
  <c r="CO17" i="8" s="1"/>
  <c r="CV123" i="11"/>
  <c r="DD123" i="11"/>
  <c r="CV123" i="8"/>
  <c r="DD123" i="8"/>
  <c r="AA121" i="8"/>
  <c r="CU117" i="8"/>
  <c r="DC117" i="8"/>
  <c r="K69" i="8"/>
  <c r="CO65" i="8"/>
  <c r="CO69" i="8" s="1"/>
  <c r="CD60" i="8"/>
  <c r="CC24" i="8"/>
  <c r="L19" i="8"/>
  <c r="D19" i="8" s="1"/>
  <c r="E19" i="8" s="1"/>
  <c r="CK19" i="8"/>
  <c r="CP19" i="8" s="1"/>
  <c r="DM15" i="8"/>
  <c r="DU15" i="8"/>
  <c r="DU135" i="1"/>
  <c r="DM135" i="1"/>
  <c r="CU134" i="1"/>
  <c r="DC134" i="1"/>
  <c r="AA136" i="1"/>
  <c r="CU132" i="1"/>
  <c r="DC132" i="1"/>
  <c r="AN126" i="1"/>
  <c r="DL122" i="1"/>
  <c r="DT122" i="1"/>
  <c r="AA121" i="1"/>
  <c r="CU117" i="1"/>
  <c r="DC117" i="1"/>
  <c r="K110" i="1"/>
  <c r="DU63" i="1"/>
  <c r="DM63" i="1"/>
  <c r="AC64" i="1"/>
  <c r="DE60" i="1"/>
  <c r="CW60" i="1"/>
  <c r="AD58" i="1"/>
  <c r="DA58" i="1"/>
  <c r="CS58" i="1"/>
  <c r="DC56" i="1"/>
  <c r="CU56" i="1"/>
  <c r="DE26" i="1"/>
  <c r="CW26" i="1"/>
  <c r="AM22" i="1"/>
  <c r="DS18" i="1"/>
  <c r="DK18" i="1"/>
  <c r="CW15" i="1"/>
  <c r="DE15" i="1"/>
  <c r="DJ200" i="11"/>
  <c r="DR200" i="11"/>
  <c r="AC203" i="8"/>
  <c r="CW199" i="8"/>
  <c r="DE199" i="8"/>
  <c r="CE199" i="1"/>
  <c r="DT190" i="1"/>
  <c r="DL190" i="1"/>
  <c r="L192" i="8"/>
  <c r="D192" i="8" s="1"/>
  <c r="E192" i="8" s="1"/>
  <c r="CK192" i="8"/>
  <c r="CP192" i="8" s="1"/>
  <c r="R192" i="12"/>
  <c r="CC192" i="12"/>
  <c r="CH192" i="12" s="1"/>
  <c r="DL180" i="8"/>
  <c r="DT180" i="8"/>
  <c r="DT181" i="1"/>
  <c r="DL181" i="1"/>
  <c r="DT182" i="8"/>
  <c r="DL182" i="8"/>
  <c r="I178" i="1"/>
  <c r="CM174" i="1"/>
  <c r="CM178" i="1" s="1"/>
  <c r="O178" i="12"/>
  <c r="CE174" i="12"/>
  <c r="CE178" i="12" s="1"/>
  <c r="CC174" i="8"/>
  <c r="DM148" i="8"/>
  <c r="DU148" i="8"/>
  <c r="AP150" i="8"/>
  <c r="DI150" i="8"/>
  <c r="DQ150" i="8"/>
  <c r="DD148" i="8"/>
  <c r="CV148" i="8"/>
  <c r="DD149" i="8"/>
  <c r="CV149" i="8"/>
  <c r="DD149" i="1"/>
  <c r="CV149" i="1"/>
  <c r="AN146" i="8"/>
  <c r="DT142" i="8"/>
  <c r="DL142" i="8"/>
  <c r="DU66" i="11"/>
  <c r="DM66" i="11"/>
  <c r="DU67" i="11"/>
  <c r="DM67" i="11"/>
  <c r="K193" i="1"/>
  <c r="CO189" i="1"/>
  <c r="CO193" i="1" s="1"/>
  <c r="L137" i="11"/>
  <c r="D137" i="11" s="1"/>
  <c r="G141" i="11"/>
  <c r="CK137" i="11"/>
  <c r="AO136" i="8"/>
  <c r="DM132" i="8"/>
  <c r="DU132" i="8"/>
  <c r="DM134" i="8"/>
  <c r="DU134" i="8"/>
  <c r="DC133" i="11"/>
  <c r="CU133" i="11"/>
  <c r="CU135" i="8"/>
  <c r="DC135" i="8"/>
  <c r="CC135" i="8"/>
  <c r="CC135" i="11"/>
  <c r="CS125" i="8"/>
  <c r="DA125" i="8"/>
  <c r="DC119" i="8"/>
  <c r="CU119" i="8"/>
  <c r="I121" i="8"/>
  <c r="CM117" i="8"/>
  <c r="CM121" i="8" s="1"/>
  <c r="AB109" i="11"/>
  <c r="CV110" i="8"/>
  <c r="DD110" i="11"/>
  <c r="CV110" i="11"/>
  <c r="CG109" i="12"/>
  <c r="CG111" i="12" s="1"/>
  <c r="Q111" i="12"/>
  <c r="CG65" i="8"/>
  <c r="AC64" i="8"/>
  <c r="DE60" i="8"/>
  <c r="CW60" i="8"/>
  <c r="CW62" i="8"/>
  <c r="DE62" i="8"/>
  <c r="AC63" i="11"/>
  <c r="CC63" i="8"/>
  <c r="AN59" i="8"/>
  <c r="DT55" i="8"/>
  <c r="DL55" i="8"/>
  <c r="DK24" i="8"/>
  <c r="DS24" i="8"/>
  <c r="DC25" i="11"/>
  <c r="CU25" i="11"/>
  <c r="DM21" i="8"/>
  <c r="DU21" i="8"/>
  <c r="DU21" i="11"/>
  <c r="DM21" i="11"/>
  <c r="DE15" i="11"/>
  <c r="CW15" i="11"/>
  <c r="CW16" i="11"/>
  <c r="DE16" i="11"/>
  <c r="DE206" i="11"/>
  <c r="CW206" i="11"/>
  <c r="CS176" i="11"/>
  <c r="DA176" i="11"/>
  <c r="DK57" i="11"/>
  <c r="DS57" i="11"/>
  <c r="DU149" i="8"/>
  <c r="DM149" i="8"/>
  <c r="K141" i="8"/>
  <c r="CO137" i="8"/>
  <c r="CO141" i="8" s="1"/>
  <c r="L120" i="8"/>
  <c r="D120" i="8" s="1"/>
  <c r="E120" i="8" s="1"/>
  <c r="CK120" i="8"/>
  <c r="CP120" i="8" s="1"/>
  <c r="CW67" i="8"/>
  <c r="DE67" i="8"/>
  <c r="CV62" i="8"/>
  <c r="DD62" i="8"/>
  <c r="AC59" i="8"/>
  <c r="DE55" i="8"/>
  <c r="CW55" i="8"/>
  <c r="J27" i="8"/>
  <c r="CN23" i="8"/>
  <c r="CN27" i="8" s="1"/>
  <c r="DE205" i="1"/>
  <c r="CW205" i="1"/>
  <c r="Y141" i="1"/>
  <c r="AD137" i="1"/>
  <c r="CS137" i="1"/>
  <c r="DA137" i="1"/>
  <c r="DQ135" i="1"/>
  <c r="DI135" i="1"/>
  <c r="DS113" i="1"/>
  <c r="DK113" i="1"/>
  <c r="AO111" i="1"/>
  <c r="DM107" i="1"/>
  <c r="DU107" i="1"/>
  <c r="CW68" i="1"/>
  <c r="DE68" i="1"/>
  <c r="DR63" i="1"/>
  <c r="DJ63" i="1"/>
  <c r="CW14" i="1"/>
  <c r="K141" i="11"/>
  <c r="CO137" i="11"/>
  <c r="CO141" i="11" s="1"/>
  <c r="DS67" i="11"/>
  <c r="DK67" i="11"/>
  <c r="CF55" i="11"/>
  <c r="DS206" i="8"/>
  <c r="DK206" i="8"/>
  <c r="DK202" i="8"/>
  <c r="DS202" i="8"/>
  <c r="AM203" i="8"/>
  <c r="DK199" i="8"/>
  <c r="DS199" i="8"/>
  <c r="CW68" i="8"/>
  <c r="DE68" i="8"/>
  <c r="AK69" i="8"/>
  <c r="AP65" i="8"/>
  <c r="DQ65" i="8"/>
  <c r="DI65" i="8"/>
  <c r="AK59" i="8"/>
  <c r="AP55" i="8"/>
  <c r="DQ55" i="8"/>
  <c r="DI55" i="8"/>
  <c r="CC211" i="1"/>
  <c r="AC208" i="1"/>
  <c r="DE204" i="1"/>
  <c r="CW204" i="1"/>
  <c r="J200" i="1"/>
  <c r="DD175" i="1"/>
  <c r="CV175" i="1"/>
  <c r="DD148" i="1"/>
  <c r="CV148" i="1"/>
  <c r="CE112" i="1"/>
  <c r="CU78" i="1"/>
  <c r="DC78" i="1"/>
  <c r="L67" i="1"/>
  <c r="D67" i="1" s="1"/>
  <c r="E67" i="1" s="1"/>
  <c r="CK67" i="1"/>
  <c r="CP67" i="1" s="1"/>
  <c r="CV62" i="1"/>
  <c r="DS58" i="1"/>
  <c r="DK58" i="1"/>
  <c r="AO110" i="11"/>
  <c r="CU57" i="11"/>
  <c r="DC57" i="11"/>
  <c r="AD20" i="11"/>
  <c r="CS20" i="11"/>
  <c r="DA20" i="11"/>
  <c r="CW207" i="8"/>
  <c r="DE207" i="8"/>
  <c r="AD202" i="8"/>
  <c r="DA202" i="8"/>
  <c r="CS202" i="8"/>
  <c r="AP177" i="8"/>
  <c r="DI177" i="8"/>
  <c r="DQ177" i="8"/>
  <c r="CW119" i="8"/>
  <c r="DE119" i="8"/>
  <c r="DS113" i="8"/>
  <c r="DK113" i="8"/>
  <c r="DM109" i="8"/>
  <c r="DU109" i="8"/>
  <c r="AL64" i="8"/>
  <c r="DR60" i="8"/>
  <c r="DJ60" i="8"/>
  <c r="AM59" i="8"/>
  <c r="DS55" i="8"/>
  <c r="DK55" i="8"/>
  <c r="AD26" i="8"/>
  <c r="CS26" i="8"/>
  <c r="DA26" i="8"/>
  <c r="I208" i="1"/>
  <c r="CM204" i="1"/>
  <c r="CM208" i="1" s="1"/>
  <c r="AD202" i="1"/>
  <c r="CS202" i="1"/>
  <c r="DA202" i="1"/>
  <c r="DU181" i="1"/>
  <c r="DM181" i="1"/>
  <c r="K183" i="1"/>
  <c r="CO179" i="1"/>
  <c r="CO183" i="1" s="1"/>
  <c r="CV150" i="1"/>
  <c r="DD150" i="1"/>
  <c r="AO151" i="1"/>
  <c r="DU147" i="1"/>
  <c r="DM147" i="1"/>
  <c r="AC141" i="1"/>
  <c r="CW137" i="1"/>
  <c r="DE137" i="1"/>
  <c r="DR114" i="1"/>
  <c r="DJ114" i="1"/>
  <c r="L112" i="1"/>
  <c r="D112" i="1" s="1"/>
  <c r="G116" i="1"/>
  <c r="CK112" i="1"/>
  <c r="DK68" i="1"/>
  <c r="DS68" i="1"/>
  <c r="J24" i="1"/>
  <c r="AN22" i="1"/>
  <c r="DL18" i="1"/>
  <c r="DT18" i="1"/>
  <c r="DS58" i="11"/>
  <c r="DK58" i="11"/>
  <c r="DR192" i="1"/>
  <c r="DJ192" i="1"/>
  <c r="AP140" i="11"/>
  <c r="DI140" i="11"/>
  <c r="DQ140" i="11"/>
  <c r="DM202" i="8"/>
  <c r="DU202" i="8"/>
  <c r="AO203" i="8"/>
  <c r="DM199" i="8"/>
  <c r="DU199" i="8"/>
  <c r="DD182" i="8"/>
  <c r="CV182" i="8"/>
  <c r="K151" i="8"/>
  <c r="CO147" i="8"/>
  <c r="CO151" i="8" s="1"/>
  <c r="DL140" i="8"/>
  <c r="DT140" i="8"/>
  <c r="DM110" i="8"/>
  <c r="DU110" i="8"/>
  <c r="AA79" i="8"/>
  <c r="DC75" i="8"/>
  <c r="CU75" i="8"/>
  <c r="CC26" i="8"/>
  <c r="AM208" i="1"/>
  <c r="AW204" i="1"/>
  <c r="DK204" i="1"/>
  <c r="DS204" i="1"/>
  <c r="AO203" i="1"/>
  <c r="DM199" i="1"/>
  <c r="DU199" i="1"/>
  <c r="L182" i="1"/>
  <c r="D182" i="1" s="1"/>
  <c r="E182" i="1" s="1"/>
  <c r="CK182" i="1"/>
  <c r="CP182" i="1" s="1"/>
  <c r="AA178" i="1"/>
  <c r="CU174" i="1"/>
  <c r="DC174" i="1"/>
  <c r="AN141" i="1"/>
  <c r="DL137" i="1"/>
  <c r="DT137" i="1"/>
  <c r="CU133" i="1"/>
  <c r="AP16" i="1"/>
  <c r="DI16" i="1"/>
  <c r="DQ16" i="1"/>
  <c r="DM212" i="8"/>
  <c r="DU212" i="8"/>
  <c r="CV180" i="8"/>
  <c r="CU120" i="8"/>
  <c r="DC120" i="8"/>
  <c r="P79" i="8"/>
  <c r="CF75" i="8"/>
  <c r="CF79" i="8" s="1"/>
  <c r="AP21" i="8"/>
  <c r="DI21" i="8"/>
  <c r="DQ21" i="8"/>
  <c r="J193" i="1"/>
  <c r="CN189" i="1"/>
  <c r="CN193" i="1" s="1"/>
  <c r="L176" i="1"/>
  <c r="D176" i="1" s="1"/>
  <c r="E176" i="1" s="1"/>
  <c r="CK176" i="1"/>
  <c r="CP176" i="1" s="1"/>
  <c r="CW124" i="1"/>
  <c r="DM118" i="1"/>
  <c r="DU118" i="1"/>
  <c r="AO17" i="1"/>
  <c r="DU13" i="1"/>
  <c r="DM13" i="1"/>
  <c r="DJ190" i="11"/>
  <c r="DR190" i="11"/>
  <c r="DU212" i="11"/>
  <c r="DM212" i="11"/>
  <c r="AK208" i="11"/>
  <c r="AP204" i="11"/>
  <c r="DI204" i="11"/>
  <c r="DQ204" i="11"/>
  <c r="DI176" i="11"/>
  <c r="DQ176" i="11"/>
  <c r="CW145" i="11"/>
  <c r="DE145" i="11"/>
  <c r="CT78" i="11"/>
  <c r="DB78" i="11"/>
  <c r="P79" i="11"/>
  <c r="CF75" i="11"/>
  <c r="CF79" i="11" s="1"/>
  <c r="L63" i="11"/>
  <c r="D63" i="11" s="1"/>
  <c r="E63" i="11" s="1"/>
  <c r="CK63" i="11"/>
  <c r="CP63" i="11" s="1"/>
  <c r="CV15" i="11"/>
  <c r="DD15" i="11"/>
  <c r="DU201" i="8"/>
  <c r="DM201" i="8"/>
  <c r="DS192" i="8"/>
  <c r="DK192" i="8"/>
  <c r="DE182" i="8"/>
  <c r="CW182" i="8"/>
  <c r="DC176" i="8"/>
  <c r="CU176" i="8"/>
  <c r="DD140" i="8"/>
  <c r="CV140" i="8"/>
  <c r="AD120" i="8"/>
  <c r="DA120" i="8"/>
  <c r="CS120" i="8"/>
  <c r="DB110" i="8"/>
  <c r="CT110" i="8"/>
  <c r="DS76" i="8"/>
  <c r="DK76" i="8"/>
  <c r="J79" i="8"/>
  <c r="CN75" i="8"/>
  <c r="CN79" i="8" s="1"/>
  <c r="AP57" i="8"/>
  <c r="DQ57" i="8"/>
  <c r="DI57" i="8"/>
  <c r="AP26" i="8"/>
  <c r="DI26" i="8"/>
  <c r="DQ26" i="8"/>
  <c r="L26" i="8"/>
  <c r="D26" i="8" s="1"/>
  <c r="E26" i="8" s="1"/>
  <c r="CK26" i="8"/>
  <c r="CP26" i="8" s="1"/>
  <c r="CV24" i="8"/>
  <c r="DD24" i="8"/>
  <c r="AP16" i="8"/>
  <c r="DQ16" i="8"/>
  <c r="DI16" i="8"/>
  <c r="DM210" i="1"/>
  <c r="DU210" i="1"/>
  <c r="CK201" i="1"/>
  <c r="CP201" i="1" s="1"/>
  <c r="L201" i="1"/>
  <c r="D201" i="1" s="1"/>
  <c r="E201" i="1" s="1"/>
  <c r="DE145" i="1"/>
  <c r="CW145" i="1"/>
  <c r="DL140" i="1"/>
  <c r="DT140" i="1"/>
  <c r="CV138" i="1"/>
  <c r="DD138" i="1"/>
  <c r="DB115" i="1"/>
  <c r="CT115" i="1"/>
  <c r="CT116" i="1" s="1"/>
  <c r="DK77" i="1"/>
  <c r="DS77" i="1"/>
  <c r="CE23" i="1"/>
  <c r="CW20" i="1"/>
  <c r="DE20" i="1"/>
  <c r="AB18" i="1"/>
  <c r="AD18" i="1" s="1"/>
  <c r="K17" i="1"/>
  <c r="CO13" i="1"/>
  <c r="CO17" i="1" s="1"/>
  <c r="CE137" i="11"/>
  <c r="CU77" i="11"/>
  <c r="DC77" i="11"/>
  <c r="AD192" i="8"/>
  <c r="DA192" i="8"/>
  <c r="CS192" i="8"/>
  <c r="DL134" i="8"/>
  <c r="DT134" i="8"/>
  <c r="CV180" i="1"/>
  <c r="DK150" i="1"/>
  <c r="DS150" i="1"/>
  <c r="CT110" i="1"/>
  <c r="DC77" i="1"/>
  <c r="CU77" i="1"/>
  <c r="AD67" i="1"/>
  <c r="CS67" i="1"/>
  <c r="DA67" i="1"/>
  <c r="Y213" i="11"/>
  <c r="AD209" i="11"/>
  <c r="DA209" i="11"/>
  <c r="CS209" i="11"/>
  <c r="DC176" i="11"/>
  <c r="CU176" i="11"/>
  <c r="DU26" i="11"/>
  <c r="DM26" i="11"/>
  <c r="DS175" i="8"/>
  <c r="DK175" i="8"/>
  <c r="CW142" i="8"/>
  <c r="DE142" i="8"/>
  <c r="AL141" i="8"/>
  <c r="DJ137" i="8"/>
  <c r="DR137" i="8"/>
  <c r="DU211" i="1"/>
  <c r="DM211" i="1"/>
  <c r="CG204" i="1"/>
  <c r="DC176" i="1"/>
  <c r="CU176" i="1"/>
  <c r="J178" i="1"/>
  <c r="CN174" i="1"/>
  <c r="CN178" i="1" s="1"/>
  <c r="CC147" i="1"/>
  <c r="DL138" i="1"/>
  <c r="DT138" i="1"/>
  <c r="AO79" i="1"/>
  <c r="DM75" i="1"/>
  <c r="DU75" i="1"/>
  <c r="DB58" i="1"/>
  <c r="CT58" i="1"/>
  <c r="AC22" i="1"/>
  <c r="DE18" i="1"/>
  <c r="CW18" i="1"/>
  <c r="AP210" i="11"/>
  <c r="DI210" i="11"/>
  <c r="DQ210" i="11"/>
  <c r="I151" i="11"/>
  <c r="CM147" i="11"/>
  <c r="CM151" i="11" s="1"/>
  <c r="CC120" i="11"/>
  <c r="I22" i="11"/>
  <c r="CM18" i="11"/>
  <c r="CM22" i="11" s="1"/>
  <c r="L207" i="8"/>
  <c r="D207" i="8" s="1"/>
  <c r="E207" i="8" s="1"/>
  <c r="CK207" i="8"/>
  <c r="CP207" i="8" s="1"/>
  <c r="AP201" i="8"/>
  <c r="DQ201" i="8"/>
  <c r="DI201" i="8"/>
  <c r="AO146" i="8"/>
  <c r="DM142" i="8"/>
  <c r="DU142" i="8"/>
  <c r="DT139" i="8"/>
  <c r="DL139" i="8"/>
  <c r="DB138" i="8"/>
  <c r="CT138" i="8"/>
  <c r="DM26" i="8"/>
  <c r="DU26" i="8"/>
  <c r="CE23" i="8"/>
  <c r="DT16" i="8"/>
  <c r="DL16" i="8"/>
  <c r="O213" i="1"/>
  <c r="CE209" i="1"/>
  <c r="CE213" i="1" s="1"/>
  <c r="DU206" i="1"/>
  <c r="DM206" i="1"/>
  <c r="DS192" i="1"/>
  <c r="DK192" i="1"/>
  <c r="CU143" i="1"/>
  <c r="DC143" i="1"/>
  <c r="CV139" i="1"/>
  <c r="DD139" i="1"/>
  <c r="AB141" i="1"/>
  <c r="DD137" i="1"/>
  <c r="CV137" i="1"/>
  <c r="DM77" i="1"/>
  <c r="DU77" i="1"/>
  <c r="AD13" i="1"/>
  <c r="Y17" i="1"/>
  <c r="CS13" i="1"/>
  <c r="DA13" i="1"/>
  <c r="DM207" i="11"/>
  <c r="DU207" i="11"/>
  <c r="DM205" i="11"/>
  <c r="DU205" i="11"/>
  <c r="AA136" i="11"/>
  <c r="DC132" i="11"/>
  <c r="CU132" i="11"/>
  <c r="AC59" i="11"/>
  <c r="CW55" i="11"/>
  <c r="CW59" i="11" s="1"/>
  <c r="DE55" i="11"/>
  <c r="DE59" i="11" s="1"/>
  <c r="DC175" i="8"/>
  <c r="CU175" i="8"/>
  <c r="DE76" i="1"/>
  <c r="CW76" i="1"/>
  <c r="CW79" i="1" s="1"/>
  <c r="DT62" i="1"/>
  <c r="DL62" i="1"/>
  <c r="DB14" i="1"/>
  <c r="CT14" i="1"/>
  <c r="DM200" i="8"/>
  <c r="DU200" i="8"/>
  <c r="DD76" i="8"/>
  <c r="CV76" i="8"/>
  <c r="DS149" i="11"/>
  <c r="DK149" i="11"/>
  <c r="AM151" i="11"/>
  <c r="DS147" i="11"/>
  <c r="DK147" i="11"/>
  <c r="Z116" i="11"/>
  <c r="CT112" i="11"/>
  <c r="DB112" i="11"/>
  <c r="O22" i="11"/>
  <c r="CE18" i="11"/>
  <c r="CE22" i="11" s="1"/>
  <c r="AP182" i="8"/>
  <c r="DI182" i="8"/>
  <c r="DQ182" i="8"/>
  <c r="J146" i="8"/>
  <c r="CN142" i="8"/>
  <c r="CN146" i="8" s="1"/>
  <c r="K27" i="8"/>
  <c r="CO23" i="8"/>
  <c r="CO27" i="8" s="1"/>
  <c r="DB210" i="1"/>
  <c r="CT210" i="1"/>
  <c r="CV201" i="1"/>
  <c r="DD201" i="1"/>
  <c r="K121" i="1"/>
  <c r="CO117" i="1"/>
  <c r="CO121" i="1" s="1"/>
  <c r="DU57" i="1"/>
  <c r="DM57" i="1"/>
  <c r="DR24" i="1"/>
  <c r="DJ24" i="1"/>
  <c r="AO203" i="11"/>
  <c r="DM199" i="11"/>
  <c r="DM203" i="11" s="1"/>
  <c r="DU199" i="11"/>
  <c r="DU203" i="11" s="1"/>
  <c r="DK150" i="8"/>
  <c r="DS150" i="8"/>
  <c r="AP119" i="1"/>
  <c r="DQ119" i="1"/>
  <c r="DI119" i="1"/>
  <c r="AO75" i="11"/>
  <c r="AP75" i="11" s="1"/>
  <c r="AP176" i="8"/>
  <c r="DQ176" i="8"/>
  <c r="DI176" i="8"/>
  <c r="CW144" i="8"/>
  <c r="DE144" i="8"/>
  <c r="AA146" i="8"/>
  <c r="CU142" i="8"/>
  <c r="DC142" i="8"/>
  <c r="DB58" i="8"/>
  <c r="CT58" i="8"/>
  <c r="AO208" i="1"/>
  <c r="DU204" i="1"/>
  <c r="DM204" i="1"/>
  <c r="CW148" i="1"/>
  <c r="DE148" i="1"/>
  <c r="DM144" i="1"/>
  <c r="DU144" i="1"/>
  <c r="DM78" i="1"/>
  <c r="DU78" i="1"/>
  <c r="DM76" i="1"/>
  <c r="DU76" i="1"/>
  <c r="AP20" i="1"/>
  <c r="DQ20" i="1"/>
  <c r="DI20" i="1"/>
  <c r="DE150" i="11"/>
  <c r="CW150" i="11"/>
  <c r="DM143" i="11"/>
  <c r="DU143" i="11"/>
  <c r="DC19" i="11"/>
  <c r="CU19" i="11"/>
  <c r="CW177" i="8"/>
  <c r="DE177" i="8"/>
  <c r="DM144" i="8"/>
  <c r="DU144" i="8"/>
  <c r="DU78" i="8"/>
  <c r="DM78" i="8"/>
  <c r="DM63" i="8"/>
  <c r="DU63" i="8"/>
  <c r="CW201" i="1"/>
  <c r="DE201" i="1"/>
  <c r="CW176" i="1"/>
  <c r="DE176" i="1"/>
  <c r="CU145" i="1"/>
  <c r="DC145" i="1"/>
  <c r="AA146" i="1"/>
  <c r="CU142" i="1"/>
  <c r="DC142" i="1"/>
  <c r="AN69" i="1"/>
  <c r="DT65" i="1"/>
  <c r="DL65" i="1"/>
  <c r="DE57" i="1"/>
  <c r="CW57" i="1"/>
  <c r="CT67" i="1"/>
  <c r="DB67" i="1"/>
  <c r="CD60" i="11"/>
  <c r="CC25" i="8"/>
  <c r="CD122" i="1"/>
  <c r="CC58" i="1"/>
  <c r="CC211" i="11"/>
  <c r="P178" i="12"/>
  <c r="CF174" i="12"/>
  <c r="CF178" i="12" s="1"/>
  <c r="Q141" i="12"/>
  <c r="CG137" i="12"/>
  <c r="CG141" i="12" s="1"/>
  <c r="CC124" i="8"/>
  <c r="CC120" i="1"/>
  <c r="O116" i="12"/>
  <c r="CE112" i="12"/>
  <c r="CE116" i="12" s="1"/>
  <c r="CC66" i="11"/>
  <c r="N64" i="12"/>
  <c r="CD60" i="12"/>
  <c r="CD64" i="12" s="1"/>
  <c r="CC58" i="11"/>
  <c r="O213" i="11"/>
  <c r="CE209" i="11"/>
  <c r="CE213" i="11" s="1"/>
  <c r="R176" i="12"/>
  <c r="CC176" i="12"/>
  <c r="CH176" i="12" s="1"/>
  <c r="M178" i="12"/>
  <c r="R174" i="12"/>
  <c r="CC174" i="12"/>
  <c r="M151" i="12"/>
  <c r="R147" i="12"/>
  <c r="CC147" i="12"/>
  <c r="CE137" i="1"/>
  <c r="R135" i="12"/>
  <c r="CC135" i="12"/>
  <c r="CH135" i="12" s="1"/>
  <c r="P79" i="12"/>
  <c r="CF75" i="12"/>
  <c r="CF79" i="12" s="1"/>
  <c r="Q69" i="12"/>
  <c r="CG65" i="12"/>
  <c r="CG69" i="12" s="1"/>
  <c r="CF55" i="1"/>
  <c r="O27" i="12"/>
  <c r="CE23" i="12"/>
  <c r="CE27" i="12" s="1"/>
  <c r="R25" i="12"/>
  <c r="CC25" i="12"/>
  <c r="CH25" i="12" s="1"/>
  <c r="O22" i="12"/>
  <c r="CE18" i="12"/>
  <c r="CE22" i="12" s="1"/>
  <c r="R20" i="12"/>
  <c r="CC20" i="12"/>
  <c r="CH20" i="12" s="1"/>
  <c r="R13" i="12"/>
  <c r="CC13" i="12"/>
  <c r="CH107" i="11"/>
  <c r="CD23" i="1"/>
  <c r="CC24" i="1"/>
  <c r="CC26" i="1"/>
  <c r="CF18" i="8"/>
  <c r="CH107" i="1"/>
  <c r="J213" i="1"/>
  <c r="CP207" i="1"/>
  <c r="R190" i="12"/>
  <c r="K183" i="11"/>
  <c r="I183" i="8"/>
  <c r="AO151" i="8"/>
  <c r="Z146" i="8"/>
  <c r="CM146" i="8"/>
  <c r="AB126" i="8"/>
  <c r="AL111" i="11"/>
  <c r="AC111" i="11"/>
  <c r="CM111" i="11"/>
  <c r="AD75" i="11"/>
  <c r="J69" i="8"/>
  <c r="DJ64" i="11"/>
  <c r="CH63" i="12"/>
  <c r="AB183" i="8"/>
  <c r="AB146" i="11"/>
  <c r="DB141" i="11"/>
  <c r="CO136" i="8"/>
  <c r="AB121" i="1"/>
  <c r="Y116" i="11"/>
  <c r="J116" i="1"/>
  <c r="R114" i="12"/>
  <c r="AA64" i="8"/>
  <c r="I64" i="8"/>
  <c r="DK17" i="11"/>
  <c r="CN17" i="1"/>
  <c r="CO111" i="8"/>
  <c r="AC151" i="1"/>
  <c r="L15" i="1"/>
  <c r="D15" i="1" s="1"/>
  <c r="E15" i="1" s="1"/>
  <c r="CG141" i="11"/>
  <c r="AO69" i="11"/>
  <c r="CE213" i="8"/>
  <c r="DD193" i="8"/>
  <c r="AP67" i="8"/>
  <c r="DC69" i="8"/>
  <c r="CP58" i="8"/>
  <c r="CM22" i="8"/>
  <c r="CV193" i="1"/>
  <c r="AB151" i="1"/>
  <c r="I111" i="1"/>
  <c r="AP21" i="1"/>
  <c r="R20" i="1"/>
  <c r="R202" i="12"/>
  <c r="CC202" i="12"/>
  <c r="CH202" i="12" s="1"/>
  <c r="P193" i="12"/>
  <c r="CF189" i="12"/>
  <c r="CF193" i="12" s="1"/>
  <c r="M193" i="12"/>
  <c r="R189" i="12"/>
  <c r="CC189" i="12"/>
  <c r="AD182" i="11"/>
  <c r="DA182" i="11"/>
  <c r="CS182" i="11"/>
  <c r="R180" i="12"/>
  <c r="CC180" i="12"/>
  <c r="CH180" i="12" s="1"/>
  <c r="M183" i="12"/>
  <c r="R179" i="12"/>
  <c r="CC179" i="12"/>
  <c r="DM176" i="11"/>
  <c r="DU176" i="11"/>
  <c r="CW177" i="11"/>
  <c r="DE177" i="11"/>
  <c r="R175" i="12"/>
  <c r="CC175" i="12"/>
  <c r="CH175" i="12" s="1"/>
  <c r="O151" i="12"/>
  <c r="CE147" i="12"/>
  <c r="CE151" i="12" s="1"/>
  <c r="R67" i="12"/>
  <c r="CC67" i="12"/>
  <c r="CH67" i="12" s="1"/>
  <c r="Q64" i="12"/>
  <c r="CG60" i="12"/>
  <c r="CG64" i="12" s="1"/>
  <c r="G64" i="1"/>
  <c r="L60" i="1"/>
  <c r="D60" i="1" s="1"/>
  <c r="CK60" i="1"/>
  <c r="AO55" i="11"/>
  <c r="H59" i="1"/>
  <c r="CL55" i="1"/>
  <c r="AN27" i="11"/>
  <c r="DT23" i="11"/>
  <c r="DL23" i="11"/>
  <c r="DT25" i="8"/>
  <c r="DL25" i="8"/>
  <c r="DL13" i="11"/>
  <c r="DT13" i="11"/>
  <c r="DM120" i="11"/>
  <c r="DU120" i="11"/>
  <c r="AN136" i="8"/>
  <c r="DL132" i="8"/>
  <c r="DT132" i="8"/>
  <c r="DM119" i="8"/>
  <c r="DU119" i="8"/>
  <c r="J121" i="8"/>
  <c r="CN117" i="8"/>
  <c r="CN121" i="8" s="1"/>
  <c r="CT205" i="1"/>
  <c r="DB205" i="1"/>
  <c r="DJ201" i="1"/>
  <c r="DR201" i="1"/>
  <c r="DT144" i="1"/>
  <c r="DL144" i="1"/>
  <c r="K146" i="1"/>
  <c r="CO142" i="1"/>
  <c r="CO146" i="1" s="1"/>
  <c r="CO132" i="1"/>
  <c r="CO136" i="1" s="1"/>
  <c r="K136" i="1"/>
  <c r="AO121" i="1"/>
  <c r="DU117" i="1"/>
  <c r="DM117" i="1"/>
  <c r="DR115" i="1"/>
  <c r="DJ115" i="1"/>
  <c r="DB114" i="8"/>
  <c r="CT114" i="8"/>
  <c r="CT115" i="11"/>
  <c r="DB115" i="11"/>
  <c r="H116" i="8"/>
  <c r="CL112" i="8"/>
  <c r="CL116" i="8" s="1"/>
  <c r="CU108" i="8"/>
  <c r="DC108" i="8"/>
  <c r="CF109" i="12"/>
  <c r="CF111" i="12" s="1"/>
  <c r="P111" i="12"/>
  <c r="R109" i="12"/>
  <c r="CC109" i="12"/>
  <c r="M111" i="12"/>
  <c r="CW76" i="8"/>
  <c r="DE76" i="8"/>
  <c r="K79" i="8"/>
  <c r="CO75" i="8"/>
  <c r="CO79" i="8" s="1"/>
  <c r="L77" i="11"/>
  <c r="D77" i="11" s="1"/>
  <c r="E77" i="11" s="1"/>
  <c r="CK77" i="11"/>
  <c r="CP77" i="11" s="1"/>
  <c r="DJ68" i="8"/>
  <c r="DR68" i="8"/>
  <c r="P27" i="12"/>
  <c r="CF23" i="12"/>
  <c r="CF27" i="12" s="1"/>
  <c r="H22" i="8"/>
  <c r="CL18" i="8"/>
  <c r="CL22" i="8" s="1"/>
  <c r="R18" i="12"/>
  <c r="M22" i="12"/>
  <c r="CC18" i="12"/>
  <c r="DT211" i="8"/>
  <c r="DL211" i="8"/>
  <c r="N213" i="12"/>
  <c r="CD209" i="12"/>
  <c r="CD213" i="12" s="1"/>
  <c r="L212" i="8"/>
  <c r="D212" i="8" s="1"/>
  <c r="E212" i="8" s="1"/>
  <c r="CK212" i="8"/>
  <c r="CP212" i="8" s="1"/>
  <c r="R212" i="12"/>
  <c r="CC212" i="12"/>
  <c r="CH212" i="12" s="1"/>
  <c r="AN208" i="11"/>
  <c r="DT204" i="11"/>
  <c r="DL204" i="11"/>
  <c r="DT206" i="8"/>
  <c r="DL206" i="8"/>
  <c r="DL207" i="11"/>
  <c r="DT207" i="11"/>
  <c r="AP205" i="11"/>
  <c r="DI205" i="11"/>
  <c r="DQ205" i="11"/>
  <c r="AD207" i="8"/>
  <c r="CS207" i="8"/>
  <c r="DA207" i="8"/>
  <c r="AD207" i="11"/>
  <c r="DA207" i="11"/>
  <c r="CS207" i="11"/>
  <c r="J208" i="11"/>
  <c r="CN204" i="11"/>
  <c r="CN208" i="11" s="1"/>
  <c r="R206" i="12"/>
  <c r="CC206" i="12"/>
  <c r="CH206" i="12" s="1"/>
  <c r="CW201" i="11"/>
  <c r="DE201" i="11"/>
  <c r="DE202" i="11"/>
  <c r="CW202" i="11"/>
  <c r="L150" i="11"/>
  <c r="D150" i="11" s="1"/>
  <c r="E150" i="11" s="1"/>
  <c r="CK150" i="11"/>
  <c r="CP150" i="11" s="1"/>
  <c r="R150" i="12"/>
  <c r="CC150" i="12"/>
  <c r="CH150" i="12" s="1"/>
  <c r="DT143" i="11"/>
  <c r="DL143" i="11"/>
  <c r="DL144" i="8"/>
  <c r="DT144" i="8"/>
  <c r="Q146" i="12"/>
  <c r="CG142" i="12"/>
  <c r="CG146" i="12" s="1"/>
  <c r="R142" i="12"/>
  <c r="M146" i="12"/>
  <c r="CC142" i="12"/>
  <c r="AO141" i="8"/>
  <c r="DM137" i="8"/>
  <c r="DU137" i="8"/>
  <c r="DU140" i="8"/>
  <c r="DM140" i="8"/>
  <c r="CW140" i="8"/>
  <c r="DE140" i="8"/>
  <c r="P141" i="12"/>
  <c r="CF137" i="12"/>
  <c r="CF141" i="12" s="1"/>
  <c r="K136" i="11"/>
  <c r="CO132" i="11"/>
  <c r="CO136" i="11" s="1"/>
  <c r="Q136" i="12"/>
  <c r="CG132" i="12"/>
  <c r="CG136" i="12" s="1"/>
  <c r="L134" i="8"/>
  <c r="D134" i="8" s="1"/>
  <c r="E134" i="8" s="1"/>
  <c r="CK134" i="8"/>
  <c r="CP134" i="8" s="1"/>
  <c r="R134" i="12"/>
  <c r="CC134" i="12"/>
  <c r="CH134" i="12" s="1"/>
  <c r="AC126" i="11"/>
  <c r="CW122" i="11"/>
  <c r="DE122" i="11"/>
  <c r="DE123" i="11"/>
  <c r="CW123" i="11"/>
  <c r="AC125" i="8"/>
  <c r="I126" i="11"/>
  <c r="CM122" i="11"/>
  <c r="CM126" i="11" s="1"/>
  <c r="M126" i="12"/>
  <c r="R122" i="12"/>
  <c r="CC122" i="12"/>
  <c r="DU118" i="8"/>
  <c r="DM118" i="8"/>
  <c r="N121" i="12"/>
  <c r="CD117" i="12"/>
  <c r="CD121" i="12" s="1"/>
  <c r="R119" i="12"/>
  <c r="CC119" i="12"/>
  <c r="CH119" i="12" s="1"/>
  <c r="DL115" i="8"/>
  <c r="DT115" i="8"/>
  <c r="DT115" i="11"/>
  <c r="DL115" i="11"/>
  <c r="AN116" i="11"/>
  <c r="DL112" i="11"/>
  <c r="DT112" i="11"/>
  <c r="J213" i="8"/>
  <c r="CN209" i="8"/>
  <c r="CN213" i="8" s="1"/>
  <c r="DU125" i="8"/>
  <c r="DM125" i="8"/>
  <c r="G121" i="8"/>
  <c r="L117" i="8"/>
  <c r="D117" i="8" s="1"/>
  <c r="CK117" i="8"/>
  <c r="CV207" i="1"/>
  <c r="DD207" i="1"/>
  <c r="DU139" i="1"/>
  <c r="DM139" i="1"/>
  <c r="CC124" i="1"/>
  <c r="DC123" i="1"/>
  <c r="CU123" i="1"/>
  <c r="G126" i="1"/>
  <c r="L122" i="1"/>
  <c r="D122" i="1" s="1"/>
  <c r="CK122" i="1"/>
  <c r="DD119" i="1"/>
  <c r="CV119" i="1"/>
  <c r="CV114" i="11"/>
  <c r="DD114" i="11"/>
  <c r="J116" i="8"/>
  <c r="CN112" i="8"/>
  <c r="CN116" i="8" s="1"/>
  <c r="P116" i="12"/>
  <c r="CF112" i="12"/>
  <c r="CF116" i="12" s="1"/>
  <c r="AK111" i="8"/>
  <c r="AP107" i="8"/>
  <c r="DI107" i="8"/>
  <c r="DQ107" i="8"/>
  <c r="CW108" i="1"/>
  <c r="DE108" i="1"/>
  <c r="AC79" i="8"/>
  <c r="CW75" i="8"/>
  <c r="DE75" i="8"/>
  <c r="O79" i="12"/>
  <c r="CE75" i="12"/>
  <c r="CE79" i="12" s="1"/>
  <c r="AD67" i="11"/>
  <c r="CS67" i="11"/>
  <c r="DA67" i="11"/>
  <c r="O69" i="12"/>
  <c r="CE65" i="12"/>
  <c r="CE69" i="12" s="1"/>
  <c r="CC26" i="11"/>
  <c r="CF18" i="11"/>
  <c r="R20" i="11"/>
  <c r="CC20" i="11"/>
  <c r="CH20" i="11" s="1"/>
  <c r="AC213" i="11"/>
  <c r="CW209" i="11"/>
  <c r="DE209" i="11"/>
  <c r="J213" i="11"/>
  <c r="CN209" i="11"/>
  <c r="CN213" i="11" s="1"/>
  <c r="L210" i="8"/>
  <c r="D210" i="8" s="1"/>
  <c r="E210" i="8" s="1"/>
  <c r="CK210" i="8"/>
  <c r="AP207" i="11"/>
  <c r="DI207" i="11"/>
  <c r="DQ207" i="11"/>
  <c r="AB208" i="11"/>
  <c r="DD204" i="11"/>
  <c r="CV204" i="11"/>
  <c r="DD205" i="8"/>
  <c r="CV205" i="8"/>
  <c r="CV206" i="8"/>
  <c r="DD206" i="8"/>
  <c r="CV207" i="11"/>
  <c r="DD207" i="11"/>
  <c r="H208" i="8"/>
  <c r="CL204" i="8"/>
  <c r="CL208" i="8" s="1"/>
  <c r="CU200" i="8"/>
  <c r="DC200" i="8"/>
  <c r="O183" i="12"/>
  <c r="CE179" i="12"/>
  <c r="CE183" i="12" s="1"/>
  <c r="R148" i="12"/>
  <c r="CC148" i="12"/>
  <c r="CH148" i="12" s="1"/>
  <c r="CV143" i="8"/>
  <c r="DD143" i="8"/>
  <c r="AD144" i="8"/>
  <c r="DA144" i="8"/>
  <c r="CS144" i="8"/>
  <c r="AD144" i="11"/>
  <c r="DA144" i="11"/>
  <c r="CS144" i="11"/>
  <c r="I146" i="11"/>
  <c r="CM142" i="11"/>
  <c r="CM146" i="11" s="1"/>
  <c r="DC140" i="11"/>
  <c r="CU140" i="11"/>
  <c r="N141" i="12"/>
  <c r="CD137" i="12"/>
  <c r="CD141" i="12" s="1"/>
  <c r="O136" i="12"/>
  <c r="CE132" i="12"/>
  <c r="CE136" i="12" s="1"/>
  <c r="G136" i="11"/>
  <c r="L132" i="11"/>
  <c r="D132" i="11" s="1"/>
  <c r="CK132" i="11"/>
  <c r="CK132" i="1"/>
  <c r="G136" i="1"/>
  <c r="L132" i="1"/>
  <c r="D132" i="1" s="1"/>
  <c r="AO126" i="11"/>
  <c r="DU122" i="11"/>
  <c r="DM122" i="11"/>
  <c r="DU123" i="8"/>
  <c r="DM123" i="8"/>
  <c r="DU124" i="8"/>
  <c r="DM124" i="8"/>
  <c r="DU125" i="11"/>
  <c r="DM125" i="11"/>
  <c r="Q126" i="12"/>
  <c r="CG122" i="12"/>
  <c r="CG126" i="12" s="1"/>
  <c r="DS118" i="11"/>
  <c r="DK118" i="11"/>
  <c r="P121" i="12"/>
  <c r="CF117" i="12"/>
  <c r="CF121" i="12" s="1"/>
  <c r="R117" i="12"/>
  <c r="M121" i="12"/>
  <c r="CC117" i="12"/>
  <c r="DM135" i="11"/>
  <c r="DU135" i="11"/>
  <c r="J126" i="11"/>
  <c r="CN122" i="11"/>
  <c r="CN126" i="11" s="1"/>
  <c r="AK121" i="8"/>
  <c r="AP117" i="8"/>
  <c r="DQ117" i="8"/>
  <c r="DI117" i="8"/>
  <c r="CV108" i="8"/>
  <c r="DT58" i="8"/>
  <c r="DL58" i="8"/>
  <c r="DT57" i="8"/>
  <c r="DL57" i="8"/>
  <c r="DT56" i="8"/>
  <c r="DL56" i="8"/>
  <c r="DS19" i="8"/>
  <c r="DK19" i="8"/>
  <c r="DT123" i="1"/>
  <c r="DL123" i="1"/>
  <c r="AD119" i="1"/>
  <c r="CS119" i="1"/>
  <c r="DA119" i="1"/>
  <c r="L115" i="1"/>
  <c r="D115" i="1" s="1"/>
  <c r="E115" i="1" s="1"/>
  <c r="CK115" i="1"/>
  <c r="CP115" i="1" s="1"/>
  <c r="CT109" i="1"/>
  <c r="Z111" i="1"/>
  <c r="DB107" i="1"/>
  <c r="CT107" i="1"/>
  <c r="DM62" i="1"/>
  <c r="DU62" i="1"/>
  <c r="CW61" i="1"/>
  <c r="AO64" i="1"/>
  <c r="DU60" i="1"/>
  <c r="DM60" i="1"/>
  <c r="DT58" i="1"/>
  <c r="DL58" i="1"/>
  <c r="DU20" i="1"/>
  <c r="DM20" i="1"/>
  <c r="AO22" i="1"/>
  <c r="DU18" i="1"/>
  <c r="DM18" i="1"/>
  <c r="DM16" i="1"/>
  <c r="DU16" i="1"/>
  <c r="DC119" i="11"/>
  <c r="CU119" i="11"/>
  <c r="DL201" i="8"/>
  <c r="DT201" i="8"/>
  <c r="DR191" i="11"/>
  <c r="DJ191" i="11"/>
  <c r="CC190" i="8"/>
  <c r="CU181" i="8"/>
  <c r="CU183" i="8" s="1"/>
  <c r="DC181" i="8"/>
  <c r="K178" i="1"/>
  <c r="CO174" i="1"/>
  <c r="CO178" i="1" s="1"/>
  <c r="K178" i="11"/>
  <c r="CO174" i="11"/>
  <c r="CO178" i="11" s="1"/>
  <c r="K177" i="8"/>
  <c r="CO177" i="8" s="1"/>
  <c r="CC176" i="1"/>
  <c r="AM151" i="8"/>
  <c r="DS147" i="8"/>
  <c r="DK147" i="8"/>
  <c r="AM151" i="1"/>
  <c r="DK147" i="1"/>
  <c r="DS147" i="1"/>
  <c r="DK148" i="8"/>
  <c r="DS148" i="8"/>
  <c r="DK149" i="1"/>
  <c r="DS149" i="1"/>
  <c r="J151" i="8"/>
  <c r="CN147" i="8"/>
  <c r="CN151" i="8" s="1"/>
  <c r="J151" i="1"/>
  <c r="CN147" i="1"/>
  <c r="CN151" i="1" s="1"/>
  <c r="AP115" i="11"/>
  <c r="DQ115" i="11"/>
  <c r="DI115" i="11"/>
  <c r="DU115" i="11"/>
  <c r="DM115" i="11"/>
  <c r="CU114" i="8"/>
  <c r="DC114" i="8"/>
  <c r="AD114" i="11"/>
  <c r="CS114" i="11"/>
  <c r="DA114" i="11"/>
  <c r="CE112" i="8"/>
  <c r="AC193" i="8"/>
  <c r="DE189" i="8"/>
  <c r="CW189" i="8"/>
  <c r="AM136" i="11"/>
  <c r="DK132" i="11"/>
  <c r="DS132" i="11"/>
  <c r="AD135" i="11"/>
  <c r="DA135" i="11"/>
  <c r="CS135" i="11"/>
  <c r="AP125" i="8"/>
  <c r="DQ125" i="8"/>
  <c r="DI125" i="8"/>
  <c r="CD122" i="11"/>
  <c r="CC66" i="8"/>
  <c r="AO64" i="11"/>
  <c r="DM60" i="11"/>
  <c r="DU60" i="11"/>
  <c r="DM61" i="8"/>
  <c r="DU61" i="8"/>
  <c r="DU62" i="8"/>
  <c r="DM62" i="8"/>
  <c r="DU62" i="11"/>
  <c r="DM62" i="11"/>
  <c r="CU61" i="11"/>
  <c r="DC61" i="11"/>
  <c r="CC61" i="11"/>
  <c r="M59" i="12"/>
  <c r="R55" i="12"/>
  <c r="CC55" i="12"/>
  <c r="DU24" i="11"/>
  <c r="DM24" i="11"/>
  <c r="DU25" i="11"/>
  <c r="DM25" i="11"/>
  <c r="CW25" i="1"/>
  <c r="DE25" i="1"/>
  <c r="DS21" i="11"/>
  <c r="DK21" i="11"/>
  <c r="L21" i="8"/>
  <c r="D21" i="8" s="1"/>
  <c r="E21" i="8" s="1"/>
  <c r="CK21" i="8"/>
  <c r="CP21" i="8" s="1"/>
  <c r="M16" i="12"/>
  <c r="M17" i="12" s="1"/>
  <c r="CU135" i="11"/>
  <c r="DC135" i="11"/>
  <c r="DL124" i="11"/>
  <c r="DT124" i="11"/>
  <c r="K110" i="11"/>
  <c r="L110" i="11" s="1"/>
  <c r="D110" i="11" s="1"/>
  <c r="E110" i="11" s="1"/>
  <c r="CC63" i="11"/>
  <c r="DL57" i="11"/>
  <c r="DT57" i="11"/>
  <c r="CW191" i="8"/>
  <c r="DE191" i="8"/>
  <c r="J126" i="8"/>
  <c r="CN122" i="8"/>
  <c r="CN126" i="8" s="1"/>
  <c r="L115" i="8"/>
  <c r="D115" i="8" s="1"/>
  <c r="E115" i="8" s="1"/>
  <c r="CK115" i="8"/>
  <c r="CP115" i="8" s="1"/>
  <c r="L63" i="8"/>
  <c r="D63" i="8" s="1"/>
  <c r="E63" i="8" s="1"/>
  <c r="CK63" i="8"/>
  <c r="CP63" i="8" s="1"/>
  <c r="AP58" i="8"/>
  <c r="DI58" i="8"/>
  <c r="DQ58" i="8"/>
  <c r="DM20" i="8"/>
  <c r="DU20" i="8"/>
  <c r="Y22" i="8"/>
  <c r="AD18" i="8"/>
  <c r="DA18" i="8"/>
  <c r="CS18" i="8"/>
  <c r="DE191" i="1"/>
  <c r="CW191" i="1"/>
  <c r="DC135" i="1"/>
  <c r="CU135" i="1"/>
  <c r="AO136" i="1"/>
  <c r="DM132" i="1"/>
  <c r="DU132" i="1"/>
  <c r="CU120" i="1"/>
  <c r="DC120" i="1"/>
  <c r="DA110" i="1"/>
  <c r="CS110" i="1"/>
  <c r="K69" i="1"/>
  <c r="CO65" i="1"/>
  <c r="CO69" i="1" s="1"/>
  <c r="CC63" i="1"/>
  <c r="DK61" i="1"/>
  <c r="DS61" i="1"/>
  <c r="AP58" i="1"/>
  <c r="DI58" i="1"/>
  <c r="DQ58" i="1"/>
  <c r="DT56" i="1"/>
  <c r="DL56" i="1"/>
  <c r="AN59" i="1"/>
  <c r="DT55" i="1"/>
  <c r="DL55" i="1"/>
  <c r="AO24" i="1"/>
  <c r="Y22" i="1"/>
  <c r="DA18" i="1"/>
  <c r="CS18" i="1"/>
  <c r="AC17" i="1"/>
  <c r="CW13" i="1"/>
  <c r="DE13" i="1"/>
  <c r="AD207" i="1"/>
  <c r="DA207" i="1"/>
  <c r="CS207" i="1"/>
  <c r="DJ200" i="8"/>
  <c r="DR200" i="8"/>
  <c r="AC203" i="1"/>
  <c r="DE199" i="1"/>
  <c r="CW199" i="1"/>
  <c r="CE199" i="8"/>
  <c r="AN193" i="11"/>
  <c r="DL189" i="11"/>
  <c r="DT189" i="11"/>
  <c r="DL190" i="11"/>
  <c r="DT190" i="11"/>
  <c r="AN183" i="8"/>
  <c r="DL179" i="8"/>
  <c r="DT179" i="8"/>
  <c r="AN183" i="1"/>
  <c r="DT179" i="1"/>
  <c r="DL179" i="1"/>
  <c r="AN183" i="11"/>
  <c r="DL179" i="11"/>
  <c r="DT179" i="11"/>
  <c r="DL180" i="1"/>
  <c r="DT180" i="1"/>
  <c r="DT180" i="11"/>
  <c r="DL180" i="11"/>
  <c r="DL181" i="11"/>
  <c r="DT181" i="11"/>
  <c r="DL182" i="11"/>
  <c r="DT182" i="11"/>
  <c r="I178" i="8"/>
  <c r="CM174" i="8"/>
  <c r="CM178" i="8" s="1"/>
  <c r="AP150" i="1"/>
  <c r="DQ150" i="1"/>
  <c r="DI150" i="1"/>
  <c r="AB151" i="8"/>
  <c r="DD147" i="8"/>
  <c r="CV147" i="8"/>
  <c r="AB150" i="11"/>
  <c r="AD150" i="11" s="1"/>
  <c r="N151" i="12"/>
  <c r="CD147" i="12"/>
  <c r="CD151" i="12" s="1"/>
  <c r="AN146" i="11"/>
  <c r="DT142" i="11"/>
  <c r="DL142" i="11"/>
  <c r="DE113" i="11"/>
  <c r="CW113" i="11"/>
  <c r="DE115" i="11"/>
  <c r="CW115" i="11"/>
  <c r="DM66" i="8"/>
  <c r="DU66" i="8"/>
  <c r="DU67" i="8"/>
  <c r="DM67" i="8"/>
  <c r="G141" i="8"/>
  <c r="L137" i="8"/>
  <c r="D137" i="8" s="1"/>
  <c r="CK137" i="8"/>
  <c r="AO136" i="11"/>
  <c r="DU132" i="11"/>
  <c r="DM132" i="11"/>
  <c r="DM133" i="8"/>
  <c r="DU133" i="8"/>
  <c r="DM133" i="11"/>
  <c r="DU133" i="11"/>
  <c r="DU135" i="8"/>
  <c r="DM135" i="8"/>
  <c r="CU134" i="8"/>
  <c r="DC134" i="8"/>
  <c r="AN126" i="11"/>
  <c r="DL122" i="11"/>
  <c r="DT122" i="11"/>
  <c r="DT123" i="8"/>
  <c r="DL123" i="8"/>
  <c r="DT124" i="8"/>
  <c r="DL124" i="8"/>
  <c r="DL125" i="8"/>
  <c r="DT125" i="8"/>
  <c r="AD125" i="11"/>
  <c r="CS125" i="11"/>
  <c r="DA125" i="11"/>
  <c r="P126" i="12"/>
  <c r="CF122" i="12"/>
  <c r="CF126" i="12" s="1"/>
  <c r="O121" i="12"/>
  <c r="CE117" i="12"/>
  <c r="CE121" i="12" s="1"/>
  <c r="AP110" i="8"/>
  <c r="DQ110" i="8"/>
  <c r="DI110" i="8"/>
  <c r="CG65" i="11"/>
  <c r="DE62" i="11"/>
  <c r="CW62" i="11"/>
  <c r="CW63" i="8"/>
  <c r="DE63" i="8"/>
  <c r="AN59" i="11"/>
  <c r="DL55" i="11"/>
  <c r="DT55" i="11"/>
  <c r="DL58" i="11"/>
  <c r="DT58" i="11"/>
  <c r="DE15" i="8"/>
  <c r="CW15" i="8"/>
  <c r="DE16" i="8"/>
  <c r="CW16" i="8"/>
  <c r="R19" i="12"/>
  <c r="CC19" i="12"/>
  <c r="CH19" i="12" s="1"/>
  <c r="DM182" i="11"/>
  <c r="DU182" i="11"/>
  <c r="DL145" i="11"/>
  <c r="DT145" i="11"/>
  <c r="J59" i="11"/>
  <c r="CN55" i="11"/>
  <c r="CN59" i="11" s="1"/>
  <c r="AK208" i="8"/>
  <c r="AP204" i="8"/>
  <c r="DQ204" i="8"/>
  <c r="DI204" i="8"/>
  <c r="DL145" i="8"/>
  <c r="DT145" i="8"/>
  <c r="Y141" i="8"/>
  <c r="AD137" i="8"/>
  <c r="CS137" i="8"/>
  <c r="DA137" i="8"/>
  <c r="CV135" i="8"/>
  <c r="DD135" i="8"/>
  <c r="AO111" i="8"/>
  <c r="DU107" i="8"/>
  <c r="DM107" i="8"/>
  <c r="AL27" i="8"/>
  <c r="DR23" i="8"/>
  <c r="DJ23" i="8"/>
  <c r="AC17" i="8"/>
  <c r="CW13" i="8"/>
  <c r="DE13" i="8"/>
  <c r="CW207" i="1"/>
  <c r="DE207" i="1"/>
  <c r="DS175" i="1"/>
  <c r="DK175" i="1"/>
  <c r="K141" i="1"/>
  <c r="CO137" i="1"/>
  <c r="CO141" i="1" s="1"/>
  <c r="L124" i="1"/>
  <c r="D124" i="1" s="1"/>
  <c r="E124" i="1" s="1"/>
  <c r="CK124" i="1"/>
  <c r="CP124" i="1" s="1"/>
  <c r="CC112" i="1"/>
  <c r="K78" i="1"/>
  <c r="AC69" i="1"/>
  <c r="CW65" i="1"/>
  <c r="DE65" i="1"/>
  <c r="CV63" i="1"/>
  <c r="CC112" i="11"/>
  <c r="AM59" i="11"/>
  <c r="DS55" i="11"/>
  <c r="DK55" i="11"/>
  <c r="DL21" i="11"/>
  <c r="DT21" i="11"/>
  <c r="CC211" i="8"/>
  <c r="J201" i="8"/>
  <c r="CC120" i="8"/>
  <c r="L67" i="8"/>
  <c r="D67" i="8" s="1"/>
  <c r="E67" i="8" s="1"/>
  <c r="CK67" i="8"/>
  <c r="CP67" i="8" s="1"/>
  <c r="AP63" i="8"/>
  <c r="DQ63" i="8"/>
  <c r="DI63" i="8"/>
  <c r="DS58" i="8"/>
  <c r="DK58" i="8"/>
  <c r="J59" i="8"/>
  <c r="CN55" i="8"/>
  <c r="CN59" i="8" s="1"/>
  <c r="DT21" i="8"/>
  <c r="DL21" i="8"/>
  <c r="AD209" i="1"/>
  <c r="Y213" i="1"/>
  <c r="CS209" i="1"/>
  <c r="DA209" i="1"/>
  <c r="DE206" i="1"/>
  <c r="CW206" i="1"/>
  <c r="DK200" i="1"/>
  <c r="DS200" i="1"/>
  <c r="AC193" i="1"/>
  <c r="DE189" i="1"/>
  <c r="CW189" i="1"/>
  <c r="CC174" i="1"/>
  <c r="AA113" i="1"/>
  <c r="DU109" i="1"/>
  <c r="DM109" i="1"/>
  <c r="AD76" i="1"/>
  <c r="DA76" i="1"/>
  <c r="CS76" i="1"/>
  <c r="CW66" i="1"/>
  <c r="DE66" i="1"/>
  <c r="DK206" i="11"/>
  <c r="DS206" i="11"/>
  <c r="CE112" i="11"/>
  <c r="J69" i="11"/>
  <c r="CN65" i="11"/>
  <c r="CN69" i="11" s="1"/>
  <c r="DE204" i="8"/>
  <c r="CW204" i="8"/>
  <c r="K183" i="8"/>
  <c r="CO179" i="8"/>
  <c r="CO183" i="8" s="1"/>
  <c r="DS176" i="8"/>
  <c r="DK176" i="8"/>
  <c r="Q141" i="8"/>
  <c r="CG137" i="8"/>
  <c r="CG141" i="8" s="1"/>
  <c r="CW118" i="8"/>
  <c r="DE118" i="8"/>
  <c r="CC112" i="8"/>
  <c r="DU108" i="8"/>
  <c r="DM108" i="8"/>
  <c r="DR62" i="8"/>
  <c r="DJ62" i="8"/>
  <c r="DD56" i="8"/>
  <c r="CV56" i="8"/>
  <c r="CF55" i="8"/>
  <c r="DK202" i="1"/>
  <c r="DS202" i="1"/>
  <c r="DM190" i="1"/>
  <c r="DU190" i="1"/>
  <c r="AA183" i="1"/>
  <c r="DC179" i="1"/>
  <c r="CU179" i="1"/>
  <c r="Q141" i="1"/>
  <c r="CG137" i="1"/>
  <c r="CG141" i="1" s="1"/>
  <c r="DS119" i="1"/>
  <c r="DK119" i="1"/>
  <c r="CU114" i="1"/>
  <c r="DC114" i="1"/>
  <c r="AD68" i="1"/>
  <c r="CS68" i="1"/>
  <c r="DA68" i="1"/>
  <c r="DS56" i="1"/>
  <c r="DK56" i="1"/>
  <c r="AC59" i="1"/>
  <c r="CW55" i="1"/>
  <c r="DE55" i="1"/>
  <c r="Z27" i="1"/>
  <c r="CT23" i="1"/>
  <c r="DB23" i="1"/>
  <c r="DC150" i="11"/>
  <c r="CU150" i="11"/>
  <c r="J79" i="11"/>
  <c r="CN75" i="11"/>
  <c r="CN79" i="11" s="1"/>
  <c r="DE21" i="11"/>
  <c r="CW21" i="11"/>
  <c r="AD200" i="8"/>
  <c r="CS200" i="8"/>
  <c r="DA200" i="8"/>
  <c r="J193" i="8"/>
  <c r="CN189" i="8"/>
  <c r="CN193" i="8" s="1"/>
  <c r="AN151" i="8"/>
  <c r="DT147" i="8"/>
  <c r="DL147" i="8"/>
  <c r="DE143" i="8"/>
  <c r="CW143" i="8"/>
  <c r="DU120" i="8"/>
  <c r="DM120" i="8"/>
  <c r="DK77" i="8"/>
  <c r="DS77" i="8"/>
  <c r="CW66" i="8"/>
  <c r="DE66" i="8"/>
  <c r="CC58" i="8"/>
  <c r="DM200" i="1"/>
  <c r="DU200" i="1"/>
  <c r="AP140" i="1"/>
  <c r="DQ140" i="1"/>
  <c r="DI140" i="1"/>
  <c r="AN136" i="1"/>
  <c r="DL132" i="1"/>
  <c r="DT132" i="1"/>
  <c r="J79" i="1"/>
  <c r="CN75" i="1"/>
  <c r="CN79" i="1" s="1"/>
  <c r="L63" i="1"/>
  <c r="D63" i="1" s="1"/>
  <c r="E63" i="1" s="1"/>
  <c r="CK63" i="1"/>
  <c r="CP63" i="1" s="1"/>
  <c r="AO213" i="8"/>
  <c r="DM209" i="8"/>
  <c r="DU209" i="8"/>
  <c r="CO174" i="8"/>
  <c r="CU77" i="8"/>
  <c r="DC77" i="8"/>
  <c r="DT26" i="8"/>
  <c r="DL26" i="8"/>
  <c r="CT190" i="1"/>
  <c r="CV181" i="1"/>
  <c r="DD181" i="1"/>
  <c r="DL134" i="1"/>
  <c r="DT134" i="1"/>
  <c r="AC126" i="1"/>
  <c r="CW122" i="1"/>
  <c r="DE122" i="1"/>
  <c r="DB56" i="11"/>
  <c r="CT56" i="11"/>
  <c r="AO213" i="11"/>
  <c r="DM209" i="11"/>
  <c r="DU209" i="11"/>
  <c r="CD179" i="11"/>
  <c r="CC176" i="11"/>
  <c r="AC146" i="11"/>
  <c r="DE142" i="11"/>
  <c r="CW142" i="11"/>
  <c r="AC66" i="11"/>
  <c r="AP58" i="11"/>
  <c r="DQ58" i="11"/>
  <c r="DI58" i="11"/>
  <c r="DM211" i="8"/>
  <c r="DU211" i="8"/>
  <c r="DE206" i="8"/>
  <c r="CW206" i="8"/>
  <c r="CV200" i="8"/>
  <c r="DD200" i="8"/>
  <c r="DJ190" i="8"/>
  <c r="DR190" i="8"/>
  <c r="CD179" i="8"/>
  <c r="AA178" i="8"/>
  <c r="DC174" i="8"/>
  <c r="CU174" i="8"/>
  <c r="AB141" i="8"/>
  <c r="DD137" i="8"/>
  <c r="CV137" i="8"/>
  <c r="DS78" i="8"/>
  <c r="DK78" i="8"/>
  <c r="CW61" i="8"/>
  <c r="DE61" i="8"/>
  <c r="DD23" i="8"/>
  <c r="CV23" i="8"/>
  <c r="DU212" i="1"/>
  <c r="DM212" i="1"/>
  <c r="AP201" i="1"/>
  <c r="DI201" i="1"/>
  <c r="DQ201" i="1"/>
  <c r="AP176" i="1"/>
  <c r="DI176" i="1"/>
  <c r="DQ176" i="1"/>
  <c r="DT149" i="1"/>
  <c r="DL149" i="1"/>
  <c r="AM146" i="1"/>
  <c r="DS142" i="1"/>
  <c r="DK142" i="1"/>
  <c r="DT139" i="1"/>
  <c r="DL139" i="1"/>
  <c r="CC135" i="1"/>
  <c r="DM120" i="1"/>
  <c r="DU120" i="1"/>
  <c r="DM110" i="1"/>
  <c r="DU110" i="1"/>
  <c r="P79" i="1"/>
  <c r="CF75" i="1"/>
  <c r="CF79" i="1" s="1"/>
  <c r="CW21" i="1"/>
  <c r="DE21" i="1"/>
  <c r="DS19" i="1"/>
  <c r="DK19" i="1"/>
  <c r="AM116" i="11"/>
  <c r="DS112" i="11"/>
  <c r="DK112" i="11"/>
  <c r="L182" i="8"/>
  <c r="D182" i="8" s="1"/>
  <c r="E182" i="8" s="1"/>
  <c r="CK182" i="8"/>
  <c r="CP182" i="8" s="1"/>
  <c r="CD23" i="8"/>
  <c r="CV182" i="1"/>
  <c r="DD182" i="1"/>
  <c r="AB183" i="1"/>
  <c r="CV179" i="1"/>
  <c r="DD179" i="1"/>
  <c r="CW123" i="1"/>
  <c r="CT78" i="1"/>
  <c r="DB78" i="1"/>
  <c r="DD76" i="1"/>
  <c r="CV76" i="1"/>
  <c r="AP181" i="11"/>
  <c r="DQ181" i="11"/>
  <c r="DI181" i="11"/>
  <c r="DU210" i="8"/>
  <c r="DM210" i="8"/>
  <c r="CU177" i="8"/>
  <c r="DC177" i="8"/>
  <c r="CW150" i="8"/>
  <c r="DE150" i="8"/>
  <c r="AP138" i="8"/>
  <c r="DQ138" i="8"/>
  <c r="DI138" i="8"/>
  <c r="DC57" i="8"/>
  <c r="CU57" i="8"/>
  <c r="DD15" i="8"/>
  <c r="CV15" i="8"/>
  <c r="AO178" i="1"/>
  <c r="DU174" i="1"/>
  <c r="DM174" i="1"/>
  <c r="CW150" i="1"/>
  <c r="DE150" i="1"/>
  <c r="DR139" i="1"/>
  <c r="DJ139" i="1"/>
  <c r="L120" i="1"/>
  <c r="D120" i="1" s="1"/>
  <c r="E120" i="1" s="1"/>
  <c r="CK120" i="1"/>
  <c r="CP120" i="1" s="1"/>
  <c r="AO116" i="1"/>
  <c r="DM112" i="1"/>
  <c r="DU112" i="1"/>
  <c r="DM21" i="1"/>
  <c r="DU21" i="1"/>
  <c r="DD14" i="1"/>
  <c r="CV14" i="1"/>
  <c r="AD211" i="11"/>
  <c r="DA211" i="11"/>
  <c r="CS211" i="11"/>
  <c r="CT210" i="8"/>
  <c r="DB210" i="8"/>
  <c r="CG204" i="8"/>
  <c r="DE175" i="8"/>
  <c r="CW175" i="8"/>
  <c r="CU144" i="8"/>
  <c r="DC144" i="8"/>
  <c r="AP140" i="8"/>
  <c r="DQ140" i="8"/>
  <c r="DI140" i="8"/>
  <c r="DL138" i="8"/>
  <c r="DT138" i="8"/>
  <c r="CV133" i="8"/>
  <c r="DD133" i="8"/>
  <c r="O22" i="8"/>
  <c r="CE18" i="8"/>
  <c r="CE22" i="8" s="1"/>
  <c r="AO213" i="1"/>
  <c r="DU209" i="1"/>
  <c r="DM209" i="1"/>
  <c r="DU207" i="1"/>
  <c r="DM207" i="1"/>
  <c r="AO146" i="1"/>
  <c r="DM142" i="1"/>
  <c r="DU142" i="1"/>
  <c r="AD138" i="1"/>
  <c r="DA138" i="1"/>
  <c r="CS138" i="1"/>
  <c r="AD120" i="1"/>
  <c r="DA120" i="1"/>
  <c r="CS120" i="1"/>
  <c r="AB116" i="1"/>
  <c r="CV112" i="1"/>
  <c r="DD112" i="1"/>
  <c r="CU57" i="1"/>
  <c r="DC57" i="1"/>
  <c r="O22" i="1"/>
  <c r="CE18" i="1"/>
  <c r="CE22" i="1" s="1"/>
  <c r="DB212" i="1"/>
  <c r="CT212" i="1"/>
  <c r="DU210" i="11"/>
  <c r="DM210" i="11"/>
  <c r="DM206" i="11"/>
  <c r="DU206" i="11"/>
  <c r="L202" i="11"/>
  <c r="D202" i="11" s="1"/>
  <c r="E202" i="11" s="1"/>
  <c r="CK202" i="11"/>
  <c r="CP202" i="11" s="1"/>
  <c r="DU58" i="11"/>
  <c r="DM58" i="11"/>
  <c r="CW14" i="11"/>
  <c r="DE14" i="11"/>
  <c r="CV181" i="8"/>
  <c r="DD181" i="8"/>
  <c r="L140" i="8"/>
  <c r="D140" i="8" s="1"/>
  <c r="E140" i="8" s="1"/>
  <c r="CK140" i="8"/>
  <c r="CP140" i="8" s="1"/>
  <c r="DU57" i="8"/>
  <c r="DM57" i="8"/>
  <c r="AN17" i="8"/>
  <c r="DT13" i="8"/>
  <c r="DL13" i="8"/>
  <c r="DM201" i="1"/>
  <c r="DU201" i="1"/>
  <c r="DM108" i="1"/>
  <c r="DU108" i="1"/>
  <c r="CW63" i="1"/>
  <c r="DE63" i="1"/>
  <c r="J59" i="1"/>
  <c r="CN55" i="1"/>
  <c r="CN59" i="1" s="1"/>
  <c r="AP202" i="8"/>
  <c r="DI202" i="8"/>
  <c r="DQ202" i="8"/>
  <c r="AD192" i="1"/>
  <c r="DA192" i="1"/>
  <c r="CS192" i="1"/>
  <c r="CE199" i="11"/>
  <c r="DK148" i="11"/>
  <c r="DS148" i="11"/>
  <c r="DU119" i="11"/>
  <c r="DM119" i="11"/>
  <c r="CC25" i="11"/>
  <c r="CV202" i="8"/>
  <c r="DD202" i="8"/>
  <c r="AA111" i="8"/>
  <c r="CU107" i="8"/>
  <c r="DC107" i="8"/>
  <c r="AM22" i="8"/>
  <c r="DS18" i="8"/>
  <c r="DK18" i="8"/>
  <c r="CK202" i="1"/>
  <c r="CP202" i="1" s="1"/>
  <c r="L202" i="1"/>
  <c r="D202" i="1" s="1"/>
  <c r="E202" i="1" s="1"/>
  <c r="DD77" i="1"/>
  <c r="CV77" i="1"/>
  <c r="CS26" i="1"/>
  <c r="DA26" i="1"/>
  <c r="DL21" i="1"/>
  <c r="DT21" i="1"/>
  <c r="AD174" i="11"/>
  <c r="DA174" i="11"/>
  <c r="CS174" i="11"/>
  <c r="DM202" i="1"/>
  <c r="DU202" i="1"/>
  <c r="CW143" i="11"/>
  <c r="DE143" i="11"/>
  <c r="DU19" i="11"/>
  <c r="DM19" i="11"/>
  <c r="DM177" i="8"/>
  <c r="DU177" i="8"/>
  <c r="DU175" i="8"/>
  <c r="DM175" i="8"/>
  <c r="DC145" i="8"/>
  <c r="CU145" i="8"/>
  <c r="CU143" i="8"/>
  <c r="DC143" i="8"/>
  <c r="CV78" i="8"/>
  <c r="DD78" i="8"/>
  <c r="DM176" i="1"/>
  <c r="DU176" i="1"/>
  <c r="DM145" i="1"/>
  <c r="DU145" i="1"/>
  <c r="DD115" i="1"/>
  <c r="CV115" i="1"/>
  <c r="DT66" i="1"/>
  <c r="DL66" i="1"/>
  <c r="J178" i="11"/>
  <c r="CN174" i="11"/>
  <c r="CN178" i="11" s="1"/>
  <c r="CC147" i="11"/>
  <c r="L78" i="11"/>
  <c r="D78" i="11" s="1"/>
  <c r="E78" i="11" s="1"/>
  <c r="CK78" i="11"/>
  <c r="CP78" i="11" s="1"/>
  <c r="DU145" i="8"/>
  <c r="DM145" i="8"/>
  <c r="DU143" i="8"/>
  <c r="DM143" i="8"/>
  <c r="DJ139" i="8"/>
  <c r="DR139" i="8"/>
  <c r="DU77" i="8"/>
  <c r="DM77" i="8"/>
  <c r="AM213" i="1"/>
  <c r="DK209" i="1"/>
  <c r="DS209" i="1"/>
  <c r="AO193" i="1"/>
  <c r="DU189" i="1"/>
  <c r="DM189" i="1"/>
  <c r="CF174" i="1"/>
  <c r="DC144" i="1"/>
  <c r="CU144" i="1"/>
  <c r="AB136" i="1"/>
  <c r="CV132" i="1"/>
  <c r="DD132" i="1"/>
  <c r="CT67" i="8"/>
  <c r="DB67" i="8"/>
  <c r="R211" i="12"/>
  <c r="CC211" i="12"/>
  <c r="CH211" i="12" s="1"/>
  <c r="N183" i="12"/>
  <c r="CD179" i="12"/>
  <c r="CD183" i="12" s="1"/>
  <c r="N126" i="12"/>
  <c r="CD122" i="12"/>
  <c r="CD126" i="12" s="1"/>
  <c r="R124" i="12"/>
  <c r="CC124" i="12"/>
  <c r="CH124" i="12" s="1"/>
  <c r="R120" i="12"/>
  <c r="CC120" i="12"/>
  <c r="CH120" i="12" s="1"/>
  <c r="R66" i="12"/>
  <c r="CC66" i="12"/>
  <c r="CH66" i="12" s="1"/>
  <c r="R58" i="12"/>
  <c r="CC58" i="12"/>
  <c r="CH58" i="12" s="1"/>
  <c r="O213" i="12"/>
  <c r="CE209" i="12"/>
  <c r="CE213" i="12" s="1"/>
  <c r="Q208" i="12"/>
  <c r="CG204" i="12"/>
  <c r="CG208" i="12" s="1"/>
  <c r="O203" i="12"/>
  <c r="CE199" i="12"/>
  <c r="CE203" i="12" s="1"/>
  <c r="CC174" i="11"/>
  <c r="O141" i="12"/>
  <c r="CE137" i="12"/>
  <c r="CE141" i="12" s="1"/>
  <c r="M116" i="12"/>
  <c r="R112" i="12"/>
  <c r="CC112" i="12"/>
  <c r="CG65" i="1"/>
  <c r="R61" i="12"/>
  <c r="CC61" i="12"/>
  <c r="CH61" i="12" s="1"/>
  <c r="P59" i="12"/>
  <c r="CF55" i="12"/>
  <c r="CF59" i="12" s="1"/>
  <c r="CE23" i="11"/>
  <c r="R20" i="8"/>
  <c r="CC20" i="8"/>
  <c r="CH20" i="8" s="1"/>
  <c r="N27" i="12"/>
  <c r="CD23" i="12"/>
  <c r="CD27" i="12" s="1"/>
  <c r="R24" i="12"/>
  <c r="CC24" i="12"/>
  <c r="CH24" i="12" s="1"/>
  <c r="R26" i="12"/>
  <c r="CC26" i="12"/>
  <c r="CH26" i="12" s="1"/>
  <c r="P22" i="12"/>
  <c r="CF18" i="12"/>
  <c r="CF22" i="12" s="1"/>
  <c r="CH107" i="8"/>
  <c r="AL193" i="11"/>
  <c r="CH190" i="12"/>
  <c r="CO183" i="11"/>
  <c r="CM183" i="8"/>
  <c r="AN141" i="8"/>
  <c r="AP114" i="1"/>
  <c r="Z116" i="1"/>
  <c r="AD115" i="1"/>
  <c r="AD110" i="8"/>
  <c r="I111" i="11"/>
  <c r="AM79" i="8"/>
  <c r="CN69" i="8"/>
  <c r="R63" i="12"/>
  <c r="AM27" i="8"/>
  <c r="AO208" i="11"/>
  <c r="AO178" i="8"/>
  <c r="CT141" i="11"/>
  <c r="K136" i="8"/>
  <c r="AD112" i="11"/>
  <c r="CN116" i="1"/>
  <c r="CH114" i="12"/>
  <c r="AO79" i="8"/>
  <c r="CM64" i="8"/>
  <c r="AD56" i="11"/>
  <c r="AL27" i="1"/>
  <c r="AC17" i="11"/>
  <c r="J17" i="1"/>
  <c r="AC203" i="11"/>
  <c r="AN126" i="8"/>
  <c r="K111" i="8"/>
  <c r="AC69" i="8"/>
  <c r="AB17" i="8"/>
  <c r="AD143" i="1"/>
  <c r="CP15" i="1"/>
  <c r="Q141" i="11"/>
  <c r="O213" i="8"/>
  <c r="CV193" i="8"/>
  <c r="CU69" i="8"/>
  <c r="I22" i="8"/>
  <c r="AN146" i="1"/>
  <c r="CM111" i="1"/>
  <c r="AC79" i="1"/>
  <c r="AP63" i="1"/>
  <c r="CH20" i="1"/>
  <c r="CX273" i="12"/>
  <c r="DN273" i="12"/>
  <c r="DQ279" i="12"/>
  <c r="DI279" i="12"/>
  <c r="CP273" i="12"/>
  <c r="F14" i="5"/>
  <c r="M16" i="8"/>
  <c r="M201" i="11"/>
  <c r="M201" i="1"/>
  <c r="M201" i="8"/>
  <c r="M181" i="11"/>
  <c r="M181" i="8"/>
  <c r="M181" i="1"/>
  <c r="P147" i="8"/>
  <c r="P147" i="11"/>
  <c r="P147" i="1"/>
  <c r="P63" i="1"/>
  <c r="CF63" i="1" s="1"/>
  <c r="P63" i="8"/>
  <c r="CF63" i="8" s="1"/>
  <c r="P63" i="11"/>
  <c r="CF63" i="11" s="1"/>
  <c r="O110" i="11"/>
  <c r="CE110" i="11" s="1"/>
  <c r="O110" i="8"/>
  <c r="CE110" i="8" s="1"/>
  <c r="O110" i="1"/>
  <c r="CE110" i="1" s="1"/>
  <c r="M21" i="11"/>
  <c r="M21" i="1"/>
  <c r="M21" i="8"/>
  <c r="Q115" i="11"/>
  <c r="CG115" i="11" s="1"/>
  <c r="Q115" i="8"/>
  <c r="CG115" i="8" s="1"/>
  <c r="Q115" i="1"/>
  <c r="CG115" i="1" s="1"/>
  <c r="P122" i="11"/>
  <c r="P122" i="1"/>
  <c r="P122" i="8"/>
  <c r="O117" i="8"/>
  <c r="O117" i="1"/>
  <c r="O117" i="11"/>
  <c r="O119" i="11"/>
  <c r="CE119" i="11" s="1"/>
  <c r="O119" i="8"/>
  <c r="CE119" i="8" s="1"/>
  <c r="O119" i="1"/>
  <c r="CE119" i="1" s="1"/>
  <c r="P148" i="8"/>
  <c r="CF148" i="8" s="1"/>
  <c r="P148" i="1"/>
  <c r="CF148" i="1" s="1"/>
  <c r="P148" i="11"/>
  <c r="CF148" i="11" s="1"/>
  <c r="P150" i="11"/>
  <c r="CF150" i="11" s="1"/>
  <c r="P150" i="8"/>
  <c r="CF150" i="8" s="1"/>
  <c r="P150" i="1"/>
  <c r="CF150" i="1" s="1"/>
  <c r="M55" i="8"/>
  <c r="M55" i="11"/>
  <c r="M55" i="1"/>
  <c r="O176" i="11"/>
  <c r="CE176" i="11" s="1"/>
  <c r="O176" i="8"/>
  <c r="CE176" i="8" s="1"/>
  <c r="O176" i="1"/>
  <c r="CE176" i="1" s="1"/>
  <c r="P123" i="11"/>
  <c r="CF123" i="11" s="1"/>
  <c r="P123" i="8"/>
  <c r="CF123" i="8" s="1"/>
  <c r="P123" i="1"/>
  <c r="CF123" i="1" s="1"/>
  <c r="Q110" i="8"/>
  <c r="CG110" i="8" s="1"/>
  <c r="Q110" i="1"/>
  <c r="CG110" i="1" s="1"/>
  <c r="Q110" i="11"/>
  <c r="CG110" i="11" s="1"/>
  <c r="Q174" i="1"/>
  <c r="Q174" i="8"/>
  <c r="Q174" i="11"/>
  <c r="Q175" i="11"/>
  <c r="CG175" i="11" s="1"/>
  <c r="Q175" i="8"/>
  <c r="CG175" i="8" s="1"/>
  <c r="Q175" i="1"/>
  <c r="CG175" i="1" s="1"/>
  <c r="N147" i="11"/>
  <c r="N147" i="1"/>
  <c r="N147" i="8"/>
  <c r="O118" i="11"/>
  <c r="CE118" i="11" s="1"/>
  <c r="O118" i="8"/>
  <c r="CE118" i="8" s="1"/>
  <c r="O118" i="1"/>
  <c r="CE118" i="1" s="1"/>
  <c r="N63" i="11"/>
  <c r="CD63" i="11" s="1"/>
  <c r="N63" i="8"/>
  <c r="CD63" i="8" s="1"/>
  <c r="N63" i="1"/>
  <c r="CD63" i="1" s="1"/>
  <c r="P25" i="11"/>
  <c r="CF25" i="11" s="1"/>
  <c r="P25" i="8"/>
  <c r="CF25" i="8" s="1"/>
  <c r="P25" i="1"/>
  <c r="CF25" i="1" s="1"/>
  <c r="M19" i="11"/>
  <c r="M19" i="8"/>
  <c r="M19" i="1"/>
  <c r="O191" i="11"/>
  <c r="CE191" i="11" s="1"/>
  <c r="O191" i="8"/>
  <c r="CE191" i="8" s="1"/>
  <c r="O191" i="1"/>
  <c r="CE191" i="1" s="1"/>
  <c r="Q200" i="1"/>
  <c r="CG200" i="1" s="1"/>
  <c r="Q200" i="8"/>
  <c r="CG200" i="8" s="1"/>
  <c r="Q200" i="11"/>
  <c r="CG200" i="11" s="1"/>
  <c r="Q176" i="8"/>
  <c r="CG176" i="8" s="1"/>
  <c r="Q176" i="1"/>
  <c r="CG176" i="1" s="1"/>
  <c r="Q176" i="11"/>
  <c r="CG176" i="11" s="1"/>
  <c r="Q177" i="1"/>
  <c r="CG177" i="1" s="1"/>
  <c r="Q177" i="8"/>
  <c r="CG177" i="8" s="1"/>
  <c r="Q177" i="11"/>
  <c r="CG177" i="11" s="1"/>
  <c r="P149" i="8"/>
  <c r="CF149" i="8" s="1"/>
  <c r="P149" i="1"/>
  <c r="CF149" i="1" s="1"/>
  <c r="P149" i="11"/>
  <c r="CF149" i="11" s="1"/>
  <c r="O58" i="11"/>
  <c r="CE58" i="11" s="1"/>
  <c r="O58" i="8"/>
  <c r="CE58" i="8" s="1"/>
  <c r="O58" i="1"/>
  <c r="CE58" i="1" s="1"/>
  <c r="M16" i="11"/>
  <c r="M16" i="1"/>
  <c r="M192" i="8"/>
  <c r="M192" i="11"/>
  <c r="M192" i="1"/>
  <c r="O174" i="11"/>
  <c r="O174" i="1"/>
  <c r="O174" i="8"/>
  <c r="Q190" i="1"/>
  <c r="CG190" i="1" s="1"/>
  <c r="Q190" i="11"/>
  <c r="CG190" i="11" s="1"/>
  <c r="Q190" i="8"/>
  <c r="CG190" i="8" s="1"/>
  <c r="P125" i="11"/>
  <c r="CF125" i="11" s="1"/>
  <c r="P125" i="1"/>
  <c r="CF125" i="1" s="1"/>
  <c r="P125" i="8"/>
  <c r="CF125" i="8" s="1"/>
  <c r="Q109" i="8"/>
  <c r="N61" i="1"/>
  <c r="CD61" i="1" s="1"/>
  <c r="N61" i="11"/>
  <c r="CD61" i="11" s="1"/>
  <c r="N61" i="8"/>
  <c r="CD61" i="8" s="1"/>
  <c r="N115" i="8"/>
  <c r="CD115" i="8" s="1"/>
  <c r="N115" i="11"/>
  <c r="CD115" i="11" s="1"/>
  <c r="N115" i="1"/>
  <c r="CD115" i="1" s="1"/>
  <c r="Q66" i="11"/>
  <c r="CG66" i="11" s="1"/>
  <c r="Q66" i="1"/>
  <c r="CG66" i="1" s="1"/>
  <c r="Q66" i="8"/>
  <c r="CG66" i="8" s="1"/>
  <c r="N21" i="11"/>
  <c r="CD21" i="11" s="1"/>
  <c r="N21" i="8"/>
  <c r="CD21" i="8" s="1"/>
  <c r="N21" i="1"/>
  <c r="CD21" i="1" s="1"/>
  <c r="P138" i="11"/>
  <c r="CF138" i="11" s="1"/>
  <c r="P138" i="8"/>
  <c r="CF138" i="8" s="1"/>
  <c r="P138" i="1"/>
  <c r="CF138" i="1" s="1"/>
  <c r="P140" i="11"/>
  <c r="CF140" i="11" s="1"/>
  <c r="P140" i="8"/>
  <c r="CF140" i="8" s="1"/>
  <c r="P140" i="1"/>
  <c r="CF140" i="1" s="1"/>
  <c r="P114" i="8"/>
  <c r="CF114" i="8" s="1"/>
  <c r="P114" i="1"/>
  <c r="CF114" i="1" s="1"/>
  <c r="P114" i="11"/>
  <c r="CF114" i="11" s="1"/>
  <c r="N26" i="11"/>
  <c r="CD26" i="11" s="1"/>
  <c r="N26" i="1"/>
  <c r="CD26" i="1" s="1"/>
  <c r="N26" i="8"/>
  <c r="CD26" i="8" s="1"/>
  <c r="P21" i="11"/>
  <c r="CF21" i="11" s="1"/>
  <c r="P21" i="1"/>
  <c r="CF21" i="1" s="1"/>
  <c r="P21" i="8"/>
  <c r="CF21" i="8" s="1"/>
  <c r="P209" i="11"/>
  <c r="P209" i="8"/>
  <c r="P209" i="1"/>
  <c r="M210" i="8"/>
  <c r="M210" i="11"/>
  <c r="M210" i="1"/>
  <c r="O180" i="11"/>
  <c r="CE180" i="11" s="1"/>
  <c r="O180" i="8"/>
  <c r="CE180" i="8" s="1"/>
  <c r="O180" i="1"/>
  <c r="CE180" i="1" s="1"/>
  <c r="N139" i="11"/>
  <c r="CD139" i="11" s="1"/>
  <c r="N139" i="8"/>
  <c r="CD139" i="8" s="1"/>
  <c r="N139" i="1"/>
  <c r="CD139" i="1" s="1"/>
  <c r="M139" i="11"/>
  <c r="M139" i="8"/>
  <c r="M139" i="1"/>
  <c r="O134" i="11"/>
  <c r="CE134" i="11" s="1"/>
  <c r="O134" i="8"/>
  <c r="CE134" i="8" s="1"/>
  <c r="O134" i="1"/>
  <c r="CE134" i="1" s="1"/>
  <c r="Q206" i="11"/>
  <c r="CG206" i="11" s="1"/>
  <c r="Q206" i="8"/>
  <c r="CG206" i="8" s="1"/>
  <c r="Q206" i="1"/>
  <c r="CG206" i="1" s="1"/>
  <c r="Q189" i="11"/>
  <c r="Q189" i="1"/>
  <c r="Q189" i="8"/>
  <c r="N150" i="11"/>
  <c r="CD150" i="11" s="1"/>
  <c r="N150" i="1"/>
  <c r="CD150" i="1" s="1"/>
  <c r="P145" i="11"/>
  <c r="CF145" i="11" s="1"/>
  <c r="P145" i="8"/>
  <c r="CF145" i="8" s="1"/>
  <c r="P145" i="1"/>
  <c r="CF145" i="1" s="1"/>
  <c r="N135" i="11"/>
  <c r="CD135" i="11" s="1"/>
  <c r="N135" i="8"/>
  <c r="CD135" i="8" s="1"/>
  <c r="N135" i="1"/>
  <c r="CD135" i="1" s="1"/>
  <c r="M115" i="11"/>
  <c r="M115" i="8"/>
  <c r="M115" i="1"/>
  <c r="M78" i="8"/>
  <c r="M78" i="11"/>
  <c r="M78" i="1"/>
  <c r="M68" i="11"/>
  <c r="M68" i="8"/>
  <c r="M68" i="1"/>
  <c r="Q56" i="11"/>
  <c r="CG56" i="11" s="1"/>
  <c r="Q56" i="8"/>
  <c r="CG56" i="8" s="1"/>
  <c r="Q56" i="1"/>
  <c r="CG56" i="1" s="1"/>
  <c r="M23" i="11"/>
  <c r="M23" i="1"/>
  <c r="M23" i="8"/>
  <c r="Q199" i="11"/>
  <c r="Q199" i="8"/>
  <c r="Q199" i="1"/>
  <c r="N182" i="8"/>
  <c r="CD182" i="8" s="1"/>
  <c r="N182" i="11"/>
  <c r="CD182" i="11" s="1"/>
  <c r="N182" i="1"/>
  <c r="CD182" i="1" s="1"/>
  <c r="O138" i="8"/>
  <c r="O138" i="11"/>
  <c r="CE138" i="11" s="1"/>
  <c r="O138" i="1"/>
  <c r="CE138" i="1" s="1"/>
  <c r="P132" i="11"/>
  <c r="P132" i="1"/>
  <c r="P132" i="8"/>
  <c r="N124" i="8"/>
  <c r="CD124" i="8" s="1"/>
  <c r="N124" i="11"/>
  <c r="CD124" i="11" s="1"/>
  <c r="N124" i="1"/>
  <c r="CD124" i="1" s="1"/>
  <c r="Q118" i="8"/>
  <c r="CG118" i="8" s="1"/>
  <c r="Q118" i="1"/>
  <c r="CG118" i="1" s="1"/>
  <c r="Q118" i="11"/>
  <c r="CG118" i="11" s="1"/>
  <c r="Q114" i="11"/>
  <c r="CG114" i="11" s="1"/>
  <c r="Q114" i="8"/>
  <c r="CG114" i="8" s="1"/>
  <c r="Q114" i="1"/>
  <c r="CG114" i="1" s="1"/>
  <c r="M75" i="11"/>
  <c r="M75" i="8"/>
  <c r="M75" i="1"/>
  <c r="P61" i="11"/>
  <c r="CF61" i="11" s="1"/>
  <c r="P61" i="8"/>
  <c r="CF61" i="8" s="1"/>
  <c r="P61" i="1"/>
  <c r="CF61" i="1" s="1"/>
  <c r="Q23" i="11"/>
  <c r="Q23" i="1"/>
  <c r="Q23" i="8"/>
  <c r="M175" i="8"/>
  <c r="M175" i="1"/>
  <c r="M175" i="11"/>
  <c r="M67" i="11"/>
  <c r="M67" i="1"/>
  <c r="M67" i="8"/>
  <c r="P112" i="11"/>
  <c r="P112" i="8"/>
  <c r="P112" i="1"/>
  <c r="P115" i="8"/>
  <c r="CF115" i="8" s="1"/>
  <c r="P115" i="11"/>
  <c r="CF115" i="11" s="1"/>
  <c r="P115" i="1"/>
  <c r="CF115" i="1" s="1"/>
  <c r="O75" i="11"/>
  <c r="O75" i="8"/>
  <c r="O75" i="1"/>
  <c r="M148" i="11"/>
  <c r="M148" i="1"/>
  <c r="M148" i="8"/>
  <c r="O144" i="11"/>
  <c r="CE144" i="11" s="1"/>
  <c r="O144" i="8"/>
  <c r="CE144" i="8" s="1"/>
  <c r="O144" i="1"/>
  <c r="CE144" i="1" s="1"/>
  <c r="P200" i="11"/>
  <c r="CF200" i="11" s="1"/>
  <c r="P200" i="8"/>
  <c r="CF200" i="8" s="1"/>
  <c r="P200" i="1"/>
  <c r="CF200" i="1" s="1"/>
  <c r="P201" i="11"/>
  <c r="CF201" i="11" s="1"/>
  <c r="P201" i="8"/>
  <c r="CF201" i="8" s="1"/>
  <c r="P201" i="1"/>
  <c r="CF201" i="1" s="1"/>
  <c r="M200" i="11"/>
  <c r="M200" i="8"/>
  <c r="M200" i="1"/>
  <c r="N191" i="11"/>
  <c r="CD191" i="11" s="1"/>
  <c r="N191" i="8"/>
  <c r="CD191" i="8" s="1"/>
  <c r="N191" i="1"/>
  <c r="CD191" i="1" s="1"/>
  <c r="M191" i="11"/>
  <c r="M191" i="1"/>
  <c r="M191" i="8"/>
  <c r="N174" i="11"/>
  <c r="N174" i="8"/>
  <c r="N174" i="1"/>
  <c r="N176" i="8"/>
  <c r="CD176" i="8" s="1"/>
  <c r="N176" i="1"/>
  <c r="CD176" i="1" s="1"/>
  <c r="N176" i="11"/>
  <c r="CD176" i="11" s="1"/>
  <c r="M177" i="11"/>
  <c r="M177" i="8"/>
  <c r="M177" i="1"/>
  <c r="Q148" i="11"/>
  <c r="CG148" i="11" s="1"/>
  <c r="Q148" i="1"/>
  <c r="CG148" i="1" s="1"/>
  <c r="Q148" i="8"/>
  <c r="CG148" i="8" s="1"/>
  <c r="M145" i="11"/>
  <c r="M145" i="8"/>
  <c r="M145" i="1"/>
  <c r="Q61" i="11"/>
  <c r="CG61" i="11" s="1"/>
  <c r="Q61" i="8"/>
  <c r="CG61" i="8" s="1"/>
  <c r="Q61" i="1"/>
  <c r="CG61" i="1" s="1"/>
  <c r="O60" i="11"/>
  <c r="O60" i="8"/>
  <c r="O60" i="1"/>
  <c r="M62" i="11"/>
  <c r="M62" i="1"/>
  <c r="M62" i="8"/>
  <c r="O148" i="11"/>
  <c r="CE148" i="11" s="1"/>
  <c r="O148" i="1"/>
  <c r="CE148" i="1" s="1"/>
  <c r="O148" i="8"/>
  <c r="CE148" i="8" s="1"/>
  <c r="O150" i="11"/>
  <c r="CE150" i="11" s="1"/>
  <c r="O150" i="8"/>
  <c r="CE150" i="8" s="1"/>
  <c r="O150" i="1"/>
  <c r="CE150" i="1" s="1"/>
  <c r="O61" i="11"/>
  <c r="CE61" i="11" s="1"/>
  <c r="O61" i="8"/>
  <c r="CE61" i="8" s="1"/>
  <c r="O61" i="1"/>
  <c r="CE61" i="1" s="1"/>
  <c r="M60" i="11"/>
  <c r="M60" i="1"/>
  <c r="M60" i="8"/>
  <c r="N55" i="11"/>
  <c r="N55" i="1"/>
  <c r="N55" i="8"/>
  <c r="N58" i="11"/>
  <c r="CD58" i="11" s="1"/>
  <c r="N58" i="8"/>
  <c r="CD58" i="8" s="1"/>
  <c r="N58" i="1"/>
  <c r="CD58" i="1" s="1"/>
  <c r="N113" i="11"/>
  <c r="CD113" i="11" s="1"/>
  <c r="N113" i="8"/>
  <c r="CD113" i="8" s="1"/>
  <c r="N113" i="1"/>
  <c r="CD113" i="1" s="1"/>
  <c r="Q76" i="11"/>
  <c r="CG76" i="11" s="1"/>
  <c r="Q76" i="1"/>
  <c r="CG76" i="1" s="1"/>
  <c r="Q76" i="8"/>
  <c r="CG76" i="8" s="1"/>
  <c r="M77" i="8"/>
  <c r="M77" i="1"/>
  <c r="M77" i="11"/>
  <c r="N19" i="11"/>
  <c r="CD19" i="11" s="1"/>
  <c r="N19" i="8"/>
  <c r="CD19" i="8" s="1"/>
  <c r="N19" i="1"/>
  <c r="CD19" i="1" s="1"/>
  <c r="Q145" i="11"/>
  <c r="CG145" i="11" s="1"/>
  <c r="Q145" i="8"/>
  <c r="CG145" i="8" s="1"/>
  <c r="Q145" i="1"/>
  <c r="CG145" i="1" s="1"/>
  <c r="O122" i="11"/>
  <c r="O122" i="8"/>
  <c r="O122" i="1"/>
  <c r="N110" i="11"/>
  <c r="CD110" i="11" s="1"/>
  <c r="N110" i="8"/>
  <c r="CD110" i="8" s="1"/>
  <c r="N110" i="1"/>
  <c r="CD110" i="1" s="1"/>
  <c r="O68" i="11"/>
  <c r="CE68" i="11" s="1"/>
  <c r="O68" i="1"/>
  <c r="CE68" i="1" s="1"/>
  <c r="O68" i="8"/>
  <c r="CE68" i="8" s="1"/>
  <c r="P211" i="11"/>
  <c r="CF211" i="11" s="1"/>
  <c r="P211" i="8"/>
  <c r="CF211" i="8" s="1"/>
  <c r="P211" i="1"/>
  <c r="CF211" i="1" s="1"/>
  <c r="N205" i="8"/>
  <c r="CD205" i="8" s="1"/>
  <c r="N205" i="11"/>
  <c r="CD205" i="11" s="1"/>
  <c r="N205" i="1"/>
  <c r="CD205" i="1" s="1"/>
  <c r="O143" i="11"/>
  <c r="CE143" i="11" s="1"/>
  <c r="O143" i="8"/>
  <c r="CE143" i="8" s="1"/>
  <c r="O143" i="1"/>
  <c r="CE143" i="1" s="1"/>
  <c r="M209" i="11"/>
  <c r="M209" i="8"/>
  <c r="M209" i="1"/>
  <c r="M207" i="11"/>
  <c r="M207" i="8"/>
  <c r="M207" i="1"/>
  <c r="P142" i="11"/>
  <c r="P142" i="8"/>
  <c r="P142" i="1"/>
  <c r="M138" i="11"/>
  <c r="M138" i="8"/>
  <c r="M138" i="1"/>
  <c r="N132" i="8"/>
  <c r="N132" i="11"/>
  <c r="N132" i="1"/>
  <c r="M123" i="8"/>
  <c r="M123" i="1"/>
  <c r="M123" i="11"/>
  <c r="O113" i="11"/>
  <c r="CE113" i="11" s="1"/>
  <c r="O113" i="1"/>
  <c r="CE113" i="1" s="1"/>
  <c r="O113" i="8"/>
  <c r="CE113" i="8" s="1"/>
  <c r="N75" i="11"/>
  <c r="N75" i="8"/>
  <c r="N75" i="1"/>
  <c r="N77" i="11"/>
  <c r="CD77" i="11" s="1"/>
  <c r="N77" i="8"/>
  <c r="CD77" i="8" s="1"/>
  <c r="N77" i="1"/>
  <c r="CD77" i="1" s="1"/>
  <c r="N66" i="11"/>
  <c r="CD66" i="11" s="1"/>
  <c r="N66" i="8"/>
  <c r="CD66" i="8" s="1"/>
  <c r="N66" i="1"/>
  <c r="P62" i="11"/>
  <c r="CF62" i="11" s="1"/>
  <c r="P62" i="1"/>
  <c r="CF62" i="1" s="1"/>
  <c r="P62" i="8"/>
  <c r="CF62" i="8" s="1"/>
  <c r="M57" i="11"/>
  <c r="M57" i="1"/>
  <c r="M57" i="8"/>
  <c r="Q19" i="1"/>
  <c r="CG19" i="1" s="1"/>
  <c r="Q19" i="11"/>
  <c r="CG19" i="11" s="1"/>
  <c r="Q19" i="8"/>
  <c r="CG19" i="8" s="1"/>
  <c r="Q212" i="11"/>
  <c r="CG212" i="11" s="1"/>
  <c r="Q212" i="8"/>
  <c r="CG212" i="8" s="1"/>
  <c r="Q212" i="1"/>
  <c r="CG212" i="1" s="1"/>
  <c r="M205" i="11"/>
  <c r="M205" i="8"/>
  <c r="M205" i="1"/>
  <c r="O189" i="11"/>
  <c r="O189" i="1"/>
  <c r="O189" i="8"/>
  <c r="N144" i="1"/>
  <c r="CD144" i="1" s="1"/>
  <c r="N144" i="11"/>
  <c r="CD144" i="11" s="1"/>
  <c r="N144" i="8"/>
  <c r="CD144" i="8" s="1"/>
  <c r="O140" i="11"/>
  <c r="CE140" i="11" s="1"/>
  <c r="O140" i="8"/>
  <c r="CE140" i="8" s="1"/>
  <c r="O140" i="1"/>
  <c r="CE140" i="1" s="1"/>
  <c r="M133" i="11"/>
  <c r="M133" i="1"/>
  <c r="M133" i="8"/>
  <c r="M125" i="11"/>
  <c r="M125" i="1"/>
  <c r="M125" i="8"/>
  <c r="M118" i="8"/>
  <c r="M118" i="11"/>
  <c r="M118" i="1"/>
  <c r="O109" i="1"/>
  <c r="O109" i="8"/>
  <c r="P67" i="11"/>
  <c r="CF67" i="11" s="1"/>
  <c r="P67" i="8"/>
  <c r="CF67" i="8" s="1"/>
  <c r="P67" i="1"/>
  <c r="CF67" i="1" s="1"/>
  <c r="O55" i="11"/>
  <c r="O55" i="1"/>
  <c r="O55" i="8"/>
  <c r="Q26" i="11"/>
  <c r="CG26" i="11" s="1"/>
  <c r="Q26" i="8"/>
  <c r="CG26" i="8" s="1"/>
  <c r="Q26" i="1"/>
  <c r="CG26" i="1" s="1"/>
  <c r="N200" i="11"/>
  <c r="CD200" i="11" s="1"/>
  <c r="N200" i="8"/>
  <c r="CD200" i="8" s="1"/>
  <c r="N200" i="1"/>
  <c r="CD200" i="1" s="1"/>
  <c r="P189" i="11"/>
  <c r="P189" i="8"/>
  <c r="P189" i="1"/>
  <c r="P192" i="11"/>
  <c r="CF192" i="11" s="1"/>
  <c r="P192" i="8"/>
  <c r="CF192" i="8" s="1"/>
  <c r="P192" i="1"/>
  <c r="CF192" i="1" s="1"/>
  <c r="M179" i="11"/>
  <c r="M179" i="8"/>
  <c r="M179" i="1"/>
  <c r="O147" i="8"/>
  <c r="O147" i="11"/>
  <c r="O147" i="1"/>
  <c r="O77" i="11"/>
  <c r="CE77" i="11" s="1"/>
  <c r="O77" i="8"/>
  <c r="CE77" i="8" s="1"/>
  <c r="O77" i="1"/>
  <c r="CE77" i="1" s="1"/>
  <c r="O66" i="11"/>
  <c r="CE66" i="11" s="1"/>
  <c r="O66" i="8"/>
  <c r="CE66" i="8" s="1"/>
  <c r="O66" i="1"/>
  <c r="CE66" i="1" s="1"/>
  <c r="P19" i="1"/>
  <c r="CF19" i="1" s="1"/>
  <c r="P19" i="11"/>
  <c r="CF19" i="11" s="1"/>
  <c r="P19" i="8"/>
  <c r="CF19" i="8" s="1"/>
  <c r="P212" i="11"/>
  <c r="CF212" i="11" s="1"/>
  <c r="P212" i="8"/>
  <c r="CF212" i="8" s="1"/>
  <c r="P212" i="1"/>
  <c r="CF212" i="1" s="1"/>
  <c r="M117" i="11"/>
  <c r="M117" i="8"/>
  <c r="M117" i="1"/>
  <c r="P202" i="11"/>
  <c r="CF202" i="11" s="1"/>
  <c r="P202" i="8"/>
  <c r="CF202" i="8" s="1"/>
  <c r="P202" i="1"/>
  <c r="CF202" i="1" s="1"/>
  <c r="P57" i="11"/>
  <c r="CF57" i="11" s="1"/>
  <c r="P57" i="1"/>
  <c r="CF57" i="1" s="1"/>
  <c r="P57" i="8"/>
  <c r="CF57" i="8" s="1"/>
  <c r="P109" i="11"/>
  <c r="P109" i="8"/>
  <c r="P109" i="1"/>
  <c r="M109" i="11"/>
  <c r="M109" i="1"/>
  <c r="M109" i="8"/>
  <c r="N209" i="11"/>
  <c r="N209" i="1"/>
  <c r="N209" i="8"/>
  <c r="P207" i="11"/>
  <c r="CF207" i="11" s="1"/>
  <c r="P207" i="8"/>
  <c r="CF207" i="8" s="1"/>
  <c r="P207" i="1"/>
  <c r="CF207" i="1" s="1"/>
  <c r="Q180" i="11"/>
  <c r="CG180" i="11" s="1"/>
  <c r="Q180" i="8"/>
  <c r="CG180" i="8" s="1"/>
  <c r="Q180" i="1"/>
  <c r="CG180" i="1" s="1"/>
  <c r="Q142" i="11"/>
  <c r="M142" i="11"/>
  <c r="M142" i="8"/>
  <c r="M142" i="1"/>
  <c r="P137" i="11"/>
  <c r="P137" i="1"/>
  <c r="P137" i="8"/>
  <c r="P139" i="11"/>
  <c r="CF139" i="11" s="1"/>
  <c r="P139" i="1"/>
  <c r="CF139" i="1" s="1"/>
  <c r="P139" i="8"/>
  <c r="CF139" i="8" s="1"/>
  <c r="Q132" i="11"/>
  <c r="Q132" i="8"/>
  <c r="Q132" i="1"/>
  <c r="M134" i="8"/>
  <c r="M134" i="11"/>
  <c r="M134" i="1"/>
  <c r="O124" i="11"/>
  <c r="CE124" i="11" s="1"/>
  <c r="O124" i="8"/>
  <c r="CE124" i="8" s="1"/>
  <c r="O124" i="1"/>
  <c r="CE124" i="1" s="1"/>
  <c r="M122" i="11"/>
  <c r="M122" i="1"/>
  <c r="M122" i="8"/>
  <c r="N117" i="8"/>
  <c r="N117" i="11"/>
  <c r="N117" i="1"/>
  <c r="N119" i="11"/>
  <c r="CD119" i="11" s="1"/>
  <c r="N119" i="8"/>
  <c r="CD119" i="8" s="1"/>
  <c r="N119" i="1"/>
  <c r="CD119" i="1" s="1"/>
  <c r="P199" i="11"/>
  <c r="P199" i="8"/>
  <c r="P199" i="1"/>
  <c r="M199" i="1"/>
  <c r="M199" i="11"/>
  <c r="M199" i="8"/>
  <c r="N189" i="8"/>
  <c r="N189" i="11"/>
  <c r="N189" i="1"/>
  <c r="N192" i="11"/>
  <c r="CD192" i="11" s="1"/>
  <c r="N192" i="8"/>
  <c r="CD192" i="8" s="1"/>
  <c r="N192" i="1"/>
  <c r="CD192" i="1" s="1"/>
  <c r="N177" i="11"/>
  <c r="CD177" i="11" s="1"/>
  <c r="N177" i="1"/>
  <c r="CD177" i="1" s="1"/>
  <c r="N177" i="8"/>
  <c r="CD177" i="8" s="1"/>
  <c r="Q147" i="8"/>
  <c r="Q147" i="1"/>
  <c r="Q147" i="11"/>
  <c r="Q149" i="8"/>
  <c r="CG149" i="8" s="1"/>
  <c r="Q149" i="11"/>
  <c r="CG149" i="11" s="1"/>
  <c r="Q149" i="1"/>
  <c r="CG149" i="1" s="1"/>
  <c r="Q63" i="11"/>
  <c r="CG63" i="11" s="1"/>
  <c r="Q63" i="8"/>
  <c r="CG63" i="8" s="1"/>
  <c r="Q63" i="1"/>
  <c r="CG63" i="1" s="1"/>
  <c r="O62" i="11"/>
  <c r="CE62" i="11" s="1"/>
  <c r="O62" i="8"/>
  <c r="CE62" i="8" s="1"/>
  <c r="O62" i="1"/>
  <c r="CE62" i="1" s="1"/>
  <c r="M56" i="11"/>
  <c r="M56" i="8"/>
  <c r="M56" i="1"/>
  <c r="N199" i="11"/>
  <c r="N199" i="8"/>
  <c r="N199" i="1"/>
  <c r="N201" i="11"/>
  <c r="CD201" i="11" s="1"/>
  <c r="N201" i="8"/>
  <c r="CD201" i="8" s="1"/>
  <c r="N201" i="1"/>
  <c r="CD201" i="1" s="1"/>
  <c r="M202" i="11"/>
  <c r="M202" i="8"/>
  <c r="M202" i="1"/>
  <c r="P190" i="11"/>
  <c r="CF190" i="11" s="1"/>
  <c r="P190" i="1"/>
  <c r="CF190" i="1" s="1"/>
  <c r="P190" i="8"/>
  <c r="CF190" i="8" s="1"/>
  <c r="P191" i="11"/>
  <c r="CF191" i="11" s="1"/>
  <c r="P191" i="8"/>
  <c r="CF191" i="8" s="1"/>
  <c r="P191" i="1"/>
  <c r="CF191" i="1" s="1"/>
  <c r="M189" i="11"/>
  <c r="M189" i="8"/>
  <c r="M189" i="1"/>
  <c r="M180" i="11"/>
  <c r="M180" i="8"/>
  <c r="M180" i="1"/>
  <c r="P175" i="11"/>
  <c r="CF175" i="11" s="1"/>
  <c r="P175" i="8"/>
  <c r="P175" i="1"/>
  <c r="CF175" i="1" s="1"/>
  <c r="O149" i="8"/>
  <c r="CE149" i="8" s="1"/>
  <c r="O149" i="11"/>
  <c r="CE149" i="11" s="1"/>
  <c r="O149" i="1"/>
  <c r="CE149" i="1" s="1"/>
  <c r="Q60" i="11"/>
  <c r="Q60" i="1"/>
  <c r="Q60" i="8"/>
  <c r="P110" i="11"/>
  <c r="CF110" i="11" s="1"/>
  <c r="P110" i="8"/>
  <c r="CF110" i="8" s="1"/>
  <c r="P110" i="1"/>
  <c r="CF110" i="1" s="1"/>
  <c r="Q67" i="11"/>
  <c r="CG67" i="11" s="1"/>
  <c r="Q67" i="1"/>
  <c r="CG67" i="1" s="1"/>
  <c r="Q67" i="8"/>
  <c r="CG67" i="8" s="1"/>
  <c r="P23" i="1"/>
  <c r="P23" i="11"/>
  <c r="P23" i="8"/>
  <c r="M18" i="11"/>
  <c r="M18" i="8"/>
  <c r="M18" i="1"/>
  <c r="N211" i="8"/>
  <c r="CD211" i="8" s="1"/>
  <c r="N211" i="1"/>
  <c r="CD211" i="1" s="1"/>
  <c r="M212" i="11"/>
  <c r="M212" i="8"/>
  <c r="M212" i="1"/>
  <c r="P205" i="1"/>
  <c r="CF205" i="1" s="1"/>
  <c r="P205" i="8"/>
  <c r="CF205" i="8" s="1"/>
  <c r="P205" i="11"/>
  <c r="CF205" i="11" s="1"/>
  <c r="M206" i="8"/>
  <c r="M206" i="11"/>
  <c r="M206" i="1"/>
  <c r="Q182" i="11"/>
  <c r="CG182" i="11" s="1"/>
  <c r="Q182" i="8"/>
  <c r="CG182" i="8" s="1"/>
  <c r="Q182" i="1"/>
  <c r="CG182" i="1" s="1"/>
  <c r="M150" i="11"/>
  <c r="M150" i="1"/>
  <c r="M150" i="8"/>
  <c r="Q133" i="11"/>
  <c r="CG133" i="11" s="1"/>
  <c r="Q133" i="1"/>
  <c r="CG133" i="1" s="1"/>
  <c r="Q133" i="8"/>
  <c r="CG133" i="8" s="1"/>
  <c r="O123" i="11"/>
  <c r="CE123" i="11" s="1"/>
  <c r="O123" i="8"/>
  <c r="CE123" i="8" s="1"/>
  <c r="O123" i="1"/>
  <c r="CE123" i="1" s="1"/>
  <c r="O125" i="11"/>
  <c r="CE125" i="11" s="1"/>
  <c r="O125" i="1"/>
  <c r="CE125" i="1" s="1"/>
  <c r="O125" i="8"/>
  <c r="CE125" i="8" s="1"/>
  <c r="M119" i="11"/>
  <c r="M119" i="8"/>
  <c r="M119" i="1"/>
  <c r="P113" i="8"/>
  <c r="CF113" i="8" s="1"/>
  <c r="P113" i="11"/>
  <c r="CF113" i="11" s="1"/>
  <c r="P113" i="1"/>
  <c r="CF113" i="1" s="1"/>
  <c r="N109" i="1"/>
  <c r="N25" i="11"/>
  <c r="CD25" i="11" s="1"/>
  <c r="N25" i="1"/>
  <c r="N25" i="8"/>
  <c r="CD25" i="8" s="1"/>
  <c r="P210" i="11"/>
  <c r="CF210" i="11" s="1"/>
  <c r="P210" i="8"/>
  <c r="CF210" i="8" s="1"/>
  <c r="P210" i="1"/>
  <c r="CF210" i="1" s="1"/>
  <c r="N204" i="11"/>
  <c r="N204" i="8"/>
  <c r="N204" i="1"/>
  <c r="N207" i="11"/>
  <c r="CD207" i="11" s="1"/>
  <c r="N207" i="1"/>
  <c r="CD207" i="1" s="1"/>
  <c r="N207" i="8"/>
  <c r="CD207" i="8" s="1"/>
  <c r="O181" i="11"/>
  <c r="CE181" i="11" s="1"/>
  <c r="O181" i="1"/>
  <c r="CE181" i="1" s="1"/>
  <c r="O181" i="8"/>
  <c r="CE181" i="8" s="1"/>
  <c r="O142" i="11"/>
  <c r="O142" i="8"/>
  <c r="O142" i="1"/>
  <c r="N138" i="11"/>
  <c r="CD138" i="11" s="1"/>
  <c r="N138" i="1"/>
  <c r="CD138" i="1" s="1"/>
  <c r="N138" i="8"/>
  <c r="CD138" i="8" s="1"/>
  <c r="O133" i="11"/>
  <c r="CE133" i="11" s="1"/>
  <c r="O133" i="1"/>
  <c r="CE133" i="1" s="1"/>
  <c r="O133" i="8"/>
  <c r="CE133" i="8" s="1"/>
  <c r="O135" i="11"/>
  <c r="CE135" i="11" s="1"/>
  <c r="O135" i="1"/>
  <c r="CE135" i="1" s="1"/>
  <c r="O135" i="8"/>
  <c r="CE135" i="8" s="1"/>
  <c r="M132" i="11"/>
  <c r="M132" i="8"/>
  <c r="M132" i="1"/>
  <c r="Q123" i="11"/>
  <c r="CG123" i="11" s="1"/>
  <c r="Q123" i="8"/>
  <c r="CG123" i="8" s="1"/>
  <c r="Q123" i="1"/>
  <c r="CG123" i="1" s="1"/>
  <c r="Q124" i="11"/>
  <c r="CG124" i="11" s="1"/>
  <c r="Q124" i="8"/>
  <c r="CG124" i="8" s="1"/>
  <c r="Q124" i="1"/>
  <c r="CG124" i="1" s="1"/>
  <c r="P118" i="11"/>
  <c r="CF118" i="11" s="1"/>
  <c r="P118" i="8"/>
  <c r="CF118" i="8" s="1"/>
  <c r="P118" i="1"/>
  <c r="CF118" i="1" s="1"/>
  <c r="Q205" i="11"/>
  <c r="Q205" i="8"/>
  <c r="CG205" i="8" s="1"/>
  <c r="Q205" i="1"/>
  <c r="CG205" i="1" s="1"/>
  <c r="Q207" i="11"/>
  <c r="CG207" i="11" s="1"/>
  <c r="Q207" i="8"/>
  <c r="CG207" i="8" s="1"/>
  <c r="Q207" i="1"/>
  <c r="CG207" i="1" s="1"/>
  <c r="Q191" i="11"/>
  <c r="CG191" i="11" s="1"/>
  <c r="Q191" i="8"/>
  <c r="CG191" i="8" s="1"/>
  <c r="Q191" i="1"/>
  <c r="CG191" i="1" s="1"/>
  <c r="O177" i="8"/>
  <c r="CE177" i="8" s="1"/>
  <c r="O177" i="1"/>
  <c r="CE177" i="1" s="1"/>
  <c r="M149" i="8"/>
  <c r="M149" i="11"/>
  <c r="M149" i="1"/>
  <c r="P143" i="1"/>
  <c r="CF143" i="1" s="1"/>
  <c r="P143" i="8"/>
  <c r="CF143" i="8" s="1"/>
  <c r="P143" i="11"/>
  <c r="CF143" i="11" s="1"/>
  <c r="M144" i="11"/>
  <c r="M144" i="1"/>
  <c r="M137" i="11"/>
  <c r="M137" i="8"/>
  <c r="M137" i="1"/>
  <c r="N134" i="11"/>
  <c r="CD134" i="11" s="1"/>
  <c r="N134" i="1"/>
  <c r="CD134" i="1" s="1"/>
  <c r="N134" i="8"/>
  <c r="CD134" i="8" s="1"/>
  <c r="P124" i="8"/>
  <c r="CF124" i="8" s="1"/>
  <c r="P124" i="11"/>
  <c r="CF124" i="11" s="1"/>
  <c r="P124" i="1"/>
  <c r="CF124" i="1" s="1"/>
  <c r="O120" i="11"/>
  <c r="CE120" i="11" s="1"/>
  <c r="O120" i="8"/>
  <c r="CE120" i="8" s="1"/>
  <c r="O120" i="1"/>
  <c r="CE120" i="1" s="1"/>
  <c r="O114" i="11"/>
  <c r="CE114" i="11" s="1"/>
  <c r="O114" i="1"/>
  <c r="CE114" i="1" s="1"/>
  <c r="O114" i="8"/>
  <c r="CE114" i="8" s="1"/>
  <c r="M110" i="11"/>
  <c r="M110" i="8"/>
  <c r="M110" i="1"/>
  <c r="N76" i="11"/>
  <c r="CD76" i="11" s="1"/>
  <c r="N76" i="8"/>
  <c r="CD76" i="8" s="1"/>
  <c r="N76" i="1"/>
  <c r="CD76" i="1" s="1"/>
  <c r="N78" i="11"/>
  <c r="CD78" i="11" s="1"/>
  <c r="N78" i="8"/>
  <c r="CD78" i="8" s="1"/>
  <c r="N78" i="1"/>
  <c r="CD78" i="1" s="1"/>
  <c r="N65" i="11"/>
  <c r="N65" i="1"/>
  <c r="N65" i="8"/>
  <c r="N67" i="8"/>
  <c r="CD67" i="8" s="1"/>
  <c r="N67" i="11"/>
  <c r="CD67" i="11" s="1"/>
  <c r="N67" i="1"/>
  <c r="CD67" i="1" s="1"/>
  <c r="P60" i="11"/>
  <c r="P60" i="1"/>
  <c r="P60" i="8"/>
  <c r="Q55" i="11"/>
  <c r="Q55" i="8"/>
  <c r="Q55" i="1"/>
  <c r="Q57" i="11"/>
  <c r="CG57" i="11" s="1"/>
  <c r="Q57" i="1"/>
  <c r="CG57" i="1" s="1"/>
  <c r="Q57" i="8"/>
  <c r="CG57" i="8" s="1"/>
  <c r="O24" i="8"/>
  <c r="CE24" i="8" s="1"/>
  <c r="O24" i="1"/>
  <c r="CE24" i="1" s="1"/>
  <c r="Q18" i="11"/>
  <c r="Q18" i="8"/>
  <c r="Q18" i="1"/>
  <c r="Q21" i="11"/>
  <c r="CG21" i="11" s="1"/>
  <c r="Q21" i="8"/>
  <c r="CG21" i="8" s="1"/>
  <c r="Q21" i="1"/>
  <c r="CG21" i="1" s="1"/>
  <c r="Q209" i="11"/>
  <c r="Q209" i="8"/>
  <c r="M204" i="11"/>
  <c r="M204" i="8"/>
  <c r="M204" i="1"/>
  <c r="Q202" i="11"/>
  <c r="CG202" i="11" s="1"/>
  <c r="Q202" i="8"/>
  <c r="CG202" i="8" s="1"/>
  <c r="Q202" i="1"/>
  <c r="CG202" i="1" s="1"/>
  <c r="N181" i="11"/>
  <c r="CD181" i="11" s="1"/>
  <c r="N181" i="8"/>
  <c r="CD181" i="8" s="1"/>
  <c r="N181" i="1"/>
  <c r="CD181" i="1" s="1"/>
  <c r="N142" i="8"/>
  <c r="N142" i="11"/>
  <c r="N142" i="1"/>
  <c r="N145" i="8"/>
  <c r="CD145" i="8" s="1"/>
  <c r="N145" i="11"/>
  <c r="CD145" i="11" s="1"/>
  <c r="N145" i="1"/>
  <c r="CD145" i="1" s="1"/>
  <c r="O139" i="8"/>
  <c r="CE139" i="8" s="1"/>
  <c r="O139" i="1"/>
  <c r="CE139" i="1" s="1"/>
  <c r="O139" i="11"/>
  <c r="CE139" i="11" s="1"/>
  <c r="M140" i="11"/>
  <c r="M140" i="8"/>
  <c r="M140" i="1"/>
  <c r="P134" i="11"/>
  <c r="CF134" i="11" s="1"/>
  <c r="P134" i="8"/>
  <c r="CF134" i="8" s="1"/>
  <c r="P134" i="1"/>
  <c r="CF134" i="1" s="1"/>
  <c r="N123" i="11"/>
  <c r="CD123" i="11" s="1"/>
  <c r="N123" i="1"/>
  <c r="CD123" i="1" s="1"/>
  <c r="N123" i="8"/>
  <c r="CD123" i="8" s="1"/>
  <c r="N125" i="8"/>
  <c r="CD125" i="8" s="1"/>
  <c r="N125" i="1"/>
  <c r="CD125" i="1" s="1"/>
  <c r="N125" i="11"/>
  <c r="CD125" i="11" s="1"/>
  <c r="Q117" i="11"/>
  <c r="Q117" i="8"/>
  <c r="Q117" i="1"/>
  <c r="Q119" i="11"/>
  <c r="CG119" i="11" s="1"/>
  <c r="Q119" i="8"/>
  <c r="CG119" i="8" s="1"/>
  <c r="Q119" i="1"/>
  <c r="CG119" i="1" s="1"/>
  <c r="Q112" i="1"/>
  <c r="Q112" i="11"/>
  <c r="Q112" i="8"/>
  <c r="M113" i="11"/>
  <c r="M116" i="11" s="1"/>
  <c r="M113" i="8"/>
  <c r="M113" i="1"/>
  <c r="M76" i="11"/>
  <c r="M76" i="1"/>
  <c r="M76" i="8"/>
  <c r="M65" i="11"/>
  <c r="M65" i="1"/>
  <c r="M65" i="8"/>
  <c r="N62" i="8"/>
  <c r="CD62" i="8" s="1"/>
  <c r="N62" i="1"/>
  <c r="CD62" i="1" s="1"/>
  <c r="O57" i="11"/>
  <c r="CE57" i="11" s="1"/>
  <c r="O57" i="8"/>
  <c r="CE57" i="8" s="1"/>
  <c r="O57" i="1"/>
  <c r="CE57" i="1" s="1"/>
  <c r="Q24" i="11"/>
  <c r="CG24" i="11" s="1"/>
  <c r="Q24" i="8"/>
  <c r="CG24" i="8" s="1"/>
  <c r="Q24" i="1"/>
  <c r="CG24" i="1" s="1"/>
  <c r="M182" i="11"/>
  <c r="M182" i="1"/>
  <c r="M182" i="8"/>
  <c r="P56" i="11"/>
  <c r="CF56" i="11" s="1"/>
  <c r="P56" i="1"/>
  <c r="CF56" i="1" s="1"/>
  <c r="P56" i="8"/>
  <c r="CF56" i="8" s="1"/>
  <c r="P58" i="11"/>
  <c r="CF58" i="11" s="1"/>
  <c r="P58" i="8"/>
  <c r="CF58" i="8" s="1"/>
  <c r="P58" i="1"/>
  <c r="CF58" i="1" s="1"/>
  <c r="P176" i="8"/>
  <c r="CF176" i="8" s="1"/>
  <c r="P176" i="11"/>
  <c r="CF176" i="11" s="1"/>
  <c r="P176" i="1"/>
  <c r="CF176" i="1" s="1"/>
  <c r="M143" i="11"/>
  <c r="M143" i="8"/>
  <c r="M143" i="1"/>
  <c r="N56" i="11"/>
  <c r="CD56" i="11" s="1"/>
  <c r="N56" i="1"/>
  <c r="CD56" i="1" s="1"/>
  <c r="N56" i="8"/>
  <c r="CD56" i="8" s="1"/>
  <c r="N112" i="11"/>
  <c r="N112" i="8"/>
  <c r="N112" i="1"/>
  <c r="N114" i="8"/>
  <c r="N114" i="1"/>
  <c r="Q75" i="11"/>
  <c r="Q75" i="8"/>
  <c r="Q75" i="1"/>
  <c r="Q77" i="8"/>
  <c r="CG77" i="8" s="1"/>
  <c r="Q77" i="11"/>
  <c r="CG77" i="11" s="1"/>
  <c r="Q77" i="1"/>
  <c r="CG77" i="1" s="1"/>
  <c r="P24" i="11"/>
  <c r="CF24" i="11" s="1"/>
  <c r="P24" i="1"/>
  <c r="CF24" i="1" s="1"/>
  <c r="P24" i="8"/>
  <c r="CF24" i="8" s="1"/>
  <c r="P26" i="11"/>
  <c r="CF26" i="11" s="1"/>
  <c r="P26" i="1"/>
  <c r="CF26" i="1" s="1"/>
  <c r="P26" i="8"/>
  <c r="CF26" i="8" s="1"/>
  <c r="N18" i="11"/>
  <c r="N18" i="8"/>
  <c r="N18" i="1"/>
  <c r="P204" i="8"/>
  <c r="P204" i="1"/>
  <c r="P204" i="11"/>
  <c r="P206" i="11"/>
  <c r="CF206" i="11" s="1"/>
  <c r="P206" i="8"/>
  <c r="CF206" i="8" s="1"/>
  <c r="P206" i="1"/>
  <c r="CF206" i="1" s="1"/>
  <c r="Q179" i="11"/>
  <c r="Q179" i="8"/>
  <c r="Q179" i="1"/>
  <c r="Q181" i="11"/>
  <c r="CG181" i="11" s="1"/>
  <c r="Q181" i="8"/>
  <c r="CG181" i="8" s="1"/>
  <c r="Q181" i="1"/>
  <c r="CG181" i="1" s="1"/>
  <c r="Q134" i="8"/>
  <c r="CG134" i="8" s="1"/>
  <c r="Q134" i="11"/>
  <c r="CG134" i="11" s="1"/>
  <c r="Q134" i="1"/>
  <c r="CG134" i="1" s="1"/>
  <c r="Q135" i="11"/>
  <c r="CG135" i="11" s="1"/>
  <c r="Q135" i="1"/>
  <c r="CG135" i="1" s="1"/>
  <c r="Q135" i="8"/>
  <c r="CG135" i="8" s="1"/>
  <c r="O76" i="8"/>
  <c r="CE76" i="8" s="1"/>
  <c r="O76" i="11"/>
  <c r="CE76" i="11" s="1"/>
  <c r="O76" i="1"/>
  <c r="CE76" i="1" s="1"/>
  <c r="O78" i="11"/>
  <c r="CE78" i="11" s="1"/>
  <c r="O78" i="1"/>
  <c r="CE78" i="1" s="1"/>
  <c r="O78" i="8"/>
  <c r="CE78" i="8" s="1"/>
  <c r="O65" i="11"/>
  <c r="O65" i="1"/>
  <c r="O65" i="8"/>
  <c r="O67" i="11"/>
  <c r="CE67" i="11" s="1"/>
  <c r="O67" i="8"/>
  <c r="CE67" i="8" s="1"/>
  <c r="O67" i="1"/>
  <c r="CE67" i="1" s="1"/>
  <c r="O179" i="11"/>
  <c r="O179" i="8"/>
  <c r="O179" i="1"/>
  <c r="O182" i="11"/>
  <c r="CE182" i="11" s="1"/>
  <c r="O182" i="8"/>
  <c r="CE182" i="8" s="1"/>
  <c r="O182" i="1"/>
  <c r="CE182" i="1" s="1"/>
  <c r="N137" i="11"/>
  <c r="N137" i="8"/>
  <c r="N137" i="1"/>
  <c r="O132" i="11"/>
  <c r="O132" i="8"/>
  <c r="O132" i="1"/>
  <c r="Q122" i="11"/>
  <c r="Q122" i="1"/>
  <c r="P117" i="11"/>
  <c r="P117" i="1"/>
  <c r="P117" i="8"/>
  <c r="P119" i="11"/>
  <c r="CF119" i="11" s="1"/>
  <c r="P119" i="1"/>
  <c r="CF119" i="1" s="1"/>
  <c r="P119" i="8"/>
  <c r="CF119" i="8" s="1"/>
  <c r="P120" i="11"/>
  <c r="CF120" i="11" s="1"/>
  <c r="P120" i="8"/>
  <c r="CF120" i="8" s="1"/>
  <c r="P120" i="1"/>
  <c r="CF120" i="1" s="1"/>
  <c r="P14" i="8"/>
  <c r="CF14" i="8" s="1"/>
  <c r="P14" i="11"/>
  <c r="CF14" i="11" s="1"/>
  <c r="P14" i="1"/>
  <c r="CF14" i="1" s="1"/>
  <c r="P13" i="1"/>
  <c r="P13" i="11"/>
  <c r="P13" i="8"/>
  <c r="N16" i="11"/>
  <c r="CD16" i="11" s="1"/>
  <c r="N16" i="8"/>
  <c r="CD16" i="8" s="1"/>
  <c r="N16" i="1"/>
  <c r="CD16" i="1" s="1"/>
  <c r="N15" i="1"/>
  <c r="CD15" i="1" s="1"/>
  <c r="N15" i="11"/>
  <c r="CD15" i="11" s="1"/>
  <c r="N15" i="8"/>
  <c r="CD15" i="8" s="1"/>
  <c r="O14" i="1"/>
  <c r="CE14" i="1" s="1"/>
  <c r="O14" i="11"/>
  <c r="CE14" i="11" s="1"/>
  <c r="O14" i="8"/>
  <c r="CE14" i="8" s="1"/>
  <c r="O15" i="11"/>
  <c r="CE15" i="11" s="1"/>
  <c r="O15" i="8"/>
  <c r="CE15" i="8" s="1"/>
  <c r="O15" i="1"/>
  <c r="CE15" i="1" s="1"/>
  <c r="N14" i="11"/>
  <c r="CD14" i="11" s="1"/>
  <c r="N14" i="8"/>
  <c r="CD14" i="8" s="1"/>
  <c r="N14" i="1"/>
  <c r="CD14" i="1" s="1"/>
  <c r="Q15" i="11"/>
  <c r="CG15" i="11" s="1"/>
  <c r="Q15" i="8"/>
  <c r="CG15" i="8" s="1"/>
  <c r="Q15" i="1"/>
  <c r="CG15" i="1" s="1"/>
  <c r="Q14" i="11"/>
  <c r="CG14" i="11" s="1"/>
  <c r="Q14" i="8"/>
  <c r="CG14" i="8" s="1"/>
  <c r="Q14" i="1"/>
  <c r="CG14" i="1" s="1"/>
  <c r="O16" i="11"/>
  <c r="CE16" i="11" s="1"/>
  <c r="O16" i="8"/>
  <c r="CE16" i="8" s="1"/>
  <c r="O16" i="1"/>
  <c r="CE16" i="1" s="1"/>
  <c r="N13" i="1"/>
  <c r="N13" i="11"/>
  <c r="N13" i="8"/>
  <c r="Q13" i="11"/>
  <c r="Q13" i="1"/>
  <c r="Q13" i="8"/>
  <c r="M15" i="11"/>
  <c r="M15" i="8"/>
  <c r="M15" i="1"/>
  <c r="P16" i="11"/>
  <c r="CF16" i="11" s="1"/>
  <c r="P16" i="1"/>
  <c r="CF16" i="1" s="1"/>
  <c r="P16" i="8"/>
  <c r="CF16" i="8" s="1"/>
  <c r="M14" i="11"/>
  <c r="M14" i="8"/>
  <c r="M14" i="1"/>
  <c r="P15" i="1"/>
  <c r="CF15" i="1" s="1"/>
  <c r="P15" i="11"/>
  <c r="CF15" i="11" s="1"/>
  <c r="P15" i="8"/>
  <c r="CF15" i="8" s="1"/>
  <c r="O13" i="11"/>
  <c r="O13" i="1"/>
  <c r="O13" i="8"/>
  <c r="Q16" i="8"/>
  <c r="CG16" i="8" s="1"/>
  <c r="Q16" i="11"/>
  <c r="CG16" i="11" s="1"/>
  <c r="Q16" i="1"/>
  <c r="CG16" i="1" s="1"/>
  <c r="CV213" i="1" l="1"/>
  <c r="CV111" i="8"/>
  <c r="CL203" i="11"/>
  <c r="DS146" i="11"/>
  <c r="G16" i="5"/>
  <c r="G15" i="5"/>
  <c r="G14" i="5"/>
  <c r="DJ59" i="1"/>
  <c r="CW17" i="1"/>
  <c r="D16" i="5"/>
  <c r="D15" i="5"/>
  <c r="DM208" i="11"/>
  <c r="DN66" i="11"/>
  <c r="CT141" i="1"/>
  <c r="CP269" i="12"/>
  <c r="DJ126" i="11"/>
  <c r="DJ69" i="11"/>
  <c r="CT69" i="11"/>
  <c r="DN190" i="8"/>
  <c r="CX16" i="1"/>
  <c r="DN76" i="1"/>
  <c r="CK279" i="12"/>
  <c r="DV207" i="8"/>
  <c r="DB183" i="11"/>
  <c r="CX140" i="11"/>
  <c r="CX118" i="1"/>
  <c r="CT126" i="1"/>
  <c r="DV115" i="1"/>
  <c r="DN114" i="1"/>
  <c r="DE111" i="11"/>
  <c r="CV17" i="11"/>
  <c r="DU22" i="8"/>
  <c r="DM22" i="8"/>
  <c r="DB17" i="8"/>
  <c r="DM64" i="1"/>
  <c r="DV63" i="1"/>
  <c r="DB151" i="11"/>
  <c r="DF110" i="11"/>
  <c r="CS64" i="8"/>
  <c r="DR22" i="8"/>
  <c r="DN269" i="12"/>
  <c r="CT17" i="8"/>
  <c r="Z178" i="11"/>
  <c r="DL69" i="8"/>
  <c r="CL53" i="1"/>
  <c r="CL273" i="1" s="1"/>
  <c r="F15" i="5"/>
  <c r="DV269" i="12"/>
  <c r="CX269" i="12"/>
  <c r="DS203" i="11"/>
  <c r="DT136" i="8"/>
  <c r="DR136" i="8"/>
  <c r="CT126" i="11"/>
  <c r="DB126" i="11"/>
  <c r="DR17" i="8"/>
  <c r="CV17" i="8"/>
  <c r="CW193" i="1"/>
  <c r="CX63" i="8"/>
  <c r="DU136" i="1"/>
  <c r="CW141" i="8"/>
  <c r="DJ27" i="1"/>
  <c r="CX112" i="11"/>
  <c r="AC146" i="8"/>
  <c r="DN63" i="1"/>
  <c r="DN207" i="8"/>
  <c r="CH182" i="12"/>
  <c r="DC183" i="11"/>
  <c r="CS79" i="11"/>
  <c r="CU141" i="1"/>
  <c r="DK203" i="11"/>
  <c r="DN174" i="8"/>
  <c r="CP76" i="11"/>
  <c r="DN20" i="11"/>
  <c r="CS178" i="1"/>
  <c r="DM116" i="8"/>
  <c r="DU178" i="8"/>
  <c r="DL141" i="8"/>
  <c r="DV76" i="1"/>
  <c r="DF18" i="11"/>
  <c r="CT151" i="11"/>
  <c r="DV67" i="8"/>
  <c r="CU27" i="11"/>
  <c r="CW136" i="11"/>
  <c r="DD151" i="1"/>
  <c r="CK208" i="1"/>
  <c r="CX114" i="11"/>
  <c r="DN56" i="8"/>
  <c r="DL136" i="8"/>
  <c r="DF143" i="1"/>
  <c r="CX202" i="1"/>
  <c r="CX110" i="11"/>
  <c r="CX115" i="8"/>
  <c r="DT17" i="1"/>
  <c r="DQ203" i="11"/>
  <c r="DI183" i="1"/>
  <c r="DF212" i="8"/>
  <c r="CT193" i="11"/>
  <c r="DV117" i="11"/>
  <c r="DT151" i="11"/>
  <c r="DU116" i="8"/>
  <c r="DE79" i="1"/>
  <c r="DV63" i="11"/>
  <c r="DV25" i="1"/>
  <c r="DK146" i="8"/>
  <c r="DR59" i="1"/>
  <c r="DE151" i="1"/>
  <c r="DL136" i="11"/>
  <c r="DR178" i="8"/>
  <c r="DF120" i="11"/>
  <c r="CM105" i="1"/>
  <c r="CM274" i="1" s="1"/>
  <c r="DS146" i="8"/>
  <c r="DN138" i="11"/>
  <c r="DF118" i="1"/>
  <c r="CT121" i="11"/>
  <c r="DS79" i="1"/>
  <c r="CU64" i="8"/>
  <c r="DB22" i="11"/>
  <c r="DF144" i="1"/>
  <c r="K178" i="8"/>
  <c r="CT27" i="1"/>
  <c r="CM105" i="11"/>
  <c r="CM274" i="11" s="1"/>
  <c r="DN125" i="1"/>
  <c r="CU183" i="11"/>
  <c r="CT203" i="11"/>
  <c r="CU69" i="11"/>
  <c r="DJ146" i="8"/>
  <c r="DB27" i="1"/>
  <c r="CW17" i="8"/>
  <c r="DN19" i="8"/>
  <c r="CX67" i="11"/>
  <c r="DD121" i="1"/>
  <c r="DE141" i="8"/>
  <c r="DF112" i="11"/>
  <c r="DN118" i="1"/>
  <c r="DD126" i="8"/>
  <c r="DU141" i="11"/>
  <c r="CV22" i="11"/>
  <c r="DF68" i="11"/>
  <c r="DK111" i="8"/>
  <c r="DR213" i="1"/>
  <c r="CP190" i="8"/>
  <c r="CU17" i="1"/>
  <c r="DR146" i="8"/>
  <c r="DC126" i="8"/>
  <c r="CW27" i="8"/>
  <c r="CT22" i="11"/>
  <c r="DD17" i="8"/>
  <c r="DV19" i="8"/>
  <c r="DB136" i="8"/>
  <c r="DS183" i="11"/>
  <c r="CT136" i="11"/>
  <c r="DN21" i="1"/>
  <c r="DL17" i="8"/>
  <c r="DE59" i="1"/>
  <c r="DE17" i="8"/>
  <c r="DN67" i="8"/>
  <c r="DV56" i="8"/>
  <c r="DF67" i="11"/>
  <c r="CL111" i="11"/>
  <c r="DK69" i="1"/>
  <c r="CW208" i="11"/>
  <c r="DS27" i="8"/>
  <c r="L16" i="8"/>
  <c r="D16" i="8" s="1"/>
  <c r="E16" i="8" s="1"/>
  <c r="DC64" i="8"/>
  <c r="DM141" i="11"/>
  <c r="DU17" i="11"/>
  <c r="CX68" i="11"/>
  <c r="CU193" i="8"/>
  <c r="DJ213" i="1"/>
  <c r="CT183" i="11"/>
  <c r="J17" i="8"/>
  <c r="DC17" i="1"/>
  <c r="CP143" i="8"/>
  <c r="CU126" i="8"/>
  <c r="CL111" i="1"/>
  <c r="CH190" i="1"/>
  <c r="R174" i="1"/>
  <c r="DT17" i="8"/>
  <c r="DU208" i="11"/>
  <c r="CX138" i="1"/>
  <c r="CW151" i="1"/>
  <c r="DT126" i="11"/>
  <c r="CW203" i="11"/>
  <c r="DF76" i="8"/>
  <c r="DC79" i="1"/>
  <c r="DM69" i="11"/>
  <c r="DF75" i="11"/>
  <c r="CP189" i="1"/>
  <c r="DK27" i="8"/>
  <c r="CX204" i="8"/>
  <c r="CX200" i="11"/>
  <c r="DD59" i="11"/>
  <c r="CV146" i="11"/>
  <c r="DM193" i="8"/>
  <c r="DB193" i="11"/>
  <c r="DF57" i="1"/>
  <c r="DI17" i="11"/>
  <c r="DE136" i="11"/>
  <c r="DC208" i="1"/>
  <c r="DC69" i="11"/>
  <c r="CV64" i="8"/>
  <c r="DV174" i="11"/>
  <c r="DI151" i="1"/>
  <c r="DD17" i="11"/>
  <c r="DD64" i="8"/>
  <c r="DT79" i="8"/>
  <c r="DT69" i="8"/>
  <c r="DF63" i="8"/>
  <c r="DF16" i="1"/>
  <c r="DA178" i="1"/>
  <c r="DJ151" i="8"/>
  <c r="DN150" i="11"/>
  <c r="DN143" i="1"/>
  <c r="DB121" i="11"/>
  <c r="DK111" i="1"/>
  <c r="DK79" i="1"/>
  <c r="DV67" i="1"/>
  <c r="DR64" i="11"/>
  <c r="DN26" i="1"/>
  <c r="DF24" i="8"/>
  <c r="CT27" i="8"/>
  <c r="DQ17" i="11"/>
  <c r="R112" i="8"/>
  <c r="DV20" i="11"/>
  <c r="CV121" i="1"/>
  <c r="CV136" i="1"/>
  <c r="CX144" i="1"/>
  <c r="DU193" i="1"/>
  <c r="DS213" i="1"/>
  <c r="DU79" i="8"/>
  <c r="DM178" i="8"/>
  <c r="DV21" i="1"/>
  <c r="DS22" i="8"/>
  <c r="DF192" i="1"/>
  <c r="DV202" i="8"/>
  <c r="DM59" i="8"/>
  <c r="DE17" i="11"/>
  <c r="DF120" i="1"/>
  <c r="DM213" i="1"/>
  <c r="DV140" i="8"/>
  <c r="CW178" i="8"/>
  <c r="DF211" i="11"/>
  <c r="DU116" i="1"/>
  <c r="DR141" i="1"/>
  <c r="DV181" i="11"/>
  <c r="DK116" i="11"/>
  <c r="DK146" i="1"/>
  <c r="CV141" i="8"/>
  <c r="DF56" i="11"/>
  <c r="DN140" i="1"/>
  <c r="DE69" i="8"/>
  <c r="DL151" i="8"/>
  <c r="DF68" i="1"/>
  <c r="DV109" i="1"/>
  <c r="DN63" i="8"/>
  <c r="DK59" i="11"/>
  <c r="DJ27" i="8"/>
  <c r="DU183" i="11"/>
  <c r="DN110" i="8"/>
  <c r="CX125" i="11"/>
  <c r="DT126" i="8"/>
  <c r="DU69" i="8"/>
  <c r="DD151" i="8"/>
  <c r="DL59" i="1"/>
  <c r="DN58" i="1"/>
  <c r="DS136" i="11"/>
  <c r="DN147" i="1"/>
  <c r="DJ193" i="11"/>
  <c r="CX144" i="11"/>
  <c r="CP210" i="8"/>
  <c r="DE213" i="11"/>
  <c r="DE79" i="8"/>
  <c r="CW126" i="11"/>
  <c r="DU141" i="8"/>
  <c r="CX202" i="11"/>
  <c r="DE203" i="11"/>
  <c r="CX207" i="8"/>
  <c r="DV205" i="11"/>
  <c r="CX76" i="8"/>
  <c r="DN115" i="1"/>
  <c r="DT146" i="1"/>
  <c r="DT27" i="11"/>
  <c r="CL59" i="1"/>
  <c r="CL105" i="1" s="1"/>
  <c r="CL274" i="1" s="1"/>
  <c r="CM234" i="1"/>
  <c r="CM276" i="1" s="1"/>
  <c r="CP179" i="11"/>
  <c r="DR27" i="1"/>
  <c r="DN182" i="8"/>
  <c r="CX143" i="1"/>
  <c r="DF192" i="8"/>
  <c r="CT79" i="11"/>
  <c r="DN140" i="11"/>
  <c r="DS69" i="1"/>
  <c r="DV114" i="1"/>
  <c r="CW141" i="1"/>
  <c r="DM151" i="1"/>
  <c r="DF26" i="8"/>
  <c r="CX20" i="11"/>
  <c r="DS69" i="11"/>
  <c r="DE59" i="8"/>
  <c r="DE208" i="11"/>
  <c r="DC27" i="11"/>
  <c r="CW203" i="8"/>
  <c r="CP16" i="8"/>
  <c r="DV125" i="1"/>
  <c r="CW79" i="11"/>
  <c r="DV144" i="11"/>
  <c r="DN77" i="11"/>
  <c r="CP56" i="11"/>
  <c r="DT64" i="11"/>
  <c r="DF192" i="11"/>
  <c r="CW121" i="11"/>
  <c r="CX76" i="11"/>
  <c r="DF201" i="8"/>
  <c r="DN202" i="11"/>
  <c r="CU213" i="8"/>
  <c r="DN175" i="11"/>
  <c r="DU208" i="8"/>
  <c r="CV22" i="8"/>
  <c r="DT121" i="8"/>
  <c r="DI121" i="11"/>
  <c r="DF134" i="11"/>
  <c r="DN134" i="11"/>
  <c r="DT193" i="8"/>
  <c r="DT203" i="11"/>
  <c r="CV213" i="11"/>
  <c r="DR151" i="8"/>
  <c r="DT111" i="8"/>
  <c r="DE116" i="8"/>
  <c r="DE183" i="11"/>
  <c r="DT69" i="11"/>
  <c r="DS111" i="8"/>
  <c r="CV59" i="1"/>
  <c r="CP14" i="11"/>
  <c r="CV213" i="8"/>
  <c r="DC213" i="1"/>
  <c r="DB213" i="11"/>
  <c r="DR208" i="11"/>
  <c r="DB193" i="8"/>
  <c r="DV78" i="11"/>
  <c r="DK183" i="11"/>
  <c r="CN17" i="8"/>
  <c r="CN53" i="8" s="1"/>
  <c r="CN273" i="8" s="1"/>
  <c r="CS17" i="11"/>
  <c r="DB203" i="11"/>
  <c r="DV23" i="1"/>
  <c r="DR151" i="1"/>
  <c r="DB151" i="8"/>
  <c r="DK146" i="11"/>
  <c r="DB146" i="1"/>
  <c r="DJ136" i="8"/>
  <c r="DB136" i="11"/>
  <c r="DR121" i="11"/>
  <c r="DR79" i="8"/>
  <c r="CP76" i="1"/>
  <c r="DE27" i="8"/>
  <c r="DR22" i="1"/>
  <c r="CU22" i="1"/>
  <c r="DR17" i="1"/>
  <c r="DJ17" i="8"/>
  <c r="DV14" i="8"/>
  <c r="DM79" i="8"/>
  <c r="CX150" i="1"/>
  <c r="DI178" i="8"/>
  <c r="CV151" i="1"/>
  <c r="DU69" i="11"/>
  <c r="CX75" i="11"/>
  <c r="DV206" i="1"/>
  <c r="CV126" i="8"/>
  <c r="DB79" i="11"/>
  <c r="DU59" i="8"/>
  <c r="DN60" i="11"/>
  <c r="DD116" i="11"/>
  <c r="DN144" i="11"/>
  <c r="CX192" i="11"/>
  <c r="DV182" i="1"/>
  <c r="DV180" i="8"/>
  <c r="CV59" i="11"/>
  <c r="DM17" i="11"/>
  <c r="DT136" i="11"/>
  <c r="DU193" i="8"/>
  <c r="CU121" i="11"/>
  <c r="DD22" i="8"/>
  <c r="DN202" i="1"/>
  <c r="DK69" i="11"/>
  <c r="CX120" i="11"/>
  <c r="DN212" i="11"/>
  <c r="CX212" i="8"/>
  <c r="CU213" i="1"/>
  <c r="CP204" i="1"/>
  <c r="DN179" i="1"/>
  <c r="DJ178" i="8"/>
  <c r="DQ178" i="8"/>
  <c r="DL151" i="11"/>
  <c r="DU151" i="8"/>
  <c r="DA146" i="8"/>
  <c r="CX139" i="1"/>
  <c r="DQ136" i="11"/>
  <c r="DF125" i="1"/>
  <c r="DL79" i="8"/>
  <c r="DV66" i="11"/>
  <c r="DN63" i="11"/>
  <c r="DA64" i="8"/>
  <c r="DA22" i="11"/>
  <c r="DV150" i="11"/>
  <c r="DV143" i="1"/>
  <c r="CT146" i="1"/>
  <c r="DJ141" i="1"/>
  <c r="CK141" i="1"/>
  <c r="DB126" i="1"/>
  <c r="DQ121" i="11"/>
  <c r="DF115" i="8"/>
  <c r="DS111" i="1"/>
  <c r="CU111" i="1"/>
  <c r="DJ79" i="8"/>
  <c r="DN78" i="11"/>
  <c r="DN67" i="11"/>
  <c r="DQ59" i="1"/>
  <c r="DN23" i="1"/>
  <c r="DV26" i="1"/>
  <c r="DB27" i="8"/>
  <c r="DA17" i="11"/>
  <c r="CD53" i="12"/>
  <c r="DV65" i="11"/>
  <c r="DI203" i="11"/>
  <c r="DK213" i="1"/>
  <c r="DF115" i="1"/>
  <c r="DK22" i="8"/>
  <c r="CU111" i="8"/>
  <c r="DN202" i="8"/>
  <c r="CX57" i="1"/>
  <c r="CX120" i="1"/>
  <c r="DT141" i="8"/>
  <c r="DE178" i="8"/>
  <c r="CX211" i="11"/>
  <c r="DM116" i="1"/>
  <c r="DF150" i="1"/>
  <c r="DN181" i="11"/>
  <c r="DS146" i="1"/>
  <c r="DD141" i="8"/>
  <c r="CX56" i="11"/>
  <c r="DV140" i="1"/>
  <c r="CW69" i="8"/>
  <c r="DT151" i="8"/>
  <c r="CX68" i="1"/>
  <c r="CU183" i="1"/>
  <c r="DK203" i="1"/>
  <c r="DF204" i="8"/>
  <c r="DV63" i="8"/>
  <c r="DS59" i="11"/>
  <c r="DR27" i="8"/>
  <c r="DM183" i="11"/>
  <c r="DV110" i="8"/>
  <c r="CV151" i="8"/>
  <c r="DV150" i="1"/>
  <c r="DT183" i="8"/>
  <c r="DE203" i="1"/>
  <c r="DV147" i="1"/>
  <c r="DR193" i="11"/>
  <c r="DC121" i="11"/>
  <c r="DF119" i="1"/>
  <c r="DF140" i="11"/>
  <c r="DF144" i="11"/>
  <c r="DV207" i="11"/>
  <c r="CW213" i="11"/>
  <c r="CW79" i="8"/>
  <c r="DL116" i="11"/>
  <c r="CX182" i="11"/>
  <c r="CF234" i="12"/>
  <c r="CF276" i="12" s="1"/>
  <c r="DR69" i="11"/>
  <c r="CE53" i="12"/>
  <c r="CX18" i="11"/>
  <c r="DI178" i="11"/>
  <c r="DV199" i="11"/>
  <c r="CO53" i="8"/>
  <c r="CO273" i="8" s="1"/>
  <c r="DV182" i="8"/>
  <c r="CX24" i="8"/>
  <c r="DF120" i="8"/>
  <c r="DV118" i="1"/>
  <c r="CX174" i="1"/>
  <c r="DK208" i="1"/>
  <c r="DV140" i="11"/>
  <c r="DE141" i="1"/>
  <c r="DU151" i="1"/>
  <c r="CX26" i="8"/>
  <c r="CW59" i="8"/>
  <c r="DE203" i="8"/>
  <c r="DD146" i="11"/>
  <c r="DE213" i="8"/>
  <c r="DE79" i="11"/>
  <c r="DN117" i="11"/>
  <c r="CT146" i="8"/>
  <c r="DV77" i="11"/>
  <c r="CX125" i="1"/>
  <c r="CG53" i="12"/>
  <c r="DV181" i="8"/>
  <c r="DF76" i="11"/>
  <c r="DV202" i="11"/>
  <c r="DC213" i="8"/>
  <c r="CU208" i="1"/>
  <c r="DV175" i="11"/>
  <c r="DM208" i="8"/>
  <c r="CX134" i="11"/>
  <c r="DV134" i="11"/>
  <c r="DL203" i="11"/>
  <c r="DD213" i="11"/>
  <c r="DR126" i="11"/>
  <c r="DL111" i="8"/>
  <c r="CW116" i="8"/>
  <c r="CW183" i="11"/>
  <c r="DS17" i="11"/>
  <c r="DL69" i="11"/>
  <c r="DD59" i="1"/>
  <c r="DV138" i="11"/>
  <c r="DB69" i="11"/>
  <c r="DD213" i="8"/>
  <c r="CT213" i="11"/>
  <c r="DJ208" i="11"/>
  <c r="CT193" i="8"/>
  <c r="DN174" i="11"/>
  <c r="CL146" i="8"/>
  <c r="CL172" i="8" s="1"/>
  <c r="CL275" i="8" s="1"/>
  <c r="DL27" i="1"/>
  <c r="CV64" i="11"/>
  <c r="DN201" i="11"/>
  <c r="DJ151" i="1"/>
  <c r="CT151" i="8"/>
  <c r="DK126" i="1"/>
  <c r="DJ121" i="11"/>
  <c r="DJ69" i="1"/>
  <c r="DJ22" i="1"/>
  <c r="DC22" i="1"/>
  <c r="DJ17" i="1"/>
  <c r="DN14" i="8"/>
  <c r="CT203" i="1"/>
  <c r="DL121" i="8"/>
  <c r="DL17" i="1"/>
  <c r="DR178" i="1"/>
  <c r="DT27" i="1"/>
  <c r="DD64" i="11"/>
  <c r="DV201" i="11"/>
  <c r="DR121" i="8"/>
  <c r="DJ79" i="1"/>
  <c r="DR69" i="1"/>
  <c r="DL193" i="8"/>
  <c r="DC141" i="1"/>
  <c r="DK69" i="8"/>
  <c r="DN211" i="8"/>
  <c r="CX115" i="1"/>
  <c r="DS79" i="8"/>
  <c r="CV183" i="8"/>
  <c r="DM151" i="8"/>
  <c r="DA116" i="11"/>
  <c r="DL146" i="1"/>
  <c r="DD193" i="11"/>
  <c r="CV193" i="11"/>
  <c r="DV26" i="11"/>
  <c r="DB146" i="8"/>
  <c r="CU79" i="1"/>
  <c r="DN109" i="1"/>
  <c r="DN206" i="1"/>
  <c r="CX110" i="8"/>
  <c r="DE121" i="11"/>
  <c r="CW111" i="11"/>
  <c r="DV212" i="11"/>
  <c r="DV55" i="1"/>
  <c r="DF202" i="11"/>
  <c r="DN26" i="11"/>
  <c r="DF200" i="11"/>
  <c r="DD213" i="1"/>
  <c r="DN207" i="1"/>
  <c r="CX201" i="8"/>
  <c r="DN182" i="1"/>
  <c r="DN180" i="8"/>
  <c r="CT121" i="1"/>
  <c r="CV141" i="1"/>
  <c r="CD183" i="1"/>
  <c r="CW111" i="8"/>
  <c r="DV67" i="11"/>
  <c r="CM234" i="8"/>
  <c r="CM276" i="8" s="1"/>
  <c r="DF139" i="1"/>
  <c r="DV132" i="11"/>
  <c r="DQ178" i="11"/>
  <c r="DN199" i="11"/>
  <c r="CS208" i="8"/>
  <c r="DA79" i="11"/>
  <c r="DM193" i="1"/>
  <c r="CX192" i="1"/>
  <c r="CW17" i="11"/>
  <c r="DV207" i="1"/>
  <c r="DU213" i="1"/>
  <c r="DD136" i="8"/>
  <c r="DN140" i="8"/>
  <c r="DS116" i="11"/>
  <c r="DV190" i="8"/>
  <c r="CO178" i="8"/>
  <c r="CO234" i="8" s="1"/>
  <c r="CO276" i="8" s="1"/>
  <c r="CW59" i="1"/>
  <c r="DF125" i="11"/>
  <c r="DL126" i="11"/>
  <c r="DN150" i="1"/>
  <c r="DL183" i="8"/>
  <c r="CW203" i="1"/>
  <c r="DV58" i="1"/>
  <c r="DM136" i="1"/>
  <c r="DK136" i="11"/>
  <c r="DF114" i="11"/>
  <c r="DU64" i="1"/>
  <c r="CX119" i="1"/>
  <c r="DN207" i="11"/>
  <c r="CV116" i="11"/>
  <c r="DT116" i="11"/>
  <c r="DF207" i="8"/>
  <c r="DN205" i="11"/>
  <c r="DL27" i="11"/>
  <c r="DF182" i="11"/>
  <c r="DI136" i="11"/>
  <c r="CS22" i="11"/>
  <c r="DN65" i="11"/>
  <c r="CK183" i="11"/>
  <c r="DD141" i="1"/>
  <c r="CX192" i="8"/>
  <c r="CX120" i="8"/>
  <c r="DS208" i="1"/>
  <c r="DF202" i="1"/>
  <c r="DF20" i="11"/>
  <c r="CW213" i="8"/>
  <c r="DM126" i="1"/>
  <c r="DL64" i="11"/>
  <c r="CL178" i="11"/>
  <c r="CP138" i="11"/>
  <c r="DD22" i="11"/>
  <c r="DN181" i="8"/>
  <c r="CU193" i="1"/>
  <c r="DC193" i="8"/>
  <c r="DD141" i="11"/>
  <c r="DU183" i="8"/>
  <c r="DU126" i="1"/>
  <c r="DT59" i="1"/>
  <c r="CT111" i="1"/>
  <c r="DK79" i="8"/>
  <c r="DS203" i="1"/>
  <c r="DL126" i="8"/>
  <c r="DM69" i="8"/>
  <c r="DK203" i="8"/>
  <c r="CP210" i="11"/>
  <c r="DB178" i="8"/>
  <c r="DR79" i="11"/>
  <c r="DB22" i="8"/>
  <c r="R13" i="1"/>
  <c r="R147" i="1"/>
  <c r="DV202" i="1"/>
  <c r="CX63" i="1"/>
  <c r="M269" i="12"/>
  <c r="DV211" i="8"/>
  <c r="O17" i="8"/>
  <c r="CE13" i="8"/>
  <c r="CE17" i="8" s="1"/>
  <c r="R14" i="1"/>
  <c r="CC14" i="1"/>
  <c r="CH14" i="1" s="1"/>
  <c r="R14" i="8"/>
  <c r="CC14" i="8"/>
  <c r="CH14" i="8" s="1"/>
  <c r="R15" i="8"/>
  <c r="CC15" i="8"/>
  <c r="CH15" i="8" s="1"/>
  <c r="R15" i="11"/>
  <c r="CC15" i="11"/>
  <c r="CH15" i="11" s="1"/>
  <c r="Q17" i="8"/>
  <c r="CG13" i="8"/>
  <c r="CG17" i="8" s="1"/>
  <c r="Q17" i="11"/>
  <c r="CG13" i="11"/>
  <c r="CG17" i="11" s="1"/>
  <c r="N17" i="11"/>
  <c r="CD13" i="11"/>
  <c r="CD17" i="11" s="1"/>
  <c r="P17" i="8"/>
  <c r="CF13" i="8"/>
  <c r="CF17" i="8" s="1"/>
  <c r="P17" i="11"/>
  <c r="CF13" i="11"/>
  <c r="CF17" i="11" s="1"/>
  <c r="P121" i="8"/>
  <c r="CF117" i="8"/>
  <c r="CF121" i="8" s="1"/>
  <c r="Q122" i="8"/>
  <c r="R122" i="8" s="1"/>
  <c r="Q126" i="1"/>
  <c r="CG122" i="1"/>
  <c r="CG126" i="1" s="1"/>
  <c r="Q126" i="11"/>
  <c r="CG122" i="11"/>
  <c r="CG126" i="11" s="1"/>
  <c r="O136" i="8"/>
  <c r="CE132" i="8"/>
  <c r="CE136" i="8" s="1"/>
  <c r="O136" i="11"/>
  <c r="CE132" i="11"/>
  <c r="CE136" i="11" s="1"/>
  <c r="N141" i="11"/>
  <c r="CD137" i="11"/>
  <c r="CD141" i="11" s="1"/>
  <c r="O183" i="1"/>
  <c r="CE179" i="1"/>
  <c r="CE183" i="1" s="1"/>
  <c r="O183" i="11"/>
  <c r="CE179" i="11"/>
  <c r="CE183" i="11" s="1"/>
  <c r="O69" i="11"/>
  <c r="CE65" i="11"/>
  <c r="CE69" i="11" s="1"/>
  <c r="Q183" i="1"/>
  <c r="CG179" i="1"/>
  <c r="CG183" i="1" s="1"/>
  <c r="P208" i="1"/>
  <c r="CF204" i="1"/>
  <c r="CF208" i="1" s="1"/>
  <c r="N22" i="1"/>
  <c r="CD18" i="1"/>
  <c r="CD22" i="1" s="1"/>
  <c r="N22" i="11"/>
  <c r="CD18" i="11"/>
  <c r="CD22" i="11" s="1"/>
  <c r="Q79" i="8"/>
  <c r="CG75" i="8"/>
  <c r="CG79" i="8" s="1"/>
  <c r="CD114" i="1"/>
  <c r="CH114" i="1" s="1"/>
  <c r="R114" i="1"/>
  <c r="N114" i="11"/>
  <c r="N116" i="11" s="1"/>
  <c r="N116" i="1"/>
  <c r="CD112" i="1"/>
  <c r="CD112" i="11"/>
  <c r="R143" i="1"/>
  <c r="CC143" i="1"/>
  <c r="CH143" i="1" s="1"/>
  <c r="CC182" i="1"/>
  <c r="M69" i="8"/>
  <c r="CC65" i="8"/>
  <c r="M69" i="1"/>
  <c r="CC65" i="1"/>
  <c r="M69" i="11"/>
  <c r="CC65" i="11"/>
  <c r="P65" i="1"/>
  <c r="R65" i="1" s="1"/>
  <c r="P65" i="11"/>
  <c r="R65" i="11" s="1"/>
  <c r="R76" i="1"/>
  <c r="CC76" i="1"/>
  <c r="CH76" i="1" s="1"/>
  <c r="R113" i="8"/>
  <c r="CC113" i="8"/>
  <c r="CH113" i="8" s="1"/>
  <c r="Q116" i="8"/>
  <c r="CG112" i="8"/>
  <c r="CG116" i="8" s="1"/>
  <c r="Q116" i="11"/>
  <c r="CG112" i="11"/>
  <c r="CG116" i="11" s="1"/>
  <c r="Q121" i="8"/>
  <c r="CG117" i="8"/>
  <c r="CG121" i="8" s="1"/>
  <c r="R140" i="8"/>
  <c r="CC140" i="8"/>
  <c r="CH140" i="8" s="1"/>
  <c r="R140" i="11"/>
  <c r="CC140" i="11"/>
  <c r="CH140" i="11" s="1"/>
  <c r="N146" i="1"/>
  <c r="CD142" i="1"/>
  <c r="CD146" i="1" s="1"/>
  <c r="M208" i="1"/>
  <c r="CC204" i="1"/>
  <c r="O204" i="8"/>
  <c r="O204" i="11"/>
  <c r="R204" i="11" s="1"/>
  <c r="Q213" i="8"/>
  <c r="CG209" i="8"/>
  <c r="CG213" i="8" s="1"/>
  <c r="Q22" i="1"/>
  <c r="CG18" i="1"/>
  <c r="CG22" i="1" s="1"/>
  <c r="Q22" i="11"/>
  <c r="CG18" i="11"/>
  <c r="CG22" i="11" s="1"/>
  <c r="Q59" i="11"/>
  <c r="CG55" i="11"/>
  <c r="CG59" i="11" s="1"/>
  <c r="P64" i="11"/>
  <c r="CF60" i="11"/>
  <c r="CF64" i="11" s="1"/>
  <c r="N69" i="8"/>
  <c r="CD65" i="8"/>
  <c r="CD69" i="8" s="1"/>
  <c r="N69" i="1"/>
  <c r="CD65" i="1"/>
  <c r="N69" i="11"/>
  <c r="CD65" i="11"/>
  <c r="CD69" i="11" s="1"/>
  <c r="R110" i="11"/>
  <c r="CC110" i="11"/>
  <c r="CH110" i="11" s="1"/>
  <c r="M141" i="8"/>
  <c r="R137" i="8"/>
  <c r="CC137" i="8"/>
  <c r="R144" i="1"/>
  <c r="CC144" i="1"/>
  <c r="CH144" i="1" s="1"/>
  <c r="R149" i="1"/>
  <c r="CC149" i="1"/>
  <c r="CH149" i="1" s="1"/>
  <c r="O201" i="1"/>
  <c r="R201" i="1" s="1"/>
  <c r="O201" i="8"/>
  <c r="R201" i="8" s="1"/>
  <c r="CG205" i="11"/>
  <c r="CG208" i="11" s="1"/>
  <c r="Q208" i="11"/>
  <c r="M136" i="8"/>
  <c r="R132" i="8"/>
  <c r="CC132" i="8"/>
  <c r="O146" i="1"/>
  <c r="CE142" i="1"/>
  <c r="CE146" i="1" s="1"/>
  <c r="O146" i="8"/>
  <c r="CE142" i="8"/>
  <c r="CE146" i="8" s="1"/>
  <c r="O146" i="11"/>
  <c r="CE142" i="11"/>
  <c r="CE146" i="11" s="1"/>
  <c r="N208" i="8"/>
  <c r="CD204" i="8"/>
  <c r="CD208" i="8" s="1"/>
  <c r="CD25" i="1"/>
  <c r="CH25" i="1" s="1"/>
  <c r="R25" i="1"/>
  <c r="CD109" i="1"/>
  <c r="CD111" i="1" s="1"/>
  <c r="N111" i="1"/>
  <c r="N109" i="8"/>
  <c r="R109" i="8" s="1"/>
  <c r="N109" i="11"/>
  <c r="R119" i="1"/>
  <c r="CC119" i="1"/>
  <c r="CH119" i="1" s="1"/>
  <c r="R119" i="8"/>
  <c r="CC119" i="8"/>
  <c r="CH119" i="8" s="1"/>
  <c r="CC150" i="8"/>
  <c r="R150" i="1"/>
  <c r="CC150" i="1"/>
  <c r="CH150" i="1" s="1"/>
  <c r="R206" i="1"/>
  <c r="CC206" i="1"/>
  <c r="CH206" i="1" s="1"/>
  <c r="R206" i="8"/>
  <c r="CC206" i="8"/>
  <c r="CH206" i="8" s="1"/>
  <c r="R212" i="8"/>
  <c r="CC212" i="8"/>
  <c r="CH212" i="8" s="1"/>
  <c r="R212" i="11"/>
  <c r="CC212" i="11"/>
  <c r="CH212" i="11" s="1"/>
  <c r="N211" i="11"/>
  <c r="N213" i="11" s="1"/>
  <c r="M22" i="1"/>
  <c r="R18" i="1"/>
  <c r="CC18" i="1"/>
  <c r="M22" i="8"/>
  <c r="R18" i="8"/>
  <c r="CC18" i="8"/>
  <c r="P27" i="8"/>
  <c r="CF23" i="8"/>
  <c r="CF27" i="8" s="1"/>
  <c r="CF175" i="8"/>
  <c r="CF178" i="8" s="1"/>
  <c r="P178" i="8"/>
  <c r="R180" i="1"/>
  <c r="CC180" i="1"/>
  <c r="CH180" i="1" s="1"/>
  <c r="R180" i="11"/>
  <c r="CC180" i="11"/>
  <c r="CH180" i="11" s="1"/>
  <c r="R189" i="1"/>
  <c r="M193" i="1"/>
  <c r="CC189" i="1"/>
  <c r="N203" i="11"/>
  <c r="CD199" i="11"/>
  <c r="CD203" i="11" s="1"/>
  <c r="Q151" i="1"/>
  <c r="CG147" i="1"/>
  <c r="CG151" i="1" s="1"/>
  <c r="Q151" i="8"/>
  <c r="CG147" i="8"/>
  <c r="CG151" i="8" s="1"/>
  <c r="N193" i="8"/>
  <c r="CD189" i="8"/>
  <c r="CD193" i="8" s="1"/>
  <c r="M203" i="8"/>
  <c r="R199" i="8"/>
  <c r="CC199" i="8"/>
  <c r="M203" i="11"/>
  <c r="R199" i="11"/>
  <c r="CC199" i="11"/>
  <c r="M203" i="1"/>
  <c r="R199" i="1"/>
  <c r="CC199" i="1"/>
  <c r="P203" i="8"/>
  <c r="CF199" i="8"/>
  <c r="CF203" i="8" s="1"/>
  <c r="N121" i="1"/>
  <c r="CD117" i="1"/>
  <c r="CD121" i="1" s="1"/>
  <c r="N121" i="11"/>
  <c r="CD117" i="11"/>
  <c r="CD121" i="11" s="1"/>
  <c r="N121" i="8"/>
  <c r="CD117" i="8"/>
  <c r="CD121" i="8" s="1"/>
  <c r="M126" i="1"/>
  <c r="R122" i="1"/>
  <c r="CC122" i="1"/>
  <c r="M126" i="11"/>
  <c r="R122" i="11"/>
  <c r="CC122" i="11"/>
  <c r="R134" i="1"/>
  <c r="CC134" i="1"/>
  <c r="CH134" i="1" s="1"/>
  <c r="R134" i="8"/>
  <c r="CC134" i="8"/>
  <c r="CH134" i="8" s="1"/>
  <c r="Q136" i="1"/>
  <c r="CG132" i="1"/>
  <c r="CG136" i="1" s="1"/>
  <c r="Q136" i="8"/>
  <c r="CG132" i="8"/>
  <c r="CG136" i="8" s="1"/>
  <c r="P141" i="8"/>
  <c r="CF137" i="8"/>
  <c r="CF141" i="8" s="1"/>
  <c r="M146" i="1"/>
  <c r="CC142" i="1"/>
  <c r="Q142" i="8"/>
  <c r="R142" i="8" s="1"/>
  <c r="N213" i="1"/>
  <c r="CD209" i="1"/>
  <c r="CD213" i="1" s="1"/>
  <c r="CC109" i="8"/>
  <c r="M111" i="8"/>
  <c r="CC109" i="1"/>
  <c r="M111" i="1"/>
  <c r="CF109" i="11"/>
  <c r="CF111" i="11" s="1"/>
  <c r="P111" i="11"/>
  <c r="M121" i="1"/>
  <c r="R117" i="1"/>
  <c r="CC117" i="1"/>
  <c r="M121" i="11"/>
  <c r="R117" i="11"/>
  <c r="CC117" i="11"/>
  <c r="O151" i="8"/>
  <c r="CE147" i="8"/>
  <c r="CE151" i="8" s="1"/>
  <c r="M183" i="8"/>
  <c r="R179" i="8"/>
  <c r="CC179" i="8"/>
  <c r="M183" i="11"/>
  <c r="R179" i="11"/>
  <c r="CC179" i="11"/>
  <c r="P193" i="8"/>
  <c r="CF189" i="8"/>
  <c r="CF193" i="8" s="1"/>
  <c r="P193" i="11"/>
  <c r="CF189" i="11"/>
  <c r="CF193" i="11" s="1"/>
  <c r="O59" i="8"/>
  <c r="CE55" i="8"/>
  <c r="CE59" i="8" s="1"/>
  <c r="CE109" i="1"/>
  <c r="CE111" i="1" s="1"/>
  <c r="O111" i="1"/>
  <c r="R118" i="1"/>
  <c r="CC118" i="1"/>
  <c r="CH118" i="1" s="1"/>
  <c r="R118" i="11"/>
  <c r="CC118" i="11"/>
  <c r="CH118" i="11" s="1"/>
  <c r="R118" i="8"/>
  <c r="CC118" i="8"/>
  <c r="CH118" i="8" s="1"/>
  <c r="R125" i="8"/>
  <c r="CC125" i="8"/>
  <c r="CH125" i="8" s="1"/>
  <c r="R125" i="11"/>
  <c r="CC125" i="11"/>
  <c r="CH125" i="11" s="1"/>
  <c r="R133" i="1"/>
  <c r="CC133" i="1"/>
  <c r="CH133" i="1" s="1"/>
  <c r="R133" i="11"/>
  <c r="CC133" i="11"/>
  <c r="CH133" i="11" s="1"/>
  <c r="O193" i="11"/>
  <c r="CE189" i="11"/>
  <c r="CE193" i="11" s="1"/>
  <c r="R205" i="8"/>
  <c r="CC205" i="8"/>
  <c r="CH205" i="8" s="1"/>
  <c r="R205" i="11"/>
  <c r="CC205" i="11"/>
  <c r="R57" i="8"/>
  <c r="CC57" i="8"/>
  <c r="CH57" i="8" s="1"/>
  <c r="R57" i="1"/>
  <c r="CC57" i="1"/>
  <c r="CH57" i="1" s="1"/>
  <c r="N79" i="1"/>
  <c r="CD75" i="1"/>
  <c r="CD79" i="1" s="1"/>
  <c r="R123" i="11"/>
  <c r="CC123" i="11"/>
  <c r="CH123" i="11" s="1"/>
  <c r="R123" i="8"/>
  <c r="CC123" i="8"/>
  <c r="CH123" i="8" s="1"/>
  <c r="N136" i="11"/>
  <c r="CD132" i="11"/>
  <c r="CD136" i="11" s="1"/>
  <c r="N136" i="8"/>
  <c r="CD132" i="8"/>
  <c r="CD136" i="8" s="1"/>
  <c r="R138" i="1"/>
  <c r="CC138" i="1"/>
  <c r="CH138" i="1" s="1"/>
  <c r="R138" i="11"/>
  <c r="CC138" i="11"/>
  <c r="CH138" i="11" s="1"/>
  <c r="P146" i="1"/>
  <c r="CF142" i="1"/>
  <c r="CF146" i="1" s="1"/>
  <c r="P146" i="11"/>
  <c r="CF142" i="11"/>
  <c r="CF146" i="11" s="1"/>
  <c r="P182" i="1"/>
  <c r="P182" i="11"/>
  <c r="R182" i="11" s="1"/>
  <c r="R207" i="11"/>
  <c r="CC207" i="11"/>
  <c r="CH207" i="11" s="1"/>
  <c r="M213" i="8"/>
  <c r="R209" i="8"/>
  <c r="CC209" i="8"/>
  <c r="O126" i="11"/>
  <c r="CE122" i="11"/>
  <c r="CE126" i="11" s="1"/>
  <c r="R77" i="11"/>
  <c r="CC77" i="11"/>
  <c r="CH77" i="11" s="1"/>
  <c r="N59" i="1"/>
  <c r="CD55" i="1"/>
  <c r="CD59" i="1" s="1"/>
  <c r="M64" i="1"/>
  <c r="R60" i="1"/>
  <c r="CC60" i="1"/>
  <c r="R62" i="8"/>
  <c r="CC62" i="8"/>
  <c r="CH62" i="8" s="1"/>
  <c r="R62" i="1"/>
  <c r="CC62" i="1"/>
  <c r="CH62" i="1" s="1"/>
  <c r="CC62" i="11"/>
  <c r="R145" i="1"/>
  <c r="CC145" i="1"/>
  <c r="CH145" i="1" s="1"/>
  <c r="R145" i="8"/>
  <c r="CC145" i="8"/>
  <c r="CH145" i="8" s="1"/>
  <c r="R145" i="11"/>
  <c r="CC145" i="11"/>
  <c r="CH145" i="11" s="1"/>
  <c r="R177" i="1"/>
  <c r="CC177" i="1"/>
  <c r="CH177" i="1" s="1"/>
  <c r="R177" i="8"/>
  <c r="CC177" i="8"/>
  <c r="CH177" i="8" s="1"/>
  <c r="N178" i="8"/>
  <c r="CD174" i="8"/>
  <c r="CD178" i="8" s="1"/>
  <c r="N178" i="11"/>
  <c r="CD174" i="11"/>
  <c r="CD178" i="11" s="1"/>
  <c r="R191" i="11"/>
  <c r="CC191" i="11"/>
  <c r="CH191" i="11" s="1"/>
  <c r="R200" i="1"/>
  <c r="CC200" i="1"/>
  <c r="CH200" i="1" s="1"/>
  <c r="R148" i="1"/>
  <c r="CC148" i="1"/>
  <c r="CH148" i="1" s="1"/>
  <c r="R148" i="11"/>
  <c r="CC148" i="11"/>
  <c r="CH148" i="11" s="1"/>
  <c r="O79" i="1"/>
  <c r="CE75" i="1"/>
  <c r="CE79" i="1" s="1"/>
  <c r="O79" i="11"/>
  <c r="CE75" i="11"/>
  <c r="CE79" i="11" s="1"/>
  <c r="P116" i="1"/>
  <c r="CF112" i="1"/>
  <c r="CF116" i="1" s="1"/>
  <c r="P116" i="11"/>
  <c r="CF112" i="11"/>
  <c r="CF116" i="11" s="1"/>
  <c r="R67" i="8"/>
  <c r="CC67" i="8"/>
  <c r="CH67" i="8" s="1"/>
  <c r="R67" i="1"/>
  <c r="CC67" i="1"/>
  <c r="CH67" i="1" s="1"/>
  <c r="R67" i="11"/>
  <c r="CC67" i="11"/>
  <c r="CH67" i="11" s="1"/>
  <c r="R175" i="11"/>
  <c r="CC175" i="11"/>
  <c r="CH175" i="11" s="1"/>
  <c r="R175" i="8"/>
  <c r="CC175" i="8"/>
  <c r="Q27" i="8"/>
  <c r="CG23" i="8"/>
  <c r="CG27" i="8" s="1"/>
  <c r="Q27" i="1"/>
  <c r="CG23" i="1"/>
  <c r="CG27" i="1" s="1"/>
  <c r="M79" i="8"/>
  <c r="R75" i="8"/>
  <c r="CC75" i="8"/>
  <c r="P136" i="1"/>
  <c r="CF132" i="1"/>
  <c r="CF136" i="1" s="1"/>
  <c r="CE138" i="8"/>
  <c r="CE141" i="8" s="1"/>
  <c r="O141" i="8"/>
  <c r="Q203" i="1"/>
  <c r="CG199" i="1"/>
  <c r="CG203" i="1" s="1"/>
  <c r="R68" i="8"/>
  <c r="CC68" i="8"/>
  <c r="CH68" i="8" s="1"/>
  <c r="R78" i="1"/>
  <c r="CC78" i="1"/>
  <c r="CH78" i="1" s="1"/>
  <c r="R78" i="8"/>
  <c r="CC78" i="8"/>
  <c r="CH78" i="8" s="1"/>
  <c r="R115" i="1"/>
  <c r="CC115" i="1"/>
  <c r="CH115" i="1" s="1"/>
  <c r="R115" i="11"/>
  <c r="CC115" i="11"/>
  <c r="CH115" i="11" s="1"/>
  <c r="Q193" i="8"/>
  <c r="CG189" i="8"/>
  <c r="CG193" i="8" s="1"/>
  <c r="R139" i="8"/>
  <c r="CC139" i="8"/>
  <c r="CH139" i="8" s="1"/>
  <c r="R139" i="11"/>
  <c r="CC139" i="11"/>
  <c r="CH139" i="11" s="1"/>
  <c r="R210" i="11"/>
  <c r="CC210" i="11"/>
  <c r="CH210" i="11" s="1"/>
  <c r="P213" i="1"/>
  <c r="CF209" i="1"/>
  <c r="CF213" i="1" s="1"/>
  <c r="CG109" i="8"/>
  <c r="CG111" i="8" s="1"/>
  <c r="Q111" i="8"/>
  <c r="O178" i="1"/>
  <c r="CE174" i="1"/>
  <c r="CE178" i="1" s="1"/>
  <c r="CE174" i="11"/>
  <c r="R192" i="11"/>
  <c r="CC192" i="11"/>
  <c r="CH192" i="11" s="1"/>
  <c r="R16" i="1"/>
  <c r="CC16" i="1"/>
  <c r="CH16" i="1" s="1"/>
  <c r="R19" i="11"/>
  <c r="CC19" i="11"/>
  <c r="CH19" i="11" s="1"/>
  <c r="Q178" i="1"/>
  <c r="CG174" i="1"/>
  <c r="CG178" i="1" s="1"/>
  <c r="R55" i="1"/>
  <c r="M59" i="1"/>
  <c r="CC55" i="1"/>
  <c r="M59" i="8"/>
  <c r="R55" i="8"/>
  <c r="CC55" i="8"/>
  <c r="O121" i="11"/>
  <c r="CE117" i="11"/>
  <c r="CE121" i="11" s="1"/>
  <c r="O121" i="1"/>
  <c r="CE117" i="1"/>
  <c r="CE121" i="1" s="1"/>
  <c r="P126" i="1"/>
  <c r="CF122" i="1"/>
  <c r="CF126" i="1" s="1"/>
  <c r="R21" i="1"/>
  <c r="CC21" i="1"/>
  <c r="CH21" i="1" s="1"/>
  <c r="P151" i="1"/>
  <c r="CF147" i="1"/>
  <c r="CF151" i="1" s="1"/>
  <c r="P151" i="8"/>
  <c r="CF147" i="8"/>
  <c r="CF151" i="8" s="1"/>
  <c r="R181" i="8"/>
  <c r="CC181" i="8"/>
  <c r="CH181" i="8" s="1"/>
  <c r="CC201" i="1"/>
  <c r="R16" i="8"/>
  <c r="CC16" i="8"/>
  <c r="CH16" i="8" s="1"/>
  <c r="DF174" i="11"/>
  <c r="DA203" i="8"/>
  <c r="DF200" i="8"/>
  <c r="CU113" i="1"/>
  <c r="CU116" i="1" s="1"/>
  <c r="DC113" i="1"/>
  <c r="DC116" i="1" s="1"/>
  <c r="AA116" i="1"/>
  <c r="DA213" i="1"/>
  <c r="DF209" i="1"/>
  <c r="CO78" i="1"/>
  <c r="CO79" i="1" s="1"/>
  <c r="K79" i="1"/>
  <c r="DA141" i="8"/>
  <c r="DF137" i="8"/>
  <c r="DN204" i="8"/>
  <c r="DI208" i="8"/>
  <c r="E137" i="8"/>
  <c r="E141" i="8" s="1"/>
  <c r="D141" i="8"/>
  <c r="CS22" i="1"/>
  <c r="DU24" i="1"/>
  <c r="DU27" i="1" s="1"/>
  <c r="DM24" i="1"/>
  <c r="DM27" i="1" s="1"/>
  <c r="AO27" i="1"/>
  <c r="CS22" i="8"/>
  <c r="CX18" i="8"/>
  <c r="DQ121" i="8"/>
  <c r="DV117" i="8"/>
  <c r="CP132" i="11"/>
  <c r="CK136" i="11"/>
  <c r="CP136" i="11" s="1"/>
  <c r="DQ111" i="8"/>
  <c r="DV107" i="8"/>
  <c r="CK126" i="1"/>
  <c r="CP126" i="1" s="1"/>
  <c r="CP122" i="1"/>
  <c r="E117" i="8"/>
  <c r="E121" i="8" s="1"/>
  <c r="D121" i="8"/>
  <c r="CW125" i="8"/>
  <c r="CW126" i="8" s="1"/>
  <c r="DE125" i="8"/>
  <c r="DE126" i="8" s="1"/>
  <c r="AC126" i="8"/>
  <c r="CH142" i="12"/>
  <c r="CC146" i="12"/>
  <c r="CH146" i="12" s="1"/>
  <c r="D64" i="1"/>
  <c r="E60" i="1"/>
  <c r="E64" i="1" s="1"/>
  <c r="CC183" i="12"/>
  <c r="CH183" i="12" s="1"/>
  <c r="CH179" i="12"/>
  <c r="CH189" i="12"/>
  <c r="CC193" i="12"/>
  <c r="CH193" i="12" s="1"/>
  <c r="CH13" i="12"/>
  <c r="CH174" i="12"/>
  <c r="CC178" i="12"/>
  <c r="CH178" i="12" s="1"/>
  <c r="DA17" i="1"/>
  <c r="DF13" i="1"/>
  <c r="DF209" i="11"/>
  <c r="DA213" i="11"/>
  <c r="DQ208" i="11"/>
  <c r="DV204" i="11"/>
  <c r="CN24" i="1"/>
  <c r="CN27" i="1" s="1"/>
  <c r="CN53" i="1" s="1"/>
  <c r="J27" i="1"/>
  <c r="CK116" i="1"/>
  <c r="CP116" i="1" s="1"/>
  <c r="CP112" i="1"/>
  <c r="E112" i="1"/>
  <c r="E116" i="1" s="1"/>
  <c r="D116" i="1"/>
  <c r="DM110" i="11"/>
  <c r="DM111" i="11" s="1"/>
  <c r="DU110" i="11"/>
  <c r="DU111" i="11" s="1"/>
  <c r="AO111" i="11"/>
  <c r="CN200" i="1"/>
  <c r="CN203" i="1" s="1"/>
  <c r="J203" i="1"/>
  <c r="DQ59" i="8"/>
  <c r="DV55" i="8"/>
  <c r="DQ69" i="8"/>
  <c r="DV65" i="8"/>
  <c r="DF137" i="1"/>
  <c r="DA141" i="1"/>
  <c r="DD109" i="11"/>
  <c r="DD111" i="11" s="1"/>
  <c r="CV109" i="11"/>
  <c r="CV111" i="11" s="1"/>
  <c r="AB111" i="11"/>
  <c r="CK141" i="11"/>
  <c r="CP141" i="11" s="1"/>
  <c r="CP137" i="11"/>
  <c r="E137" i="11"/>
  <c r="E141" i="11" s="1"/>
  <c r="D141" i="11"/>
  <c r="CO110" i="1"/>
  <c r="K111" i="1"/>
  <c r="DQ193" i="8"/>
  <c r="DV189" i="8"/>
  <c r="DD110" i="1"/>
  <c r="CV110" i="1"/>
  <c r="CV111" i="1" s="1"/>
  <c r="AB111" i="1"/>
  <c r="CP132" i="8"/>
  <c r="CK136" i="8"/>
  <c r="CP136" i="8" s="1"/>
  <c r="CK126" i="8"/>
  <c r="CP126" i="8" s="1"/>
  <c r="CP122" i="8"/>
  <c r="E122" i="8"/>
  <c r="E126" i="8" s="1"/>
  <c r="D126" i="8"/>
  <c r="CX179" i="8"/>
  <c r="CS183" i="8"/>
  <c r="D22" i="1"/>
  <c r="E18" i="1"/>
  <c r="E22" i="1" s="1"/>
  <c r="E189" i="1"/>
  <c r="CP199" i="11"/>
  <c r="CK203" i="11"/>
  <c r="CP203" i="11" s="1"/>
  <c r="D203" i="11"/>
  <c r="E199" i="11"/>
  <c r="E203" i="11" s="1"/>
  <c r="CH75" i="12"/>
  <c r="CC79" i="12"/>
  <c r="CK27" i="8"/>
  <c r="CP23" i="8"/>
  <c r="DL135" i="1"/>
  <c r="DN135" i="1" s="1"/>
  <c r="DT135" i="1"/>
  <c r="DV135" i="1" s="1"/>
  <c r="DE205" i="8"/>
  <c r="DF205" i="8" s="1"/>
  <c r="CW205" i="8"/>
  <c r="CX205" i="8" s="1"/>
  <c r="Z64" i="8"/>
  <c r="DB60" i="8"/>
  <c r="CT60" i="8"/>
  <c r="AD60" i="8"/>
  <c r="DV209" i="8"/>
  <c r="DQ213" i="8"/>
  <c r="L190" i="1"/>
  <c r="D190" i="1" s="1"/>
  <c r="E190" i="1" s="1"/>
  <c r="CK190" i="1"/>
  <c r="G193" i="1"/>
  <c r="CS193" i="8"/>
  <c r="CX189" i="8"/>
  <c r="DI141" i="11"/>
  <c r="AB126" i="1"/>
  <c r="CV122" i="1"/>
  <c r="CV126" i="1" s="1"/>
  <c r="DD122" i="1"/>
  <c r="DN137" i="1"/>
  <c r="DI141" i="1"/>
  <c r="CP142" i="1"/>
  <c r="CK146" i="1"/>
  <c r="CP146" i="1" s="1"/>
  <c r="CW138" i="11"/>
  <c r="CX138" i="11" s="1"/>
  <c r="DE138" i="11"/>
  <c r="DF138" i="11" s="1"/>
  <c r="AD138" i="11"/>
  <c r="CU148" i="11"/>
  <c r="DC148" i="11"/>
  <c r="AD148" i="11"/>
  <c r="AA151" i="11"/>
  <c r="DV112" i="11"/>
  <c r="DQ116" i="11"/>
  <c r="DI183" i="11"/>
  <c r="DN179" i="11"/>
  <c r="AN141" i="11"/>
  <c r="DT137" i="11"/>
  <c r="DT141" i="11" s="1"/>
  <c r="DL137" i="11"/>
  <c r="DL141" i="11" s="1"/>
  <c r="DA146" i="11"/>
  <c r="DF142" i="11"/>
  <c r="DD26" i="1"/>
  <c r="DD27" i="1" s="1"/>
  <c r="CV26" i="1"/>
  <c r="CV27" i="1" s="1"/>
  <c r="AB27" i="1"/>
  <c r="CX65" i="1"/>
  <c r="CS69" i="1"/>
  <c r="DI178" i="1"/>
  <c r="DN174" i="1"/>
  <c r="CS69" i="8"/>
  <c r="CX65" i="8"/>
  <c r="E179" i="8"/>
  <c r="E183" i="8" s="1"/>
  <c r="D183" i="8"/>
  <c r="DN132" i="8"/>
  <c r="DI136" i="8"/>
  <c r="DI59" i="11"/>
  <c r="CU200" i="1"/>
  <c r="CU203" i="1" s="1"/>
  <c r="AA203" i="1"/>
  <c r="DA151" i="8"/>
  <c r="DF147" i="8"/>
  <c r="CP209" i="1"/>
  <c r="CK213" i="1"/>
  <c r="D208" i="8"/>
  <c r="E204" i="8"/>
  <c r="E208" i="8" s="1"/>
  <c r="DN199" i="1"/>
  <c r="DI203" i="1"/>
  <c r="E199" i="8"/>
  <c r="DQ193" i="1"/>
  <c r="DV189" i="1"/>
  <c r="CP189" i="8"/>
  <c r="CK193" i="8"/>
  <c r="CP193" i="8" s="1"/>
  <c r="E189" i="8"/>
  <c r="E193" i="8" s="1"/>
  <c r="D193" i="8"/>
  <c r="CX179" i="1"/>
  <c r="CS183" i="1"/>
  <c r="DA183" i="11"/>
  <c r="DK176" i="11"/>
  <c r="DK178" i="11" s="1"/>
  <c r="DS176" i="11"/>
  <c r="DS178" i="11" s="1"/>
  <c r="AM178" i="11"/>
  <c r="CC203" i="12"/>
  <c r="CH203" i="12" s="1"/>
  <c r="CH199" i="12"/>
  <c r="D69" i="8"/>
  <c r="E65" i="8"/>
  <c r="E69" i="8" s="1"/>
  <c r="CH23" i="12"/>
  <c r="CC27" i="12"/>
  <c r="CH209" i="12"/>
  <c r="CC213" i="12"/>
  <c r="DF117" i="11"/>
  <c r="DA121" i="11"/>
  <c r="DQ27" i="11"/>
  <c r="DV23" i="11"/>
  <c r="CS111" i="1"/>
  <c r="CX107" i="1"/>
  <c r="DF60" i="1"/>
  <c r="DA64" i="1"/>
  <c r="DF204" i="11"/>
  <c r="DA208" i="11"/>
  <c r="DI213" i="11"/>
  <c r="DN209" i="11"/>
  <c r="DV137" i="8"/>
  <c r="DQ141" i="8"/>
  <c r="CX55" i="8"/>
  <c r="CS59" i="8"/>
  <c r="DV209" i="1"/>
  <c r="DQ213" i="1"/>
  <c r="DN112" i="8"/>
  <c r="DI116" i="8"/>
  <c r="CL212" i="1"/>
  <c r="CP212" i="1" s="1"/>
  <c r="L212" i="1"/>
  <c r="D212" i="1" s="1"/>
  <c r="E212" i="1" s="1"/>
  <c r="DV112" i="1"/>
  <c r="DQ116" i="1"/>
  <c r="DQ22" i="11"/>
  <c r="DE182" i="1"/>
  <c r="CW182" i="1"/>
  <c r="CW183" i="1" s="1"/>
  <c r="AC183" i="1"/>
  <c r="CW145" i="8"/>
  <c r="CX145" i="8" s="1"/>
  <c r="DE145" i="8"/>
  <c r="DF145" i="8" s="1"/>
  <c r="DI183" i="8"/>
  <c r="DN179" i="8"/>
  <c r="DL14" i="11"/>
  <c r="DL17" i="11" s="1"/>
  <c r="DT14" i="11"/>
  <c r="DV14" i="11" s="1"/>
  <c r="CP23" i="11"/>
  <c r="CK27" i="11"/>
  <c r="CX147" i="11"/>
  <c r="CS151" i="11"/>
  <c r="DA213" i="8"/>
  <c r="DF209" i="8"/>
  <c r="CP209" i="11"/>
  <c r="CK213" i="11"/>
  <c r="DQ208" i="1"/>
  <c r="DV204" i="1"/>
  <c r="DF204" i="1"/>
  <c r="DA208" i="1"/>
  <c r="CP204" i="11"/>
  <c r="CK208" i="11"/>
  <c r="CP208" i="11" s="1"/>
  <c r="DI203" i="8"/>
  <c r="DN199" i="8"/>
  <c r="CX199" i="1"/>
  <c r="CS203" i="1"/>
  <c r="DA203" i="11"/>
  <c r="DF199" i="11"/>
  <c r="DI193" i="11"/>
  <c r="DN189" i="11"/>
  <c r="DF189" i="11"/>
  <c r="DA193" i="11"/>
  <c r="CS193" i="1"/>
  <c r="CX189" i="1"/>
  <c r="E179" i="1"/>
  <c r="E183" i="1" s="1"/>
  <c r="D183" i="1"/>
  <c r="E174" i="8"/>
  <c r="DN147" i="8"/>
  <c r="DI151" i="8"/>
  <c r="DV147" i="11"/>
  <c r="DQ151" i="11"/>
  <c r="DF147" i="1"/>
  <c r="DA151" i="1"/>
  <c r="CP147" i="11"/>
  <c r="CK151" i="11"/>
  <c r="E147" i="11"/>
  <c r="E151" i="11" s="1"/>
  <c r="D151" i="11"/>
  <c r="DV142" i="8"/>
  <c r="DN142" i="11"/>
  <c r="DI146" i="11"/>
  <c r="CK146" i="11"/>
  <c r="CP146" i="11" s="1"/>
  <c r="CP142" i="11"/>
  <c r="D146" i="11"/>
  <c r="E142" i="11"/>
  <c r="E146" i="11" s="1"/>
  <c r="DN132" i="1"/>
  <c r="DI136" i="1"/>
  <c r="DA136" i="1"/>
  <c r="DF132" i="1"/>
  <c r="CS136" i="11"/>
  <c r="CX132" i="11"/>
  <c r="DR124" i="1"/>
  <c r="DV124" i="1" s="1"/>
  <c r="DJ124" i="1"/>
  <c r="DN124" i="1" s="1"/>
  <c r="AP124" i="1"/>
  <c r="DV122" i="11"/>
  <c r="DQ126" i="11"/>
  <c r="DA126" i="1"/>
  <c r="CP122" i="11"/>
  <c r="CK126" i="11"/>
  <c r="CP126" i="11" s="1"/>
  <c r="DI121" i="1"/>
  <c r="DN117" i="1"/>
  <c r="DF117" i="8"/>
  <c r="DA121" i="8"/>
  <c r="D121" i="1"/>
  <c r="E117" i="1"/>
  <c r="E121" i="1" s="1"/>
  <c r="DF112" i="8"/>
  <c r="DA116" i="8"/>
  <c r="E112" i="11"/>
  <c r="E116" i="11" s="1"/>
  <c r="D116" i="11"/>
  <c r="D111" i="8"/>
  <c r="E107" i="8"/>
  <c r="E111" i="8" s="1"/>
  <c r="CP107" i="1"/>
  <c r="CK111" i="1"/>
  <c r="E107" i="1"/>
  <c r="DI79" i="11"/>
  <c r="DV75" i="8"/>
  <c r="DQ79" i="8"/>
  <c r="DQ79" i="1"/>
  <c r="DV75" i="1"/>
  <c r="DA79" i="1"/>
  <c r="DF75" i="1"/>
  <c r="DN65" i="1"/>
  <c r="DI69" i="1"/>
  <c r="DA69" i="11"/>
  <c r="DF65" i="11"/>
  <c r="AN64" i="1"/>
  <c r="DT60" i="1"/>
  <c r="DT64" i="1" s="1"/>
  <c r="DL60" i="1"/>
  <c r="DL64" i="1" s="1"/>
  <c r="DI64" i="1"/>
  <c r="CX55" i="11"/>
  <c r="CS59" i="11"/>
  <c r="DA59" i="1"/>
  <c r="DF55" i="1"/>
  <c r="DI27" i="8"/>
  <c r="DB25" i="11"/>
  <c r="DF25" i="11" s="1"/>
  <c r="CT25" i="11"/>
  <c r="CT27" i="11" s="1"/>
  <c r="DF23" i="11"/>
  <c r="DA27" i="11"/>
  <c r="DV18" i="1"/>
  <c r="DQ22" i="1"/>
  <c r="DV13" i="8"/>
  <c r="DQ17" i="8"/>
  <c r="DF13" i="8"/>
  <c r="DA17" i="8"/>
  <c r="E18" i="8"/>
  <c r="E22" i="8" s="1"/>
  <c r="D22" i="8"/>
  <c r="CT176" i="11"/>
  <c r="CT178" i="11" s="1"/>
  <c r="DB176" i="11"/>
  <c r="CX174" i="8"/>
  <c r="CS178" i="8"/>
  <c r="CK178" i="1"/>
  <c r="CP178" i="1" s="1"/>
  <c r="CP174" i="1"/>
  <c r="D178" i="1"/>
  <c r="E174" i="1"/>
  <c r="E178" i="1" s="1"/>
  <c r="CP147" i="8"/>
  <c r="CK151" i="8"/>
  <c r="E147" i="8"/>
  <c r="E151" i="8" s="1"/>
  <c r="D151" i="8"/>
  <c r="AP143" i="8"/>
  <c r="DQ143" i="8"/>
  <c r="DV143" i="8" s="1"/>
  <c r="DI143" i="8"/>
  <c r="DN143" i="8" s="1"/>
  <c r="DI146" i="1"/>
  <c r="DN142" i="1"/>
  <c r="AB146" i="8"/>
  <c r="DD142" i="8"/>
  <c r="CV142" i="8"/>
  <c r="DF142" i="1"/>
  <c r="DA146" i="1"/>
  <c r="D146" i="8"/>
  <c r="E142" i="8"/>
  <c r="E146" i="8" s="1"/>
  <c r="DA141" i="11"/>
  <c r="DF137" i="11"/>
  <c r="CT133" i="1"/>
  <c r="DB133" i="1"/>
  <c r="AD133" i="1"/>
  <c r="Z136" i="1"/>
  <c r="DF132" i="8"/>
  <c r="DA136" i="8"/>
  <c r="DI126" i="8"/>
  <c r="DN122" i="8"/>
  <c r="DN122" i="1"/>
  <c r="DI126" i="1"/>
  <c r="CS126" i="11"/>
  <c r="CX122" i="11"/>
  <c r="CX122" i="8"/>
  <c r="CS126" i="8"/>
  <c r="DF117" i="1"/>
  <c r="DA121" i="1"/>
  <c r="D121" i="11"/>
  <c r="E117" i="11"/>
  <c r="E121" i="11" s="1"/>
  <c r="CS116" i="1"/>
  <c r="CX112" i="1"/>
  <c r="E112" i="8"/>
  <c r="E116" i="8" s="1"/>
  <c r="D116" i="8"/>
  <c r="DJ110" i="11"/>
  <c r="DJ111" i="11" s="1"/>
  <c r="DR110" i="11"/>
  <c r="DR111" i="11" s="1"/>
  <c r="DI111" i="1"/>
  <c r="DN107" i="1"/>
  <c r="DN107" i="11"/>
  <c r="DI111" i="11"/>
  <c r="CX107" i="8"/>
  <c r="CS111" i="8"/>
  <c r="CM109" i="8"/>
  <c r="CM111" i="8" s="1"/>
  <c r="CM172" i="8" s="1"/>
  <c r="CM275" i="8" s="1"/>
  <c r="I111" i="8"/>
  <c r="L107" i="11"/>
  <c r="D107" i="11" s="1"/>
  <c r="G111" i="11"/>
  <c r="CK107" i="11"/>
  <c r="CX75" i="8"/>
  <c r="CS79" i="8"/>
  <c r="E75" i="1"/>
  <c r="CK79" i="8"/>
  <c r="CP75" i="8"/>
  <c r="CP65" i="11"/>
  <c r="CK69" i="11"/>
  <c r="DN60" i="8"/>
  <c r="DI64" i="8"/>
  <c r="CX60" i="11"/>
  <c r="CS64" i="11"/>
  <c r="D64" i="8"/>
  <c r="E60" i="8"/>
  <c r="E64" i="8" s="1"/>
  <c r="CS27" i="1"/>
  <c r="CX23" i="1"/>
  <c r="CS27" i="8"/>
  <c r="CX23" i="8"/>
  <c r="DN18" i="8"/>
  <c r="DI22" i="8"/>
  <c r="DQ17" i="1"/>
  <c r="DV13" i="1"/>
  <c r="Z17" i="11"/>
  <c r="CT13" i="11"/>
  <c r="DB13" i="11"/>
  <c r="AD13" i="11"/>
  <c r="CK22" i="11"/>
  <c r="CP22" i="11" s="1"/>
  <c r="CP18" i="11"/>
  <c r="E18" i="11"/>
  <c r="E22" i="11" s="1"/>
  <c r="D22" i="11"/>
  <c r="E13" i="8"/>
  <c r="CK17" i="11"/>
  <c r="CP13" i="11"/>
  <c r="Q69" i="1"/>
  <c r="M178" i="11"/>
  <c r="CF178" i="1"/>
  <c r="M151" i="11"/>
  <c r="CH25" i="11"/>
  <c r="CV116" i="1"/>
  <c r="DU146" i="1"/>
  <c r="Q208" i="8"/>
  <c r="DU178" i="1"/>
  <c r="DN138" i="8"/>
  <c r="N27" i="8"/>
  <c r="CH135" i="1"/>
  <c r="DN176" i="1"/>
  <c r="DV201" i="1"/>
  <c r="DC178" i="8"/>
  <c r="CD183" i="8"/>
  <c r="DN58" i="11"/>
  <c r="DE146" i="11"/>
  <c r="CH176" i="11"/>
  <c r="CD183" i="11"/>
  <c r="DU213" i="11"/>
  <c r="CW126" i="1"/>
  <c r="DU213" i="8"/>
  <c r="R58" i="8"/>
  <c r="P59" i="8"/>
  <c r="O116" i="11"/>
  <c r="DF76" i="1"/>
  <c r="R120" i="8"/>
  <c r="R211" i="8"/>
  <c r="CW69" i="1"/>
  <c r="R112" i="1"/>
  <c r="DU111" i="8"/>
  <c r="DT59" i="11"/>
  <c r="Q69" i="11"/>
  <c r="DM136" i="11"/>
  <c r="DL146" i="11"/>
  <c r="DL183" i="11"/>
  <c r="DL183" i="1"/>
  <c r="DT193" i="11"/>
  <c r="CX207" i="1"/>
  <c r="CH63" i="1"/>
  <c r="DV58" i="8"/>
  <c r="R63" i="11"/>
  <c r="CH61" i="11"/>
  <c r="DU64" i="11"/>
  <c r="R66" i="8"/>
  <c r="N126" i="11"/>
  <c r="DV125" i="8"/>
  <c r="CX135" i="11"/>
  <c r="CW193" i="8"/>
  <c r="O116" i="8"/>
  <c r="DN115" i="11"/>
  <c r="DK151" i="1"/>
  <c r="DK151" i="8"/>
  <c r="R176" i="1"/>
  <c r="R190" i="8"/>
  <c r="DU22" i="1"/>
  <c r="DM126" i="11"/>
  <c r="CX144" i="8"/>
  <c r="DD208" i="11"/>
  <c r="CF22" i="11"/>
  <c r="CH26" i="11"/>
  <c r="R124" i="1"/>
  <c r="CM172" i="11"/>
  <c r="CM275" i="11" s="1"/>
  <c r="DE126" i="11"/>
  <c r="DM141" i="8"/>
  <c r="DF207" i="11"/>
  <c r="DL208" i="11"/>
  <c r="CF53" i="12"/>
  <c r="CO105" i="8"/>
  <c r="CO274" i="8" s="1"/>
  <c r="DU121" i="1"/>
  <c r="CE172" i="12"/>
  <c r="CE275" i="12" s="1"/>
  <c r="CF22" i="8"/>
  <c r="CH26" i="1"/>
  <c r="CH24" i="1"/>
  <c r="DN132" i="11"/>
  <c r="P59" i="1"/>
  <c r="O141" i="1"/>
  <c r="R58" i="11"/>
  <c r="DN55" i="1"/>
  <c r="R66" i="11"/>
  <c r="R120" i="1"/>
  <c r="R124" i="8"/>
  <c r="CP137" i="1"/>
  <c r="CS146" i="8"/>
  <c r="R58" i="1"/>
  <c r="N126" i="1"/>
  <c r="R25" i="8"/>
  <c r="DT69" i="1"/>
  <c r="DC146" i="1"/>
  <c r="DV20" i="1"/>
  <c r="DM208" i="1"/>
  <c r="CU146" i="8"/>
  <c r="DN176" i="8"/>
  <c r="DV119" i="1"/>
  <c r="DB116" i="11"/>
  <c r="DS151" i="11"/>
  <c r="DC136" i="11"/>
  <c r="O27" i="8"/>
  <c r="DM146" i="8"/>
  <c r="DN201" i="8"/>
  <c r="R120" i="11"/>
  <c r="DN210" i="11"/>
  <c r="CW22" i="1"/>
  <c r="DM79" i="1"/>
  <c r="Q208" i="1"/>
  <c r="DJ141" i="8"/>
  <c r="CX67" i="1"/>
  <c r="O141" i="11"/>
  <c r="O27" i="1"/>
  <c r="DV16" i="8"/>
  <c r="DV26" i="8"/>
  <c r="DV57" i="8"/>
  <c r="CN105" i="8"/>
  <c r="CN274" i="8" s="1"/>
  <c r="DM17" i="1"/>
  <c r="DN21" i="8"/>
  <c r="DV16" i="1"/>
  <c r="DL141" i="1"/>
  <c r="DC178" i="1"/>
  <c r="DM203" i="1"/>
  <c r="CH26" i="8"/>
  <c r="CU79" i="8"/>
  <c r="DM203" i="8"/>
  <c r="DL22" i="1"/>
  <c r="DS59" i="8"/>
  <c r="DJ64" i="8"/>
  <c r="DN177" i="8"/>
  <c r="CX202" i="8"/>
  <c r="CE116" i="1"/>
  <c r="CW208" i="1"/>
  <c r="R211" i="1"/>
  <c r="CF59" i="11"/>
  <c r="DU111" i="1"/>
  <c r="DL59" i="8"/>
  <c r="DL105" i="8" s="1"/>
  <c r="DL274" i="8" s="1"/>
  <c r="R63" i="8"/>
  <c r="DE64" i="8"/>
  <c r="CG69" i="8"/>
  <c r="AD125" i="8"/>
  <c r="R135" i="11"/>
  <c r="R135" i="8"/>
  <c r="DM136" i="8"/>
  <c r="DT146" i="8"/>
  <c r="DV150" i="8"/>
  <c r="R174" i="8"/>
  <c r="DS22" i="1"/>
  <c r="CX58" i="1"/>
  <c r="DC121" i="1"/>
  <c r="DL126" i="1"/>
  <c r="R24" i="8"/>
  <c r="N64" i="8"/>
  <c r="CU121" i="8"/>
  <c r="CD27" i="11"/>
  <c r="DM17" i="8"/>
  <c r="CH61" i="8"/>
  <c r="DM64" i="8"/>
  <c r="CD126" i="8"/>
  <c r="DV125" i="11"/>
  <c r="DC116" i="11"/>
  <c r="DV115" i="8"/>
  <c r="CF172" i="12"/>
  <c r="CF275" i="12" s="1"/>
  <c r="CN172" i="11"/>
  <c r="CN275" i="11" s="1"/>
  <c r="CH176" i="8"/>
  <c r="CH190" i="11"/>
  <c r="CF22" i="1"/>
  <c r="CD64" i="1"/>
  <c r="CH61" i="1"/>
  <c r="DC136" i="8"/>
  <c r="DV21" i="11"/>
  <c r="CH124" i="11"/>
  <c r="DM126" i="8"/>
  <c r="DV145" i="1"/>
  <c r="DD208" i="8"/>
  <c r="DU121" i="11"/>
  <c r="DL208" i="8"/>
  <c r="CG105" i="12"/>
  <c r="CG274" i="12" s="1"/>
  <c r="DC79" i="11"/>
  <c r="CX113" i="11"/>
  <c r="CT116" i="8"/>
  <c r="DM141" i="1"/>
  <c r="CV208" i="1"/>
  <c r="DM121" i="8"/>
  <c r="CF178" i="11"/>
  <c r="DN182" i="11"/>
  <c r="CG234" i="12"/>
  <c r="CG276" i="12" s="1"/>
  <c r="L78" i="1"/>
  <c r="D78" i="1" s="1"/>
  <c r="E78" i="1" s="1"/>
  <c r="DS208" i="11"/>
  <c r="DK208" i="8"/>
  <c r="DE151" i="11"/>
  <c r="CX177" i="8"/>
  <c r="DE193" i="11"/>
  <c r="DD203" i="8"/>
  <c r="DL213" i="8"/>
  <c r="CX78" i="8"/>
  <c r="DE121" i="8"/>
  <c r="DS27" i="11"/>
  <c r="DN145" i="11"/>
  <c r="DL178" i="1"/>
  <c r="DT22" i="11"/>
  <c r="DU116" i="11"/>
  <c r="DF119" i="11"/>
  <c r="DN135" i="11"/>
  <c r="DF181" i="8"/>
  <c r="CW213" i="1"/>
  <c r="DN145" i="8"/>
  <c r="CX145" i="1"/>
  <c r="CO234" i="1"/>
  <c r="CO276" i="1" s="1"/>
  <c r="CX135" i="8"/>
  <c r="CM53" i="11"/>
  <c r="DN120" i="11"/>
  <c r="DV124" i="11"/>
  <c r="DN139" i="8"/>
  <c r="CX206" i="11"/>
  <c r="CV141" i="11"/>
  <c r="CM53" i="1"/>
  <c r="DU59" i="1"/>
  <c r="DT111" i="1"/>
  <c r="CW146" i="1"/>
  <c r="DL193" i="1"/>
  <c r="DM183" i="8"/>
  <c r="CU203" i="8"/>
  <c r="DS64" i="11"/>
  <c r="DV15" i="1"/>
  <c r="CX58" i="11"/>
  <c r="CX62" i="11"/>
  <c r="AD109" i="11"/>
  <c r="CX124" i="11"/>
  <c r="DF139" i="11"/>
  <c r="DF201" i="11"/>
  <c r="CU208" i="11"/>
  <c r="DN25" i="11"/>
  <c r="DV110" i="1"/>
  <c r="CX115" i="11"/>
  <c r="DU146" i="11"/>
  <c r="DV149" i="11"/>
  <c r="DV177" i="1"/>
  <c r="CX180" i="1"/>
  <c r="DF191" i="1"/>
  <c r="DN19" i="1"/>
  <c r="DV212" i="1"/>
  <c r="CX62" i="8"/>
  <c r="DF124" i="8"/>
  <c r="CX176" i="8"/>
  <c r="DN192" i="8"/>
  <c r="CV69" i="8"/>
  <c r="DK213" i="11"/>
  <c r="DJ213" i="11"/>
  <c r="DV210" i="1"/>
  <c r="DN211" i="11"/>
  <c r="DF210" i="1"/>
  <c r="CX211" i="1"/>
  <c r="CP210" i="1"/>
  <c r="DT208" i="1"/>
  <c r="DV205" i="1"/>
  <c r="DB208" i="1"/>
  <c r="CT208" i="8"/>
  <c r="CX205" i="1"/>
  <c r="DF206" i="1"/>
  <c r="DL203" i="1"/>
  <c r="DL203" i="8"/>
  <c r="DN200" i="11"/>
  <c r="DV200" i="8"/>
  <c r="CT203" i="8"/>
  <c r="DC203" i="11"/>
  <c r="CX201" i="1"/>
  <c r="AD200" i="1"/>
  <c r="CP200" i="1"/>
  <c r="DK193" i="1"/>
  <c r="DR193" i="1"/>
  <c r="DV191" i="8"/>
  <c r="CU193" i="11"/>
  <c r="CX190" i="1"/>
  <c r="DF191" i="8"/>
  <c r="DV180" i="1"/>
  <c r="DV181" i="1"/>
  <c r="CT183" i="8"/>
  <c r="CX180" i="8"/>
  <c r="DT178" i="11"/>
  <c r="DS178" i="1"/>
  <c r="DS178" i="8"/>
  <c r="DJ178" i="1"/>
  <c r="DV24" i="11"/>
  <c r="DN192" i="11"/>
  <c r="CP205" i="11"/>
  <c r="CO234" i="11"/>
  <c r="CO276" i="11" s="1"/>
  <c r="DT111" i="11"/>
  <c r="CX21" i="11"/>
  <c r="DF140" i="8"/>
  <c r="AC141" i="11"/>
  <c r="DF145" i="11"/>
  <c r="DM193" i="11"/>
  <c r="DU27" i="11"/>
  <c r="DE151" i="8"/>
  <c r="CV203" i="1"/>
  <c r="CU213" i="11"/>
  <c r="DL213" i="11"/>
  <c r="CW111" i="1"/>
  <c r="DT79" i="11"/>
  <c r="DT105" i="11" s="1"/>
  <c r="DT274" i="11" s="1"/>
  <c r="CW116" i="11"/>
  <c r="CX78" i="11"/>
  <c r="CP177" i="8"/>
  <c r="CV126" i="11"/>
  <c r="DT178" i="8"/>
  <c r="DN16" i="11"/>
  <c r="CV64" i="1"/>
  <c r="DV119" i="11"/>
  <c r="DN135" i="8"/>
  <c r="DF150" i="8"/>
  <c r="DB178" i="11"/>
  <c r="DV175" i="1"/>
  <c r="DF181" i="11"/>
  <c r="DL79" i="1"/>
  <c r="DK64" i="1"/>
  <c r="DF78" i="1"/>
  <c r="CW121" i="1"/>
  <c r="DF135" i="1"/>
  <c r="DF140" i="1"/>
  <c r="DD146" i="1"/>
  <c r="DK183" i="1"/>
  <c r="CX15" i="11"/>
  <c r="DF16" i="11"/>
  <c r="DE22" i="11"/>
  <c r="DN68" i="1"/>
  <c r="DF77" i="11"/>
  <c r="DN120" i="1"/>
  <c r="DN134" i="8"/>
  <c r="DS141" i="11"/>
  <c r="CW178" i="11"/>
  <c r="DU178" i="11"/>
  <c r="DL121" i="11"/>
  <c r="DN191" i="11"/>
  <c r="DN78" i="1"/>
  <c r="DV139" i="1"/>
  <c r="DU183" i="1"/>
  <c r="DN78" i="8"/>
  <c r="CU141" i="8"/>
  <c r="DE183" i="8"/>
  <c r="DV212" i="8"/>
  <c r="DK121" i="11"/>
  <c r="Q269" i="12"/>
  <c r="CU17" i="11"/>
  <c r="DN15" i="11"/>
  <c r="CX58" i="8"/>
  <c r="CX212" i="1"/>
  <c r="N269" i="12"/>
  <c r="DS79" i="11"/>
  <c r="AP110" i="11"/>
  <c r="DN123" i="11"/>
  <c r="CV178" i="11"/>
  <c r="DV177" i="11"/>
  <c r="CX180" i="11"/>
  <c r="DF191" i="11"/>
  <c r="CW178" i="1"/>
  <c r="CX176" i="1"/>
  <c r="DV192" i="1"/>
  <c r="DT27" i="8"/>
  <c r="DD59" i="8"/>
  <c r="CU141" i="11"/>
  <c r="DN139" i="11"/>
  <c r="DF212" i="11"/>
  <c r="O269" i="12"/>
  <c r="DK213" i="8"/>
  <c r="DJ213" i="8"/>
  <c r="DN210" i="8"/>
  <c r="DV211" i="1"/>
  <c r="CT213" i="8"/>
  <c r="CT213" i="1"/>
  <c r="DF210" i="8"/>
  <c r="DF210" i="11"/>
  <c r="DF211" i="8"/>
  <c r="CP211" i="1"/>
  <c r="DR208" i="1"/>
  <c r="DJ208" i="8"/>
  <c r="DV205" i="8"/>
  <c r="DV206" i="8"/>
  <c r="DV206" i="11"/>
  <c r="DC208" i="8"/>
  <c r="CT208" i="11"/>
  <c r="CX205" i="11"/>
  <c r="DF206" i="8"/>
  <c r="CL208" i="1"/>
  <c r="CM234" i="11"/>
  <c r="CM276" i="11" s="1"/>
  <c r="DJ203" i="11"/>
  <c r="DJ203" i="1"/>
  <c r="DJ203" i="8"/>
  <c r="DN200" i="1"/>
  <c r="CV203" i="11"/>
  <c r="DR193" i="8"/>
  <c r="DK193" i="11"/>
  <c r="DS193" i="8"/>
  <c r="DN190" i="11"/>
  <c r="DV190" i="1"/>
  <c r="DV191" i="1"/>
  <c r="CX190" i="8"/>
  <c r="CX190" i="11"/>
  <c r="DJ183" i="1"/>
  <c r="DS183" i="8"/>
  <c r="DR183" i="8"/>
  <c r="DV180" i="11"/>
  <c r="DF182" i="8"/>
  <c r="CL183" i="11"/>
  <c r="CL234" i="11" s="1"/>
  <c r="CL276" i="11" s="1"/>
  <c r="DJ178" i="11"/>
  <c r="DV175" i="8"/>
  <c r="DD178" i="8"/>
  <c r="DF177" i="1"/>
  <c r="DN149" i="1"/>
  <c r="DV149" i="8"/>
  <c r="DV148" i="11"/>
  <c r="CX149" i="8"/>
  <c r="DR146" i="11"/>
  <c r="DV144" i="8"/>
  <c r="DV144" i="1"/>
  <c r="CX143" i="11"/>
  <c r="CX143" i="8"/>
  <c r="DK141" i="1"/>
  <c r="DB141" i="8"/>
  <c r="CX138" i="8"/>
  <c r="DS136" i="1"/>
  <c r="DR136" i="1"/>
  <c r="DN133" i="11"/>
  <c r="DV134" i="1"/>
  <c r="CX133" i="11"/>
  <c r="DS126" i="11"/>
  <c r="DV123" i="1"/>
  <c r="DV124" i="8"/>
  <c r="DC126" i="11"/>
  <c r="DC126" i="1"/>
  <c r="DF123" i="8"/>
  <c r="CX123" i="11"/>
  <c r="DK121" i="1"/>
  <c r="DN118" i="8"/>
  <c r="DB121" i="8"/>
  <c r="DN113" i="11"/>
  <c r="DN114" i="11"/>
  <c r="DR116" i="1"/>
  <c r="DS116" i="1"/>
  <c r="DR116" i="8"/>
  <c r="CV116" i="8"/>
  <c r="CX114" i="1"/>
  <c r="CX114" i="8"/>
  <c r="DR111" i="1"/>
  <c r="DN108" i="11"/>
  <c r="DN108" i="1"/>
  <c r="DV108" i="8"/>
  <c r="CX109" i="1"/>
  <c r="CX108" i="11"/>
  <c r="DR79" i="1"/>
  <c r="DJ79" i="11"/>
  <c r="DV77" i="1"/>
  <c r="CX77" i="8"/>
  <c r="CT79" i="8"/>
  <c r="CV79" i="8"/>
  <c r="CV79" i="11"/>
  <c r="DR69" i="8"/>
  <c r="DN68" i="8"/>
  <c r="DV66" i="1"/>
  <c r="CT69" i="8"/>
  <c r="CV69" i="11"/>
  <c r="CX68" i="8"/>
  <c r="CX66" i="1"/>
  <c r="CX67" i="8"/>
  <c r="CP66" i="1"/>
  <c r="DN62" i="8"/>
  <c r="DV61" i="1"/>
  <c r="DV61" i="11"/>
  <c r="DV61" i="8"/>
  <c r="DC64" i="11"/>
  <c r="DF61" i="8"/>
  <c r="DJ59" i="11"/>
  <c r="DV57" i="1"/>
  <c r="CX56" i="1"/>
  <c r="DF56" i="8"/>
  <c r="DC59" i="1"/>
  <c r="DJ27" i="11"/>
  <c r="DV24" i="8"/>
  <c r="DV25" i="8"/>
  <c r="DE27" i="1"/>
  <c r="CU27" i="1"/>
  <c r="DF25" i="1"/>
  <c r="DF24" i="1"/>
  <c r="DL22" i="8"/>
  <c r="DK22" i="11"/>
  <c r="DV20" i="8"/>
  <c r="CU22" i="11"/>
  <c r="CT22" i="8"/>
  <c r="DF20" i="8"/>
  <c r="CX19" i="11"/>
  <c r="DF21" i="1"/>
  <c r="DS17" i="8"/>
  <c r="DK17" i="1"/>
  <c r="DV14" i="1"/>
  <c r="DB17" i="1"/>
  <c r="CV17" i="1"/>
  <c r="DF15" i="1"/>
  <c r="CX14" i="8"/>
  <c r="CX16" i="8"/>
  <c r="CV178" i="1"/>
  <c r="DF175" i="1"/>
  <c r="CX175" i="8"/>
  <c r="CP175" i="11"/>
  <c r="DL151" i="1"/>
  <c r="DU151" i="11"/>
  <c r="DR151" i="11"/>
  <c r="DV148" i="1"/>
  <c r="DN148" i="8"/>
  <c r="DC151" i="1"/>
  <c r="DC151" i="8"/>
  <c r="DF148" i="8"/>
  <c r="DF148" i="1"/>
  <c r="CX149" i="11"/>
  <c r="CX149" i="1"/>
  <c r="CP148" i="8"/>
  <c r="DR146" i="1"/>
  <c r="DN143" i="11"/>
  <c r="CT146" i="11"/>
  <c r="DJ141" i="11"/>
  <c r="DS141" i="8"/>
  <c r="DN138" i="1"/>
  <c r="DF139" i="8"/>
  <c r="DR136" i="11"/>
  <c r="DS136" i="8"/>
  <c r="DN133" i="8"/>
  <c r="DV133" i="1"/>
  <c r="DD136" i="11"/>
  <c r="CX134" i="8"/>
  <c r="CX133" i="8"/>
  <c r="DF134" i="1"/>
  <c r="DK126" i="8"/>
  <c r="DR126" i="8"/>
  <c r="DV123" i="8"/>
  <c r="DB126" i="8"/>
  <c r="CX124" i="1"/>
  <c r="DK121" i="8"/>
  <c r="DR121" i="1"/>
  <c r="DN120" i="8"/>
  <c r="DV119" i="8"/>
  <c r="DV118" i="11"/>
  <c r="CV121" i="8"/>
  <c r="CV121" i="11"/>
  <c r="DF118" i="8"/>
  <c r="DF119" i="8"/>
  <c r="CX118" i="11"/>
  <c r="DN113" i="8"/>
  <c r="DV114" i="8"/>
  <c r="DV113" i="1"/>
  <c r="DS116" i="8"/>
  <c r="DT116" i="1"/>
  <c r="DJ116" i="11"/>
  <c r="DL116" i="8"/>
  <c r="CX113" i="8"/>
  <c r="DJ111" i="8"/>
  <c r="DV109" i="8"/>
  <c r="DC111" i="11"/>
  <c r="CT111" i="8"/>
  <c r="CX108" i="1"/>
  <c r="CX109" i="8"/>
  <c r="DV76" i="8"/>
  <c r="DV76" i="11"/>
  <c r="DN77" i="8"/>
  <c r="DF77" i="1"/>
  <c r="CT79" i="1"/>
  <c r="DD79" i="1"/>
  <c r="DV66" i="8"/>
  <c r="DB69" i="1"/>
  <c r="DF66" i="8"/>
  <c r="DK64" i="8"/>
  <c r="DR64" i="1"/>
  <c r="DV62" i="11"/>
  <c r="DN62" i="1"/>
  <c r="DB64" i="1"/>
  <c r="CU64" i="1"/>
  <c r="DS59" i="1"/>
  <c r="DJ59" i="8"/>
  <c r="DV57" i="11"/>
  <c r="DV56" i="11"/>
  <c r="DN56" i="1"/>
  <c r="DF57" i="11"/>
  <c r="CX57" i="8"/>
  <c r="CT59" i="11"/>
  <c r="DC59" i="8"/>
  <c r="CT59" i="8"/>
  <c r="DC59" i="11"/>
  <c r="CT59" i="1"/>
  <c r="DS27" i="1"/>
  <c r="DE27" i="11"/>
  <c r="CU27" i="8"/>
  <c r="DF24" i="11"/>
  <c r="DN19" i="11"/>
  <c r="CT22" i="1"/>
  <c r="DC22" i="8"/>
  <c r="CX20" i="1"/>
  <c r="CX21" i="8"/>
  <c r="DF19" i="1"/>
  <c r="DV15" i="8"/>
  <c r="DC17" i="8"/>
  <c r="CX14" i="11"/>
  <c r="CX15" i="8"/>
  <c r="L24" i="1"/>
  <c r="D24" i="1" s="1"/>
  <c r="E24" i="1" s="1"/>
  <c r="R13" i="11"/>
  <c r="M17" i="8"/>
  <c r="O17" i="1"/>
  <c r="CE13" i="1"/>
  <c r="CE17" i="1" s="1"/>
  <c r="O17" i="11"/>
  <c r="CE13" i="11"/>
  <c r="CE17" i="11" s="1"/>
  <c r="R14" i="11"/>
  <c r="CC14" i="11"/>
  <c r="CH14" i="11" s="1"/>
  <c r="R15" i="1"/>
  <c r="CC15" i="1"/>
  <c r="CH15" i="1" s="1"/>
  <c r="Q17" i="1"/>
  <c r="CG13" i="1"/>
  <c r="CG17" i="1" s="1"/>
  <c r="N17" i="8"/>
  <c r="CD13" i="8"/>
  <c r="CD17" i="8" s="1"/>
  <c r="N17" i="1"/>
  <c r="CD13" i="1"/>
  <c r="CD17" i="1" s="1"/>
  <c r="P17" i="1"/>
  <c r="CF13" i="1"/>
  <c r="CF17" i="1" s="1"/>
  <c r="P121" i="1"/>
  <c r="CF117" i="1"/>
  <c r="CF121" i="1" s="1"/>
  <c r="P121" i="11"/>
  <c r="CF117" i="11"/>
  <c r="CF121" i="11" s="1"/>
  <c r="O136" i="1"/>
  <c r="CE132" i="1"/>
  <c r="CE136" i="1" s="1"/>
  <c r="N141" i="1"/>
  <c r="CD137" i="1"/>
  <c r="CD141" i="1" s="1"/>
  <c r="N141" i="8"/>
  <c r="CD137" i="8"/>
  <c r="CD141" i="8" s="1"/>
  <c r="O183" i="8"/>
  <c r="CE179" i="8"/>
  <c r="CE183" i="8" s="1"/>
  <c r="O69" i="8"/>
  <c r="CE65" i="8"/>
  <c r="CE69" i="8" s="1"/>
  <c r="O69" i="1"/>
  <c r="CE65" i="1"/>
  <c r="CE69" i="1" s="1"/>
  <c r="Q183" i="8"/>
  <c r="CG179" i="8"/>
  <c r="CG183" i="8" s="1"/>
  <c r="Q183" i="11"/>
  <c r="CG179" i="11"/>
  <c r="CG183" i="11" s="1"/>
  <c r="P208" i="11"/>
  <c r="CF204" i="11"/>
  <c r="CF208" i="11" s="1"/>
  <c r="P208" i="8"/>
  <c r="CF204" i="8"/>
  <c r="CF208" i="8" s="1"/>
  <c r="N22" i="8"/>
  <c r="CD18" i="8"/>
  <c r="CD22" i="8" s="1"/>
  <c r="Q79" i="1"/>
  <c r="CG75" i="1"/>
  <c r="CG79" i="1" s="1"/>
  <c r="Q79" i="11"/>
  <c r="CG75" i="11"/>
  <c r="CG79" i="11" s="1"/>
  <c r="CD114" i="8"/>
  <c r="CH114" i="8" s="1"/>
  <c r="R114" i="8"/>
  <c r="N116" i="8"/>
  <c r="CD112" i="8"/>
  <c r="R143" i="8"/>
  <c r="CC143" i="8"/>
  <c r="CH143" i="8" s="1"/>
  <c r="R143" i="11"/>
  <c r="CC143" i="11"/>
  <c r="CH143" i="11" s="1"/>
  <c r="CC182" i="8"/>
  <c r="CC182" i="11"/>
  <c r="N62" i="11"/>
  <c r="CD62" i="11" s="1"/>
  <c r="CD64" i="11" s="1"/>
  <c r="P65" i="8"/>
  <c r="R76" i="8"/>
  <c r="CC76" i="8"/>
  <c r="CH76" i="8" s="1"/>
  <c r="R76" i="11"/>
  <c r="CC76" i="11"/>
  <c r="CH76" i="11" s="1"/>
  <c r="R113" i="1"/>
  <c r="CC113" i="1"/>
  <c r="CH113" i="1" s="1"/>
  <c r="R113" i="11"/>
  <c r="CC113" i="11"/>
  <c r="CH113" i="11" s="1"/>
  <c r="Q116" i="1"/>
  <c r="CG112" i="1"/>
  <c r="CG116" i="1" s="1"/>
  <c r="Q121" i="1"/>
  <c r="CG117" i="1"/>
  <c r="CG121" i="1" s="1"/>
  <c r="Q121" i="11"/>
  <c r="CG117" i="11"/>
  <c r="CG121" i="11" s="1"/>
  <c r="R140" i="1"/>
  <c r="CC140" i="1"/>
  <c r="CH140" i="1" s="1"/>
  <c r="N146" i="11"/>
  <c r="CD142" i="11"/>
  <c r="CD146" i="11" s="1"/>
  <c r="N146" i="8"/>
  <c r="CD142" i="8"/>
  <c r="CD146" i="8" s="1"/>
  <c r="M208" i="8"/>
  <c r="R204" i="8"/>
  <c r="CC204" i="8"/>
  <c r="M208" i="11"/>
  <c r="CC204" i="11"/>
  <c r="O204" i="1"/>
  <c r="Q209" i="1"/>
  <c r="R209" i="1" s="1"/>
  <c r="Q213" i="11"/>
  <c r="CG209" i="11"/>
  <c r="CG213" i="11" s="1"/>
  <c r="Q22" i="8"/>
  <c r="CG18" i="8"/>
  <c r="CG22" i="8" s="1"/>
  <c r="O24" i="11"/>
  <c r="Q59" i="1"/>
  <c r="CG55" i="1"/>
  <c r="CG59" i="1" s="1"/>
  <c r="Q59" i="8"/>
  <c r="CG55" i="8"/>
  <c r="CG59" i="8" s="1"/>
  <c r="P64" i="8"/>
  <c r="CF60" i="8"/>
  <c r="CF64" i="8" s="1"/>
  <c r="P64" i="1"/>
  <c r="CF60" i="1"/>
  <c r="CF64" i="1" s="1"/>
  <c r="R110" i="1"/>
  <c r="CC110" i="1"/>
  <c r="CH110" i="1" s="1"/>
  <c r="R110" i="8"/>
  <c r="CC110" i="8"/>
  <c r="CH110" i="8" s="1"/>
  <c r="M141" i="1"/>
  <c r="R137" i="1"/>
  <c r="CC137" i="1"/>
  <c r="M141" i="11"/>
  <c r="R137" i="11"/>
  <c r="CC137" i="11"/>
  <c r="M144" i="8"/>
  <c r="M146" i="8" s="1"/>
  <c r="R144" i="11"/>
  <c r="CC144" i="11"/>
  <c r="CH144" i="11" s="1"/>
  <c r="R149" i="11"/>
  <c r="CC149" i="11"/>
  <c r="CH149" i="11" s="1"/>
  <c r="R149" i="8"/>
  <c r="CC149" i="8"/>
  <c r="CH149" i="8" s="1"/>
  <c r="O177" i="11"/>
  <c r="CE177" i="11" s="1"/>
  <c r="O201" i="11"/>
  <c r="R201" i="11" s="1"/>
  <c r="R132" i="1"/>
  <c r="M136" i="1"/>
  <c r="CC132" i="1"/>
  <c r="M136" i="11"/>
  <c r="R132" i="11"/>
  <c r="CC132" i="11"/>
  <c r="N208" i="1"/>
  <c r="CD204" i="1"/>
  <c r="CD208" i="1" s="1"/>
  <c r="N208" i="11"/>
  <c r="CD204" i="11"/>
  <c r="CD208" i="11" s="1"/>
  <c r="R119" i="11"/>
  <c r="CC119" i="11"/>
  <c r="CH119" i="11" s="1"/>
  <c r="R150" i="11"/>
  <c r="CC150" i="11"/>
  <c r="CH150" i="11" s="1"/>
  <c r="R206" i="11"/>
  <c r="CC206" i="11"/>
  <c r="CH206" i="11" s="1"/>
  <c r="R212" i="1"/>
  <c r="CC212" i="1"/>
  <c r="CH212" i="1" s="1"/>
  <c r="M22" i="11"/>
  <c r="R18" i="11"/>
  <c r="CC18" i="11"/>
  <c r="P27" i="11"/>
  <c r="CF23" i="11"/>
  <c r="CF27" i="11" s="1"/>
  <c r="P27" i="1"/>
  <c r="CF23" i="1"/>
  <c r="CF27" i="1" s="1"/>
  <c r="Q64" i="8"/>
  <c r="CG60" i="8"/>
  <c r="CG64" i="8" s="1"/>
  <c r="Q64" i="1"/>
  <c r="CG60" i="1"/>
  <c r="CG64" i="1" s="1"/>
  <c r="Q64" i="11"/>
  <c r="CG60" i="11"/>
  <c r="CG64" i="11" s="1"/>
  <c r="R180" i="8"/>
  <c r="CC180" i="8"/>
  <c r="CH180" i="8" s="1"/>
  <c r="M193" i="8"/>
  <c r="R189" i="8"/>
  <c r="CC189" i="8"/>
  <c r="M193" i="11"/>
  <c r="R189" i="11"/>
  <c r="CC189" i="11"/>
  <c r="R202" i="1"/>
  <c r="CC202" i="1"/>
  <c r="CH202" i="1" s="1"/>
  <c r="R202" i="8"/>
  <c r="CC202" i="8"/>
  <c r="CH202" i="8" s="1"/>
  <c r="R202" i="11"/>
  <c r="CC202" i="11"/>
  <c r="CH202" i="11" s="1"/>
  <c r="N203" i="1"/>
  <c r="CD199" i="1"/>
  <c r="CD203" i="1" s="1"/>
  <c r="N203" i="8"/>
  <c r="CD199" i="8"/>
  <c r="CD203" i="8" s="1"/>
  <c r="R56" i="1"/>
  <c r="CC56" i="1"/>
  <c r="CH56" i="1" s="1"/>
  <c r="R56" i="8"/>
  <c r="CC56" i="8"/>
  <c r="CH56" i="8" s="1"/>
  <c r="R56" i="11"/>
  <c r="CC56" i="11"/>
  <c r="CH56" i="11" s="1"/>
  <c r="Q151" i="11"/>
  <c r="CG147" i="11"/>
  <c r="CG151" i="11" s="1"/>
  <c r="N193" i="1"/>
  <c r="CD189" i="1"/>
  <c r="CD193" i="1" s="1"/>
  <c r="N193" i="11"/>
  <c r="CD189" i="11"/>
  <c r="CD193" i="11" s="1"/>
  <c r="P203" i="1"/>
  <c r="CF199" i="1"/>
  <c r="CF203" i="1" s="1"/>
  <c r="P203" i="11"/>
  <c r="CF199" i="11"/>
  <c r="CF203" i="11" s="1"/>
  <c r="M126" i="8"/>
  <c r="CC122" i="8"/>
  <c r="R134" i="11"/>
  <c r="CC134" i="11"/>
  <c r="CH134" i="11" s="1"/>
  <c r="Q136" i="11"/>
  <c r="CG132" i="11"/>
  <c r="CG136" i="11" s="1"/>
  <c r="P141" i="1"/>
  <c r="CF137" i="1"/>
  <c r="CF141" i="1" s="1"/>
  <c r="P141" i="11"/>
  <c r="CF137" i="11"/>
  <c r="CF141" i="11" s="1"/>
  <c r="CC142" i="8"/>
  <c r="M146" i="11"/>
  <c r="R142" i="11"/>
  <c r="CC142" i="11"/>
  <c r="Q142" i="1"/>
  <c r="Q146" i="11"/>
  <c r="CG142" i="11"/>
  <c r="CG146" i="11" s="1"/>
  <c r="N213" i="8"/>
  <c r="CD209" i="8"/>
  <c r="CD213" i="8" s="1"/>
  <c r="CD209" i="11"/>
  <c r="CC109" i="11"/>
  <c r="M111" i="11"/>
  <c r="CF109" i="1"/>
  <c r="CF111" i="1" s="1"/>
  <c r="P111" i="1"/>
  <c r="CF109" i="8"/>
  <c r="CF111" i="8" s="1"/>
  <c r="P111" i="8"/>
  <c r="M121" i="8"/>
  <c r="R117" i="8"/>
  <c r="CC117" i="8"/>
  <c r="O151" i="1"/>
  <c r="CE147" i="1"/>
  <c r="CE151" i="1" s="1"/>
  <c r="O151" i="11"/>
  <c r="CE147" i="11"/>
  <c r="CE151" i="11" s="1"/>
  <c r="M183" i="1"/>
  <c r="R179" i="1"/>
  <c r="CC179" i="1"/>
  <c r="P193" i="1"/>
  <c r="CF189" i="1"/>
  <c r="CF193" i="1" s="1"/>
  <c r="O59" i="1"/>
  <c r="CE55" i="1"/>
  <c r="CE59" i="1" s="1"/>
  <c r="O59" i="11"/>
  <c r="CE55" i="11"/>
  <c r="CE59" i="11" s="1"/>
  <c r="CE109" i="8"/>
  <c r="CE111" i="8" s="1"/>
  <c r="O111" i="8"/>
  <c r="O109" i="11"/>
  <c r="R125" i="1"/>
  <c r="CC125" i="1"/>
  <c r="CH125" i="1" s="1"/>
  <c r="R133" i="8"/>
  <c r="CC133" i="8"/>
  <c r="CH133" i="8" s="1"/>
  <c r="O193" i="8"/>
  <c r="CE189" i="8"/>
  <c r="CE193" i="8" s="1"/>
  <c r="O193" i="1"/>
  <c r="CE189" i="1"/>
  <c r="CE193" i="1" s="1"/>
  <c r="R205" i="1"/>
  <c r="CC205" i="1"/>
  <c r="CH205" i="1" s="1"/>
  <c r="R57" i="11"/>
  <c r="CC57" i="11"/>
  <c r="CH57" i="11" s="1"/>
  <c r="CD66" i="1"/>
  <c r="CH66" i="1" s="1"/>
  <c r="R66" i="1"/>
  <c r="N79" i="8"/>
  <c r="CD75" i="8"/>
  <c r="CD79" i="8" s="1"/>
  <c r="N79" i="11"/>
  <c r="CD75" i="11"/>
  <c r="CD79" i="11" s="1"/>
  <c r="R123" i="1"/>
  <c r="CC123" i="1"/>
  <c r="CH123" i="1" s="1"/>
  <c r="N136" i="1"/>
  <c r="CD132" i="1"/>
  <c r="CD136" i="1" s="1"/>
  <c r="R138" i="8"/>
  <c r="CC138" i="8"/>
  <c r="P146" i="8"/>
  <c r="CF142" i="8"/>
  <c r="CF146" i="8" s="1"/>
  <c r="P182" i="8"/>
  <c r="R207" i="1"/>
  <c r="CC207" i="1"/>
  <c r="CH207" i="1" s="1"/>
  <c r="R207" i="8"/>
  <c r="CC207" i="8"/>
  <c r="CH207" i="8" s="1"/>
  <c r="M213" i="1"/>
  <c r="CC209" i="1"/>
  <c r="M213" i="11"/>
  <c r="R209" i="11"/>
  <c r="CC209" i="11"/>
  <c r="O126" i="1"/>
  <c r="CE122" i="1"/>
  <c r="CE126" i="1" s="1"/>
  <c r="O126" i="8"/>
  <c r="CE122" i="8"/>
  <c r="CE126" i="8" s="1"/>
  <c r="R77" i="1"/>
  <c r="CC77" i="1"/>
  <c r="CH77" i="1" s="1"/>
  <c r="R77" i="8"/>
  <c r="CC77" i="8"/>
  <c r="CH77" i="8" s="1"/>
  <c r="N59" i="8"/>
  <c r="CD55" i="8"/>
  <c r="CD59" i="8" s="1"/>
  <c r="N59" i="11"/>
  <c r="CD55" i="11"/>
  <c r="CD59" i="11" s="1"/>
  <c r="M64" i="8"/>
  <c r="R60" i="8"/>
  <c r="CC60" i="8"/>
  <c r="M64" i="11"/>
  <c r="R60" i="11"/>
  <c r="CC60" i="11"/>
  <c r="O64" i="1"/>
  <c r="CE60" i="1"/>
  <c r="CE64" i="1" s="1"/>
  <c r="O64" i="8"/>
  <c r="CE60" i="8"/>
  <c r="CE64" i="8" s="1"/>
  <c r="O64" i="11"/>
  <c r="CE60" i="11"/>
  <c r="CE64" i="11" s="1"/>
  <c r="CC177" i="11"/>
  <c r="N178" i="1"/>
  <c r="CD174" i="1"/>
  <c r="CD178" i="1" s="1"/>
  <c r="R191" i="8"/>
  <c r="CC191" i="8"/>
  <c r="CH191" i="8" s="1"/>
  <c r="R191" i="1"/>
  <c r="CC191" i="1"/>
  <c r="CH191" i="1" s="1"/>
  <c r="R200" i="8"/>
  <c r="CC200" i="8"/>
  <c r="CH200" i="8" s="1"/>
  <c r="R200" i="11"/>
  <c r="CC200" i="11"/>
  <c r="CH200" i="11" s="1"/>
  <c r="R148" i="8"/>
  <c r="CC148" i="8"/>
  <c r="M151" i="8"/>
  <c r="O79" i="8"/>
  <c r="CE75" i="8"/>
  <c r="CE79" i="8" s="1"/>
  <c r="P116" i="8"/>
  <c r="CF112" i="8"/>
  <c r="CF116" i="8" s="1"/>
  <c r="R175" i="1"/>
  <c r="CC175" i="1"/>
  <c r="CH175" i="1" s="1"/>
  <c r="Q27" i="11"/>
  <c r="CG23" i="11"/>
  <c r="CG27" i="11" s="1"/>
  <c r="M79" i="1"/>
  <c r="R75" i="1"/>
  <c r="CC75" i="1"/>
  <c r="M79" i="11"/>
  <c r="R75" i="11"/>
  <c r="CC75" i="11"/>
  <c r="P136" i="8"/>
  <c r="CF132" i="8"/>
  <c r="CF136" i="8" s="1"/>
  <c r="P136" i="11"/>
  <c r="CF132" i="11"/>
  <c r="CF136" i="11" s="1"/>
  <c r="Q203" i="8"/>
  <c r="CG199" i="8"/>
  <c r="CG203" i="8" s="1"/>
  <c r="Q203" i="11"/>
  <c r="CG199" i="11"/>
  <c r="CG203" i="11" s="1"/>
  <c r="M27" i="8"/>
  <c r="R23" i="8"/>
  <c r="CC23" i="8"/>
  <c r="R23" i="1"/>
  <c r="M27" i="1"/>
  <c r="CC23" i="1"/>
  <c r="M27" i="11"/>
  <c r="R23" i="11"/>
  <c r="CC23" i="11"/>
  <c r="R68" i="1"/>
  <c r="CC68" i="1"/>
  <c r="CH68" i="1" s="1"/>
  <c r="R68" i="11"/>
  <c r="CC68" i="11"/>
  <c r="CH68" i="11" s="1"/>
  <c r="R78" i="11"/>
  <c r="CC78" i="11"/>
  <c r="CH78" i="11" s="1"/>
  <c r="R115" i="8"/>
  <c r="CC115" i="8"/>
  <c r="CH115" i="8" s="1"/>
  <c r="N150" i="8"/>
  <c r="CD150" i="8" s="1"/>
  <c r="Q193" i="1"/>
  <c r="CG189" i="1"/>
  <c r="CG193" i="1" s="1"/>
  <c r="Q193" i="11"/>
  <c r="CG189" i="11"/>
  <c r="CG193" i="11" s="1"/>
  <c r="R139" i="1"/>
  <c r="CC139" i="1"/>
  <c r="CH139" i="1" s="1"/>
  <c r="R210" i="1"/>
  <c r="CC210" i="1"/>
  <c r="CH210" i="1" s="1"/>
  <c r="R210" i="8"/>
  <c r="CC210" i="8"/>
  <c r="CH210" i="8" s="1"/>
  <c r="P213" i="8"/>
  <c r="CF209" i="8"/>
  <c r="CF213" i="8" s="1"/>
  <c r="P213" i="11"/>
  <c r="CF209" i="11"/>
  <c r="CF213" i="11" s="1"/>
  <c r="Q109" i="1"/>
  <c r="R109" i="1" s="1"/>
  <c r="Q109" i="11"/>
  <c r="O178" i="8"/>
  <c r="CE174" i="8"/>
  <c r="CE178" i="8" s="1"/>
  <c r="R192" i="1"/>
  <c r="CC192" i="1"/>
  <c r="CH192" i="1" s="1"/>
  <c r="R192" i="8"/>
  <c r="CC192" i="8"/>
  <c r="CH192" i="8" s="1"/>
  <c r="R16" i="11"/>
  <c r="CC16" i="11"/>
  <c r="CH16" i="11" s="1"/>
  <c r="R19" i="1"/>
  <c r="CC19" i="1"/>
  <c r="CH19" i="1" s="1"/>
  <c r="R19" i="8"/>
  <c r="CC19" i="8"/>
  <c r="CH19" i="8" s="1"/>
  <c r="CD147" i="8"/>
  <c r="R147" i="8"/>
  <c r="N151" i="1"/>
  <c r="CD147" i="1"/>
  <c r="CD151" i="1" s="1"/>
  <c r="N151" i="11"/>
  <c r="CD147" i="11"/>
  <c r="CD151" i="11" s="1"/>
  <c r="Q178" i="11"/>
  <c r="CG174" i="11"/>
  <c r="CG178" i="11" s="1"/>
  <c r="Q178" i="8"/>
  <c r="CG174" i="8"/>
  <c r="CG178" i="8" s="1"/>
  <c r="M59" i="11"/>
  <c r="R55" i="11"/>
  <c r="CC55" i="11"/>
  <c r="O121" i="8"/>
  <c r="CE117" i="8"/>
  <c r="CE121" i="8" s="1"/>
  <c r="P126" i="8"/>
  <c r="CF122" i="8"/>
  <c r="CF126" i="8" s="1"/>
  <c r="P126" i="11"/>
  <c r="CF122" i="11"/>
  <c r="CF126" i="11" s="1"/>
  <c r="R21" i="8"/>
  <c r="CC21" i="8"/>
  <c r="CH21" i="8" s="1"/>
  <c r="R21" i="11"/>
  <c r="CC21" i="11"/>
  <c r="CH21" i="11" s="1"/>
  <c r="P151" i="11"/>
  <c r="CF147" i="11"/>
  <c r="CF151" i="11" s="1"/>
  <c r="R181" i="1"/>
  <c r="CC181" i="1"/>
  <c r="CH181" i="1" s="1"/>
  <c r="R181" i="11"/>
  <c r="CC181" i="11"/>
  <c r="CH181" i="11" s="1"/>
  <c r="CC201" i="8"/>
  <c r="CC201" i="11"/>
  <c r="CD273" i="12"/>
  <c r="CH112" i="12"/>
  <c r="CC116" i="12"/>
  <c r="CH116" i="12" s="1"/>
  <c r="CX174" i="11"/>
  <c r="CW66" i="11"/>
  <c r="CW69" i="11" s="1"/>
  <c r="DE66" i="11"/>
  <c r="DE69" i="11" s="1"/>
  <c r="AC69" i="11"/>
  <c r="CX209" i="1"/>
  <c r="CS213" i="1"/>
  <c r="CN201" i="8"/>
  <c r="CN203" i="8" s="1"/>
  <c r="CN234" i="8" s="1"/>
  <c r="CN276" i="8" s="1"/>
  <c r="J203" i="8"/>
  <c r="CX137" i="8"/>
  <c r="CS141" i="8"/>
  <c r="DQ208" i="8"/>
  <c r="DV204" i="8"/>
  <c r="CK141" i="8"/>
  <c r="CP141" i="8" s="1"/>
  <c r="CP137" i="8"/>
  <c r="DD150" i="11"/>
  <c r="DD151" i="11" s="1"/>
  <c r="CV150" i="11"/>
  <c r="CV151" i="11" s="1"/>
  <c r="AB151" i="11"/>
  <c r="DA22" i="1"/>
  <c r="DF18" i="8"/>
  <c r="DA22" i="8"/>
  <c r="CO110" i="11"/>
  <c r="CO111" i="11" s="1"/>
  <c r="CO172" i="11" s="1"/>
  <c r="CO275" i="11" s="1"/>
  <c r="K111" i="11"/>
  <c r="R16" i="12"/>
  <c r="CC16" i="12"/>
  <c r="CH16" i="12" s="1"/>
  <c r="CC59" i="12"/>
  <c r="CH59" i="12" s="1"/>
  <c r="CH55" i="12"/>
  <c r="DI121" i="8"/>
  <c r="DN117" i="8"/>
  <c r="CC121" i="12"/>
  <c r="CH121" i="12" s="1"/>
  <c r="CH117" i="12"/>
  <c r="E132" i="1"/>
  <c r="E136" i="1" s="1"/>
  <c r="D136" i="1"/>
  <c r="CK136" i="1"/>
  <c r="CP136" i="1" s="1"/>
  <c r="CP132" i="1"/>
  <c r="E132" i="11"/>
  <c r="E136" i="11" s="1"/>
  <c r="D136" i="11"/>
  <c r="DN107" i="8"/>
  <c r="DI111" i="8"/>
  <c r="D126" i="1"/>
  <c r="E122" i="1"/>
  <c r="E126" i="1" s="1"/>
  <c r="CK121" i="8"/>
  <c r="CP121" i="8" s="1"/>
  <c r="CP117" i="8"/>
  <c r="CC126" i="12"/>
  <c r="CH126" i="12" s="1"/>
  <c r="CH122" i="12"/>
  <c r="CC22" i="12"/>
  <c r="CH22" i="12" s="1"/>
  <c r="CH18" i="12"/>
  <c r="CH109" i="12"/>
  <c r="CC111" i="12"/>
  <c r="CH111" i="12" s="1"/>
  <c r="AO59" i="11"/>
  <c r="DM55" i="11"/>
  <c r="DM59" i="11" s="1"/>
  <c r="DU55" i="11"/>
  <c r="DU59" i="11" s="1"/>
  <c r="CK64" i="1"/>
  <c r="CP60" i="1"/>
  <c r="CE273" i="12"/>
  <c r="CH147" i="12"/>
  <c r="CC151" i="12"/>
  <c r="AO79" i="11"/>
  <c r="DM75" i="11"/>
  <c r="DM79" i="11" s="1"/>
  <c r="DU75" i="11"/>
  <c r="DU79" i="11" s="1"/>
  <c r="CX13" i="1"/>
  <c r="CS17" i="1"/>
  <c r="CX209" i="11"/>
  <c r="CS213" i="11"/>
  <c r="AB22" i="1"/>
  <c r="DD18" i="1"/>
  <c r="DD22" i="1" s="1"/>
  <c r="CV18" i="1"/>
  <c r="CV22" i="1" s="1"/>
  <c r="DN204" i="11"/>
  <c r="DI208" i="11"/>
  <c r="DI59" i="8"/>
  <c r="DN55" i="8"/>
  <c r="DI69" i="8"/>
  <c r="DN65" i="8"/>
  <c r="CS141" i="1"/>
  <c r="CX137" i="1"/>
  <c r="CW63" i="11"/>
  <c r="CX63" i="11" s="1"/>
  <c r="DE63" i="11"/>
  <c r="DF63" i="11" s="1"/>
  <c r="AD63" i="11"/>
  <c r="AO27" i="8"/>
  <c r="DM23" i="8"/>
  <c r="DM27" i="8" s="1"/>
  <c r="DU23" i="8"/>
  <c r="DU27" i="8" s="1"/>
  <c r="CK59" i="8"/>
  <c r="CP59" i="8" s="1"/>
  <c r="CP55" i="8"/>
  <c r="D59" i="8"/>
  <c r="E55" i="8"/>
  <c r="E59" i="8" s="1"/>
  <c r="DN189" i="8"/>
  <c r="DI193" i="8"/>
  <c r="CC136" i="12"/>
  <c r="CH136" i="12" s="1"/>
  <c r="CH132" i="12"/>
  <c r="D136" i="8"/>
  <c r="E132" i="8"/>
  <c r="E136" i="8" s="1"/>
  <c r="DF179" i="8"/>
  <c r="DA183" i="8"/>
  <c r="CK22" i="1"/>
  <c r="CP22" i="1" s="1"/>
  <c r="CP18" i="1"/>
  <c r="CV26" i="11"/>
  <c r="DD26" i="11"/>
  <c r="AD26" i="11"/>
  <c r="CH60" i="12"/>
  <c r="CC64" i="12"/>
  <c r="CH64" i="12" s="1"/>
  <c r="DC175" i="11"/>
  <c r="CU175" i="11"/>
  <c r="AA178" i="11"/>
  <c r="AB183" i="11"/>
  <c r="DD179" i="11"/>
  <c r="DD183" i="11" s="1"/>
  <c r="CV179" i="11"/>
  <c r="CV183" i="11" s="1"/>
  <c r="CG273" i="12"/>
  <c r="CH65" i="12"/>
  <c r="CC69" i="12"/>
  <c r="CH69" i="12" s="1"/>
  <c r="CH204" i="12"/>
  <c r="CC208" i="12"/>
  <c r="CH208" i="12" s="1"/>
  <c r="D27" i="8"/>
  <c r="E23" i="8"/>
  <c r="E27" i="8" s="1"/>
  <c r="CP209" i="8"/>
  <c r="CK213" i="8"/>
  <c r="E209" i="8"/>
  <c r="E213" i="8" s="1"/>
  <c r="D213" i="8"/>
  <c r="CP55" i="11"/>
  <c r="CK59" i="11"/>
  <c r="CP59" i="11" s="1"/>
  <c r="D59" i="11"/>
  <c r="E55" i="11"/>
  <c r="E59" i="11" s="1"/>
  <c r="AD177" i="11"/>
  <c r="CS177" i="11"/>
  <c r="CX177" i="11" s="1"/>
  <c r="DA177" i="11"/>
  <c r="DF177" i="11" s="1"/>
  <c r="DI213" i="8"/>
  <c r="DN209" i="8"/>
  <c r="DF189" i="8"/>
  <c r="DA193" i="8"/>
  <c r="DQ141" i="11"/>
  <c r="DV137" i="1"/>
  <c r="DQ141" i="1"/>
  <c r="E142" i="1"/>
  <c r="E146" i="1" s="1"/>
  <c r="D146" i="1"/>
  <c r="DN112" i="11"/>
  <c r="DI116" i="11"/>
  <c r="DQ183" i="11"/>
  <c r="DV179" i="11"/>
  <c r="AO22" i="11"/>
  <c r="DM18" i="11"/>
  <c r="DM22" i="11" s="1"/>
  <c r="DU18" i="11"/>
  <c r="DU22" i="11" s="1"/>
  <c r="CS146" i="11"/>
  <c r="CX142" i="11"/>
  <c r="CO61" i="1"/>
  <c r="CO64" i="1" s="1"/>
  <c r="K64" i="1"/>
  <c r="DA69" i="1"/>
  <c r="DF65" i="1"/>
  <c r="DQ178" i="1"/>
  <c r="DV174" i="1"/>
  <c r="CW19" i="8"/>
  <c r="CW22" i="8" s="1"/>
  <c r="DE19" i="8"/>
  <c r="DE22" i="8" s="1"/>
  <c r="AC22" i="8"/>
  <c r="DA69" i="8"/>
  <c r="DF65" i="8"/>
  <c r="CP179" i="8"/>
  <c r="CK183" i="8"/>
  <c r="CP183" i="8" s="1"/>
  <c r="DV132" i="8"/>
  <c r="DQ136" i="8"/>
  <c r="DQ59" i="11"/>
  <c r="DD25" i="8"/>
  <c r="DD27" i="8" s="1"/>
  <c r="CV25" i="8"/>
  <c r="CV27" i="8" s="1"/>
  <c r="CS151" i="8"/>
  <c r="CX147" i="8"/>
  <c r="E209" i="1"/>
  <c r="CP204" i="8"/>
  <c r="CK208" i="8"/>
  <c r="CP208" i="8" s="1"/>
  <c r="DQ203" i="1"/>
  <c r="DV199" i="1"/>
  <c r="DF199" i="8"/>
  <c r="DB203" i="8"/>
  <c r="CS203" i="8"/>
  <c r="CX199" i="8"/>
  <c r="CP199" i="8"/>
  <c r="CK203" i="8"/>
  <c r="CP203" i="8" s="1"/>
  <c r="DI193" i="1"/>
  <c r="DN189" i="1"/>
  <c r="DF179" i="1"/>
  <c r="DA183" i="1"/>
  <c r="CS183" i="11"/>
  <c r="CP65" i="8"/>
  <c r="CK69" i="8"/>
  <c r="CC141" i="12"/>
  <c r="CH141" i="12" s="1"/>
  <c r="CH137" i="12"/>
  <c r="AP68" i="11"/>
  <c r="DQ68" i="11"/>
  <c r="DI68" i="11"/>
  <c r="AK69" i="11"/>
  <c r="CX117" i="11"/>
  <c r="CS121" i="11"/>
  <c r="DI27" i="11"/>
  <c r="DN23" i="11"/>
  <c r="DF107" i="1"/>
  <c r="DA111" i="1"/>
  <c r="CS64" i="1"/>
  <c r="CX60" i="1"/>
  <c r="CX204" i="11"/>
  <c r="CS208" i="11"/>
  <c r="DV209" i="11"/>
  <c r="DQ213" i="11"/>
  <c r="DN137" i="8"/>
  <c r="DI141" i="8"/>
  <c r="DA59" i="8"/>
  <c r="DF55" i="8"/>
  <c r="DN209" i="1"/>
  <c r="DI213" i="1"/>
  <c r="DQ116" i="8"/>
  <c r="DV112" i="8"/>
  <c r="CK178" i="11"/>
  <c r="CP174" i="11"/>
  <c r="D178" i="11"/>
  <c r="E174" i="11"/>
  <c r="E178" i="11" s="1"/>
  <c r="DN112" i="1"/>
  <c r="DI116" i="1"/>
  <c r="DI22" i="11"/>
  <c r="DS109" i="11"/>
  <c r="DS111" i="11" s="1"/>
  <c r="DK109" i="11"/>
  <c r="DK111" i="11" s="1"/>
  <c r="AM111" i="11"/>
  <c r="DQ183" i="8"/>
  <c r="DV179" i="8"/>
  <c r="E23" i="11"/>
  <c r="E27" i="11" s="1"/>
  <c r="D27" i="11"/>
  <c r="DA151" i="11"/>
  <c r="DF147" i="11"/>
  <c r="CK193" i="11"/>
  <c r="CP193" i="11" s="1"/>
  <c r="CP189" i="11"/>
  <c r="E189" i="11"/>
  <c r="E193" i="11" s="1"/>
  <c r="D193" i="11"/>
  <c r="CX209" i="8"/>
  <c r="CS213" i="8"/>
  <c r="E209" i="11"/>
  <c r="E213" i="11" s="1"/>
  <c r="D213" i="11"/>
  <c r="DN204" i="1"/>
  <c r="DI208" i="1"/>
  <c r="CX204" i="1"/>
  <c r="CS208" i="1"/>
  <c r="D208" i="1"/>
  <c r="E204" i="1"/>
  <c r="E208" i="1" s="1"/>
  <c r="E204" i="11"/>
  <c r="E208" i="11" s="1"/>
  <c r="D208" i="11"/>
  <c r="DQ203" i="8"/>
  <c r="DV199" i="8"/>
  <c r="DA203" i="1"/>
  <c r="DF199" i="1"/>
  <c r="CS203" i="11"/>
  <c r="CX199" i="11"/>
  <c r="E199" i="1"/>
  <c r="CK203" i="1"/>
  <c r="CP203" i="1" s="1"/>
  <c r="CP199" i="1"/>
  <c r="DQ193" i="11"/>
  <c r="DV189" i="11"/>
  <c r="CS193" i="11"/>
  <c r="CX189" i="11"/>
  <c r="DF189" i="1"/>
  <c r="DB181" i="1"/>
  <c r="DF181" i="1" s="1"/>
  <c r="CT181" i="1"/>
  <c r="CX181" i="1" s="1"/>
  <c r="AD181" i="1"/>
  <c r="E179" i="11"/>
  <c r="E183" i="11" s="1"/>
  <c r="D183" i="11"/>
  <c r="CP179" i="1"/>
  <c r="CK183" i="1"/>
  <c r="CP183" i="1" s="1"/>
  <c r="CK178" i="8"/>
  <c r="CP174" i="8"/>
  <c r="DQ151" i="8"/>
  <c r="DV147" i="8"/>
  <c r="DI151" i="11"/>
  <c r="DN147" i="11"/>
  <c r="CX147" i="1"/>
  <c r="CS151" i="1"/>
  <c r="CP147" i="1"/>
  <c r="CK151" i="1"/>
  <c r="E147" i="1"/>
  <c r="E151" i="1" s="1"/>
  <c r="D151" i="1"/>
  <c r="DN142" i="8"/>
  <c r="DQ146" i="11"/>
  <c r="DV142" i="11"/>
  <c r="DV132" i="1"/>
  <c r="DQ136" i="1"/>
  <c r="CX132" i="1"/>
  <c r="CS136" i="1"/>
  <c r="DF132" i="11"/>
  <c r="DA136" i="11"/>
  <c r="DI126" i="11"/>
  <c r="DN122" i="11"/>
  <c r="CS126" i="1"/>
  <c r="E122" i="11"/>
  <c r="E126" i="11" s="1"/>
  <c r="D126" i="11"/>
  <c r="DQ121" i="1"/>
  <c r="DV117" i="1"/>
  <c r="CS121" i="8"/>
  <c r="CX117" i="8"/>
  <c r="CP117" i="1"/>
  <c r="CK121" i="1"/>
  <c r="CX112" i="8"/>
  <c r="CS116" i="8"/>
  <c r="CK116" i="11"/>
  <c r="CP112" i="11"/>
  <c r="CP107" i="8"/>
  <c r="CK111" i="8"/>
  <c r="DQ79" i="11"/>
  <c r="DN75" i="8"/>
  <c r="DI79" i="8"/>
  <c r="DN75" i="1"/>
  <c r="DI79" i="1"/>
  <c r="CX75" i="1"/>
  <c r="CS79" i="1"/>
  <c r="CP75" i="11"/>
  <c r="CK79" i="11"/>
  <c r="E75" i="11"/>
  <c r="E79" i="11" s="1"/>
  <c r="D79" i="11"/>
  <c r="DV65" i="1"/>
  <c r="DQ69" i="1"/>
  <c r="CS69" i="11"/>
  <c r="CX65" i="11"/>
  <c r="DQ64" i="1"/>
  <c r="DB61" i="11"/>
  <c r="DB64" i="11" s="1"/>
  <c r="CT61" i="11"/>
  <c r="CT64" i="11" s="1"/>
  <c r="Z64" i="11"/>
  <c r="CP60" i="11"/>
  <c r="CK64" i="11"/>
  <c r="CP64" i="11" s="1"/>
  <c r="E60" i="11"/>
  <c r="E64" i="11" s="1"/>
  <c r="D64" i="11"/>
  <c r="DF55" i="11"/>
  <c r="DA59" i="11"/>
  <c r="CS59" i="1"/>
  <c r="CX55" i="1"/>
  <c r="DQ27" i="8"/>
  <c r="CS27" i="11"/>
  <c r="CX23" i="11"/>
  <c r="DN18" i="1"/>
  <c r="DI22" i="1"/>
  <c r="DN13" i="8"/>
  <c r="DI17" i="8"/>
  <c r="CX13" i="8"/>
  <c r="CS17" i="8"/>
  <c r="CP18" i="8"/>
  <c r="CK22" i="8"/>
  <c r="CP22" i="8" s="1"/>
  <c r="CK17" i="1"/>
  <c r="CP17" i="1" s="1"/>
  <c r="CP13" i="1"/>
  <c r="E13" i="1"/>
  <c r="E17" i="1" s="1"/>
  <c r="D17" i="1"/>
  <c r="DA178" i="8"/>
  <c r="DF174" i="8"/>
  <c r="DQ146" i="1"/>
  <c r="DV142" i="1"/>
  <c r="CS146" i="1"/>
  <c r="CX142" i="1"/>
  <c r="CK146" i="8"/>
  <c r="CP142" i="8"/>
  <c r="CS141" i="11"/>
  <c r="CX137" i="11"/>
  <c r="D141" i="1"/>
  <c r="E137" i="1"/>
  <c r="E141" i="1" s="1"/>
  <c r="CS136" i="8"/>
  <c r="CX132" i="8"/>
  <c r="DV122" i="8"/>
  <c r="DQ126" i="8"/>
  <c r="DV122" i="1"/>
  <c r="DQ126" i="1"/>
  <c r="DF122" i="11"/>
  <c r="DA126" i="11"/>
  <c r="DF122" i="8"/>
  <c r="DA126" i="8"/>
  <c r="CS121" i="1"/>
  <c r="CX117" i="1"/>
  <c r="CM118" i="1"/>
  <c r="CM121" i="1" s="1"/>
  <c r="CM172" i="1" s="1"/>
  <c r="CM275" i="1" s="1"/>
  <c r="I121" i="1"/>
  <c r="CK121" i="11"/>
  <c r="CP121" i="11" s="1"/>
  <c r="CP117" i="11"/>
  <c r="DA116" i="1"/>
  <c r="DF112" i="1"/>
  <c r="CP112" i="8"/>
  <c r="CK116" i="8"/>
  <c r="CP116" i="8" s="1"/>
  <c r="DQ111" i="1"/>
  <c r="DV107" i="1"/>
  <c r="DQ111" i="11"/>
  <c r="DV107" i="11"/>
  <c r="Y111" i="11"/>
  <c r="AD107" i="11"/>
  <c r="DA107" i="11"/>
  <c r="CS107" i="11"/>
  <c r="CN108" i="1"/>
  <c r="CP108" i="1" s="1"/>
  <c r="L108" i="1"/>
  <c r="D108" i="1" s="1"/>
  <c r="E108" i="1" s="1"/>
  <c r="DA79" i="8"/>
  <c r="DF75" i="8"/>
  <c r="CP75" i="1"/>
  <c r="CK79" i="1"/>
  <c r="D79" i="8"/>
  <c r="E75" i="8"/>
  <c r="E79" i="8" s="1"/>
  <c r="CL66" i="11"/>
  <c r="CL69" i="11" s="1"/>
  <c r="H69" i="11"/>
  <c r="CM66" i="8"/>
  <c r="CM69" i="8" s="1"/>
  <c r="CM105" i="8" s="1"/>
  <c r="CM274" i="8" s="1"/>
  <c r="I69" i="8"/>
  <c r="CK69" i="1"/>
  <c r="CP69" i="1" s="1"/>
  <c r="CP65" i="1"/>
  <c r="E65" i="1"/>
  <c r="E69" i="1" s="1"/>
  <c r="D69" i="1"/>
  <c r="D69" i="11"/>
  <c r="E65" i="11"/>
  <c r="E69" i="11" s="1"/>
  <c r="DV60" i="8"/>
  <c r="DQ64" i="8"/>
  <c r="DF60" i="11"/>
  <c r="DA64" i="11"/>
  <c r="CP60" i="8"/>
  <c r="CK64" i="8"/>
  <c r="CP64" i="8" s="1"/>
  <c r="CK59" i="1"/>
  <c r="CP55" i="1"/>
  <c r="D59" i="1"/>
  <c r="E55" i="1"/>
  <c r="E59" i="1" s="1"/>
  <c r="DA27" i="1"/>
  <c r="DF23" i="1"/>
  <c r="DA27" i="8"/>
  <c r="DF23" i="8"/>
  <c r="DQ22" i="8"/>
  <c r="DV18" i="8"/>
  <c r="AL17" i="11"/>
  <c r="DR13" i="11"/>
  <c r="DJ13" i="11"/>
  <c r="AP13" i="11"/>
  <c r="DN13" i="1"/>
  <c r="DI17" i="1"/>
  <c r="CK27" i="1"/>
  <c r="CP23" i="1"/>
  <c r="E23" i="1"/>
  <c r="CP13" i="8"/>
  <c r="CK17" i="8"/>
  <c r="D17" i="11"/>
  <c r="E13" i="11"/>
  <c r="E17" i="11" s="1"/>
  <c r="N183" i="1"/>
  <c r="CN234" i="1"/>
  <c r="CN276" i="1" s="1"/>
  <c r="CG69" i="1"/>
  <c r="R174" i="11"/>
  <c r="CE234" i="12"/>
  <c r="CE276" i="12" s="1"/>
  <c r="P178" i="1"/>
  <c r="R147" i="11"/>
  <c r="R25" i="11"/>
  <c r="DM146" i="1"/>
  <c r="CG208" i="8"/>
  <c r="DM178" i="1"/>
  <c r="DV138" i="8"/>
  <c r="CV183" i="1"/>
  <c r="CD27" i="8"/>
  <c r="R135" i="1"/>
  <c r="DV176" i="1"/>
  <c r="DN201" i="1"/>
  <c r="CU178" i="8"/>
  <c r="N183" i="8"/>
  <c r="DV58" i="11"/>
  <c r="CW146" i="11"/>
  <c r="R176" i="11"/>
  <c r="N183" i="11"/>
  <c r="DM213" i="11"/>
  <c r="DM213" i="8"/>
  <c r="CN105" i="1"/>
  <c r="CN274" i="1" s="1"/>
  <c r="CH58" i="8"/>
  <c r="CX200" i="8"/>
  <c r="CF59" i="8"/>
  <c r="M116" i="8"/>
  <c r="CN105" i="11"/>
  <c r="CN274" i="11" s="1"/>
  <c r="CE116" i="11"/>
  <c r="CX76" i="1"/>
  <c r="M178" i="1"/>
  <c r="CH120" i="8"/>
  <c r="CH211" i="8"/>
  <c r="R112" i="11"/>
  <c r="DE69" i="1"/>
  <c r="M116" i="1"/>
  <c r="DM111" i="8"/>
  <c r="DL59" i="11"/>
  <c r="CG69" i="11"/>
  <c r="DU136" i="11"/>
  <c r="DT146" i="11"/>
  <c r="CD172" i="12"/>
  <c r="CD275" i="12" s="1"/>
  <c r="DT183" i="11"/>
  <c r="DT183" i="1"/>
  <c r="DL193" i="11"/>
  <c r="DF207" i="1"/>
  <c r="R63" i="1"/>
  <c r="DN58" i="8"/>
  <c r="CH63" i="11"/>
  <c r="R61" i="11"/>
  <c r="DM64" i="11"/>
  <c r="CH66" i="8"/>
  <c r="CD126" i="11"/>
  <c r="DN125" i="8"/>
  <c r="DF135" i="11"/>
  <c r="DE193" i="8"/>
  <c r="CE116" i="8"/>
  <c r="DV115" i="11"/>
  <c r="DS151" i="1"/>
  <c r="DS151" i="8"/>
  <c r="CH176" i="1"/>
  <c r="CH190" i="8"/>
  <c r="DM22" i="1"/>
  <c r="DU126" i="11"/>
  <c r="DF144" i="8"/>
  <c r="CV208" i="11"/>
  <c r="P22" i="11"/>
  <c r="R26" i="11"/>
  <c r="CE105" i="12"/>
  <c r="CE274" i="12" s="1"/>
  <c r="CH124" i="1"/>
  <c r="CN234" i="11"/>
  <c r="CN276" i="11" s="1"/>
  <c r="CX207" i="11"/>
  <c r="DT208" i="11"/>
  <c r="CD234" i="12"/>
  <c r="CD276" i="12" s="1"/>
  <c r="DM121" i="1"/>
  <c r="R190" i="1"/>
  <c r="P22" i="8"/>
  <c r="R26" i="1"/>
  <c r="R24" i="1"/>
  <c r="N27" i="1"/>
  <c r="CF59" i="1"/>
  <c r="DV60" i="11"/>
  <c r="CF105" i="12"/>
  <c r="CF274" i="12" s="1"/>
  <c r="CS116" i="11"/>
  <c r="CE141" i="1"/>
  <c r="DQ151" i="1"/>
  <c r="DA208" i="8"/>
  <c r="CH58" i="11"/>
  <c r="DI59" i="1"/>
  <c r="CH66" i="11"/>
  <c r="CH120" i="1"/>
  <c r="CH124" i="8"/>
  <c r="CP141" i="1"/>
  <c r="DV179" i="1"/>
  <c r="CH58" i="1"/>
  <c r="CD126" i="1"/>
  <c r="CH25" i="8"/>
  <c r="DL69" i="1"/>
  <c r="CU146" i="1"/>
  <c r="DN20" i="1"/>
  <c r="DU208" i="1"/>
  <c r="DC146" i="8"/>
  <c r="DV176" i="8"/>
  <c r="DN119" i="1"/>
  <c r="CT116" i="11"/>
  <c r="DK151" i="11"/>
  <c r="CU136" i="11"/>
  <c r="CE27" i="8"/>
  <c r="DU146" i="8"/>
  <c r="DV201" i="8"/>
  <c r="CH120" i="11"/>
  <c r="DV210" i="11"/>
  <c r="DE22" i="1"/>
  <c r="DU79" i="1"/>
  <c r="M151" i="1"/>
  <c r="CG208" i="1"/>
  <c r="DR141" i="8"/>
  <c r="DF67" i="1"/>
  <c r="CE141" i="11"/>
  <c r="CE27" i="1"/>
  <c r="DN16" i="8"/>
  <c r="DN26" i="8"/>
  <c r="DN57" i="8"/>
  <c r="DU17" i="1"/>
  <c r="DV21" i="8"/>
  <c r="DN16" i="1"/>
  <c r="DT141" i="1"/>
  <c r="CU178" i="1"/>
  <c r="DU203" i="1"/>
  <c r="R26" i="8"/>
  <c r="DC79" i="8"/>
  <c r="CO172" i="8"/>
  <c r="CO275" i="8" s="1"/>
  <c r="DU203" i="8"/>
  <c r="DT22" i="1"/>
  <c r="DT53" i="1" s="1"/>
  <c r="DK59" i="8"/>
  <c r="DR64" i="8"/>
  <c r="DV177" i="8"/>
  <c r="DF202" i="8"/>
  <c r="O116" i="1"/>
  <c r="DE208" i="1"/>
  <c r="CH211" i="1"/>
  <c r="DS203" i="8"/>
  <c r="P59" i="11"/>
  <c r="DM111" i="1"/>
  <c r="DF176" i="11"/>
  <c r="DT59" i="8"/>
  <c r="CH63" i="8"/>
  <c r="CW64" i="8"/>
  <c r="Q69" i="8"/>
  <c r="CH135" i="11"/>
  <c r="CH135" i="8"/>
  <c r="DU136" i="8"/>
  <c r="DL146" i="8"/>
  <c r="DN150" i="8"/>
  <c r="M178" i="8"/>
  <c r="DK22" i="1"/>
  <c r="DF58" i="1"/>
  <c r="CW64" i="1"/>
  <c r="CU121" i="1"/>
  <c r="DT126" i="1"/>
  <c r="CU136" i="1"/>
  <c r="CH24" i="8"/>
  <c r="CD64" i="8"/>
  <c r="DC121" i="8"/>
  <c r="N27" i="11"/>
  <c r="DU17" i="8"/>
  <c r="R61" i="8"/>
  <c r="DU64" i="8"/>
  <c r="CX108" i="8"/>
  <c r="N126" i="8"/>
  <c r="DN125" i="11"/>
  <c r="DS69" i="8"/>
  <c r="CU116" i="11"/>
  <c r="CU116" i="8"/>
  <c r="DN115" i="8"/>
  <c r="R176" i="8"/>
  <c r="R190" i="11"/>
  <c r="L201" i="8"/>
  <c r="D201" i="8" s="1"/>
  <c r="E201" i="8" s="1"/>
  <c r="P22" i="1"/>
  <c r="N64" i="1"/>
  <c r="R61" i="1"/>
  <c r="CU136" i="8"/>
  <c r="DN21" i="11"/>
  <c r="R124" i="11"/>
  <c r="DU126" i="8"/>
  <c r="DN145" i="1"/>
  <c r="CV208" i="8"/>
  <c r="DM121" i="11"/>
  <c r="DT208" i="8"/>
  <c r="CL234" i="8"/>
  <c r="CL276" i="8" s="1"/>
  <c r="CU79" i="11"/>
  <c r="DF113" i="11"/>
  <c r="DU141" i="1"/>
  <c r="DD208" i="1"/>
  <c r="DU121" i="8"/>
  <c r="P178" i="11"/>
  <c r="DF182" i="1"/>
  <c r="DV182" i="11"/>
  <c r="CL193" i="1"/>
  <c r="CL105" i="11"/>
  <c r="CL274" i="11" s="1"/>
  <c r="DK208" i="11"/>
  <c r="DS208" i="8"/>
  <c r="CW151" i="11"/>
  <c r="DF177" i="8"/>
  <c r="CW193" i="11"/>
  <c r="CV203" i="8"/>
  <c r="DT213" i="8"/>
  <c r="DF78" i="8"/>
  <c r="CW121" i="8"/>
  <c r="DK27" i="11"/>
  <c r="DV145" i="11"/>
  <c r="AD66" i="11"/>
  <c r="P269" i="12"/>
  <c r="DT178" i="1"/>
  <c r="CN53" i="11"/>
  <c r="DL22" i="11"/>
  <c r="DM116" i="11"/>
  <c r="CX119" i="11"/>
  <c r="DV135" i="11"/>
  <c r="CX181" i="8"/>
  <c r="DE213" i="1"/>
  <c r="DV145" i="8"/>
  <c r="DF145" i="1"/>
  <c r="DF135" i="8"/>
  <c r="DV120" i="11"/>
  <c r="DN124" i="11"/>
  <c r="DV139" i="8"/>
  <c r="DF206" i="11"/>
  <c r="DM59" i="1"/>
  <c r="DL111" i="1"/>
  <c r="DE146" i="1"/>
  <c r="DT193" i="1"/>
  <c r="DC203" i="8"/>
  <c r="DK64" i="11"/>
  <c r="DN15" i="1"/>
  <c r="DF58" i="11"/>
  <c r="DF62" i="11"/>
  <c r="DF124" i="11"/>
  <c r="CX139" i="11"/>
  <c r="CX201" i="11"/>
  <c r="DC208" i="11"/>
  <c r="DV25" i="11"/>
  <c r="AP55" i="11"/>
  <c r="DN110" i="1"/>
  <c r="DF115" i="11"/>
  <c r="DM146" i="11"/>
  <c r="DN149" i="11"/>
  <c r="DN177" i="1"/>
  <c r="CX191" i="1"/>
  <c r="DV19" i="1"/>
  <c r="DN212" i="1"/>
  <c r="DF62" i="8"/>
  <c r="CX124" i="8"/>
  <c r="DF176" i="8"/>
  <c r="DV192" i="8"/>
  <c r="DD69" i="8"/>
  <c r="DS213" i="11"/>
  <c r="DR213" i="11"/>
  <c r="DN210" i="1"/>
  <c r="DV211" i="11"/>
  <c r="CX210" i="1"/>
  <c r="DF211" i="1"/>
  <c r="DL208" i="1"/>
  <c r="DN205" i="1"/>
  <c r="CT208" i="1"/>
  <c r="DB208" i="8"/>
  <c r="DF205" i="1"/>
  <c r="CX206" i="1"/>
  <c r="CP205" i="8"/>
  <c r="DT203" i="1"/>
  <c r="DT203" i="8"/>
  <c r="DV200" i="11"/>
  <c r="DN200" i="8"/>
  <c r="CU203" i="11"/>
  <c r="DF201" i="1"/>
  <c r="L200" i="1"/>
  <c r="D200" i="1" s="1"/>
  <c r="E200" i="1" s="1"/>
  <c r="DS193" i="1"/>
  <c r="DJ193" i="1"/>
  <c r="DN191" i="8"/>
  <c r="DC193" i="11"/>
  <c r="CX191" i="8"/>
  <c r="DN180" i="1"/>
  <c r="DN181" i="1"/>
  <c r="DB183" i="8"/>
  <c r="DL178" i="11"/>
  <c r="DK178" i="1"/>
  <c r="DK178" i="8"/>
  <c r="DN24" i="11"/>
  <c r="CG172" i="12"/>
  <c r="CG275" i="12" s="1"/>
  <c r="DV192" i="11"/>
  <c r="CO53" i="11"/>
  <c r="CD105" i="12"/>
  <c r="CD274" i="12" s="1"/>
  <c r="DL111" i="11"/>
  <c r="DF21" i="11"/>
  <c r="CX140" i="8"/>
  <c r="CX145" i="11"/>
  <c r="DU193" i="11"/>
  <c r="DM27" i="11"/>
  <c r="CW151" i="8"/>
  <c r="DD203" i="1"/>
  <c r="DC213" i="11"/>
  <c r="DT213" i="11"/>
  <c r="DE111" i="1"/>
  <c r="DL79" i="11"/>
  <c r="DE116" i="11"/>
  <c r="DF78" i="11"/>
  <c r="L177" i="8"/>
  <c r="D177" i="8" s="1"/>
  <c r="E177" i="8" s="1"/>
  <c r="DD126" i="11"/>
  <c r="DL178" i="8"/>
  <c r="DV16" i="11"/>
  <c r="DN119" i="11"/>
  <c r="DV135" i="8"/>
  <c r="CX150" i="8"/>
  <c r="DN175" i="1"/>
  <c r="CX181" i="11"/>
  <c r="DT79" i="1"/>
  <c r="DS64" i="1"/>
  <c r="CX78" i="1"/>
  <c r="DE121" i="1"/>
  <c r="CX135" i="1"/>
  <c r="CX140" i="1"/>
  <c r="CV146" i="1"/>
  <c r="DS183" i="1"/>
  <c r="DF15" i="11"/>
  <c r="CM53" i="8"/>
  <c r="CX16" i="11"/>
  <c r="CW22" i="11"/>
  <c r="AB27" i="11"/>
  <c r="DV68" i="1"/>
  <c r="CX77" i="11"/>
  <c r="DV120" i="1"/>
  <c r="DV134" i="8"/>
  <c r="DK141" i="11"/>
  <c r="DE178" i="11"/>
  <c r="DM178" i="11"/>
  <c r="DT121" i="11"/>
  <c r="DV191" i="11"/>
  <c r="DV78" i="1"/>
  <c r="DN139" i="1"/>
  <c r="DM183" i="1"/>
  <c r="DV78" i="8"/>
  <c r="DC141" i="8"/>
  <c r="CW183" i="8"/>
  <c r="DN212" i="8"/>
  <c r="AP18" i="11"/>
  <c r="DS121" i="11"/>
  <c r="DC17" i="11"/>
  <c r="DV15" i="11"/>
  <c r="DF58" i="8"/>
  <c r="CX62" i="1"/>
  <c r="DF212" i="1"/>
  <c r="AC64" i="11"/>
  <c r="DK79" i="11"/>
  <c r="DV123" i="11"/>
  <c r="DD178" i="11"/>
  <c r="DN177" i="11"/>
  <c r="DF180" i="11"/>
  <c r="CX191" i="11"/>
  <c r="CW116" i="1"/>
  <c r="DE178" i="1"/>
  <c r="DF176" i="1"/>
  <c r="DN192" i="1"/>
  <c r="DL27" i="8"/>
  <c r="CV59" i="8"/>
  <c r="DC141" i="11"/>
  <c r="DV139" i="11"/>
  <c r="CX212" i="11"/>
  <c r="DS213" i="8"/>
  <c r="DR213" i="8"/>
  <c r="DV210" i="8"/>
  <c r="DN211" i="1"/>
  <c r="DB213" i="8"/>
  <c r="DB213" i="1"/>
  <c r="CX210" i="8"/>
  <c r="CX210" i="11"/>
  <c r="CX211" i="8"/>
  <c r="L211" i="1"/>
  <c r="D211" i="1" s="1"/>
  <c r="E211" i="1" s="1"/>
  <c r="DJ208" i="1"/>
  <c r="DR208" i="8"/>
  <c r="DN205" i="8"/>
  <c r="DN206" i="8"/>
  <c r="DN206" i="11"/>
  <c r="AD205" i="8"/>
  <c r="CU208" i="8"/>
  <c r="DB208" i="11"/>
  <c r="DF205" i="11"/>
  <c r="CX206" i="8"/>
  <c r="DR203" i="11"/>
  <c r="DR203" i="1"/>
  <c r="DR203" i="8"/>
  <c r="DV200" i="1"/>
  <c r="DD203" i="11"/>
  <c r="CP200" i="11"/>
  <c r="DJ193" i="8"/>
  <c r="DS193" i="11"/>
  <c r="DK193" i="8"/>
  <c r="DV190" i="11"/>
  <c r="DN190" i="1"/>
  <c r="DN191" i="1"/>
  <c r="CT193" i="1"/>
  <c r="DF190" i="8"/>
  <c r="DF190" i="11"/>
  <c r="DR183" i="1"/>
  <c r="DK183" i="8"/>
  <c r="DJ183" i="8"/>
  <c r="DN180" i="11"/>
  <c r="CT183" i="1"/>
  <c r="Z183" i="1"/>
  <c r="CX182" i="8"/>
  <c r="CP180" i="1"/>
  <c r="CP180" i="8"/>
  <c r="DR178" i="11"/>
  <c r="DN175" i="8"/>
  <c r="CV178" i="8"/>
  <c r="CT178" i="1"/>
  <c r="CT178" i="8"/>
  <c r="AD175" i="11"/>
  <c r="CX177" i="1"/>
  <c r="DV149" i="1"/>
  <c r="DN149" i="8"/>
  <c r="DN148" i="11"/>
  <c r="DF149" i="8"/>
  <c r="CL151" i="1"/>
  <c r="DJ146" i="11"/>
  <c r="DN144" i="8"/>
  <c r="DN144" i="1"/>
  <c r="DF143" i="11"/>
  <c r="DF143" i="8"/>
  <c r="DS141" i="1"/>
  <c r="CT141" i="8"/>
  <c r="DF138" i="8"/>
  <c r="CN172" i="8"/>
  <c r="CN275" i="8" s="1"/>
  <c r="DK136" i="1"/>
  <c r="DJ136" i="1"/>
  <c r="DV133" i="11"/>
  <c r="DN134" i="1"/>
  <c r="CV136" i="8"/>
  <c r="DF133" i="11"/>
  <c r="CP133" i="11"/>
  <c r="DS126" i="1"/>
  <c r="DK126" i="11"/>
  <c r="AL126" i="1"/>
  <c r="DN123" i="1"/>
  <c r="DN124" i="8"/>
  <c r="CU126" i="11"/>
  <c r="CU126" i="1"/>
  <c r="CX123" i="8"/>
  <c r="DF123" i="11"/>
  <c r="AD122" i="1"/>
  <c r="DS121" i="1"/>
  <c r="DJ121" i="8"/>
  <c r="DV118" i="8"/>
  <c r="CT121" i="8"/>
  <c r="DB121" i="1"/>
  <c r="DV113" i="11"/>
  <c r="DV114" i="11"/>
  <c r="DJ116" i="1"/>
  <c r="DK116" i="1"/>
  <c r="DJ116" i="8"/>
  <c r="DF114" i="1"/>
  <c r="DF114" i="8"/>
  <c r="DJ111" i="1"/>
  <c r="DV108" i="11"/>
  <c r="DV108" i="1"/>
  <c r="DN108" i="8"/>
  <c r="DF108" i="11"/>
  <c r="DN77" i="1"/>
  <c r="DF77" i="8"/>
  <c r="DB79" i="8"/>
  <c r="DD79" i="8"/>
  <c r="DD79" i="11"/>
  <c r="CO105" i="11"/>
  <c r="CO274" i="11" s="1"/>
  <c r="DJ69" i="8"/>
  <c r="DV68" i="8"/>
  <c r="DN66" i="1"/>
  <c r="DB69" i="8"/>
  <c r="DD69" i="11"/>
  <c r="DF68" i="8"/>
  <c r="DF66" i="1"/>
  <c r="DF67" i="8"/>
  <c r="DV62" i="8"/>
  <c r="DN61" i="1"/>
  <c r="DN61" i="11"/>
  <c r="DN61" i="8"/>
  <c r="AP60" i="1"/>
  <c r="CU64" i="11"/>
  <c r="CX61" i="8"/>
  <c r="DR59" i="11"/>
  <c r="DN57" i="1"/>
  <c r="DF56" i="1"/>
  <c r="CX56" i="8"/>
  <c r="CU59" i="1"/>
  <c r="CP56" i="8"/>
  <c r="DR27" i="11"/>
  <c r="DN24" i="8"/>
  <c r="DN25" i="8"/>
  <c r="AP23" i="8"/>
  <c r="CW27" i="1"/>
  <c r="DC27" i="1"/>
  <c r="CX25" i="1"/>
  <c r="CX24" i="1"/>
  <c r="DT22" i="8"/>
  <c r="DS22" i="11"/>
  <c r="DN20" i="8"/>
  <c r="DC22" i="11"/>
  <c r="CX20" i="8"/>
  <c r="DF19" i="11"/>
  <c r="CX21" i="1"/>
  <c r="AD19" i="8"/>
  <c r="DK17" i="8"/>
  <c r="DS17" i="1"/>
  <c r="DN14" i="1"/>
  <c r="CT17" i="1"/>
  <c r="DD17" i="1"/>
  <c r="CX14" i="1"/>
  <c r="CX15" i="1"/>
  <c r="DF14" i="8"/>
  <c r="DF16" i="8"/>
  <c r="CO53" i="1"/>
  <c r="CL53" i="8"/>
  <c r="M17" i="1"/>
  <c r="DD178" i="1"/>
  <c r="CX175" i="1"/>
  <c r="DF175" i="8"/>
  <c r="DT151" i="1"/>
  <c r="DM151" i="11"/>
  <c r="DJ151" i="11"/>
  <c r="DN148" i="1"/>
  <c r="DV148" i="8"/>
  <c r="CU151" i="1"/>
  <c r="CU151" i="8"/>
  <c r="CX148" i="8"/>
  <c r="CX148" i="1"/>
  <c r="DF149" i="11"/>
  <c r="DF149" i="1"/>
  <c r="DJ146" i="1"/>
  <c r="DV143" i="11"/>
  <c r="DB146" i="11"/>
  <c r="CP143" i="1"/>
  <c r="DR141" i="11"/>
  <c r="DK141" i="8"/>
  <c r="DV138" i="1"/>
  <c r="CX139" i="8"/>
  <c r="CP138" i="1"/>
  <c r="DJ136" i="11"/>
  <c r="DK136" i="8"/>
  <c r="DV133" i="8"/>
  <c r="DN133" i="1"/>
  <c r="CW136" i="8"/>
  <c r="CV136" i="11"/>
  <c r="CT136" i="8"/>
  <c r="DF134" i="8"/>
  <c r="CX134" i="1"/>
  <c r="CP133" i="1"/>
  <c r="DS126" i="8"/>
  <c r="DJ126" i="8"/>
  <c r="DN123" i="8"/>
  <c r="CT126" i="8"/>
  <c r="CX123" i="1"/>
  <c r="DS121" i="8"/>
  <c r="DJ121" i="1"/>
  <c r="DV120" i="8"/>
  <c r="DN119" i="8"/>
  <c r="DN118" i="11"/>
  <c r="DD121" i="8"/>
  <c r="DD121" i="11"/>
  <c r="CX118" i="8"/>
  <c r="CX119" i="8"/>
  <c r="DF118" i="11"/>
  <c r="DV113" i="8"/>
  <c r="DN114" i="8"/>
  <c r="DN113" i="1"/>
  <c r="DK116" i="8"/>
  <c r="DL116" i="1"/>
  <c r="DR116" i="11"/>
  <c r="DT116" i="8"/>
  <c r="AD113" i="1"/>
  <c r="CL116" i="11"/>
  <c r="CP113" i="8"/>
  <c r="DR111" i="8"/>
  <c r="DN109" i="8"/>
  <c r="CU111" i="11"/>
  <c r="DB111" i="8"/>
  <c r="L110" i="1"/>
  <c r="D110" i="1" s="1"/>
  <c r="E110" i="1" s="1"/>
  <c r="DN76" i="8"/>
  <c r="DN76" i="11"/>
  <c r="DV77" i="8"/>
  <c r="CX77" i="1"/>
  <c r="DB79" i="1"/>
  <c r="CV79" i="1"/>
  <c r="CL79" i="8"/>
  <c r="CL105" i="8" s="1"/>
  <c r="CL274" i="8" s="1"/>
  <c r="DN66" i="8"/>
  <c r="CT69" i="1"/>
  <c r="CX66" i="8"/>
  <c r="DS64" i="8"/>
  <c r="DJ64" i="1"/>
  <c r="DJ105" i="1" s="1"/>
  <c r="DJ274" i="1" s="1"/>
  <c r="DN62" i="11"/>
  <c r="DV62" i="1"/>
  <c r="CT64" i="1"/>
  <c r="AD61" i="11"/>
  <c r="CX61" i="1"/>
  <c r="DK59" i="1"/>
  <c r="DR59" i="8"/>
  <c r="DN57" i="11"/>
  <c r="DN56" i="11"/>
  <c r="DV56" i="1"/>
  <c r="CX57" i="11"/>
  <c r="DF57" i="8"/>
  <c r="DB59" i="11"/>
  <c r="CU59" i="8"/>
  <c r="DB59" i="8"/>
  <c r="CU59" i="11"/>
  <c r="DB59" i="1"/>
  <c r="DK27" i="1"/>
  <c r="AP24" i="1"/>
  <c r="CW27" i="11"/>
  <c r="DC27" i="8"/>
  <c r="AD25" i="8"/>
  <c r="CX24" i="11"/>
  <c r="AD25" i="11"/>
  <c r="DV19" i="11"/>
  <c r="DB22" i="1"/>
  <c r="CU22" i="8"/>
  <c r="DF20" i="1"/>
  <c r="DF21" i="8"/>
  <c r="CX19" i="1"/>
  <c r="AP14" i="11"/>
  <c r="DN15" i="8"/>
  <c r="CU17" i="8"/>
  <c r="DF14" i="11"/>
  <c r="DF15" i="8"/>
  <c r="CP14" i="1"/>
  <c r="CP15" i="11"/>
  <c r="CL17" i="11"/>
  <c r="CL53" i="11" s="1"/>
  <c r="M17" i="11"/>
  <c r="R13" i="8"/>
  <c r="F4" i="5"/>
  <c r="DN279" i="12"/>
  <c r="CX279" i="12"/>
  <c r="D10" i="5" s="1"/>
  <c r="D4" i="5"/>
  <c r="G4" i="5"/>
  <c r="G13" i="5" s="1"/>
  <c r="DV279" i="12"/>
  <c r="G10" i="5" s="1"/>
  <c r="CP279" i="12"/>
  <c r="C10" i="5" s="1"/>
  <c r="C4" i="5"/>
  <c r="D13" i="5" s="1"/>
  <c r="DN64" i="11" l="1"/>
  <c r="DM105" i="8"/>
  <c r="DM274" i="8" s="1"/>
  <c r="DN109" i="11"/>
  <c r="CX109" i="11"/>
  <c r="DV64" i="11"/>
  <c r="DC53" i="8"/>
  <c r="DC273" i="8" s="1"/>
  <c r="DV183" i="1"/>
  <c r="DE64" i="11"/>
  <c r="CX125" i="8"/>
  <c r="DV75" i="11"/>
  <c r="DR105" i="11"/>
  <c r="DR274" i="11" s="1"/>
  <c r="DR53" i="8"/>
  <c r="DC105" i="11"/>
  <c r="DC274" i="11" s="1"/>
  <c r="DT105" i="8"/>
  <c r="DT274" i="8" s="1"/>
  <c r="DE208" i="8"/>
  <c r="DE234" i="8" s="1"/>
  <c r="DE276" i="8" s="1"/>
  <c r="DV178" i="8"/>
  <c r="CL172" i="1"/>
  <c r="CL275" i="1" s="1"/>
  <c r="CX121" i="11"/>
  <c r="DE146" i="8"/>
  <c r="CW146" i="8"/>
  <c r="CL172" i="11"/>
  <c r="CL275" i="11" s="1"/>
  <c r="DF61" i="11"/>
  <c r="DT17" i="11"/>
  <c r="D27" i="1"/>
  <c r="CX113" i="1"/>
  <c r="DS53" i="8"/>
  <c r="DS273" i="8" s="1"/>
  <c r="DB27" i="11"/>
  <c r="E27" i="1"/>
  <c r="DV55" i="11"/>
  <c r="D17" i="8"/>
  <c r="DF19" i="8"/>
  <c r="CP110" i="11"/>
  <c r="DV59" i="1"/>
  <c r="DN176" i="11"/>
  <c r="CC17" i="8"/>
  <c r="CH17" i="8" s="1"/>
  <c r="CH175" i="8"/>
  <c r="DB53" i="8"/>
  <c r="DB273" i="8" s="1"/>
  <c r="CX178" i="1"/>
  <c r="DL53" i="8"/>
  <c r="DL273" i="8" s="1"/>
  <c r="CV53" i="8"/>
  <c r="CV273" i="8" s="1"/>
  <c r="CW53" i="8"/>
  <c r="CW273" i="8" s="1"/>
  <c r="DE53" i="11"/>
  <c r="DE273" i="11" s="1"/>
  <c r="DJ53" i="1"/>
  <c r="CX200" i="1"/>
  <c r="CV234" i="11"/>
  <c r="CV276" i="11" s="1"/>
  <c r="CD234" i="8"/>
  <c r="CD276" i="8" s="1"/>
  <c r="DN136" i="11"/>
  <c r="CT53" i="8"/>
  <c r="CT273" i="8" s="1"/>
  <c r="DB172" i="11"/>
  <c r="DB275" i="11" s="1"/>
  <c r="DK53" i="8"/>
  <c r="DK273" i="8" s="1"/>
  <c r="DF22" i="11"/>
  <c r="DC53" i="1"/>
  <c r="DC273" i="1" s="1"/>
  <c r="DV203" i="11"/>
  <c r="DE234" i="11"/>
  <c r="DE276" i="11" s="1"/>
  <c r="DL105" i="11"/>
  <c r="DL274" i="11" s="1"/>
  <c r="CE53" i="8"/>
  <c r="CE273" i="8" s="1"/>
  <c r="CP17" i="8"/>
  <c r="DV111" i="1"/>
  <c r="DF178" i="8"/>
  <c r="DN18" i="11"/>
  <c r="CP178" i="11"/>
  <c r="CX141" i="1"/>
  <c r="CH138" i="8"/>
  <c r="CF53" i="1"/>
  <c r="CF273" i="1" s="1"/>
  <c r="CF53" i="11"/>
  <c r="CF273" i="11" s="1"/>
  <c r="DN24" i="1"/>
  <c r="DN203" i="11"/>
  <c r="CP208" i="1"/>
  <c r="CD53" i="11"/>
  <c r="CD273" i="11" s="1"/>
  <c r="DL136" i="1"/>
  <c r="DL172" i="1" s="1"/>
  <c r="DL275" i="1" s="1"/>
  <c r="DF122" i="1"/>
  <c r="CH205" i="11"/>
  <c r="DJ53" i="8"/>
  <c r="DJ273" i="8" s="1"/>
  <c r="CT105" i="11"/>
  <c r="CT274" i="11" s="1"/>
  <c r="DT53" i="11"/>
  <c r="DT273" i="11" s="1"/>
  <c r="CH112" i="11"/>
  <c r="DE53" i="8"/>
  <c r="DE273" i="8" s="1"/>
  <c r="DD105" i="11"/>
  <c r="DD274" i="11" s="1"/>
  <c r="CW234" i="11"/>
  <c r="CW276" i="11" s="1"/>
  <c r="DU105" i="8"/>
  <c r="DU274" i="8" s="1"/>
  <c r="DL172" i="8"/>
  <c r="DL275" i="8" s="1"/>
  <c r="CC178" i="8"/>
  <c r="CH178" i="8" s="1"/>
  <c r="DK172" i="11"/>
  <c r="DK275" i="11" s="1"/>
  <c r="DB234" i="11"/>
  <c r="DB276" i="11" s="1"/>
  <c r="DV110" i="11"/>
  <c r="DM53" i="11"/>
  <c r="DM273" i="11" s="1"/>
  <c r="DE141" i="11"/>
  <c r="DE172" i="11" s="1"/>
  <c r="DE275" i="11" s="1"/>
  <c r="CT172" i="11"/>
  <c r="CT275" i="11" s="1"/>
  <c r="CC17" i="11"/>
  <c r="CH17" i="11" s="1"/>
  <c r="CP59" i="1"/>
  <c r="DV111" i="11"/>
  <c r="CP146" i="8"/>
  <c r="DV146" i="1"/>
  <c r="CX179" i="11"/>
  <c r="CG53" i="11"/>
  <c r="CG273" i="11" s="1"/>
  <c r="CU53" i="1"/>
  <c r="CU273" i="1" s="1"/>
  <c r="DE105" i="8"/>
  <c r="DE274" i="8" s="1"/>
  <c r="DL53" i="1"/>
  <c r="DL273" i="1" s="1"/>
  <c r="E17" i="8"/>
  <c r="DK105" i="1"/>
  <c r="DK274" i="1" s="1"/>
  <c r="DJ105" i="8"/>
  <c r="DJ274" i="8" s="1"/>
  <c r="DF116" i="11"/>
  <c r="CD27" i="1"/>
  <c r="CD53" i="1" s="1"/>
  <c r="CC151" i="1"/>
  <c r="CH151" i="1" s="1"/>
  <c r="DJ126" i="1"/>
  <c r="DN126" i="1" s="1"/>
  <c r="CW105" i="8"/>
  <c r="CW274" i="8" s="1"/>
  <c r="DU105" i="1"/>
  <c r="DU274" i="1" s="1"/>
  <c r="DF136" i="11"/>
  <c r="CP178" i="8"/>
  <c r="DD53" i="8"/>
  <c r="DD273" i="8" s="1"/>
  <c r="DM53" i="8"/>
  <c r="CW141" i="11"/>
  <c r="CX141" i="11" s="1"/>
  <c r="CX26" i="1"/>
  <c r="DN60" i="1"/>
  <c r="CD116" i="8"/>
  <c r="CH112" i="8"/>
  <c r="DR53" i="1"/>
  <c r="DR273" i="1" s="1"/>
  <c r="CX25" i="11"/>
  <c r="CW53" i="11"/>
  <c r="CW273" i="11" s="1"/>
  <c r="DK53" i="1"/>
  <c r="DK273" i="1" s="1"/>
  <c r="CP66" i="8"/>
  <c r="CP118" i="1"/>
  <c r="CU172" i="1"/>
  <c r="CU275" i="1" s="1"/>
  <c r="DM172" i="11"/>
  <c r="DM275" i="11" s="1"/>
  <c r="CP61" i="1"/>
  <c r="DD105" i="8"/>
  <c r="DD274" i="8" s="1"/>
  <c r="CP109" i="8"/>
  <c r="DK105" i="11"/>
  <c r="DK274" i="11" s="1"/>
  <c r="DE105" i="11"/>
  <c r="DE274" i="11" s="1"/>
  <c r="CV172" i="1"/>
  <c r="CV275" i="1" s="1"/>
  <c r="DT105" i="1"/>
  <c r="DT274" i="1" s="1"/>
  <c r="CX150" i="11"/>
  <c r="CU234" i="1"/>
  <c r="CU276" i="1" s="1"/>
  <c r="DT136" i="1"/>
  <c r="DT172" i="1" s="1"/>
  <c r="DM234" i="8"/>
  <c r="DM276" i="8" s="1"/>
  <c r="DV23" i="8"/>
  <c r="DV69" i="1"/>
  <c r="CP111" i="8"/>
  <c r="CX122" i="1"/>
  <c r="N151" i="8"/>
  <c r="CH177" i="11"/>
  <c r="DN110" i="11"/>
  <c r="CX176" i="11"/>
  <c r="CX110" i="1"/>
  <c r="CV234" i="1"/>
  <c r="CV276" i="1" s="1"/>
  <c r="CP24" i="1"/>
  <c r="DN14" i="11"/>
  <c r="DB53" i="1"/>
  <c r="DB273" i="1" s="1"/>
  <c r="CX25" i="8"/>
  <c r="DV24" i="1"/>
  <c r="CV105" i="1"/>
  <c r="CV274" i="1" s="1"/>
  <c r="DJ172" i="8"/>
  <c r="DJ275" i="8" s="1"/>
  <c r="CU172" i="8"/>
  <c r="CU275" i="8" s="1"/>
  <c r="CW53" i="1"/>
  <c r="CW273" i="1" s="1"/>
  <c r="DF79" i="11"/>
  <c r="CN111" i="1"/>
  <c r="CN172" i="1" s="1"/>
  <c r="CN275" i="1" s="1"/>
  <c r="DV178" i="11"/>
  <c r="DJ234" i="1"/>
  <c r="DJ276" i="1" s="1"/>
  <c r="DB234" i="8"/>
  <c r="DB276" i="8" s="1"/>
  <c r="DS234" i="8"/>
  <c r="DS276" i="8" s="1"/>
  <c r="DN183" i="1"/>
  <c r="DS105" i="1"/>
  <c r="DS274" i="1" s="1"/>
  <c r="DL234" i="1"/>
  <c r="DL276" i="1" s="1"/>
  <c r="DF109" i="11"/>
  <c r="CX66" i="11"/>
  <c r="DK53" i="11"/>
  <c r="DK273" i="11" s="1"/>
  <c r="CP78" i="1"/>
  <c r="DU172" i="1"/>
  <c r="DU275" i="1" s="1"/>
  <c r="CW105" i="1"/>
  <c r="CW274" i="1" s="1"/>
  <c r="DC105" i="8"/>
  <c r="DC274" i="8" s="1"/>
  <c r="DV176" i="11"/>
  <c r="CE53" i="1"/>
  <c r="CE273" i="1" s="1"/>
  <c r="DM172" i="8"/>
  <c r="DM275" i="8" s="1"/>
  <c r="CD53" i="8"/>
  <c r="CD273" i="8" s="1"/>
  <c r="CG234" i="8"/>
  <c r="CG276" i="8" s="1"/>
  <c r="DF26" i="1"/>
  <c r="CH13" i="11"/>
  <c r="DN17" i="1"/>
  <c r="DF126" i="8"/>
  <c r="DV60" i="1"/>
  <c r="CX69" i="11"/>
  <c r="DI146" i="8"/>
  <c r="DN146" i="8" s="1"/>
  <c r="DV183" i="8"/>
  <c r="CX183" i="11"/>
  <c r="DV137" i="11"/>
  <c r="CH174" i="8"/>
  <c r="DU105" i="11"/>
  <c r="DU274" i="11" s="1"/>
  <c r="CC116" i="8"/>
  <c r="CF172" i="11"/>
  <c r="CF275" i="11" s="1"/>
  <c r="R177" i="11"/>
  <c r="DR126" i="1"/>
  <c r="DR172" i="1" s="1"/>
  <c r="DR275" i="1" s="1"/>
  <c r="DS105" i="11"/>
  <c r="DS274" i="11" s="1"/>
  <c r="CL213" i="1"/>
  <c r="CP213" i="1" s="1"/>
  <c r="CX182" i="1"/>
  <c r="DF125" i="8"/>
  <c r="CW208" i="8"/>
  <c r="CW234" i="8" s="1"/>
  <c r="CW276" i="8" s="1"/>
  <c r="DL53" i="11"/>
  <c r="DL273" i="11" s="1"/>
  <c r="F10" i="5"/>
  <c r="G19" i="5" s="1"/>
  <c r="DX279" i="12"/>
  <c r="DX281" i="12" s="1"/>
  <c r="CV105" i="11"/>
  <c r="CV274" i="11" s="1"/>
  <c r="DT234" i="1"/>
  <c r="DT276" i="1" s="1"/>
  <c r="DS234" i="1"/>
  <c r="DS276" i="1" s="1"/>
  <c r="DS105" i="8"/>
  <c r="DS274" i="8" s="1"/>
  <c r="DV136" i="11"/>
  <c r="CX22" i="11"/>
  <c r="DR105" i="8"/>
  <c r="DR274" i="8" s="1"/>
  <c r="DL172" i="11"/>
  <c r="DL275" i="11" s="1"/>
  <c r="CW172" i="1"/>
  <c r="CW275" i="1" s="1"/>
  <c r="DT172" i="8"/>
  <c r="DT275" i="8" s="1"/>
  <c r="DS172" i="11"/>
  <c r="DS275" i="11" s="1"/>
  <c r="DQ53" i="1"/>
  <c r="DQ273" i="1" s="1"/>
  <c r="CH174" i="11"/>
  <c r="CT172" i="8"/>
  <c r="CT275" i="8" s="1"/>
  <c r="DV121" i="11"/>
  <c r="DN178" i="8"/>
  <c r="DN178" i="11"/>
  <c r="DR172" i="8"/>
  <c r="DR275" i="8" s="1"/>
  <c r="DU172" i="8"/>
  <c r="DU275" i="8" s="1"/>
  <c r="DU234" i="1"/>
  <c r="DU276" i="1" s="1"/>
  <c r="DT172" i="11"/>
  <c r="DT275" i="11" s="1"/>
  <c r="DB105" i="11"/>
  <c r="DB274" i="11" s="1"/>
  <c r="CT53" i="1"/>
  <c r="CT273" i="1" s="1"/>
  <c r="DK105" i="8"/>
  <c r="DK274" i="8" s="1"/>
  <c r="CT234" i="11"/>
  <c r="CT276" i="11" s="1"/>
  <c r="DR234" i="1"/>
  <c r="DR276" i="1" s="1"/>
  <c r="DN121" i="11"/>
  <c r="DK234" i="1"/>
  <c r="DK276" i="1" s="1"/>
  <c r="CD116" i="1"/>
  <c r="CL273" i="11"/>
  <c r="CL279" i="11" s="1"/>
  <c r="DT273" i="1"/>
  <c r="CL273" i="8"/>
  <c r="CL279" i="8" s="1"/>
  <c r="CL269" i="8"/>
  <c r="DJ273" i="1"/>
  <c r="CM273" i="8"/>
  <c r="CM279" i="8" s="1"/>
  <c r="CM269" i="8"/>
  <c r="CO273" i="11"/>
  <c r="CO279" i="11" s="1"/>
  <c r="CO269" i="11"/>
  <c r="CP27" i="1"/>
  <c r="CK53" i="1"/>
  <c r="DJ17" i="11"/>
  <c r="DN17" i="11" s="1"/>
  <c r="DN13" i="11"/>
  <c r="DA53" i="8"/>
  <c r="DF27" i="8"/>
  <c r="DF27" i="1"/>
  <c r="DA53" i="1"/>
  <c r="DF79" i="8"/>
  <c r="DA105" i="8"/>
  <c r="DA111" i="11"/>
  <c r="DF111" i="11" s="1"/>
  <c r="DF107" i="11"/>
  <c r="CS53" i="11"/>
  <c r="DV27" i="8"/>
  <c r="DQ53" i="8"/>
  <c r="CK105" i="11"/>
  <c r="CP79" i="11"/>
  <c r="CX79" i="1"/>
  <c r="CS105" i="1"/>
  <c r="DN79" i="1"/>
  <c r="DI105" i="1"/>
  <c r="DI105" i="8"/>
  <c r="DN79" i="8"/>
  <c r="DV79" i="11"/>
  <c r="CP151" i="1"/>
  <c r="CK172" i="1"/>
  <c r="CX151" i="1"/>
  <c r="CS172" i="1"/>
  <c r="DN213" i="1"/>
  <c r="DI234" i="1"/>
  <c r="DV213" i="11"/>
  <c r="DQ234" i="11"/>
  <c r="DV68" i="11"/>
  <c r="DQ69" i="11"/>
  <c r="DV69" i="11" s="1"/>
  <c r="DF175" i="11"/>
  <c r="DC178" i="11"/>
  <c r="DF26" i="11"/>
  <c r="DD27" i="11"/>
  <c r="DD53" i="11" s="1"/>
  <c r="CC172" i="12"/>
  <c r="CH151" i="12"/>
  <c r="CX213" i="1"/>
  <c r="CS234" i="1"/>
  <c r="CC27" i="1"/>
  <c r="CH23" i="1"/>
  <c r="CH75" i="11"/>
  <c r="CC79" i="11"/>
  <c r="CH60" i="8"/>
  <c r="CC64" i="8"/>
  <c r="CH64" i="8" s="1"/>
  <c r="CC213" i="1"/>
  <c r="CH117" i="8"/>
  <c r="CC121" i="8"/>
  <c r="CH121" i="8" s="1"/>
  <c r="CC111" i="11"/>
  <c r="Q146" i="1"/>
  <c r="CG142" i="1"/>
  <c r="CG146" i="1" s="1"/>
  <c r="CC146" i="11"/>
  <c r="CH146" i="11" s="1"/>
  <c r="CH142" i="11"/>
  <c r="CC126" i="8"/>
  <c r="CH189" i="8"/>
  <c r="CC193" i="8"/>
  <c r="CH193" i="8" s="1"/>
  <c r="CC136" i="11"/>
  <c r="CH136" i="11" s="1"/>
  <c r="CH132" i="11"/>
  <c r="CE201" i="11"/>
  <c r="CE203" i="11" s="1"/>
  <c r="O203" i="11"/>
  <c r="R144" i="8"/>
  <c r="CC144" i="8"/>
  <c r="CH144" i="8" s="1"/>
  <c r="CH137" i="11"/>
  <c r="CC141" i="11"/>
  <c r="CH141" i="11" s="1"/>
  <c r="CE24" i="11"/>
  <c r="R24" i="11"/>
  <c r="O27" i="11"/>
  <c r="Q213" i="1"/>
  <c r="CG209" i="1"/>
  <c r="CG213" i="1" s="1"/>
  <c r="CG234" i="1" s="1"/>
  <c r="CG276" i="1" s="1"/>
  <c r="O208" i="1"/>
  <c r="CE204" i="1"/>
  <c r="CE208" i="1" s="1"/>
  <c r="CC208" i="11"/>
  <c r="P69" i="8"/>
  <c r="CF65" i="8"/>
  <c r="CF69" i="8" s="1"/>
  <c r="CF105" i="8" s="1"/>
  <c r="CF274" i="8" s="1"/>
  <c r="CM273" i="1"/>
  <c r="CM279" i="1" s="1"/>
  <c r="CM269" i="1"/>
  <c r="CM273" i="11"/>
  <c r="CM279" i="11" s="1"/>
  <c r="CM269" i="11"/>
  <c r="CF269" i="12"/>
  <c r="CF273" i="12"/>
  <c r="CF279" i="12" s="1"/>
  <c r="CT17" i="11"/>
  <c r="CX17" i="11" s="1"/>
  <c r="CX13" i="11"/>
  <c r="CX79" i="8"/>
  <c r="CS105" i="8"/>
  <c r="CK111" i="11"/>
  <c r="CP111" i="11" s="1"/>
  <c r="CP107" i="11"/>
  <c r="D111" i="11"/>
  <c r="E107" i="11"/>
  <c r="E111" i="11" s="1"/>
  <c r="CX133" i="1"/>
  <c r="CT136" i="1"/>
  <c r="CT172" i="1" s="1"/>
  <c r="CT275" i="1" s="1"/>
  <c r="DD146" i="8"/>
  <c r="DF142" i="8"/>
  <c r="DQ105" i="8"/>
  <c r="DV79" i="8"/>
  <c r="DN79" i="11"/>
  <c r="DA234" i="8"/>
  <c r="DF213" i="8"/>
  <c r="DV213" i="1"/>
  <c r="DQ234" i="1"/>
  <c r="CH213" i="12"/>
  <c r="CC234" i="12"/>
  <c r="CH27" i="12"/>
  <c r="DF151" i="8"/>
  <c r="DC151" i="11"/>
  <c r="DF151" i="11" s="1"/>
  <c r="DF148" i="11"/>
  <c r="CT64" i="8"/>
  <c r="CX64" i="8" s="1"/>
  <c r="CX60" i="8"/>
  <c r="CK53" i="8"/>
  <c r="CP27" i="8"/>
  <c r="DF213" i="11"/>
  <c r="CH55" i="1"/>
  <c r="CC59" i="1"/>
  <c r="CH59" i="1" s="1"/>
  <c r="CC64" i="1"/>
  <c r="CH64" i="1" s="1"/>
  <c r="CH60" i="1"/>
  <c r="CF182" i="11"/>
  <c r="CF183" i="11" s="1"/>
  <c r="CF234" i="11" s="1"/>
  <c r="CF276" i="11" s="1"/>
  <c r="P183" i="11"/>
  <c r="CF182" i="1"/>
  <c r="CF183" i="1" s="1"/>
  <c r="CF234" i="1" s="1"/>
  <c r="CF276" i="1" s="1"/>
  <c r="P183" i="1"/>
  <c r="CC183" i="11"/>
  <c r="CH179" i="11"/>
  <c r="CH117" i="11"/>
  <c r="CC121" i="11"/>
  <c r="CH121" i="11" s="1"/>
  <c r="CC111" i="8"/>
  <c r="Q146" i="8"/>
  <c r="CG142" i="8"/>
  <c r="CG146" i="8" s="1"/>
  <c r="CC146" i="1"/>
  <c r="CH122" i="1"/>
  <c r="CC126" i="1"/>
  <c r="CH126" i="1" s="1"/>
  <c r="CC203" i="11"/>
  <c r="CH199" i="11"/>
  <c r="CC193" i="1"/>
  <c r="CH193" i="1" s="1"/>
  <c r="CH189" i="1"/>
  <c r="CC22" i="1"/>
  <c r="CH22" i="1" s="1"/>
  <c r="CH18" i="1"/>
  <c r="CE201" i="8"/>
  <c r="CE203" i="8" s="1"/>
  <c r="O203" i="8"/>
  <c r="CE201" i="1"/>
  <c r="CE203" i="1" s="1"/>
  <c r="O203" i="1"/>
  <c r="CC141" i="8"/>
  <c r="CH141" i="8" s="1"/>
  <c r="CH137" i="8"/>
  <c r="P69" i="11"/>
  <c r="CF65" i="11"/>
  <c r="CF69" i="11" s="1"/>
  <c r="CF105" i="11" s="1"/>
  <c r="CF274" i="11" s="1"/>
  <c r="P69" i="1"/>
  <c r="CF65" i="1"/>
  <c r="CF69" i="1" s="1"/>
  <c r="CF105" i="1" s="1"/>
  <c r="CF274" i="1" s="1"/>
  <c r="CC69" i="11"/>
  <c r="CH65" i="11"/>
  <c r="CC69" i="8"/>
  <c r="CH69" i="8" s="1"/>
  <c r="DJ172" i="11"/>
  <c r="DJ275" i="11" s="1"/>
  <c r="DC234" i="11"/>
  <c r="DC276" i="11" s="1"/>
  <c r="CW172" i="8"/>
  <c r="CW275" i="8" s="1"/>
  <c r="DR234" i="11"/>
  <c r="DR276" i="11" s="1"/>
  <c r="DS234" i="11"/>
  <c r="DS276" i="11" s="1"/>
  <c r="CV234" i="8"/>
  <c r="CV276" i="8" s="1"/>
  <c r="DN59" i="1"/>
  <c r="DS172" i="1"/>
  <c r="DS275" i="1" s="1"/>
  <c r="DM172" i="1"/>
  <c r="DM275" i="1" s="1"/>
  <c r="DV22" i="8"/>
  <c r="CX121" i="1"/>
  <c r="CX136" i="8"/>
  <c r="CX146" i="1"/>
  <c r="CX59" i="1"/>
  <c r="DV64" i="1"/>
  <c r="CX116" i="8"/>
  <c r="CP121" i="1"/>
  <c r="CX193" i="11"/>
  <c r="DV193" i="11"/>
  <c r="E203" i="1"/>
  <c r="CX203" i="11"/>
  <c r="DV203" i="8"/>
  <c r="DN22" i="11"/>
  <c r="DN116" i="1"/>
  <c r="DN141" i="8"/>
  <c r="CX208" i="11"/>
  <c r="CP69" i="8"/>
  <c r="E213" i="1"/>
  <c r="DV59" i="11"/>
  <c r="DV136" i="8"/>
  <c r="DV178" i="1"/>
  <c r="DF69" i="1"/>
  <c r="CX146" i="11"/>
  <c r="DN116" i="11"/>
  <c r="DV141" i="1"/>
  <c r="DV141" i="11"/>
  <c r="DF193" i="8"/>
  <c r="CG279" i="12"/>
  <c r="DN193" i="8"/>
  <c r="DU53" i="8"/>
  <c r="DN208" i="11"/>
  <c r="CO269" i="8"/>
  <c r="DM105" i="11"/>
  <c r="DM274" i="11" s="1"/>
  <c r="CE269" i="12"/>
  <c r="DN121" i="8"/>
  <c r="DF22" i="1"/>
  <c r="CV172" i="11"/>
  <c r="CV275" i="11" s="1"/>
  <c r="CX141" i="8"/>
  <c r="CS178" i="11"/>
  <c r="CS234" i="11" s="1"/>
  <c r="CD279" i="12"/>
  <c r="CD172" i="1"/>
  <c r="CD275" i="1" s="1"/>
  <c r="CE105" i="8"/>
  <c r="CE274" i="8" s="1"/>
  <c r="CE172" i="1"/>
  <c r="CE275" i="1" s="1"/>
  <c r="CG234" i="11"/>
  <c r="CG276" i="11" s="1"/>
  <c r="CG105" i="11"/>
  <c r="CG274" i="11" s="1"/>
  <c r="CG105" i="1"/>
  <c r="CG274" i="1" s="1"/>
  <c r="CE105" i="1"/>
  <c r="CE274" i="1" s="1"/>
  <c r="DF25" i="8"/>
  <c r="DS53" i="1"/>
  <c r="CX61" i="11"/>
  <c r="DR172" i="11"/>
  <c r="DR275" i="11" s="1"/>
  <c r="DJ53" i="11"/>
  <c r="CV105" i="8"/>
  <c r="CV274" i="8" s="1"/>
  <c r="DJ105" i="11"/>
  <c r="DJ274" i="11" s="1"/>
  <c r="CT234" i="8"/>
  <c r="CT276" i="8" s="1"/>
  <c r="DK234" i="8"/>
  <c r="DK276" i="8" s="1"/>
  <c r="DT53" i="8"/>
  <c r="CW64" i="11"/>
  <c r="CW105" i="11" s="1"/>
  <c r="DL105" i="1"/>
  <c r="DL274" i="1" s="1"/>
  <c r="DJ234" i="11"/>
  <c r="DJ276" i="11" s="1"/>
  <c r="DK234" i="11"/>
  <c r="DK276" i="11" s="1"/>
  <c r="CU105" i="8"/>
  <c r="CU274" i="8" s="1"/>
  <c r="DM105" i="1"/>
  <c r="DM274" i="1" s="1"/>
  <c r="N64" i="11"/>
  <c r="CP183" i="11"/>
  <c r="DK172" i="1"/>
  <c r="DK275" i="1" s="1"/>
  <c r="DU234" i="8"/>
  <c r="DU276" i="8" s="1"/>
  <c r="DU234" i="11"/>
  <c r="DU276" i="11" s="1"/>
  <c r="CU53" i="11"/>
  <c r="CH13" i="8"/>
  <c r="DN22" i="8"/>
  <c r="DN64" i="8"/>
  <c r="CP69" i="11"/>
  <c r="D79" i="1"/>
  <c r="DN111" i="1"/>
  <c r="CX116" i="1"/>
  <c r="CX126" i="11"/>
  <c r="DN126" i="8"/>
  <c r="CH13" i="1"/>
  <c r="DN23" i="8"/>
  <c r="DF59" i="1"/>
  <c r="DN64" i="1"/>
  <c r="DN69" i="1"/>
  <c r="D111" i="1"/>
  <c r="DF121" i="8"/>
  <c r="DV126" i="11"/>
  <c r="CX136" i="11"/>
  <c r="E178" i="8"/>
  <c r="CX193" i="1"/>
  <c r="DN193" i="11"/>
  <c r="DF203" i="11"/>
  <c r="DN203" i="8"/>
  <c r="DV208" i="1"/>
  <c r="DN183" i="8"/>
  <c r="DV18" i="11"/>
  <c r="DV116" i="1"/>
  <c r="DN116" i="8"/>
  <c r="CX59" i="8"/>
  <c r="DV141" i="8"/>
  <c r="DF208" i="11"/>
  <c r="DF121" i="11"/>
  <c r="DF183" i="11"/>
  <c r="DV193" i="1"/>
  <c r="D203" i="8"/>
  <c r="DN59" i="11"/>
  <c r="DN136" i="8"/>
  <c r="CX69" i="1"/>
  <c r="DD53" i="1"/>
  <c r="DF146" i="11"/>
  <c r="DV116" i="11"/>
  <c r="DN137" i="11"/>
  <c r="E193" i="1"/>
  <c r="CN269" i="8"/>
  <c r="DV69" i="8"/>
  <c r="DV59" i="8"/>
  <c r="CH147" i="1"/>
  <c r="CS105" i="11"/>
  <c r="DN27" i="1"/>
  <c r="DV111" i="8"/>
  <c r="DV121" i="8"/>
  <c r="CX22" i="8"/>
  <c r="DM53" i="1"/>
  <c r="CX18" i="1"/>
  <c r="DN208" i="8"/>
  <c r="CH112" i="1"/>
  <c r="CC178" i="1"/>
  <c r="CH178" i="1" s="1"/>
  <c r="DF203" i="8"/>
  <c r="DA178" i="11"/>
  <c r="CH147" i="11"/>
  <c r="DN151" i="1"/>
  <c r="O178" i="11"/>
  <c r="CG53" i="1"/>
  <c r="CG53" i="8"/>
  <c r="CE105" i="11"/>
  <c r="CE274" i="11" s="1"/>
  <c r="CH62" i="11"/>
  <c r="CE172" i="8"/>
  <c r="CE275" i="8" s="1"/>
  <c r="CD234" i="1"/>
  <c r="CD276" i="1" s="1"/>
  <c r="R142" i="1"/>
  <c r="R150" i="8"/>
  <c r="R182" i="1"/>
  <c r="CO273" i="1"/>
  <c r="CN269" i="11"/>
  <c r="CN273" i="11"/>
  <c r="CN279" i="11" s="1"/>
  <c r="DQ172" i="1"/>
  <c r="DV151" i="1"/>
  <c r="DR273" i="8"/>
  <c r="DR17" i="11"/>
  <c r="DR53" i="11" s="1"/>
  <c r="DV13" i="11"/>
  <c r="CP79" i="1"/>
  <c r="CK105" i="1"/>
  <c r="CS111" i="11"/>
  <c r="CX111" i="11" s="1"/>
  <c r="CX107" i="11"/>
  <c r="DN151" i="11"/>
  <c r="DI172" i="11"/>
  <c r="DV151" i="8"/>
  <c r="CX213" i="8"/>
  <c r="CS234" i="8"/>
  <c r="DI53" i="11"/>
  <c r="DN27" i="11"/>
  <c r="DN68" i="11"/>
  <c r="DI69" i="11"/>
  <c r="DN69" i="11" s="1"/>
  <c r="CS172" i="8"/>
  <c r="CX151" i="8"/>
  <c r="DI234" i="8"/>
  <c r="DN213" i="8"/>
  <c r="CP213" i="8"/>
  <c r="CK234" i="8"/>
  <c r="CU178" i="11"/>
  <c r="CU234" i="11" s="1"/>
  <c r="CU276" i="11" s="1"/>
  <c r="CX175" i="11"/>
  <c r="CV27" i="11"/>
  <c r="CV53" i="11" s="1"/>
  <c r="CX26" i="11"/>
  <c r="DM273" i="8"/>
  <c r="CX213" i="11"/>
  <c r="CH55" i="11"/>
  <c r="CC59" i="11"/>
  <c r="CH59" i="11" s="1"/>
  <c r="CD151" i="8"/>
  <c r="CH147" i="8"/>
  <c r="CG109" i="11"/>
  <c r="CG111" i="11" s="1"/>
  <c r="CG172" i="11" s="1"/>
  <c r="CG275" i="11" s="1"/>
  <c r="Q111" i="11"/>
  <c r="CG109" i="1"/>
  <c r="CG111" i="1" s="1"/>
  <c r="Q111" i="1"/>
  <c r="CC27" i="11"/>
  <c r="CH23" i="11"/>
  <c r="CH23" i="8"/>
  <c r="CC27" i="8"/>
  <c r="CH75" i="1"/>
  <c r="CC79" i="1"/>
  <c r="CH148" i="8"/>
  <c r="CC151" i="8"/>
  <c r="CC64" i="11"/>
  <c r="CH64" i="11" s="1"/>
  <c r="CH60" i="11"/>
  <c r="CC213" i="11"/>
  <c r="CH209" i="11"/>
  <c r="CF182" i="8"/>
  <c r="CF183" i="8" s="1"/>
  <c r="CF234" i="8" s="1"/>
  <c r="CF276" i="8" s="1"/>
  <c r="P183" i="8"/>
  <c r="CE109" i="11"/>
  <c r="CE111" i="11" s="1"/>
  <c r="CE172" i="11" s="1"/>
  <c r="CE275" i="11" s="1"/>
  <c r="O111" i="11"/>
  <c r="CH179" i="1"/>
  <c r="CC183" i="1"/>
  <c r="CC146" i="8"/>
  <c r="CC193" i="11"/>
  <c r="CH193" i="11" s="1"/>
  <c r="CH189" i="11"/>
  <c r="CH18" i="11"/>
  <c r="CC22" i="11"/>
  <c r="CH22" i="11" s="1"/>
  <c r="CC136" i="1"/>
  <c r="CH136" i="1" s="1"/>
  <c r="CH132" i="1"/>
  <c r="CC141" i="1"/>
  <c r="CH141" i="1" s="1"/>
  <c r="CH137" i="1"/>
  <c r="CC208" i="8"/>
  <c r="CN273" i="1"/>
  <c r="DB17" i="11"/>
  <c r="DF17" i="11" s="1"/>
  <c r="DF13" i="11"/>
  <c r="CX27" i="8"/>
  <c r="CS53" i="8"/>
  <c r="CS53" i="1"/>
  <c r="CX27" i="1"/>
  <c r="CK105" i="8"/>
  <c r="CP79" i="8"/>
  <c r="DB136" i="1"/>
  <c r="CV146" i="8"/>
  <c r="CV172" i="8" s="1"/>
  <c r="CV275" i="8" s="1"/>
  <c r="CX142" i="8"/>
  <c r="CK172" i="8"/>
  <c r="CP151" i="8"/>
  <c r="DA53" i="11"/>
  <c r="DN27" i="8"/>
  <c r="DI53" i="8"/>
  <c r="DF79" i="1"/>
  <c r="DA105" i="1"/>
  <c r="DV79" i="1"/>
  <c r="DQ105" i="1"/>
  <c r="CP151" i="11"/>
  <c r="CK172" i="11"/>
  <c r="DF151" i="1"/>
  <c r="DA172" i="1"/>
  <c r="DV151" i="11"/>
  <c r="DQ172" i="11"/>
  <c r="DN151" i="8"/>
  <c r="CP213" i="11"/>
  <c r="CK234" i="11"/>
  <c r="CS172" i="11"/>
  <c r="CK53" i="11"/>
  <c r="CP27" i="11"/>
  <c r="DN213" i="11"/>
  <c r="DI234" i="11"/>
  <c r="DV27" i="11"/>
  <c r="DQ53" i="11"/>
  <c r="CX148" i="11"/>
  <c r="CU151" i="11"/>
  <c r="CU172" i="11" s="1"/>
  <c r="CU275" i="11" s="1"/>
  <c r="CP190" i="1"/>
  <c r="CK193" i="1"/>
  <c r="CP193" i="1" s="1"/>
  <c r="DV213" i="8"/>
  <c r="DQ234" i="8"/>
  <c r="DB64" i="8"/>
  <c r="DF64" i="8" s="1"/>
  <c r="DF60" i="8"/>
  <c r="CH79" i="12"/>
  <c r="CC105" i="12"/>
  <c r="CP110" i="1"/>
  <c r="CO111" i="1"/>
  <c r="CO172" i="1" s="1"/>
  <c r="CO275" i="1" s="1"/>
  <c r="DF213" i="1"/>
  <c r="CC59" i="8"/>
  <c r="CH59" i="8" s="1"/>
  <c r="CH55" i="8"/>
  <c r="CC79" i="8"/>
  <c r="CH75" i="8"/>
  <c r="CH209" i="8"/>
  <c r="CC213" i="8"/>
  <c r="CH179" i="8"/>
  <c r="CC183" i="8"/>
  <c r="CC121" i="1"/>
  <c r="CH121" i="1" s="1"/>
  <c r="CH117" i="1"/>
  <c r="CC111" i="1"/>
  <c r="CC126" i="11"/>
  <c r="CH126" i="11" s="1"/>
  <c r="CH122" i="11"/>
  <c r="CC203" i="1"/>
  <c r="CH199" i="1"/>
  <c r="CH199" i="8"/>
  <c r="CC203" i="8"/>
  <c r="CH18" i="8"/>
  <c r="CC22" i="8"/>
  <c r="CH22" i="8" s="1"/>
  <c r="CD211" i="11"/>
  <c r="CH211" i="11" s="1"/>
  <c r="R211" i="11"/>
  <c r="CD109" i="11"/>
  <c r="CD111" i="11" s="1"/>
  <c r="N111" i="11"/>
  <c r="CD109" i="8"/>
  <c r="CD111" i="8" s="1"/>
  <c r="N111" i="8"/>
  <c r="CH132" i="8"/>
  <c r="CC136" i="8"/>
  <c r="CH136" i="8" s="1"/>
  <c r="O208" i="11"/>
  <c r="CE204" i="11"/>
  <c r="CE208" i="11" s="1"/>
  <c r="O208" i="8"/>
  <c r="CE204" i="8"/>
  <c r="CE208" i="8" s="1"/>
  <c r="CC208" i="1"/>
  <c r="CC69" i="1"/>
  <c r="CD114" i="11"/>
  <c r="CH114" i="11" s="1"/>
  <c r="R114" i="11"/>
  <c r="Q126" i="8"/>
  <c r="CG122" i="8"/>
  <c r="CG126" i="8" s="1"/>
  <c r="DB105" i="1"/>
  <c r="DB274" i="1" s="1"/>
  <c r="DR234" i="8"/>
  <c r="DR276" i="8" s="1"/>
  <c r="CU234" i="8"/>
  <c r="CU276" i="8" s="1"/>
  <c r="DB53" i="11"/>
  <c r="CU105" i="11"/>
  <c r="CU274" i="11" s="1"/>
  <c r="DT234" i="8"/>
  <c r="DT276" i="8" s="1"/>
  <c r="DF208" i="8"/>
  <c r="CX116" i="11"/>
  <c r="DC53" i="11"/>
  <c r="DS172" i="8"/>
  <c r="DS275" i="8" s="1"/>
  <c r="DM234" i="11"/>
  <c r="DM276" i="11" s="1"/>
  <c r="DM234" i="1"/>
  <c r="DM276" i="1" s="1"/>
  <c r="DF64" i="11"/>
  <c r="DV64" i="8"/>
  <c r="DF126" i="11"/>
  <c r="DV126" i="1"/>
  <c r="DV126" i="8"/>
  <c r="CX17" i="8"/>
  <c r="DN17" i="8"/>
  <c r="DN22" i="1"/>
  <c r="DF59" i="11"/>
  <c r="CP116" i="11"/>
  <c r="CX121" i="8"/>
  <c r="DV121" i="1"/>
  <c r="CX126" i="1"/>
  <c r="DN126" i="11"/>
  <c r="DV146" i="11"/>
  <c r="D203" i="1"/>
  <c r="CX208" i="1"/>
  <c r="DN208" i="1"/>
  <c r="DV116" i="8"/>
  <c r="DF59" i="8"/>
  <c r="CX64" i="1"/>
  <c r="DN193" i="1"/>
  <c r="CX203" i="8"/>
  <c r="DV203" i="1"/>
  <c r="D213" i="1"/>
  <c r="DF69" i="8"/>
  <c r="DV183" i="11"/>
  <c r="CG269" i="12"/>
  <c r="DN69" i="8"/>
  <c r="DN59" i="8"/>
  <c r="CX17" i="1"/>
  <c r="CO279" i="8"/>
  <c r="CE279" i="12"/>
  <c r="CP64" i="1"/>
  <c r="DN111" i="8"/>
  <c r="DF22" i="8"/>
  <c r="DF18" i="1"/>
  <c r="DD172" i="11"/>
  <c r="DD275" i="11" s="1"/>
  <c r="DV208" i="8"/>
  <c r="DA105" i="11"/>
  <c r="CD269" i="12"/>
  <c r="CF172" i="8"/>
  <c r="CF275" i="8" s="1"/>
  <c r="CD105" i="11"/>
  <c r="CD274" i="11" s="1"/>
  <c r="CD105" i="8"/>
  <c r="CD274" i="8" s="1"/>
  <c r="R109" i="11"/>
  <c r="R182" i="8"/>
  <c r="CU53" i="8"/>
  <c r="CU105" i="1"/>
  <c r="CU274" i="1" s="1"/>
  <c r="CT105" i="1"/>
  <c r="CT274" i="1" s="1"/>
  <c r="DU172" i="11"/>
  <c r="DU275" i="11" s="1"/>
  <c r="CX19" i="8"/>
  <c r="CT105" i="8"/>
  <c r="CT274" i="8" s="1"/>
  <c r="DR105" i="1"/>
  <c r="CT234" i="1"/>
  <c r="CT276" i="1" s="1"/>
  <c r="DJ234" i="8"/>
  <c r="DJ276" i="8" s="1"/>
  <c r="DV109" i="11"/>
  <c r="CP66" i="11"/>
  <c r="DU53" i="11"/>
  <c r="CW172" i="11"/>
  <c r="CW275" i="11" s="1"/>
  <c r="CW234" i="1"/>
  <c r="CW276" i="1" s="1"/>
  <c r="DF150" i="11"/>
  <c r="DF66" i="11"/>
  <c r="DS53" i="11"/>
  <c r="DL234" i="8"/>
  <c r="DL276" i="8" s="1"/>
  <c r="CP201" i="8"/>
  <c r="DL234" i="11"/>
  <c r="DL276" i="11" s="1"/>
  <c r="DD234" i="11"/>
  <c r="DD276" i="11" s="1"/>
  <c r="DK172" i="8"/>
  <c r="DK275" i="8" s="1"/>
  <c r="DT234" i="11"/>
  <c r="DT276" i="11" s="1"/>
  <c r="CP17" i="11"/>
  <c r="DV17" i="1"/>
  <c r="E79" i="1"/>
  <c r="CX111" i="8"/>
  <c r="DN111" i="11"/>
  <c r="DF121" i="1"/>
  <c r="CX126" i="8"/>
  <c r="DF146" i="1"/>
  <c r="DN146" i="1"/>
  <c r="CX178" i="8"/>
  <c r="CC17" i="1"/>
  <c r="CH17" i="1" s="1"/>
  <c r="DF17" i="8"/>
  <c r="DV17" i="8"/>
  <c r="DV22" i="1"/>
  <c r="CX59" i="11"/>
  <c r="DF69" i="11"/>
  <c r="DN75" i="11"/>
  <c r="E111" i="1"/>
  <c r="DN121" i="1"/>
  <c r="DN146" i="11"/>
  <c r="DQ146" i="8"/>
  <c r="DV146" i="8" s="1"/>
  <c r="D178" i="8"/>
  <c r="DF193" i="11"/>
  <c r="CX203" i="1"/>
  <c r="DF208" i="1"/>
  <c r="DV22" i="11"/>
  <c r="CX111" i="1"/>
  <c r="DF179" i="11"/>
  <c r="CX183" i="1"/>
  <c r="E203" i="8"/>
  <c r="DN203" i="1"/>
  <c r="DN55" i="11"/>
  <c r="CX69" i="8"/>
  <c r="DN178" i="1"/>
  <c r="CV53" i="1"/>
  <c r="DN183" i="11"/>
  <c r="DN141" i="1"/>
  <c r="DN141" i="11"/>
  <c r="CX193" i="8"/>
  <c r="D193" i="1"/>
  <c r="CX183" i="8"/>
  <c r="DV193" i="8"/>
  <c r="CN279" i="8"/>
  <c r="DV208" i="11"/>
  <c r="CX79" i="11"/>
  <c r="DI53" i="1"/>
  <c r="CC17" i="12"/>
  <c r="CH17" i="12" s="1"/>
  <c r="DU53" i="1"/>
  <c r="CX22" i="1"/>
  <c r="DF141" i="8"/>
  <c r="CC116" i="1"/>
  <c r="CO105" i="1"/>
  <c r="CO274" i="1" s="1"/>
  <c r="CC116" i="11"/>
  <c r="CH174" i="1"/>
  <c r="CC151" i="11"/>
  <c r="DV27" i="1"/>
  <c r="CC178" i="11"/>
  <c r="DI172" i="1"/>
  <c r="CH201" i="1"/>
  <c r="CF172" i="1"/>
  <c r="CF275" i="1" s="1"/>
  <c r="CE178" i="11"/>
  <c r="R62" i="11"/>
  <c r="CF53" i="8"/>
  <c r="CH150" i="8"/>
  <c r="CD69" i="1"/>
  <c r="CD105" i="1" s="1"/>
  <c r="CD274" i="1" s="1"/>
  <c r="R204" i="1"/>
  <c r="R65" i="8"/>
  <c r="CG105" i="8"/>
  <c r="CG274" i="8" s="1"/>
  <c r="D19" i="5"/>
  <c r="F13" i="5"/>
  <c r="DB105" i="8" l="1"/>
  <c r="DB274" i="8" s="1"/>
  <c r="CD116" i="11"/>
  <c r="CH208" i="1"/>
  <c r="DF27" i="11"/>
  <c r="CH183" i="11"/>
  <c r="CH203" i="8"/>
  <c r="CH201" i="11"/>
  <c r="DI172" i="8"/>
  <c r="DI275" i="8" s="1"/>
  <c r="DA172" i="11"/>
  <c r="DA275" i="11" s="1"/>
  <c r="DN136" i="1"/>
  <c r="CE234" i="8"/>
  <c r="CE276" i="8" s="1"/>
  <c r="DC172" i="11"/>
  <c r="DC275" i="11" s="1"/>
  <c r="CH201" i="8"/>
  <c r="CH204" i="1"/>
  <c r="CH182" i="1"/>
  <c r="CH203" i="1"/>
  <c r="CH182" i="11"/>
  <c r="CG172" i="1"/>
  <c r="CG275" i="1" s="1"/>
  <c r="DF141" i="11"/>
  <c r="DJ172" i="1"/>
  <c r="DJ275" i="1" s="1"/>
  <c r="DJ279" i="1" s="1"/>
  <c r="CL269" i="11"/>
  <c r="CH65" i="1"/>
  <c r="CT53" i="11"/>
  <c r="CT273" i="11" s="1"/>
  <c r="CT279" i="11" s="1"/>
  <c r="DV17" i="11"/>
  <c r="CH65" i="8"/>
  <c r="CH116" i="1"/>
  <c r="CH109" i="1"/>
  <c r="DF178" i="11"/>
  <c r="CN279" i="1"/>
  <c r="CF279" i="11"/>
  <c r="DK279" i="11"/>
  <c r="CF269" i="11"/>
  <c r="DK279" i="1"/>
  <c r="DM279" i="8"/>
  <c r="F19" i="5"/>
  <c r="DJ279" i="8"/>
  <c r="CN269" i="1"/>
  <c r="CH142" i="1"/>
  <c r="CX64" i="11"/>
  <c r="DK269" i="1"/>
  <c r="CH116" i="8"/>
  <c r="DM269" i="8"/>
  <c r="DT275" i="1"/>
  <c r="DT279" i="1" s="1"/>
  <c r="DT269" i="1"/>
  <c r="CD172" i="11"/>
  <c r="CD275" i="11" s="1"/>
  <c r="CG172" i="8"/>
  <c r="CG275" i="8" s="1"/>
  <c r="CH111" i="1"/>
  <c r="CH183" i="8"/>
  <c r="CH183" i="1"/>
  <c r="DK269" i="11"/>
  <c r="CL234" i="1"/>
  <c r="CH69" i="11"/>
  <c r="CH203" i="11"/>
  <c r="CH146" i="1"/>
  <c r="CH142" i="8"/>
  <c r="CX136" i="1"/>
  <c r="CH146" i="8"/>
  <c r="DV136" i="1"/>
  <c r="CX208" i="8"/>
  <c r="CW274" i="11"/>
  <c r="CW279" i="11" s="1"/>
  <c r="CW269" i="11"/>
  <c r="CF269" i="8"/>
  <c r="CF273" i="8"/>
  <c r="CF279" i="8" s="1"/>
  <c r="DI275" i="1"/>
  <c r="DI273" i="1"/>
  <c r="DN53" i="1"/>
  <c r="DI269" i="1"/>
  <c r="CV273" i="1"/>
  <c r="CV279" i="1" s="1"/>
  <c r="CV269" i="1"/>
  <c r="CT269" i="11"/>
  <c r="DU273" i="11"/>
  <c r="DU279" i="11" s="1"/>
  <c r="DU269" i="11"/>
  <c r="DR274" i="1"/>
  <c r="DR279" i="1" s="1"/>
  <c r="DR269" i="1"/>
  <c r="DA274" i="11"/>
  <c r="DF105" i="11"/>
  <c r="DF274" i="11" s="1"/>
  <c r="DB273" i="11"/>
  <c r="DB279" i="11" s="1"/>
  <c r="DB269" i="11"/>
  <c r="DR269" i="11"/>
  <c r="DR273" i="11"/>
  <c r="DR279" i="11" s="1"/>
  <c r="CH213" i="8"/>
  <c r="CC234" i="8"/>
  <c r="CC274" i="12"/>
  <c r="CH105" i="12"/>
  <c r="CH274" i="12" s="1"/>
  <c r="DQ276" i="8"/>
  <c r="DV234" i="8"/>
  <c r="DV276" i="8" s="1"/>
  <c r="DV53" i="11"/>
  <c r="DQ273" i="11"/>
  <c r="DN234" i="11"/>
  <c r="DN276" i="11" s="1"/>
  <c r="DI276" i="11"/>
  <c r="CP234" i="11"/>
  <c r="CP276" i="11" s="1"/>
  <c r="CK276" i="11"/>
  <c r="DQ275" i="11"/>
  <c r="DV172" i="11"/>
  <c r="DV275" i="11" s="1"/>
  <c r="DA275" i="1"/>
  <c r="CP172" i="11"/>
  <c r="CP275" i="11" s="1"/>
  <c r="CK275" i="11"/>
  <c r="DV105" i="1"/>
  <c r="DV274" i="1" s="1"/>
  <c r="DQ274" i="1"/>
  <c r="DA274" i="1"/>
  <c r="DI273" i="8"/>
  <c r="DN53" i="8"/>
  <c r="DI269" i="8"/>
  <c r="DF53" i="11"/>
  <c r="DA273" i="11"/>
  <c r="CX53" i="8"/>
  <c r="CS273" i="8"/>
  <c r="CS269" i="8"/>
  <c r="CC172" i="8"/>
  <c r="CH151" i="8"/>
  <c r="CH79" i="1"/>
  <c r="CC105" i="1"/>
  <c r="CC53" i="8"/>
  <c r="CH27" i="8"/>
  <c r="CH53" i="8" s="1"/>
  <c r="CK276" i="8"/>
  <c r="CP234" i="8"/>
  <c r="CP276" i="8" s="1"/>
  <c r="CX234" i="8"/>
  <c r="CX276" i="8" s="1"/>
  <c r="CS276" i="8"/>
  <c r="DI275" i="11"/>
  <c r="DN172" i="11"/>
  <c r="DN275" i="11" s="1"/>
  <c r="CK274" i="1"/>
  <c r="CP105" i="1"/>
  <c r="CP274" i="1" s="1"/>
  <c r="CG273" i="8"/>
  <c r="DM269" i="1"/>
  <c r="DM273" i="1"/>
  <c r="DM279" i="1" s="1"/>
  <c r="DD273" i="1"/>
  <c r="CU273" i="11"/>
  <c r="CU279" i="11" s="1"/>
  <c r="CU269" i="11"/>
  <c r="CD273" i="1"/>
  <c r="CD279" i="1" s="1"/>
  <c r="CD269" i="1"/>
  <c r="DT269" i="8"/>
  <c r="DT273" i="8"/>
  <c r="DT279" i="8" s="1"/>
  <c r="DJ269" i="11"/>
  <c r="DJ273" i="11"/>
  <c r="DJ279" i="11" s="1"/>
  <c r="DS273" i="1"/>
  <c r="DS279" i="1" s="1"/>
  <c r="DS269" i="1"/>
  <c r="CC276" i="12"/>
  <c r="CH234" i="12"/>
  <c r="CH276" i="12" s="1"/>
  <c r="DQ276" i="1"/>
  <c r="DV234" i="1"/>
  <c r="DV276" i="1" s="1"/>
  <c r="CS274" i="8"/>
  <c r="CX105" i="8"/>
  <c r="CX274" i="8" s="1"/>
  <c r="CH24" i="11"/>
  <c r="CE27" i="11"/>
  <c r="CE53" i="11" s="1"/>
  <c r="CH213" i="1"/>
  <c r="CC234" i="1"/>
  <c r="CC53" i="1"/>
  <c r="CH27" i="1"/>
  <c r="CH53" i="1" s="1"/>
  <c r="CC275" i="12"/>
  <c r="CH172" i="12"/>
  <c r="CH275" i="12" s="1"/>
  <c r="DI274" i="8"/>
  <c r="DN105" i="8"/>
  <c r="DN274" i="8" s="1"/>
  <c r="CK274" i="11"/>
  <c r="CP105" i="11"/>
  <c r="CP274" i="11" s="1"/>
  <c r="DF53" i="8"/>
  <c r="DA273" i="8"/>
  <c r="CH69" i="1"/>
  <c r="CE234" i="11"/>
  <c r="CE276" i="11" s="1"/>
  <c r="CC172" i="1"/>
  <c r="CK234" i="1"/>
  <c r="CK269" i="1" s="1"/>
  <c r="CX151" i="11"/>
  <c r="CH208" i="8"/>
  <c r="CF269" i="1"/>
  <c r="DQ172" i="8"/>
  <c r="DQ269" i="8" s="1"/>
  <c r="CT269" i="8"/>
  <c r="DR269" i="8"/>
  <c r="DM279" i="11"/>
  <c r="DL279" i="8"/>
  <c r="CW269" i="1"/>
  <c r="CO269" i="1"/>
  <c r="CX146" i="8"/>
  <c r="CH182" i="8"/>
  <c r="CX178" i="11"/>
  <c r="CH111" i="8"/>
  <c r="DA234" i="11"/>
  <c r="CH53" i="12"/>
  <c r="DL269" i="1"/>
  <c r="CU269" i="1"/>
  <c r="DE269" i="11"/>
  <c r="CH208" i="11"/>
  <c r="CE234" i="1"/>
  <c r="CH122" i="8"/>
  <c r="CH109" i="11"/>
  <c r="CG279" i="11"/>
  <c r="CX27" i="11"/>
  <c r="CV279" i="8"/>
  <c r="DT279" i="11"/>
  <c r="DS279" i="8"/>
  <c r="CE279" i="8"/>
  <c r="CT269" i="1"/>
  <c r="DK279" i="8"/>
  <c r="DV53" i="1"/>
  <c r="DQ269" i="1"/>
  <c r="CW279" i="8"/>
  <c r="DL269" i="11"/>
  <c r="CC172" i="11"/>
  <c r="CH151" i="11"/>
  <c r="DU273" i="1"/>
  <c r="DU279" i="1" s="1"/>
  <c r="DU269" i="1"/>
  <c r="DS273" i="11"/>
  <c r="DS279" i="11" s="1"/>
  <c r="DS269" i="11"/>
  <c r="CU273" i="8"/>
  <c r="CU279" i="8" s="1"/>
  <c r="CU269" i="8"/>
  <c r="DC273" i="11"/>
  <c r="DC269" i="11"/>
  <c r="CH79" i="8"/>
  <c r="CC105" i="8"/>
  <c r="CK273" i="11"/>
  <c r="CK269" i="11"/>
  <c r="CP53" i="11"/>
  <c r="CS275" i="11"/>
  <c r="CX172" i="11"/>
  <c r="CX275" i="11" s="1"/>
  <c r="CK275" i="8"/>
  <c r="CP172" i="8"/>
  <c r="CP275" i="8" s="1"/>
  <c r="CP105" i="8"/>
  <c r="CP274" i="8" s="1"/>
  <c r="CK274" i="8"/>
  <c r="CX53" i="1"/>
  <c r="CS273" i="1"/>
  <c r="CS269" i="1"/>
  <c r="CC234" i="11"/>
  <c r="CC53" i="11"/>
  <c r="CS276" i="11"/>
  <c r="CX234" i="11"/>
  <c r="CX276" i="11" s="1"/>
  <c r="CV273" i="11"/>
  <c r="CV279" i="11" s="1"/>
  <c r="CV269" i="11"/>
  <c r="DN234" i="8"/>
  <c r="DN276" i="8" s="1"/>
  <c r="DI276" i="8"/>
  <c r="CS275" i="8"/>
  <c r="CX172" i="8"/>
  <c r="CX275" i="8" s="1"/>
  <c r="DN53" i="11"/>
  <c r="DI273" i="11"/>
  <c r="DV172" i="1"/>
  <c r="DV275" i="1" s="1"/>
  <c r="DQ275" i="1"/>
  <c r="CG273" i="1"/>
  <c r="CG279" i="1" s="1"/>
  <c r="CX105" i="11"/>
  <c r="CX274" i="11" s="1"/>
  <c r="CS274" i="11"/>
  <c r="DU273" i="8"/>
  <c r="DU279" i="8" s="1"/>
  <c r="DU269" i="8"/>
  <c r="CK269" i="8"/>
  <c r="CP53" i="8"/>
  <c r="CK273" i="8"/>
  <c r="DA276" i="8"/>
  <c r="DV105" i="8"/>
  <c r="DV274" i="8" s="1"/>
  <c r="DQ274" i="8"/>
  <c r="CH79" i="11"/>
  <c r="CC105" i="11"/>
  <c r="CX234" i="1"/>
  <c r="CX276" i="1" s="1"/>
  <c r="CS276" i="1"/>
  <c r="DD273" i="11"/>
  <c r="DD279" i="11" s="1"/>
  <c r="DD269" i="11"/>
  <c r="DV234" i="11"/>
  <c r="DV276" i="11" s="1"/>
  <c r="DQ276" i="11"/>
  <c r="DN234" i="1"/>
  <c r="DN276" i="1" s="1"/>
  <c r="DI276" i="1"/>
  <c r="CS275" i="1"/>
  <c r="CX172" i="1"/>
  <c r="CX275" i="1" s="1"/>
  <c r="CP172" i="1"/>
  <c r="CP275" i="1" s="1"/>
  <c r="CK275" i="1"/>
  <c r="DN105" i="1"/>
  <c r="DN274" i="1" s="1"/>
  <c r="DI274" i="1"/>
  <c r="CS274" i="1"/>
  <c r="CX105" i="1"/>
  <c r="CX274" i="1" s="1"/>
  <c r="DV53" i="8"/>
  <c r="DQ273" i="8"/>
  <c r="CX53" i="11"/>
  <c r="CS273" i="11"/>
  <c r="CS269" i="11"/>
  <c r="DA274" i="8"/>
  <c r="DA273" i="1"/>
  <c r="CP53" i="1"/>
  <c r="CK273" i="1"/>
  <c r="CH178" i="11"/>
  <c r="CH116" i="11"/>
  <c r="CH204" i="8"/>
  <c r="CF279" i="1"/>
  <c r="CD172" i="8"/>
  <c r="CD275" i="8" s="1"/>
  <c r="CD279" i="8" s="1"/>
  <c r="CT279" i="8"/>
  <c r="DR279" i="8"/>
  <c r="DM269" i="11"/>
  <c r="DL269" i="8"/>
  <c r="CW279" i="1"/>
  <c r="CO279" i="1"/>
  <c r="CP111" i="1"/>
  <c r="CD213" i="11"/>
  <c r="CD234" i="11" s="1"/>
  <c r="CD276" i="11" s="1"/>
  <c r="CH109" i="8"/>
  <c r="CC53" i="12"/>
  <c r="DI105" i="11"/>
  <c r="DL279" i="1"/>
  <c r="CU279" i="1"/>
  <c r="DE279" i="11"/>
  <c r="CH204" i="11"/>
  <c r="CH126" i="8"/>
  <c r="CH111" i="11"/>
  <c r="CH209" i="1"/>
  <c r="CG269" i="11"/>
  <c r="DQ105" i="11"/>
  <c r="CV269" i="8"/>
  <c r="DT269" i="11"/>
  <c r="DS269" i="8"/>
  <c r="CE269" i="8"/>
  <c r="CT279" i="1"/>
  <c r="DJ269" i="8"/>
  <c r="DK269" i="8"/>
  <c r="DF146" i="8"/>
  <c r="CW269" i="8"/>
  <c r="DL279" i="11"/>
  <c r="CD279" i="11" l="1"/>
  <c r="CG269" i="1"/>
  <c r="DN172" i="8"/>
  <c r="DN275" i="8" s="1"/>
  <c r="DF105" i="8"/>
  <c r="DF274" i="8" s="1"/>
  <c r="DF172" i="11"/>
  <c r="DF275" i="11" s="1"/>
  <c r="DN172" i="1"/>
  <c r="DN275" i="1" s="1"/>
  <c r="DJ269" i="1"/>
  <c r="DC279" i="11"/>
  <c r="CH27" i="11"/>
  <c r="CH53" i="11" s="1"/>
  <c r="CH273" i="11" s="1"/>
  <c r="CL276" i="1"/>
  <c r="CL279" i="1" s="1"/>
  <c r="CL269" i="1"/>
  <c r="CG269" i="8"/>
  <c r="CG279" i="8"/>
  <c r="DQ279" i="1"/>
  <c r="CS279" i="11"/>
  <c r="CK279" i="11"/>
  <c r="CD269" i="8"/>
  <c r="DN105" i="11"/>
  <c r="DN274" i="11" s="1"/>
  <c r="DI274" i="11"/>
  <c r="DI279" i="11" s="1"/>
  <c r="CP273" i="1"/>
  <c r="DV273" i="8"/>
  <c r="CP273" i="8"/>
  <c r="CP279" i="8" s="1"/>
  <c r="CP269" i="8"/>
  <c r="CC273" i="11"/>
  <c r="CC269" i="11"/>
  <c r="CP269" i="11"/>
  <c r="CP273" i="11"/>
  <c r="CP279" i="11" s="1"/>
  <c r="CH172" i="11"/>
  <c r="CH275" i="11" s="1"/>
  <c r="CC275" i="11"/>
  <c r="DV269" i="1"/>
  <c r="DV273" i="1"/>
  <c r="DV279" i="1" s="1"/>
  <c r="CH273" i="12"/>
  <c r="CH279" i="12" s="1"/>
  <c r="CH269" i="12"/>
  <c r="CK276" i="1"/>
  <c r="CK279" i="1" s="1"/>
  <c r="CP234" i="1"/>
  <c r="CP276" i="1" s="1"/>
  <c r="CH273" i="1"/>
  <c r="CH234" i="1"/>
  <c r="CH276" i="1" s="1"/>
  <c r="CC276" i="1"/>
  <c r="CE269" i="11"/>
  <c r="CE273" i="11"/>
  <c r="CE279" i="11" s="1"/>
  <c r="CH273" i="8"/>
  <c r="CC274" i="1"/>
  <c r="CH105" i="1"/>
  <c r="CH274" i="1" s="1"/>
  <c r="CX273" i="8"/>
  <c r="CX279" i="8" s="1"/>
  <c r="CX269" i="8"/>
  <c r="CH234" i="8"/>
  <c r="CH276" i="8" s="1"/>
  <c r="CC276" i="8"/>
  <c r="DI269" i="11"/>
  <c r="CH213" i="11"/>
  <c r="CS279" i="1"/>
  <c r="CD269" i="11"/>
  <c r="DI279" i="8"/>
  <c r="DI279" i="1"/>
  <c r="DV105" i="11"/>
  <c r="DV274" i="11" s="1"/>
  <c r="DQ274" i="11"/>
  <c r="DQ279" i="11" s="1"/>
  <c r="CC273" i="12"/>
  <c r="CC279" i="12" s="1"/>
  <c r="CC269" i="12"/>
  <c r="CX269" i="11"/>
  <c r="CX273" i="11"/>
  <c r="CX279" i="11" s="1"/>
  <c r="CC274" i="11"/>
  <c r="CH105" i="11"/>
  <c r="CH274" i="11" s="1"/>
  <c r="DN273" i="11"/>
  <c r="DN279" i="11" s="1"/>
  <c r="CH234" i="11"/>
  <c r="CH276" i="11" s="1"/>
  <c r="CC276" i="11"/>
  <c r="CX269" i="1"/>
  <c r="CX273" i="1"/>
  <c r="CX279" i="1" s="1"/>
  <c r="CC274" i="8"/>
  <c r="CH105" i="8"/>
  <c r="CH274" i="8" s="1"/>
  <c r="CE276" i="1"/>
  <c r="CE279" i="1" s="1"/>
  <c r="CE269" i="1"/>
  <c r="DF234" i="11"/>
  <c r="DF276" i="11" s="1"/>
  <c r="DA276" i="11"/>
  <c r="DA279" i="11" s="1"/>
  <c r="DQ275" i="8"/>
  <c r="DQ279" i="8" s="1"/>
  <c r="DV172" i="8"/>
  <c r="DV275" i="8" s="1"/>
  <c r="CC275" i="1"/>
  <c r="CH172" i="1"/>
  <c r="CH275" i="1" s="1"/>
  <c r="DF273" i="8"/>
  <c r="CC273" i="1"/>
  <c r="CC269" i="1"/>
  <c r="CC269" i="8"/>
  <c r="CC273" i="8"/>
  <c r="CC275" i="8"/>
  <c r="CH172" i="8"/>
  <c r="CH275" i="8" s="1"/>
  <c r="DF273" i="11"/>
  <c r="DN269" i="8"/>
  <c r="DN273" i="8"/>
  <c r="DN279" i="8" s="1"/>
  <c r="DV273" i="11"/>
  <c r="DN269" i="1"/>
  <c r="DN273" i="1"/>
  <c r="CK279" i="8"/>
  <c r="CS279" i="8"/>
  <c r="DA269" i="11"/>
  <c r="DQ269" i="11"/>
  <c r="DN279" i="1" l="1"/>
  <c r="DN269" i="11"/>
  <c r="DV279" i="11"/>
  <c r="CC279" i="1"/>
  <c r="DV269" i="11"/>
  <c r="DF279" i="11"/>
  <c r="DF269" i="11"/>
  <c r="CC279" i="8"/>
  <c r="CH269" i="11"/>
  <c r="CH269" i="8"/>
  <c r="CH269" i="1"/>
  <c r="CC279" i="11"/>
  <c r="DV269" i="8"/>
  <c r="CP279" i="1"/>
  <c r="CH279" i="11"/>
  <c r="CH279" i="8"/>
  <c r="CH279" i="1"/>
  <c r="DV279" i="8"/>
  <c r="CP269" i="1"/>
  <c r="W61" i="1" l="1"/>
  <c r="V62" i="1"/>
  <c r="U61" i="1"/>
  <c r="V61" i="1"/>
  <c r="U180" i="8"/>
  <c r="V180" i="8"/>
  <c r="W133" i="8"/>
  <c r="T113" i="8"/>
  <c r="U113" i="8"/>
  <c r="S109" i="8"/>
  <c r="U110" i="8"/>
  <c r="V110" i="8"/>
  <c r="W109" i="8"/>
  <c r="W110" i="8"/>
  <c r="T180" i="1"/>
  <c r="U180" i="1"/>
  <c r="V180" i="1"/>
  <c r="W180" i="1"/>
  <c r="T138" i="1"/>
  <c r="T113" i="1"/>
  <c r="V113" i="1"/>
  <c r="W113" i="1"/>
  <c r="T108" i="1"/>
  <c r="U108" i="1"/>
  <c r="T109" i="1"/>
  <c r="U109" i="1"/>
  <c r="V109" i="1"/>
  <c r="T110" i="1"/>
  <c r="U110" i="1"/>
  <c r="U62" i="1"/>
  <c r="U63" i="1"/>
  <c r="V63" i="1"/>
  <c r="W14" i="1"/>
  <c r="V183" i="8" l="1"/>
  <c r="DD180" i="8"/>
  <c r="DD183" i="8" s="1"/>
  <c r="DD234" i="8" s="1"/>
  <c r="DD276" i="8" s="1"/>
  <c r="X180" i="8"/>
  <c r="U183" i="8"/>
  <c r="DC180" i="8"/>
  <c r="T138" i="12"/>
  <c r="X138" i="1"/>
  <c r="T141" i="1"/>
  <c r="DB138" i="1"/>
  <c r="T116" i="1"/>
  <c r="DB113" i="1"/>
  <c r="DB116" i="1" s="1"/>
  <c r="X133" i="8"/>
  <c r="W136" i="8"/>
  <c r="DE133" i="8"/>
  <c r="U113" i="12"/>
  <c r="U116" i="8"/>
  <c r="DC113" i="8"/>
  <c r="DC116" i="8" s="1"/>
  <c r="T113" i="12"/>
  <c r="T116" i="8"/>
  <c r="T269" i="8" s="1"/>
  <c r="DB113" i="8"/>
  <c r="V183" i="1"/>
  <c r="V180" i="12"/>
  <c r="DD180" i="1"/>
  <c r="DD183" i="1" s="1"/>
  <c r="W183" i="1"/>
  <c r="W180" i="12"/>
  <c r="DE180" i="1"/>
  <c r="DE183" i="1" s="1"/>
  <c r="T180" i="12"/>
  <c r="T183" i="1"/>
  <c r="DB180" i="1"/>
  <c r="DB183" i="1" s="1"/>
  <c r="X180" i="1"/>
  <c r="U183" i="1"/>
  <c r="U180" i="12"/>
  <c r="DC180" i="1"/>
  <c r="V116" i="1"/>
  <c r="DD113" i="1"/>
  <c r="DD116" i="1" s="1"/>
  <c r="W116" i="1"/>
  <c r="X113" i="1"/>
  <c r="W113" i="12"/>
  <c r="DE113" i="1"/>
  <c r="V110" i="12"/>
  <c r="DD110" i="12" s="1"/>
  <c r="DD110" i="8"/>
  <c r="W110" i="12"/>
  <c r="DE110" i="12" s="1"/>
  <c r="DE110" i="8"/>
  <c r="W109" i="12"/>
  <c r="DE109" i="8"/>
  <c r="U111" i="8"/>
  <c r="U269" i="8" s="1"/>
  <c r="X110" i="8"/>
  <c r="DC110" i="8"/>
  <c r="S109" i="12"/>
  <c r="S111" i="8"/>
  <c r="S269" i="8" s="1"/>
  <c r="X109" i="8"/>
  <c r="DA109" i="8"/>
  <c r="V109" i="12"/>
  <c r="V111" i="1"/>
  <c r="DD109" i="1"/>
  <c r="DD111" i="1" s="1"/>
  <c r="U110" i="12"/>
  <c r="DC110" i="12" s="1"/>
  <c r="DC110" i="1"/>
  <c r="T110" i="12"/>
  <c r="X110" i="1"/>
  <c r="DB110" i="1"/>
  <c r="T109" i="12"/>
  <c r="DB109" i="12" s="1"/>
  <c r="DB109" i="1"/>
  <c r="U109" i="12"/>
  <c r="X109" i="1"/>
  <c r="DC109" i="1"/>
  <c r="U108" i="12"/>
  <c r="U111" i="1"/>
  <c r="DC108" i="1"/>
  <c r="T108" i="12"/>
  <c r="T111" i="1"/>
  <c r="X108" i="1"/>
  <c r="DB108" i="1"/>
  <c r="U63" i="12"/>
  <c r="DC63" i="12" s="1"/>
  <c r="DC63" i="1"/>
  <c r="U61" i="12"/>
  <c r="DC61" i="12" s="1"/>
  <c r="DC61" i="1"/>
  <c r="U62" i="12"/>
  <c r="U64" i="1"/>
  <c r="DC62" i="1"/>
  <c r="V61" i="12"/>
  <c r="DD61" i="12" s="1"/>
  <c r="DD61" i="1"/>
  <c r="V63" i="12"/>
  <c r="X63" i="1"/>
  <c r="DD63" i="1"/>
  <c r="DF63" i="1" s="1"/>
  <c r="V62" i="12"/>
  <c r="X62" i="1"/>
  <c r="V64" i="1"/>
  <c r="DD62" i="1"/>
  <c r="W61" i="12"/>
  <c r="W64" i="1"/>
  <c r="X61" i="1"/>
  <c r="DE61" i="1"/>
  <c r="W17" i="1"/>
  <c r="X14" i="1"/>
  <c r="W14" i="12"/>
  <c r="DE14" i="1"/>
  <c r="DF110" i="1" l="1"/>
  <c r="DC183" i="8"/>
  <c r="DF180" i="8"/>
  <c r="X138" i="12"/>
  <c r="T141" i="12"/>
  <c r="DB138" i="12"/>
  <c r="DB141" i="1"/>
  <c r="DF141" i="1" s="1"/>
  <c r="DF138" i="1"/>
  <c r="DC64" i="1"/>
  <c r="DC105" i="1" s="1"/>
  <c r="DC274" i="1" s="1"/>
  <c r="DE136" i="8"/>
  <c r="DF136" i="8" s="1"/>
  <c r="DF133" i="8"/>
  <c r="U116" i="12"/>
  <c r="DC113" i="12"/>
  <c r="DC116" i="12" s="1"/>
  <c r="T116" i="12"/>
  <c r="DB113" i="12"/>
  <c r="DB116" i="12" s="1"/>
  <c r="DB116" i="8"/>
  <c r="V183" i="12"/>
  <c r="DD180" i="12"/>
  <c r="DD183" i="12" s="1"/>
  <c r="W183" i="12"/>
  <c r="DE180" i="12"/>
  <c r="DE183" i="12" s="1"/>
  <c r="T183" i="12"/>
  <c r="DB180" i="12"/>
  <c r="DB183" i="12" s="1"/>
  <c r="U183" i="12"/>
  <c r="X180" i="12"/>
  <c r="DC180" i="12"/>
  <c r="DC183" i="1"/>
  <c r="DF180" i="1"/>
  <c r="W116" i="12"/>
  <c r="DE113" i="12"/>
  <c r="DE116" i="1"/>
  <c r="DF113" i="1"/>
  <c r="DE109" i="12"/>
  <c r="DF110" i="8"/>
  <c r="DC111" i="8"/>
  <c r="DC172" i="8" s="1"/>
  <c r="S111" i="12"/>
  <c r="DA109" i="12"/>
  <c r="DA111" i="12" s="1"/>
  <c r="DA172" i="12" s="1"/>
  <c r="DA111" i="8"/>
  <c r="DF109" i="8"/>
  <c r="DD109" i="12"/>
  <c r="DF109" i="1"/>
  <c r="X110" i="12"/>
  <c r="DB110" i="12"/>
  <c r="DF110" i="12" s="1"/>
  <c r="X109" i="12"/>
  <c r="DC109" i="12"/>
  <c r="DC111" i="1"/>
  <c r="U111" i="12"/>
  <c r="DC108" i="12"/>
  <c r="DB111" i="1"/>
  <c r="DF108" i="1"/>
  <c r="T111" i="12"/>
  <c r="DB108" i="12"/>
  <c r="U64" i="12"/>
  <c r="DC62" i="12"/>
  <c r="DC64" i="12" s="1"/>
  <c r="DC105" i="12" s="1"/>
  <c r="X63" i="12"/>
  <c r="DD63" i="12"/>
  <c r="DF63" i="12" s="1"/>
  <c r="V64" i="12"/>
  <c r="X62" i="12"/>
  <c r="DD62" i="12"/>
  <c r="DF62" i="1"/>
  <c r="DD64" i="1"/>
  <c r="DD105" i="1" s="1"/>
  <c r="W64" i="12"/>
  <c r="X61" i="12"/>
  <c r="DE61" i="12"/>
  <c r="DE64" i="1"/>
  <c r="DF61" i="1"/>
  <c r="X14" i="12"/>
  <c r="W17" i="12"/>
  <c r="DE14" i="12"/>
  <c r="DE17" i="1"/>
  <c r="DF14" i="1"/>
  <c r="DC111" i="12" l="1"/>
  <c r="DF109" i="12"/>
  <c r="DC234" i="8"/>
  <c r="DC269" i="8" s="1"/>
  <c r="DF183" i="8"/>
  <c r="DF138" i="12"/>
  <c r="DB141" i="12"/>
  <c r="DF141" i="12" s="1"/>
  <c r="DB172" i="8"/>
  <c r="DF180" i="12"/>
  <c r="DC183" i="12"/>
  <c r="DF183" i="1"/>
  <c r="DE116" i="12"/>
  <c r="DF116" i="1"/>
  <c r="DC275" i="8"/>
  <c r="DA172" i="8"/>
  <c r="DA275" i="12"/>
  <c r="DF111" i="1"/>
  <c r="DB172" i="1"/>
  <c r="DB111" i="12"/>
  <c r="DC274" i="12"/>
  <c r="DD274" i="1"/>
  <c r="DF62" i="12"/>
  <c r="DD64" i="12"/>
  <c r="DD105" i="12" s="1"/>
  <c r="DE64" i="12"/>
  <c r="DF61" i="12"/>
  <c r="DE105" i="1"/>
  <c r="DF64" i="1"/>
  <c r="DE53" i="1"/>
  <c r="DF17" i="1"/>
  <c r="DF14" i="12"/>
  <c r="DE17" i="12"/>
  <c r="DC276" i="8" l="1"/>
  <c r="DC279" i="8" s="1"/>
  <c r="DF234" i="8"/>
  <c r="DF276" i="8" s="1"/>
  <c r="DB275" i="8"/>
  <c r="DB279" i="8" s="1"/>
  <c r="DB269" i="8"/>
  <c r="DF183" i="12"/>
  <c r="DA269" i="8"/>
  <c r="DA275" i="8"/>
  <c r="DA279" i="8" s="1"/>
  <c r="DB172" i="12"/>
  <c r="DB275" i="1"/>
  <c r="DD274" i="12"/>
  <c r="DE274" i="1"/>
  <c r="DF105" i="1"/>
  <c r="DF274" i="1" s="1"/>
  <c r="DF64" i="12"/>
  <c r="DE105" i="12"/>
  <c r="DE273" i="1"/>
  <c r="DF53" i="1"/>
  <c r="DE53" i="12"/>
  <c r="DF17" i="12"/>
  <c r="DB275" i="12" l="1"/>
  <c r="DE274" i="12"/>
  <c r="DF105" i="12"/>
  <c r="DF274" i="12" s="1"/>
  <c r="E5" i="5" s="1"/>
  <c r="E14" i="5" s="1"/>
  <c r="DF273" i="1"/>
  <c r="DF53" i="12"/>
  <c r="DE273" i="12"/>
  <c r="DF273" i="12" l="1"/>
  <c r="E4" i="5" l="1"/>
  <c r="E13" i="5" s="1"/>
  <c r="AO103" i="11" l="1"/>
  <c r="AN103" i="11"/>
  <c r="AM103" i="11"/>
  <c r="AL103" i="11"/>
  <c r="AK103" i="11"/>
  <c r="AC103" i="11"/>
  <c r="AB103" i="11"/>
  <c r="AA103" i="11"/>
  <c r="Z103" i="11"/>
  <c r="Y103" i="11"/>
  <c r="Q103" i="11"/>
  <c r="P103" i="11"/>
  <c r="O103" i="11"/>
  <c r="N103" i="11"/>
  <c r="M103" i="11"/>
  <c r="K103" i="11"/>
  <c r="J103" i="11"/>
  <c r="I103" i="11"/>
  <c r="H103" i="11"/>
  <c r="G103" i="11"/>
  <c r="AO102" i="11"/>
  <c r="AN102" i="11"/>
  <c r="AM102" i="11"/>
  <c r="AL102" i="11"/>
  <c r="AK102" i="11"/>
  <c r="AC102" i="11"/>
  <c r="AB102" i="11"/>
  <c r="AA102" i="11"/>
  <c r="Z102" i="11"/>
  <c r="Y102" i="11"/>
  <c r="Q102" i="11"/>
  <c r="P102" i="11"/>
  <c r="O102" i="11"/>
  <c r="N102" i="11"/>
  <c r="M102" i="11"/>
  <c r="K102" i="11"/>
  <c r="J102" i="11"/>
  <c r="I102" i="11"/>
  <c r="H102" i="11"/>
  <c r="G102" i="11"/>
  <c r="AO101" i="11"/>
  <c r="AN101" i="11"/>
  <c r="AM101" i="11"/>
  <c r="AL101" i="11"/>
  <c r="AK101" i="11"/>
  <c r="AC101" i="11"/>
  <c r="AB101" i="11"/>
  <c r="AA101" i="11"/>
  <c r="Z101" i="11"/>
  <c r="Y101" i="11"/>
  <c r="Q101" i="11"/>
  <c r="P101" i="11"/>
  <c r="O101" i="11"/>
  <c r="N101" i="11"/>
  <c r="M101" i="11"/>
  <c r="K101" i="11"/>
  <c r="J101" i="11"/>
  <c r="I101" i="11"/>
  <c r="H101" i="11"/>
  <c r="G101" i="11"/>
  <c r="AO100" i="11"/>
  <c r="AN100" i="11"/>
  <c r="AN104" i="11" s="1"/>
  <c r="AM100" i="11"/>
  <c r="AM104" i="11" s="1"/>
  <c r="AK100" i="11"/>
  <c r="AC100" i="11"/>
  <c r="AA100" i="11"/>
  <c r="Z100" i="11"/>
  <c r="Y100" i="11"/>
  <c r="Q100" i="11"/>
  <c r="P100" i="11"/>
  <c r="O100" i="11"/>
  <c r="M100" i="11"/>
  <c r="K100" i="11"/>
  <c r="J100" i="11"/>
  <c r="H100" i="11"/>
  <c r="H104" i="11" s="1"/>
  <c r="G100" i="11"/>
  <c r="AO98" i="11"/>
  <c r="AN98" i="11"/>
  <c r="AM98" i="11"/>
  <c r="AL98" i="11"/>
  <c r="AK98" i="11"/>
  <c r="AC98" i="11"/>
  <c r="AB98" i="11"/>
  <c r="AA98" i="11"/>
  <c r="Z98" i="11"/>
  <c r="Y98" i="11"/>
  <c r="Q98" i="11"/>
  <c r="P98" i="11"/>
  <c r="O98" i="11"/>
  <c r="N98" i="11"/>
  <c r="M98" i="11"/>
  <c r="K98" i="11"/>
  <c r="J98" i="11"/>
  <c r="I98" i="11"/>
  <c r="H98" i="11"/>
  <c r="G98" i="11"/>
  <c r="AO97" i="11"/>
  <c r="AN97" i="11"/>
  <c r="AM97" i="11"/>
  <c r="AL97" i="11"/>
  <c r="AK97" i="11"/>
  <c r="AC97" i="11"/>
  <c r="AB97" i="11"/>
  <c r="AA97" i="11"/>
  <c r="Z97" i="11"/>
  <c r="Y97" i="11"/>
  <c r="Q97" i="11"/>
  <c r="P97" i="11"/>
  <c r="O97" i="11"/>
  <c r="N97" i="11"/>
  <c r="M97" i="11"/>
  <c r="K97" i="11"/>
  <c r="J97" i="11"/>
  <c r="I97" i="11"/>
  <c r="H97" i="11"/>
  <c r="G97" i="11"/>
  <c r="AO96" i="11"/>
  <c r="AN96" i="11"/>
  <c r="AM96" i="11"/>
  <c r="AL96" i="11"/>
  <c r="AK96" i="11"/>
  <c r="AC96" i="11"/>
  <c r="AB96" i="11"/>
  <c r="AA96" i="11"/>
  <c r="Z96" i="11"/>
  <c r="Y96" i="11"/>
  <c r="Q96" i="11"/>
  <c r="P96" i="11"/>
  <c r="O96" i="11"/>
  <c r="N96" i="11"/>
  <c r="M96" i="11"/>
  <c r="K96" i="11"/>
  <c r="J96" i="11"/>
  <c r="I96" i="11"/>
  <c r="H96" i="11"/>
  <c r="G96" i="11"/>
  <c r="AO95" i="11"/>
  <c r="AO99" i="11" s="1"/>
  <c r="AM95" i="11"/>
  <c r="AL95" i="11"/>
  <c r="AK95" i="11"/>
  <c r="AC95" i="11"/>
  <c r="AB95" i="11"/>
  <c r="AA95" i="11"/>
  <c r="Y95" i="11"/>
  <c r="Q95" i="11"/>
  <c r="O95" i="11"/>
  <c r="N95" i="11"/>
  <c r="M95" i="11"/>
  <c r="J95" i="11"/>
  <c r="J99" i="11" s="1"/>
  <c r="I95" i="11"/>
  <c r="I99" i="11" s="1"/>
  <c r="H95" i="11"/>
  <c r="H99" i="11" s="1"/>
  <c r="AO93" i="11"/>
  <c r="AN93" i="11"/>
  <c r="AM93" i="11"/>
  <c r="AL93" i="11"/>
  <c r="AK93" i="11"/>
  <c r="AC93" i="11"/>
  <c r="AB93" i="11"/>
  <c r="AA93" i="11"/>
  <c r="Z93" i="11"/>
  <c r="Y93" i="11"/>
  <c r="Q93" i="11"/>
  <c r="P93" i="11"/>
  <c r="O93" i="11"/>
  <c r="N93" i="11"/>
  <c r="M93" i="11"/>
  <c r="K93" i="11"/>
  <c r="J93" i="11"/>
  <c r="I93" i="11"/>
  <c r="H93" i="11"/>
  <c r="G93" i="11"/>
  <c r="AO92" i="11"/>
  <c r="AN92" i="11"/>
  <c r="AM92" i="11"/>
  <c r="AL92" i="11"/>
  <c r="AK92" i="11"/>
  <c r="AC92" i="11"/>
  <c r="AB92" i="11"/>
  <c r="AA92" i="11"/>
  <c r="Z92" i="11"/>
  <c r="Y92" i="11"/>
  <c r="Q92" i="11"/>
  <c r="P92" i="11"/>
  <c r="O92" i="11"/>
  <c r="N92" i="11"/>
  <c r="M92" i="11"/>
  <c r="K92" i="11"/>
  <c r="J92" i="11"/>
  <c r="I92" i="11"/>
  <c r="H92" i="11"/>
  <c r="G92" i="11"/>
  <c r="AO91" i="11"/>
  <c r="AN91" i="11"/>
  <c r="AM91" i="11"/>
  <c r="AL91" i="11"/>
  <c r="AK91" i="11"/>
  <c r="AC91" i="11"/>
  <c r="AB91" i="11"/>
  <c r="AA91" i="11"/>
  <c r="Z91" i="11"/>
  <c r="Y91" i="11"/>
  <c r="Q91" i="11"/>
  <c r="P91" i="11"/>
  <c r="O91" i="11"/>
  <c r="N91" i="11"/>
  <c r="M91" i="11"/>
  <c r="K91" i="11"/>
  <c r="J91" i="11"/>
  <c r="I91" i="11"/>
  <c r="H91" i="11"/>
  <c r="G91" i="11"/>
  <c r="AO90" i="11"/>
  <c r="AO94" i="11" s="1"/>
  <c r="AN90" i="11"/>
  <c r="AN94" i="11" s="1"/>
  <c r="AM90" i="11"/>
  <c r="AM94" i="11" s="1"/>
  <c r="AL90" i="11"/>
  <c r="AL94" i="11" s="1"/>
  <c r="AK90" i="11"/>
  <c r="AC90" i="11"/>
  <c r="AC94" i="11" s="1"/>
  <c r="AA90" i="11"/>
  <c r="Z90" i="11"/>
  <c r="Y90" i="11"/>
  <c r="Q90" i="11"/>
  <c r="P90" i="11"/>
  <c r="O90" i="11"/>
  <c r="M90" i="11"/>
  <c r="K90" i="11"/>
  <c r="J90" i="11"/>
  <c r="I90" i="11"/>
  <c r="H90" i="11"/>
  <c r="G90" i="11"/>
  <c r="AO88" i="11"/>
  <c r="AN88" i="11"/>
  <c r="AM88" i="11"/>
  <c r="AL88" i="11"/>
  <c r="AK88" i="11"/>
  <c r="AC88" i="11"/>
  <c r="AB88" i="11"/>
  <c r="AA88" i="11"/>
  <c r="Z88" i="11"/>
  <c r="Y88" i="11"/>
  <c r="Q88" i="11"/>
  <c r="P88" i="11"/>
  <c r="O88" i="11"/>
  <c r="N88" i="11"/>
  <c r="M88" i="11"/>
  <c r="K88" i="11"/>
  <c r="J88" i="11"/>
  <c r="I88" i="11"/>
  <c r="H88" i="11"/>
  <c r="G88" i="11"/>
  <c r="AO87" i="11"/>
  <c r="AN87" i="11"/>
  <c r="AM87" i="11"/>
  <c r="AL87" i="11"/>
  <c r="AK87" i="11"/>
  <c r="AC87" i="11"/>
  <c r="AB87" i="11"/>
  <c r="AA87" i="11"/>
  <c r="Z87" i="11"/>
  <c r="Y87" i="11"/>
  <c r="Q87" i="11"/>
  <c r="P87" i="11"/>
  <c r="O87" i="11"/>
  <c r="N87" i="11"/>
  <c r="M87" i="11"/>
  <c r="K87" i="11"/>
  <c r="J87" i="11"/>
  <c r="I87" i="11"/>
  <c r="H87" i="11"/>
  <c r="G87" i="11"/>
  <c r="AO86" i="11"/>
  <c r="AN86" i="11"/>
  <c r="AM86" i="11"/>
  <c r="AL86" i="11"/>
  <c r="AK86" i="11"/>
  <c r="AC86" i="11"/>
  <c r="AB86" i="11"/>
  <c r="AA86" i="11"/>
  <c r="Z86" i="11"/>
  <c r="Y86" i="11"/>
  <c r="Q86" i="11"/>
  <c r="P86" i="11"/>
  <c r="O86" i="11"/>
  <c r="N86" i="11"/>
  <c r="M86" i="11"/>
  <c r="K86" i="11"/>
  <c r="J86" i="11"/>
  <c r="I86" i="11"/>
  <c r="H86" i="11"/>
  <c r="G86" i="11"/>
  <c r="AO85" i="11"/>
  <c r="AO89" i="11" s="1"/>
  <c r="AN85" i="11"/>
  <c r="AN89" i="11" s="1"/>
  <c r="AM85" i="11"/>
  <c r="AM89" i="11" s="1"/>
  <c r="AL85" i="11"/>
  <c r="AL89" i="11" s="1"/>
  <c r="AK85" i="11"/>
  <c r="AC85" i="11"/>
  <c r="AC89" i="11" s="1"/>
  <c r="AB85" i="11"/>
  <c r="AB89" i="11" s="1"/>
  <c r="AA85" i="11"/>
  <c r="Z85" i="11"/>
  <c r="Z89" i="11" s="1"/>
  <c r="Y85" i="11"/>
  <c r="Q85" i="11"/>
  <c r="Q89" i="11" s="1"/>
  <c r="P85" i="11"/>
  <c r="P89" i="11" s="1"/>
  <c r="O85" i="11"/>
  <c r="O89" i="11" s="1"/>
  <c r="N85" i="11"/>
  <c r="N89" i="11" s="1"/>
  <c r="M85" i="11"/>
  <c r="K85" i="11"/>
  <c r="K89" i="11" s="1"/>
  <c r="J85" i="11"/>
  <c r="J89" i="11" s="1"/>
  <c r="I85" i="11"/>
  <c r="I89" i="11" s="1"/>
  <c r="H85" i="11"/>
  <c r="H89" i="11" s="1"/>
  <c r="G85" i="11"/>
  <c r="AO83" i="11"/>
  <c r="AN83" i="11"/>
  <c r="AM83" i="11"/>
  <c r="AL83" i="11"/>
  <c r="AK83" i="11"/>
  <c r="AC83" i="11"/>
  <c r="AB83" i="11"/>
  <c r="AA83" i="11"/>
  <c r="Z83" i="11"/>
  <c r="Y83" i="11"/>
  <c r="Q83" i="11"/>
  <c r="P83" i="11"/>
  <c r="O83" i="11"/>
  <c r="N83" i="11"/>
  <c r="M83" i="11"/>
  <c r="K83" i="11"/>
  <c r="J83" i="11"/>
  <c r="I83" i="11"/>
  <c r="H83" i="11"/>
  <c r="G83" i="11"/>
  <c r="AO82" i="11"/>
  <c r="AN82" i="11"/>
  <c r="AM82" i="11"/>
  <c r="AL82" i="11"/>
  <c r="AK82" i="11"/>
  <c r="AC82" i="11"/>
  <c r="AB82" i="11"/>
  <c r="AA82" i="11"/>
  <c r="Z82" i="11"/>
  <c r="Y82" i="11"/>
  <c r="Q82" i="11"/>
  <c r="P82" i="11"/>
  <c r="O82" i="11"/>
  <c r="N82" i="11"/>
  <c r="M82" i="11"/>
  <c r="K82" i="11"/>
  <c r="J82" i="11"/>
  <c r="I82" i="11"/>
  <c r="H82" i="11"/>
  <c r="G82" i="11"/>
  <c r="AO81" i="11"/>
  <c r="AN81" i="11"/>
  <c r="AM81" i="11"/>
  <c r="AL81" i="11"/>
  <c r="AK81" i="11"/>
  <c r="AC81" i="11"/>
  <c r="AB81" i="11"/>
  <c r="AA81" i="11"/>
  <c r="Z81" i="11"/>
  <c r="Y81" i="11"/>
  <c r="Q81" i="11"/>
  <c r="P81" i="11"/>
  <c r="O81" i="11"/>
  <c r="N81" i="11"/>
  <c r="M81" i="11"/>
  <c r="K81" i="11"/>
  <c r="J81" i="11"/>
  <c r="I81" i="11"/>
  <c r="H81" i="11"/>
  <c r="G81" i="11"/>
  <c r="AO80" i="11"/>
  <c r="AO84" i="11" s="1"/>
  <c r="AN80" i="11"/>
  <c r="AN84" i="11" s="1"/>
  <c r="AM80" i="11"/>
  <c r="AM84" i="11" s="1"/>
  <c r="AL80" i="11"/>
  <c r="AL84" i="11" s="1"/>
  <c r="AK80" i="11"/>
  <c r="AC80" i="11"/>
  <c r="AC84" i="11" s="1"/>
  <c r="AB80" i="11"/>
  <c r="AB84" i="11" s="1"/>
  <c r="AA80" i="11"/>
  <c r="AA84" i="11" s="1"/>
  <c r="Z80" i="11"/>
  <c r="Z84" i="11" s="1"/>
  <c r="Y80" i="11"/>
  <c r="Q80" i="11"/>
  <c r="Q84" i="11" s="1"/>
  <c r="P80" i="11"/>
  <c r="P84" i="11" s="1"/>
  <c r="O80" i="11"/>
  <c r="O84" i="11" s="1"/>
  <c r="N80" i="11"/>
  <c r="N84" i="11" s="1"/>
  <c r="M80" i="11"/>
  <c r="K80" i="11"/>
  <c r="K84" i="11" s="1"/>
  <c r="J80" i="11"/>
  <c r="J84" i="11" s="1"/>
  <c r="I80" i="11"/>
  <c r="I84" i="11" s="1"/>
  <c r="H80" i="11"/>
  <c r="H84" i="11" s="1"/>
  <c r="G80" i="11"/>
  <c r="AO51" i="11"/>
  <c r="AN51" i="11"/>
  <c r="AM51" i="11"/>
  <c r="AL51" i="11"/>
  <c r="AK51" i="11"/>
  <c r="AC51" i="11"/>
  <c r="AB51" i="11"/>
  <c r="AA51" i="11"/>
  <c r="Z51" i="11"/>
  <c r="Y51" i="11"/>
  <c r="Q51" i="11"/>
  <c r="P51" i="11"/>
  <c r="O51" i="11"/>
  <c r="N51" i="11"/>
  <c r="M51" i="11"/>
  <c r="K51" i="11"/>
  <c r="J51" i="11"/>
  <c r="I51" i="11"/>
  <c r="H51" i="11"/>
  <c r="G51" i="11"/>
  <c r="AO50" i="11"/>
  <c r="AN50" i="11"/>
  <c r="AM50" i="11"/>
  <c r="AL50" i="11"/>
  <c r="AK50" i="11"/>
  <c r="AC50" i="11"/>
  <c r="AB50" i="11"/>
  <c r="AA50" i="11"/>
  <c r="Z50" i="11"/>
  <c r="Y50" i="11"/>
  <c r="Q50" i="11"/>
  <c r="P50" i="11"/>
  <c r="O50" i="11"/>
  <c r="N50" i="11"/>
  <c r="M50" i="11"/>
  <c r="K50" i="11"/>
  <c r="J50" i="11"/>
  <c r="I50" i="11"/>
  <c r="H50" i="11"/>
  <c r="G50" i="11"/>
  <c r="AO49" i="11"/>
  <c r="AN49" i="11"/>
  <c r="AM49" i="11"/>
  <c r="AL49" i="11"/>
  <c r="AK49" i="11"/>
  <c r="AC49" i="11"/>
  <c r="AB49" i="11"/>
  <c r="AA49" i="11"/>
  <c r="Z49" i="11"/>
  <c r="Y49" i="11"/>
  <c r="Q49" i="11"/>
  <c r="P49" i="11"/>
  <c r="O49" i="11"/>
  <c r="N49" i="11"/>
  <c r="M49" i="11"/>
  <c r="K49" i="11"/>
  <c r="J49" i="11"/>
  <c r="I49" i="11"/>
  <c r="H49" i="11"/>
  <c r="G49" i="11"/>
  <c r="AO48" i="11"/>
  <c r="AO52" i="11" s="1"/>
  <c r="AN48" i="11"/>
  <c r="AN52" i="11" s="1"/>
  <c r="AL48" i="11"/>
  <c r="AK48" i="11"/>
  <c r="AB48" i="11"/>
  <c r="AA48" i="11"/>
  <c r="Z48" i="11"/>
  <c r="Q48" i="11"/>
  <c r="P48" i="11"/>
  <c r="N48" i="11"/>
  <c r="N52" i="11" s="1"/>
  <c r="M48" i="11"/>
  <c r="K48" i="11"/>
  <c r="K52" i="11" s="1"/>
  <c r="I48" i="11"/>
  <c r="H48" i="11"/>
  <c r="G48" i="11"/>
  <c r="AO46" i="11"/>
  <c r="AN46" i="11"/>
  <c r="AM46" i="11"/>
  <c r="AL46" i="11"/>
  <c r="AK46" i="11"/>
  <c r="AC46" i="11"/>
  <c r="AB46" i="11"/>
  <c r="AA46" i="11"/>
  <c r="Z46" i="11"/>
  <c r="Y46" i="11"/>
  <c r="Q46" i="11"/>
  <c r="P46" i="11"/>
  <c r="O46" i="11"/>
  <c r="N46" i="11"/>
  <c r="M46" i="11"/>
  <c r="K46" i="11"/>
  <c r="J46" i="11"/>
  <c r="I46" i="11"/>
  <c r="H46" i="11"/>
  <c r="G46" i="11"/>
  <c r="AO45" i="11"/>
  <c r="AN45" i="11"/>
  <c r="AM45" i="11"/>
  <c r="AL45" i="11"/>
  <c r="AK45" i="11"/>
  <c r="AC45" i="11"/>
  <c r="AB45" i="11"/>
  <c r="AA45" i="11"/>
  <c r="Z45" i="11"/>
  <c r="Y45" i="11"/>
  <c r="Q45" i="11"/>
  <c r="P45" i="11"/>
  <c r="O45" i="11"/>
  <c r="N45" i="11"/>
  <c r="M45" i="11"/>
  <c r="K45" i="11"/>
  <c r="J45" i="11"/>
  <c r="I45" i="11"/>
  <c r="H45" i="11"/>
  <c r="G45" i="11"/>
  <c r="AO44" i="11"/>
  <c r="AN44" i="11"/>
  <c r="AM44" i="11"/>
  <c r="AL44" i="11"/>
  <c r="AK44" i="11"/>
  <c r="AC44" i="11"/>
  <c r="AB44" i="11"/>
  <c r="AA44" i="11"/>
  <c r="Z44" i="11"/>
  <c r="Y44" i="11"/>
  <c r="Q44" i="11"/>
  <c r="P44" i="11"/>
  <c r="O44" i="11"/>
  <c r="N44" i="11"/>
  <c r="M44" i="11"/>
  <c r="K44" i="11"/>
  <c r="J44" i="11"/>
  <c r="I44" i="11"/>
  <c r="H44" i="11"/>
  <c r="G44" i="11"/>
  <c r="AN43" i="11"/>
  <c r="AM43" i="11"/>
  <c r="AL43" i="11"/>
  <c r="AC43" i="11"/>
  <c r="AB43" i="11"/>
  <c r="Z43" i="11"/>
  <c r="Y43" i="11"/>
  <c r="P43" i="11"/>
  <c r="P47" i="11" s="1"/>
  <c r="O43" i="11"/>
  <c r="O47" i="11" s="1"/>
  <c r="N43" i="11"/>
  <c r="N47" i="11" s="1"/>
  <c r="M43" i="11"/>
  <c r="K43" i="11"/>
  <c r="K47" i="11" s="1"/>
  <c r="J43" i="11"/>
  <c r="J47" i="11" s="1"/>
  <c r="I43" i="11"/>
  <c r="I47" i="11" s="1"/>
  <c r="G43" i="11"/>
  <c r="AO41" i="11"/>
  <c r="AN41" i="11"/>
  <c r="AM41" i="11"/>
  <c r="AL41" i="11"/>
  <c r="AK41" i="11"/>
  <c r="AC41" i="11"/>
  <c r="AB41" i="11"/>
  <c r="AA41" i="11"/>
  <c r="Z41" i="11"/>
  <c r="Y41" i="11"/>
  <c r="Q41" i="11"/>
  <c r="P41" i="11"/>
  <c r="O41" i="11"/>
  <c r="N41" i="11"/>
  <c r="M41" i="11"/>
  <c r="K41" i="11"/>
  <c r="J41" i="11"/>
  <c r="I41" i="11"/>
  <c r="H41" i="11"/>
  <c r="G41" i="11"/>
  <c r="AO40" i="11"/>
  <c r="AN40" i="11"/>
  <c r="AM40" i="11"/>
  <c r="AL40" i="11"/>
  <c r="AK40" i="11"/>
  <c r="AC40" i="11"/>
  <c r="AB40" i="11"/>
  <c r="AA40" i="11"/>
  <c r="Z40" i="11"/>
  <c r="Y40" i="11"/>
  <c r="Q40" i="11"/>
  <c r="P40" i="11"/>
  <c r="O40" i="11"/>
  <c r="N40" i="11"/>
  <c r="M40" i="11"/>
  <c r="K40" i="11"/>
  <c r="J40" i="11"/>
  <c r="I40" i="11"/>
  <c r="H40" i="11"/>
  <c r="G40" i="11"/>
  <c r="AO39" i="11"/>
  <c r="AN39" i="11"/>
  <c r="AM39" i="11"/>
  <c r="AL39" i="11"/>
  <c r="AK39" i="11"/>
  <c r="AC39" i="11"/>
  <c r="AB39" i="11"/>
  <c r="AA39" i="11"/>
  <c r="Z39" i="11"/>
  <c r="Y39" i="11"/>
  <c r="Q39" i="11"/>
  <c r="P39" i="11"/>
  <c r="O39" i="11"/>
  <c r="N39" i="11"/>
  <c r="M39" i="11"/>
  <c r="K39" i="11"/>
  <c r="J39" i="11"/>
  <c r="I39" i="11"/>
  <c r="H39" i="11"/>
  <c r="G39" i="11"/>
  <c r="AO38" i="11"/>
  <c r="AO42" i="11" s="1"/>
  <c r="AN38" i="11"/>
  <c r="AN42" i="11" s="1"/>
  <c r="AM38" i="11"/>
  <c r="AM42" i="11" s="1"/>
  <c r="AL38" i="11"/>
  <c r="AL42" i="11" s="1"/>
  <c r="AK38" i="11"/>
  <c r="AC38" i="11"/>
  <c r="AC42" i="11" s="1"/>
  <c r="AB38" i="11"/>
  <c r="AB42" i="11" s="1"/>
  <c r="AA38" i="11"/>
  <c r="AA42" i="11" s="1"/>
  <c r="Z38" i="11"/>
  <c r="Z42" i="11" s="1"/>
  <c r="Y38" i="11"/>
  <c r="Q38" i="11"/>
  <c r="Q42" i="11" s="1"/>
  <c r="P38" i="11"/>
  <c r="P42" i="11" s="1"/>
  <c r="O38" i="11"/>
  <c r="O42" i="11" s="1"/>
  <c r="N38" i="11"/>
  <c r="N42" i="11" s="1"/>
  <c r="M38" i="11"/>
  <c r="K38" i="11"/>
  <c r="K42" i="11" s="1"/>
  <c r="J38" i="11"/>
  <c r="J42" i="11" s="1"/>
  <c r="I38" i="11"/>
  <c r="I42" i="11" s="1"/>
  <c r="H38" i="11"/>
  <c r="H42" i="11" s="1"/>
  <c r="G38" i="11"/>
  <c r="AO36" i="11"/>
  <c r="AN36" i="11"/>
  <c r="AM36" i="11"/>
  <c r="AL36" i="11"/>
  <c r="AK36" i="11"/>
  <c r="AC36" i="11"/>
  <c r="AB36" i="11"/>
  <c r="AA36" i="11"/>
  <c r="Z36" i="11"/>
  <c r="Y36" i="11"/>
  <c r="Q36" i="11"/>
  <c r="P36" i="11"/>
  <c r="O36" i="11"/>
  <c r="N36" i="11"/>
  <c r="M36" i="11"/>
  <c r="K36" i="11"/>
  <c r="J36" i="11"/>
  <c r="I36" i="11"/>
  <c r="H36" i="11"/>
  <c r="G36" i="11"/>
  <c r="AO35" i="11"/>
  <c r="AN35" i="11"/>
  <c r="AM35" i="11"/>
  <c r="AL35" i="11"/>
  <c r="AK35" i="11"/>
  <c r="AC35" i="11"/>
  <c r="AB35" i="11"/>
  <c r="AA35" i="11"/>
  <c r="Z35" i="11"/>
  <c r="Y35" i="11"/>
  <c r="Q35" i="11"/>
  <c r="P35" i="11"/>
  <c r="O35" i="11"/>
  <c r="N35" i="11"/>
  <c r="M35" i="11"/>
  <c r="K35" i="11"/>
  <c r="J35" i="11"/>
  <c r="I35" i="11"/>
  <c r="H35" i="11"/>
  <c r="G35" i="11"/>
  <c r="AO34" i="11"/>
  <c r="AN34" i="11"/>
  <c r="AM34" i="11"/>
  <c r="AL34" i="11"/>
  <c r="AK34" i="11"/>
  <c r="AC34" i="11"/>
  <c r="AB34" i="11"/>
  <c r="AA34" i="11"/>
  <c r="Z34" i="11"/>
  <c r="Y34" i="11"/>
  <c r="Q34" i="11"/>
  <c r="P34" i="11"/>
  <c r="O34" i="11"/>
  <c r="N34" i="11"/>
  <c r="M34" i="11"/>
  <c r="K34" i="11"/>
  <c r="J34" i="11"/>
  <c r="I34" i="11"/>
  <c r="H34" i="11"/>
  <c r="G34" i="11"/>
  <c r="AO33" i="11"/>
  <c r="AO37" i="11" s="1"/>
  <c r="AN33" i="11"/>
  <c r="AN37" i="11" s="1"/>
  <c r="AM33" i="11"/>
  <c r="AM37" i="11" s="1"/>
  <c r="AL33" i="11"/>
  <c r="AL37" i="11" s="1"/>
  <c r="AK33" i="11"/>
  <c r="AC33" i="11"/>
  <c r="AC37" i="11" s="1"/>
  <c r="AB33" i="11"/>
  <c r="AB37" i="11" s="1"/>
  <c r="AA33" i="11"/>
  <c r="AA37" i="11" s="1"/>
  <c r="Z33" i="11"/>
  <c r="Z37" i="11" s="1"/>
  <c r="Y33" i="11"/>
  <c r="Q33" i="11"/>
  <c r="Q37" i="11" s="1"/>
  <c r="P33" i="11"/>
  <c r="P37" i="11" s="1"/>
  <c r="O33" i="11"/>
  <c r="O37" i="11" s="1"/>
  <c r="N33" i="11"/>
  <c r="N37" i="11" s="1"/>
  <c r="M33" i="11"/>
  <c r="K33" i="11"/>
  <c r="K37" i="11" s="1"/>
  <c r="J33" i="11"/>
  <c r="J37" i="11" s="1"/>
  <c r="I33" i="11"/>
  <c r="I37" i="11" s="1"/>
  <c r="H33" i="11"/>
  <c r="H37" i="11" s="1"/>
  <c r="G33" i="11"/>
  <c r="AO31" i="11"/>
  <c r="AN31" i="11"/>
  <c r="AM31" i="11"/>
  <c r="AL31" i="11"/>
  <c r="AK31" i="11"/>
  <c r="AC31" i="11"/>
  <c r="AB31" i="11"/>
  <c r="AA31" i="11"/>
  <c r="Z31" i="11"/>
  <c r="Y31" i="11"/>
  <c r="Q31" i="11"/>
  <c r="P31" i="11"/>
  <c r="O31" i="11"/>
  <c r="N31" i="11"/>
  <c r="M31" i="11"/>
  <c r="K31" i="11"/>
  <c r="J31" i="11"/>
  <c r="I31" i="11"/>
  <c r="H31" i="11"/>
  <c r="G31" i="11"/>
  <c r="AO30" i="11"/>
  <c r="AN30" i="11"/>
  <c r="AM30" i="11"/>
  <c r="AL30" i="11"/>
  <c r="AK30" i="11"/>
  <c r="AC30" i="11"/>
  <c r="AB30" i="11"/>
  <c r="AA30" i="11"/>
  <c r="Z30" i="11"/>
  <c r="Y30" i="11"/>
  <c r="Q30" i="11"/>
  <c r="P30" i="11"/>
  <c r="O30" i="11"/>
  <c r="N30" i="11"/>
  <c r="M30" i="11"/>
  <c r="K30" i="11"/>
  <c r="J30" i="11"/>
  <c r="I30" i="11"/>
  <c r="H30" i="11"/>
  <c r="G30" i="11"/>
  <c r="AO29" i="11"/>
  <c r="AN29" i="11"/>
  <c r="AM29" i="11"/>
  <c r="AL29" i="11"/>
  <c r="AK29" i="11"/>
  <c r="AC29" i="11"/>
  <c r="AB29" i="11"/>
  <c r="AA29" i="11"/>
  <c r="Z29" i="11"/>
  <c r="Y29" i="11"/>
  <c r="Q29" i="11"/>
  <c r="P29" i="11"/>
  <c r="O29" i="11"/>
  <c r="N29" i="11"/>
  <c r="M29" i="11"/>
  <c r="K29" i="11"/>
  <c r="J29" i="11"/>
  <c r="I29" i="11"/>
  <c r="H29" i="11"/>
  <c r="G29" i="11"/>
  <c r="AO28" i="11"/>
  <c r="AO32" i="11" s="1"/>
  <c r="AN28" i="11"/>
  <c r="AN32" i="11" s="1"/>
  <c r="AM28" i="11"/>
  <c r="AM32" i="11" s="1"/>
  <c r="AL28" i="11"/>
  <c r="AL32" i="11" s="1"/>
  <c r="AK28" i="11"/>
  <c r="AC28" i="11"/>
  <c r="AC32" i="11" s="1"/>
  <c r="AB28" i="11"/>
  <c r="AB32" i="11" s="1"/>
  <c r="AA28" i="11"/>
  <c r="AA32" i="11" s="1"/>
  <c r="Z28" i="11"/>
  <c r="Z32" i="11" s="1"/>
  <c r="Y28" i="11"/>
  <c r="Q28" i="11"/>
  <c r="Q32" i="11" s="1"/>
  <c r="P28" i="11"/>
  <c r="P32" i="11" s="1"/>
  <c r="O28" i="11"/>
  <c r="O32" i="11" s="1"/>
  <c r="N28" i="11"/>
  <c r="N32" i="11" s="1"/>
  <c r="M28" i="11"/>
  <c r="K28" i="11"/>
  <c r="K32" i="11" s="1"/>
  <c r="J28" i="11"/>
  <c r="J32" i="11" s="1"/>
  <c r="I28" i="11"/>
  <c r="I32" i="11" s="1"/>
  <c r="H28" i="11"/>
  <c r="H32" i="11" s="1"/>
  <c r="G28" i="11"/>
  <c r="AO103" i="8"/>
  <c r="AN103" i="8"/>
  <c r="AM103" i="8"/>
  <c r="AL103" i="8"/>
  <c r="AK103" i="8"/>
  <c r="AC103" i="8"/>
  <c r="AB103" i="8"/>
  <c r="AA103" i="8"/>
  <c r="Z103" i="8"/>
  <c r="Y103" i="8"/>
  <c r="Q103" i="8"/>
  <c r="P103" i="8"/>
  <c r="O103" i="8"/>
  <c r="N103" i="8"/>
  <c r="M103" i="8"/>
  <c r="K103" i="8"/>
  <c r="J103" i="8"/>
  <c r="I103" i="8"/>
  <c r="H103" i="8"/>
  <c r="G103" i="8"/>
  <c r="AO102" i="8"/>
  <c r="AN102" i="8"/>
  <c r="AM102" i="8"/>
  <c r="AL102" i="8"/>
  <c r="AK102" i="8"/>
  <c r="AC102" i="8"/>
  <c r="AB102" i="8"/>
  <c r="AA102" i="8"/>
  <c r="Z102" i="8"/>
  <c r="Y102" i="8"/>
  <c r="Q102" i="8"/>
  <c r="P102" i="8"/>
  <c r="O102" i="8"/>
  <c r="N102" i="8"/>
  <c r="M102" i="8"/>
  <c r="K102" i="8"/>
  <c r="J102" i="8"/>
  <c r="I102" i="8"/>
  <c r="H102" i="8"/>
  <c r="G102" i="8"/>
  <c r="AO101" i="8"/>
  <c r="AN101" i="8"/>
  <c r="AM101" i="8"/>
  <c r="AL101" i="8"/>
  <c r="AK101" i="8"/>
  <c r="AC101" i="8"/>
  <c r="AB101" i="8"/>
  <c r="AA101" i="8"/>
  <c r="Z101" i="8"/>
  <c r="Y101" i="8"/>
  <c r="Q101" i="8"/>
  <c r="P101" i="8"/>
  <c r="O101" i="8"/>
  <c r="N101" i="8"/>
  <c r="M101" i="8"/>
  <c r="K101" i="8"/>
  <c r="J101" i="8"/>
  <c r="I101" i="8"/>
  <c r="H101" i="8"/>
  <c r="G101" i="8"/>
  <c r="AO100" i="8"/>
  <c r="AO104" i="8" s="1"/>
  <c r="AN100" i="8"/>
  <c r="AN104" i="8" s="1"/>
  <c r="AM100" i="8"/>
  <c r="AM104" i="8" s="1"/>
  <c r="AK100" i="8"/>
  <c r="AC100" i="8"/>
  <c r="AA100" i="8"/>
  <c r="Z100" i="8"/>
  <c r="Y100" i="8"/>
  <c r="Q100" i="8"/>
  <c r="P100" i="8"/>
  <c r="O100" i="8"/>
  <c r="M100" i="8"/>
  <c r="K100" i="8"/>
  <c r="J100" i="8"/>
  <c r="H100" i="8"/>
  <c r="H104" i="8" s="1"/>
  <c r="G100" i="8"/>
  <c r="AO98" i="8"/>
  <c r="AN98" i="8"/>
  <c r="AM98" i="8"/>
  <c r="AL98" i="8"/>
  <c r="AK98" i="8"/>
  <c r="AC98" i="8"/>
  <c r="AB98" i="8"/>
  <c r="AA98" i="8"/>
  <c r="Z98" i="8"/>
  <c r="Y98" i="8"/>
  <c r="Q98" i="8"/>
  <c r="P98" i="8"/>
  <c r="O98" i="8"/>
  <c r="N98" i="8"/>
  <c r="M98" i="8"/>
  <c r="K98" i="8"/>
  <c r="J98" i="8"/>
  <c r="I98" i="8"/>
  <c r="H98" i="8"/>
  <c r="G98" i="8"/>
  <c r="AO97" i="8"/>
  <c r="AN97" i="8"/>
  <c r="AM97" i="8"/>
  <c r="AL97" i="8"/>
  <c r="AK97" i="8"/>
  <c r="AC97" i="8"/>
  <c r="AB97" i="8"/>
  <c r="AA97" i="8"/>
  <c r="Z97" i="8"/>
  <c r="Y97" i="8"/>
  <c r="Q97" i="8"/>
  <c r="P97" i="8"/>
  <c r="O97" i="8"/>
  <c r="N97" i="8"/>
  <c r="M97" i="8"/>
  <c r="K97" i="8"/>
  <c r="J97" i="8"/>
  <c r="I97" i="8"/>
  <c r="H97" i="8"/>
  <c r="G97" i="8"/>
  <c r="AO96" i="8"/>
  <c r="AN96" i="8"/>
  <c r="AM96" i="8"/>
  <c r="AL96" i="8"/>
  <c r="AK96" i="8"/>
  <c r="AC96" i="8"/>
  <c r="AB96" i="8"/>
  <c r="AA96" i="8"/>
  <c r="Z96" i="8"/>
  <c r="Y96" i="8"/>
  <c r="Q96" i="8"/>
  <c r="P96" i="8"/>
  <c r="O96" i="8"/>
  <c r="N96" i="8"/>
  <c r="M96" i="8"/>
  <c r="K96" i="8"/>
  <c r="J96" i="8"/>
  <c r="I96" i="8"/>
  <c r="H96" i="8"/>
  <c r="G96" i="8"/>
  <c r="AO95" i="8"/>
  <c r="AO99" i="8" s="1"/>
  <c r="AN95" i="8"/>
  <c r="AN99" i="8" s="1"/>
  <c r="AM95" i="8"/>
  <c r="AM99" i="8" s="1"/>
  <c r="AL95" i="8"/>
  <c r="AL99" i="8" s="1"/>
  <c r="AK95" i="8"/>
  <c r="AC95" i="8"/>
  <c r="AC99" i="8" s="1"/>
  <c r="AB95" i="8"/>
  <c r="AB99" i="8" s="1"/>
  <c r="AA95" i="8"/>
  <c r="AA99" i="8" s="1"/>
  <c r="Z95" i="8"/>
  <c r="Z99" i="8" s="1"/>
  <c r="Y95" i="8"/>
  <c r="Q95" i="8"/>
  <c r="Q99" i="8" s="1"/>
  <c r="P95" i="8"/>
  <c r="P99" i="8" s="1"/>
  <c r="O95" i="8"/>
  <c r="O99" i="8" s="1"/>
  <c r="N95" i="8"/>
  <c r="N99" i="8" s="1"/>
  <c r="M95" i="8"/>
  <c r="K95" i="8"/>
  <c r="K99" i="8" s="1"/>
  <c r="J95" i="8"/>
  <c r="J99" i="8" s="1"/>
  <c r="I95" i="8"/>
  <c r="I99" i="8" s="1"/>
  <c r="H95" i="8"/>
  <c r="H99" i="8" s="1"/>
  <c r="G95" i="8"/>
  <c r="AO93" i="8"/>
  <c r="AN93" i="8"/>
  <c r="AM93" i="8"/>
  <c r="AL93" i="8"/>
  <c r="AK93" i="8"/>
  <c r="AC93" i="8"/>
  <c r="AB93" i="8"/>
  <c r="AA93" i="8"/>
  <c r="Z93" i="8"/>
  <c r="Y93" i="8"/>
  <c r="Q93" i="8"/>
  <c r="P93" i="8"/>
  <c r="O93" i="8"/>
  <c r="N93" i="8"/>
  <c r="M93" i="8"/>
  <c r="K93" i="8"/>
  <c r="J93" i="8"/>
  <c r="I93" i="8"/>
  <c r="H93" i="8"/>
  <c r="G93" i="8"/>
  <c r="AO92" i="8"/>
  <c r="AN92" i="8"/>
  <c r="AM92" i="8"/>
  <c r="AL92" i="8"/>
  <c r="AK92" i="8"/>
  <c r="AC92" i="8"/>
  <c r="AB92" i="8"/>
  <c r="AA92" i="8"/>
  <c r="Z92" i="8"/>
  <c r="Y92" i="8"/>
  <c r="Q92" i="8"/>
  <c r="P92" i="8"/>
  <c r="O92" i="8"/>
  <c r="N92" i="8"/>
  <c r="M92" i="8"/>
  <c r="K92" i="8"/>
  <c r="J92" i="8"/>
  <c r="I92" i="8"/>
  <c r="H92" i="8"/>
  <c r="G92" i="8"/>
  <c r="AO91" i="8"/>
  <c r="AN91" i="8"/>
  <c r="AM91" i="8"/>
  <c r="AL91" i="8"/>
  <c r="AK91" i="8"/>
  <c r="AC91" i="8"/>
  <c r="AB91" i="8"/>
  <c r="AA91" i="8"/>
  <c r="Z91" i="8"/>
  <c r="Y91" i="8"/>
  <c r="Q91" i="8"/>
  <c r="P91" i="8"/>
  <c r="O91" i="8"/>
  <c r="N91" i="8"/>
  <c r="M91" i="8"/>
  <c r="K91" i="8"/>
  <c r="J91" i="8"/>
  <c r="I91" i="8"/>
  <c r="H91" i="8"/>
  <c r="G91" i="8"/>
  <c r="AO90" i="8"/>
  <c r="AO94" i="8" s="1"/>
  <c r="AN90" i="8"/>
  <c r="AN94" i="8" s="1"/>
  <c r="AM90" i="8"/>
  <c r="AM94" i="8" s="1"/>
  <c r="AL90" i="8"/>
  <c r="AL94" i="8" s="1"/>
  <c r="AK90" i="8"/>
  <c r="AC90" i="8"/>
  <c r="AC94" i="8" s="1"/>
  <c r="AB90" i="8"/>
  <c r="AB94" i="8" s="1"/>
  <c r="AA90" i="8"/>
  <c r="AA94" i="8" s="1"/>
  <c r="Z90" i="8"/>
  <c r="Z94" i="8" s="1"/>
  <c r="Y90" i="8"/>
  <c r="Q90" i="8"/>
  <c r="Q94" i="8" s="1"/>
  <c r="P90" i="8"/>
  <c r="P94" i="8" s="1"/>
  <c r="O90" i="8"/>
  <c r="O94" i="8" s="1"/>
  <c r="N90" i="8"/>
  <c r="N94" i="8" s="1"/>
  <c r="M90" i="8"/>
  <c r="K90" i="8"/>
  <c r="K94" i="8" s="1"/>
  <c r="J90" i="8"/>
  <c r="J94" i="8" s="1"/>
  <c r="I90" i="8"/>
  <c r="I94" i="8" s="1"/>
  <c r="H90" i="8"/>
  <c r="H94" i="8" s="1"/>
  <c r="G90" i="8"/>
  <c r="AO88" i="8"/>
  <c r="AN88" i="8"/>
  <c r="AM88" i="8"/>
  <c r="AL88" i="8"/>
  <c r="AK88" i="8"/>
  <c r="AC88" i="8"/>
  <c r="AB88" i="8"/>
  <c r="AA88" i="8"/>
  <c r="Z88" i="8"/>
  <c r="Y88" i="8"/>
  <c r="Q88" i="8"/>
  <c r="P88" i="8"/>
  <c r="O88" i="8"/>
  <c r="N88" i="8"/>
  <c r="M88" i="8"/>
  <c r="K88" i="8"/>
  <c r="J88" i="8"/>
  <c r="I88" i="8"/>
  <c r="H88" i="8"/>
  <c r="G88" i="8"/>
  <c r="AO87" i="8"/>
  <c r="AN87" i="8"/>
  <c r="AM87" i="8"/>
  <c r="AL87" i="8"/>
  <c r="AK87" i="8"/>
  <c r="AC87" i="8"/>
  <c r="AB87" i="8"/>
  <c r="AA87" i="8"/>
  <c r="Z87" i="8"/>
  <c r="Y87" i="8"/>
  <c r="Q87" i="8"/>
  <c r="P87" i="8"/>
  <c r="O87" i="8"/>
  <c r="N87" i="8"/>
  <c r="M87" i="8"/>
  <c r="K87" i="8"/>
  <c r="J87" i="8"/>
  <c r="I87" i="8"/>
  <c r="H87" i="8"/>
  <c r="G87" i="8"/>
  <c r="AO86" i="8"/>
  <c r="AN86" i="8"/>
  <c r="AM86" i="8"/>
  <c r="AL86" i="8"/>
  <c r="AK86" i="8"/>
  <c r="AC86" i="8"/>
  <c r="AB86" i="8"/>
  <c r="AA86" i="8"/>
  <c r="Z86" i="8"/>
  <c r="Y86" i="8"/>
  <c r="Q86" i="8"/>
  <c r="P86" i="8"/>
  <c r="O86" i="8"/>
  <c r="N86" i="8"/>
  <c r="M86" i="8"/>
  <c r="K86" i="8"/>
  <c r="J86" i="8"/>
  <c r="I86" i="8"/>
  <c r="H86" i="8"/>
  <c r="G86" i="8"/>
  <c r="AO85" i="8"/>
  <c r="AO89" i="8" s="1"/>
  <c r="AN85" i="8"/>
  <c r="AN89" i="8" s="1"/>
  <c r="AM85" i="8"/>
  <c r="AM89" i="8" s="1"/>
  <c r="AL85" i="8"/>
  <c r="AL89" i="8" s="1"/>
  <c r="AK85" i="8"/>
  <c r="AC85" i="8"/>
  <c r="AC89" i="8" s="1"/>
  <c r="AB85" i="8"/>
  <c r="AB89" i="8" s="1"/>
  <c r="AA85" i="8"/>
  <c r="AA89" i="8" s="1"/>
  <c r="Z85" i="8"/>
  <c r="Z89" i="8" s="1"/>
  <c r="Y85" i="8"/>
  <c r="Q85" i="8"/>
  <c r="Q89" i="8" s="1"/>
  <c r="P85" i="8"/>
  <c r="P89" i="8" s="1"/>
  <c r="O85" i="8"/>
  <c r="O89" i="8" s="1"/>
  <c r="N85" i="8"/>
  <c r="N89" i="8" s="1"/>
  <c r="M85" i="8"/>
  <c r="K85" i="8"/>
  <c r="K89" i="8" s="1"/>
  <c r="J85" i="8"/>
  <c r="J89" i="8" s="1"/>
  <c r="I85" i="8"/>
  <c r="I89" i="8" s="1"/>
  <c r="H85" i="8"/>
  <c r="H89" i="8" s="1"/>
  <c r="G85" i="8"/>
  <c r="AO83" i="8"/>
  <c r="AN83" i="8"/>
  <c r="AM83" i="8"/>
  <c r="AL83" i="8"/>
  <c r="AK83" i="8"/>
  <c r="AC83" i="8"/>
  <c r="AB83" i="8"/>
  <c r="AA83" i="8"/>
  <c r="Z83" i="8"/>
  <c r="Y83" i="8"/>
  <c r="Q83" i="8"/>
  <c r="P83" i="8"/>
  <c r="O83" i="8"/>
  <c r="N83" i="8"/>
  <c r="M83" i="8"/>
  <c r="K83" i="8"/>
  <c r="J83" i="8"/>
  <c r="I83" i="8"/>
  <c r="H83" i="8"/>
  <c r="G83" i="8"/>
  <c r="AO82" i="8"/>
  <c r="AN82" i="8"/>
  <c r="AM82" i="8"/>
  <c r="AL82" i="8"/>
  <c r="AK82" i="8"/>
  <c r="AC82" i="8"/>
  <c r="AB82" i="8"/>
  <c r="AA82" i="8"/>
  <c r="Z82" i="8"/>
  <c r="Y82" i="8"/>
  <c r="Q82" i="8"/>
  <c r="P82" i="8"/>
  <c r="O82" i="8"/>
  <c r="N82" i="8"/>
  <c r="M82" i="8"/>
  <c r="K82" i="8"/>
  <c r="J82" i="8"/>
  <c r="I82" i="8"/>
  <c r="H82" i="8"/>
  <c r="G82" i="8"/>
  <c r="AO81" i="8"/>
  <c r="AN81" i="8"/>
  <c r="AM81" i="8"/>
  <c r="AL81" i="8"/>
  <c r="AK81" i="8"/>
  <c r="AC81" i="8"/>
  <c r="AB81" i="8"/>
  <c r="AA81" i="8"/>
  <c r="Z81" i="8"/>
  <c r="Y81" i="8"/>
  <c r="Q81" i="8"/>
  <c r="P81" i="8"/>
  <c r="O81" i="8"/>
  <c r="N81" i="8"/>
  <c r="M81" i="8"/>
  <c r="K81" i="8"/>
  <c r="J81" i="8"/>
  <c r="I81" i="8"/>
  <c r="H81" i="8"/>
  <c r="G81" i="8"/>
  <c r="AO80" i="8"/>
  <c r="AO84" i="8" s="1"/>
  <c r="AN80" i="8"/>
  <c r="AN84" i="8" s="1"/>
  <c r="AM80" i="8"/>
  <c r="AM84" i="8" s="1"/>
  <c r="AL80" i="8"/>
  <c r="AL84" i="8" s="1"/>
  <c r="AK80" i="8"/>
  <c r="AC80" i="8"/>
  <c r="AC84" i="8" s="1"/>
  <c r="AB80" i="8"/>
  <c r="AB84" i="8" s="1"/>
  <c r="AA80" i="8"/>
  <c r="AA84" i="8" s="1"/>
  <c r="Z80" i="8"/>
  <c r="Z84" i="8" s="1"/>
  <c r="Y80" i="8"/>
  <c r="Q80" i="8"/>
  <c r="Q84" i="8" s="1"/>
  <c r="P80" i="8"/>
  <c r="P84" i="8" s="1"/>
  <c r="O80" i="8"/>
  <c r="O84" i="8" s="1"/>
  <c r="M80" i="8"/>
  <c r="K80" i="8"/>
  <c r="J80" i="8"/>
  <c r="H80" i="8"/>
  <c r="G80" i="8"/>
  <c r="AO51" i="8"/>
  <c r="AN51" i="8"/>
  <c r="AM51" i="8"/>
  <c r="AL51" i="8"/>
  <c r="AK51" i="8"/>
  <c r="AC51" i="8"/>
  <c r="AB51" i="8"/>
  <c r="AA51" i="8"/>
  <c r="Z51" i="8"/>
  <c r="Y51" i="8"/>
  <c r="Q51" i="8"/>
  <c r="P51" i="8"/>
  <c r="O51" i="8"/>
  <c r="N51" i="8"/>
  <c r="M51" i="8"/>
  <c r="K51" i="8"/>
  <c r="J51" i="8"/>
  <c r="I51" i="8"/>
  <c r="H51" i="8"/>
  <c r="G51" i="8"/>
  <c r="AO50" i="8"/>
  <c r="AN50" i="8"/>
  <c r="AM50" i="8"/>
  <c r="AL50" i="8"/>
  <c r="AK50" i="8"/>
  <c r="AC50" i="8"/>
  <c r="AB50" i="8"/>
  <c r="AA50" i="8"/>
  <c r="Z50" i="8"/>
  <c r="Y50" i="8"/>
  <c r="Q50" i="8"/>
  <c r="P50" i="8"/>
  <c r="O50" i="8"/>
  <c r="N50" i="8"/>
  <c r="M50" i="8"/>
  <c r="K50" i="8"/>
  <c r="J50" i="8"/>
  <c r="I50" i="8"/>
  <c r="H50" i="8"/>
  <c r="G50" i="8"/>
  <c r="AO49" i="8"/>
  <c r="AN49" i="8"/>
  <c r="AM49" i="8"/>
  <c r="AL49" i="8"/>
  <c r="AK49" i="8"/>
  <c r="AC49" i="8"/>
  <c r="AB49" i="8"/>
  <c r="AA49" i="8"/>
  <c r="Z49" i="8"/>
  <c r="Y49" i="8"/>
  <c r="Q49" i="8"/>
  <c r="P49" i="8"/>
  <c r="O49" i="8"/>
  <c r="N49" i="8"/>
  <c r="M49" i="8"/>
  <c r="K49" i="8"/>
  <c r="J49" i="8"/>
  <c r="I49" i="8"/>
  <c r="H49" i="8"/>
  <c r="G49" i="8"/>
  <c r="AO48" i="8"/>
  <c r="AO52" i="8" s="1"/>
  <c r="AN48" i="8"/>
  <c r="AN52" i="8" s="1"/>
  <c r="AL48" i="8"/>
  <c r="AK48" i="8"/>
  <c r="AB48" i="8"/>
  <c r="AA48" i="8"/>
  <c r="Z48" i="8"/>
  <c r="Y48" i="8"/>
  <c r="Q48" i="8"/>
  <c r="P48" i="8"/>
  <c r="N48" i="8"/>
  <c r="M48" i="8"/>
  <c r="K48" i="8"/>
  <c r="I48" i="8"/>
  <c r="I52" i="8" s="1"/>
  <c r="H48" i="8"/>
  <c r="H52" i="8" s="1"/>
  <c r="G48" i="8"/>
  <c r="AO46" i="8"/>
  <c r="AN46" i="8"/>
  <c r="AM46" i="8"/>
  <c r="AL46" i="8"/>
  <c r="AK46" i="8"/>
  <c r="AC46" i="8"/>
  <c r="AB46" i="8"/>
  <c r="AA46" i="8"/>
  <c r="Z46" i="8"/>
  <c r="Y46" i="8"/>
  <c r="Q46" i="8"/>
  <c r="P46" i="8"/>
  <c r="O46" i="8"/>
  <c r="N46" i="8"/>
  <c r="M46" i="8"/>
  <c r="K46" i="8"/>
  <c r="J46" i="8"/>
  <c r="I46" i="8"/>
  <c r="H46" i="8"/>
  <c r="G46" i="8"/>
  <c r="AO45" i="8"/>
  <c r="AN45" i="8"/>
  <c r="AM45" i="8"/>
  <c r="AL45" i="8"/>
  <c r="AK45" i="8"/>
  <c r="AC45" i="8"/>
  <c r="AB45" i="8"/>
  <c r="AA45" i="8"/>
  <c r="Z45" i="8"/>
  <c r="Y45" i="8"/>
  <c r="Q45" i="8"/>
  <c r="P45" i="8"/>
  <c r="O45" i="8"/>
  <c r="N45" i="8"/>
  <c r="M45" i="8"/>
  <c r="K45" i="8"/>
  <c r="J45" i="8"/>
  <c r="I45" i="8"/>
  <c r="H45" i="8"/>
  <c r="G45" i="8"/>
  <c r="AO44" i="8"/>
  <c r="AN44" i="8"/>
  <c r="AM44" i="8"/>
  <c r="AL44" i="8"/>
  <c r="AK44" i="8"/>
  <c r="AC44" i="8"/>
  <c r="AB44" i="8"/>
  <c r="AA44" i="8"/>
  <c r="Z44" i="8"/>
  <c r="Y44" i="8"/>
  <c r="Q44" i="8"/>
  <c r="P44" i="8"/>
  <c r="O44" i="8"/>
  <c r="N44" i="8"/>
  <c r="M44" i="8"/>
  <c r="K44" i="8"/>
  <c r="J44" i="8"/>
  <c r="I44" i="8"/>
  <c r="H44" i="8"/>
  <c r="G44" i="8"/>
  <c r="AN43" i="8"/>
  <c r="AM43" i="8"/>
  <c r="AL43" i="8"/>
  <c r="AC43" i="8"/>
  <c r="AB43" i="8"/>
  <c r="Z43" i="8"/>
  <c r="Y43" i="8"/>
  <c r="P43" i="8"/>
  <c r="P47" i="8" s="1"/>
  <c r="O43" i="8"/>
  <c r="O47" i="8" s="1"/>
  <c r="N43" i="8"/>
  <c r="N47" i="8" s="1"/>
  <c r="K43" i="8"/>
  <c r="J43" i="8"/>
  <c r="I43" i="8"/>
  <c r="G43" i="8"/>
  <c r="AO41" i="8"/>
  <c r="AN41" i="8"/>
  <c r="AM41" i="8"/>
  <c r="AL41" i="8"/>
  <c r="AK41" i="8"/>
  <c r="AC41" i="8"/>
  <c r="AB41" i="8"/>
  <c r="AA41" i="8"/>
  <c r="Z41" i="8"/>
  <c r="Y41" i="8"/>
  <c r="Q41" i="8"/>
  <c r="P41" i="8"/>
  <c r="O41" i="8"/>
  <c r="N41" i="8"/>
  <c r="M41" i="8"/>
  <c r="K41" i="8"/>
  <c r="J41" i="8"/>
  <c r="I41" i="8"/>
  <c r="H41" i="8"/>
  <c r="G41" i="8"/>
  <c r="AO40" i="8"/>
  <c r="AN40" i="8"/>
  <c r="AM40" i="8"/>
  <c r="AL40" i="8"/>
  <c r="AK40" i="8"/>
  <c r="AC40" i="8"/>
  <c r="AB40" i="8"/>
  <c r="AA40" i="8"/>
  <c r="Z40" i="8"/>
  <c r="Y40" i="8"/>
  <c r="Q40" i="8"/>
  <c r="P40" i="8"/>
  <c r="O40" i="8"/>
  <c r="N40" i="8"/>
  <c r="M40" i="8"/>
  <c r="K40" i="8"/>
  <c r="J40" i="8"/>
  <c r="I40" i="8"/>
  <c r="H40" i="8"/>
  <c r="G40" i="8"/>
  <c r="AO39" i="8"/>
  <c r="AN39" i="8"/>
  <c r="AM39" i="8"/>
  <c r="AL39" i="8"/>
  <c r="AK39" i="8"/>
  <c r="AC39" i="8"/>
  <c r="AB39" i="8"/>
  <c r="AA39" i="8"/>
  <c r="Z39" i="8"/>
  <c r="Y39" i="8"/>
  <c r="Q39" i="8"/>
  <c r="P39" i="8"/>
  <c r="O39" i="8"/>
  <c r="N39" i="8"/>
  <c r="M39" i="8"/>
  <c r="K39" i="8"/>
  <c r="J39" i="8"/>
  <c r="I39" i="8"/>
  <c r="H39" i="8"/>
  <c r="G39" i="8"/>
  <c r="AO38" i="8"/>
  <c r="AO42" i="8" s="1"/>
  <c r="AN38" i="8"/>
  <c r="AN42" i="8" s="1"/>
  <c r="AL38" i="8"/>
  <c r="AK38" i="8"/>
  <c r="AB38" i="8"/>
  <c r="AA38" i="8"/>
  <c r="Z38" i="8"/>
  <c r="Y38" i="8"/>
  <c r="Q38" i="8"/>
  <c r="P38" i="8"/>
  <c r="N38" i="8"/>
  <c r="M38" i="8"/>
  <c r="K38" i="8"/>
  <c r="I38" i="8"/>
  <c r="I42" i="8" s="1"/>
  <c r="H38" i="8"/>
  <c r="H42" i="8" s="1"/>
  <c r="G38" i="8"/>
  <c r="AO36" i="8"/>
  <c r="AN36" i="8"/>
  <c r="AM36" i="8"/>
  <c r="AL36" i="8"/>
  <c r="AK36" i="8"/>
  <c r="AC36" i="8"/>
  <c r="AB36" i="8"/>
  <c r="AA36" i="8"/>
  <c r="Z36" i="8"/>
  <c r="Y36" i="8"/>
  <c r="Q36" i="8"/>
  <c r="P36" i="8"/>
  <c r="O36" i="8"/>
  <c r="N36" i="8"/>
  <c r="M36" i="8"/>
  <c r="K36" i="8"/>
  <c r="J36" i="8"/>
  <c r="I36" i="8"/>
  <c r="H36" i="8"/>
  <c r="G36" i="8"/>
  <c r="AO35" i="8"/>
  <c r="AN35" i="8"/>
  <c r="AM35" i="8"/>
  <c r="AL35" i="8"/>
  <c r="AK35" i="8"/>
  <c r="AC35" i="8"/>
  <c r="AB35" i="8"/>
  <c r="AA35" i="8"/>
  <c r="Z35" i="8"/>
  <c r="Y35" i="8"/>
  <c r="Q35" i="8"/>
  <c r="P35" i="8"/>
  <c r="O35" i="8"/>
  <c r="N35" i="8"/>
  <c r="M35" i="8"/>
  <c r="K35" i="8"/>
  <c r="J35" i="8"/>
  <c r="I35" i="8"/>
  <c r="H35" i="8"/>
  <c r="G35" i="8"/>
  <c r="AO34" i="8"/>
  <c r="AN34" i="8"/>
  <c r="AM34" i="8"/>
  <c r="AL34" i="8"/>
  <c r="AK34" i="8"/>
  <c r="AC34" i="8"/>
  <c r="AB34" i="8"/>
  <c r="AA34" i="8"/>
  <c r="Z34" i="8"/>
  <c r="Y34" i="8"/>
  <c r="Q34" i="8"/>
  <c r="P34" i="8"/>
  <c r="O34" i="8"/>
  <c r="N34" i="8"/>
  <c r="M34" i="8"/>
  <c r="K34" i="8"/>
  <c r="J34" i="8"/>
  <c r="I34" i="8"/>
  <c r="H34" i="8"/>
  <c r="G34" i="8"/>
  <c r="AN33" i="8"/>
  <c r="AM33" i="8"/>
  <c r="AL33" i="8"/>
  <c r="AC33" i="8"/>
  <c r="AB33" i="8"/>
  <c r="Z33" i="8"/>
  <c r="Y33" i="8"/>
  <c r="P33" i="8"/>
  <c r="P37" i="8" s="1"/>
  <c r="O33" i="8"/>
  <c r="O37" i="8" s="1"/>
  <c r="N33" i="8"/>
  <c r="N37" i="8" s="1"/>
  <c r="K33" i="8"/>
  <c r="J33" i="8"/>
  <c r="I33" i="8"/>
  <c r="G33" i="8"/>
  <c r="AO31" i="8"/>
  <c r="AN31" i="8"/>
  <c r="AM31" i="8"/>
  <c r="AL31" i="8"/>
  <c r="AK31" i="8"/>
  <c r="AC31" i="8"/>
  <c r="AB31" i="8"/>
  <c r="AA31" i="8"/>
  <c r="Z31" i="8"/>
  <c r="Y31" i="8"/>
  <c r="Q31" i="8"/>
  <c r="P31" i="8"/>
  <c r="O31" i="8"/>
  <c r="N31" i="8"/>
  <c r="M31" i="8"/>
  <c r="K31" i="8"/>
  <c r="J31" i="8"/>
  <c r="I31" i="8"/>
  <c r="H31" i="8"/>
  <c r="G31" i="8"/>
  <c r="AO30" i="8"/>
  <c r="AN30" i="8"/>
  <c r="AM30" i="8"/>
  <c r="AL30" i="8"/>
  <c r="AK30" i="8"/>
  <c r="AC30" i="8"/>
  <c r="AB30" i="8"/>
  <c r="AA30" i="8"/>
  <c r="Z30" i="8"/>
  <c r="Y30" i="8"/>
  <c r="Q30" i="8"/>
  <c r="P30" i="8"/>
  <c r="O30" i="8"/>
  <c r="N30" i="8"/>
  <c r="M30" i="8"/>
  <c r="K30" i="8"/>
  <c r="J30" i="8"/>
  <c r="I30" i="8"/>
  <c r="H30" i="8"/>
  <c r="G30" i="8"/>
  <c r="AO29" i="8"/>
  <c r="AN29" i="8"/>
  <c r="AM29" i="8"/>
  <c r="AL29" i="8"/>
  <c r="AK29" i="8"/>
  <c r="AC29" i="8"/>
  <c r="AB29" i="8"/>
  <c r="AA29" i="8"/>
  <c r="Z29" i="8"/>
  <c r="Y29" i="8"/>
  <c r="Q29" i="8"/>
  <c r="P29" i="8"/>
  <c r="O29" i="8"/>
  <c r="N29" i="8"/>
  <c r="M29" i="8"/>
  <c r="K29" i="8"/>
  <c r="J29" i="8"/>
  <c r="I29" i="8"/>
  <c r="H29" i="8"/>
  <c r="G29" i="8"/>
  <c r="AO28" i="8"/>
  <c r="AO32" i="8" s="1"/>
  <c r="AN28" i="8"/>
  <c r="AN32" i="8" s="1"/>
  <c r="AL28" i="8"/>
  <c r="AK28" i="8"/>
  <c r="AB28" i="8"/>
  <c r="AA28" i="8"/>
  <c r="Z28" i="8"/>
  <c r="Y28" i="8"/>
  <c r="Q28" i="8"/>
  <c r="P28" i="8"/>
  <c r="N28" i="8"/>
  <c r="M28" i="8"/>
  <c r="K28" i="8"/>
  <c r="I28" i="8"/>
  <c r="I32" i="8" s="1"/>
  <c r="H28" i="8"/>
  <c r="H32" i="8" s="1"/>
  <c r="G28" i="8"/>
  <c r="AO103" i="1"/>
  <c r="AN103" i="1"/>
  <c r="AM103" i="1"/>
  <c r="AL103" i="1"/>
  <c r="AK103" i="1"/>
  <c r="AC103" i="1"/>
  <c r="AB103" i="1"/>
  <c r="AA103" i="1"/>
  <c r="Z103" i="1"/>
  <c r="Y103" i="1"/>
  <c r="Q103" i="1"/>
  <c r="P103" i="1"/>
  <c r="O103" i="1"/>
  <c r="N103" i="1"/>
  <c r="M103" i="1"/>
  <c r="K103" i="1"/>
  <c r="J103" i="1"/>
  <c r="I103" i="1"/>
  <c r="H103" i="1"/>
  <c r="G103" i="1"/>
  <c r="AO102" i="1"/>
  <c r="AN102" i="1"/>
  <c r="AM102" i="1"/>
  <c r="AL102" i="1"/>
  <c r="AK102" i="1"/>
  <c r="AC102" i="1"/>
  <c r="AB102" i="1"/>
  <c r="AA102" i="1"/>
  <c r="Z102" i="1"/>
  <c r="Y102" i="1"/>
  <c r="Q102" i="1"/>
  <c r="P102" i="1"/>
  <c r="O102" i="1"/>
  <c r="N102" i="1"/>
  <c r="M102" i="1"/>
  <c r="K102" i="1"/>
  <c r="J102" i="1"/>
  <c r="I102" i="1"/>
  <c r="H102" i="1"/>
  <c r="G102" i="1"/>
  <c r="AO101" i="1"/>
  <c r="AN101" i="1"/>
  <c r="AM101" i="1"/>
  <c r="AL101" i="1"/>
  <c r="AK101" i="1"/>
  <c r="AC101" i="1"/>
  <c r="AB101" i="1"/>
  <c r="AA101" i="1"/>
  <c r="Z101" i="1"/>
  <c r="Y101" i="1"/>
  <c r="Q101" i="1"/>
  <c r="P101" i="1"/>
  <c r="O101" i="1"/>
  <c r="N101" i="1"/>
  <c r="M101" i="1"/>
  <c r="K101" i="1"/>
  <c r="J101" i="1"/>
  <c r="I101" i="1"/>
  <c r="H101" i="1"/>
  <c r="G101" i="1"/>
  <c r="AO100" i="1"/>
  <c r="AO104" i="1" s="1"/>
  <c r="AN100" i="1"/>
  <c r="AN104" i="1" s="1"/>
  <c r="AM100" i="1"/>
  <c r="AM104" i="1" s="1"/>
  <c r="AL100" i="1"/>
  <c r="AL104" i="1" s="1"/>
  <c r="AK100" i="1"/>
  <c r="AC100" i="1"/>
  <c r="AC104" i="1" s="1"/>
  <c r="AB100" i="1"/>
  <c r="AB104" i="1" s="1"/>
  <c r="AA100" i="1"/>
  <c r="AA104" i="1" s="1"/>
  <c r="Z100" i="1"/>
  <c r="Z104" i="1" s="1"/>
  <c r="Y100" i="1"/>
  <c r="Q100" i="1"/>
  <c r="Q104" i="1" s="1"/>
  <c r="P100" i="1"/>
  <c r="P104" i="1" s="1"/>
  <c r="O100" i="1"/>
  <c r="O104" i="1" s="1"/>
  <c r="N100" i="1"/>
  <c r="N104" i="1" s="1"/>
  <c r="M100" i="1"/>
  <c r="K100" i="1"/>
  <c r="K104" i="1" s="1"/>
  <c r="J100" i="1"/>
  <c r="J104" i="1" s="1"/>
  <c r="I100" i="1"/>
  <c r="I104" i="1" s="1"/>
  <c r="H100" i="1"/>
  <c r="H104" i="1" s="1"/>
  <c r="G100" i="1"/>
  <c r="AO98" i="1"/>
  <c r="AN98" i="1"/>
  <c r="AM98" i="1"/>
  <c r="AL98" i="1"/>
  <c r="AK98" i="1"/>
  <c r="AC98" i="1"/>
  <c r="AB98" i="1"/>
  <c r="AA98" i="1"/>
  <c r="Z98" i="1"/>
  <c r="Y98" i="1"/>
  <c r="Q98" i="1"/>
  <c r="P98" i="1"/>
  <c r="O98" i="1"/>
  <c r="N98" i="1"/>
  <c r="M98" i="1"/>
  <c r="K98" i="1"/>
  <c r="J98" i="1"/>
  <c r="I98" i="1"/>
  <c r="H98" i="1"/>
  <c r="G98" i="1"/>
  <c r="AO97" i="1"/>
  <c r="AN97" i="1"/>
  <c r="AM97" i="1"/>
  <c r="AL97" i="1"/>
  <c r="AK97" i="1"/>
  <c r="AC97" i="1"/>
  <c r="AB97" i="1"/>
  <c r="AA97" i="1"/>
  <c r="Z97" i="1"/>
  <c r="Y97" i="1"/>
  <c r="Q97" i="1"/>
  <c r="P97" i="1"/>
  <c r="O97" i="1"/>
  <c r="N97" i="1"/>
  <c r="M97" i="1"/>
  <c r="K97" i="1"/>
  <c r="J97" i="1"/>
  <c r="I97" i="1"/>
  <c r="H97" i="1"/>
  <c r="G97" i="1"/>
  <c r="AO96" i="1"/>
  <c r="AN96" i="1"/>
  <c r="AM96" i="1"/>
  <c r="AL96" i="1"/>
  <c r="AK96" i="1"/>
  <c r="AC96" i="1"/>
  <c r="AB96" i="1"/>
  <c r="AA96" i="1"/>
  <c r="Z96" i="1"/>
  <c r="Y96" i="1"/>
  <c r="Q96" i="1"/>
  <c r="P96" i="1"/>
  <c r="O96" i="1"/>
  <c r="N96" i="1"/>
  <c r="M96" i="1"/>
  <c r="K96" i="1"/>
  <c r="J96" i="1"/>
  <c r="I96" i="1"/>
  <c r="H96" i="1"/>
  <c r="G96" i="1"/>
  <c r="AO95" i="1"/>
  <c r="AO99" i="1" s="1"/>
  <c r="AN95" i="1"/>
  <c r="AN99" i="1" s="1"/>
  <c r="AM95" i="1"/>
  <c r="AM99" i="1" s="1"/>
  <c r="AL95" i="1"/>
  <c r="AL99" i="1" s="1"/>
  <c r="AK95" i="1"/>
  <c r="AC95" i="1"/>
  <c r="AC99" i="1" s="1"/>
  <c r="AB95" i="1"/>
  <c r="AB99" i="1" s="1"/>
  <c r="AA95" i="1"/>
  <c r="AA99" i="1" s="1"/>
  <c r="Z95" i="1"/>
  <c r="Z99" i="1" s="1"/>
  <c r="Y95" i="1"/>
  <c r="Q95" i="1"/>
  <c r="Q99" i="1" s="1"/>
  <c r="P95" i="1"/>
  <c r="P99" i="1" s="1"/>
  <c r="O95" i="1"/>
  <c r="O99" i="1" s="1"/>
  <c r="N95" i="1"/>
  <c r="N99" i="1" s="1"/>
  <c r="M95" i="1"/>
  <c r="K95" i="1"/>
  <c r="K99" i="1" s="1"/>
  <c r="J95" i="1"/>
  <c r="J99" i="1" s="1"/>
  <c r="I95" i="1"/>
  <c r="I99" i="1" s="1"/>
  <c r="H95" i="1"/>
  <c r="H99" i="1" s="1"/>
  <c r="G95" i="1"/>
  <c r="AO93" i="1"/>
  <c r="AN93" i="1"/>
  <c r="AM93" i="1"/>
  <c r="AL93" i="1"/>
  <c r="AK93" i="1"/>
  <c r="AC93" i="1"/>
  <c r="AB93" i="1"/>
  <c r="AA93" i="1"/>
  <c r="Z93" i="1"/>
  <c r="Y93" i="1"/>
  <c r="Q93" i="1"/>
  <c r="P93" i="1"/>
  <c r="O93" i="1"/>
  <c r="N93" i="1"/>
  <c r="M93" i="1"/>
  <c r="K93" i="1"/>
  <c r="J93" i="1"/>
  <c r="I93" i="1"/>
  <c r="H93" i="1"/>
  <c r="G93" i="1"/>
  <c r="AO92" i="1"/>
  <c r="AN92" i="1"/>
  <c r="AM92" i="1"/>
  <c r="AL92" i="1"/>
  <c r="AK92" i="1"/>
  <c r="AC92" i="1"/>
  <c r="AB92" i="1"/>
  <c r="AA92" i="1"/>
  <c r="Z92" i="1"/>
  <c r="Y92" i="1"/>
  <c r="Q92" i="1"/>
  <c r="P92" i="1"/>
  <c r="O92" i="1"/>
  <c r="N92" i="1"/>
  <c r="M92" i="1"/>
  <c r="K92" i="1"/>
  <c r="J92" i="1"/>
  <c r="I92" i="1"/>
  <c r="H92" i="1"/>
  <c r="G92" i="1"/>
  <c r="AO91" i="1"/>
  <c r="AN91" i="1"/>
  <c r="AM91" i="1"/>
  <c r="AL91" i="1"/>
  <c r="AK91" i="1"/>
  <c r="AC91" i="1"/>
  <c r="AB91" i="1"/>
  <c r="AA91" i="1"/>
  <c r="Z91" i="1"/>
  <c r="Y91" i="1"/>
  <c r="Q91" i="1"/>
  <c r="P91" i="1"/>
  <c r="O91" i="1"/>
  <c r="N91" i="1"/>
  <c r="M91" i="1"/>
  <c r="K91" i="1"/>
  <c r="J91" i="1"/>
  <c r="I91" i="1"/>
  <c r="H91" i="1"/>
  <c r="G91" i="1"/>
  <c r="AO90" i="1"/>
  <c r="AO94" i="1" s="1"/>
  <c r="AN90" i="1"/>
  <c r="AN94" i="1" s="1"/>
  <c r="AM90" i="1"/>
  <c r="AM94" i="1" s="1"/>
  <c r="AL90" i="1"/>
  <c r="AL94" i="1" s="1"/>
  <c r="AK90" i="1"/>
  <c r="AC90" i="1"/>
  <c r="AC94" i="1" s="1"/>
  <c r="AB90" i="1"/>
  <c r="AB94" i="1" s="1"/>
  <c r="AA90" i="1"/>
  <c r="AA94" i="1" s="1"/>
  <c r="Z90" i="1"/>
  <c r="Z94" i="1" s="1"/>
  <c r="Y90" i="1"/>
  <c r="Q90" i="1"/>
  <c r="Q94" i="1" s="1"/>
  <c r="P90" i="1"/>
  <c r="P94" i="1" s="1"/>
  <c r="O90" i="1"/>
  <c r="O94" i="1" s="1"/>
  <c r="N90" i="1"/>
  <c r="N94" i="1" s="1"/>
  <c r="M90" i="1"/>
  <c r="K90" i="1"/>
  <c r="K94" i="1" s="1"/>
  <c r="J90" i="1"/>
  <c r="J94" i="1" s="1"/>
  <c r="I90" i="1"/>
  <c r="I94" i="1" s="1"/>
  <c r="H90" i="1"/>
  <c r="H94" i="1" s="1"/>
  <c r="G90" i="1"/>
  <c r="AO88" i="1"/>
  <c r="AN88" i="1"/>
  <c r="AM88" i="1"/>
  <c r="AL88" i="1"/>
  <c r="AK88" i="1"/>
  <c r="AC88" i="1"/>
  <c r="AB88" i="1"/>
  <c r="AA88" i="1"/>
  <c r="Z88" i="1"/>
  <c r="Y88" i="1"/>
  <c r="Q88" i="1"/>
  <c r="P88" i="1"/>
  <c r="O88" i="1"/>
  <c r="N88" i="1"/>
  <c r="M88" i="1"/>
  <c r="K88" i="1"/>
  <c r="J88" i="1"/>
  <c r="I88" i="1"/>
  <c r="H88" i="1"/>
  <c r="G88" i="1"/>
  <c r="AO87" i="1"/>
  <c r="AN87" i="1"/>
  <c r="AM87" i="1"/>
  <c r="AL87" i="1"/>
  <c r="AK87" i="1"/>
  <c r="AC87" i="1"/>
  <c r="AB87" i="1"/>
  <c r="AA87" i="1"/>
  <c r="Z87" i="1"/>
  <c r="Y87" i="1"/>
  <c r="Q87" i="1"/>
  <c r="P87" i="1"/>
  <c r="O87" i="1"/>
  <c r="N87" i="1"/>
  <c r="M87" i="1"/>
  <c r="K87" i="1"/>
  <c r="J87" i="1"/>
  <c r="I87" i="1"/>
  <c r="H87" i="1"/>
  <c r="G87" i="1"/>
  <c r="AO86" i="1"/>
  <c r="AN86" i="1"/>
  <c r="AM86" i="1"/>
  <c r="AL86" i="1"/>
  <c r="AK86" i="1"/>
  <c r="AC86" i="1"/>
  <c r="AB86" i="1"/>
  <c r="AA86" i="1"/>
  <c r="Z86" i="1"/>
  <c r="Y86" i="1"/>
  <c r="Q86" i="1"/>
  <c r="P86" i="1"/>
  <c r="O86" i="1"/>
  <c r="N86" i="1"/>
  <c r="M86" i="1"/>
  <c r="K86" i="1"/>
  <c r="J86" i="1"/>
  <c r="I86" i="1"/>
  <c r="H86" i="1"/>
  <c r="G86" i="1"/>
  <c r="AO85" i="1"/>
  <c r="AO89" i="1" s="1"/>
  <c r="AN85" i="1"/>
  <c r="AN89" i="1" s="1"/>
  <c r="AM85" i="1"/>
  <c r="AM89" i="1" s="1"/>
  <c r="AL85" i="1"/>
  <c r="AL89" i="1" s="1"/>
  <c r="AK85" i="1"/>
  <c r="AC85" i="1"/>
  <c r="AC89" i="1" s="1"/>
  <c r="AB85" i="1"/>
  <c r="AB89" i="1" s="1"/>
  <c r="AA85" i="1"/>
  <c r="AA89" i="1" s="1"/>
  <c r="Z85" i="1"/>
  <c r="Z89" i="1" s="1"/>
  <c r="Y85" i="1"/>
  <c r="Q85" i="1"/>
  <c r="Q89" i="1" s="1"/>
  <c r="P85" i="1"/>
  <c r="P89" i="1" s="1"/>
  <c r="O85" i="1"/>
  <c r="O89" i="1" s="1"/>
  <c r="N85" i="1"/>
  <c r="N89" i="1" s="1"/>
  <c r="M85" i="1"/>
  <c r="K85" i="1"/>
  <c r="K89" i="1" s="1"/>
  <c r="J85" i="1"/>
  <c r="J89" i="1" s="1"/>
  <c r="I85" i="1"/>
  <c r="I89" i="1" s="1"/>
  <c r="H85" i="1"/>
  <c r="H89" i="1" s="1"/>
  <c r="G85" i="1"/>
  <c r="AO83" i="1"/>
  <c r="AN83" i="1"/>
  <c r="AM83" i="1"/>
  <c r="AL83" i="1"/>
  <c r="AK83" i="1"/>
  <c r="AC83" i="1"/>
  <c r="AB83" i="1"/>
  <c r="AA83" i="1"/>
  <c r="Z83" i="1"/>
  <c r="Y83" i="1"/>
  <c r="Q83" i="1"/>
  <c r="P83" i="1"/>
  <c r="O83" i="1"/>
  <c r="N83" i="1"/>
  <c r="M83" i="1"/>
  <c r="K83" i="1"/>
  <c r="J83" i="1"/>
  <c r="I83" i="1"/>
  <c r="H83" i="1"/>
  <c r="G83" i="1"/>
  <c r="AO82" i="1"/>
  <c r="AN82" i="1"/>
  <c r="AM82" i="1"/>
  <c r="AL82" i="1"/>
  <c r="AK82" i="1"/>
  <c r="AC82" i="1"/>
  <c r="AB82" i="1"/>
  <c r="AA82" i="1"/>
  <c r="Z82" i="1"/>
  <c r="Y82" i="1"/>
  <c r="Q82" i="1"/>
  <c r="P82" i="1"/>
  <c r="O82" i="1"/>
  <c r="N82" i="1"/>
  <c r="M82" i="1"/>
  <c r="K82" i="1"/>
  <c r="J82" i="1"/>
  <c r="I82" i="1"/>
  <c r="H82" i="1"/>
  <c r="G82" i="1"/>
  <c r="AO81" i="1"/>
  <c r="AN81" i="1"/>
  <c r="AM81" i="1"/>
  <c r="AL81" i="1"/>
  <c r="AK81" i="1"/>
  <c r="AC81" i="1"/>
  <c r="AB81" i="1"/>
  <c r="AA81" i="1"/>
  <c r="Z81" i="1"/>
  <c r="Y81" i="1"/>
  <c r="Q81" i="1"/>
  <c r="P81" i="1"/>
  <c r="O81" i="1"/>
  <c r="N81" i="1"/>
  <c r="M81" i="1"/>
  <c r="K81" i="1"/>
  <c r="J81" i="1"/>
  <c r="I81" i="1"/>
  <c r="H81" i="1"/>
  <c r="G81" i="1"/>
  <c r="AO80" i="1"/>
  <c r="AO84" i="1" s="1"/>
  <c r="AN80" i="1"/>
  <c r="AN84" i="1" s="1"/>
  <c r="AM80" i="1"/>
  <c r="AM84" i="1" s="1"/>
  <c r="AL80" i="1"/>
  <c r="AL84" i="1" s="1"/>
  <c r="AK80" i="1"/>
  <c r="AC80" i="1"/>
  <c r="AC84" i="1" s="1"/>
  <c r="AB80" i="1"/>
  <c r="AB84" i="1" s="1"/>
  <c r="AA80" i="1"/>
  <c r="AA84" i="1" s="1"/>
  <c r="Z80" i="1"/>
  <c r="Z84" i="1" s="1"/>
  <c r="Y80" i="1"/>
  <c r="Q80" i="1"/>
  <c r="Q84" i="1" s="1"/>
  <c r="P80" i="1"/>
  <c r="P84" i="1" s="1"/>
  <c r="O80" i="1"/>
  <c r="O84" i="1" s="1"/>
  <c r="N80" i="1"/>
  <c r="N84" i="1" s="1"/>
  <c r="M80" i="1"/>
  <c r="K80" i="1"/>
  <c r="K84" i="1" s="1"/>
  <c r="J80" i="1"/>
  <c r="J84" i="1" s="1"/>
  <c r="I80" i="1"/>
  <c r="I84" i="1" s="1"/>
  <c r="H80" i="1"/>
  <c r="H84" i="1" s="1"/>
  <c r="G80" i="1"/>
  <c r="AO51" i="1"/>
  <c r="AN51" i="1"/>
  <c r="AM51" i="1"/>
  <c r="AL51" i="1"/>
  <c r="AK51" i="1"/>
  <c r="AC51" i="1"/>
  <c r="AB51" i="1"/>
  <c r="AA51" i="1"/>
  <c r="Z51" i="1"/>
  <c r="Y51" i="1"/>
  <c r="Q51" i="1"/>
  <c r="P51" i="1"/>
  <c r="O51" i="1"/>
  <c r="N51" i="1"/>
  <c r="M51" i="1"/>
  <c r="K51" i="1"/>
  <c r="J51" i="1"/>
  <c r="I51" i="1"/>
  <c r="H51" i="1"/>
  <c r="G51" i="1"/>
  <c r="AO50" i="1"/>
  <c r="AN50" i="1"/>
  <c r="AM50" i="1"/>
  <c r="AL50" i="1"/>
  <c r="AK50" i="1"/>
  <c r="AC50" i="1"/>
  <c r="AB50" i="1"/>
  <c r="AA50" i="1"/>
  <c r="Z50" i="1"/>
  <c r="Y50" i="1"/>
  <c r="Q50" i="1"/>
  <c r="P50" i="1"/>
  <c r="O50" i="1"/>
  <c r="N50" i="1"/>
  <c r="M50" i="1"/>
  <c r="K50" i="1"/>
  <c r="J50" i="1"/>
  <c r="I50" i="1"/>
  <c r="H50" i="1"/>
  <c r="G50" i="1"/>
  <c r="AO49" i="1"/>
  <c r="AN49" i="1"/>
  <c r="AM49" i="1"/>
  <c r="AL49" i="1"/>
  <c r="AK49" i="1"/>
  <c r="AC49" i="1"/>
  <c r="AB49" i="1"/>
  <c r="AA49" i="1"/>
  <c r="Z49" i="1"/>
  <c r="Y49" i="1"/>
  <c r="Q49" i="1"/>
  <c r="P49" i="1"/>
  <c r="O49" i="1"/>
  <c r="N49" i="1"/>
  <c r="M49" i="1"/>
  <c r="K49" i="1"/>
  <c r="J49" i="1"/>
  <c r="I49" i="1"/>
  <c r="H49" i="1"/>
  <c r="G49" i="1"/>
  <c r="AO48" i="1"/>
  <c r="AO52" i="1" s="1"/>
  <c r="AN48" i="1"/>
  <c r="AN52" i="1" s="1"/>
  <c r="AM48" i="1"/>
  <c r="AM52" i="1" s="1"/>
  <c r="AL48" i="1"/>
  <c r="AL52" i="1" s="1"/>
  <c r="AK48" i="1"/>
  <c r="AC48" i="1"/>
  <c r="AC52" i="1" s="1"/>
  <c r="AB48" i="1"/>
  <c r="AB52" i="1" s="1"/>
  <c r="AA48" i="1"/>
  <c r="AA52" i="1" s="1"/>
  <c r="Z48" i="1"/>
  <c r="Z52" i="1" s="1"/>
  <c r="Y48" i="1"/>
  <c r="Q48" i="1"/>
  <c r="Q52" i="1" s="1"/>
  <c r="P48" i="1"/>
  <c r="P52" i="1" s="1"/>
  <c r="O48" i="1"/>
  <c r="O52" i="1" s="1"/>
  <c r="N48" i="1"/>
  <c r="N52" i="1" s="1"/>
  <c r="M48" i="1"/>
  <c r="K48" i="1"/>
  <c r="K52" i="1" s="1"/>
  <c r="J48" i="1"/>
  <c r="J52" i="1" s="1"/>
  <c r="I48" i="1"/>
  <c r="I52" i="1" s="1"/>
  <c r="H48" i="1"/>
  <c r="H52" i="1" s="1"/>
  <c r="G48" i="1"/>
  <c r="AO46" i="1"/>
  <c r="AN46" i="1"/>
  <c r="AM46" i="1"/>
  <c r="AL46" i="1"/>
  <c r="AK46" i="1"/>
  <c r="AC46" i="1"/>
  <c r="AB46" i="1"/>
  <c r="AA46" i="1"/>
  <c r="Z46" i="1"/>
  <c r="Y46" i="1"/>
  <c r="Q46" i="1"/>
  <c r="P46" i="1"/>
  <c r="O46" i="1"/>
  <c r="N46" i="1"/>
  <c r="M46" i="1"/>
  <c r="K46" i="1"/>
  <c r="J46" i="1"/>
  <c r="I46" i="1"/>
  <c r="H46" i="1"/>
  <c r="G46" i="1"/>
  <c r="AO45" i="1"/>
  <c r="AN45" i="1"/>
  <c r="AM45" i="1"/>
  <c r="AL45" i="1"/>
  <c r="AK45" i="1"/>
  <c r="AC45" i="1"/>
  <c r="AB45" i="1"/>
  <c r="AA45" i="1"/>
  <c r="Z45" i="1"/>
  <c r="Y45" i="1"/>
  <c r="Q45" i="1"/>
  <c r="P45" i="1"/>
  <c r="O45" i="1"/>
  <c r="N45" i="1"/>
  <c r="M45" i="1"/>
  <c r="K45" i="1"/>
  <c r="J45" i="1"/>
  <c r="I45" i="1"/>
  <c r="H45" i="1"/>
  <c r="G45" i="1"/>
  <c r="AO44" i="1"/>
  <c r="AN44" i="1"/>
  <c r="AM44" i="1"/>
  <c r="AL44" i="1"/>
  <c r="AK44" i="1"/>
  <c r="AC44" i="1"/>
  <c r="AB44" i="1"/>
  <c r="AA44" i="1"/>
  <c r="Z44" i="1"/>
  <c r="Y44" i="1"/>
  <c r="Q44" i="1"/>
  <c r="P44" i="1"/>
  <c r="O44" i="1"/>
  <c r="N44" i="1"/>
  <c r="M44" i="1"/>
  <c r="K44" i="1"/>
  <c r="J44" i="1"/>
  <c r="I44" i="1"/>
  <c r="H44" i="1"/>
  <c r="G44" i="1"/>
  <c r="AO43" i="1"/>
  <c r="AO47" i="1" s="1"/>
  <c r="AN43" i="1"/>
  <c r="AN47" i="1" s="1"/>
  <c r="AM43" i="1"/>
  <c r="AM47" i="1" s="1"/>
  <c r="AK43" i="1"/>
  <c r="AC43" i="1"/>
  <c r="AA43" i="1"/>
  <c r="Z43" i="1"/>
  <c r="Y43" i="1"/>
  <c r="Q43" i="1"/>
  <c r="P43" i="1"/>
  <c r="O43" i="1"/>
  <c r="N43" i="1"/>
  <c r="M43" i="1"/>
  <c r="K43" i="1"/>
  <c r="J43" i="1"/>
  <c r="H43" i="1"/>
  <c r="G43" i="1"/>
  <c r="AO41" i="1"/>
  <c r="AN41" i="1"/>
  <c r="AM41" i="1"/>
  <c r="AL41" i="1"/>
  <c r="AK41" i="1"/>
  <c r="AC41" i="1"/>
  <c r="AB41" i="1"/>
  <c r="AA41" i="1"/>
  <c r="Z41" i="1"/>
  <c r="Y41" i="1"/>
  <c r="Q41" i="1"/>
  <c r="P41" i="1"/>
  <c r="O41" i="1"/>
  <c r="N41" i="1"/>
  <c r="M41" i="1"/>
  <c r="K41" i="1"/>
  <c r="J41" i="1"/>
  <c r="I41" i="1"/>
  <c r="H41" i="1"/>
  <c r="G41" i="1"/>
  <c r="AO40" i="1"/>
  <c r="AN40" i="1"/>
  <c r="AM40" i="1"/>
  <c r="AL40" i="1"/>
  <c r="AK40" i="1"/>
  <c r="AC40" i="1"/>
  <c r="AB40" i="1"/>
  <c r="AA40" i="1"/>
  <c r="Z40" i="1"/>
  <c r="Y40" i="1"/>
  <c r="Q40" i="1"/>
  <c r="P40" i="1"/>
  <c r="O40" i="1"/>
  <c r="N40" i="1"/>
  <c r="M40" i="1"/>
  <c r="K40" i="1"/>
  <c r="J40" i="1"/>
  <c r="I40" i="1"/>
  <c r="H40" i="1"/>
  <c r="G40" i="1"/>
  <c r="AO39" i="1"/>
  <c r="AN39" i="1"/>
  <c r="AM39" i="1"/>
  <c r="AL39" i="1"/>
  <c r="AK39" i="1"/>
  <c r="AC39" i="1"/>
  <c r="AB39" i="1"/>
  <c r="AA39" i="1"/>
  <c r="Z39" i="1"/>
  <c r="Y39" i="1"/>
  <c r="Q39" i="1"/>
  <c r="P39" i="1"/>
  <c r="O39" i="1"/>
  <c r="N39" i="1"/>
  <c r="M39" i="1"/>
  <c r="K39" i="1"/>
  <c r="J39" i="1"/>
  <c r="I39" i="1"/>
  <c r="H39" i="1"/>
  <c r="G39" i="1"/>
  <c r="AO38" i="1"/>
  <c r="AO42" i="1" s="1"/>
  <c r="AN38" i="1"/>
  <c r="AN42" i="1" s="1"/>
  <c r="AM38" i="1"/>
  <c r="AM42" i="1" s="1"/>
  <c r="AL38" i="1"/>
  <c r="AL42" i="1" s="1"/>
  <c r="AK38" i="1"/>
  <c r="AC38" i="1"/>
  <c r="AC42" i="1" s="1"/>
  <c r="AB38" i="1"/>
  <c r="AB42" i="1" s="1"/>
  <c r="AA38" i="1"/>
  <c r="AA42" i="1" s="1"/>
  <c r="Z38" i="1"/>
  <c r="Z42" i="1" s="1"/>
  <c r="Y38" i="1"/>
  <c r="Q38" i="1"/>
  <c r="Q42" i="1" s="1"/>
  <c r="P38" i="1"/>
  <c r="P42" i="1" s="1"/>
  <c r="O38" i="1"/>
  <c r="O42" i="1" s="1"/>
  <c r="N38" i="1"/>
  <c r="N42" i="1" s="1"/>
  <c r="M38" i="1"/>
  <c r="K38" i="1"/>
  <c r="K42" i="1" s="1"/>
  <c r="J38" i="1"/>
  <c r="J42" i="1" s="1"/>
  <c r="I38" i="1"/>
  <c r="I42" i="1" s="1"/>
  <c r="H38" i="1"/>
  <c r="H42" i="1" s="1"/>
  <c r="G38" i="1"/>
  <c r="AO36" i="1"/>
  <c r="AN36" i="1"/>
  <c r="AM36" i="1"/>
  <c r="AL36" i="1"/>
  <c r="AK36" i="1"/>
  <c r="AC36" i="1"/>
  <c r="AB36" i="1"/>
  <c r="AA36" i="1"/>
  <c r="Z36" i="1"/>
  <c r="Y36" i="1"/>
  <c r="Q36" i="1"/>
  <c r="P36" i="1"/>
  <c r="O36" i="1"/>
  <c r="N36" i="1"/>
  <c r="M36" i="1"/>
  <c r="K36" i="1"/>
  <c r="J36" i="1"/>
  <c r="I36" i="1"/>
  <c r="H36" i="1"/>
  <c r="G36" i="1"/>
  <c r="AO35" i="1"/>
  <c r="AN35" i="1"/>
  <c r="AM35" i="1"/>
  <c r="AL35" i="1"/>
  <c r="AK35" i="1"/>
  <c r="AC35" i="1"/>
  <c r="AB35" i="1"/>
  <c r="AA35" i="1"/>
  <c r="Z35" i="1"/>
  <c r="Y35" i="1"/>
  <c r="Q35" i="1"/>
  <c r="P35" i="1"/>
  <c r="O35" i="1"/>
  <c r="N35" i="1"/>
  <c r="M35" i="1"/>
  <c r="K35" i="1"/>
  <c r="J35" i="1"/>
  <c r="I35" i="1"/>
  <c r="H35" i="1"/>
  <c r="G35" i="1"/>
  <c r="AO34" i="1"/>
  <c r="AN34" i="1"/>
  <c r="AM34" i="1"/>
  <c r="AL34" i="1"/>
  <c r="AK34" i="1"/>
  <c r="AC34" i="1"/>
  <c r="AB34" i="1"/>
  <c r="AA34" i="1"/>
  <c r="Z34" i="1"/>
  <c r="Y34" i="1"/>
  <c r="Q34" i="1"/>
  <c r="P34" i="1"/>
  <c r="O34" i="1"/>
  <c r="N34" i="1"/>
  <c r="M34" i="1"/>
  <c r="K34" i="1"/>
  <c r="J34" i="1"/>
  <c r="I34" i="1"/>
  <c r="H34" i="1"/>
  <c r="G34" i="1"/>
  <c r="AO33" i="1"/>
  <c r="AO37" i="1" s="1"/>
  <c r="AN33" i="1"/>
  <c r="AN37" i="1" s="1"/>
  <c r="AM33" i="1"/>
  <c r="AM37" i="1" s="1"/>
  <c r="AL33" i="1"/>
  <c r="AL37" i="1" s="1"/>
  <c r="AK33" i="1"/>
  <c r="AC33" i="1"/>
  <c r="AC37" i="1" s="1"/>
  <c r="AB33" i="1"/>
  <c r="AB37" i="1" s="1"/>
  <c r="AA33" i="1"/>
  <c r="AA37" i="1" s="1"/>
  <c r="Z33" i="1"/>
  <c r="Z37" i="1" s="1"/>
  <c r="Y33" i="1"/>
  <c r="Q33" i="1"/>
  <c r="Q37" i="1" s="1"/>
  <c r="P33" i="1"/>
  <c r="P37" i="1" s="1"/>
  <c r="O33" i="1"/>
  <c r="O37" i="1" s="1"/>
  <c r="N33" i="1"/>
  <c r="N37" i="1" s="1"/>
  <c r="M33" i="1"/>
  <c r="K33" i="1"/>
  <c r="K37" i="1" s="1"/>
  <c r="J33" i="1"/>
  <c r="J37" i="1" s="1"/>
  <c r="I33" i="1"/>
  <c r="I37" i="1" s="1"/>
  <c r="H33" i="1"/>
  <c r="H37" i="1" s="1"/>
  <c r="G33" i="1"/>
  <c r="AO31" i="1"/>
  <c r="AN31" i="1"/>
  <c r="AM31" i="1"/>
  <c r="AL31" i="1"/>
  <c r="AK31" i="1"/>
  <c r="AC31" i="1"/>
  <c r="AB31" i="1"/>
  <c r="AA31" i="1"/>
  <c r="Z31" i="1"/>
  <c r="Y31" i="1"/>
  <c r="Q31" i="1"/>
  <c r="P31" i="1"/>
  <c r="O31" i="1"/>
  <c r="N31" i="1"/>
  <c r="M31" i="1"/>
  <c r="K31" i="1"/>
  <c r="J31" i="1"/>
  <c r="I31" i="1"/>
  <c r="H31" i="1"/>
  <c r="G31" i="1"/>
  <c r="AO30" i="1"/>
  <c r="AN30" i="1"/>
  <c r="AM30" i="1"/>
  <c r="AL30" i="1"/>
  <c r="AK30" i="1"/>
  <c r="AC30" i="1"/>
  <c r="AB30" i="1"/>
  <c r="AA30" i="1"/>
  <c r="Z30" i="1"/>
  <c r="Y30" i="1"/>
  <c r="Q30" i="1"/>
  <c r="P30" i="1"/>
  <c r="O30" i="1"/>
  <c r="N30" i="1"/>
  <c r="M30" i="1"/>
  <c r="K30" i="1"/>
  <c r="J30" i="1"/>
  <c r="I30" i="1"/>
  <c r="H30" i="1"/>
  <c r="G30" i="1"/>
  <c r="AO29" i="1"/>
  <c r="AN29" i="1"/>
  <c r="AM29" i="1"/>
  <c r="AL29" i="1"/>
  <c r="AK29" i="1"/>
  <c r="AC29" i="1"/>
  <c r="AB29" i="1"/>
  <c r="AA29" i="1"/>
  <c r="Z29" i="1"/>
  <c r="Y29" i="1"/>
  <c r="Q29" i="1"/>
  <c r="P29" i="1"/>
  <c r="O29" i="1"/>
  <c r="N29" i="1"/>
  <c r="M29" i="1"/>
  <c r="K29" i="1"/>
  <c r="J29" i="1"/>
  <c r="I29" i="1"/>
  <c r="H29" i="1"/>
  <c r="G29" i="1"/>
  <c r="AO28" i="1"/>
  <c r="AO32" i="1" s="1"/>
  <c r="AN28" i="1"/>
  <c r="AN32" i="1" s="1"/>
  <c r="AM28" i="1"/>
  <c r="AM32" i="1" s="1"/>
  <c r="AL28" i="1"/>
  <c r="AL32" i="1" s="1"/>
  <c r="AK28" i="1"/>
  <c r="AC28" i="1"/>
  <c r="AC32" i="1" s="1"/>
  <c r="AB28" i="1"/>
  <c r="AB32" i="1" s="1"/>
  <c r="AA28" i="1"/>
  <c r="AA32" i="1" s="1"/>
  <c r="Z28" i="1"/>
  <c r="Z32" i="1" s="1"/>
  <c r="Y28" i="1"/>
  <c r="Q28" i="1"/>
  <c r="Q32" i="1" s="1"/>
  <c r="P28" i="1"/>
  <c r="P32" i="1" s="1"/>
  <c r="O28" i="1"/>
  <c r="O32" i="1" s="1"/>
  <c r="N28" i="1"/>
  <c r="N32" i="1" s="1"/>
  <c r="M28" i="1"/>
  <c r="K28" i="1"/>
  <c r="K32" i="1" s="1"/>
  <c r="J28" i="1"/>
  <c r="J32" i="1" s="1"/>
  <c r="I28" i="1"/>
  <c r="I32" i="1" s="1"/>
  <c r="H28" i="1"/>
  <c r="H32" i="1" s="1"/>
  <c r="G28" i="1"/>
  <c r="N47" i="1" l="1"/>
  <c r="N269" i="1" s="1"/>
  <c r="P42" i="8"/>
  <c r="AA42" i="8"/>
  <c r="AC47" i="8"/>
  <c r="P104" i="8"/>
  <c r="AA104" i="8"/>
  <c r="AB47" i="11"/>
  <c r="K94" i="11"/>
  <c r="Q99" i="11"/>
  <c r="Q104" i="11"/>
  <c r="AC47" i="1"/>
  <c r="AC269" i="1" s="1"/>
  <c r="K37" i="8"/>
  <c r="AL37" i="8"/>
  <c r="AL42" i="8"/>
  <c r="I47" i="8"/>
  <c r="AN47" i="8"/>
  <c r="K84" i="8"/>
  <c r="AM47" i="11"/>
  <c r="I52" i="11"/>
  <c r="P94" i="11"/>
  <c r="AA94" i="11"/>
  <c r="AB99" i="11"/>
  <c r="AM99" i="11"/>
  <c r="AN269" i="1"/>
  <c r="N32" i="8"/>
  <c r="K42" i="8"/>
  <c r="N52" i="8"/>
  <c r="K104" i="8"/>
  <c r="AO104" i="11"/>
  <c r="Q32" i="8"/>
  <c r="AB32" i="8"/>
  <c r="Z42" i="8"/>
  <c r="AB47" i="8"/>
  <c r="Q52" i="8"/>
  <c r="AB52" i="8"/>
  <c r="O104" i="8"/>
  <c r="Z104" i="8"/>
  <c r="AB52" i="11"/>
  <c r="J94" i="11"/>
  <c r="P104" i="11"/>
  <c r="AA104" i="11"/>
  <c r="AA89" i="11"/>
  <c r="Q47" i="1"/>
  <c r="Q269" i="1" s="1"/>
  <c r="AP44" i="1"/>
  <c r="AP46" i="1"/>
  <c r="AP51" i="1"/>
  <c r="AP83" i="1"/>
  <c r="AP87" i="1"/>
  <c r="AP91" i="1"/>
  <c r="AP92" i="1"/>
  <c r="AP97" i="1"/>
  <c r="AP101" i="1"/>
  <c r="AP102" i="1"/>
  <c r="AP29" i="8"/>
  <c r="AP31" i="8"/>
  <c r="R39" i="8"/>
  <c r="R40" i="8"/>
  <c r="AP46" i="8"/>
  <c r="K52" i="8"/>
  <c r="AP49" i="8"/>
  <c r="R83" i="8"/>
  <c r="R86" i="8"/>
  <c r="R87" i="8"/>
  <c r="R91" i="8"/>
  <c r="R92" i="8"/>
  <c r="R93" i="8"/>
  <c r="R98" i="8"/>
  <c r="R102" i="8"/>
  <c r="R103" i="8"/>
  <c r="R30" i="11"/>
  <c r="R34" i="11"/>
  <c r="R35" i="11"/>
  <c r="R36" i="11"/>
  <c r="R41" i="11"/>
  <c r="P52" i="11"/>
  <c r="AP49" i="11"/>
  <c r="AP50" i="11"/>
  <c r="AP51" i="11"/>
  <c r="AP81" i="11"/>
  <c r="AP82" i="11"/>
  <c r="AP83" i="11"/>
  <c r="AP86" i="11"/>
  <c r="AP87" i="11"/>
  <c r="AP88" i="11"/>
  <c r="R91" i="11"/>
  <c r="R92" i="11"/>
  <c r="R93" i="11"/>
  <c r="O99" i="11"/>
  <c r="AD96" i="11"/>
  <c r="AD97" i="11"/>
  <c r="AD98" i="11"/>
  <c r="J104" i="11"/>
  <c r="AD101" i="11"/>
  <c r="AD102" i="11"/>
  <c r="AD103" i="11"/>
  <c r="K47" i="1"/>
  <c r="K269" i="1" s="1"/>
  <c r="P47" i="1"/>
  <c r="P269" i="1" s="1"/>
  <c r="AA47" i="1"/>
  <c r="P32" i="8"/>
  <c r="AA32" i="8"/>
  <c r="AC37" i="8"/>
  <c r="P52" i="8"/>
  <c r="AA52" i="8"/>
  <c r="AA52" i="11"/>
  <c r="I94" i="11"/>
  <c r="O104" i="11"/>
  <c r="Z104" i="11"/>
  <c r="AP45" i="1"/>
  <c r="AP49" i="1"/>
  <c r="AP50" i="1"/>
  <c r="AP81" i="1"/>
  <c r="AP82" i="1"/>
  <c r="AP86" i="1"/>
  <c r="AP88" i="1"/>
  <c r="AP93" i="1"/>
  <c r="AP96" i="1"/>
  <c r="AP98" i="1"/>
  <c r="AP103" i="1"/>
  <c r="K32" i="8"/>
  <c r="AP30" i="8"/>
  <c r="R34" i="8"/>
  <c r="R35" i="8"/>
  <c r="R36" i="8"/>
  <c r="N42" i="8"/>
  <c r="R41" i="8"/>
  <c r="AP44" i="8"/>
  <c r="AP45" i="8"/>
  <c r="AP50" i="8"/>
  <c r="AP51" i="8"/>
  <c r="R81" i="8"/>
  <c r="R82" i="8"/>
  <c r="R88" i="8"/>
  <c r="R96" i="8"/>
  <c r="R97" i="8"/>
  <c r="R101" i="8"/>
  <c r="R29" i="11"/>
  <c r="R31" i="11"/>
  <c r="R39" i="11"/>
  <c r="R40" i="11"/>
  <c r="Z47" i="11"/>
  <c r="AD44" i="11"/>
  <c r="AD45" i="11"/>
  <c r="AD46" i="11"/>
  <c r="AD29" i="1"/>
  <c r="AD30" i="1"/>
  <c r="AD31" i="1"/>
  <c r="AD34" i="1"/>
  <c r="AD35" i="1"/>
  <c r="AD36" i="1"/>
  <c r="AD39" i="1"/>
  <c r="AD40" i="1"/>
  <c r="AD41" i="1"/>
  <c r="J47" i="1"/>
  <c r="J269" i="1" s="1"/>
  <c r="O47" i="1"/>
  <c r="O269" i="1" s="1"/>
  <c r="Z47" i="1"/>
  <c r="Z269" i="1" s="1"/>
  <c r="R44" i="1"/>
  <c r="R45" i="1"/>
  <c r="R46" i="1"/>
  <c r="R49" i="1"/>
  <c r="R50" i="1"/>
  <c r="R51" i="1"/>
  <c r="R81" i="1"/>
  <c r="R82" i="1"/>
  <c r="R83" i="1"/>
  <c r="R86" i="1"/>
  <c r="R87" i="1"/>
  <c r="R88" i="1"/>
  <c r="R91" i="1"/>
  <c r="R92" i="1"/>
  <c r="R93" i="1"/>
  <c r="R96" i="1"/>
  <c r="R97" i="1"/>
  <c r="R98" i="1"/>
  <c r="R101" i="1"/>
  <c r="R102" i="1"/>
  <c r="R103" i="1"/>
  <c r="Z32" i="8"/>
  <c r="AL32" i="8"/>
  <c r="R29" i="8"/>
  <c r="R30" i="8"/>
  <c r="R31" i="8"/>
  <c r="I37" i="8"/>
  <c r="AB37" i="8"/>
  <c r="AN37" i="8"/>
  <c r="AN269" i="8" s="1"/>
  <c r="AP34" i="8"/>
  <c r="AP35" i="8"/>
  <c r="AP36" i="8"/>
  <c r="Q42" i="8"/>
  <c r="AB42" i="8"/>
  <c r="AP39" i="8"/>
  <c r="AP40" i="8"/>
  <c r="AP41" i="8"/>
  <c r="K47" i="8"/>
  <c r="AL47" i="8"/>
  <c r="R44" i="8"/>
  <c r="R45" i="8"/>
  <c r="R46" i="8"/>
  <c r="Z52" i="8"/>
  <c r="AL52" i="8"/>
  <c r="R49" i="8"/>
  <c r="R50" i="8"/>
  <c r="R51" i="8"/>
  <c r="H84" i="8"/>
  <c r="AP81" i="8"/>
  <c r="AP82" i="8"/>
  <c r="AP83" i="8"/>
  <c r="AP86" i="8"/>
  <c r="AP87" i="8"/>
  <c r="AP88" i="8"/>
  <c r="AP91" i="8"/>
  <c r="AP92" i="8"/>
  <c r="AP93" i="8"/>
  <c r="AP96" i="8"/>
  <c r="AP97" i="8"/>
  <c r="AP98" i="8"/>
  <c r="Q104" i="8"/>
  <c r="AC104" i="8"/>
  <c r="AP101" i="8"/>
  <c r="AP102" i="8"/>
  <c r="AP103" i="8"/>
  <c r="AP29" i="11"/>
  <c r="AP30" i="11"/>
  <c r="AP31" i="11"/>
  <c r="AP34" i="11"/>
  <c r="AP35" i="11"/>
  <c r="AP36" i="11"/>
  <c r="AP39" i="11"/>
  <c r="AP40" i="11"/>
  <c r="AP41" i="11"/>
  <c r="AC47" i="11"/>
  <c r="Z52" i="11"/>
  <c r="AL52" i="11"/>
  <c r="R49" i="11"/>
  <c r="R50" i="11"/>
  <c r="R51" i="11"/>
  <c r="R81" i="11"/>
  <c r="R82" i="11"/>
  <c r="R83" i="11"/>
  <c r="R86" i="11"/>
  <c r="R87" i="11"/>
  <c r="R88" i="11"/>
  <c r="H94" i="11"/>
  <c r="AP91" i="11"/>
  <c r="AP92" i="11"/>
  <c r="AP93" i="11"/>
  <c r="AA269" i="1"/>
  <c r="AM269" i="1"/>
  <c r="AO269" i="1"/>
  <c r="R29" i="1"/>
  <c r="AP29" i="1"/>
  <c r="R30" i="1"/>
  <c r="AP30" i="1"/>
  <c r="R31" i="1"/>
  <c r="AP31" i="1"/>
  <c r="R34" i="1"/>
  <c r="AP34" i="1"/>
  <c r="R35" i="1"/>
  <c r="AP35" i="1"/>
  <c r="R36" i="1"/>
  <c r="AP36" i="1"/>
  <c r="R39" i="1"/>
  <c r="AP39" i="1"/>
  <c r="R40" i="1"/>
  <c r="AP40" i="1"/>
  <c r="R41" i="1"/>
  <c r="AP41" i="1"/>
  <c r="H47" i="1"/>
  <c r="H269" i="1" s="1"/>
  <c r="AD44" i="1"/>
  <c r="AD45" i="1"/>
  <c r="AD46" i="1"/>
  <c r="AD49" i="1"/>
  <c r="AD50" i="1"/>
  <c r="AD51" i="1"/>
  <c r="AD81" i="1"/>
  <c r="AD82" i="1"/>
  <c r="AD83" i="1"/>
  <c r="AD86" i="1"/>
  <c r="AD87" i="1"/>
  <c r="AD88" i="1"/>
  <c r="AD91" i="1"/>
  <c r="AD92" i="1"/>
  <c r="AD93" i="1"/>
  <c r="AD96" i="1"/>
  <c r="AD97" i="1"/>
  <c r="AD98" i="1"/>
  <c r="AD101" i="1"/>
  <c r="AD102" i="1"/>
  <c r="AD103" i="1"/>
  <c r="AD29" i="8"/>
  <c r="AD30" i="8"/>
  <c r="AD31" i="8"/>
  <c r="J37" i="8"/>
  <c r="Z37" i="8"/>
  <c r="AM37" i="8"/>
  <c r="AD34" i="8"/>
  <c r="AD35" i="8"/>
  <c r="AD36" i="8"/>
  <c r="AD39" i="8"/>
  <c r="AD40" i="8"/>
  <c r="AD41" i="8"/>
  <c r="J47" i="8"/>
  <c r="Z47" i="8"/>
  <c r="AM47" i="8"/>
  <c r="AD44" i="8"/>
  <c r="AD45" i="8"/>
  <c r="AD46" i="8"/>
  <c r="AD49" i="8"/>
  <c r="AD50" i="8"/>
  <c r="AD51" i="8"/>
  <c r="J84" i="8"/>
  <c r="AD81" i="8"/>
  <c r="AD82" i="8"/>
  <c r="AD83" i="8"/>
  <c r="AD86" i="8"/>
  <c r="AD87" i="8"/>
  <c r="AD88" i="8"/>
  <c r="AD91" i="8"/>
  <c r="AD92" i="8"/>
  <c r="AD93" i="8"/>
  <c r="AD96" i="8"/>
  <c r="AD97" i="8"/>
  <c r="AD98" i="8"/>
  <c r="J104" i="8"/>
  <c r="AD101" i="8"/>
  <c r="AD102" i="8"/>
  <c r="AD103" i="8"/>
  <c r="AD29" i="11"/>
  <c r="AD30" i="11"/>
  <c r="AD31" i="11"/>
  <c r="AD34" i="11"/>
  <c r="AD35" i="11"/>
  <c r="AD36" i="11"/>
  <c r="AD39" i="11"/>
  <c r="AD40" i="11"/>
  <c r="AD41" i="11"/>
  <c r="AL47" i="11"/>
  <c r="AN47" i="11"/>
  <c r="R44" i="11"/>
  <c r="AP44" i="11"/>
  <c r="R45" i="11"/>
  <c r="AP45" i="11"/>
  <c r="R46" i="11"/>
  <c r="AP46" i="11"/>
  <c r="H52" i="11"/>
  <c r="Q52" i="11"/>
  <c r="AD49" i="11"/>
  <c r="AD50" i="11"/>
  <c r="AD51" i="11"/>
  <c r="AD81" i="11"/>
  <c r="AD82" i="11"/>
  <c r="AD83" i="11"/>
  <c r="AD86" i="11"/>
  <c r="AD87" i="11"/>
  <c r="AD88" i="11"/>
  <c r="O94" i="11"/>
  <c r="Q94" i="11"/>
  <c r="Z94" i="11"/>
  <c r="AD91" i="11"/>
  <c r="AD92" i="11"/>
  <c r="AD93" i="11"/>
  <c r="N99" i="11"/>
  <c r="AA99" i="11"/>
  <c r="AC99" i="11"/>
  <c r="AL99" i="11"/>
  <c r="R96" i="11"/>
  <c r="AP96" i="11"/>
  <c r="R97" i="11"/>
  <c r="AP97" i="11"/>
  <c r="R98" i="11"/>
  <c r="AP98" i="11"/>
  <c r="K104" i="11"/>
  <c r="AC104" i="11"/>
  <c r="R101" i="11"/>
  <c r="AP101" i="11"/>
  <c r="R102" i="11"/>
  <c r="AP102" i="11"/>
  <c r="R103" i="11"/>
  <c r="AP103" i="11"/>
  <c r="AD80" i="1"/>
  <c r="Y84" i="1"/>
  <c r="AD85" i="1"/>
  <c r="Y89" i="1"/>
  <c r="AP85" i="1"/>
  <c r="AK89" i="1"/>
  <c r="R90" i="1"/>
  <c r="M94" i="1"/>
  <c r="AP90" i="1"/>
  <c r="AK94" i="1"/>
  <c r="R95" i="1"/>
  <c r="M99" i="1"/>
  <c r="AK99" i="1"/>
  <c r="AP95" i="1"/>
  <c r="AD100" i="1"/>
  <c r="Y104" i="1"/>
  <c r="M84" i="8"/>
  <c r="AK84" i="8"/>
  <c r="AP80" i="8"/>
  <c r="AK89" i="8"/>
  <c r="AP85" i="8"/>
  <c r="Y94" i="8"/>
  <c r="AD90" i="8"/>
  <c r="Y99" i="8"/>
  <c r="AD95" i="8"/>
  <c r="Y104" i="8"/>
  <c r="M84" i="11"/>
  <c r="R80" i="11"/>
  <c r="Y84" i="11"/>
  <c r="AD80" i="11"/>
  <c r="AP80" i="11"/>
  <c r="AK84" i="11"/>
  <c r="M89" i="11"/>
  <c r="R85" i="11"/>
  <c r="Y89" i="11"/>
  <c r="AD85" i="11"/>
  <c r="AK89" i="11"/>
  <c r="AP85" i="11"/>
  <c r="M94" i="11"/>
  <c r="Y94" i="11"/>
  <c r="AP90" i="11"/>
  <c r="AK94" i="11"/>
  <c r="M99" i="11"/>
  <c r="Y99" i="11"/>
  <c r="AK99" i="11"/>
  <c r="M104" i="11"/>
  <c r="Y104" i="11"/>
  <c r="AK104" i="11"/>
  <c r="R80" i="1"/>
  <c r="M84" i="1"/>
  <c r="AP80" i="1"/>
  <c r="AK84" i="1"/>
  <c r="R85" i="1"/>
  <c r="M89" i="1"/>
  <c r="AD90" i="1"/>
  <c r="Y94" i="1"/>
  <c r="Y99" i="1"/>
  <c r="AD95" i="1"/>
  <c r="M104" i="1"/>
  <c r="R100" i="1"/>
  <c r="AP100" i="1"/>
  <c r="AK104" i="1"/>
  <c r="Y84" i="8"/>
  <c r="AD80" i="8"/>
  <c r="M89" i="8"/>
  <c r="R85" i="8"/>
  <c r="Y89" i="8"/>
  <c r="AD85" i="8"/>
  <c r="M94" i="8"/>
  <c r="R90" i="8"/>
  <c r="AK94" i="8"/>
  <c r="AP90" i="8"/>
  <c r="M99" i="8"/>
  <c r="R95" i="8"/>
  <c r="AK99" i="8"/>
  <c r="AP95" i="8"/>
  <c r="M104" i="8"/>
  <c r="AK104" i="8"/>
  <c r="G84" i="1"/>
  <c r="L80" i="1"/>
  <c r="D80" i="1" s="1"/>
  <c r="L85" i="1"/>
  <c r="D85" i="1" s="1"/>
  <c r="G89" i="1"/>
  <c r="L90" i="1"/>
  <c r="D90" i="1" s="1"/>
  <c r="G94" i="1"/>
  <c r="L95" i="1"/>
  <c r="D95" i="1" s="1"/>
  <c r="G99" i="1"/>
  <c r="L100" i="1"/>
  <c r="D100" i="1" s="1"/>
  <c r="G104" i="1"/>
  <c r="G84" i="8"/>
  <c r="I80" i="8"/>
  <c r="I84" i="8" s="1"/>
  <c r="N80" i="8"/>
  <c r="N84" i="8" s="1"/>
  <c r="G89" i="8"/>
  <c r="L85" i="8"/>
  <c r="D85" i="8" s="1"/>
  <c r="L90" i="8"/>
  <c r="D90" i="8" s="1"/>
  <c r="G94" i="8"/>
  <c r="G99" i="8"/>
  <c r="L95" i="8"/>
  <c r="D95" i="8" s="1"/>
  <c r="G104" i="8"/>
  <c r="I100" i="8"/>
  <c r="I104" i="8" s="1"/>
  <c r="N100" i="8"/>
  <c r="N104" i="8" s="1"/>
  <c r="AB100" i="8"/>
  <c r="AB104" i="8" s="1"/>
  <c r="AL100" i="8"/>
  <c r="AL104" i="8" s="1"/>
  <c r="L80" i="11"/>
  <c r="D80" i="11" s="1"/>
  <c r="G84" i="11"/>
  <c r="L85" i="11"/>
  <c r="D85" i="11" s="1"/>
  <c r="G89" i="11"/>
  <c r="G94" i="11"/>
  <c r="L90" i="11"/>
  <c r="D90" i="11" s="1"/>
  <c r="N90" i="11"/>
  <c r="N94" i="11" s="1"/>
  <c r="AB90" i="11"/>
  <c r="AB94" i="11" s="1"/>
  <c r="G95" i="11"/>
  <c r="K95" i="11"/>
  <c r="K99" i="11" s="1"/>
  <c r="P95" i="11"/>
  <c r="P99" i="11" s="1"/>
  <c r="Z95" i="11"/>
  <c r="Z99" i="11" s="1"/>
  <c r="AN95" i="11"/>
  <c r="AN99" i="11" s="1"/>
  <c r="G104" i="11"/>
  <c r="I100" i="11"/>
  <c r="I104" i="11" s="1"/>
  <c r="N100" i="11"/>
  <c r="N104" i="11" s="1"/>
  <c r="AB100" i="11"/>
  <c r="AB104" i="11" s="1"/>
  <c r="AL100" i="11"/>
  <c r="AL104" i="11" s="1"/>
  <c r="L81" i="1"/>
  <c r="D81" i="1" s="1"/>
  <c r="E81" i="1" s="1"/>
  <c r="L82" i="1"/>
  <c r="D82" i="1" s="1"/>
  <c r="E82" i="1" s="1"/>
  <c r="L83" i="1"/>
  <c r="D83" i="1" s="1"/>
  <c r="E83" i="1" s="1"/>
  <c r="L86" i="1"/>
  <c r="D86" i="1" s="1"/>
  <c r="E86" i="1" s="1"/>
  <c r="L87" i="1"/>
  <c r="D87" i="1" s="1"/>
  <c r="E87" i="1" s="1"/>
  <c r="L88" i="1"/>
  <c r="D88" i="1" s="1"/>
  <c r="E88" i="1" s="1"/>
  <c r="L91" i="1"/>
  <c r="D91" i="1" s="1"/>
  <c r="E91" i="1" s="1"/>
  <c r="L92" i="1"/>
  <c r="D92" i="1" s="1"/>
  <c r="E92" i="1" s="1"/>
  <c r="L93" i="1"/>
  <c r="D93" i="1" s="1"/>
  <c r="E93" i="1" s="1"/>
  <c r="L96" i="1"/>
  <c r="D96" i="1" s="1"/>
  <c r="E96" i="1" s="1"/>
  <c r="L97" i="1"/>
  <c r="D97" i="1" s="1"/>
  <c r="E97" i="1" s="1"/>
  <c r="L98" i="1"/>
  <c r="D98" i="1" s="1"/>
  <c r="E98" i="1" s="1"/>
  <c r="L101" i="1"/>
  <c r="D101" i="1" s="1"/>
  <c r="E101" i="1" s="1"/>
  <c r="L102" i="1"/>
  <c r="D102" i="1" s="1"/>
  <c r="E102" i="1" s="1"/>
  <c r="L103" i="1"/>
  <c r="D103" i="1" s="1"/>
  <c r="E103" i="1" s="1"/>
  <c r="L81" i="8"/>
  <c r="D81" i="8" s="1"/>
  <c r="E81" i="8" s="1"/>
  <c r="L82" i="8"/>
  <c r="D82" i="8" s="1"/>
  <c r="E82" i="8" s="1"/>
  <c r="L83" i="8"/>
  <c r="D83" i="8" s="1"/>
  <c r="E83" i="8" s="1"/>
  <c r="L86" i="8"/>
  <c r="D86" i="8" s="1"/>
  <c r="E86" i="8" s="1"/>
  <c r="L87" i="8"/>
  <c r="D87" i="8" s="1"/>
  <c r="E87" i="8" s="1"/>
  <c r="L88" i="8"/>
  <c r="D88" i="8" s="1"/>
  <c r="E88" i="8" s="1"/>
  <c r="L91" i="8"/>
  <c r="D91" i="8" s="1"/>
  <c r="E91" i="8" s="1"/>
  <c r="L92" i="8"/>
  <c r="D92" i="8" s="1"/>
  <c r="E92" i="8" s="1"/>
  <c r="L93" i="8"/>
  <c r="D93" i="8" s="1"/>
  <c r="E93" i="8" s="1"/>
  <c r="L96" i="8"/>
  <c r="D96" i="8" s="1"/>
  <c r="E96" i="8" s="1"/>
  <c r="L97" i="8"/>
  <c r="D97" i="8" s="1"/>
  <c r="E97" i="8" s="1"/>
  <c r="L98" i="8"/>
  <c r="D98" i="8" s="1"/>
  <c r="E98" i="8" s="1"/>
  <c r="L101" i="8"/>
  <c r="D101" i="8" s="1"/>
  <c r="E101" i="8" s="1"/>
  <c r="L102" i="8"/>
  <c r="D102" i="8" s="1"/>
  <c r="E102" i="8" s="1"/>
  <c r="L103" i="8"/>
  <c r="D103" i="8" s="1"/>
  <c r="E103" i="8" s="1"/>
  <c r="L81" i="11"/>
  <c r="D81" i="11" s="1"/>
  <c r="E81" i="11" s="1"/>
  <c r="L82" i="11"/>
  <c r="D82" i="11" s="1"/>
  <c r="E82" i="11" s="1"/>
  <c r="L83" i="11"/>
  <c r="D83" i="11" s="1"/>
  <c r="E83" i="11" s="1"/>
  <c r="L86" i="11"/>
  <c r="D86" i="11" s="1"/>
  <c r="E86" i="11" s="1"/>
  <c r="L87" i="11"/>
  <c r="D87" i="11" s="1"/>
  <c r="E87" i="11" s="1"/>
  <c r="L88" i="11"/>
  <c r="D88" i="11" s="1"/>
  <c r="E88" i="11" s="1"/>
  <c r="L91" i="11"/>
  <c r="D91" i="11" s="1"/>
  <c r="E91" i="11" s="1"/>
  <c r="L92" i="11"/>
  <c r="D92" i="11" s="1"/>
  <c r="E92" i="11" s="1"/>
  <c r="L93" i="11"/>
  <c r="D93" i="11" s="1"/>
  <c r="E93" i="11" s="1"/>
  <c r="L96" i="11"/>
  <c r="D96" i="11" s="1"/>
  <c r="E96" i="11" s="1"/>
  <c r="L97" i="11"/>
  <c r="D97" i="11" s="1"/>
  <c r="E97" i="11" s="1"/>
  <c r="L98" i="11"/>
  <c r="D98" i="11" s="1"/>
  <c r="E98" i="11" s="1"/>
  <c r="L101" i="11"/>
  <c r="D101" i="11" s="1"/>
  <c r="E101" i="11" s="1"/>
  <c r="L102" i="11"/>
  <c r="D102" i="11" s="1"/>
  <c r="E102" i="11" s="1"/>
  <c r="L103" i="11"/>
  <c r="D103" i="11" s="1"/>
  <c r="E103" i="11" s="1"/>
  <c r="M32" i="1"/>
  <c r="R28" i="1"/>
  <c r="Y32" i="1"/>
  <c r="AD28" i="1"/>
  <c r="AP28" i="1"/>
  <c r="AK32" i="1"/>
  <c r="R33" i="1"/>
  <c r="M37" i="1"/>
  <c r="AD33" i="1"/>
  <c r="Y37" i="1"/>
  <c r="AP33" i="1"/>
  <c r="AK37" i="1"/>
  <c r="M42" i="1"/>
  <c r="R38" i="1"/>
  <c r="AD38" i="1"/>
  <c r="Y42" i="1"/>
  <c r="AK42" i="1"/>
  <c r="AP38" i="1"/>
  <c r="R43" i="1"/>
  <c r="M47" i="1"/>
  <c r="Y47" i="1"/>
  <c r="AK47" i="1"/>
  <c r="M52" i="1"/>
  <c r="R48" i="1"/>
  <c r="Y52" i="1"/>
  <c r="AD48" i="1"/>
  <c r="AP48" i="1"/>
  <c r="AK52" i="1"/>
  <c r="J28" i="8"/>
  <c r="J32" i="8" s="1"/>
  <c r="M32" i="8"/>
  <c r="O28" i="8"/>
  <c r="O32" i="8" s="1"/>
  <c r="Y32" i="8"/>
  <c r="AC28" i="8"/>
  <c r="AC32" i="8" s="1"/>
  <c r="AK32" i="8"/>
  <c r="AM28" i="8"/>
  <c r="AM32" i="8" s="1"/>
  <c r="H33" i="8"/>
  <c r="H37" i="8" s="1"/>
  <c r="M33" i="8"/>
  <c r="Q33" i="8"/>
  <c r="Q37" i="8" s="1"/>
  <c r="Y37" i="8"/>
  <c r="AA33" i="8"/>
  <c r="AA37" i="8" s="1"/>
  <c r="AK33" i="8"/>
  <c r="AO33" i="8"/>
  <c r="AO37" i="8" s="1"/>
  <c r="J38" i="8"/>
  <c r="J42" i="8" s="1"/>
  <c r="M42" i="8"/>
  <c r="O38" i="8"/>
  <c r="O42" i="8" s="1"/>
  <c r="Y42" i="8"/>
  <c r="AC38" i="8"/>
  <c r="AC42" i="8" s="1"/>
  <c r="AK42" i="8"/>
  <c r="AM38" i="8"/>
  <c r="AM42" i="8" s="1"/>
  <c r="H43" i="8"/>
  <c r="H47" i="8" s="1"/>
  <c r="M43" i="8"/>
  <c r="Q43" i="8"/>
  <c r="Q47" i="8" s="1"/>
  <c r="Y47" i="8"/>
  <c r="AA43" i="8"/>
  <c r="AA47" i="8" s="1"/>
  <c r="AK43" i="8"/>
  <c r="AO43" i="8"/>
  <c r="AO47" i="8" s="1"/>
  <c r="J48" i="8"/>
  <c r="J52" i="8" s="1"/>
  <c r="M52" i="8"/>
  <c r="O48" i="8"/>
  <c r="O52" i="8" s="1"/>
  <c r="Y52" i="8"/>
  <c r="AC48" i="8"/>
  <c r="AC52" i="8" s="1"/>
  <c r="AK52" i="8"/>
  <c r="AM48" i="8"/>
  <c r="AM52" i="8" s="1"/>
  <c r="L28" i="11"/>
  <c r="D28" i="11" s="1"/>
  <c r="G32" i="11"/>
  <c r="G37" i="11"/>
  <c r="L33" i="11"/>
  <c r="D33" i="11" s="1"/>
  <c r="G42" i="11"/>
  <c r="L38" i="11"/>
  <c r="D38" i="11" s="1"/>
  <c r="G47" i="11"/>
  <c r="G52" i="11"/>
  <c r="L29" i="11"/>
  <c r="D29" i="11" s="1"/>
  <c r="E29" i="11" s="1"/>
  <c r="L30" i="11"/>
  <c r="D30" i="11" s="1"/>
  <c r="E30" i="11" s="1"/>
  <c r="L31" i="11"/>
  <c r="D31" i="11" s="1"/>
  <c r="E31" i="11" s="1"/>
  <c r="L34" i="11"/>
  <c r="D34" i="11" s="1"/>
  <c r="E34" i="11" s="1"/>
  <c r="L35" i="11"/>
  <c r="D35" i="11" s="1"/>
  <c r="E35" i="11" s="1"/>
  <c r="L36" i="11"/>
  <c r="D36" i="11" s="1"/>
  <c r="E36" i="11" s="1"/>
  <c r="L39" i="11"/>
  <c r="D39" i="11" s="1"/>
  <c r="E39" i="11" s="1"/>
  <c r="L40" i="11"/>
  <c r="D40" i="11" s="1"/>
  <c r="E40" i="11" s="1"/>
  <c r="L41" i="11"/>
  <c r="D41" i="11" s="1"/>
  <c r="E41" i="11" s="1"/>
  <c r="L44" i="11"/>
  <c r="D44" i="11" s="1"/>
  <c r="E44" i="11" s="1"/>
  <c r="L45" i="11"/>
  <c r="D45" i="11" s="1"/>
  <c r="E45" i="11" s="1"/>
  <c r="L46" i="11"/>
  <c r="D46" i="11" s="1"/>
  <c r="E46" i="11" s="1"/>
  <c r="L49" i="11"/>
  <c r="D49" i="11" s="1"/>
  <c r="E49" i="11" s="1"/>
  <c r="L50" i="11"/>
  <c r="D50" i="11" s="1"/>
  <c r="E50" i="11" s="1"/>
  <c r="L51" i="11"/>
  <c r="D51" i="11" s="1"/>
  <c r="E51" i="11" s="1"/>
  <c r="G32" i="1"/>
  <c r="L28" i="1"/>
  <c r="D28" i="1" s="1"/>
  <c r="G37" i="1"/>
  <c r="L33" i="1"/>
  <c r="D33" i="1" s="1"/>
  <c r="L38" i="1"/>
  <c r="D38" i="1" s="1"/>
  <c r="G42" i="1"/>
  <c r="G47" i="1"/>
  <c r="I43" i="1"/>
  <c r="I47" i="1" s="1"/>
  <c r="I269" i="1" s="1"/>
  <c r="AB43" i="1"/>
  <c r="AB47" i="1" s="1"/>
  <c r="AB269" i="1" s="1"/>
  <c r="AL43" i="1"/>
  <c r="AL47" i="1" s="1"/>
  <c r="L48" i="1"/>
  <c r="D48" i="1" s="1"/>
  <c r="G52" i="1"/>
  <c r="G32" i="8"/>
  <c r="G37" i="8"/>
  <c r="G42" i="8"/>
  <c r="G47" i="8"/>
  <c r="G52" i="8"/>
  <c r="M32" i="11"/>
  <c r="R28" i="11"/>
  <c r="Y32" i="11"/>
  <c r="AD28" i="11"/>
  <c r="AK32" i="11"/>
  <c r="AP28" i="11"/>
  <c r="M37" i="11"/>
  <c r="R33" i="11"/>
  <c r="Y37" i="11"/>
  <c r="AD33" i="11"/>
  <c r="AP33" i="11"/>
  <c r="AK37" i="11"/>
  <c r="M42" i="11"/>
  <c r="R38" i="11"/>
  <c r="Y42" i="11"/>
  <c r="AD38" i="11"/>
  <c r="AP38" i="11"/>
  <c r="AK42" i="11"/>
  <c r="H43" i="11"/>
  <c r="H47" i="11" s="1"/>
  <c r="M47" i="11"/>
  <c r="Q43" i="11"/>
  <c r="Q47" i="11" s="1"/>
  <c r="Y47" i="11"/>
  <c r="AA43" i="11"/>
  <c r="AA47" i="11" s="1"/>
  <c r="AK43" i="11"/>
  <c r="AO43" i="11"/>
  <c r="AO47" i="11" s="1"/>
  <c r="J48" i="11"/>
  <c r="J52" i="11" s="1"/>
  <c r="M52" i="11"/>
  <c r="O48" i="11"/>
  <c r="O52" i="11" s="1"/>
  <c r="Y48" i="11"/>
  <c r="AC48" i="11"/>
  <c r="AC52" i="11" s="1"/>
  <c r="AK52" i="11"/>
  <c r="AM48" i="11"/>
  <c r="AM52" i="11" s="1"/>
  <c r="AL269" i="1"/>
  <c r="L29" i="1"/>
  <c r="D29" i="1" s="1"/>
  <c r="E29" i="1" s="1"/>
  <c r="L30" i="1"/>
  <c r="D30" i="1" s="1"/>
  <c r="E30" i="1" s="1"/>
  <c r="L31" i="1"/>
  <c r="D31" i="1" s="1"/>
  <c r="E31" i="1" s="1"/>
  <c r="L34" i="1"/>
  <c r="D34" i="1" s="1"/>
  <c r="E34" i="1" s="1"/>
  <c r="L35" i="1"/>
  <c r="D35" i="1" s="1"/>
  <c r="E35" i="1" s="1"/>
  <c r="L36" i="1"/>
  <c r="D36" i="1" s="1"/>
  <c r="E36" i="1" s="1"/>
  <c r="L39" i="1"/>
  <c r="D39" i="1" s="1"/>
  <c r="E39" i="1" s="1"/>
  <c r="L40" i="1"/>
  <c r="D40" i="1" s="1"/>
  <c r="E40" i="1" s="1"/>
  <c r="L41" i="1"/>
  <c r="D41" i="1" s="1"/>
  <c r="E41" i="1" s="1"/>
  <c r="L44" i="1"/>
  <c r="D44" i="1" s="1"/>
  <c r="E44" i="1" s="1"/>
  <c r="L45" i="1"/>
  <c r="D45" i="1" s="1"/>
  <c r="E45" i="1" s="1"/>
  <c r="L46" i="1"/>
  <c r="D46" i="1" s="1"/>
  <c r="E46" i="1" s="1"/>
  <c r="L49" i="1"/>
  <c r="D49" i="1" s="1"/>
  <c r="E49" i="1" s="1"/>
  <c r="L50" i="1"/>
  <c r="D50" i="1" s="1"/>
  <c r="E50" i="1" s="1"/>
  <c r="L51" i="1"/>
  <c r="D51" i="1" s="1"/>
  <c r="E51" i="1" s="1"/>
  <c r="L29" i="8"/>
  <c r="D29" i="8" s="1"/>
  <c r="E29" i="8" s="1"/>
  <c r="L30" i="8"/>
  <c r="D30" i="8" s="1"/>
  <c r="E30" i="8" s="1"/>
  <c r="L31" i="8"/>
  <c r="D31" i="8" s="1"/>
  <c r="E31" i="8" s="1"/>
  <c r="L34" i="8"/>
  <c r="D34" i="8" s="1"/>
  <c r="E34" i="8" s="1"/>
  <c r="L35" i="8"/>
  <c r="D35" i="8" s="1"/>
  <c r="E35" i="8" s="1"/>
  <c r="L36" i="8"/>
  <c r="D36" i="8" s="1"/>
  <c r="E36" i="8" s="1"/>
  <c r="L39" i="8"/>
  <c r="D39" i="8" s="1"/>
  <c r="E39" i="8" s="1"/>
  <c r="L40" i="8"/>
  <c r="D40" i="8" s="1"/>
  <c r="E40" i="8" s="1"/>
  <c r="L41" i="8"/>
  <c r="D41" i="8" s="1"/>
  <c r="E41" i="8" s="1"/>
  <c r="L44" i="8"/>
  <c r="D44" i="8" s="1"/>
  <c r="E44" i="8" s="1"/>
  <c r="L45" i="8"/>
  <c r="D45" i="8" s="1"/>
  <c r="E45" i="8" s="1"/>
  <c r="L46" i="8"/>
  <c r="D46" i="8" s="1"/>
  <c r="E46" i="8" s="1"/>
  <c r="L49" i="8"/>
  <c r="D49" i="8" s="1"/>
  <c r="E49" i="8" s="1"/>
  <c r="L50" i="8"/>
  <c r="D50" i="8" s="1"/>
  <c r="E50" i="8" s="1"/>
  <c r="L51" i="8"/>
  <c r="D51" i="8" s="1"/>
  <c r="E51" i="8" s="1"/>
  <c r="AC269" i="11" l="1"/>
  <c r="K269" i="8"/>
  <c r="P269" i="11"/>
  <c r="J269" i="11"/>
  <c r="P269" i="8"/>
  <c r="AM269" i="11"/>
  <c r="AO269" i="11"/>
  <c r="L38" i="8"/>
  <c r="D38" i="8" s="1"/>
  <c r="D42" i="8" s="1"/>
  <c r="AL269" i="8"/>
  <c r="N269" i="8"/>
  <c r="L48" i="8"/>
  <c r="D48" i="8" s="1"/>
  <c r="D52" i="8" s="1"/>
  <c r="H269" i="8"/>
  <c r="L33" i="8"/>
  <c r="D33" i="8" s="1"/>
  <c r="D37" i="8" s="1"/>
  <c r="Q269" i="11"/>
  <c r="L28" i="8"/>
  <c r="D28" i="8" s="1"/>
  <c r="D32" i="8" s="1"/>
  <c r="I269" i="11"/>
  <c r="AB269" i="8"/>
  <c r="AA269" i="8"/>
  <c r="AL269" i="11"/>
  <c r="K269" i="11"/>
  <c r="AA269" i="11"/>
  <c r="H269" i="11"/>
  <c r="Z269" i="11"/>
  <c r="I269" i="8"/>
  <c r="L43" i="8"/>
  <c r="D43" i="8" s="1"/>
  <c r="D47" i="8" s="1"/>
  <c r="O269" i="11"/>
  <c r="Z269" i="8"/>
  <c r="AO269" i="8"/>
  <c r="Q269" i="8"/>
  <c r="L100" i="11"/>
  <c r="D100" i="11" s="1"/>
  <c r="E100" i="11" s="1"/>
  <c r="E104" i="11" s="1"/>
  <c r="AB269" i="11"/>
  <c r="L80" i="8"/>
  <c r="D80" i="8" s="1"/>
  <c r="D84" i="8" s="1"/>
  <c r="L43" i="1"/>
  <c r="D43" i="1" s="1"/>
  <c r="E43" i="1" s="1"/>
  <c r="E47" i="1" s="1"/>
  <c r="AN269" i="11"/>
  <c r="N269" i="11"/>
  <c r="D89" i="11"/>
  <c r="E85" i="11"/>
  <c r="E89" i="11" s="1"/>
  <c r="E80" i="11"/>
  <c r="E84" i="11" s="1"/>
  <c r="D84" i="11"/>
  <c r="E90" i="8"/>
  <c r="E94" i="8" s="1"/>
  <c r="D94" i="8"/>
  <c r="E100" i="1"/>
  <c r="E104" i="1" s="1"/>
  <c r="D104" i="1"/>
  <c r="E95" i="1"/>
  <c r="E99" i="1" s="1"/>
  <c r="D99" i="1"/>
  <c r="E90" i="1"/>
  <c r="E94" i="1" s="1"/>
  <c r="D94" i="1"/>
  <c r="E85" i="1"/>
  <c r="E89" i="1" s="1"/>
  <c r="D89" i="1"/>
  <c r="L95" i="11"/>
  <c r="D95" i="11" s="1"/>
  <c r="G99" i="11"/>
  <c r="G269" i="11" s="1"/>
  <c r="D94" i="11"/>
  <c r="E90" i="11"/>
  <c r="E94" i="11" s="1"/>
  <c r="D99" i="8"/>
  <c r="E95" i="8"/>
  <c r="E99" i="8" s="1"/>
  <c r="E85" i="8"/>
  <c r="E89" i="8" s="1"/>
  <c r="D89" i="8"/>
  <c r="D84" i="1"/>
  <c r="E80" i="1"/>
  <c r="E84" i="1" s="1"/>
  <c r="L100" i="8"/>
  <c r="D100" i="8" s="1"/>
  <c r="AP100" i="8"/>
  <c r="R100" i="8"/>
  <c r="AP100" i="11"/>
  <c r="AD100" i="11"/>
  <c r="R100" i="11"/>
  <c r="AP95" i="11"/>
  <c r="AD95" i="11"/>
  <c r="R95" i="11"/>
  <c r="AD90" i="11"/>
  <c r="R90" i="11"/>
  <c r="AD100" i="8"/>
  <c r="R80" i="8"/>
  <c r="Y52" i="11"/>
  <c r="Y269" i="11" s="1"/>
  <c r="AD48" i="11"/>
  <c r="AK47" i="11"/>
  <c r="AK269" i="11" s="1"/>
  <c r="AP43" i="11"/>
  <c r="E33" i="1"/>
  <c r="E37" i="1" s="1"/>
  <c r="D37" i="1"/>
  <c r="E28" i="1"/>
  <c r="E32" i="1" s="1"/>
  <c r="D32" i="1"/>
  <c r="D32" i="11"/>
  <c r="E28" i="11"/>
  <c r="E32" i="11" s="1"/>
  <c r="AP48" i="11"/>
  <c r="R48" i="11"/>
  <c r="AD43" i="11"/>
  <c r="R43" i="11"/>
  <c r="G269" i="8"/>
  <c r="L43" i="11"/>
  <c r="D43" i="11" s="1"/>
  <c r="Y269" i="8"/>
  <c r="AP43" i="1"/>
  <c r="AD43" i="1"/>
  <c r="Y269" i="1"/>
  <c r="M269" i="1"/>
  <c r="E48" i="8"/>
  <c r="E52" i="8" s="1"/>
  <c r="E38" i="8"/>
  <c r="E42" i="8" s="1"/>
  <c r="E48" i="1"/>
  <c r="E52" i="1" s="1"/>
  <c r="D52" i="1"/>
  <c r="E38" i="1"/>
  <c r="E42" i="1" s="1"/>
  <c r="D42" i="1"/>
  <c r="D42" i="11"/>
  <c r="E38" i="11"/>
  <c r="E42" i="11" s="1"/>
  <c r="E33" i="11"/>
  <c r="E37" i="11" s="1"/>
  <c r="D37" i="11"/>
  <c r="AK47" i="8"/>
  <c r="AP43" i="8"/>
  <c r="M47" i="8"/>
  <c r="R43" i="8"/>
  <c r="AK37" i="8"/>
  <c r="AK269" i="8" s="1"/>
  <c r="AP33" i="8"/>
  <c r="M37" i="8"/>
  <c r="M269" i="8" s="1"/>
  <c r="R33" i="8"/>
  <c r="M269" i="11"/>
  <c r="G269" i="1"/>
  <c r="L48" i="11"/>
  <c r="D48" i="11" s="1"/>
  <c r="AP48" i="8"/>
  <c r="AD48" i="8"/>
  <c r="R48" i="8"/>
  <c r="AD43" i="8"/>
  <c r="AP38" i="8"/>
  <c r="AD38" i="8"/>
  <c r="R38" i="8"/>
  <c r="AD33" i="8"/>
  <c r="AM269" i="8"/>
  <c r="AP28" i="8"/>
  <c r="AC269" i="8"/>
  <c r="AD28" i="8"/>
  <c r="O269" i="8"/>
  <c r="R28" i="8"/>
  <c r="J269" i="8"/>
  <c r="AK269" i="1"/>
  <c r="D47" i="1" l="1"/>
  <c r="E33" i="8"/>
  <c r="E37" i="8" s="1"/>
  <c r="E43" i="8"/>
  <c r="E47" i="8" s="1"/>
  <c r="E80" i="8"/>
  <c r="E84" i="8" s="1"/>
  <c r="E28" i="8"/>
  <c r="E32" i="8" s="1"/>
  <c r="D104" i="11"/>
  <c r="D104" i="8"/>
  <c r="E100" i="8"/>
  <c r="E104" i="8" s="1"/>
  <c r="D99" i="11"/>
  <c r="E95" i="11"/>
  <c r="E99" i="11" s="1"/>
  <c r="D269" i="8"/>
  <c r="E269" i="1"/>
  <c r="D52" i="11"/>
  <c r="E48" i="11"/>
  <c r="E52" i="11" s="1"/>
  <c r="E43" i="11"/>
  <c r="E47" i="11" s="1"/>
  <c r="D47" i="11"/>
  <c r="D269" i="1"/>
  <c r="E269" i="8" l="1"/>
  <c r="D269" i="11"/>
  <c r="E269" i="11"/>
  <c r="S190" i="1" l="1"/>
  <c r="T190" i="1"/>
  <c r="W190" i="1"/>
  <c r="S190" i="12" l="1"/>
  <c r="S193" i="1"/>
  <c r="S269" i="1" s="1"/>
  <c r="DA190" i="1"/>
  <c r="DA193" i="1" s="1"/>
  <c r="DA234" i="1" s="1"/>
  <c r="T190" i="12"/>
  <c r="T193" i="1"/>
  <c r="DB190" i="1"/>
  <c r="DB193" i="1" s="1"/>
  <c r="W190" i="12"/>
  <c r="W193" i="1"/>
  <c r="DE190" i="1"/>
  <c r="DE193" i="1" s="1"/>
  <c r="DE234" i="1" s="1"/>
  <c r="DA269" i="1" l="1"/>
  <c r="DA276" i="1"/>
  <c r="DA279" i="1" s="1"/>
  <c r="S193" i="12"/>
  <c r="S269" i="12" s="1"/>
  <c r="DA190" i="12"/>
  <c r="DA193" i="12" s="1"/>
  <c r="DA234" i="12" s="1"/>
  <c r="T193" i="12"/>
  <c r="DB190" i="12"/>
  <c r="DB193" i="12" s="1"/>
  <c r="DE276" i="1"/>
  <c r="W193" i="12"/>
  <c r="DE190" i="12"/>
  <c r="DE193" i="12" s="1"/>
  <c r="DE234" i="12" s="1"/>
  <c r="DA276" i="12" l="1"/>
  <c r="DA279" i="12" s="1"/>
  <c r="DA269" i="12"/>
  <c r="DE276" i="12"/>
  <c r="T200" i="1" l="1"/>
  <c r="U200" i="1"/>
  <c r="U133" i="1"/>
  <c r="V133" i="1"/>
  <c r="W133" i="1"/>
  <c r="U203" i="1" l="1"/>
  <c r="U200" i="12"/>
  <c r="DC200" i="1"/>
  <c r="DC203" i="1" s="1"/>
  <c r="X200" i="1"/>
  <c r="T203" i="1"/>
  <c r="T200" i="12"/>
  <c r="DB200" i="1"/>
  <c r="U136" i="1"/>
  <c r="U133" i="12"/>
  <c r="DC133" i="1"/>
  <c r="DC136" i="1" s="1"/>
  <c r="DC172" i="1" s="1"/>
  <c r="V136" i="1"/>
  <c r="V133" i="12"/>
  <c r="DD133" i="1"/>
  <c r="DD136" i="1" s="1"/>
  <c r="W136" i="1"/>
  <c r="X133" i="1"/>
  <c r="DE133" i="1"/>
  <c r="W133" i="12"/>
  <c r="U203" i="12" l="1"/>
  <c r="DC200" i="12"/>
  <c r="DC203" i="12" s="1"/>
  <c r="T203" i="12"/>
  <c r="X200" i="12"/>
  <c r="DB200" i="12"/>
  <c r="DB203" i="1"/>
  <c r="DF203" i="1" s="1"/>
  <c r="DF200" i="1"/>
  <c r="DC275" i="1"/>
  <c r="U136" i="12"/>
  <c r="DC133" i="12"/>
  <c r="DC136" i="12" s="1"/>
  <c r="DC172" i="12" s="1"/>
  <c r="V136" i="12"/>
  <c r="DD133" i="12"/>
  <c r="DD136" i="12" s="1"/>
  <c r="DE136" i="1"/>
  <c r="DF133" i="1"/>
  <c r="X133" i="12"/>
  <c r="W136" i="12"/>
  <c r="DE133" i="12"/>
  <c r="DF200" i="12" l="1"/>
  <c r="DB203" i="12"/>
  <c r="DF203" i="12" s="1"/>
  <c r="DC275" i="12"/>
  <c r="DF133" i="12"/>
  <c r="DE136" i="12"/>
  <c r="DF136" i="1"/>
  <c r="DF136" i="12" l="1"/>
  <c r="T174" i="1" l="1"/>
  <c r="T174" i="12" l="1"/>
  <c r="X174" i="1"/>
  <c r="T178" i="1"/>
  <c r="T269" i="1" s="1"/>
  <c r="DB174" i="1"/>
  <c r="T178" i="12" l="1"/>
  <c r="T269" i="12" s="1"/>
  <c r="X174" i="12"/>
  <c r="DB174" i="12"/>
  <c r="DF174" i="1"/>
  <c r="DB178" i="1"/>
  <c r="DF178" i="1" l="1"/>
  <c r="DB234" i="1"/>
  <c r="DB178" i="12"/>
  <c r="DF174" i="12"/>
  <c r="DF178" i="12" l="1"/>
  <c r="DB234" i="12"/>
  <c r="DB269" i="1"/>
  <c r="DB276" i="1"/>
  <c r="DB279" i="1" s="1"/>
  <c r="DB269" i="12" l="1"/>
  <c r="DB276" i="12"/>
  <c r="DB279" i="12" s="1"/>
  <c r="U190" i="1" l="1"/>
  <c r="V190" i="1"/>
  <c r="W123" i="1"/>
  <c r="V124" i="1"/>
  <c r="W124" i="1"/>
  <c r="V190" i="12" l="1"/>
  <c r="V193" i="1"/>
  <c r="DD190" i="1"/>
  <c r="DD193" i="1" s="1"/>
  <c r="DD234" i="1" s="1"/>
  <c r="DD276" i="1" s="1"/>
  <c r="X190" i="1"/>
  <c r="DC190" i="1"/>
  <c r="U190" i="12"/>
  <c r="U193" i="1"/>
  <c r="U269" i="1" s="1"/>
  <c r="V124" i="12"/>
  <c r="V126" i="1"/>
  <c r="V269" i="1" s="1"/>
  <c r="DD124" i="1"/>
  <c r="DD126" i="1" s="1"/>
  <c r="DD172" i="1" s="1"/>
  <c r="W124" i="12"/>
  <c r="X124" i="1"/>
  <c r="DE124" i="1"/>
  <c r="DF124" i="1" s="1"/>
  <c r="W123" i="12"/>
  <c r="W126" i="1"/>
  <c r="W269" i="1" s="1"/>
  <c r="X123" i="1"/>
  <c r="DE123" i="1"/>
  <c r="DD190" i="12" l="1"/>
  <c r="DD193" i="12" s="1"/>
  <c r="DD234" i="12" s="1"/>
  <c r="DD276" i="12" s="1"/>
  <c r="V193" i="12"/>
  <c r="U193" i="12"/>
  <c r="U269" i="12" s="1"/>
  <c r="DC190" i="12"/>
  <c r="X190" i="12"/>
  <c r="DC193" i="1"/>
  <c r="DF190" i="1"/>
  <c r="DD269" i="1"/>
  <c r="DD275" i="1"/>
  <c r="DD279" i="1" s="1"/>
  <c r="V126" i="12"/>
  <c r="DD124" i="12"/>
  <c r="DD126" i="12" s="1"/>
  <c r="X124" i="12"/>
  <c r="DE124" i="12"/>
  <c r="DF124" i="12" s="1"/>
  <c r="DF123" i="1"/>
  <c r="DE126" i="1"/>
  <c r="X123" i="12"/>
  <c r="W126" i="12"/>
  <c r="DE123" i="12"/>
  <c r="DF193" i="1" l="1"/>
  <c r="DC234" i="1"/>
  <c r="DC193" i="12"/>
  <c r="DF190" i="12"/>
  <c r="DE126" i="12"/>
  <c r="DF123" i="12"/>
  <c r="DF126" i="1"/>
  <c r="DE172" i="1"/>
  <c r="DF193" i="12" l="1"/>
  <c r="DC234" i="12"/>
  <c r="DC276" i="1"/>
  <c r="DC279" i="1" s="1"/>
  <c r="DC269" i="1"/>
  <c r="DF234" i="1"/>
  <c r="DF276" i="1" s="1"/>
  <c r="DF126" i="12"/>
  <c r="DF172" i="1"/>
  <c r="DE269" i="1"/>
  <c r="DE275" i="1"/>
  <c r="DE279" i="1" s="1"/>
  <c r="DC276" i="12" l="1"/>
  <c r="DC279" i="12" s="1"/>
  <c r="DC269" i="12"/>
  <c r="DF234" i="12"/>
  <c r="DF276" i="12" s="1"/>
  <c r="E7" i="5" s="1"/>
  <c r="E16" i="5" s="1"/>
  <c r="DF275" i="1"/>
  <c r="DF279" i="1" s="1"/>
  <c r="DF269" i="1"/>
  <c r="V113" i="8" l="1"/>
  <c r="V107" i="8"/>
  <c r="V108" i="8"/>
  <c r="W108" i="8"/>
  <c r="DD108" i="8" l="1"/>
  <c r="V108" i="12"/>
  <c r="DD108" i="12" s="1"/>
  <c r="W108" i="12"/>
  <c r="DE108" i="8"/>
  <c r="W111" i="8"/>
  <c r="W269" i="8" s="1"/>
  <c r="X108" i="8"/>
  <c r="V107" i="12"/>
  <c r="X107" i="8"/>
  <c r="DD107" i="8"/>
  <c r="V111" i="8"/>
  <c r="V116" i="8"/>
  <c r="DD113" i="8"/>
  <c r="X113" i="8"/>
  <c r="V113" i="12"/>
  <c r="V269" i="8" l="1"/>
  <c r="DE108" i="12"/>
  <c r="W111" i="12"/>
  <c r="W269" i="12" s="1"/>
  <c r="X108" i="12"/>
  <c r="DE111" i="8"/>
  <c r="DE172" i="8" s="1"/>
  <c r="DF108" i="8"/>
  <c r="X107" i="12"/>
  <c r="DD107" i="12"/>
  <c r="V111" i="12"/>
  <c r="DF107" i="8"/>
  <c r="DD111" i="8"/>
  <c r="DF111" i="8" s="1"/>
  <c r="V116" i="12"/>
  <c r="X113" i="12"/>
  <c r="DD113" i="12"/>
  <c r="DD116" i="8"/>
  <c r="DF113" i="8"/>
  <c r="V269" i="12" l="1"/>
  <c r="DE275" i="8"/>
  <c r="DE279" i="8" s="1"/>
  <c r="DE269" i="8"/>
  <c r="DF108" i="12"/>
  <c r="DE111" i="12"/>
  <c r="DE172" i="12" s="1"/>
  <c r="DF107" i="12"/>
  <c r="DD111" i="12"/>
  <c r="DF111" i="12" s="1"/>
  <c r="DD116" i="12"/>
  <c r="DF113" i="12"/>
  <c r="DF116" i="8"/>
  <c r="DD172" i="8"/>
  <c r="DE275" i="12" l="1"/>
  <c r="DE279" i="12" s="1"/>
  <c r="DE269" i="12"/>
  <c r="DF116" i="12"/>
  <c r="DD172" i="12"/>
  <c r="DD269" i="8"/>
  <c r="DD275" i="8"/>
  <c r="DD279" i="8" s="1"/>
  <c r="DF172" i="8"/>
  <c r="DF269" i="8" l="1"/>
  <c r="DF275" i="8"/>
  <c r="DF279" i="8" s="1"/>
  <c r="DD269" i="12"/>
  <c r="DD275" i="12"/>
  <c r="DD279" i="12" s="1"/>
  <c r="DF172" i="12"/>
  <c r="DF269" i="12" l="1"/>
  <c r="DF275" i="12"/>
  <c r="DF279" i="12" l="1"/>
  <c r="E10" i="5" s="1"/>
  <c r="E19" i="5" s="1"/>
  <c r="E6" i="5"/>
  <c r="E15" i="5" s="1"/>
</calcChain>
</file>

<file path=xl/sharedStrings.xml><?xml version="1.0" encoding="utf-8"?>
<sst xmlns="http://schemas.openxmlformats.org/spreadsheetml/2006/main" count="4992" uniqueCount="117">
  <si>
    <t>HI3: Secondary deliverables RIIO-ED1 - Asset replacement</t>
  </si>
  <si>
    <t>ASSET CATEGORIES</t>
  </si>
  <si>
    <t>ASSET REGISTER</t>
  </si>
  <si>
    <t>End of DPCR5
(31 March 2015) with investment</t>
  </si>
  <si>
    <t>End of DPCR5
(31 March 2015) without investment</t>
  </si>
  <si>
    <t>Mid-Period Review
(31 March 2019) planned investment</t>
  </si>
  <si>
    <t>Mid-Period Review
(31 March 2019) without investment</t>
  </si>
  <si>
    <t>End of RIIO-ED1
(31 March 2023) planned investment</t>
  </si>
  <si>
    <t>End of RIIO-ED1
(31 March 2023) without investment</t>
  </si>
  <si>
    <t>Is it your current intention to have a health index for this asset category in the RIIO-ED1 control period.</t>
  </si>
  <si>
    <t>as at 31st March 2015</t>
  </si>
  <si>
    <t>as at 31st March 2023</t>
  </si>
  <si>
    <t>HI 1</t>
  </si>
  <si>
    <t>HI 2</t>
  </si>
  <si>
    <t>HI 3</t>
  </si>
  <si>
    <t>HI 4</t>
  </si>
  <si>
    <t>HI 5</t>
  </si>
  <si>
    <t>End of DPCR5 (without investment)</t>
  </si>
  <si>
    <t>Position at Beginning of RIIO-ED1</t>
  </si>
  <si>
    <t>Mid  Period (Without Investment)</t>
  </si>
  <si>
    <t>Mid Period (With Investment)</t>
  </si>
  <si>
    <t>End of RIIO-ED1 (Without Investment)</t>
  </si>
  <si>
    <t>End of RIIO-ED1 (With Investment)</t>
  </si>
  <si>
    <t>LV Network</t>
  </si>
  <si>
    <t>Total</t>
  </si>
  <si>
    <t xml:space="preserve">   LV Switchgear and Other</t>
  </si>
  <si>
    <t>C1</t>
  </si>
  <si>
    <t>Yes</t>
  </si>
  <si>
    <t>C2</t>
  </si>
  <si>
    <t>No</t>
  </si>
  <si>
    <t>C3</t>
  </si>
  <si>
    <t>C4</t>
  </si>
  <si>
    <t xml:space="preserve">   LV UGB</t>
  </si>
  <si>
    <t xml:space="preserve">   LV OHL Support</t>
  </si>
  <si>
    <t>[Please insert new asset category as required]</t>
  </si>
  <si>
    <t>HV Network</t>
  </si>
  <si>
    <t xml:space="preserve">   HV Switchgear (GM) - Primary</t>
  </si>
  <si>
    <t xml:space="preserve">   HV Switchgear (GM) - Distribution</t>
  </si>
  <si>
    <t xml:space="preserve">   HV Transformer (GM)</t>
  </si>
  <si>
    <t xml:space="preserve">   HV UG Cable</t>
  </si>
  <si>
    <t xml:space="preserve">   HV OHL Support - Poles</t>
  </si>
  <si>
    <t>EHV Network</t>
  </si>
  <si>
    <t xml:space="preserve">   EHV Switchgear (GM)</t>
  </si>
  <si>
    <t xml:space="preserve">   EHV Transformer</t>
  </si>
  <si>
    <t xml:space="preserve">   EHV UG Cable (Gas)</t>
  </si>
  <si>
    <t xml:space="preserve">   EHV UG Cable (Oil)</t>
  </si>
  <si>
    <t xml:space="preserve">   EHV UG Cable (Non Pressurised)</t>
  </si>
  <si>
    <t xml:space="preserve">   EHV OHL Support - Towers</t>
  </si>
  <si>
    <t xml:space="preserve">   EHV OHL Support - Poles</t>
  </si>
  <si>
    <t>132kV Network</t>
  </si>
  <si>
    <t xml:space="preserve">   132kV CBs</t>
  </si>
  <si>
    <t xml:space="preserve">   132kV Transformer</t>
  </si>
  <si>
    <t xml:space="preserve">   132kV UG Cable (Gas)</t>
  </si>
  <si>
    <t xml:space="preserve">   132kV UG Cable (Oil)</t>
  </si>
  <si>
    <t xml:space="preserve">   132kV UG Cable (Non Pressurised)</t>
  </si>
  <si>
    <t xml:space="preserve">   132kV OHL Support - Tower</t>
  </si>
  <si>
    <t>Other</t>
  </si>
  <si>
    <t xml:space="preserve">   Submarine Cables</t>
  </si>
  <si>
    <t>TOTAL</t>
  </si>
  <si>
    <t>Health Index Definitions</t>
  </si>
  <si>
    <t>HI1</t>
  </si>
  <si>
    <t>New or as new</t>
  </si>
  <si>
    <t>HI2</t>
  </si>
  <si>
    <t>Good or seviceable condition</t>
  </si>
  <si>
    <t>HI3</t>
  </si>
  <si>
    <t>Deterioration requires assessment and monitoring</t>
  </si>
  <si>
    <t>HI4</t>
  </si>
  <si>
    <t>Material deterioration, intervention requires consideration</t>
  </si>
  <si>
    <t>HI5</t>
  </si>
  <si>
    <t>End of serviceable life, intervention required</t>
  </si>
  <si>
    <t>Criticality Index Definitions</t>
  </si>
  <si>
    <t>Low criticality</t>
  </si>
  <si>
    <t>Average criticality</t>
  </si>
  <si>
    <t>High criticality</t>
  </si>
  <si>
    <t>Very high criticality</t>
  </si>
  <si>
    <t>Probability of failure</t>
  </si>
  <si>
    <t>Criticality/consequence of failure</t>
  </si>
  <si>
    <t>RIIO-ED1 period</t>
  </si>
  <si>
    <t>Network Performance</t>
  </si>
  <si>
    <t>Safety</t>
  </si>
  <si>
    <t>Environmental</t>
  </si>
  <si>
    <t>Financial consequence of repair/ replacement</t>
  </si>
  <si>
    <t>Average Overall Consequence Of Failure</t>
  </si>
  <si>
    <t>ENWL</t>
  </si>
  <si>
    <t xml:space="preserve">   EHV OHL Fittings</t>
  </si>
  <si>
    <t xml:space="preserve">   132kV OHL Fittings</t>
  </si>
  <si>
    <t>Criticality weightings C1 to C4</t>
  </si>
  <si>
    <t>Probability of failure x Consequence of failure</t>
  </si>
  <si>
    <t>Increase in risk since start of RIIO-ED1</t>
  </si>
  <si>
    <t>Reduction in risk compared to mid-point without investment</t>
  </si>
  <si>
    <t>Reduction in risk compared to end-point without investment</t>
  </si>
  <si>
    <t>Start ED1</t>
  </si>
  <si>
    <t>Mid ED1</t>
  </si>
  <si>
    <t>End ED1</t>
  </si>
  <si>
    <t>CM105: HI Ratings Probabilities of Failure</t>
  </si>
  <si>
    <t>HI Rating</t>
  </si>
  <si>
    <t>Low boundary</t>
  </si>
  <si>
    <t>High boundary</t>
  </si>
  <si>
    <t>HI8: Secondary deliverables RIIO-ED1</t>
  </si>
  <si>
    <t>HI4: Secondary deliverables RIIO-ED1 - refurbishment</t>
  </si>
  <si>
    <t>HI8: Secondary deliverables RIIO-ED1 - Average Criticality</t>
  </si>
  <si>
    <t>HI7: Secondary deliverables RIIO-ED1 - HVP</t>
  </si>
  <si>
    <t>Price base (2012/13)</t>
  </si>
  <si>
    <t>Below 75% of average</t>
  </si>
  <si>
    <t>75%-125%</t>
  </si>
  <si>
    <t>125%-200%</t>
  </si>
  <si>
    <t>Over 200% of average</t>
  </si>
  <si>
    <t>Criticality Rating Boundaries</t>
  </si>
  <si>
    <t>Average Probabilities of Failure</t>
  </si>
  <si>
    <t>Total Secondary deliverables RIIO-ED1 - Asset replacement, Refurbishment and HVP</t>
  </si>
  <si>
    <t xml:space="preserve">   EHV OHL Fittings (Tower Lines)</t>
  </si>
  <si>
    <t xml:space="preserve">   132 kV OHL Fittings (Tower Lines)</t>
  </si>
  <si>
    <t>Average Probability of Asset Failure values</t>
  </si>
  <si>
    <t xml:space="preserve">   EHV OHL (Tower Lines) Conductor</t>
  </si>
  <si>
    <t xml:space="preserve">   132kV OHL (Tower Lines) Conductor</t>
  </si>
  <si>
    <t xml:space="preserve">   EHV OHL (Tower Line) Conductor</t>
  </si>
  <si>
    <t xml:space="preserve">   132kV OHL (Tower Line) Conductor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</si>
</sst>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84">
    <numFmt numFmtId="41" formatCode="_-* #,##0_-;\-* #,##0_-;_-* &quot;-&quot;_-;_-@_-"/>
    <numFmt numFmtId="44" formatCode="_-&quot;£&quot;* #,##0.00_-;\-&quot;£&quot;* #,##0.00_-;_-&quot;£&quot;* &quot;-&quot;??_-;_-@_-"/>
    <numFmt numFmtId="43" formatCode="_-* #,##0.00_-;\-* #,##0.00_-;_-* &quot;-&quot;??_-;_-@_-"/>
    <numFmt numFmtId="164" formatCode="#,##0;[Red]\-#,##0;\-"/>
    <numFmt numFmtId="165" formatCode="#,##0_);[Red]\(#,##0\);\-"/>
    <numFmt numFmtId="166" formatCode="#,##0.00_);[Red]\(#,##0.00\);\-"/>
    <numFmt numFmtId="167" formatCode="[$-809]d\ mmmm\ yyyy;@"/>
    <numFmt numFmtId="168" formatCode="_(* #,##0.00_);_(* \(#,##0.00\);_(* &quot;-&quot;??_);_(@_)"/>
    <numFmt numFmtId="169" formatCode="0.0%"/>
    <numFmt numFmtId="170" formatCode="#,##0.0_);\(#,##0.0\);\-_)"/>
    <numFmt numFmtId="171" formatCode="d\-mmm\-yyyy"/>
    <numFmt numFmtId="172" formatCode="_-[$€-2]* #,##0.00_-;\-[$€-2]* #,##0.00_-;_-[$€-2]* &quot;-&quot;??_-"/>
    <numFmt numFmtId="173" formatCode="#,##0.00;[Red]\-#,##0.00;\-"/>
    <numFmt numFmtId="174" formatCode="0.000000"/>
    <numFmt numFmtId="175" formatCode="#,##0.0;[Red]\(#,##0.0\)"/>
    <numFmt numFmtId="176" formatCode="0;\-0;;@"/>
    <numFmt numFmtId="177" formatCode="#,##0.00;[Red]#,##0.00;\-"/>
    <numFmt numFmtId="178" formatCode="#,##0.0_);[Red]\(#,##0.0\);\-"/>
    <numFmt numFmtId="179" formatCode="#,##0.0;[Red]\-#,##0.0;\-"/>
    <numFmt numFmtId="180" formatCode="#,##0;\(#,##0\)"/>
    <numFmt numFmtId="181" formatCode="_(&quot;£&quot;* #,##0_);_(&quot;£&quot;* \(#,##0\);_(&quot;£&quot;* &quot;-&quot;_);_(@_)"/>
    <numFmt numFmtId="182" formatCode="_(&quot;£&quot;* #,##0.00_);_(&quot;£&quot;* \(#,##0.00\);_(&quot;£&quot;* &quot;-&quot;??_);_(@_)"/>
    <numFmt numFmtId="183" formatCode="0.00000"/>
    <numFmt numFmtId="184" formatCode="_-* #,##0_-;\-* #,##0_-;_-* &quot;-&quot;??_-;_-@_-"/>
    <numFmt numFmtId="185" formatCode="0.0"/>
    <numFmt numFmtId="186" formatCode="[$$-409]#,##0.00"/>
    <numFmt numFmtId="187" formatCode="#,##0.0\ ;\(#,##0.0\)"/>
    <numFmt numFmtId="188" formatCode="#,##0_);[Red]\(#,##0\);&quot;-&quot;"/>
    <numFmt numFmtId="189" formatCode="mmmm\ d\,\ yyyy"/>
    <numFmt numFmtId="190" formatCode="_(&quot;$&quot;#,##0_)&quot;millions&quot;;\(&quot;$&quot;#,##0\)&quot; millions&quot;"/>
    <numFmt numFmtId="191" formatCode="&quot;$&quot;#,##0.00_)\ \ \ ;\(&quot;$&quot;#,##0.00\)\ \ \ "/>
    <numFmt numFmtId="192" formatCode="&quot;$&quot;#,##0.00&quot;*&quot;\ \ ;\(&quot;$&quot;#,##0.00\)&quot;*&quot;\ \ "/>
    <numFmt numFmtId="193" formatCode="&quot;$&quot;#,##0.00\A_)\ ;\(&quot;$&quot;#,##0.00\A\)\ \ "/>
    <numFmt numFmtId="194" formatCode="&quot;$&quot;@\ "/>
    <numFmt numFmtId="195" formatCode="000\-00\-0000\ "/>
    <numFmt numFmtId="196" formatCode="_(* #,##0_);_(* \(#,##0\);_(* &quot;0&quot;_);_(@_)"/>
    <numFmt numFmtId="197" formatCode="#,##0.0_);\(#,##0.0\)"/>
    <numFmt numFmtId="198" formatCode="&quot;$&quot;_(#,##0.00_);&quot;$&quot;\(#,##0.00\)"/>
    <numFmt numFmtId="199" formatCode="_-&quot;$&quot;* #,##0.0_-;\-&quot;$&quot;* #,##0.0_-;_-&quot;$&quot;* &quot;-&quot;??_-;_-@_-"/>
    <numFmt numFmtId="200" formatCode="#,##0_);\(#,##0\);&quot;-  &quot;;&quot; &quot;@&quot; &quot;"/>
    <numFmt numFmtId="201" formatCode="#,##0.0_)\x;\(#,##0.0\)\x"/>
    <numFmt numFmtId="202" formatCode="&quot;$&quot;#,##0"/>
    <numFmt numFmtId="203" formatCode="#,##0.0_)_x;\(#,##0.0\)_x"/>
    <numFmt numFmtId="204" formatCode="_(&quot;$&quot;* #,##0_);_(&quot;$&quot;* \(#,##0\);_(&quot;$&quot;* &quot;-&quot;??_);_(@_)"/>
    <numFmt numFmtId="205" formatCode="0.0_)\%;\(0.0\)\%"/>
    <numFmt numFmtId="206" formatCode="_-* #,##0.000_-;\-* #,##0.000_-;_-* &quot;-&quot;??_-;_-@_-"/>
    <numFmt numFmtId="207" formatCode="#,##0.0_)_%;\(#,##0.0\)_%"/>
    <numFmt numFmtId="208" formatCode="_(&quot;$&quot;* #,##0.0_);_(&quot;$&quot;* \(#,##0.0\);_(&quot;$&quot;* &quot;-&quot;?_);_(@_)"/>
    <numFmt numFmtId="209" formatCode="#,##0.0_);[Red]\(#,##0.0\)"/>
    <numFmt numFmtId="210" formatCode="_-&quot;£&quot;* #,##0.0_-;_-&quot;£&quot;* \(#,##0.0\)"/>
    <numFmt numFmtId="211" formatCode="\£\ #,##0_);[Red]\(\£\ #,##0\)"/>
    <numFmt numFmtId="212" formatCode="#,##0.00;[Red]\(#,##0.00\);\-"/>
    <numFmt numFmtId="213" formatCode="\¥\ #,##0_);[Red]\(\¥\ #,##0\)"/>
    <numFmt numFmtId="214" formatCode="_-\€* #,##0.0_-;_-\€* \(#,##0.0\)"/>
    <numFmt numFmtId="215" formatCode="0;[Red]\(0\);\-"/>
    <numFmt numFmtId="216" formatCode="#,##0;[Red]\(#,##0\);\-"/>
    <numFmt numFmtId="217" formatCode="#,##0,_);[Red]\(#,##0,\)"/>
    <numFmt numFmtId="218" formatCode="0.0;\(0.0\);\-"/>
    <numFmt numFmtId="219" formatCode="0.00;\(0.00\);\-"/>
    <numFmt numFmtId="220" formatCode="0.00;[Red]\(0.00\);\-"/>
    <numFmt numFmtId="221" formatCode="0.000;\(0.000\);\-"/>
    <numFmt numFmtId="222" formatCode="0\A"/>
    <numFmt numFmtId="223" formatCode="m\-d\-yy"/>
    <numFmt numFmtId="224" formatCode="0.0_)"/>
    <numFmt numFmtId="225" formatCode="_ &quot;R&quot;\ * #,##0_ ;_ &quot;R&quot;\ * \-#,##0_ ;_ &quot;R&quot;\ * &quot;-&quot;_ ;_ @_ "/>
    <numFmt numFmtId="226" formatCode="0.00\ "/>
    <numFmt numFmtId="227" formatCode="#,##0.0,,,&quot;bn&quot;"/>
    <numFmt numFmtId="228" formatCode="0.0%_);[Red]\(0.0%\)"/>
    <numFmt numFmtId="229" formatCode="0.0%;\(0.0\)%"/>
    <numFmt numFmtId="230" formatCode="0&quot; bp&quot;"/>
    <numFmt numFmtId="231" formatCode="_(* #,##0.0_);_(* \(#,##0.0\);_(* &quot;-&quot;?_);@_)"/>
    <numFmt numFmtId="232" formatCode="\•\ \ @"/>
    <numFmt numFmtId="233" formatCode="#,##0_);[Red]\(#,##0\);&quot;-&quot;_);[Blue]&quot;Error-&quot;@"/>
    <numFmt numFmtId="234" formatCode="#,##0.0_);[Red]\(#,##0.0\);&quot;-&quot;_);[Blue]&quot;Error-&quot;@"/>
    <numFmt numFmtId="235" formatCode="#,##0.00_);[Red]\(#,##0.00\);&quot;-&quot;_);[Blue]&quot;Error-&quot;@"/>
    <numFmt numFmtId="236" formatCode="&quot;£&quot;* #,##0_);[Red]&quot;£&quot;* \(#,##0\);&quot;£&quot;* &quot;-&quot;_);[Blue]&quot;Error-&quot;@"/>
    <numFmt numFmtId="237" formatCode="&quot;£&quot;* #,##0.0_);[Red]&quot;£&quot;* \(#,##0.0\);&quot;£&quot;* &quot;-&quot;_);[Blue]&quot;Error-&quot;@"/>
    <numFmt numFmtId="238" formatCode="&quot;£&quot;* #,##0.00_);[Red]&quot;£&quot;* \(#,##0.00\);&quot;£&quot;* &quot;-&quot;_);[Blue]&quot;Error-&quot;@"/>
    <numFmt numFmtId="239" formatCode="dd\ mmm\ yyyy_)"/>
    <numFmt numFmtId="240" formatCode="dd/mm/yy_)"/>
    <numFmt numFmtId="241" formatCode="0%_);[Red]\-0%_);0%_);[Blue]&quot;Error-&quot;@"/>
    <numFmt numFmtId="242" formatCode="0.0%_);[Red]\-0.0%_);0.0%_);[Blue]&quot;Error-&quot;@"/>
    <numFmt numFmtId="243" formatCode="0.00%_);[Red]\-0.00%_);0.00%_);[Blue]&quot;Error-&quot;@"/>
    <numFmt numFmtId="244" formatCode="_-* #,##0_-;* \(#,##0\)_-;_-@_-"/>
    <numFmt numFmtId="245" formatCode="0.000_)"/>
    <numFmt numFmtId="246" formatCode="#,##0.000;[Red]\(#,##0.000\);\-"/>
    <numFmt numFmtId="247" formatCode="#,##0_%_);\(#,##0\)_%;**;@_%_)"/>
    <numFmt numFmtId="248" formatCode="#,##0.000_ ;\-#,##0.000\ "/>
    <numFmt numFmtId="249" formatCode="\$#,##0.0,,,&quot;bn&quot;"/>
    <numFmt numFmtId="250" formatCode="_-* #,##0.0000_-;\-* #,##0.0000_-;_-* &quot;-&quot;??_-;_-@_-"/>
    <numFmt numFmtId="251" formatCode="0.0_x_)_);&quot;NM&quot;_x_)_);0.0_x_)_);@_%_)"/>
    <numFmt numFmtId="252" formatCode="0.0\ \x;\(0.0\ \x\)"/>
    <numFmt numFmtId="253" formatCode="0.0_ ;\(0.0\)_ \ "/>
    <numFmt numFmtId="254" formatCode="#,##0.0_);\(#,##0.0\);&quot;--&quot;_)"/>
    <numFmt numFmtId="255" formatCode="#,##0.00_);\(#,##0.00\);&quot;--&quot;_)"/>
    <numFmt numFmtId="256" formatCode="General_)"/>
    <numFmt numFmtId="257" formatCode="#,##0.0"/>
    <numFmt numFmtId="258" formatCode="&quot;$&quot;#,##0_);[Red]\(&quot;$&quot;#,##0\)"/>
    <numFmt numFmtId="259" formatCode="&quot;$&quot;#,##0.00_);[Red]\(&quot;$&quot;#,##0.00\)"/>
    <numFmt numFmtId="260" formatCode="_(&quot;$&quot;* #,##0_);_(&quot;$&quot;* \(#,##0\);_(&quot;$&quot;* &quot;-&quot;_);_(@_)"/>
    <numFmt numFmtId="261" formatCode="m/d"/>
    <numFmt numFmtId="262" formatCode="0.0\ \ \x\ ;\(0.0\)\ \ \x\ "/>
    <numFmt numFmtId="263" formatCode="@\ \ \ \ \ "/>
    <numFmt numFmtId="264" formatCode="\ \ _•\–\ \ \ \ @"/>
    <numFmt numFmtId="265" formatCode="000"/>
    <numFmt numFmtId="266" formatCode="#,##0.00;[Red]\(#,##0.00\)"/>
    <numFmt numFmtId="267" formatCode="&quot;$&quot;#,##0.0;[Red]&quot;$&quot;#,##0.0"/>
    <numFmt numFmtId="268" formatCode="dd/mmm/yyyy_);;&quot;-  &quot;;&quot; &quot;@"/>
    <numFmt numFmtId="269" formatCode="dd/mmm/yyyy_);;&quot;-  &quot;;&quot; &quot;@&quot; &quot;"/>
    <numFmt numFmtId="270" formatCode="dd/mmm/yy_);;&quot;-  &quot;;&quot; &quot;@"/>
    <numFmt numFmtId="271" formatCode="dd/mmm/yy_);;&quot;-  &quot;;&quot; &quot;@&quot; &quot;"/>
    <numFmt numFmtId="272" formatCode="0.00,,;[Red]\(0.00,,\);\-"/>
    <numFmt numFmtId="273" formatCode="_(* #,##0_);_(* \(#,##0\);_(* &quot;&quot;\ \-\ &quot;&quot;_);_(@_)"/>
    <numFmt numFmtId="274" formatCode="_-* #,##0\ _D_M_-;\-* #,##0\ _D_M_-;_-* &quot;-&quot;\ _D_M_-;_-@_-"/>
    <numFmt numFmtId="275" formatCode="_-* #,##0.00\ _D_M_-;\-* #,##0.00\ _D_M_-;_-* &quot;-&quot;??\ _D_M_-;_-@_-"/>
    <numFmt numFmtId="276" formatCode="#,##0.00_)\ \ \ \ \ ;\(#,##0.00\)\ \ \ \ \ "/>
    <numFmt numFmtId="277" formatCode="&quot;$&quot;#,##0.00_)\ \ \ \ \ ;\(&quot;$&quot;#,##0.00\)\ \ \ \ \ "/>
    <numFmt numFmtId="278" formatCode="&quot;$&quot;#,##0.00\A\ \ \ \ ;\(&quot;$&quot;#,##0.00\A\)\ \ \ \ "/>
    <numFmt numFmtId="279" formatCode="&quot;$&quot;#,##0.00&quot;E&quot;\ \ \ \ ;\(&quot;$&quot;#,##0.00&quot;E&quot;\)\ \ \ \ "/>
    <numFmt numFmtId="280" formatCode="#,##0.00\A\ \ \ \ ;\(#,##0.00\A\)\ \ \ \ "/>
    <numFmt numFmtId="281" formatCode="#,##0.00&quot;E&quot;\ \ \ \ ;\(#,##0.00&quot;E&quot;\)\ \ \ \ "/>
    <numFmt numFmtId="282" formatCode="\€#,##0.0,,,&quot;bn&quot;"/>
    <numFmt numFmtId="283" formatCode="\€#,##0.0,,&quot;m&quot;"/>
    <numFmt numFmtId="284" formatCode="\€#,##0.0,&quot;k&quot;"/>
    <numFmt numFmtId="285" formatCode="[Magenta]&quot;Err&quot;;[Magenta]&quot;Err&quot;;[Blue]&quot;OK&quot;"/>
    <numFmt numFmtId="286" formatCode="[Blue]&quot;,&quot;;;[Red]&quot;/&quot;"/>
    <numFmt numFmtId="287" formatCode="General\ &quot;.&quot;"/>
    <numFmt numFmtId="288" formatCode="#,##0_);[Red]\(#,##0\);\-_)"/>
    <numFmt numFmtId="289" formatCode="0.0_)%;\(0.0%\);0.0_)%"/>
    <numFmt numFmtId="290" formatCode="#,##0_);\(#,##0\);\-_)"/>
    <numFmt numFmtId="291" formatCode="0.0_)%;[Red]\(0.0%\);0.0_)%"/>
    <numFmt numFmtId="292" formatCode="[Red][&gt;1]&quot;&gt;100 %&quot;;[Red]\(0.0%\);0.0_)%"/>
    <numFmt numFmtId="293" formatCode="#,##0.0000_);\(#,##0.0000\);&quot;-  &quot;;&quot; &quot;@"/>
    <numFmt numFmtId="294" formatCode="#,##0.0000_);\(#,##0.0000\);&quot;-  &quot;;&quot; &quot;@&quot; &quot;"/>
    <numFmt numFmtId="295" formatCode="0%\ \ \ \ \ \ \ "/>
    <numFmt numFmtId="296" formatCode="\£#,##0.00"/>
    <numFmt numFmtId="297" formatCode="\£#,##0.0,,,&quot;bn&quot;"/>
    <numFmt numFmtId="298" formatCode="\£#,##0.0,,&quot;m&quot;"/>
    <numFmt numFmtId="299" formatCode="\£#,##0.0,&quot;k&quot;"/>
    <numFmt numFmtId="300" formatCode="0.00%;\(0.00%\)"/>
    <numFmt numFmtId="301" formatCode="0.00_)"/>
    <numFmt numFmtId="302" formatCode="\ ;\ ;"/>
    <numFmt numFmtId="303" formatCode="#,##0.0;\(#,##0.0\);\-"/>
    <numFmt numFmtId="304" formatCode="&quot;$&quot;#,##0\ &quot;MM&quot;;\(&quot;$&quot;#,##0.00\ &quot;MM&quot;\)"/>
    <numFmt numFmtId="305" formatCode="_(&quot;$&quot;* #,##0_)\ &quot;millions&quot;;_(&quot;$&quot;* \(#,##0\)&quot; millions&quot;"/>
    <numFmt numFmtId="306" formatCode="#,##0.0,,&quot;m&quot;"/>
    <numFmt numFmtId="307" formatCode="#,##0\ &quot;MM&quot;"/>
    <numFmt numFmtId="308" formatCode="&quot;Cr$&quot;#,##0_);[Red]\(&quot;Cr$&quot;#,##0\)"/>
    <numFmt numFmtId="309" formatCode="&quot;Cr$&quot;#,##0.00_);[Red]\(&quot;Cr$&quot;#,##0.00\)"/>
    <numFmt numFmtId="310" formatCode="mmm\-yyyy"/>
    <numFmt numFmtId="311" formatCode="0.0\x"/>
    <numFmt numFmtId="312" formatCode="0.0\ \x"/>
    <numFmt numFmtId="313" formatCode="0%_);\(0%\);0%_);@_%_)"/>
    <numFmt numFmtId="314" formatCode="[Blue]#,##0;[Red]\(#,##0\);\-"/>
    <numFmt numFmtId="315" formatCode="[Blue]#,##0.0;[Red]\(#,##0.0\);\-"/>
    <numFmt numFmtId="316" formatCode="[Blue]#,##0.00;[Red]\(#,##0.00\);\-"/>
    <numFmt numFmtId="317" formatCode="[Blue]#,##0.000;[Red]\(#,##0.000\);\-"/>
    <numFmt numFmtId="318" formatCode="#,##0_);\-#,##0_);\-_)"/>
    <numFmt numFmtId="319" formatCode="#,##0.00_);\-#,##0.00_);\-_)"/>
    <numFmt numFmtId="320" formatCode="#,##0.0;[Red]\(#,##0.0\);\-"/>
    <numFmt numFmtId="321" formatCode="#,##0_ ;[Red]\(#,##0\);\-\ "/>
    <numFmt numFmtId="322" formatCode="#,##0;[Red]\(#,##0\)"/>
    <numFmt numFmtId="323" formatCode="0.0\ \ \ \ \ \ "/>
    <numFmt numFmtId="324" formatCode="0.0%\ \ \ \ \ "/>
    <numFmt numFmtId="325" formatCode="_(&quot;$&quot;* #,##0.00_);_(&quot;$&quot;* \(#,##0.00\);_(&quot;$&quot;* &quot;-&quot;??_);_(@_)"/>
    <numFmt numFmtId="326" formatCode="0.00%;[Red]\(0.00%\);\-"/>
    <numFmt numFmtId="327" formatCode="_-* #,##0.00%_-;* \(#,##0.00\)%_-;_-@_-"/>
    <numFmt numFmtId="328" formatCode="0.0\ \x\ ;\(0.0\)\ \x\ "/>
    <numFmt numFmtId="329" formatCode="0.0%;\(0.0%\);\-"/>
    <numFmt numFmtId="330" formatCode="0.00%;\(0.00%\);\-"/>
    <numFmt numFmtId="331" formatCode="#,##0.0%_);\(#,##0.0%\);&quot;--&quot;\%_)"/>
    <numFmt numFmtId="332" formatCode="#,##0.00%_);\(#,##0.00%\);&quot;--&quot;\%_)"/>
    <numFmt numFmtId="333" formatCode="&quot;$&quot;#\-##/##"/>
    <numFmt numFmtId="334" formatCode="0.00\ \ \ \ "/>
    <numFmt numFmtId="335" formatCode="#,##0.0,;\(#,##0.0,\)"/>
    <numFmt numFmtId="336" formatCode="&quot;$&quot;@"/>
    <numFmt numFmtId="337" formatCode="#,##0.0_);\-#,##0.0_);\-_)"/>
    <numFmt numFmtId="338" formatCode="_(* #,##0.00%_);_(* \(#,##0.00%\);_(* #,##0.00%_);_(@_)"/>
    <numFmt numFmtId="339" formatCode="#,###,##0,&quot;k&quot;"/>
    <numFmt numFmtId="340" formatCode="0____"/>
    <numFmt numFmtId="341" formatCode="_ * #,##0.0_);_ * \(#,##0.0\)"/>
    <numFmt numFmtId="342" formatCode="0.00\ ;\-0.00\ ;&quot;- &quot;"/>
    <numFmt numFmtId="343" formatCode="\$#,##0.0,,&quot;m&quot;"/>
    <numFmt numFmtId="344" formatCode="\$#,##0.0,&quot;k&quot;"/>
  </numFmts>
  <fonts count="252">
    <font>
      <sz val="10"/>
      <color theme="1"/>
      <name val="Verdana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Verdana"/>
      <family val="2"/>
    </font>
    <font>
      <sz val="10"/>
      <color rgb="FF9C0006"/>
      <name val="Verdana"/>
      <family val="2"/>
    </font>
    <font>
      <b/>
      <sz val="10"/>
      <color theme="1"/>
      <name val="Verdana"/>
      <family val="2"/>
    </font>
    <font>
      <b/>
      <sz val="10"/>
      <name val="Verdana"/>
      <family val="2"/>
    </font>
    <font>
      <b/>
      <sz val="16"/>
      <name val="CG Omega"/>
      <family val="2"/>
    </font>
    <font>
      <sz val="16"/>
      <name val="Verdana"/>
      <family val="2"/>
    </font>
    <font>
      <sz val="10"/>
      <name val="Verdana"/>
      <family val="2"/>
    </font>
    <font>
      <sz val="16"/>
      <color indexed="8"/>
      <name val="Verdana"/>
      <family val="2"/>
    </font>
    <font>
      <sz val="11"/>
      <name val="CG Omega"/>
      <family val="2"/>
    </font>
    <font>
      <b/>
      <i/>
      <sz val="11"/>
      <name val="CG Omega"/>
      <family val="2"/>
    </font>
    <font>
      <sz val="10"/>
      <name val="CG Omega"/>
      <family val="2"/>
    </font>
    <font>
      <b/>
      <sz val="12"/>
      <name val="Arial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sz val="10"/>
      <color indexed="8"/>
      <name val="Arial"/>
      <family val="2"/>
    </font>
    <font>
      <sz val="8"/>
      <name val="Arial"/>
      <family val="2"/>
    </font>
    <font>
      <b/>
      <u/>
      <sz val="10"/>
      <color indexed="8"/>
      <name val="Arial"/>
      <family val="2"/>
    </font>
    <font>
      <b/>
      <u/>
      <sz val="10"/>
      <name val="Arial"/>
      <family val="2"/>
    </font>
    <font>
      <sz val="10"/>
      <name val="Helv"/>
      <charset val="204"/>
    </font>
    <font>
      <sz val="11"/>
      <name val="CG Omega"/>
    </font>
    <font>
      <sz val="10"/>
      <color indexed="9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6"/>
      <name val="Calibri"/>
      <family val="2"/>
    </font>
    <font>
      <b/>
      <sz val="11"/>
      <color indexed="53"/>
      <name val="Calibri"/>
      <family val="2"/>
    </font>
    <font>
      <b/>
      <sz val="11"/>
      <color indexed="9"/>
      <name val="Calibri"/>
      <family val="2"/>
    </font>
    <font>
      <sz val="10"/>
      <color indexed="8"/>
      <name val="Verdana"/>
      <family val="2"/>
    </font>
    <font>
      <sz val="10"/>
      <name val="Gill Sans MT"/>
      <family val="2"/>
    </font>
    <font>
      <b/>
      <sz val="11"/>
      <color indexed="8"/>
      <name val="Calibri"/>
      <family val="2"/>
    </font>
    <font>
      <sz val="10"/>
      <name val="MS Sans Serif"/>
      <family val="2"/>
    </font>
    <font>
      <i/>
      <sz val="10"/>
      <color indexed="23"/>
      <name val="Arial"/>
      <family val="2"/>
    </font>
    <font>
      <sz val="11"/>
      <color indexed="17"/>
      <name val="Calibri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u/>
      <sz val="10"/>
      <color theme="10"/>
      <name val="Verdana"/>
      <family val="2"/>
    </font>
    <font>
      <u/>
      <sz val="10"/>
      <color indexed="12"/>
      <name val="Arial"/>
      <family val="2"/>
    </font>
    <font>
      <u/>
      <sz val="10"/>
      <color indexed="12"/>
      <name val="Verdana"/>
      <family val="2"/>
    </font>
    <font>
      <u/>
      <sz val="7.7"/>
      <color indexed="12"/>
      <name val="CG Omega"/>
    </font>
    <font>
      <u/>
      <sz val="8.5"/>
      <color theme="10"/>
      <name val="Verdana"/>
      <family val="2"/>
    </font>
    <font>
      <u/>
      <sz val="11"/>
      <color indexed="12"/>
      <name val="CG Omega"/>
      <family val="2"/>
    </font>
    <font>
      <sz val="11"/>
      <color indexed="48"/>
      <name val="Calibri"/>
      <family val="2"/>
    </font>
    <font>
      <u/>
      <sz val="11"/>
      <color indexed="48"/>
      <name val="CG Omega"/>
      <family val="2"/>
    </font>
    <font>
      <sz val="10"/>
      <color theme="0" tint="-4.9989318521683403E-2"/>
      <name val="Gill Sans MT"/>
      <family val="2"/>
    </font>
    <font>
      <sz val="10"/>
      <color theme="1"/>
      <name val="Gill Sans MT"/>
      <family val="2"/>
    </font>
    <font>
      <sz val="11"/>
      <color indexed="53"/>
      <name val="Calibri"/>
      <family val="2"/>
    </font>
    <font>
      <sz val="11"/>
      <color indexed="60"/>
      <name val="Calibri"/>
      <family val="2"/>
    </font>
    <font>
      <sz val="11"/>
      <color theme="1"/>
      <name val="Calibri"/>
      <family val="2"/>
      <scheme val="minor"/>
    </font>
    <font>
      <sz val="10"/>
      <color indexed="12"/>
      <name val="Arial"/>
      <family val="2"/>
    </font>
    <font>
      <b/>
      <sz val="11"/>
      <color indexed="63"/>
      <name val="Calibri"/>
      <family val="2"/>
    </font>
    <font>
      <i/>
      <sz val="10"/>
      <color indexed="10"/>
      <name val="Arial"/>
      <family val="2"/>
    </font>
    <font>
      <b/>
      <sz val="10"/>
      <color indexed="39"/>
      <name val="Arial"/>
      <family val="2"/>
    </font>
    <font>
      <b/>
      <sz val="12"/>
      <color indexed="8"/>
      <name val="Arial"/>
      <family val="2"/>
    </font>
    <font>
      <b/>
      <sz val="8"/>
      <name val="Arial"/>
      <family val="2"/>
    </font>
    <font>
      <sz val="10"/>
      <color indexed="39"/>
      <name val="Arial"/>
      <family val="2"/>
    </font>
    <font>
      <sz val="19"/>
      <color indexed="48"/>
      <name val="Arial"/>
      <family val="2"/>
    </font>
    <font>
      <sz val="10"/>
      <color indexed="10"/>
      <name val="Arial"/>
      <family val="2"/>
    </font>
    <font>
      <b/>
      <sz val="18"/>
      <color indexed="62"/>
      <name val="Cambria"/>
      <family val="2"/>
    </font>
    <font>
      <sz val="9"/>
      <name val="NewsGoth Lt BT"/>
      <family val="2"/>
    </font>
    <font>
      <sz val="11"/>
      <color indexed="10"/>
      <name val="Calibri"/>
      <family val="2"/>
    </font>
    <font>
      <sz val="10"/>
      <color theme="1"/>
      <name val="Arial"/>
      <family val="2"/>
    </font>
    <font>
      <b/>
      <sz val="10"/>
      <color rgb="FF000000"/>
      <name val="Arial"/>
      <family val="2"/>
    </font>
    <font>
      <i/>
      <sz val="10"/>
      <name val="Arial"/>
      <family val="2"/>
    </font>
    <font>
      <sz val="10"/>
      <name val="Arial"/>
      <family val="2"/>
    </font>
    <font>
      <sz val="9"/>
      <name val="Arial"/>
      <family val="2"/>
    </font>
    <font>
      <sz val="10"/>
      <name val="GillSans"/>
      <family val="2"/>
    </font>
    <font>
      <sz val="10"/>
      <name val="Times New Roman"/>
      <family val="1"/>
    </font>
    <font>
      <sz val="10"/>
      <color indexed="8"/>
      <name val="MS Sans Serif"/>
      <family val="2"/>
    </font>
    <font>
      <sz val="12"/>
      <name val="Times New Roman"/>
      <family val="1"/>
    </font>
    <font>
      <sz val="9"/>
      <name val="Times"/>
      <family val="1"/>
    </font>
    <font>
      <sz val="11"/>
      <name val="Arial"/>
      <family val="2"/>
    </font>
    <font>
      <sz val="10"/>
      <name val="Helv"/>
    </font>
    <font>
      <b/>
      <sz val="10"/>
      <color indexed="18"/>
      <name val="Arial"/>
      <family val="2"/>
    </font>
    <font>
      <b/>
      <u val="singleAccounting"/>
      <sz val="10"/>
      <color indexed="18"/>
      <name val="Arial"/>
      <family val="2"/>
    </font>
    <font>
      <sz val="10"/>
      <name val="Trebuchet MS"/>
      <family val="2"/>
    </font>
    <font>
      <sz val="10"/>
      <color indexed="12"/>
      <name val="Tms Rmn"/>
    </font>
    <font>
      <b/>
      <sz val="10"/>
      <color indexed="12"/>
      <name val="Tms Rmn"/>
    </font>
    <font>
      <sz val="10"/>
      <name val="Tms Rmn"/>
    </font>
    <font>
      <sz val="10"/>
      <name val="Times"/>
      <family val="1"/>
    </font>
    <font>
      <sz val="10"/>
      <color indexed="8"/>
      <name val="Trebuchet MS"/>
      <family val="2"/>
    </font>
    <font>
      <sz val="10"/>
      <color indexed="12"/>
      <name val="Times"/>
      <family val="1"/>
    </font>
    <font>
      <sz val="10"/>
      <color indexed="9"/>
      <name val="Trebuchet MS"/>
      <family val="2"/>
    </font>
    <font>
      <b/>
      <sz val="8"/>
      <name val="Tms Rmn"/>
    </font>
    <font>
      <sz val="8"/>
      <name val="Trebuchet MS"/>
      <family val="2"/>
    </font>
    <font>
      <sz val="10"/>
      <name val="Courier New"/>
      <family val="3"/>
    </font>
    <font>
      <sz val="11"/>
      <name val="Times New Roman"/>
      <family val="1"/>
    </font>
    <font>
      <sz val="11"/>
      <color indexed="20"/>
      <name val="Calibri"/>
      <family val="2"/>
    </font>
    <font>
      <sz val="10"/>
      <color indexed="20"/>
      <name val="Verdana"/>
      <family val="2"/>
    </font>
    <font>
      <sz val="10"/>
      <color indexed="20"/>
      <name val="Trebuchet MS"/>
      <family val="2"/>
    </font>
    <font>
      <b/>
      <sz val="12"/>
      <color indexed="13"/>
      <name val="Arial"/>
      <family val="2"/>
    </font>
    <font>
      <sz val="8"/>
      <color indexed="13"/>
      <name val="Arial"/>
      <family val="2"/>
    </font>
    <font>
      <b/>
      <sz val="8"/>
      <color indexed="9"/>
      <name val="Arial"/>
      <family val="2"/>
    </font>
    <font>
      <sz val="8"/>
      <color indexed="12"/>
      <name val="Trebuchet MS"/>
      <family val="2"/>
    </font>
    <font>
      <b/>
      <sz val="9"/>
      <color indexed="12"/>
      <name val="Arial"/>
      <family val="2"/>
    </font>
    <font>
      <sz val="12"/>
      <name val="Tms Rmn"/>
    </font>
    <font>
      <b/>
      <sz val="12"/>
      <name val="Times New Roman"/>
      <family val="1"/>
    </font>
    <font>
      <i/>
      <sz val="8"/>
      <color indexed="12"/>
      <name val="Arial"/>
      <family val="2"/>
    </font>
    <font>
      <b/>
      <sz val="9"/>
      <color indexed="24"/>
      <name val="Arial"/>
      <family val="2"/>
    </font>
    <font>
      <b/>
      <sz val="11"/>
      <color indexed="24"/>
      <name val="Arial"/>
      <family val="2"/>
    </font>
    <font>
      <b/>
      <sz val="10"/>
      <color indexed="8"/>
      <name val="Times New Roman"/>
      <family val="1"/>
    </font>
    <font>
      <sz val="12"/>
      <name val="±¼¸²Ã¼"/>
      <charset val="129"/>
    </font>
    <font>
      <b/>
      <sz val="11"/>
      <color indexed="52"/>
      <name val="Calibri"/>
      <family val="2"/>
    </font>
    <font>
      <b/>
      <sz val="10"/>
      <color indexed="52"/>
      <name val="Trebuchet MS"/>
      <family val="2"/>
    </font>
    <font>
      <sz val="6"/>
      <color indexed="10"/>
      <name val="Trebuchet MS"/>
      <family val="2"/>
    </font>
    <font>
      <b/>
      <sz val="10"/>
      <color indexed="9"/>
      <name val="Trebuchet MS"/>
      <family val="2"/>
    </font>
    <font>
      <b/>
      <sz val="9"/>
      <color indexed="18"/>
      <name val="Arial"/>
      <family val="2"/>
    </font>
    <font>
      <sz val="8"/>
      <name val="Palatino"/>
      <family val="1"/>
    </font>
    <font>
      <sz val="1"/>
      <color indexed="8"/>
      <name val="Courier"/>
      <family val="3"/>
    </font>
    <font>
      <sz val="10"/>
      <name val="MS Serif"/>
      <family val="1"/>
    </font>
    <font>
      <b/>
      <sz val="14"/>
      <color indexed="8"/>
      <name val="Arial"/>
      <family val="2"/>
    </font>
    <font>
      <b/>
      <sz val="9"/>
      <color indexed="9"/>
      <name val="Arial"/>
      <family val="2"/>
    </font>
    <font>
      <b/>
      <sz val="10"/>
      <color indexed="12"/>
      <name val="Arial"/>
      <family val="2"/>
    </font>
    <font>
      <sz val="10"/>
      <name val="Times New Roman CE"/>
    </font>
    <font>
      <sz val="10"/>
      <color indexed="16"/>
      <name val="MS Serif"/>
      <family val="1"/>
    </font>
    <font>
      <i/>
      <sz val="11"/>
      <color indexed="23"/>
      <name val="Calibri"/>
      <family val="2"/>
    </font>
    <font>
      <i/>
      <sz val="10"/>
      <color indexed="23"/>
      <name val="Trebuchet MS"/>
      <family val="2"/>
    </font>
    <font>
      <b/>
      <sz val="8"/>
      <color indexed="12"/>
      <name val="Arial"/>
      <family val="2"/>
    </font>
    <font>
      <sz val="10"/>
      <color indexed="8"/>
      <name val="Iconic Symbols Ext"/>
      <charset val="2"/>
    </font>
    <font>
      <b/>
      <sz val="10.5"/>
      <color indexed="8"/>
      <name val="Arial"/>
      <family val="2"/>
    </font>
    <font>
      <i/>
      <sz val="10"/>
      <color indexed="8"/>
      <name val="Arial"/>
      <family val="2"/>
    </font>
    <font>
      <b/>
      <sz val="11"/>
      <color indexed="32"/>
      <name val="Arial"/>
      <family val="2"/>
    </font>
    <font>
      <b/>
      <sz val="12"/>
      <color indexed="8"/>
      <name val="HELV"/>
    </font>
    <font>
      <b/>
      <i/>
      <sz val="14"/>
      <name val="Tms Rmn"/>
    </font>
    <font>
      <sz val="7"/>
      <name val="Palatino"/>
      <family val="1"/>
    </font>
    <font>
      <b/>
      <i/>
      <sz val="10"/>
      <color indexed="16"/>
      <name val="Arial"/>
      <family val="2"/>
    </font>
    <font>
      <sz val="10"/>
      <color indexed="16"/>
      <name val="Arial"/>
      <family val="2"/>
      <charset val="204"/>
    </font>
    <font>
      <sz val="6"/>
      <name val="Arial"/>
      <family val="2"/>
    </font>
    <font>
      <sz val="10"/>
      <color indexed="17"/>
      <name val="Trebuchet MS"/>
      <family val="2"/>
    </font>
    <font>
      <b/>
      <sz val="9"/>
      <color indexed="23"/>
      <name val="Arial"/>
      <family val="2"/>
    </font>
    <font>
      <sz val="6"/>
      <color indexed="16"/>
      <name val="Palatino"/>
      <family val="1"/>
    </font>
    <font>
      <b/>
      <sz val="15"/>
      <color indexed="56"/>
      <name val="Calibri"/>
      <family val="2"/>
    </font>
    <font>
      <b/>
      <sz val="15"/>
      <color indexed="56"/>
      <name val="Trebuchet MS"/>
      <family val="2"/>
    </font>
    <font>
      <b/>
      <sz val="13"/>
      <color indexed="56"/>
      <name val="Calibri"/>
      <family val="2"/>
    </font>
    <font>
      <b/>
      <sz val="13"/>
      <color indexed="56"/>
      <name val="Trebuchet MS"/>
      <family val="2"/>
    </font>
    <font>
      <b/>
      <sz val="11"/>
      <color indexed="56"/>
      <name val="Calibri"/>
      <family val="2"/>
    </font>
    <font>
      <b/>
      <sz val="11"/>
      <color indexed="56"/>
      <name val="Trebuchet MS"/>
      <family val="2"/>
    </font>
    <font>
      <b/>
      <sz val="10"/>
      <color indexed="16"/>
      <name val="Arial"/>
      <family val="2"/>
    </font>
    <font>
      <sz val="8"/>
      <color indexed="12"/>
      <name val="Arial"/>
      <family val="2"/>
    </font>
    <font>
      <u/>
      <sz val="11"/>
      <color indexed="12"/>
      <name val="Calibri"/>
      <family val="2"/>
    </font>
    <font>
      <u/>
      <sz val="9"/>
      <color indexed="12"/>
      <name val="Geneva"/>
      <family val="2"/>
    </font>
    <font>
      <u/>
      <sz val="7.7"/>
      <color indexed="12"/>
      <name val="CG Omega"/>
      <family val="2"/>
    </font>
    <font>
      <u/>
      <sz val="8.5"/>
      <color indexed="12"/>
      <name val="Verdana"/>
      <family val="2"/>
    </font>
    <font>
      <b/>
      <sz val="10"/>
      <color indexed="10"/>
      <name val="Arial"/>
      <family val="2"/>
    </font>
    <font>
      <sz val="11"/>
      <color indexed="62"/>
      <name val="Calibri"/>
      <family val="2"/>
    </font>
    <font>
      <sz val="10"/>
      <color indexed="62"/>
      <name val="Trebuchet MS"/>
      <family val="2"/>
    </font>
    <font>
      <sz val="10"/>
      <name val="Geneva"/>
      <family val="2"/>
    </font>
    <font>
      <sz val="18"/>
      <name val="Times New Roman"/>
      <family val="1"/>
    </font>
    <font>
      <b/>
      <sz val="13"/>
      <name val="Times New Roman"/>
      <family val="1"/>
    </font>
    <font>
      <b/>
      <i/>
      <sz val="12"/>
      <name val="Times New Roman"/>
      <family val="1"/>
    </font>
    <font>
      <i/>
      <sz val="12"/>
      <name val="Times New Roman"/>
      <family val="1"/>
    </font>
    <font>
      <i/>
      <sz val="8"/>
      <color indexed="62"/>
      <name val="Arial"/>
      <family val="2"/>
    </font>
    <font>
      <sz val="8"/>
      <color indexed="20"/>
      <name val="Arial"/>
      <family val="2"/>
    </font>
    <font>
      <sz val="12"/>
      <name val="Arial"/>
      <family val="2"/>
    </font>
    <font>
      <sz val="8"/>
      <color indexed="60"/>
      <name val="Trebuchet MS"/>
      <family val="2"/>
    </font>
    <font>
      <sz val="11"/>
      <color indexed="52"/>
      <name val="Calibri"/>
      <family val="2"/>
    </font>
    <font>
      <sz val="10"/>
      <color indexed="52"/>
      <name val="Trebuchet MS"/>
      <family val="2"/>
    </font>
    <font>
      <sz val="10"/>
      <color indexed="20"/>
      <name val="Arial"/>
      <family val="2"/>
    </font>
    <font>
      <b/>
      <sz val="14"/>
      <name val="Arial"/>
      <family val="2"/>
    </font>
    <font>
      <b/>
      <sz val="15"/>
      <name val="Times"/>
      <family val="1"/>
    </font>
    <font>
      <b/>
      <sz val="11"/>
      <name val="Helv"/>
    </font>
    <font>
      <b/>
      <u val="singleAccounting"/>
      <sz val="9"/>
      <color indexed="9"/>
      <name val="Arial"/>
      <family val="2"/>
    </font>
    <font>
      <sz val="10"/>
      <color indexed="60"/>
      <name val="Trebuchet MS"/>
      <family val="2"/>
    </font>
    <font>
      <sz val="7"/>
      <name val="Small Fonts"/>
      <family val="2"/>
    </font>
    <font>
      <b/>
      <i/>
      <sz val="16"/>
      <name val="Helv"/>
    </font>
    <font>
      <sz val="11"/>
      <color indexed="8"/>
      <name val="Calibri"/>
      <family val="2"/>
      <scheme val="minor"/>
    </font>
    <font>
      <sz val="8"/>
      <name val="Helv"/>
      <charset val="204"/>
    </font>
    <font>
      <sz val="10"/>
      <name val="Palatino"/>
      <family val="1"/>
    </font>
    <font>
      <sz val="10"/>
      <name val="Arial CE"/>
      <charset val="238"/>
    </font>
    <font>
      <sz val="8"/>
      <name val="Arial CE"/>
    </font>
    <font>
      <sz val="13"/>
      <name val="GillSans"/>
      <family val="2"/>
    </font>
    <font>
      <sz val="7"/>
      <color indexed="8"/>
      <name val="Arial"/>
      <family val="2"/>
    </font>
    <font>
      <sz val="11"/>
      <color indexed="18"/>
      <name val="Arial"/>
      <family val="2"/>
    </font>
    <font>
      <sz val="11"/>
      <color indexed="17"/>
      <name val="Arial"/>
      <family val="2"/>
    </font>
    <font>
      <b/>
      <sz val="14"/>
      <color indexed="9"/>
      <name val="Arial"/>
      <family val="2"/>
    </font>
    <font>
      <b/>
      <sz val="12"/>
      <color indexed="9"/>
      <name val="Arial"/>
      <family val="2"/>
    </font>
    <font>
      <b/>
      <sz val="11"/>
      <name val="Arial"/>
      <family val="2"/>
    </font>
    <font>
      <sz val="10"/>
      <color indexed="14"/>
      <name val="Arial"/>
      <family val="2"/>
    </font>
    <font>
      <sz val="10"/>
      <name val="Stone Sans"/>
      <family val="2"/>
    </font>
    <font>
      <b/>
      <sz val="10"/>
      <color indexed="22"/>
      <name val="Arial"/>
      <family val="2"/>
    </font>
    <font>
      <b/>
      <sz val="9"/>
      <name val="Arial"/>
      <family val="2"/>
    </font>
    <font>
      <b/>
      <sz val="9"/>
      <color indexed="52"/>
      <name val="Arial"/>
      <family val="2"/>
    </font>
    <font>
      <b/>
      <sz val="10"/>
      <color indexed="63"/>
      <name val="Trebuchet MS"/>
      <family val="2"/>
    </font>
    <font>
      <b/>
      <i/>
      <sz val="10"/>
      <color indexed="8"/>
      <name val="Arial"/>
      <family val="2"/>
    </font>
    <font>
      <b/>
      <sz val="10"/>
      <color indexed="9"/>
      <name val="Arial"/>
      <family val="2"/>
    </font>
    <font>
      <b/>
      <sz val="10"/>
      <color indexed="17"/>
      <name val="Arial"/>
      <family val="2"/>
    </font>
    <font>
      <b/>
      <sz val="10"/>
      <color indexed="13"/>
      <name val="Arial"/>
      <family val="2"/>
    </font>
    <font>
      <sz val="10"/>
      <color indexed="16"/>
      <name val="Helvetica-Black"/>
    </font>
    <font>
      <sz val="10"/>
      <name val="Arial MT"/>
    </font>
    <font>
      <sz val="8"/>
      <color indexed="32"/>
      <name val="Arial"/>
      <family val="2"/>
    </font>
    <font>
      <b/>
      <sz val="10"/>
      <name val="MS Sans Serif"/>
      <family val="2"/>
    </font>
    <font>
      <sz val="8"/>
      <color indexed="38"/>
      <name val="Arial"/>
      <family val="2"/>
    </font>
    <font>
      <b/>
      <u/>
      <sz val="10"/>
      <color indexed="39"/>
      <name val="Arial"/>
      <family val="2"/>
    </font>
    <font>
      <sz val="8"/>
      <name val="Helv"/>
    </font>
    <font>
      <b/>
      <sz val="8"/>
      <color indexed="18"/>
      <name val="Arial"/>
      <family val="2"/>
    </font>
    <font>
      <sz val="10"/>
      <color indexed="8"/>
      <name val="Times New Roman"/>
      <family val="1"/>
    </font>
    <font>
      <sz val="9.5"/>
      <color indexed="23"/>
      <name val="Helvetica-Black"/>
    </font>
    <font>
      <b/>
      <i/>
      <sz val="12"/>
      <color indexed="8"/>
      <name val="Arial"/>
      <family val="2"/>
    </font>
    <font>
      <sz val="12"/>
      <color indexed="8"/>
      <name val="Arial"/>
      <family val="2"/>
    </font>
    <font>
      <i/>
      <sz val="12"/>
      <color indexed="8"/>
      <name val="Arial"/>
      <family val="2"/>
    </font>
    <font>
      <sz val="12"/>
      <color indexed="14"/>
      <name val="Arial"/>
      <family val="2"/>
    </font>
    <font>
      <b/>
      <sz val="8"/>
      <color indexed="16"/>
      <name val="Arial"/>
      <family val="2"/>
    </font>
    <font>
      <b/>
      <sz val="20"/>
      <name val="Times New Roman"/>
      <family val="1"/>
    </font>
    <font>
      <b/>
      <sz val="18"/>
      <name val="Arial"/>
      <family val="2"/>
    </font>
    <font>
      <b/>
      <sz val="11"/>
      <color indexed="23"/>
      <name val="Arial"/>
      <family val="2"/>
    </font>
    <font>
      <b/>
      <sz val="11"/>
      <color indexed="8"/>
      <name val="Arial"/>
      <family val="2"/>
    </font>
    <font>
      <b/>
      <sz val="11"/>
      <color indexed="39"/>
      <name val="Arial"/>
      <family val="2"/>
    </font>
    <font>
      <b/>
      <sz val="11"/>
      <color indexed="10"/>
      <name val="Arial"/>
      <family val="2"/>
    </font>
    <font>
      <sz val="10"/>
      <color indexed="23"/>
      <name val="Arial"/>
      <family val="2"/>
    </font>
    <font>
      <b/>
      <sz val="11"/>
      <color indexed="9"/>
      <name val="Arial"/>
      <family val="2"/>
    </font>
    <font>
      <b/>
      <sz val="10"/>
      <color indexed="33"/>
      <name val="Arial"/>
      <family val="2"/>
    </font>
    <font>
      <sz val="9"/>
      <color indexed="8"/>
      <name val="Arial"/>
      <family val="2"/>
    </font>
    <font>
      <sz val="9"/>
      <color indexed="39"/>
      <name val="Arial"/>
      <family val="2"/>
    </font>
    <font>
      <sz val="9"/>
      <color indexed="10"/>
      <name val="Arial"/>
      <family val="2"/>
    </font>
    <font>
      <sz val="9"/>
      <color indexed="33"/>
      <name val="Arial"/>
      <family val="2"/>
    </font>
    <font>
      <sz val="9"/>
      <color indexed="9"/>
      <name val="Arial"/>
      <family val="2"/>
    </font>
    <font>
      <sz val="10"/>
      <name val="Courier"/>
      <family val="3"/>
    </font>
    <font>
      <b/>
      <sz val="14"/>
      <color indexed="13"/>
      <name val="Helv"/>
    </font>
    <font>
      <b/>
      <sz val="10"/>
      <name val="Times"/>
      <family val="1"/>
    </font>
    <font>
      <b/>
      <sz val="8"/>
      <color indexed="8"/>
      <name val="Helv"/>
    </font>
    <font>
      <b/>
      <sz val="9"/>
      <name val="Palatino"/>
      <family val="1"/>
    </font>
    <font>
      <sz val="9"/>
      <color indexed="21"/>
      <name val="Helvetica-Black"/>
    </font>
    <font>
      <b/>
      <sz val="10"/>
      <name val="Palatino"/>
      <family val="1"/>
    </font>
    <font>
      <sz val="9"/>
      <name val="Helvetica-Black"/>
    </font>
    <font>
      <b/>
      <sz val="10"/>
      <name val="Times New Roman"/>
      <family val="1"/>
    </font>
    <font>
      <b/>
      <sz val="12"/>
      <name val="GillSans"/>
      <family val="2"/>
    </font>
    <font>
      <sz val="12"/>
      <color indexed="8"/>
      <name val="Palatino"/>
      <family val="1"/>
    </font>
    <font>
      <sz val="11"/>
      <color indexed="8"/>
      <name val="Helvetica-Black"/>
    </font>
    <font>
      <sz val="7"/>
      <name val="Arial"/>
      <family val="2"/>
    </font>
    <font>
      <b/>
      <sz val="18"/>
      <color indexed="56"/>
      <name val="Cambria"/>
      <family val="2"/>
    </font>
    <font>
      <b/>
      <u/>
      <sz val="12"/>
      <name val="Arial"/>
      <family val="2"/>
    </font>
    <font>
      <u/>
      <sz val="11"/>
      <name val="GillSans"/>
      <family val="2"/>
    </font>
    <font>
      <sz val="16"/>
      <name val="Arial"/>
      <family val="2"/>
    </font>
    <font>
      <b/>
      <sz val="10"/>
      <color indexed="8"/>
      <name val="Trebuchet MS"/>
      <family val="2"/>
    </font>
    <font>
      <u/>
      <sz val="8"/>
      <color indexed="8"/>
      <name val="Arial"/>
      <family val="2"/>
    </font>
    <font>
      <sz val="12"/>
      <name val="Arial Black"/>
      <family val="2"/>
    </font>
    <font>
      <sz val="10"/>
      <color indexed="12"/>
      <name val="Arial"/>
      <family val="2"/>
      <charset val="204"/>
    </font>
    <font>
      <sz val="14"/>
      <name val="Verdana"/>
      <family val="2"/>
    </font>
    <font>
      <b/>
      <sz val="16"/>
      <name val="Arial"/>
      <family val="2"/>
    </font>
    <font>
      <sz val="16"/>
      <color indexed="8"/>
      <name val="Arial"/>
      <family val="2"/>
    </font>
    <font>
      <b/>
      <i/>
      <sz val="11"/>
      <name val="Arial"/>
      <family val="2"/>
    </font>
    <font>
      <b/>
      <sz val="11"/>
      <color rgb="FF000000"/>
      <name val="Arial"/>
      <family val="2"/>
    </font>
    <font>
      <b/>
      <sz val="10"/>
      <color theme="1"/>
      <name val="Arial"/>
      <family val="2"/>
    </font>
    <font>
      <sz val="11"/>
      <color theme="1"/>
      <name val="Arial"/>
      <family val="2"/>
    </font>
    <font>
      <b/>
      <sz val="12"/>
      <color theme="1"/>
      <name val="Arial"/>
      <family val="2"/>
    </font>
  </fonts>
  <fills count="132">
    <fill>
      <patternFill patternType="none"/>
    </fill>
    <fill>
      <patternFill patternType="gray125"/>
    </fill>
    <fill>
      <patternFill patternType="solid">
        <fgColor rgb="FFFFC7CE"/>
      </patternFill>
    </fill>
    <fill>
      <patternFill patternType="solid">
        <fgColor rgb="FFCCFFFF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0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9"/>
      </patternFill>
    </fill>
    <fill>
      <patternFill patternType="solid">
        <fgColor indexed="44"/>
      </patternFill>
    </fill>
    <fill>
      <patternFill patternType="solid">
        <fgColor indexed="45"/>
      </patternFill>
    </fill>
    <fill>
      <patternFill patternType="solid">
        <fgColor indexed="54"/>
      </patternFill>
    </fill>
    <fill>
      <patternFill patternType="solid">
        <fgColor indexed="57"/>
      </patternFill>
    </fill>
    <fill>
      <patternFill patternType="solid">
        <fgColor indexed="22"/>
      </patternFill>
    </fill>
    <fill>
      <patternFill patternType="solid">
        <fgColor indexed="47"/>
      </patternFill>
    </fill>
    <fill>
      <patternFill patternType="solid">
        <fgColor indexed="44"/>
        <bgColor indexed="44"/>
      </patternFill>
    </fill>
    <fill>
      <patternFill patternType="solid">
        <fgColor indexed="54"/>
        <bgColor indexed="54"/>
      </patternFill>
    </fill>
    <fill>
      <patternFill patternType="solid">
        <fgColor indexed="24"/>
        <bgColor indexed="24"/>
      </patternFill>
    </fill>
    <fill>
      <patternFill patternType="solid">
        <fgColor indexed="48"/>
        <bgColor indexed="48"/>
      </patternFill>
    </fill>
    <fill>
      <patternFill patternType="solid">
        <fgColor indexed="15"/>
        <bgColor indexed="15"/>
      </patternFill>
    </fill>
    <fill>
      <patternFill patternType="solid">
        <fgColor indexed="45"/>
        <bgColor indexed="45"/>
      </patternFill>
    </fill>
    <fill>
      <patternFill patternType="solid">
        <fgColor indexed="55"/>
        <bgColor indexed="55"/>
      </patternFill>
    </fill>
    <fill>
      <patternFill patternType="solid">
        <fgColor indexed="25"/>
        <bgColor indexed="25"/>
      </patternFill>
    </fill>
    <fill>
      <patternFill patternType="solid">
        <fgColor indexed="41"/>
        <bgColor indexed="41"/>
      </patternFill>
    </fill>
    <fill>
      <patternFill patternType="solid">
        <fgColor indexed="40"/>
        <bgColor indexed="40"/>
      </patternFill>
    </fill>
    <fill>
      <patternFill patternType="solid">
        <fgColor indexed="22"/>
        <bgColor indexed="22"/>
      </patternFill>
    </fill>
    <fill>
      <patternFill patternType="solid">
        <fgColor indexed="23"/>
        <bgColor indexed="23"/>
      </patternFill>
    </fill>
    <fill>
      <patternFill patternType="solid">
        <fgColor indexed="49"/>
        <bgColor indexed="49"/>
      </patternFill>
    </fill>
    <fill>
      <patternFill patternType="solid">
        <fgColor indexed="26"/>
        <bgColor indexed="26"/>
      </patternFill>
    </fill>
    <fill>
      <patternFill patternType="solid">
        <fgColor indexed="47"/>
        <bgColor indexed="47"/>
      </patternFill>
    </fill>
    <fill>
      <patternFill patternType="solid">
        <fgColor indexed="52"/>
        <bgColor indexed="52"/>
      </patternFill>
    </fill>
    <fill>
      <patternFill patternType="solid">
        <fgColor indexed="9"/>
        <bgColor indexed="9"/>
      </patternFill>
    </fill>
    <fill>
      <patternFill patternType="solid">
        <fgColor rgb="FFC5E1FF"/>
        <bgColor indexed="64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57"/>
      </patternFill>
    </fill>
    <fill>
      <patternFill patternType="solid">
        <fgColor indexed="42"/>
        <bgColor indexed="42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D1FFD1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rgb="FFD4FAFC"/>
        <bgColor indexed="64"/>
      </patternFill>
    </fill>
    <fill>
      <patternFill patternType="solid">
        <fgColor indexed="43"/>
      </patternFill>
    </fill>
    <fill>
      <patternFill patternType="solid">
        <fgColor indexed="10"/>
      </patternFill>
    </fill>
    <fill>
      <patternFill patternType="solid">
        <fgColor indexed="51"/>
      </patternFill>
    </fill>
    <fill>
      <patternFill patternType="solid">
        <fgColor indexed="52"/>
      </patternFill>
    </fill>
    <fill>
      <patternFill patternType="solid">
        <fgColor indexed="53"/>
      </patternFill>
    </fill>
    <fill>
      <patternFill patternType="solid">
        <fgColor indexed="50"/>
      </patternFill>
    </fill>
    <fill>
      <patternFill patternType="solid">
        <fgColor indexed="11"/>
      </patternFill>
    </fill>
    <fill>
      <patternFill patternType="lightUp">
        <fgColor indexed="48"/>
        <bgColor indexed="41"/>
      </patternFill>
    </fill>
    <fill>
      <patternFill patternType="solid">
        <fgColor indexed="41"/>
      </patternFill>
    </fill>
    <fill>
      <patternFill patternType="solid">
        <fgColor indexed="15"/>
      </patternFill>
    </fill>
    <fill>
      <patternFill patternType="solid">
        <fgColor indexed="20"/>
      </patternFill>
    </fill>
    <fill>
      <patternFill patternType="solid">
        <fgColor indexed="58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CC"/>
        <bgColor rgb="FF000000"/>
      </patternFill>
    </fill>
    <fill>
      <patternFill patternType="solid">
        <fgColor rgb="FFFFFFFF"/>
        <bgColor rgb="FF000000"/>
      </patternFill>
    </fill>
    <fill>
      <patternFill patternType="solid">
        <fgColor rgb="FFFFFF00"/>
        <bgColor indexed="64"/>
      </patternFill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indexed="22"/>
        <bgColor indexed="64"/>
      </patternFill>
    </fill>
    <fill>
      <patternFill patternType="solid">
        <fgColor indexed="31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61"/>
        <bgColor indexed="61"/>
      </patternFill>
    </fill>
    <fill>
      <patternFill patternType="solid">
        <fgColor indexed="62"/>
      </patternFill>
    </fill>
    <fill>
      <patternFill patternType="solid">
        <fgColor indexed="31"/>
        <bgColor indexed="31"/>
      </patternFill>
    </fill>
    <fill>
      <patternFill patternType="solid">
        <fgColor indexed="60"/>
        <bgColor indexed="60"/>
      </patternFill>
    </fill>
    <fill>
      <patternFill patternType="solid">
        <fgColor indexed="11"/>
        <bgColor indexed="11"/>
      </patternFill>
    </fill>
    <fill>
      <patternFill patternType="solid">
        <fgColor indexed="44"/>
        <bgColor indexed="64"/>
      </patternFill>
    </fill>
    <fill>
      <patternFill patternType="solid">
        <fgColor indexed="38"/>
        <bgColor indexed="64"/>
      </patternFill>
    </fill>
    <fill>
      <patternFill patternType="solid">
        <fgColor indexed="32"/>
        <bgColor indexed="64"/>
      </patternFill>
    </fill>
    <fill>
      <patternFill patternType="solid">
        <fgColor indexed="3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55"/>
      </patternFill>
    </fill>
    <fill>
      <patternFill patternType="solid">
        <fgColor indexed="15"/>
        <bgColor indexed="64"/>
      </patternFill>
    </fill>
    <fill>
      <patternFill patternType="solid">
        <fgColor indexed="48"/>
      </patternFill>
    </fill>
    <fill>
      <patternFill patternType="solid">
        <fgColor indexed="47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23"/>
      </patternFill>
    </fill>
    <fill>
      <patternFill patternType="solid">
        <fgColor indexed="35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8"/>
      </patternFill>
    </fill>
    <fill>
      <patternFill patternType="solid">
        <fgColor indexed="49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21"/>
        <bgColor indexed="64"/>
      </patternFill>
    </fill>
    <fill>
      <patternFill patternType="solid">
        <fgColor indexed="13"/>
      </patternFill>
    </fill>
    <fill>
      <patternFill patternType="solid">
        <fgColor indexed="17"/>
      </patternFill>
    </fill>
    <fill>
      <patternFill patternType="lightGray">
        <fgColor indexed="38"/>
        <bgColor indexed="23"/>
      </patternFill>
    </fill>
    <fill>
      <patternFill patternType="mediumGray">
        <fgColor indexed="22"/>
      </patternFill>
    </fill>
    <fill>
      <patternFill patternType="solid">
        <fgColor indexed="54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57"/>
        <bgColor indexed="64"/>
      </patternFill>
    </fill>
    <fill>
      <patternFill patternType="lightUp">
        <fgColor indexed="48"/>
        <bgColor indexed="44"/>
      </patternFill>
    </fill>
    <fill>
      <patternFill patternType="solid">
        <fgColor indexed="41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13"/>
        <bgColor indexed="64"/>
      </patternFill>
    </fill>
    <fill>
      <patternFill patternType="lightGray"/>
    </fill>
    <fill>
      <patternFill patternType="solid">
        <fgColor indexed="63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indexed="16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solid">
        <fgColor indexed="55"/>
        <bgColor indexed="64"/>
      </patternFill>
    </fill>
  </fills>
  <borders count="1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48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24"/>
      </bottom>
      <diagonal/>
    </border>
    <border>
      <left/>
      <right/>
      <top/>
      <bottom style="double">
        <color indexed="5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/>
      <right/>
      <top style="hair">
        <color indexed="22"/>
      </top>
      <bottom/>
      <diagonal/>
    </border>
    <border>
      <left/>
      <right/>
      <top style="thin">
        <color indexed="48"/>
      </top>
      <bottom style="double">
        <color indexed="48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double">
        <color indexed="64"/>
      </left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double">
        <color indexed="8"/>
      </bottom>
      <diagonal/>
    </border>
    <border>
      <left style="thin">
        <color indexed="9"/>
      </left>
      <right style="thin">
        <color indexed="9"/>
      </right>
      <top/>
      <bottom/>
      <diagonal/>
    </border>
    <border>
      <left/>
      <right/>
      <top/>
      <bottom style="thick">
        <color indexed="62"/>
      </bottom>
      <diagonal/>
    </border>
    <border>
      <left/>
      <right/>
      <top/>
      <bottom style="medium">
        <color indexed="30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hair">
        <color indexed="64"/>
      </bottom>
      <diagonal/>
    </border>
    <border>
      <left style="dashed">
        <color indexed="22"/>
      </left>
      <right style="dashed">
        <color indexed="22"/>
      </right>
      <top style="dashed">
        <color indexed="22"/>
      </top>
      <bottom style="dashed">
        <color indexed="22"/>
      </bottom>
      <diagonal/>
    </border>
    <border>
      <left style="dotted">
        <color indexed="23"/>
      </left>
      <right style="dotted">
        <color indexed="23"/>
      </right>
      <top style="dotted">
        <color indexed="23"/>
      </top>
      <bottom style="dotted">
        <color indexed="23"/>
      </bottom>
      <diagonal/>
    </border>
    <border>
      <left style="dotted">
        <color indexed="12"/>
      </left>
      <right style="dotted">
        <color indexed="12"/>
      </right>
      <top style="dotted">
        <color indexed="12"/>
      </top>
      <bottom style="dotted">
        <color indexed="12"/>
      </bottom>
      <diagonal/>
    </border>
    <border>
      <left/>
      <right/>
      <top style="dashed">
        <color indexed="53"/>
      </top>
      <bottom style="dashed">
        <color indexed="53"/>
      </bottom>
      <diagonal/>
    </border>
    <border>
      <left style="thin">
        <color indexed="64"/>
      </left>
      <right style="thin">
        <color indexed="64"/>
      </right>
      <top style="thin">
        <color indexed="23"/>
      </top>
      <bottom style="thin">
        <color indexed="23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indexed="8"/>
      </bottom>
      <diagonal/>
    </border>
    <border>
      <left/>
      <right/>
      <top style="medium">
        <color indexed="23"/>
      </top>
      <bottom style="medium">
        <color indexed="23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18"/>
      </left>
      <right style="thin">
        <color indexed="18"/>
      </right>
      <top style="thin">
        <color indexed="18"/>
      </top>
      <bottom style="thin">
        <color indexed="18"/>
      </bottom>
      <diagonal/>
    </border>
    <border>
      <left style="thin">
        <color indexed="58"/>
      </left>
      <right style="medium">
        <color indexed="58"/>
      </right>
      <top style="medium">
        <color indexed="58"/>
      </top>
      <bottom style="thin">
        <color indexed="58"/>
      </bottom>
      <diagonal/>
    </border>
    <border>
      <left/>
      <right/>
      <top style="thin">
        <color indexed="48"/>
      </top>
      <bottom style="thin">
        <color indexed="48"/>
      </bottom>
      <diagonal/>
    </border>
    <border>
      <left style="thin">
        <color indexed="55"/>
      </left>
      <right style="thin">
        <color indexed="55"/>
      </right>
      <top style="thin">
        <color indexed="55"/>
      </top>
      <bottom style="thin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</borders>
  <cellStyleXfs count="51888">
    <xf numFmtId="0" fontId="0" fillId="0" borderId="0"/>
    <xf numFmtId="9" fontId="7" fillId="0" borderId="0" applyFont="0" applyFill="0" applyBorder="0" applyAlignment="0" applyProtection="0"/>
    <xf numFmtId="0" fontId="15" fillId="0" borderId="0"/>
    <xf numFmtId="0" fontId="15" fillId="0" borderId="0">
      <alignment vertical="top"/>
    </xf>
    <xf numFmtId="0" fontId="21" fillId="0" borderId="0"/>
    <xf numFmtId="0" fontId="15" fillId="0" borderId="0"/>
    <xf numFmtId="0" fontId="21" fillId="0" borderId="0" applyFont="0" applyFill="0" applyBorder="0" applyAlignment="0" applyProtection="0"/>
    <xf numFmtId="0" fontId="15" fillId="0" borderId="0"/>
    <xf numFmtId="0" fontId="15" fillId="0" borderId="0"/>
    <xf numFmtId="167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1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1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1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1" fillId="0" borderId="0"/>
    <xf numFmtId="0" fontId="15" fillId="0" borderId="0"/>
    <xf numFmtId="0" fontId="21" fillId="0" borderId="0"/>
    <xf numFmtId="0" fontId="15" fillId="0" borderId="0"/>
    <xf numFmtId="0" fontId="21" fillId="0" borderId="0"/>
    <xf numFmtId="0" fontId="21" fillId="0" borderId="0"/>
    <xf numFmtId="0" fontId="21" fillId="0" borderId="0"/>
    <xf numFmtId="0" fontId="15" fillId="0" borderId="0"/>
    <xf numFmtId="0" fontId="15" fillId="0" borderId="0"/>
    <xf numFmtId="0" fontId="21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1" fillId="0" borderId="0"/>
    <xf numFmtId="0" fontId="15" fillId="0" borderId="0"/>
    <xf numFmtId="0" fontId="15" fillId="0" borderId="0"/>
    <xf numFmtId="0" fontId="15" fillId="0" borderId="0"/>
    <xf numFmtId="0" fontId="21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1" fillId="0" borderId="0"/>
    <xf numFmtId="0" fontId="21" fillId="0" borderId="0"/>
    <xf numFmtId="0" fontId="21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1" fillId="0" borderId="0"/>
    <xf numFmtId="0" fontId="21" fillId="0" borderId="0"/>
    <xf numFmtId="0" fontId="21" fillId="0" borderId="0"/>
    <xf numFmtId="0" fontId="21" fillId="0" borderId="0" applyFont="0" applyFill="0" applyBorder="0" applyAlignment="0" applyProtection="0"/>
    <xf numFmtId="0" fontId="15" fillId="0" borderId="0"/>
    <xf numFmtId="0" fontId="27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1" fillId="0" borderId="0"/>
    <xf numFmtId="0" fontId="21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1" fillId="0" borderId="0"/>
    <xf numFmtId="0" fontId="15" fillId="0" borderId="0">
      <alignment vertical="justify"/>
    </xf>
    <xf numFmtId="0" fontId="15" fillId="0" borderId="0">
      <alignment vertical="justify"/>
    </xf>
    <xf numFmtId="0" fontId="15" fillId="0" borderId="0">
      <alignment vertical="justify"/>
    </xf>
    <xf numFmtId="0" fontId="15" fillId="0" borderId="0">
      <alignment vertical="justify"/>
    </xf>
    <xf numFmtId="0" fontId="15" fillId="0" borderId="0">
      <alignment vertical="justify"/>
    </xf>
    <xf numFmtId="0" fontId="15" fillId="0" borderId="0">
      <alignment vertical="justify"/>
    </xf>
    <xf numFmtId="0" fontId="15" fillId="0" borderId="0">
      <alignment vertical="justify"/>
    </xf>
    <xf numFmtId="0" fontId="15" fillId="0" borderId="0">
      <alignment vertical="justify"/>
    </xf>
    <xf numFmtId="0" fontId="15" fillId="0" borderId="0">
      <alignment vertical="justify"/>
    </xf>
    <xf numFmtId="0" fontId="15" fillId="0" borderId="0">
      <alignment vertical="justify"/>
    </xf>
    <xf numFmtId="0" fontId="15" fillId="0" borderId="0">
      <alignment vertical="justify"/>
    </xf>
    <xf numFmtId="0" fontId="15" fillId="0" borderId="0">
      <alignment vertical="justify"/>
    </xf>
    <xf numFmtId="0" fontId="15" fillId="0" borderId="0">
      <alignment vertical="justify"/>
    </xf>
    <xf numFmtId="0" fontId="15" fillId="0" borderId="0">
      <alignment vertical="justify"/>
    </xf>
    <xf numFmtId="0" fontId="15" fillId="0" borderId="0">
      <alignment vertical="justify"/>
    </xf>
    <xf numFmtId="0" fontId="15" fillId="0" borderId="0">
      <alignment vertical="justify"/>
    </xf>
    <xf numFmtId="0" fontId="15" fillId="0" borderId="0">
      <alignment vertical="justify"/>
    </xf>
    <xf numFmtId="0" fontId="15" fillId="0" borderId="0">
      <alignment vertical="justify"/>
    </xf>
    <xf numFmtId="0" fontId="15" fillId="0" borderId="0">
      <alignment vertical="justify"/>
    </xf>
    <xf numFmtId="0" fontId="15" fillId="0" borderId="0">
      <alignment vertical="justify"/>
    </xf>
    <xf numFmtId="0" fontId="15" fillId="0" borderId="0">
      <alignment vertical="justify"/>
    </xf>
    <xf numFmtId="0" fontId="15" fillId="0" borderId="0">
      <alignment vertical="justify"/>
    </xf>
    <xf numFmtId="0" fontId="15" fillId="0" borderId="0">
      <alignment vertical="justify"/>
    </xf>
    <xf numFmtId="0" fontId="15" fillId="0" borderId="0">
      <alignment vertical="justify"/>
    </xf>
    <xf numFmtId="0" fontId="15" fillId="0" borderId="0">
      <alignment vertical="justify"/>
    </xf>
    <xf numFmtId="0" fontId="15" fillId="0" borderId="0">
      <alignment vertical="justify"/>
    </xf>
    <xf numFmtId="0" fontId="15" fillId="0" borderId="0">
      <alignment vertical="justify"/>
    </xf>
    <xf numFmtId="0" fontId="15" fillId="0" borderId="0">
      <alignment vertical="justify"/>
    </xf>
    <xf numFmtId="0" fontId="15" fillId="0" borderId="0">
      <alignment vertical="justify"/>
    </xf>
    <xf numFmtId="0" fontId="15" fillId="0" borderId="0">
      <alignment vertical="justify"/>
    </xf>
    <xf numFmtId="0" fontId="15" fillId="0" borderId="0">
      <alignment vertical="justify"/>
    </xf>
    <xf numFmtId="0" fontId="15" fillId="0" borderId="0">
      <alignment vertical="justify"/>
    </xf>
    <xf numFmtId="0" fontId="15" fillId="0" borderId="0">
      <alignment vertical="justify"/>
    </xf>
    <xf numFmtId="0" fontId="15" fillId="0" borderId="0">
      <alignment vertical="justify"/>
    </xf>
    <xf numFmtId="0" fontId="15" fillId="0" borderId="0">
      <alignment vertical="justify"/>
    </xf>
    <xf numFmtId="0" fontId="15" fillId="0" borderId="0">
      <alignment vertical="justify"/>
    </xf>
    <xf numFmtId="0" fontId="15" fillId="0" borderId="0">
      <alignment vertical="justify"/>
    </xf>
    <xf numFmtId="0" fontId="15" fillId="0" borderId="0">
      <alignment vertical="justify"/>
    </xf>
    <xf numFmtId="0" fontId="15" fillId="0" borderId="0">
      <alignment vertical="justify"/>
    </xf>
    <xf numFmtId="0" fontId="15" fillId="0" borderId="0">
      <alignment vertical="justify"/>
    </xf>
    <xf numFmtId="0" fontId="15" fillId="0" borderId="0">
      <alignment vertical="justify"/>
    </xf>
    <xf numFmtId="0" fontId="15" fillId="0" borderId="0">
      <alignment vertical="justify"/>
    </xf>
    <xf numFmtId="0" fontId="15" fillId="0" borderId="0">
      <alignment vertical="justify"/>
    </xf>
    <xf numFmtId="0" fontId="15" fillId="0" borderId="0">
      <alignment vertical="justify"/>
    </xf>
    <xf numFmtId="0" fontId="15" fillId="0" borderId="0">
      <alignment vertical="justify"/>
    </xf>
    <xf numFmtId="0" fontId="15" fillId="0" borderId="0">
      <alignment vertical="justify"/>
    </xf>
    <xf numFmtId="0" fontId="15" fillId="0" borderId="0">
      <alignment vertical="justify"/>
    </xf>
    <xf numFmtId="0" fontId="15" fillId="0" borderId="0">
      <alignment vertical="justify"/>
    </xf>
    <xf numFmtId="0" fontId="22" fillId="8" borderId="0" applyNumberFormat="0" applyBorder="0" applyAlignment="0" applyProtection="0"/>
    <xf numFmtId="0" fontId="22" fillId="9" borderId="0" applyNumberFormat="0" applyBorder="0" applyAlignment="0" applyProtection="0"/>
    <xf numFmtId="0" fontId="22" fillId="10" borderId="0" applyNumberFormat="0" applyBorder="0" applyAlignment="0" applyProtection="0"/>
    <xf numFmtId="0" fontId="22" fillId="11" borderId="0" applyNumberFormat="0" applyBorder="0" applyAlignment="0" applyProtection="0"/>
    <xf numFmtId="0" fontId="22" fillId="12" borderId="0" applyNumberFormat="0" applyBorder="0" applyAlignment="0" applyProtection="0"/>
    <xf numFmtId="0" fontId="22" fillId="13" borderId="0" applyNumberFormat="0" applyBorder="0" applyAlignment="0" applyProtection="0"/>
    <xf numFmtId="0" fontId="22" fillId="14" borderId="0" applyNumberFormat="0" applyBorder="0" applyAlignment="0" applyProtection="0"/>
    <xf numFmtId="0" fontId="22" fillId="9" borderId="0" applyNumberFormat="0" applyBorder="0" applyAlignment="0" applyProtection="0"/>
    <xf numFmtId="0" fontId="22" fillId="15" borderId="0" applyNumberFormat="0" applyBorder="0" applyAlignment="0" applyProtection="0"/>
    <xf numFmtId="0" fontId="22" fillId="16" borderId="0" applyNumberFormat="0" applyBorder="0" applyAlignment="0" applyProtection="0"/>
    <xf numFmtId="0" fontId="22" fillId="14" borderId="0" applyNumberFormat="0" applyBorder="0" applyAlignment="0" applyProtection="0"/>
    <xf numFmtId="0" fontId="22" fillId="17" borderId="0" applyNumberFormat="0" applyBorder="0" applyAlignment="0" applyProtection="0"/>
    <xf numFmtId="0" fontId="28" fillId="14" borderId="0" applyNumberFormat="0" applyBorder="0" applyAlignment="0" applyProtection="0"/>
    <xf numFmtId="0" fontId="28" fillId="9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14" borderId="0" applyNumberFormat="0" applyBorder="0" applyAlignment="0" applyProtection="0"/>
    <xf numFmtId="0" fontId="28" fillId="17" borderId="0" applyNumberFormat="0" applyBorder="0" applyAlignment="0" applyProtection="0"/>
    <xf numFmtId="0" fontId="29" fillId="18" borderId="0" applyNumberFormat="0" applyBorder="0" applyAlignment="0" applyProtection="0"/>
    <xf numFmtId="0" fontId="29" fillId="19" borderId="0" applyNumberFormat="0" applyBorder="0" applyAlignment="0" applyProtection="0"/>
    <xf numFmtId="0" fontId="30" fillId="20" borderId="0" applyNumberFormat="0" applyBorder="0" applyAlignment="0" applyProtection="0"/>
    <xf numFmtId="0" fontId="30" fillId="21" borderId="0" applyNumberFormat="0" applyBorder="0" applyAlignment="0" applyProtection="0"/>
    <xf numFmtId="0" fontId="29" fillId="22" borderId="0" applyNumberFormat="0" applyBorder="0" applyAlignment="0" applyProtection="0"/>
    <xf numFmtId="0" fontId="29" fillId="23" borderId="0" applyNumberFormat="0" applyBorder="0" applyAlignment="0" applyProtection="0"/>
    <xf numFmtId="0" fontId="30" fillId="24" borderId="0" applyNumberFormat="0" applyBorder="0" applyAlignment="0" applyProtection="0"/>
    <xf numFmtId="0" fontId="30" fillId="25" borderId="0" applyNumberFormat="0" applyBorder="0" applyAlignment="0" applyProtection="0"/>
    <xf numFmtId="0" fontId="29" fillId="26" borderId="0" applyNumberFormat="0" applyBorder="0" applyAlignment="0" applyProtection="0"/>
    <xf numFmtId="0" fontId="29" fillId="27" borderId="0" applyNumberFormat="0" applyBorder="0" applyAlignment="0" applyProtection="0"/>
    <xf numFmtId="0" fontId="30" fillId="28" borderId="0" applyNumberFormat="0" applyBorder="0" applyAlignment="0" applyProtection="0"/>
    <xf numFmtId="0" fontId="30" fillId="24" borderId="0" applyNumberFormat="0" applyBorder="0" applyAlignment="0" applyProtection="0"/>
    <xf numFmtId="0" fontId="29" fillId="27" borderId="0" applyNumberFormat="0" applyBorder="0" applyAlignment="0" applyProtection="0"/>
    <xf numFmtId="0" fontId="29" fillId="28" borderId="0" applyNumberFormat="0" applyBorder="0" applyAlignment="0" applyProtection="0"/>
    <xf numFmtId="0" fontId="30" fillId="28" borderId="0" applyNumberFormat="0" applyBorder="0" applyAlignment="0" applyProtection="0"/>
    <xf numFmtId="0" fontId="30" fillId="29" borderId="0" applyNumberFormat="0" applyBorder="0" applyAlignment="0" applyProtection="0"/>
    <xf numFmtId="0" fontId="29" fillId="18" borderId="0" applyNumberFormat="0" applyBorder="0" applyAlignment="0" applyProtection="0"/>
    <xf numFmtId="0" fontId="29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30" borderId="0" applyNumberFormat="0" applyBorder="0" applyAlignment="0" applyProtection="0"/>
    <xf numFmtId="0" fontId="29" fillId="31" borderId="0" applyNumberFormat="0" applyBorder="0" applyAlignment="0" applyProtection="0"/>
    <xf numFmtId="0" fontId="29" fillId="23" borderId="0" applyNumberFormat="0" applyBorder="0" applyAlignment="0" applyProtection="0"/>
    <xf numFmtId="0" fontId="30" fillId="32" borderId="0" applyNumberFormat="0" applyBorder="0" applyAlignment="0" applyProtection="0"/>
    <xf numFmtId="0" fontId="30" fillId="33" borderId="0" applyNumberFormat="0" applyBorder="0" applyAlignment="0" applyProtection="0"/>
    <xf numFmtId="0" fontId="31" fillId="23" borderId="0" applyNumberFormat="0" applyBorder="0" applyAlignment="0" applyProtection="0"/>
    <xf numFmtId="0" fontId="8" fillId="2" borderId="0" applyNumberFormat="0" applyBorder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3" fillId="24" borderId="48" applyNumberFormat="0" applyAlignment="0" applyProtection="0"/>
    <xf numFmtId="43" fontId="34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43" fontId="34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8" fontId="34" fillId="0" borderId="0" applyFont="0" applyFill="0" applyBorder="0" applyAlignment="0" applyProtection="0"/>
    <xf numFmtId="169" fontId="15" fillId="0" borderId="0" applyFont="0" applyFill="0" applyBorder="0" applyAlignment="0" applyProtection="0"/>
    <xf numFmtId="168" fontId="34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8" fontId="34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43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9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22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22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22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22" fillId="0" borderId="0" applyFont="0" applyFill="0" applyBorder="0" applyAlignment="0" applyProtection="0"/>
    <xf numFmtId="168" fontId="7" fillId="0" borderId="0" applyFont="0" applyFill="0" applyBorder="0" applyAlignment="0" applyProtection="0"/>
    <xf numFmtId="168" fontId="7" fillId="0" borderId="0" applyFont="0" applyFill="0" applyBorder="0" applyAlignment="0" applyProtection="0"/>
    <xf numFmtId="168" fontId="7" fillId="0" borderId="0" applyFont="0" applyFill="0" applyBorder="0" applyAlignment="0" applyProtection="0"/>
    <xf numFmtId="168" fontId="7" fillId="0" borderId="0" applyFont="0" applyFill="0" applyBorder="0" applyAlignment="0" applyProtection="0"/>
    <xf numFmtId="168" fontId="7" fillId="0" borderId="0" applyFont="0" applyFill="0" applyBorder="0" applyAlignment="0" applyProtection="0"/>
    <xf numFmtId="168" fontId="7" fillId="0" borderId="0" applyFont="0" applyFill="0" applyBorder="0" applyAlignment="0" applyProtection="0"/>
    <xf numFmtId="168" fontId="7" fillId="0" borderId="0" applyFont="0" applyFill="0" applyBorder="0" applyAlignment="0" applyProtection="0"/>
    <xf numFmtId="168" fontId="7" fillId="0" borderId="0" applyFont="0" applyFill="0" applyBorder="0" applyAlignment="0" applyProtection="0"/>
    <xf numFmtId="168" fontId="7" fillId="0" borderId="0" applyFont="0" applyFill="0" applyBorder="0" applyAlignment="0" applyProtection="0"/>
    <xf numFmtId="168" fontId="7" fillId="0" borderId="0" applyFont="0" applyFill="0" applyBorder="0" applyAlignment="0" applyProtection="0"/>
    <xf numFmtId="168" fontId="7" fillId="0" borderId="0" applyFont="0" applyFill="0" applyBorder="0" applyAlignment="0" applyProtection="0"/>
    <xf numFmtId="168" fontId="7" fillId="0" borderId="0" applyFont="0" applyFill="0" applyBorder="0" applyAlignment="0" applyProtection="0"/>
    <xf numFmtId="168" fontId="7" fillId="0" borderId="0" applyFont="0" applyFill="0" applyBorder="0" applyAlignment="0" applyProtection="0"/>
    <xf numFmtId="168" fontId="7" fillId="0" borderId="0" applyFont="0" applyFill="0" applyBorder="0" applyAlignment="0" applyProtection="0"/>
    <xf numFmtId="170" fontId="35" fillId="35" borderId="0" applyBorder="0">
      <alignment vertical="center"/>
    </xf>
    <xf numFmtId="171" fontId="21" fillId="0" borderId="0" applyFill="0" applyBorder="0"/>
    <xf numFmtId="171" fontId="21" fillId="0" borderId="0" applyFill="0" applyBorder="0"/>
    <xf numFmtId="0" fontId="36" fillId="36" borderId="0" applyNumberFormat="0" applyBorder="0" applyAlignment="0" applyProtection="0"/>
    <xf numFmtId="0" fontId="36" fillId="37" borderId="0" applyNumberFormat="0" applyBorder="0" applyAlignment="0" applyProtection="0"/>
    <xf numFmtId="0" fontId="36" fillId="38" borderId="0" applyNumberFormat="0" applyBorder="0" applyAlignment="0" applyProtection="0"/>
    <xf numFmtId="172" fontId="37" fillId="0" borderId="0" applyFont="0" applyFill="0" applyBorder="0" applyAlignment="0" applyProtection="0"/>
    <xf numFmtId="0" fontId="38" fillId="0" borderId="0" applyNumberFormat="0" applyFill="0" applyBorder="0" applyAlignment="0" applyProtection="0"/>
    <xf numFmtId="0" fontId="39" fillId="39" borderId="0" applyNumberFormat="0" applyBorder="0" applyAlignment="0" applyProtection="0"/>
    <xf numFmtId="0" fontId="40" fillId="0" borderId="49" applyNumberFormat="0" applyFill="0" applyAlignment="0" applyProtection="0"/>
    <xf numFmtId="0" fontId="41" fillId="0" borderId="50" applyNumberFormat="0" applyFill="0" applyAlignment="0" applyProtection="0"/>
    <xf numFmtId="0" fontId="42" fillId="0" borderId="51" applyNumberFormat="0" applyFill="0" applyAlignment="0" applyProtection="0"/>
    <xf numFmtId="0" fontId="42" fillId="0" borderId="0" applyNumberFormat="0" applyFill="0" applyBorder="0" applyAlignment="0" applyProtection="0"/>
    <xf numFmtId="0" fontId="43" fillId="0" borderId="0" applyNumberFormat="0" applyFill="0" applyBorder="0" applyAlignment="0" applyProtection="0">
      <alignment vertical="top"/>
      <protection locked="0"/>
    </xf>
    <xf numFmtId="0" fontId="44" fillId="0" borderId="0" applyNumberFormat="0" applyFill="0" applyBorder="0" applyAlignment="0" applyProtection="0">
      <alignment vertical="top"/>
      <protection locked="0"/>
    </xf>
    <xf numFmtId="0" fontId="44" fillId="0" borderId="0" applyNumberFormat="0" applyFill="0" applyBorder="0" applyAlignment="0" applyProtection="0">
      <alignment vertical="top"/>
      <protection locked="0"/>
    </xf>
    <xf numFmtId="0" fontId="44" fillId="0" borderId="0" applyNumberFormat="0" applyFill="0" applyBorder="0" applyAlignment="0" applyProtection="0">
      <alignment vertical="top"/>
      <protection locked="0"/>
    </xf>
    <xf numFmtId="0" fontId="44" fillId="0" borderId="0" applyNumberFormat="0" applyFill="0" applyBorder="0" applyAlignment="0" applyProtection="0">
      <alignment vertical="top"/>
      <protection locked="0"/>
    </xf>
    <xf numFmtId="0" fontId="44" fillId="0" borderId="0" applyNumberFormat="0" applyFill="0" applyBorder="0" applyAlignment="0" applyProtection="0">
      <alignment vertical="top"/>
      <protection locked="0"/>
    </xf>
    <xf numFmtId="0" fontId="44" fillId="0" borderId="0" applyNumberFormat="0" applyFill="0" applyBorder="0" applyAlignment="0" applyProtection="0">
      <alignment vertical="top"/>
      <protection locked="0"/>
    </xf>
    <xf numFmtId="0" fontId="44" fillId="0" borderId="0" applyNumberFormat="0" applyFill="0" applyBorder="0" applyAlignment="0" applyProtection="0">
      <alignment vertical="top"/>
      <protection locked="0"/>
    </xf>
    <xf numFmtId="0" fontId="45" fillId="0" borderId="0" applyNumberFormat="0" applyFill="0" applyBorder="0" applyAlignment="0" applyProtection="0">
      <alignment vertical="top"/>
      <protection locked="0"/>
    </xf>
    <xf numFmtId="0" fontId="46" fillId="0" borderId="0" applyNumberFormat="0" applyFill="0" applyBorder="0" applyAlignment="0" applyProtection="0">
      <alignment vertical="top"/>
      <protection locked="0"/>
    </xf>
    <xf numFmtId="0" fontId="47" fillId="0" borderId="0" applyNumberFormat="0" applyFill="0" applyBorder="0" applyAlignment="0" applyProtection="0">
      <alignment vertical="top"/>
      <protection locked="0"/>
    </xf>
    <xf numFmtId="0" fontId="48" fillId="0" borderId="0" applyNumberFormat="0" applyFill="0" applyBorder="0" applyAlignment="0" applyProtection="0">
      <alignment vertical="top"/>
      <protection locked="0"/>
    </xf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50" fillId="10" borderId="0"/>
    <xf numFmtId="170" fontId="51" fillId="40" borderId="0"/>
    <xf numFmtId="170" fontId="52" fillId="41" borderId="0"/>
    <xf numFmtId="170" fontId="35" fillId="42" borderId="0"/>
    <xf numFmtId="0" fontId="53" fillId="0" borderId="52" applyNumberFormat="0" applyFill="0" applyAlignment="0" applyProtection="0"/>
    <xf numFmtId="0" fontId="54" fillId="32" borderId="0" applyNumberFormat="0" applyBorder="0" applyAlignment="0" applyProtection="0"/>
    <xf numFmtId="38" fontId="21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4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21" fillId="0" borderId="0"/>
    <xf numFmtId="167" fontId="21" fillId="0" borderId="0"/>
    <xf numFmtId="0" fontId="7" fillId="0" borderId="0"/>
    <xf numFmtId="0" fontId="7" fillId="0" borderId="0"/>
    <xf numFmtId="0" fontId="15" fillId="0" borderId="0"/>
    <xf numFmtId="0" fontId="7" fillId="0" borderId="0"/>
    <xf numFmtId="0" fontId="7" fillId="0" borderId="0"/>
    <xf numFmtId="0" fontId="5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5" fillId="0" borderId="0"/>
    <xf numFmtId="0" fontId="21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167" fontId="15" fillId="0" borderId="0"/>
    <xf numFmtId="0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7" fillId="0" borderId="0" applyFont="0" applyFill="0" applyBorder="0" applyAlignment="0" applyProtection="0"/>
    <xf numFmtId="0" fontId="21" fillId="0" borderId="0"/>
    <xf numFmtId="0" fontId="21" fillId="0" borderId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7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4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 applyFont="0" applyFill="0" applyBorder="0" applyAlignment="0" applyProtection="0"/>
    <xf numFmtId="0" fontId="7" fillId="0" borderId="0"/>
    <xf numFmtId="0" fontId="21" fillId="0" borderId="0"/>
    <xf numFmtId="0" fontId="15" fillId="0" borderId="0"/>
    <xf numFmtId="0" fontId="21" fillId="0" borderId="0"/>
    <xf numFmtId="0" fontId="15" fillId="0" borderId="0"/>
    <xf numFmtId="0" fontId="15" fillId="0" borderId="0"/>
    <xf numFmtId="0" fontId="1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21" fillId="0" borderId="0"/>
    <xf numFmtId="0" fontId="7" fillId="0" borderId="0"/>
    <xf numFmtId="0" fontId="7" fillId="0" borderId="0"/>
    <xf numFmtId="0" fontId="21" fillId="0" borderId="0"/>
    <xf numFmtId="0" fontId="15" fillId="0" borderId="0">
      <alignment vertical="top"/>
    </xf>
    <xf numFmtId="0" fontId="21" fillId="0" borderId="0"/>
    <xf numFmtId="0" fontId="15" fillId="0" borderId="0">
      <alignment vertical="top"/>
    </xf>
    <xf numFmtId="0" fontId="15" fillId="0" borderId="0">
      <alignment vertical="top"/>
    </xf>
    <xf numFmtId="0" fontId="7" fillId="0" borderId="0"/>
    <xf numFmtId="0" fontId="21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5" fillId="0" borderId="0">
      <alignment vertical="top"/>
    </xf>
    <xf numFmtId="0" fontId="3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5" fillId="0" borderId="0">
      <alignment vertical="top"/>
    </xf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4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7" fillId="0" borderId="0"/>
    <xf numFmtId="0" fontId="27" fillId="0" borderId="0"/>
    <xf numFmtId="0" fontId="15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4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55" fillId="0" borderId="0"/>
    <xf numFmtId="0" fontId="21" fillId="0" borderId="0"/>
    <xf numFmtId="0" fontId="55" fillId="0" borderId="0"/>
    <xf numFmtId="0" fontId="55" fillId="0" borderId="0"/>
    <xf numFmtId="0" fontId="7" fillId="0" borderId="0"/>
    <xf numFmtId="0" fontId="7" fillId="0" borderId="0"/>
    <xf numFmtId="0" fontId="7" fillId="0" borderId="0"/>
    <xf numFmtId="167" fontId="7" fillId="0" borderId="0"/>
    <xf numFmtId="167" fontId="7" fillId="0" borderId="0"/>
    <xf numFmtId="0" fontId="7" fillId="0" borderId="0"/>
    <xf numFmtId="0" fontId="55" fillId="0" borderId="0"/>
    <xf numFmtId="0" fontId="7" fillId="0" borderId="0"/>
    <xf numFmtId="0" fontId="21" fillId="0" borderId="0"/>
    <xf numFmtId="0" fontId="55" fillId="0" borderId="0"/>
    <xf numFmtId="0" fontId="7" fillId="0" borderId="0">
      <alignment horizontal="left" vertical="center" indent="1"/>
    </xf>
    <xf numFmtId="0" fontId="15" fillId="0" borderId="0"/>
    <xf numFmtId="0" fontId="15" fillId="0" borderId="0"/>
    <xf numFmtId="0" fontId="15" fillId="0" borderId="0"/>
    <xf numFmtId="38" fontId="21" fillId="0" borderId="0" applyFont="0" applyFill="0" applyBorder="0" applyAlignment="0" applyProtection="0"/>
    <xf numFmtId="38" fontId="21" fillId="0" borderId="0" applyFont="0" applyFill="0" applyBorder="0" applyAlignment="0" applyProtection="0"/>
    <xf numFmtId="0" fontId="15" fillId="0" borderId="0">
      <alignment vertical="top"/>
    </xf>
    <xf numFmtId="0" fontId="15" fillId="0" borderId="0">
      <alignment vertical="top"/>
    </xf>
    <xf numFmtId="0" fontId="15" fillId="0" borderId="0">
      <alignment vertical="top"/>
    </xf>
    <xf numFmtId="0" fontId="15" fillId="0" borderId="0">
      <alignment vertical="top"/>
    </xf>
    <xf numFmtId="0" fontId="15" fillId="0" borderId="0">
      <alignment vertical="top"/>
    </xf>
    <xf numFmtId="0" fontId="15" fillId="0" borderId="0">
      <alignment vertical="top"/>
    </xf>
    <xf numFmtId="0" fontId="15" fillId="0" borderId="0">
      <alignment vertical="top"/>
    </xf>
    <xf numFmtId="0" fontId="15" fillId="0" borderId="0">
      <alignment vertical="top"/>
    </xf>
    <xf numFmtId="0" fontId="15" fillId="0" borderId="0">
      <alignment vertical="top"/>
    </xf>
    <xf numFmtId="0" fontId="15" fillId="0" borderId="0">
      <alignment vertical="top"/>
    </xf>
    <xf numFmtId="0" fontId="15" fillId="0" borderId="0">
      <alignment vertical="top"/>
    </xf>
    <xf numFmtId="0" fontId="15" fillId="0" borderId="0">
      <alignment vertical="top"/>
    </xf>
    <xf numFmtId="0" fontId="15" fillId="0" borderId="0">
      <alignment vertical="top"/>
    </xf>
    <xf numFmtId="0" fontId="15" fillId="0" borderId="0">
      <alignment vertical="top"/>
    </xf>
    <xf numFmtId="0" fontId="15" fillId="0" borderId="0">
      <alignment vertical="top"/>
    </xf>
    <xf numFmtId="0" fontId="15" fillId="0" borderId="0">
      <alignment vertical="top"/>
    </xf>
    <xf numFmtId="0" fontId="15" fillId="0" borderId="0">
      <alignment vertical="top"/>
    </xf>
    <xf numFmtId="0" fontId="15" fillId="0" borderId="0">
      <alignment vertical="top"/>
    </xf>
    <xf numFmtId="0" fontId="15" fillId="0" borderId="0">
      <alignment vertical="top"/>
    </xf>
    <xf numFmtId="0" fontId="15" fillId="0" borderId="0">
      <alignment vertical="top"/>
    </xf>
    <xf numFmtId="0" fontId="15" fillId="0" borderId="0">
      <alignment vertical="top"/>
    </xf>
    <xf numFmtId="0" fontId="15" fillId="0" borderId="0">
      <alignment vertical="top"/>
    </xf>
    <xf numFmtId="0" fontId="15" fillId="0" borderId="0">
      <alignment vertical="top"/>
    </xf>
    <xf numFmtId="0" fontId="15" fillId="0" borderId="0">
      <alignment vertical="top"/>
    </xf>
    <xf numFmtId="0" fontId="15" fillId="0" borderId="0">
      <alignment vertical="top"/>
    </xf>
    <xf numFmtId="0" fontId="15" fillId="0" borderId="0">
      <alignment vertical="top"/>
    </xf>
    <xf numFmtId="0" fontId="15" fillId="0" borderId="0">
      <alignment vertical="top"/>
    </xf>
    <xf numFmtId="0" fontId="15" fillId="0" borderId="0">
      <alignment vertical="top"/>
    </xf>
    <xf numFmtId="0" fontId="15" fillId="0" borderId="0">
      <alignment vertical="top"/>
    </xf>
    <xf numFmtId="0" fontId="15" fillId="0" borderId="0">
      <alignment vertical="top"/>
    </xf>
    <xf numFmtId="0" fontId="15" fillId="0" borderId="0">
      <alignment vertical="top"/>
    </xf>
    <xf numFmtId="0" fontId="15" fillId="0" borderId="0">
      <alignment vertical="top"/>
    </xf>
    <xf numFmtId="0" fontId="15" fillId="0" borderId="0">
      <alignment vertical="top"/>
    </xf>
    <xf numFmtId="0" fontId="15" fillId="0" borderId="0">
      <alignment vertical="top"/>
    </xf>
    <xf numFmtId="0" fontId="15" fillId="0" borderId="0">
      <alignment vertical="top"/>
    </xf>
    <xf numFmtId="0" fontId="15" fillId="0" borderId="0">
      <alignment vertical="top"/>
    </xf>
    <xf numFmtId="0" fontId="15" fillId="0" borderId="0">
      <alignment vertical="top"/>
    </xf>
    <xf numFmtId="0" fontId="15" fillId="0" borderId="0">
      <alignment vertical="top"/>
    </xf>
    <xf numFmtId="0" fontId="15" fillId="0" borderId="0">
      <alignment vertical="top"/>
    </xf>
    <xf numFmtId="0" fontId="15" fillId="0" borderId="0">
      <alignment vertical="top"/>
    </xf>
    <xf numFmtId="0" fontId="15" fillId="0" borderId="0">
      <alignment vertical="top"/>
    </xf>
    <xf numFmtId="0" fontId="15" fillId="0" borderId="0">
      <alignment vertical="top"/>
    </xf>
    <xf numFmtId="0" fontId="15" fillId="0" borderId="0">
      <alignment vertical="top"/>
    </xf>
    <xf numFmtId="0" fontId="15" fillId="0" borderId="0">
      <alignment vertical="top"/>
    </xf>
    <xf numFmtId="0" fontId="15" fillId="0" borderId="0">
      <alignment vertical="top"/>
    </xf>
    <xf numFmtId="0" fontId="15" fillId="0" borderId="0">
      <alignment vertical="top"/>
    </xf>
    <xf numFmtId="0" fontId="15" fillId="0" borderId="0">
      <alignment vertical="top"/>
    </xf>
    <xf numFmtId="0" fontId="15" fillId="0" borderId="0">
      <alignment vertical="top"/>
    </xf>
    <xf numFmtId="0" fontId="15" fillId="0" borderId="0">
      <alignment vertical="top"/>
    </xf>
    <xf numFmtId="0" fontId="15" fillId="0" borderId="0">
      <alignment vertical="top"/>
    </xf>
    <xf numFmtId="0" fontId="56" fillId="0" borderId="0" applyFill="0" applyBorder="0">
      <protection locked="0"/>
    </xf>
    <xf numFmtId="0" fontId="21" fillId="31" borderId="53" applyNumberFormat="0" applyFont="0" applyAlignment="0" applyProtection="0"/>
    <xf numFmtId="0" fontId="57" fillId="34" borderId="54" applyNumberFormat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34" fillId="44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34" fillId="44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34" fillId="44" borderId="1">
      <alignment vertical="center"/>
    </xf>
    <xf numFmtId="173" fontId="7" fillId="43" borderId="1">
      <alignment vertical="center"/>
    </xf>
    <xf numFmtId="175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5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3" fontId="7" fillId="43" borderId="1">
      <alignment vertical="center"/>
    </xf>
    <xf numFmtId="173" fontId="34" fillId="44" borderId="1">
      <alignment vertical="center"/>
    </xf>
    <xf numFmtId="176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6" fontId="7" fillId="43" borderId="1">
      <alignment vertical="center"/>
    </xf>
    <xf numFmtId="176" fontId="7" fillId="43" borderId="1">
      <alignment vertical="center"/>
    </xf>
    <xf numFmtId="176" fontId="7" fillId="43" borderId="1">
      <alignment vertical="center"/>
    </xf>
    <xf numFmtId="176" fontId="7" fillId="43" borderId="1">
      <alignment vertical="center"/>
    </xf>
    <xf numFmtId="176" fontId="7" fillId="43" borderId="1">
      <alignment vertical="center"/>
    </xf>
    <xf numFmtId="176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6" fontId="7" fillId="43" borderId="1">
      <alignment vertical="center"/>
    </xf>
    <xf numFmtId="175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34" fillId="44" borderId="1">
      <alignment vertical="center"/>
    </xf>
    <xf numFmtId="174" fontId="34" fillId="44" borderId="1">
      <alignment vertical="center"/>
    </xf>
    <xf numFmtId="174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5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4" fontId="34" fillId="44" borderId="1">
      <alignment vertical="center"/>
    </xf>
    <xf numFmtId="0" fontId="58" fillId="0" borderId="0"/>
    <xf numFmtId="177" fontId="7" fillId="0" borderId="0">
      <protection locked="0"/>
    </xf>
    <xf numFmtId="177" fontId="7" fillId="0" borderId="0">
      <protection locked="0"/>
    </xf>
    <xf numFmtId="177" fontId="7" fillId="0" borderId="0">
      <protection locked="0"/>
    </xf>
    <xf numFmtId="177" fontId="7" fillId="0" borderId="0">
      <protection locked="0"/>
    </xf>
    <xf numFmtId="177" fontId="7" fillId="0" borderId="0">
      <protection locked="0"/>
    </xf>
    <xf numFmtId="177" fontId="7" fillId="0" borderId="0">
      <protection locked="0"/>
    </xf>
    <xf numFmtId="177" fontId="7" fillId="0" borderId="0">
      <protection locked="0"/>
    </xf>
    <xf numFmtId="177" fontId="7" fillId="0" borderId="0">
      <protection locked="0"/>
    </xf>
    <xf numFmtId="177" fontId="7" fillId="0" borderId="0">
      <protection locked="0"/>
    </xf>
    <xf numFmtId="177" fontId="7" fillId="0" borderId="0">
      <protection locked="0"/>
    </xf>
    <xf numFmtId="177" fontId="7" fillId="0" borderId="0">
      <protection locked="0"/>
    </xf>
    <xf numFmtId="177" fontId="7" fillId="0" borderId="0">
      <protection locked="0"/>
    </xf>
    <xf numFmtId="177" fontId="7" fillId="0" borderId="0">
      <protection locked="0"/>
    </xf>
    <xf numFmtId="177" fontId="7" fillId="0" borderId="0">
      <protection locked="0"/>
    </xf>
    <xf numFmtId="177" fontId="7" fillId="0" borderId="0">
      <protection locked="0"/>
    </xf>
    <xf numFmtId="177" fontId="7" fillId="0" borderId="0">
      <protection locked="0"/>
    </xf>
    <xf numFmtId="173" fontId="34" fillId="45" borderId="1">
      <alignment vertical="center"/>
      <protection locked="0"/>
    </xf>
    <xf numFmtId="173" fontId="34" fillId="45" borderId="1">
      <alignment vertical="center"/>
      <protection locked="0"/>
    </xf>
    <xf numFmtId="178" fontId="7" fillId="46" borderId="1">
      <alignment vertical="center"/>
      <protection locked="0"/>
    </xf>
    <xf numFmtId="173" fontId="7" fillId="46" borderId="1">
      <alignment vertical="center"/>
      <protection locked="0"/>
    </xf>
    <xf numFmtId="173" fontId="7" fillId="46" borderId="1">
      <alignment vertical="center"/>
      <protection locked="0"/>
    </xf>
    <xf numFmtId="173" fontId="7" fillId="46" borderId="1">
      <alignment vertical="center"/>
      <protection locked="0"/>
    </xf>
    <xf numFmtId="173" fontId="7" fillId="46" borderId="1">
      <alignment vertical="center"/>
      <protection locked="0"/>
    </xf>
    <xf numFmtId="178" fontId="7" fillId="46" borderId="1">
      <alignment vertical="center"/>
      <protection locked="0"/>
    </xf>
    <xf numFmtId="173" fontId="34" fillId="45" borderId="1">
      <alignment vertical="center"/>
      <protection locked="0"/>
    </xf>
    <xf numFmtId="178" fontId="7" fillId="46" borderId="1">
      <alignment vertical="center"/>
      <protection locked="0"/>
    </xf>
    <xf numFmtId="178" fontId="7" fillId="46" borderId="1">
      <alignment vertical="center"/>
      <protection locked="0"/>
    </xf>
    <xf numFmtId="178" fontId="7" fillId="46" borderId="1">
      <alignment vertical="center"/>
      <protection locked="0"/>
    </xf>
    <xf numFmtId="178" fontId="7" fillId="46" borderId="1">
      <alignment vertical="center"/>
      <protection locked="0"/>
    </xf>
    <xf numFmtId="178" fontId="7" fillId="46" borderId="1">
      <alignment vertical="center"/>
      <protection locked="0"/>
    </xf>
    <xf numFmtId="0" fontId="7" fillId="46" borderId="1">
      <alignment vertical="center"/>
      <protection locked="0"/>
    </xf>
    <xf numFmtId="0" fontId="7" fillId="46" borderId="1">
      <alignment vertical="center"/>
      <protection locked="0"/>
    </xf>
    <xf numFmtId="0" fontId="7" fillId="46" borderId="1">
      <alignment vertical="center"/>
      <protection locked="0"/>
    </xf>
    <xf numFmtId="0" fontId="7" fillId="46" borderId="1">
      <alignment vertical="center"/>
      <protection locked="0"/>
    </xf>
    <xf numFmtId="0" fontId="7" fillId="46" borderId="1">
      <alignment vertical="center"/>
      <protection locked="0"/>
    </xf>
    <xf numFmtId="0" fontId="7" fillId="46" borderId="1">
      <alignment vertical="center"/>
      <protection locked="0"/>
    </xf>
    <xf numFmtId="0" fontId="7" fillId="46" borderId="1">
      <alignment vertical="center"/>
      <protection locked="0"/>
    </xf>
    <xf numFmtId="0" fontId="7" fillId="46" borderId="1">
      <alignment vertical="center"/>
      <protection locked="0"/>
    </xf>
    <xf numFmtId="0" fontId="7" fillId="46" borderId="1">
      <alignment vertical="center"/>
      <protection locked="0"/>
    </xf>
    <xf numFmtId="0" fontId="7" fillId="46" borderId="1">
      <alignment vertical="center"/>
      <protection locked="0"/>
    </xf>
    <xf numFmtId="0" fontId="7" fillId="46" borderId="1">
      <alignment vertical="center"/>
      <protection locked="0"/>
    </xf>
    <xf numFmtId="0" fontId="7" fillId="46" borderId="1">
      <alignment vertical="center"/>
      <protection locked="0"/>
    </xf>
    <xf numFmtId="0" fontId="7" fillId="46" borderId="1">
      <alignment vertical="center"/>
      <protection locked="0"/>
    </xf>
    <xf numFmtId="0" fontId="7" fillId="46" borderId="1">
      <alignment vertical="center"/>
      <protection locked="0"/>
    </xf>
    <xf numFmtId="0" fontId="7" fillId="46" borderId="1">
      <alignment vertical="center"/>
      <protection locked="0"/>
    </xf>
    <xf numFmtId="0" fontId="7" fillId="46" borderId="1">
      <alignment vertical="center"/>
      <protection locked="0"/>
    </xf>
    <xf numFmtId="0" fontId="7" fillId="46" borderId="1">
      <alignment vertical="center"/>
      <protection locked="0"/>
    </xf>
    <xf numFmtId="0" fontId="7" fillId="46" borderId="1">
      <alignment vertical="center"/>
      <protection locked="0"/>
    </xf>
    <xf numFmtId="0" fontId="7" fillId="46" borderId="1">
      <alignment vertical="center"/>
      <protection locked="0"/>
    </xf>
    <xf numFmtId="0" fontId="7" fillId="46" borderId="1">
      <alignment vertical="center"/>
      <protection locked="0"/>
    </xf>
    <xf numFmtId="0" fontId="34" fillId="45" borderId="1">
      <alignment vertical="center"/>
      <protection locked="0"/>
    </xf>
    <xf numFmtId="178" fontId="7" fillId="46" borderId="1">
      <alignment vertical="center"/>
      <protection locked="0"/>
    </xf>
    <xf numFmtId="178" fontId="7" fillId="46" borderId="1">
      <alignment vertical="center"/>
      <protection locked="0"/>
    </xf>
    <xf numFmtId="178" fontId="7" fillId="46" borderId="1">
      <alignment vertical="center"/>
      <protection locked="0"/>
    </xf>
    <xf numFmtId="178" fontId="7" fillId="46" borderId="1">
      <alignment vertical="center"/>
      <protection locked="0"/>
    </xf>
    <xf numFmtId="178" fontId="7" fillId="46" borderId="1">
      <alignment vertical="center"/>
      <protection locked="0"/>
    </xf>
    <xf numFmtId="178" fontId="7" fillId="46" borderId="1">
      <alignment vertical="center"/>
      <protection locked="0"/>
    </xf>
    <xf numFmtId="178" fontId="7" fillId="46" borderId="1">
      <alignment vertical="center"/>
      <protection locked="0"/>
    </xf>
    <xf numFmtId="178" fontId="7" fillId="46" borderId="1">
      <alignment vertical="center"/>
      <protection locked="0"/>
    </xf>
    <xf numFmtId="178" fontId="7" fillId="46" borderId="1">
      <alignment vertical="center"/>
      <protection locked="0"/>
    </xf>
    <xf numFmtId="178" fontId="7" fillId="46" borderId="1">
      <alignment vertical="center"/>
      <protection locked="0"/>
    </xf>
    <xf numFmtId="178" fontId="7" fillId="46" borderId="1">
      <alignment vertical="center"/>
      <protection locked="0"/>
    </xf>
    <xf numFmtId="178" fontId="7" fillId="46" borderId="1">
      <alignment vertical="center"/>
      <protection locked="0"/>
    </xf>
    <xf numFmtId="178" fontId="7" fillId="46" borderId="1">
      <alignment vertical="center"/>
      <protection locked="0"/>
    </xf>
    <xf numFmtId="178" fontId="7" fillId="46" borderId="1">
      <alignment vertical="center"/>
      <protection locked="0"/>
    </xf>
    <xf numFmtId="178" fontId="7" fillId="46" borderId="1">
      <alignment vertical="center"/>
      <protection locked="0"/>
    </xf>
    <xf numFmtId="178" fontId="7" fillId="46" borderId="1">
      <alignment vertical="center"/>
      <protection locked="0"/>
    </xf>
    <xf numFmtId="178" fontId="7" fillId="46" borderId="1">
      <alignment vertical="center"/>
      <protection locked="0"/>
    </xf>
    <xf numFmtId="178" fontId="7" fillId="46" borderId="1">
      <alignment vertical="center"/>
      <protection locked="0"/>
    </xf>
    <xf numFmtId="178" fontId="7" fillId="46" borderId="1">
      <alignment vertical="center"/>
      <protection locked="0"/>
    </xf>
    <xf numFmtId="178" fontId="7" fillId="46" borderId="1">
      <alignment vertical="center"/>
      <protection locked="0"/>
    </xf>
    <xf numFmtId="178" fontId="7" fillId="46" borderId="1">
      <alignment vertical="center"/>
      <protection locked="0"/>
    </xf>
    <xf numFmtId="178" fontId="7" fillId="46" borderId="1">
      <alignment vertical="center"/>
      <protection locked="0"/>
    </xf>
    <xf numFmtId="178" fontId="7" fillId="46" borderId="1">
      <alignment vertical="center"/>
      <protection locked="0"/>
    </xf>
    <xf numFmtId="178" fontId="7" fillId="46" borderId="1">
      <alignment vertical="center"/>
      <protection locked="0"/>
    </xf>
    <xf numFmtId="178" fontId="34" fillId="45" borderId="1">
      <alignment vertical="center"/>
      <protection locked="0"/>
    </xf>
    <xf numFmtId="173" fontId="34" fillId="45" borderId="1">
      <alignment vertical="center"/>
      <protection locked="0"/>
    </xf>
    <xf numFmtId="178" fontId="7" fillId="46" borderId="1">
      <alignment vertical="center"/>
      <protection locked="0"/>
    </xf>
    <xf numFmtId="178" fontId="7" fillId="46" borderId="1">
      <alignment vertical="center"/>
      <protection locked="0"/>
    </xf>
    <xf numFmtId="178" fontId="7" fillId="46" borderId="1">
      <alignment vertical="center"/>
      <protection locked="0"/>
    </xf>
    <xf numFmtId="178" fontId="7" fillId="46" borderId="1">
      <alignment vertical="center"/>
      <protection locked="0"/>
    </xf>
    <xf numFmtId="178" fontId="7" fillId="46" borderId="1">
      <alignment vertical="center"/>
      <protection locked="0"/>
    </xf>
    <xf numFmtId="0" fontId="7" fillId="46" borderId="1">
      <alignment vertical="center"/>
      <protection locked="0"/>
    </xf>
    <xf numFmtId="0" fontId="7" fillId="46" borderId="1">
      <alignment vertical="center"/>
      <protection locked="0"/>
    </xf>
    <xf numFmtId="0" fontId="7" fillId="46" borderId="1">
      <alignment vertical="center"/>
      <protection locked="0"/>
    </xf>
    <xf numFmtId="0" fontId="7" fillId="46" borderId="1">
      <alignment vertical="center"/>
      <protection locked="0"/>
    </xf>
    <xf numFmtId="0" fontId="7" fillId="46" borderId="1">
      <alignment vertical="center"/>
      <protection locked="0"/>
    </xf>
    <xf numFmtId="0" fontId="7" fillId="46" borderId="1">
      <alignment vertical="center"/>
      <protection locked="0"/>
    </xf>
    <xf numFmtId="0" fontId="7" fillId="46" borderId="1">
      <alignment vertical="center"/>
      <protection locked="0"/>
    </xf>
    <xf numFmtId="0" fontId="7" fillId="46" borderId="1">
      <alignment vertical="center"/>
      <protection locked="0"/>
    </xf>
    <xf numFmtId="0" fontId="7" fillId="46" borderId="1">
      <alignment vertical="center"/>
      <protection locked="0"/>
    </xf>
    <xf numFmtId="0" fontId="7" fillId="46" borderId="1">
      <alignment vertical="center"/>
      <protection locked="0"/>
    </xf>
    <xf numFmtId="0" fontId="7" fillId="46" borderId="1">
      <alignment vertical="center"/>
      <protection locked="0"/>
    </xf>
    <xf numFmtId="0" fontId="7" fillId="46" borderId="1">
      <alignment vertical="center"/>
      <protection locked="0"/>
    </xf>
    <xf numFmtId="0" fontId="7" fillId="46" borderId="1">
      <alignment vertical="center"/>
      <protection locked="0"/>
    </xf>
    <xf numFmtId="0" fontId="7" fillId="46" borderId="1">
      <alignment vertical="center"/>
      <protection locked="0"/>
    </xf>
    <xf numFmtId="0" fontId="7" fillId="46" borderId="1">
      <alignment vertical="center"/>
      <protection locked="0"/>
    </xf>
    <xf numFmtId="0" fontId="7" fillId="46" borderId="1">
      <alignment vertical="center"/>
      <protection locked="0"/>
    </xf>
    <xf numFmtId="0" fontId="7" fillId="46" borderId="1">
      <alignment vertical="center"/>
      <protection locked="0"/>
    </xf>
    <xf numFmtId="0" fontId="7" fillId="46" borderId="1">
      <alignment vertical="center"/>
      <protection locked="0"/>
    </xf>
    <xf numFmtId="0" fontId="7" fillId="46" borderId="1">
      <alignment vertical="center"/>
      <protection locked="0"/>
    </xf>
    <xf numFmtId="0" fontId="7" fillId="46" borderId="1">
      <alignment vertical="center"/>
      <protection locked="0"/>
    </xf>
    <xf numFmtId="0" fontId="34" fillId="45" borderId="1">
      <alignment vertical="center"/>
      <protection locked="0"/>
    </xf>
    <xf numFmtId="178" fontId="7" fillId="46" borderId="1">
      <alignment vertical="center"/>
      <protection locked="0"/>
    </xf>
    <xf numFmtId="178" fontId="7" fillId="46" borderId="1">
      <alignment vertical="center"/>
      <protection locked="0"/>
    </xf>
    <xf numFmtId="178" fontId="7" fillId="46" borderId="1">
      <alignment vertical="center"/>
      <protection locked="0"/>
    </xf>
    <xf numFmtId="178" fontId="7" fillId="46" borderId="1">
      <alignment vertical="center"/>
      <protection locked="0"/>
    </xf>
    <xf numFmtId="178" fontId="7" fillId="46" borderId="1">
      <alignment vertical="center"/>
      <protection locked="0"/>
    </xf>
    <xf numFmtId="178" fontId="7" fillId="46" borderId="1">
      <alignment vertical="center"/>
      <protection locked="0"/>
    </xf>
    <xf numFmtId="178" fontId="7" fillId="46" borderId="1">
      <alignment vertical="center"/>
      <protection locked="0"/>
    </xf>
    <xf numFmtId="178" fontId="7" fillId="46" borderId="1">
      <alignment vertical="center"/>
      <protection locked="0"/>
    </xf>
    <xf numFmtId="178" fontId="7" fillId="46" borderId="1">
      <alignment vertical="center"/>
      <protection locked="0"/>
    </xf>
    <xf numFmtId="178" fontId="7" fillId="46" borderId="1">
      <alignment vertical="center"/>
      <protection locked="0"/>
    </xf>
    <xf numFmtId="178" fontId="7" fillId="46" borderId="1">
      <alignment vertical="center"/>
      <protection locked="0"/>
    </xf>
    <xf numFmtId="178" fontId="7" fillId="46" borderId="1">
      <alignment vertical="center"/>
      <protection locked="0"/>
    </xf>
    <xf numFmtId="178" fontId="7" fillId="46" borderId="1">
      <alignment vertical="center"/>
      <protection locked="0"/>
    </xf>
    <xf numFmtId="178" fontId="7" fillId="46" borderId="1">
      <alignment vertical="center"/>
      <protection locked="0"/>
    </xf>
    <xf numFmtId="178" fontId="7" fillId="46" borderId="1">
      <alignment vertical="center"/>
      <protection locked="0"/>
    </xf>
    <xf numFmtId="178" fontId="7" fillId="46" borderId="1">
      <alignment vertical="center"/>
      <protection locked="0"/>
    </xf>
    <xf numFmtId="178" fontId="7" fillId="46" borderId="1">
      <alignment vertical="center"/>
      <protection locked="0"/>
    </xf>
    <xf numFmtId="178" fontId="7" fillId="46" borderId="1">
      <alignment vertical="center"/>
      <protection locked="0"/>
    </xf>
    <xf numFmtId="178" fontId="7" fillId="46" borderId="1">
      <alignment vertical="center"/>
      <protection locked="0"/>
    </xf>
    <xf numFmtId="178" fontId="7" fillId="46" borderId="1">
      <alignment vertical="center"/>
      <protection locked="0"/>
    </xf>
    <xf numFmtId="178" fontId="7" fillId="46" borderId="1">
      <alignment vertical="center"/>
      <protection locked="0"/>
    </xf>
    <xf numFmtId="178" fontId="7" fillId="46" borderId="1">
      <alignment vertical="center"/>
      <protection locked="0"/>
    </xf>
    <xf numFmtId="178" fontId="7" fillId="46" borderId="1">
      <alignment vertical="center"/>
      <protection locked="0"/>
    </xf>
    <xf numFmtId="178" fontId="7" fillId="46" borderId="1">
      <alignment vertical="center"/>
      <protection locked="0"/>
    </xf>
    <xf numFmtId="178" fontId="34" fillId="45" borderId="1">
      <alignment vertical="center"/>
      <protection locked="0"/>
    </xf>
    <xf numFmtId="173" fontId="34" fillId="45" borderId="1">
      <alignment vertical="center"/>
      <protection locked="0"/>
    </xf>
    <xf numFmtId="175" fontId="7" fillId="46" borderId="1">
      <alignment vertical="center"/>
      <protection locked="0"/>
    </xf>
    <xf numFmtId="173" fontId="7" fillId="46" borderId="1">
      <alignment vertical="center"/>
      <protection locked="0"/>
    </xf>
    <xf numFmtId="173" fontId="7" fillId="46" borderId="1">
      <alignment vertical="center"/>
      <protection locked="0"/>
    </xf>
    <xf numFmtId="173" fontId="7" fillId="46" borderId="1">
      <alignment vertical="center"/>
      <protection locked="0"/>
    </xf>
    <xf numFmtId="173" fontId="7" fillId="46" borderId="1">
      <alignment vertical="center"/>
      <protection locked="0"/>
    </xf>
    <xf numFmtId="173" fontId="7" fillId="46" borderId="1">
      <alignment vertical="center"/>
      <protection locked="0"/>
    </xf>
    <xf numFmtId="173" fontId="7" fillId="46" borderId="1">
      <alignment vertical="center"/>
      <protection locked="0"/>
    </xf>
    <xf numFmtId="173" fontId="7" fillId="46" borderId="1">
      <alignment vertical="center"/>
      <protection locked="0"/>
    </xf>
    <xf numFmtId="173" fontId="7" fillId="46" borderId="1">
      <alignment vertical="center"/>
      <protection locked="0"/>
    </xf>
    <xf numFmtId="173" fontId="7" fillId="46" borderId="1">
      <alignment vertical="center"/>
      <protection locked="0"/>
    </xf>
    <xf numFmtId="173" fontId="7" fillId="46" borderId="1">
      <alignment vertical="center"/>
      <protection locked="0"/>
    </xf>
    <xf numFmtId="175" fontId="7" fillId="46" borderId="1">
      <alignment vertical="center"/>
      <protection locked="0"/>
    </xf>
    <xf numFmtId="175" fontId="7" fillId="46" borderId="1">
      <alignment vertical="center"/>
      <protection locked="0"/>
    </xf>
    <xf numFmtId="175" fontId="7" fillId="46" borderId="1">
      <alignment vertical="center"/>
      <protection locked="0"/>
    </xf>
    <xf numFmtId="175" fontId="7" fillId="46" borderId="1">
      <alignment vertical="center"/>
      <protection locked="0"/>
    </xf>
    <xf numFmtId="175" fontId="7" fillId="46" borderId="1">
      <alignment vertical="center"/>
      <protection locked="0"/>
    </xf>
    <xf numFmtId="175" fontId="7" fillId="46" borderId="1">
      <alignment vertical="center"/>
      <protection locked="0"/>
    </xf>
    <xf numFmtId="173" fontId="7" fillId="46" borderId="1">
      <alignment vertical="center"/>
      <protection locked="0"/>
    </xf>
    <xf numFmtId="173" fontId="7" fillId="46" borderId="1">
      <alignment vertical="center"/>
      <protection locked="0"/>
    </xf>
    <xf numFmtId="175" fontId="7" fillId="46" borderId="1">
      <alignment vertical="center"/>
      <protection locked="0"/>
    </xf>
    <xf numFmtId="178" fontId="7" fillId="46" borderId="1">
      <alignment vertical="center"/>
      <protection locked="0"/>
    </xf>
    <xf numFmtId="178" fontId="7" fillId="46" borderId="1">
      <alignment vertical="center"/>
      <protection locked="0"/>
    </xf>
    <xf numFmtId="178" fontId="7" fillId="46" borderId="1">
      <alignment vertical="center"/>
      <protection locked="0"/>
    </xf>
    <xf numFmtId="178" fontId="7" fillId="46" borderId="1">
      <alignment vertical="center"/>
      <protection locked="0"/>
    </xf>
    <xf numFmtId="178" fontId="7" fillId="46" borderId="1">
      <alignment vertical="center"/>
      <protection locked="0"/>
    </xf>
    <xf numFmtId="178" fontId="7" fillId="46" borderId="1">
      <alignment vertical="center"/>
      <protection locked="0"/>
    </xf>
    <xf numFmtId="173" fontId="7" fillId="46" borderId="1">
      <alignment vertical="center"/>
      <protection locked="0"/>
    </xf>
    <xf numFmtId="173" fontId="7" fillId="46" borderId="1">
      <alignment vertical="center"/>
      <protection locked="0"/>
    </xf>
    <xf numFmtId="178" fontId="7" fillId="46" borderId="1">
      <alignment vertical="center"/>
      <protection locked="0"/>
    </xf>
    <xf numFmtId="173" fontId="34" fillId="45" borderId="1">
      <alignment vertical="center"/>
      <protection locked="0"/>
    </xf>
    <xf numFmtId="173" fontId="34" fillId="45" borderId="1">
      <alignment vertical="center"/>
      <protection locked="0"/>
    </xf>
    <xf numFmtId="169" fontId="7" fillId="46" borderId="1">
      <alignment vertical="center"/>
      <protection locked="0"/>
    </xf>
    <xf numFmtId="169" fontId="7" fillId="46" borderId="1">
      <alignment vertical="center"/>
      <protection locked="0"/>
    </xf>
    <xf numFmtId="169" fontId="7" fillId="46" borderId="1">
      <alignment vertical="center"/>
      <protection locked="0"/>
    </xf>
    <xf numFmtId="169" fontId="7" fillId="46" borderId="1">
      <alignment vertical="center"/>
      <protection locked="0"/>
    </xf>
    <xf numFmtId="169" fontId="7" fillId="46" borderId="1">
      <alignment vertical="center"/>
      <protection locked="0"/>
    </xf>
    <xf numFmtId="169" fontId="7" fillId="46" borderId="1">
      <alignment vertical="center"/>
      <protection locked="0"/>
    </xf>
    <xf numFmtId="169" fontId="7" fillId="46" borderId="1">
      <alignment vertical="center"/>
      <protection locked="0"/>
    </xf>
    <xf numFmtId="169" fontId="7" fillId="46" borderId="1">
      <alignment vertical="center"/>
      <protection locked="0"/>
    </xf>
    <xf numFmtId="169" fontId="7" fillId="46" borderId="1">
      <alignment vertical="center"/>
      <protection locked="0"/>
    </xf>
    <xf numFmtId="169" fontId="7" fillId="46" borderId="1">
      <alignment vertical="center"/>
      <protection locked="0"/>
    </xf>
    <xf numFmtId="169" fontId="7" fillId="46" borderId="1">
      <alignment vertical="center"/>
      <protection locked="0"/>
    </xf>
    <xf numFmtId="169" fontId="7" fillId="46" borderId="1">
      <alignment vertical="center"/>
      <protection locked="0"/>
    </xf>
    <xf numFmtId="169" fontId="7" fillId="46" borderId="1">
      <alignment vertical="center"/>
      <protection locked="0"/>
    </xf>
    <xf numFmtId="169" fontId="7" fillId="46" borderId="1">
      <alignment vertical="center"/>
      <protection locked="0"/>
    </xf>
    <xf numFmtId="169" fontId="7" fillId="46" borderId="1">
      <alignment vertical="center"/>
      <protection locked="0"/>
    </xf>
    <xf numFmtId="169" fontId="7" fillId="46" borderId="1">
      <alignment vertical="center"/>
      <protection locked="0"/>
    </xf>
    <xf numFmtId="169" fontId="7" fillId="46" borderId="1">
      <alignment vertical="center"/>
      <protection locked="0"/>
    </xf>
    <xf numFmtId="169" fontId="7" fillId="46" borderId="1">
      <alignment vertical="center"/>
      <protection locked="0"/>
    </xf>
    <xf numFmtId="169" fontId="7" fillId="46" borderId="1">
      <alignment vertical="center"/>
      <protection locked="0"/>
    </xf>
    <xf numFmtId="169" fontId="34" fillId="45" borderId="1">
      <alignment vertical="center"/>
      <protection locked="0"/>
    </xf>
    <xf numFmtId="173" fontId="34" fillId="45" borderId="1">
      <alignment vertical="center"/>
      <protection locked="0"/>
    </xf>
    <xf numFmtId="169" fontId="7" fillId="46" borderId="1">
      <alignment vertical="center"/>
      <protection locked="0"/>
    </xf>
    <xf numFmtId="169" fontId="7" fillId="46" borderId="1">
      <alignment vertical="center"/>
      <protection locked="0"/>
    </xf>
    <xf numFmtId="169" fontId="7" fillId="46" borderId="1">
      <alignment vertical="center"/>
      <protection locked="0"/>
    </xf>
    <xf numFmtId="169" fontId="7" fillId="46" borderId="1">
      <alignment vertical="center"/>
      <protection locked="0"/>
    </xf>
    <xf numFmtId="169" fontId="7" fillId="46" borderId="1">
      <alignment vertical="center"/>
      <protection locked="0"/>
    </xf>
    <xf numFmtId="169" fontId="7" fillId="46" borderId="1">
      <alignment vertical="center"/>
      <protection locked="0"/>
    </xf>
    <xf numFmtId="169" fontId="7" fillId="46" borderId="1">
      <alignment vertical="center"/>
      <protection locked="0"/>
    </xf>
    <xf numFmtId="169" fontId="7" fillId="46" borderId="1">
      <alignment vertical="center"/>
      <protection locked="0"/>
    </xf>
    <xf numFmtId="169" fontId="7" fillId="46" borderId="1">
      <alignment vertical="center"/>
      <protection locked="0"/>
    </xf>
    <xf numFmtId="169" fontId="7" fillId="46" borderId="1">
      <alignment vertical="center"/>
      <protection locked="0"/>
    </xf>
    <xf numFmtId="169" fontId="7" fillId="46" borderId="1">
      <alignment vertical="center"/>
      <protection locked="0"/>
    </xf>
    <xf numFmtId="169" fontId="7" fillId="46" borderId="1">
      <alignment vertical="center"/>
      <protection locked="0"/>
    </xf>
    <xf numFmtId="169" fontId="7" fillId="46" borderId="1">
      <alignment vertical="center"/>
      <protection locked="0"/>
    </xf>
    <xf numFmtId="169" fontId="7" fillId="46" borderId="1">
      <alignment vertical="center"/>
      <protection locked="0"/>
    </xf>
    <xf numFmtId="169" fontId="7" fillId="46" borderId="1">
      <alignment vertical="center"/>
      <protection locked="0"/>
    </xf>
    <xf numFmtId="169" fontId="7" fillId="46" borderId="1">
      <alignment vertical="center"/>
      <protection locked="0"/>
    </xf>
    <xf numFmtId="169" fontId="7" fillId="46" borderId="1">
      <alignment vertical="center"/>
      <protection locked="0"/>
    </xf>
    <xf numFmtId="169" fontId="7" fillId="46" borderId="1">
      <alignment vertical="center"/>
      <protection locked="0"/>
    </xf>
    <xf numFmtId="169" fontId="7" fillId="46" borderId="1">
      <alignment vertical="center"/>
      <protection locked="0"/>
    </xf>
    <xf numFmtId="169" fontId="34" fillId="45" borderId="1">
      <alignment vertical="center"/>
      <protection locked="0"/>
    </xf>
    <xf numFmtId="173" fontId="34" fillId="45" borderId="1">
      <alignment vertical="center"/>
      <protection locked="0"/>
    </xf>
    <xf numFmtId="173" fontId="7" fillId="46" borderId="1">
      <alignment vertical="center"/>
      <protection locked="0"/>
    </xf>
    <xf numFmtId="173" fontId="7" fillId="46" borderId="1">
      <alignment vertical="center"/>
      <protection locked="0"/>
    </xf>
    <xf numFmtId="173" fontId="7" fillId="46" borderId="1">
      <alignment vertical="center"/>
      <protection locked="0"/>
    </xf>
    <xf numFmtId="173" fontId="7" fillId="46" borderId="1">
      <alignment vertical="center"/>
      <protection locked="0"/>
    </xf>
    <xf numFmtId="173" fontId="7" fillId="46" borderId="1">
      <alignment vertical="center"/>
      <protection locked="0"/>
    </xf>
    <xf numFmtId="173" fontId="7" fillId="46" borderId="1">
      <alignment vertical="center"/>
      <protection locked="0"/>
    </xf>
    <xf numFmtId="173" fontId="7" fillId="46" borderId="1">
      <alignment vertical="center"/>
      <protection locked="0"/>
    </xf>
    <xf numFmtId="173" fontId="34" fillId="45" borderId="1">
      <alignment vertical="center"/>
      <protection locked="0"/>
    </xf>
    <xf numFmtId="173" fontId="34" fillId="45" borderId="1">
      <alignment vertical="center"/>
      <protection locked="0"/>
    </xf>
    <xf numFmtId="173" fontId="7" fillId="46" borderId="1">
      <alignment vertical="center"/>
      <protection locked="0"/>
    </xf>
    <xf numFmtId="173" fontId="7" fillId="46" borderId="1">
      <alignment vertical="center"/>
      <protection locked="0"/>
    </xf>
    <xf numFmtId="173" fontId="7" fillId="46" borderId="1">
      <alignment vertical="center"/>
      <protection locked="0"/>
    </xf>
    <xf numFmtId="173" fontId="7" fillId="46" borderId="1">
      <alignment vertical="center"/>
      <protection locked="0"/>
    </xf>
    <xf numFmtId="173" fontId="7" fillId="46" borderId="1">
      <alignment vertical="center"/>
      <protection locked="0"/>
    </xf>
    <xf numFmtId="173" fontId="7" fillId="46" borderId="1">
      <alignment vertical="center"/>
      <protection locked="0"/>
    </xf>
    <xf numFmtId="173" fontId="7" fillId="46" borderId="1">
      <alignment vertical="center"/>
      <protection locked="0"/>
    </xf>
    <xf numFmtId="173" fontId="7" fillId="46" borderId="1">
      <alignment vertical="center"/>
      <protection locked="0"/>
    </xf>
    <xf numFmtId="173" fontId="7" fillId="46" borderId="1">
      <alignment vertical="center"/>
      <protection locked="0"/>
    </xf>
    <xf numFmtId="173" fontId="7" fillId="46" borderId="1">
      <alignment vertical="center"/>
      <protection locked="0"/>
    </xf>
    <xf numFmtId="173" fontId="34" fillId="45" borderId="1">
      <alignment vertical="center"/>
      <protection locked="0"/>
    </xf>
    <xf numFmtId="175" fontId="7" fillId="46" borderId="1">
      <alignment vertical="center"/>
      <protection locked="0"/>
    </xf>
    <xf numFmtId="175" fontId="7" fillId="46" borderId="1">
      <alignment vertical="center"/>
      <protection locked="0"/>
    </xf>
    <xf numFmtId="175" fontId="7" fillId="46" borderId="1">
      <alignment vertical="center"/>
      <protection locked="0"/>
    </xf>
    <xf numFmtId="175" fontId="7" fillId="46" borderId="1">
      <alignment vertical="center"/>
      <protection locked="0"/>
    </xf>
    <xf numFmtId="175" fontId="7" fillId="46" borderId="1">
      <alignment vertical="center"/>
      <protection locked="0"/>
    </xf>
    <xf numFmtId="175" fontId="7" fillId="46" borderId="1">
      <alignment vertical="center"/>
      <protection locked="0"/>
    </xf>
    <xf numFmtId="175" fontId="34" fillId="45" borderId="1">
      <alignment vertical="center"/>
      <protection locked="0"/>
    </xf>
    <xf numFmtId="175" fontId="34" fillId="45" borderId="1">
      <alignment vertical="center"/>
      <protection locked="0"/>
    </xf>
    <xf numFmtId="175" fontId="7" fillId="46" borderId="1">
      <alignment vertical="center"/>
      <protection locked="0"/>
    </xf>
    <xf numFmtId="173" fontId="34" fillId="45" borderId="1">
      <alignment vertical="center"/>
      <protection locked="0"/>
    </xf>
    <xf numFmtId="178" fontId="7" fillId="46" borderId="1">
      <alignment vertical="center"/>
      <protection locked="0"/>
    </xf>
    <xf numFmtId="178" fontId="7" fillId="46" borderId="1">
      <alignment vertical="center"/>
      <protection locked="0"/>
    </xf>
    <xf numFmtId="178" fontId="7" fillId="46" borderId="1">
      <alignment vertical="center"/>
      <protection locked="0"/>
    </xf>
    <xf numFmtId="173" fontId="34" fillId="45" borderId="1">
      <alignment vertical="center"/>
      <protection locked="0"/>
    </xf>
    <xf numFmtId="179" fontId="7" fillId="47" borderId="1">
      <alignment vertical="center"/>
    </xf>
    <xf numFmtId="173" fontId="7" fillId="47" borderId="1">
      <alignment vertical="center"/>
    </xf>
    <xf numFmtId="173" fontId="7" fillId="47" borderId="1">
      <alignment vertical="center"/>
    </xf>
    <xf numFmtId="173" fontId="7" fillId="47" borderId="1">
      <alignment vertical="center"/>
    </xf>
    <xf numFmtId="173" fontId="7" fillId="47" borderId="1">
      <alignment vertical="center"/>
    </xf>
    <xf numFmtId="173" fontId="7" fillId="47" borderId="1">
      <alignment vertical="center"/>
    </xf>
    <xf numFmtId="173" fontId="7" fillId="47" borderId="1">
      <alignment vertical="center"/>
    </xf>
    <xf numFmtId="173" fontId="7" fillId="47" borderId="1">
      <alignment vertical="center"/>
    </xf>
    <xf numFmtId="179" fontId="34" fillId="7" borderId="1">
      <alignment vertical="center"/>
    </xf>
    <xf numFmtId="173" fontId="7" fillId="47" borderId="1">
      <alignment vertical="center"/>
    </xf>
    <xf numFmtId="173" fontId="7" fillId="47" borderId="1">
      <alignment vertical="center"/>
    </xf>
    <xf numFmtId="173" fontId="7" fillId="47" borderId="1">
      <alignment vertical="center"/>
    </xf>
    <xf numFmtId="173" fontId="7" fillId="47" borderId="1">
      <alignment vertical="center"/>
    </xf>
    <xf numFmtId="178" fontId="7" fillId="47" borderId="1">
      <alignment vertical="center"/>
    </xf>
    <xf numFmtId="178" fontId="7" fillId="47" borderId="1">
      <alignment vertical="center"/>
    </xf>
    <xf numFmtId="178" fontId="7" fillId="47" borderId="1">
      <alignment vertical="center"/>
    </xf>
    <xf numFmtId="178" fontId="7" fillId="47" borderId="1">
      <alignment vertical="center"/>
    </xf>
    <xf numFmtId="178" fontId="7" fillId="47" borderId="1">
      <alignment vertical="center"/>
    </xf>
    <xf numFmtId="178" fontId="7" fillId="47" borderId="1">
      <alignment vertical="center"/>
    </xf>
    <xf numFmtId="178" fontId="7" fillId="47" borderId="1">
      <alignment vertical="center"/>
    </xf>
    <xf numFmtId="178" fontId="7" fillId="47" borderId="1">
      <alignment vertical="center"/>
    </xf>
    <xf numFmtId="178" fontId="7" fillId="47" borderId="1">
      <alignment vertical="center"/>
    </xf>
    <xf numFmtId="178" fontId="7" fillId="47" borderId="1">
      <alignment vertical="center"/>
    </xf>
    <xf numFmtId="178" fontId="7" fillId="47" borderId="1">
      <alignment vertical="center"/>
    </xf>
    <xf numFmtId="178" fontId="7" fillId="47" borderId="1">
      <alignment vertical="center"/>
    </xf>
    <xf numFmtId="178" fontId="7" fillId="47" borderId="1">
      <alignment vertical="center"/>
    </xf>
    <xf numFmtId="178" fontId="7" fillId="47" borderId="1">
      <alignment vertical="center"/>
    </xf>
    <xf numFmtId="178" fontId="7" fillId="47" borderId="1">
      <alignment vertical="center"/>
    </xf>
    <xf numFmtId="178" fontId="7" fillId="47" borderId="1">
      <alignment vertical="center"/>
    </xf>
    <xf numFmtId="178" fontId="7" fillId="47" borderId="1">
      <alignment vertical="center"/>
    </xf>
    <xf numFmtId="178" fontId="7" fillId="47" borderId="1">
      <alignment vertical="center"/>
    </xf>
    <xf numFmtId="178" fontId="7" fillId="47" borderId="1">
      <alignment vertical="center"/>
    </xf>
    <xf numFmtId="178" fontId="7" fillId="47" borderId="1">
      <alignment vertical="center"/>
    </xf>
    <xf numFmtId="178" fontId="7" fillId="47" borderId="1">
      <alignment vertical="center"/>
    </xf>
    <xf numFmtId="178" fontId="34" fillId="7" borderId="1">
      <alignment vertical="center"/>
    </xf>
    <xf numFmtId="178" fontId="7" fillId="47" borderId="1">
      <alignment vertical="center"/>
    </xf>
    <xf numFmtId="178" fontId="7" fillId="47" borderId="1">
      <alignment vertical="center"/>
    </xf>
    <xf numFmtId="178" fontId="7" fillId="47" borderId="1">
      <alignment vertical="center"/>
    </xf>
    <xf numFmtId="178" fontId="7" fillId="47" borderId="1">
      <alignment vertical="center"/>
    </xf>
    <xf numFmtId="178" fontId="7" fillId="47" borderId="1">
      <alignment vertical="center"/>
    </xf>
    <xf numFmtId="178" fontId="7" fillId="47" borderId="1">
      <alignment vertical="center"/>
    </xf>
    <xf numFmtId="178" fontId="7" fillId="47" borderId="1">
      <alignment vertical="center"/>
    </xf>
    <xf numFmtId="178" fontId="7" fillId="47" borderId="1">
      <alignment vertical="center"/>
    </xf>
    <xf numFmtId="178" fontId="7" fillId="47" borderId="1">
      <alignment vertical="center"/>
    </xf>
    <xf numFmtId="178" fontId="7" fillId="47" borderId="1">
      <alignment vertical="center"/>
    </xf>
    <xf numFmtId="178" fontId="7" fillId="47" borderId="1">
      <alignment vertical="center"/>
    </xf>
    <xf numFmtId="178" fontId="7" fillId="47" borderId="1">
      <alignment vertical="center"/>
    </xf>
    <xf numFmtId="178" fontId="7" fillId="47" borderId="1">
      <alignment vertical="center"/>
    </xf>
    <xf numFmtId="178" fontId="7" fillId="47" borderId="1">
      <alignment vertical="center"/>
    </xf>
    <xf numFmtId="178" fontId="7" fillId="47" borderId="1">
      <alignment vertical="center"/>
    </xf>
    <xf numFmtId="178" fontId="7" fillId="47" borderId="1">
      <alignment vertical="center"/>
    </xf>
    <xf numFmtId="178" fontId="7" fillId="47" borderId="1">
      <alignment vertical="center"/>
    </xf>
    <xf numFmtId="178" fontId="7" fillId="47" borderId="1">
      <alignment vertical="center"/>
    </xf>
    <xf numFmtId="178" fontId="7" fillId="47" borderId="1">
      <alignment vertical="center"/>
    </xf>
    <xf numFmtId="178" fontId="7" fillId="47" borderId="1">
      <alignment vertical="center"/>
    </xf>
    <xf numFmtId="178" fontId="34" fillId="7" borderId="1">
      <alignment vertical="center"/>
    </xf>
    <xf numFmtId="178" fontId="7" fillId="47" borderId="1">
      <alignment vertical="center"/>
    </xf>
    <xf numFmtId="176" fontId="7" fillId="47" borderId="1">
      <alignment vertical="center"/>
    </xf>
    <xf numFmtId="176" fontId="7" fillId="47" borderId="1">
      <alignment vertical="center"/>
    </xf>
    <xf numFmtId="176" fontId="7" fillId="47" borderId="1">
      <alignment vertical="center"/>
    </xf>
    <xf numFmtId="176" fontId="7" fillId="47" borderId="1">
      <alignment vertical="center"/>
    </xf>
    <xf numFmtId="176" fontId="7" fillId="47" borderId="1">
      <alignment vertical="center"/>
    </xf>
    <xf numFmtId="176" fontId="7" fillId="47" borderId="1">
      <alignment vertical="center"/>
    </xf>
    <xf numFmtId="176" fontId="7" fillId="47" borderId="1">
      <alignment vertical="center"/>
    </xf>
    <xf numFmtId="176" fontId="34" fillId="7" borderId="1">
      <alignment vertical="center"/>
    </xf>
    <xf numFmtId="176" fontId="34" fillId="7" borderId="1">
      <alignment vertical="center"/>
    </xf>
    <xf numFmtId="176" fontId="7" fillId="47" borderId="1">
      <alignment vertical="center"/>
    </xf>
    <xf numFmtId="175" fontId="7" fillId="47" borderId="1">
      <alignment vertical="center"/>
    </xf>
    <xf numFmtId="175" fontId="7" fillId="47" borderId="1">
      <alignment vertical="center"/>
    </xf>
    <xf numFmtId="175" fontId="7" fillId="47" borderId="1">
      <alignment vertical="center"/>
    </xf>
    <xf numFmtId="175" fontId="7" fillId="47" borderId="1">
      <alignment vertical="center"/>
    </xf>
    <xf numFmtId="175" fontId="7" fillId="47" borderId="1">
      <alignment vertical="center"/>
    </xf>
    <xf numFmtId="175" fontId="7" fillId="47" borderId="1">
      <alignment vertical="center"/>
    </xf>
    <xf numFmtId="175" fontId="7" fillId="47" borderId="1">
      <alignment vertical="center"/>
    </xf>
    <xf numFmtId="175" fontId="34" fillId="7" borderId="1">
      <alignment vertical="center"/>
    </xf>
    <xf numFmtId="175" fontId="34" fillId="7" borderId="1">
      <alignment vertical="center"/>
    </xf>
    <xf numFmtId="175" fontId="7" fillId="47" borderId="1">
      <alignment vertical="center"/>
    </xf>
    <xf numFmtId="178" fontId="7" fillId="47" borderId="1">
      <alignment vertical="center"/>
    </xf>
    <xf numFmtId="178" fontId="7" fillId="47" borderId="1">
      <alignment vertical="center"/>
    </xf>
    <xf numFmtId="178" fontId="7" fillId="47" borderId="1">
      <alignment vertical="center"/>
    </xf>
    <xf numFmtId="178" fontId="7" fillId="47" borderId="1">
      <alignment vertical="center"/>
    </xf>
    <xf numFmtId="178" fontId="7" fillId="47" borderId="1">
      <alignment vertical="center"/>
    </xf>
    <xf numFmtId="178" fontId="7" fillId="47" borderId="1">
      <alignment vertical="center"/>
    </xf>
    <xf numFmtId="175" fontId="7" fillId="47" borderId="1">
      <alignment vertical="center"/>
    </xf>
    <xf numFmtId="175" fontId="7" fillId="47" borderId="1">
      <alignment vertical="center"/>
    </xf>
    <xf numFmtId="178" fontId="7" fillId="47" borderId="1">
      <alignment vertical="center"/>
    </xf>
    <xf numFmtId="175" fontId="7" fillId="47" borderId="1">
      <alignment vertical="center"/>
    </xf>
    <xf numFmtId="174" fontId="7" fillId="47" borderId="1">
      <alignment vertical="center"/>
    </xf>
    <xf numFmtId="174" fontId="7" fillId="47" borderId="1">
      <alignment vertical="center"/>
    </xf>
    <xf numFmtId="174" fontId="7" fillId="47" borderId="1">
      <alignment vertical="center"/>
    </xf>
    <xf numFmtId="174" fontId="7" fillId="47" borderId="1">
      <alignment vertical="center"/>
    </xf>
    <xf numFmtId="174" fontId="7" fillId="47" borderId="1">
      <alignment vertical="center"/>
    </xf>
    <xf numFmtId="174" fontId="7" fillId="47" borderId="1">
      <alignment vertical="center"/>
    </xf>
    <xf numFmtId="174" fontId="7" fillId="47" borderId="1">
      <alignment vertical="center"/>
    </xf>
    <xf numFmtId="174" fontId="34" fillId="7" borderId="1">
      <alignment vertical="center"/>
    </xf>
    <xf numFmtId="174" fontId="34" fillId="7" borderId="1">
      <alignment vertical="center"/>
    </xf>
    <xf numFmtId="174" fontId="7" fillId="47" borderId="1">
      <alignment vertical="center"/>
    </xf>
    <xf numFmtId="175" fontId="7" fillId="47" borderId="1">
      <alignment vertical="center"/>
    </xf>
    <xf numFmtId="175" fontId="7" fillId="47" borderId="1">
      <alignment vertical="center"/>
    </xf>
    <xf numFmtId="175" fontId="7" fillId="47" borderId="1">
      <alignment vertical="center"/>
    </xf>
    <xf numFmtId="175" fontId="7" fillId="47" borderId="1">
      <alignment vertical="center"/>
    </xf>
    <xf numFmtId="175" fontId="7" fillId="47" borderId="1">
      <alignment vertical="center"/>
    </xf>
    <xf numFmtId="175" fontId="7" fillId="47" borderId="1">
      <alignment vertical="center"/>
    </xf>
    <xf numFmtId="174" fontId="7" fillId="47" borderId="1">
      <alignment vertical="center"/>
    </xf>
    <xf numFmtId="174" fontId="7" fillId="47" borderId="1">
      <alignment vertical="center"/>
    </xf>
    <xf numFmtId="175" fontId="7" fillId="47" borderId="1">
      <alignment vertical="center"/>
    </xf>
    <xf numFmtId="178" fontId="7" fillId="47" borderId="1">
      <alignment vertical="center"/>
    </xf>
    <xf numFmtId="178" fontId="7" fillId="47" borderId="1">
      <alignment vertical="center"/>
    </xf>
    <xf numFmtId="178" fontId="7" fillId="47" borderId="1">
      <alignment vertical="center"/>
    </xf>
    <xf numFmtId="178" fontId="7" fillId="47" borderId="1">
      <alignment vertical="center"/>
    </xf>
    <xf numFmtId="178" fontId="7" fillId="47" borderId="1">
      <alignment vertical="center"/>
    </xf>
    <xf numFmtId="178" fontId="7" fillId="47" borderId="1">
      <alignment vertical="center"/>
    </xf>
    <xf numFmtId="173" fontId="7" fillId="47" borderId="1">
      <alignment vertical="center"/>
    </xf>
    <xf numFmtId="173" fontId="7" fillId="47" borderId="1">
      <alignment vertical="center"/>
    </xf>
    <xf numFmtId="173" fontId="7" fillId="47" borderId="1">
      <alignment vertical="center"/>
    </xf>
    <xf numFmtId="173" fontId="7" fillId="47" borderId="1">
      <alignment vertical="center"/>
    </xf>
    <xf numFmtId="174" fontId="34" fillId="7" borderId="1">
      <alignment vertical="center"/>
    </xf>
    <xf numFmtId="0" fontId="7" fillId="47" borderId="1">
      <alignment vertical="center"/>
    </xf>
    <xf numFmtId="0" fontId="7" fillId="47" borderId="1">
      <alignment vertical="center"/>
    </xf>
    <xf numFmtId="0" fontId="7" fillId="47" borderId="1">
      <alignment vertical="center"/>
    </xf>
    <xf numFmtId="0" fontId="7" fillId="47" borderId="1">
      <alignment vertical="center"/>
    </xf>
    <xf numFmtId="0" fontId="7" fillId="47" borderId="1">
      <alignment vertical="center"/>
    </xf>
    <xf numFmtId="0" fontId="7" fillId="47" borderId="1">
      <alignment vertical="center"/>
    </xf>
    <xf numFmtId="0" fontId="7" fillId="47" borderId="1">
      <alignment vertical="center"/>
    </xf>
    <xf numFmtId="0" fontId="7" fillId="47" borderId="1">
      <alignment vertical="center"/>
    </xf>
    <xf numFmtId="0" fontId="7" fillId="47" borderId="1">
      <alignment vertical="center"/>
    </xf>
    <xf numFmtId="0" fontId="7" fillId="47" borderId="1">
      <alignment vertical="center"/>
    </xf>
    <xf numFmtId="0" fontId="7" fillId="47" borderId="1">
      <alignment vertical="center"/>
    </xf>
    <xf numFmtId="0" fontId="7" fillId="47" borderId="1">
      <alignment vertical="center"/>
    </xf>
    <xf numFmtId="0" fontId="7" fillId="47" borderId="1">
      <alignment vertical="center"/>
    </xf>
    <xf numFmtId="0" fontId="7" fillId="47" borderId="1">
      <alignment vertical="center"/>
    </xf>
    <xf numFmtId="0" fontId="7" fillId="47" borderId="1">
      <alignment vertical="center"/>
    </xf>
    <xf numFmtId="0" fontId="7" fillId="47" borderId="1">
      <alignment vertical="center"/>
    </xf>
    <xf numFmtId="0" fontId="7" fillId="47" borderId="1">
      <alignment vertical="center"/>
    </xf>
    <xf numFmtId="0" fontId="7" fillId="47" borderId="1">
      <alignment vertical="center"/>
    </xf>
    <xf numFmtId="0" fontId="7" fillId="47" borderId="1">
      <alignment vertical="center"/>
    </xf>
    <xf numFmtId="0" fontId="7" fillId="47" borderId="1">
      <alignment vertical="center"/>
    </xf>
    <xf numFmtId="0" fontId="34" fillId="7" borderId="1">
      <alignment vertical="center"/>
    </xf>
    <xf numFmtId="0" fontId="7" fillId="47" borderId="1">
      <alignment vertical="center"/>
    </xf>
    <xf numFmtId="0" fontId="7" fillId="47" borderId="1">
      <alignment vertical="center"/>
    </xf>
    <xf numFmtId="0" fontId="7" fillId="47" borderId="1">
      <alignment vertical="center"/>
    </xf>
    <xf numFmtId="0" fontId="7" fillId="47" borderId="1">
      <alignment vertical="center"/>
    </xf>
    <xf numFmtId="0" fontId="7" fillId="47" borderId="1">
      <alignment vertical="center"/>
    </xf>
    <xf numFmtId="0" fontId="7" fillId="47" borderId="1">
      <alignment vertical="center"/>
    </xf>
    <xf numFmtId="0" fontId="7" fillId="47" borderId="1">
      <alignment vertical="center"/>
    </xf>
    <xf numFmtId="0" fontId="7" fillId="47" borderId="1">
      <alignment vertical="center"/>
    </xf>
    <xf numFmtId="0" fontId="7" fillId="47" borderId="1">
      <alignment vertical="center"/>
    </xf>
    <xf numFmtId="0" fontId="7" fillId="47" borderId="1">
      <alignment vertical="center"/>
    </xf>
    <xf numFmtId="0" fontId="7" fillId="47" borderId="1">
      <alignment vertical="center"/>
    </xf>
    <xf numFmtId="0" fontId="7" fillId="47" borderId="1">
      <alignment vertical="center"/>
    </xf>
    <xf numFmtId="0" fontId="7" fillId="47" borderId="1">
      <alignment vertical="center"/>
    </xf>
    <xf numFmtId="0" fontId="7" fillId="47" borderId="1">
      <alignment vertical="center"/>
    </xf>
    <xf numFmtId="0" fontId="7" fillId="47" borderId="1">
      <alignment vertical="center"/>
    </xf>
    <xf numFmtId="0" fontId="7" fillId="47" borderId="1">
      <alignment vertical="center"/>
    </xf>
    <xf numFmtId="0" fontId="7" fillId="47" borderId="1">
      <alignment vertical="center"/>
    </xf>
    <xf numFmtId="0" fontId="7" fillId="47" borderId="1">
      <alignment vertical="center"/>
    </xf>
    <xf numFmtId="0" fontId="7" fillId="47" borderId="1">
      <alignment vertical="center"/>
    </xf>
    <xf numFmtId="0" fontId="7" fillId="47" borderId="1">
      <alignment vertical="center"/>
    </xf>
    <xf numFmtId="0" fontId="34" fillId="7" borderId="1">
      <alignment vertical="center"/>
    </xf>
    <xf numFmtId="173" fontId="7" fillId="47" borderId="1">
      <alignment vertical="center"/>
    </xf>
    <xf numFmtId="175" fontId="7" fillId="47" borderId="1">
      <alignment vertical="center"/>
    </xf>
    <xf numFmtId="173" fontId="7" fillId="47" borderId="1">
      <alignment vertical="center"/>
    </xf>
    <xf numFmtId="173" fontId="7" fillId="47" borderId="1">
      <alignment vertical="center"/>
    </xf>
    <xf numFmtId="173" fontId="7" fillId="47" borderId="1">
      <alignment vertical="center"/>
    </xf>
    <xf numFmtId="173" fontId="7" fillId="47" borderId="1">
      <alignment vertical="center"/>
    </xf>
    <xf numFmtId="173" fontId="7" fillId="47" borderId="1">
      <alignment vertical="center"/>
    </xf>
    <xf numFmtId="173" fontId="7" fillId="47" borderId="1">
      <alignment vertical="center"/>
    </xf>
    <xf numFmtId="173" fontId="7" fillId="47" borderId="1">
      <alignment vertical="center"/>
    </xf>
    <xf numFmtId="173" fontId="34" fillId="7" borderId="1">
      <alignment vertical="center"/>
    </xf>
    <xf numFmtId="173" fontId="34" fillId="7" borderId="1">
      <alignment vertical="center"/>
    </xf>
    <xf numFmtId="173" fontId="7" fillId="47" borderId="1">
      <alignment vertical="center"/>
    </xf>
    <xf numFmtId="175" fontId="7" fillId="47" borderId="1">
      <alignment vertical="center"/>
    </xf>
    <xf numFmtId="175" fontId="7" fillId="47" borderId="1">
      <alignment vertical="center"/>
    </xf>
    <xf numFmtId="175" fontId="7" fillId="47" borderId="1">
      <alignment vertical="center"/>
    </xf>
    <xf numFmtId="175" fontId="7" fillId="47" borderId="1">
      <alignment vertical="center"/>
    </xf>
    <xf numFmtId="175" fontId="7" fillId="47" borderId="1">
      <alignment vertical="center"/>
    </xf>
    <xf numFmtId="175" fontId="7" fillId="47" borderId="1">
      <alignment vertical="center"/>
    </xf>
    <xf numFmtId="173" fontId="7" fillId="47" borderId="1">
      <alignment vertical="center"/>
    </xf>
    <xf numFmtId="173" fontId="7" fillId="47" borderId="1">
      <alignment vertical="center"/>
    </xf>
    <xf numFmtId="175" fontId="7" fillId="47" borderId="1">
      <alignment vertical="center"/>
    </xf>
    <xf numFmtId="173" fontId="7" fillId="47" borderId="1">
      <alignment vertical="center"/>
    </xf>
    <xf numFmtId="173" fontId="7" fillId="47" borderId="1">
      <alignment vertical="center"/>
    </xf>
    <xf numFmtId="173" fontId="7" fillId="47" borderId="1">
      <alignment vertical="center"/>
    </xf>
    <xf numFmtId="173" fontId="7" fillId="47" borderId="1">
      <alignment vertical="center"/>
    </xf>
    <xf numFmtId="173" fontId="7" fillId="47" borderId="1">
      <alignment vertical="center"/>
    </xf>
    <xf numFmtId="173" fontId="7" fillId="47" borderId="1">
      <alignment vertical="center"/>
    </xf>
    <xf numFmtId="173" fontId="7" fillId="47" borderId="1">
      <alignment vertical="center"/>
    </xf>
    <xf numFmtId="173" fontId="7" fillId="47" borderId="1">
      <alignment vertical="center"/>
    </xf>
    <xf numFmtId="173" fontId="7" fillId="47" borderId="1">
      <alignment vertical="center"/>
    </xf>
    <xf numFmtId="173" fontId="34" fillId="7" borderId="1">
      <alignment vertical="center"/>
    </xf>
    <xf numFmtId="173" fontId="7" fillId="47" borderId="1">
      <alignment vertical="center"/>
    </xf>
    <xf numFmtId="173" fontId="7" fillId="47" borderId="1">
      <alignment vertical="center"/>
    </xf>
    <xf numFmtId="173" fontId="7" fillId="47" borderId="1">
      <alignment vertical="center"/>
    </xf>
    <xf numFmtId="173" fontId="7" fillId="47" borderId="1">
      <alignment vertical="center"/>
    </xf>
    <xf numFmtId="173" fontId="7" fillId="47" borderId="1">
      <alignment vertical="center"/>
    </xf>
    <xf numFmtId="173" fontId="7" fillId="47" borderId="1">
      <alignment vertical="center"/>
    </xf>
    <xf numFmtId="173" fontId="7" fillId="47" borderId="1">
      <alignment vertical="center"/>
    </xf>
    <xf numFmtId="173" fontId="7" fillId="47" borderId="1">
      <alignment vertical="center"/>
    </xf>
    <xf numFmtId="173" fontId="7" fillId="47" borderId="1">
      <alignment vertical="center"/>
    </xf>
    <xf numFmtId="173" fontId="7" fillId="47" borderId="1">
      <alignment vertical="center"/>
    </xf>
    <xf numFmtId="173" fontId="7" fillId="47" borderId="1">
      <alignment vertical="center"/>
    </xf>
    <xf numFmtId="173" fontId="7" fillId="47" borderId="1">
      <alignment vertical="center"/>
    </xf>
    <xf numFmtId="173" fontId="7" fillId="47" borderId="1">
      <alignment vertical="center"/>
    </xf>
    <xf numFmtId="173" fontId="7" fillId="47" borderId="1">
      <alignment vertical="center"/>
    </xf>
    <xf numFmtId="173" fontId="7" fillId="47" borderId="1">
      <alignment vertical="center"/>
    </xf>
    <xf numFmtId="173" fontId="7" fillId="47" borderId="1">
      <alignment vertical="center"/>
    </xf>
    <xf numFmtId="173" fontId="7" fillId="47" borderId="1">
      <alignment vertical="center"/>
    </xf>
    <xf numFmtId="173" fontId="7" fillId="47" borderId="1">
      <alignment vertical="center"/>
    </xf>
    <xf numFmtId="173" fontId="7" fillId="47" borderId="1">
      <alignment vertical="center"/>
    </xf>
    <xf numFmtId="173" fontId="7" fillId="47" borderId="1">
      <alignment vertical="center"/>
    </xf>
    <xf numFmtId="173" fontId="7" fillId="47" borderId="1">
      <alignment vertical="center"/>
    </xf>
    <xf numFmtId="173" fontId="7" fillId="47" borderId="1">
      <alignment vertical="center"/>
    </xf>
    <xf numFmtId="173" fontId="34" fillId="7" borderId="1">
      <alignment vertical="center"/>
    </xf>
    <xf numFmtId="173" fontId="34" fillId="48" borderId="1">
      <alignment horizontal="right" vertical="center"/>
      <protection locked="0"/>
    </xf>
    <xf numFmtId="173" fontId="34" fillId="48" borderId="1">
      <alignment horizontal="right" vertical="center"/>
      <protection locked="0"/>
    </xf>
    <xf numFmtId="173" fontId="7" fillId="49" borderId="1">
      <alignment horizontal="right" vertical="center"/>
      <protection locked="0"/>
    </xf>
    <xf numFmtId="173" fontId="7" fillId="49" borderId="1">
      <alignment horizontal="right" vertical="center"/>
      <protection locked="0"/>
    </xf>
    <xf numFmtId="173" fontId="7" fillId="49" borderId="1">
      <alignment horizontal="right" vertical="center"/>
      <protection locked="0"/>
    </xf>
    <xf numFmtId="173" fontId="7" fillId="49" borderId="1">
      <alignment horizontal="right" vertical="center"/>
      <protection locked="0"/>
    </xf>
    <xf numFmtId="173" fontId="34" fillId="48" borderId="1">
      <alignment horizontal="right" vertical="center"/>
      <protection locked="0"/>
    </xf>
    <xf numFmtId="0" fontId="7" fillId="49" borderId="1">
      <alignment horizontal="right" vertical="center"/>
      <protection locked="0"/>
    </xf>
    <xf numFmtId="0" fontId="7" fillId="49" borderId="1">
      <alignment horizontal="right" vertical="center"/>
      <protection locked="0"/>
    </xf>
    <xf numFmtId="0" fontId="7" fillId="49" borderId="1">
      <alignment horizontal="right" vertical="center"/>
      <protection locked="0"/>
    </xf>
    <xf numFmtId="0" fontId="7" fillId="49" borderId="1">
      <alignment horizontal="right" vertical="center"/>
      <protection locked="0"/>
    </xf>
    <xf numFmtId="0" fontId="7" fillId="49" borderId="1">
      <alignment horizontal="right" vertical="center"/>
      <protection locked="0"/>
    </xf>
    <xf numFmtId="0" fontId="7" fillId="49" borderId="1">
      <alignment horizontal="right" vertical="center"/>
      <protection locked="0"/>
    </xf>
    <xf numFmtId="0" fontId="7" fillId="49" borderId="1">
      <alignment horizontal="right" vertical="center"/>
      <protection locked="0"/>
    </xf>
    <xf numFmtId="0" fontId="7" fillId="49" borderId="1">
      <alignment horizontal="right" vertical="center"/>
      <protection locked="0"/>
    </xf>
    <xf numFmtId="0" fontId="7" fillId="49" borderId="1">
      <alignment horizontal="right" vertical="center"/>
      <protection locked="0"/>
    </xf>
    <xf numFmtId="0" fontId="7" fillId="49" borderId="1">
      <alignment horizontal="right" vertical="center"/>
      <protection locked="0"/>
    </xf>
    <xf numFmtId="0" fontId="7" fillId="49" borderId="1">
      <alignment horizontal="right" vertical="center"/>
      <protection locked="0"/>
    </xf>
    <xf numFmtId="0" fontId="7" fillId="49" borderId="1">
      <alignment horizontal="right" vertical="center"/>
      <protection locked="0"/>
    </xf>
    <xf numFmtId="0" fontId="7" fillId="49" borderId="1">
      <alignment horizontal="right" vertical="center"/>
      <protection locked="0"/>
    </xf>
    <xf numFmtId="0" fontId="7" fillId="49" borderId="1">
      <alignment horizontal="right" vertical="center"/>
      <protection locked="0"/>
    </xf>
    <xf numFmtId="0" fontId="7" fillId="49" borderId="1">
      <alignment horizontal="right" vertical="center"/>
      <protection locked="0"/>
    </xf>
    <xf numFmtId="0" fontId="7" fillId="49" borderId="1">
      <alignment horizontal="right" vertical="center"/>
      <protection locked="0"/>
    </xf>
    <xf numFmtId="0" fontId="7" fillId="49" borderId="1">
      <alignment horizontal="right" vertical="center"/>
      <protection locked="0"/>
    </xf>
    <xf numFmtId="0" fontId="7" fillId="49" borderId="1">
      <alignment horizontal="right" vertical="center"/>
      <protection locked="0"/>
    </xf>
    <xf numFmtId="0" fontId="7" fillId="49" borderId="1">
      <alignment horizontal="right" vertical="center"/>
      <protection locked="0"/>
    </xf>
    <xf numFmtId="0" fontId="34" fillId="48" borderId="1">
      <alignment horizontal="right" vertical="center"/>
      <protection locked="0"/>
    </xf>
    <xf numFmtId="173" fontId="34" fillId="48" borderId="1">
      <alignment horizontal="right" vertical="center"/>
      <protection locked="0"/>
    </xf>
    <xf numFmtId="176" fontId="7" fillId="49" borderId="1">
      <alignment horizontal="right" vertical="center"/>
      <protection locked="0"/>
    </xf>
    <xf numFmtId="175" fontId="7" fillId="49" borderId="1">
      <alignment horizontal="right" vertical="center"/>
      <protection locked="0"/>
    </xf>
    <xf numFmtId="175" fontId="7" fillId="49" borderId="1">
      <alignment horizontal="right" vertical="center"/>
      <protection locked="0"/>
    </xf>
    <xf numFmtId="175" fontId="7" fillId="49" borderId="1">
      <alignment horizontal="right" vertical="center"/>
      <protection locked="0"/>
    </xf>
    <xf numFmtId="175" fontId="7" fillId="49" borderId="1">
      <alignment horizontal="right" vertical="center"/>
      <protection locked="0"/>
    </xf>
    <xf numFmtId="175" fontId="7" fillId="49" borderId="1">
      <alignment horizontal="right" vertical="center"/>
      <protection locked="0"/>
    </xf>
    <xf numFmtId="175" fontId="7" fillId="49" borderId="1">
      <alignment horizontal="right" vertical="center"/>
      <protection locked="0"/>
    </xf>
    <xf numFmtId="175" fontId="7" fillId="49" borderId="1">
      <alignment horizontal="right" vertical="center"/>
      <protection locked="0"/>
    </xf>
    <xf numFmtId="175" fontId="34" fillId="48" borderId="1">
      <alignment horizontal="right" vertical="center"/>
      <protection locked="0"/>
    </xf>
    <xf numFmtId="175" fontId="34" fillId="48" borderId="1">
      <alignment horizontal="right" vertical="center"/>
      <protection locked="0"/>
    </xf>
    <xf numFmtId="175" fontId="7" fillId="49" borderId="1">
      <alignment horizontal="right" vertical="center"/>
      <protection locked="0"/>
    </xf>
    <xf numFmtId="176" fontId="7" fillId="49" borderId="1">
      <alignment horizontal="right" vertical="center"/>
      <protection locked="0"/>
    </xf>
    <xf numFmtId="176" fontId="7" fillId="49" borderId="1">
      <alignment horizontal="right" vertical="center"/>
      <protection locked="0"/>
    </xf>
    <xf numFmtId="176" fontId="7" fillId="49" borderId="1">
      <alignment horizontal="right" vertical="center"/>
      <protection locked="0"/>
    </xf>
    <xf numFmtId="176" fontId="7" fillId="49" borderId="1">
      <alignment horizontal="right" vertical="center"/>
      <protection locked="0"/>
    </xf>
    <xf numFmtId="176" fontId="7" fillId="49" borderId="1">
      <alignment horizontal="right" vertical="center"/>
      <protection locked="0"/>
    </xf>
    <xf numFmtId="176" fontId="7" fillId="49" borderId="1">
      <alignment horizontal="right" vertical="center"/>
      <protection locked="0"/>
    </xf>
    <xf numFmtId="175" fontId="7" fillId="49" borderId="1">
      <alignment horizontal="right" vertical="center"/>
      <protection locked="0"/>
    </xf>
    <xf numFmtId="175" fontId="7" fillId="49" borderId="1">
      <alignment horizontal="right" vertical="center"/>
      <protection locked="0"/>
    </xf>
    <xf numFmtId="176" fontId="7" fillId="49" borderId="1">
      <alignment horizontal="right" vertical="center"/>
      <protection locked="0"/>
    </xf>
    <xf numFmtId="175" fontId="7" fillId="49" borderId="1">
      <alignment horizontal="right" vertical="center"/>
      <protection locked="0"/>
    </xf>
    <xf numFmtId="174" fontId="7" fillId="49" borderId="1">
      <alignment horizontal="right" vertical="center"/>
      <protection locked="0"/>
    </xf>
    <xf numFmtId="174" fontId="7" fillId="49" borderId="1">
      <alignment horizontal="right" vertical="center"/>
      <protection locked="0"/>
    </xf>
    <xf numFmtId="174" fontId="7" fillId="49" borderId="1">
      <alignment horizontal="right" vertical="center"/>
      <protection locked="0"/>
    </xf>
    <xf numFmtId="174" fontId="7" fillId="49" borderId="1">
      <alignment horizontal="right" vertical="center"/>
      <protection locked="0"/>
    </xf>
    <xf numFmtId="174" fontId="7" fillId="49" borderId="1">
      <alignment horizontal="right" vertical="center"/>
      <protection locked="0"/>
    </xf>
    <xf numFmtId="174" fontId="7" fillId="49" borderId="1">
      <alignment horizontal="right" vertical="center"/>
      <protection locked="0"/>
    </xf>
    <xf numFmtId="174" fontId="7" fillId="49" borderId="1">
      <alignment horizontal="right" vertical="center"/>
      <protection locked="0"/>
    </xf>
    <xf numFmtId="174" fontId="34" fillId="48" borderId="1">
      <alignment horizontal="right" vertical="center"/>
      <protection locked="0"/>
    </xf>
    <xf numFmtId="174" fontId="34" fillId="48" borderId="1">
      <alignment horizontal="right" vertical="center"/>
      <protection locked="0"/>
    </xf>
    <xf numFmtId="174" fontId="7" fillId="49" borderId="1">
      <alignment horizontal="right" vertical="center"/>
      <protection locked="0"/>
    </xf>
    <xf numFmtId="175" fontId="7" fillId="49" borderId="1">
      <alignment horizontal="right" vertical="center"/>
      <protection locked="0"/>
    </xf>
    <xf numFmtId="175" fontId="7" fillId="49" borderId="1">
      <alignment horizontal="right" vertical="center"/>
      <protection locked="0"/>
    </xf>
    <xf numFmtId="175" fontId="7" fillId="49" borderId="1">
      <alignment horizontal="right" vertical="center"/>
      <protection locked="0"/>
    </xf>
    <xf numFmtId="175" fontId="7" fillId="49" borderId="1">
      <alignment horizontal="right" vertical="center"/>
      <protection locked="0"/>
    </xf>
    <xf numFmtId="175" fontId="7" fillId="49" borderId="1">
      <alignment horizontal="right" vertical="center"/>
      <protection locked="0"/>
    </xf>
    <xf numFmtId="175" fontId="7" fillId="49" borderId="1">
      <alignment horizontal="right" vertical="center"/>
      <protection locked="0"/>
    </xf>
    <xf numFmtId="174" fontId="7" fillId="49" borderId="1">
      <alignment horizontal="right" vertical="center"/>
      <protection locked="0"/>
    </xf>
    <xf numFmtId="174" fontId="7" fillId="49" borderId="1">
      <alignment horizontal="right" vertical="center"/>
      <protection locked="0"/>
    </xf>
    <xf numFmtId="175" fontId="7" fillId="49" borderId="1">
      <alignment horizontal="right" vertical="center"/>
      <protection locked="0"/>
    </xf>
    <xf numFmtId="0" fontId="7" fillId="49" borderId="1">
      <alignment horizontal="right" vertical="center"/>
      <protection locked="0"/>
    </xf>
    <xf numFmtId="0" fontId="7" fillId="49" borderId="1">
      <alignment horizontal="right" vertical="center"/>
      <protection locked="0"/>
    </xf>
    <xf numFmtId="0" fontId="7" fillId="49" borderId="1">
      <alignment horizontal="right" vertical="center"/>
      <protection locked="0"/>
    </xf>
    <xf numFmtId="0" fontId="7" fillId="49" borderId="1">
      <alignment horizontal="right" vertical="center"/>
      <protection locked="0"/>
    </xf>
    <xf numFmtId="0" fontId="7" fillId="49" borderId="1">
      <alignment horizontal="right" vertical="center"/>
      <protection locked="0"/>
    </xf>
    <xf numFmtId="0" fontId="7" fillId="49" borderId="1">
      <alignment horizontal="right" vertical="center"/>
      <protection locked="0"/>
    </xf>
    <xf numFmtId="174" fontId="7" fillId="49" borderId="1">
      <alignment horizontal="right" vertical="center"/>
      <protection locked="0"/>
    </xf>
    <xf numFmtId="174" fontId="7" fillId="49" borderId="1">
      <alignment horizontal="right" vertical="center"/>
      <protection locked="0"/>
    </xf>
    <xf numFmtId="0" fontId="7" fillId="49" borderId="1">
      <alignment horizontal="right" vertical="center"/>
      <protection locked="0"/>
    </xf>
    <xf numFmtId="174" fontId="34" fillId="48" borderId="1">
      <alignment horizontal="right" vertical="center"/>
      <protection locked="0"/>
    </xf>
    <xf numFmtId="173" fontId="34" fillId="48" borderId="1">
      <alignment horizontal="right" vertical="center"/>
      <protection locked="0"/>
    </xf>
    <xf numFmtId="175" fontId="7" fillId="49" borderId="1">
      <alignment horizontal="right" vertical="center"/>
      <protection locked="0"/>
    </xf>
    <xf numFmtId="173" fontId="7" fillId="49" borderId="1">
      <alignment horizontal="right" vertical="center"/>
      <protection locked="0"/>
    </xf>
    <xf numFmtId="173" fontId="7" fillId="49" borderId="1">
      <alignment horizontal="right" vertical="center"/>
      <protection locked="0"/>
    </xf>
    <xf numFmtId="173" fontId="7" fillId="49" borderId="1">
      <alignment horizontal="right" vertical="center"/>
      <protection locked="0"/>
    </xf>
    <xf numFmtId="173" fontId="7" fillId="49" borderId="1">
      <alignment horizontal="right" vertical="center"/>
      <protection locked="0"/>
    </xf>
    <xf numFmtId="173" fontId="7" fillId="49" borderId="1">
      <alignment horizontal="right" vertical="center"/>
      <protection locked="0"/>
    </xf>
    <xf numFmtId="173" fontId="7" fillId="49" borderId="1">
      <alignment horizontal="right" vertical="center"/>
      <protection locked="0"/>
    </xf>
    <xf numFmtId="173" fontId="7" fillId="49" borderId="1">
      <alignment horizontal="right" vertical="center"/>
      <protection locked="0"/>
    </xf>
    <xf numFmtId="173" fontId="34" fillId="48" borderId="1">
      <alignment horizontal="right" vertical="center"/>
      <protection locked="0"/>
    </xf>
    <xf numFmtId="173" fontId="34" fillId="48" borderId="1">
      <alignment horizontal="right" vertical="center"/>
      <protection locked="0"/>
    </xf>
    <xf numFmtId="173" fontId="7" fillId="49" borderId="1">
      <alignment horizontal="right" vertical="center"/>
      <protection locked="0"/>
    </xf>
    <xf numFmtId="175" fontId="7" fillId="49" borderId="1">
      <alignment horizontal="right" vertical="center"/>
      <protection locked="0"/>
    </xf>
    <xf numFmtId="175" fontId="7" fillId="49" borderId="1">
      <alignment horizontal="right" vertical="center"/>
      <protection locked="0"/>
    </xf>
    <xf numFmtId="175" fontId="7" fillId="49" borderId="1">
      <alignment horizontal="right" vertical="center"/>
      <protection locked="0"/>
    </xf>
    <xf numFmtId="175" fontId="7" fillId="49" borderId="1">
      <alignment horizontal="right" vertical="center"/>
      <protection locked="0"/>
    </xf>
    <xf numFmtId="175" fontId="7" fillId="49" borderId="1">
      <alignment horizontal="right" vertical="center"/>
      <protection locked="0"/>
    </xf>
    <xf numFmtId="175" fontId="7" fillId="49" borderId="1">
      <alignment horizontal="right" vertical="center"/>
      <protection locked="0"/>
    </xf>
    <xf numFmtId="173" fontId="7" fillId="49" borderId="1">
      <alignment horizontal="right" vertical="center"/>
      <protection locked="0"/>
    </xf>
    <xf numFmtId="173" fontId="7" fillId="49" borderId="1">
      <alignment horizontal="right" vertical="center"/>
      <protection locked="0"/>
    </xf>
    <xf numFmtId="175" fontId="7" fillId="49" borderId="1">
      <alignment horizontal="right" vertical="center"/>
      <protection locked="0"/>
    </xf>
    <xf numFmtId="173" fontId="7" fillId="49" borderId="1">
      <alignment horizontal="right" vertical="center"/>
      <protection locked="0"/>
    </xf>
    <xf numFmtId="173" fontId="7" fillId="49" borderId="1">
      <alignment horizontal="right" vertical="center"/>
      <protection locked="0"/>
    </xf>
    <xf numFmtId="173" fontId="7" fillId="49" borderId="1">
      <alignment horizontal="right" vertical="center"/>
      <protection locked="0"/>
    </xf>
    <xf numFmtId="173" fontId="7" fillId="49" borderId="1">
      <alignment horizontal="right" vertical="center"/>
      <protection locked="0"/>
    </xf>
    <xf numFmtId="173" fontId="7" fillId="49" borderId="1">
      <alignment horizontal="right" vertical="center"/>
      <protection locked="0"/>
    </xf>
    <xf numFmtId="173" fontId="7" fillId="49" borderId="1">
      <alignment horizontal="right" vertical="center"/>
      <protection locked="0"/>
    </xf>
    <xf numFmtId="173" fontId="7" fillId="49" borderId="1">
      <alignment horizontal="right" vertical="center"/>
      <protection locked="0"/>
    </xf>
    <xf numFmtId="173" fontId="7" fillId="49" borderId="1">
      <alignment horizontal="right" vertical="center"/>
      <protection locked="0"/>
    </xf>
    <xf numFmtId="173" fontId="7" fillId="49" borderId="1">
      <alignment horizontal="right" vertical="center"/>
      <protection locked="0"/>
    </xf>
    <xf numFmtId="173" fontId="34" fillId="48" borderId="1">
      <alignment horizontal="right" vertical="center"/>
      <protection locked="0"/>
    </xf>
    <xf numFmtId="173" fontId="34" fillId="48" borderId="1">
      <alignment horizontal="right" vertical="center"/>
      <protection locked="0"/>
    </xf>
    <xf numFmtId="173" fontId="7" fillId="49" borderId="1">
      <alignment horizontal="right" vertical="center"/>
      <protection locked="0"/>
    </xf>
    <xf numFmtId="173" fontId="7" fillId="49" borderId="1">
      <alignment horizontal="right" vertical="center"/>
      <protection locked="0"/>
    </xf>
    <xf numFmtId="173" fontId="7" fillId="49" borderId="1">
      <alignment horizontal="right" vertical="center"/>
      <protection locked="0"/>
    </xf>
    <xf numFmtId="173" fontId="7" fillId="49" borderId="1">
      <alignment horizontal="right" vertical="center"/>
      <protection locked="0"/>
    </xf>
    <xf numFmtId="173" fontId="7" fillId="49" borderId="1">
      <alignment horizontal="right" vertical="center"/>
      <protection locked="0"/>
    </xf>
    <xf numFmtId="173" fontId="7" fillId="49" borderId="1">
      <alignment horizontal="right" vertical="center"/>
      <protection locked="0"/>
    </xf>
    <xf numFmtId="173" fontId="7" fillId="49" borderId="1">
      <alignment horizontal="right" vertical="center"/>
      <protection locked="0"/>
    </xf>
    <xf numFmtId="173" fontId="7" fillId="49" borderId="1">
      <alignment horizontal="right" vertical="center"/>
      <protection locked="0"/>
    </xf>
    <xf numFmtId="173" fontId="7" fillId="49" borderId="1">
      <alignment horizontal="right" vertical="center"/>
      <protection locked="0"/>
    </xf>
    <xf numFmtId="173" fontId="34" fillId="48" borderId="1">
      <alignment horizontal="right" vertical="center"/>
      <protection locked="0"/>
    </xf>
    <xf numFmtId="173" fontId="7" fillId="49" borderId="1">
      <alignment horizontal="right" vertical="center"/>
      <protection locked="0"/>
    </xf>
    <xf numFmtId="173" fontId="7" fillId="49" borderId="1">
      <alignment horizontal="right" vertical="center"/>
      <protection locked="0"/>
    </xf>
    <xf numFmtId="173" fontId="7" fillId="49" borderId="1">
      <alignment horizontal="right" vertical="center"/>
      <protection locked="0"/>
    </xf>
    <xf numFmtId="173" fontId="34" fillId="48" borderId="1">
      <alignment horizontal="right" vertical="center"/>
      <protection locked="0"/>
    </xf>
    <xf numFmtId="173" fontId="7" fillId="49" borderId="1">
      <alignment horizontal="right" vertical="center"/>
      <protection locked="0"/>
    </xf>
    <xf numFmtId="173" fontId="34" fillId="48" borderId="1">
      <alignment horizontal="right" vertical="center"/>
      <protection locked="0"/>
    </xf>
    <xf numFmtId="173" fontId="7" fillId="49" borderId="1">
      <alignment horizontal="right" vertical="center"/>
      <protection locked="0"/>
    </xf>
    <xf numFmtId="173" fontId="34" fillId="48" borderId="1">
      <alignment horizontal="right" vertical="center"/>
      <protection locked="0"/>
    </xf>
    <xf numFmtId="173" fontId="7" fillId="49" borderId="1">
      <alignment horizontal="right" vertical="center"/>
      <protection locked="0"/>
    </xf>
    <xf numFmtId="173" fontId="34" fillId="48" borderId="1">
      <alignment horizontal="right" vertical="center"/>
      <protection locked="0"/>
    </xf>
    <xf numFmtId="177" fontId="34" fillId="0" borderId="0">
      <protection locked="0"/>
    </xf>
    <xf numFmtId="4" fontId="20" fillId="50" borderId="55" applyNumberFormat="0" applyProtection="0">
      <alignment vertical="center"/>
    </xf>
    <xf numFmtId="4" fontId="59" fillId="50" borderId="55" applyNumberFormat="0" applyProtection="0">
      <alignment vertical="center"/>
    </xf>
    <xf numFmtId="4" fontId="20" fillId="50" borderId="55" applyNumberFormat="0" applyProtection="0">
      <alignment horizontal="left" vertical="center" indent="1"/>
    </xf>
    <xf numFmtId="0" fontId="20" fillId="50" borderId="55" applyNumberFormat="0" applyProtection="0">
      <alignment horizontal="left" vertical="top" indent="1"/>
    </xf>
    <xf numFmtId="4" fontId="20" fillId="8" borderId="0" applyNumberFormat="0" applyProtection="0">
      <alignment horizontal="left" vertical="center" indent="1"/>
    </xf>
    <xf numFmtId="4" fontId="22" fillId="13" borderId="55" applyNumberFormat="0" applyProtection="0">
      <alignment horizontal="right" vertical="center"/>
    </xf>
    <xf numFmtId="4" fontId="22" fillId="9" borderId="55" applyNumberFormat="0" applyProtection="0">
      <alignment horizontal="right" vertical="center"/>
    </xf>
    <xf numFmtId="4" fontId="22" fillId="51" borderId="55" applyNumberFormat="0" applyProtection="0">
      <alignment horizontal="right" vertical="center"/>
    </xf>
    <xf numFmtId="4" fontId="22" fillId="52" borderId="55" applyNumberFormat="0" applyProtection="0">
      <alignment horizontal="right" vertical="center"/>
    </xf>
    <xf numFmtId="4" fontId="22" fillId="53" borderId="55" applyNumberFormat="0" applyProtection="0">
      <alignment horizontal="right" vertical="center"/>
    </xf>
    <xf numFmtId="4" fontId="22" fillId="54" borderId="55" applyNumberFormat="0" applyProtection="0">
      <alignment horizontal="right" vertical="center"/>
    </xf>
    <xf numFmtId="4" fontId="22" fillId="15" borderId="55" applyNumberFormat="0" applyProtection="0">
      <alignment horizontal="right" vertical="center"/>
    </xf>
    <xf numFmtId="4" fontId="22" fillId="55" borderId="55" applyNumberFormat="0" applyProtection="0">
      <alignment horizontal="right" vertical="center"/>
    </xf>
    <xf numFmtId="4" fontId="22" fillId="56" borderId="55" applyNumberFormat="0" applyProtection="0">
      <alignment horizontal="right" vertical="center"/>
    </xf>
    <xf numFmtId="4" fontId="20" fillId="57" borderId="56" applyNumberFormat="0" applyProtection="0">
      <alignment horizontal="left" vertical="center" indent="1"/>
    </xf>
    <xf numFmtId="4" fontId="22" fillId="58" borderId="0" applyNumberFormat="0" applyProtection="0">
      <alignment horizontal="left" vertical="center" indent="1"/>
    </xf>
    <xf numFmtId="4" fontId="60" fillId="14" borderId="0" applyNumberFormat="0" applyProtection="0">
      <alignment horizontal="left" vertical="center" indent="1"/>
    </xf>
    <xf numFmtId="4" fontId="22" fillId="8" borderId="55" applyNumberFormat="0" applyProtection="0">
      <alignment horizontal="right" vertical="center"/>
    </xf>
    <xf numFmtId="4" fontId="22" fillId="58" borderId="0" applyNumberFormat="0" applyProtection="0">
      <alignment horizontal="left" vertical="center" indent="1"/>
    </xf>
    <xf numFmtId="4" fontId="22" fillId="58" borderId="0" applyNumberFormat="0" applyProtection="0">
      <alignment horizontal="left" vertical="center" indent="1"/>
    </xf>
    <xf numFmtId="4" fontId="22" fillId="8" borderId="0" applyNumberFormat="0" applyProtection="0">
      <alignment horizontal="left" vertical="center" indent="1"/>
    </xf>
    <xf numFmtId="4" fontId="22" fillId="8" borderId="0" applyNumberFormat="0" applyProtection="0">
      <alignment horizontal="left" vertical="center" indent="1"/>
    </xf>
    <xf numFmtId="0" fontId="21" fillId="14" borderId="55" applyNumberFormat="0" applyProtection="0">
      <alignment horizontal="left" vertical="center" indent="1"/>
    </xf>
    <xf numFmtId="0" fontId="21" fillId="14" borderId="55" applyNumberFormat="0" applyProtection="0">
      <alignment horizontal="left" vertical="center" indent="1"/>
    </xf>
    <xf numFmtId="0" fontId="21" fillId="14" borderId="55" applyNumberFormat="0" applyProtection="0">
      <alignment horizontal="left" vertical="top" indent="1"/>
    </xf>
    <xf numFmtId="0" fontId="21" fillId="14" borderId="55" applyNumberFormat="0" applyProtection="0">
      <alignment horizontal="left" vertical="top" indent="1"/>
    </xf>
    <xf numFmtId="0" fontId="21" fillId="8" borderId="55" applyNumberFormat="0" applyProtection="0">
      <alignment horizontal="left" vertical="center" indent="1"/>
    </xf>
    <xf numFmtId="0" fontId="21" fillId="8" borderId="55" applyNumberFormat="0" applyProtection="0">
      <alignment horizontal="left" vertical="center" indent="1"/>
    </xf>
    <xf numFmtId="0" fontId="21" fillId="8" borderId="55" applyNumberFormat="0" applyProtection="0">
      <alignment horizontal="left" vertical="top" indent="1"/>
    </xf>
    <xf numFmtId="0" fontId="21" fillId="8" borderId="55" applyNumberFormat="0" applyProtection="0">
      <alignment horizontal="left" vertical="top" indent="1"/>
    </xf>
    <xf numFmtId="0" fontId="21" fillId="12" borderId="55" applyNumberFormat="0" applyProtection="0">
      <alignment horizontal="left" vertical="center" indent="1"/>
    </xf>
    <xf numFmtId="0" fontId="21" fillId="12" borderId="55" applyNumberFormat="0" applyProtection="0">
      <alignment horizontal="left" vertical="center" indent="1"/>
    </xf>
    <xf numFmtId="0" fontId="21" fillId="12" borderId="55" applyNumberFormat="0" applyProtection="0">
      <alignment horizontal="left" vertical="top" indent="1"/>
    </xf>
    <xf numFmtId="0" fontId="21" fillId="12" borderId="55" applyNumberFormat="0" applyProtection="0">
      <alignment horizontal="left" vertical="top" indent="1"/>
    </xf>
    <xf numFmtId="0" fontId="21" fillId="58" borderId="55" applyNumberFormat="0" applyProtection="0">
      <alignment horizontal="left" vertical="center" indent="1"/>
    </xf>
    <xf numFmtId="0" fontId="21" fillId="58" borderId="55" applyNumberFormat="0" applyProtection="0">
      <alignment horizontal="left" vertical="center" indent="1"/>
    </xf>
    <xf numFmtId="0" fontId="21" fillId="58" borderId="55" applyNumberFormat="0" applyProtection="0">
      <alignment horizontal="left" vertical="top" indent="1"/>
    </xf>
    <xf numFmtId="0" fontId="21" fillId="58" borderId="55" applyNumberFormat="0" applyProtection="0">
      <alignment horizontal="left" vertical="top" indent="1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61" fillId="14" borderId="57" applyBorder="0"/>
    <xf numFmtId="4" fontId="22" fillId="10" borderId="55" applyNumberFormat="0" applyProtection="0">
      <alignment vertical="center"/>
    </xf>
    <xf numFmtId="4" fontId="62" fillId="10" borderId="55" applyNumberFormat="0" applyProtection="0">
      <alignment vertical="center"/>
    </xf>
    <xf numFmtId="4" fontId="22" fillId="10" borderId="55" applyNumberFormat="0" applyProtection="0">
      <alignment horizontal="left" vertical="center" indent="1"/>
    </xf>
    <xf numFmtId="0" fontId="22" fillId="10" borderId="55" applyNumberFormat="0" applyProtection="0">
      <alignment horizontal="left" vertical="top" indent="1"/>
    </xf>
    <xf numFmtId="4" fontId="2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22" fillId="8" borderId="55" applyNumberFormat="0" applyProtection="0">
      <alignment horizontal="left" vertical="center" indent="1"/>
    </xf>
    <xf numFmtId="0" fontId="22" fillId="8" borderId="55" applyNumberFormat="0" applyProtection="0">
      <alignment horizontal="left" vertical="top" indent="1"/>
    </xf>
    <xf numFmtId="4" fontId="63" fillId="59" borderId="0" applyNumberFormat="0" applyProtection="0">
      <alignment horizontal="left" vertical="center" indent="1"/>
    </xf>
    <xf numFmtId="0" fontId="23" fillId="60" borderId="1"/>
    <xf numFmtId="0" fontId="23" fillId="60" borderId="1"/>
    <xf numFmtId="0" fontId="23" fillId="60" borderId="1"/>
    <xf numFmtId="0" fontId="23" fillId="60" borderId="1"/>
    <xf numFmtId="0" fontId="23" fillId="60" borderId="1"/>
    <xf numFmtId="0" fontId="23" fillId="60" borderId="1"/>
    <xf numFmtId="0" fontId="23" fillId="60" borderId="1"/>
    <xf numFmtId="0" fontId="23" fillId="60" borderId="1"/>
    <xf numFmtId="4" fontId="64" fillId="58" borderId="55" applyNumberFormat="0" applyProtection="0">
      <alignment horizontal="right" vertical="center"/>
    </xf>
    <xf numFmtId="0" fontId="65" fillId="0" borderId="0" applyNumberFormat="0" applyFill="0" applyBorder="0" applyAlignment="0" applyProtection="0"/>
    <xf numFmtId="0" fontId="21" fillId="61" borderId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66" fillId="0" borderId="58" applyNumberFormat="0" applyAlignment="0" applyProtection="0"/>
    <xf numFmtId="0" fontId="65" fillId="0" borderId="0" applyNumberFormat="0" applyFill="0" applyBorder="0" applyAlignment="0" applyProtection="0"/>
    <xf numFmtId="180" fontId="19" fillId="0" borderId="24" applyFill="0"/>
    <xf numFmtId="180" fontId="19" fillId="0" borderId="24" applyFill="0"/>
    <xf numFmtId="180" fontId="19" fillId="0" borderId="24" applyFill="0"/>
    <xf numFmtId="180" fontId="19" fillId="0" borderId="24" applyFill="0"/>
    <xf numFmtId="180" fontId="19" fillId="0" borderId="24" applyFill="0"/>
    <xf numFmtId="180" fontId="19" fillId="0" borderId="24" applyFill="0"/>
    <xf numFmtId="180" fontId="19" fillId="0" borderId="24" applyFill="0"/>
    <xf numFmtId="180" fontId="19" fillId="0" borderId="24" applyFill="0"/>
    <xf numFmtId="0" fontId="36" fillId="0" borderId="59" applyNumberFormat="0" applyFill="0" applyAlignment="0" applyProtection="0"/>
    <xf numFmtId="181" fontId="21" fillId="0" borderId="0" applyFont="0" applyFill="0" applyBorder="0" applyAlignment="0" applyProtection="0"/>
    <xf numFmtId="182" fontId="21" fillId="0" borderId="0" applyFont="0" applyFill="0" applyBorder="0" applyAlignment="0" applyProtection="0"/>
    <xf numFmtId="0" fontId="67" fillId="0" borderId="0" applyNumberFormat="0" applyFill="0" applyBorder="0" applyAlignment="0" applyProtection="0"/>
    <xf numFmtId="0" fontId="22" fillId="10" borderId="0" applyNumberFormat="0" applyBorder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43" fontId="68" fillId="0" borderId="0" applyFont="0" applyFill="0" applyBorder="0" applyAlignment="0" applyProtection="0"/>
    <xf numFmtId="0" fontId="43" fillId="0" borderId="0" applyNumberFormat="0" applyFill="0" applyBorder="0" applyAlignment="0" applyProtection="0">
      <alignment vertical="top"/>
      <protection locked="0"/>
    </xf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7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1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21" fillId="0" borderId="0"/>
    <xf numFmtId="0" fontId="21" fillId="0" borderId="0"/>
    <xf numFmtId="0" fontId="68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21" fillId="0" borderId="0"/>
    <xf numFmtId="0" fontId="55" fillId="0" borderId="0"/>
    <xf numFmtId="0" fontId="55" fillId="0" borderId="0"/>
    <xf numFmtId="0" fontId="55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7" fillId="0" borderId="0"/>
    <xf numFmtId="0" fontId="68" fillId="0" borderId="0"/>
    <xf numFmtId="0" fontId="68" fillId="0" borderId="0"/>
    <xf numFmtId="0" fontId="21" fillId="31" borderId="53" applyNumberFormat="0" applyFont="0" applyAlignment="0" applyProtection="0"/>
    <xf numFmtId="0" fontId="21" fillId="31" borderId="53" applyNumberFormat="0" applyFont="0" applyAlignment="0" applyProtection="0"/>
    <xf numFmtId="0" fontId="21" fillId="31" borderId="53" applyNumberFormat="0" applyFont="0" applyAlignment="0" applyProtection="0"/>
    <xf numFmtId="0" fontId="21" fillId="31" borderId="53" applyNumberFormat="0" applyFont="0" applyAlignment="0" applyProtection="0"/>
    <xf numFmtId="0" fontId="21" fillId="31" borderId="53" applyNumberFormat="0" applyFont="0" applyAlignment="0" applyProtection="0"/>
    <xf numFmtId="0" fontId="21" fillId="31" borderId="53" applyNumberFormat="0" applyFont="0" applyAlignment="0" applyProtection="0"/>
    <xf numFmtId="0" fontId="57" fillId="34" borderId="54" applyNumberFormat="0" applyAlignment="0" applyProtection="0"/>
    <xf numFmtId="0" fontId="57" fillId="34" borderId="54" applyNumberFormat="0" applyAlignment="0" applyProtection="0"/>
    <xf numFmtId="0" fontId="57" fillId="34" borderId="54" applyNumberFormat="0" applyAlignment="0" applyProtection="0"/>
    <xf numFmtId="0" fontId="57" fillId="34" borderId="54" applyNumberFormat="0" applyAlignment="0" applyProtection="0"/>
    <xf numFmtId="0" fontId="57" fillId="34" borderId="54" applyNumberFormat="0" applyAlignment="0" applyProtection="0"/>
    <xf numFmtId="9" fontId="7" fillId="0" borderId="0" applyFont="0" applyFill="0" applyBorder="0" applyAlignment="0" applyProtection="0"/>
    <xf numFmtId="9" fontId="68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4" fontId="20" fillId="50" borderId="55" applyNumberFormat="0" applyProtection="0">
      <alignment vertical="center"/>
    </xf>
    <xf numFmtId="4" fontId="20" fillId="50" borderId="55" applyNumberFormat="0" applyProtection="0">
      <alignment vertical="center"/>
    </xf>
    <xf numFmtId="4" fontId="20" fillId="50" borderId="55" applyNumberFormat="0" applyProtection="0">
      <alignment vertical="center"/>
    </xf>
    <xf numFmtId="4" fontId="20" fillId="50" borderId="55" applyNumberFormat="0" applyProtection="0">
      <alignment vertical="center"/>
    </xf>
    <xf numFmtId="4" fontId="20" fillId="50" borderId="55" applyNumberFormat="0" applyProtection="0">
      <alignment vertical="center"/>
    </xf>
    <xf numFmtId="4" fontId="20" fillId="50" borderId="55" applyNumberFormat="0" applyProtection="0">
      <alignment vertical="center"/>
    </xf>
    <xf numFmtId="4" fontId="59" fillId="50" borderId="55" applyNumberFormat="0" applyProtection="0">
      <alignment vertical="center"/>
    </xf>
    <xf numFmtId="4" fontId="59" fillId="50" borderId="55" applyNumberFormat="0" applyProtection="0">
      <alignment vertical="center"/>
    </xf>
    <xf numFmtId="4" fontId="59" fillId="50" borderId="55" applyNumberFormat="0" applyProtection="0">
      <alignment vertical="center"/>
    </xf>
    <xf numFmtId="4" fontId="59" fillId="50" borderId="55" applyNumberFormat="0" applyProtection="0">
      <alignment vertical="center"/>
    </xf>
    <xf numFmtId="4" fontId="59" fillId="50" borderId="55" applyNumberFormat="0" applyProtection="0">
      <alignment vertical="center"/>
    </xf>
    <xf numFmtId="4" fontId="59" fillId="50" borderId="55" applyNumberFormat="0" applyProtection="0">
      <alignment vertical="center"/>
    </xf>
    <xf numFmtId="4" fontId="20" fillId="50" borderId="55" applyNumberFormat="0" applyProtection="0">
      <alignment horizontal="left" vertical="center" indent="1"/>
    </xf>
    <xf numFmtId="4" fontId="20" fillId="50" borderId="55" applyNumberFormat="0" applyProtection="0">
      <alignment horizontal="left" vertical="center" indent="1"/>
    </xf>
    <xf numFmtId="4" fontId="20" fillId="50" borderId="55" applyNumberFormat="0" applyProtection="0">
      <alignment horizontal="left" vertical="center" indent="1"/>
    </xf>
    <xf numFmtId="4" fontId="20" fillId="50" borderId="55" applyNumberFormat="0" applyProtection="0">
      <alignment horizontal="left" vertical="center" indent="1"/>
    </xf>
    <xf numFmtId="4" fontId="20" fillId="50" borderId="55" applyNumberFormat="0" applyProtection="0">
      <alignment horizontal="left" vertical="center" indent="1"/>
    </xf>
    <xf numFmtId="4" fontId="20" fillId="50" borderId="55" applyNumberFormat="0" applyProtection="0">
      <alignment horizontal="left" vertical="center" indent="1"/>
    </xf>
    <xf numFmtId="0" fontId="20" fillId="50" borderId="55" applyNumberFormat="0" applyProtection="0">
      <alignment horizontal="left" vertical="top" indent="1"/>
    </xf>
    <xf numFmtId="0" fontId="20" fillId="50" borderId="55" applyNumberFormat="0" applyProtection="0">
      <alignment horizontal="left" vertical="top" indent="1"/>
    </xf>
    <xf numFmtId="0" fontId="20" fillId="50" borderId="55" applyNumberFormat="0" applyProtection="0">
      <alignment horizontal="left" vertical="top" indent="1"/>
    </xf>
    <xf numFmtId="0" fontId="20" fillId="50" borderId="55" applyNumberFormat="0" applyProtection="0">
      <alignment horizontal="left" vertical="top" indent="1"/>
    </xf>
    <xf numFmtId="0" fontId="20" fillId="50" borderId="55" applyNumberFormat="0" applyProtection="0">
      <alignment horizontal="left" vertical="top" indent="1"/>
    </xf>
    <xf numFmtId="0" fontId="20" fillId="50" borderId="55" applyNumberFormat="0" applyProtection="0">
      <alignment horizontal="left" vertical="top" indent="1"/>
    </xf>
    <xf numFmtId="4" fontId="22" fillId="13" borderId="55" applyNumberFormat="0" applyProtection="0">
      <alignment horizontal="right" vertical="center"/>
    </xf>
    <xf numFmtId="4" fontId="22" fillId="13" borderId="55" applyNumberFormat="0" applyProtection="0">
      <alignment horizontal="right" vertical="center"/>
    </xf>
    <xf numFmtId="4" fontId="22" fillId="13" borderId="55" applyNumberFormat="0" applyProtection="0">
      <alignment horizontal="right" vertical="center"/>
    </xf>
    <xf numFmtId="4" fontId="22" fillId="13" borderId="55" applyNumberFormat="0" applyProtection="0">
      <alignment horizontal="right" vertical="center"/>
    </xf>
    <xf numFmtId="4" fontId="22" fillId="13" borderId="55" applyNumberFormat="0" applyProtection="0">
      <alignment horizontal="right" vertical="center"/>
    </xf>
    <xf numFmtId="4" fontId="22" fillId="13" borderId="55" applyNumberFormat="0" applyProtection="0">
      <alignment horizontal="right" vertical="center"/>
    </xf>
    <xf numFmtId="4" fontId="22" fillId="9" borderId="55" applyNumberFormat="0" applyProtection="0">
      <alignment horizontal="right" vertical="center"/>
    </xf>
    <xf numFmtId="4" fontId="22" fillId="9" borderId="55" applyNumberFormat="0" applyProtection="0">
      <alignment horizontal="right" vertical="center"/>
    </xf>
    <xf numFmtId="4" fontId="22" fillId="9" borderId="55" applyNumberFormat="0" applyProtection="0">
      <alignment horizontal="right" vertical="center"/>
    </xf>
    <xf numFmtId="4" fontId="22" fillId="9" borderId="55" applyNumberFormat="0" applyProtection="0">
      <alignment horizontal="right" vertical="center"/>
    </xf>
    <xf numFmtId="4" fontId="22" fillId="9" borderId="55" applyNumberFormat="0" applyProtection="0">
      <alignment horizontal="right" vertical="center"/>
    </xf>
    <xf numFmtId="4" fontId="22" fillId="9" borderId="55" applyNumberFormat="0" applyProtection="0">
      <alignment horizontal="right" vertical="center"/>
    </xf>
    <xf numFmtId="4" fontId="22" fillId="51" borderId="55" applyNumberFormat="0" applyProtection="0">
      <alignment horizontal="right" vertical="center"/>
    </xf>
    <xf numFmtId="4" fontId="22" fillId="51" borderId="55" applyNumberFormat="0" applyProtection="0">
      <alignment horizontal="right" vertical="center"/>
    </xf>
    <xf numFmtId="4" fontId="22" fillId="51" borderId="55" applyNumberFormat="0" applyProtection="0">
      <alignment horizontal="right" vertical="center"/>
    </xf>
    <xf numFmtId="4" fontId="22" fillId="51" borderId="55" applyNumberFormat="0" applyProtection="0">
      <alignment horizontal="right" vertical="center"/>
    </xf>
    <xf numFmtId="4" fontId="22" fillId="51" borderId="55" applyNumberFormat="0" applyProtection="0">
      <alignment horizontal="right" vertical="center"/>
    </xf>
    <xf numFmtId="4" fontId="22" fillId="51" borderId="55" applyNumberFormat="0" applyProtection="0">
      <alignment horizontal="right" vertical="center"/>
    </xf>
    <xf numFmtId="4" fontId="22" fillId="52" borderId="55" applyNumberFormat="0" applyProtection="0">
      <alignment horizontal="right" vertical="center"/>
    </xf>
    <xf numFmtId="4" fontId="22" fillId="52" borderId="55" applyNumberFormat="0" applyProtection="0">
      <alignment horizontal="right" vertical="center"/>
    </xf>
    <xf numFmtId="4" fontId="22" fillId="52" borderId="55" applyNumberFormat="0" applyProtection="0">
      <alignment horizontal="right" vertical="center"/>
    </xf>
    <xf numFmtId="4" fontId="22" fillId="52" borderId="55" applyNumberFormat="0" applyProtection="0">
      <alignment horizontal="right" vertical="center"/>
    </xf>
    <xf numFmtId="4" fontId="22" fillId="52" borderId="55" applyNumberFormat="0" applyProtection="0">
      <alignment horizontal="right" vertical="center"/>
    </xf>
    <xf numFmtId="4" fontId="22" fillId="52" borderId="55" applyNumberFormat="0" applyProtection="0">
      <alignment horizontal="right" vertical="center"/>
    </xf>
    <xf numFmtId="4" fontId="22" fillId="53" borderId="55" applyNumberFormat="0" applyProtection="0">
      <alignment horizontal="right" vertical="center"/>
    </xf>
    <xf numFmtId="4" fontId="22" fillId="53" borderId="55" applyNumberFormat="0" applyProtection="0">
      <alignment horizontal="right" vertical="center"/>
    </xf>
    <xf numFmtId="4" fontId="22" fillId="53" borderId="55" applyNumberFormat="0" applyProtection="0">
      <alignment horizontal="right" vertical="center"/>
    </xf>
    <xf numFmtId="4" fontId="22" fillId="53" borderId="55" applyNumberFormat="0" applyProtection="0">
      <alignment horizontal="right" vertical="center"/>
    </xf>
    <xf numFmtId="4" fontId="22" fillId="53" borderId="55" applyNumberFormat="0" applyProtection="0">
      <alignment horizontal="right" vertical="center"/>
    </xf>
    <xf numFmtId="4" fontId="22" fillId="53" borderId="55" applyNumberFormat="0" applyProtection="0">
      <alignment horizontal="right" vertical="center"/>
    </xf>
    <xf numFmtId="4" fontId="22" fillId="54" borderId="55" applyNumberFormat="0" applyProtection="0">
      <alignment horizontal="right" vertical="center"/>
    </xf>
    <xf numFmtId="4" fontId="22" fillId="54" borderId="55" applyNumberFormat="0" applyProtection="0">
      <alignment horizontal="right" vertical="center"/>
    </xf>
    <xf numFmtId="4" fontId="22" fillId="54" borderId="55" applyNumberFormat="0" applyProtection="0">
      <alignment horizontal="right" vertical="center"/>
    </xf>
    <xf numFmtId="4" fontId="22" fillId="54" borderId="55" applyNumberFormat="0" applyProtection="0">
      <alignment horizontal="right" vertical="center"/>
    </xf>
    <xf numFmtId="4" fontId="22" fillId="54" borderId="55" applyNumberFormat="0" applyProtection="0">
      <alignment horizontal="right" vertical="center"/>
    </xf>
    <xf numFmtId="4" fontId="22" fillId="54" borderId="55" applyNumberFormat="0" applyProtection="0">
      <alignment horizontal="right" vertical="center"/>
    </xf>
    <xf numFmtId="4" fontId="22" fillId="15" borderId="55" applyNumberFormat="0" applyProtection="0">
      <alignment horizontal="right" vertical="center"/>
    </xf>
    <xf numFmtId="4" fontId="22" fillId="15" borderId="55" applyNumberFormat="0" applyProtection="0">
      <alignment horizontal="right" vertical="center"/>
    </xf>
    <xf numFmtId="4" fontId="22" fillId="15" borderId="55" applyNumberFormat="0" applyProtection="0">
      <alignment horizontal="right" vertical="center"/>
    </xf>
    <xf numFmtId="4" fontId="22" fillId="15" borderId="55" applyNumberFormat="0" applyProtection="0">
      <alignment horizontal="right" vertical="center"/>
    </xf>
    <xf numFmtId="4" fontId="22" fillId="15" borderId="55" applyNumberFormat="0" applyProtection="0">
      <alignment horizontal="right" vertical="center"/>
    </xf>
    <xf numFmtId="4" fontId="22" fillId="15" borderId="55" applyNumberFormat="0" applyProtection="0">
      <alignment horizontal="right" vertical="center"/>
    </xf>
    <xf numFmtId="4" fontId="22" fillId="55" borderId="55" applyNumberFormat="0" applyProtection="0">
      <alignment horizontal="right" vertical="center"/>
    </xf>
    <xf numFmtId="4" fontId="22" fillId="55" borderId="55" applyNumberFormat="0" applyProtection="0">
      <alignment horizontal="right" vertical="center"/>
    </xf>
    <xf numFmtId="4" fontId="22" fillId="55" borderId="55" applyNumberFormat="0" applyProtection="0">
      <alignment horizontal="right" vertical="center"/>
    </xf>
    <xf numFmtId="4" fontId="22" fillId="55" borderId="55" applyNumberFormat="0" applyProtection="0">
      <alignment horizontal="right" vertical="center"/>
    </xf>
    <xf numFmtId="4" fontId="22" fillId="55" borderId="55" applyNumberFormat="0" applyProtection="0">
      <alignment horizontal="right" vertical="center"/>
    </xf>
    <xf numFmtId="4" fontId="22" fillId="55" borderId="55" applyNumberFormat="0" applyProtection="0">
      <alignment horizontal="right" vertical="center"/>
    </xf>
    <xf numFmtId="4" fontId="22" fillId="56" borderId="55" applyNumberFormat="0" applyProtection="0">
      <alignment horizontal="right" vertical="center"/>
    </xf>
    <xf numFmtId="4" fontId="22" fillId="56" borderId="55" applyNumberFormat="0" applyProtection="0">
      <alignment horizontal="right" vertical="center"/>
    </xf>
    <xf numFmtId="4" fontId="22" fillId="56" borderId="55" applyNumberFormat="0" applyProtection="0">
      <alignment horizontal="right" vertical="center"/>
    </xf>
    <xf numFmtId="4" fontId="22" fillId="56" borderId="55" applyNumberFormat="0" applyProtection="0">
      <alignment horizontal="right" vertical="center"/>
    </xf>
    <xf numFmtId="4" fontId="22" fillId="56" borderId="55" applyNumberFormat="0" applyProtection="0">
      <alignment horizontal="right" vertical="center"/>
    </xf>
    <xf numFmtId="4" fontId="22" fillId="56" borderId="55" applyNumberFormat="0" applyProtection="0">
      <alignment horizontal="right" vertical="center"/>
    </xf>
    <xf numFmtId="4" fontId="22" fillId="8" borderId="55" applyNumberFormat="0" applyProtection="0">
      <alignment horizontal="right" vertical="center"/>
    </xf>
    <xf numFmtId="4" fontId="22" fillId="8" borderId="55" applyNumberFormat="0" applyProtection="0">
      <alignment horizontal="right" vertical="center"/>
    </xf>
    <xf numFmtId="4" fontId="22" fillId="8" borderId="55" applyNumberFormat="0" applyProtection="0">
      <alignment horizontal="right" vertical="center"/>
    </xf>
    <xf numFmtId="4" fontId="22" fillId="8" borderId="55" applyNumberFormat="0" applyProtection="0">
      <alignment horizontal="right" vertical="center"/>
    </xf>
    <xf numFmtId="4" fontId="22" fillId="8" borderId="55" applyNumberFormat="0" applyProtection="0">
      <alignment horizontal="right" vertical="center"/>
    </xf>
    <xf numFmtId="4" fontId="22" fillId="8" borderId="55" applyNumberFormat="0" applyProtection="0">
      <alignment horizontal="right" vertical="center"/>
    </xf>
    <xf numFmtId="0" fontId="21" fillId="14" borderId="55" applyNumberFormat="0" applyProtection="0">
      <alignment horizontal="left" vertical="center" indent="1"/>
    </xf>
    <xf numFmtId="0" fontId="21" fillId="14" borderId="55" applyNumberFormat="0" applyProtection="0">
      <alignment horizontal="left" vertical="center" indent="1"/>
    </xf>
    <xf numFmtId="0" fontId="21" fillId="14" borderId="55" applyNumberFormat="0" applyProtection="0">
      <alignment horizontal="left" vertical="center" indent="1"/>
    </xf>
    <xf numFmtId="0" fontId="21" fillId="14" borderId="55" applyNumberFormat="0" applyProtection="0">
      <alignment horizontal="left" vertical="center" indent="1"/>
    </xf>
    <xf numFmtId="0" fontId="21" fillId="14" borderId="55" applyNumberFormat="0" applyProtection="0">
      <alignment horizontal="left" vertical="center" indent="1"/>
    </xf>
    <xf numFmtId="0" fontId="21" fillId="14" borderId="55" applyNumberFormat="0" applyProtection="0">
      <alignment horizontal="left" vertical="center" indent="1"/>
    </xf>
    <xf numFmtId="0" fontId="21" fillId="14" borderId="55" applyNumberFormat="0" applyProtection="0">
      <alignment horizontal="left" vertical="center" indent="1"/>
    </xf>
    <xf numFmtId="0" fontId="21" fillId="14" borderId="55" applyNumberFormat="0" applyProtection="0">
      <alignment horizontal="left" vertical="center" indent="1"/>
    </xf>
    <xf numFmtId="0" fontId="21" fillId="14" borderId="55" applyNumberFormat="0" applyProtection="0">
      <alignment horizontal="left" vertical="center" indent="1"/>
    </xf>
    <xf numFmtId="0" fontId="21" fillId="14" borderId="55" applyNumberFormat="0" applyProtection="0">
      <alignment horizontal="left" vertical="center" indent="1"/>
    </xf>
    <xf numFmtId="0" fontId="21" fillId="14" borderId="55" applyNumberFormat="0" applyProtection="0">
      <alignment horizontal="left" vertical="center" indent="1"/>
    </xf>
    <xf numFmtId="0" fontId="21" fillId="14" borderId="55" applyNumberFormat="0" applyProtection="0">
      <alignment horizontal="left" vertical="center" indent="1"/>
    </xf>
    <xf numFmtId="0" fontId="21" fillId="14" borderId="55" applyNumberFormat="0" applyProtection="0">
      <alignment horizontal="left" vertical="top" indent="1"/>
    </xf>
    <xf numFmtId="0" fontId="21" fillId="14" borderId="55" applyNumberFormat="0" applyProtection="0">
      <alignment horizontal="left" vertical="top" indent="1"/>
    </xf>
    <xf numFmtId="0" fontId="21" fillId="14" borderId="55" applyNumberFormat="0" applyProtection="0">
      <alignment horizontal="left" vertical="top" indent="1"/>
    </xf>
    <xf numFmtId="0" fontId="21" fillId="14" borderId="55" applyNumberFormat="0" applyProtection="0">
      <alignment horizontal="left" vertical="top" indent="1"/>
    </xf>
    <xf numFmtId="0" fontId="21" fillId="14" borderId="55" applyNumberFormat="0" applyProtection="0">
      <alignment horizontal="left" vertical="top" indent="1"/>
    </xf>
    <xf numFmtId="0" fontId="21" fillId="14" borderId="55" applyNumberFormat="0" applyProtection="0">
      <alignment horizontal="left" vertical="top" indent="1"/>
    </xf>
    <xf numFmtId="0" fontId="21" fillId="14" borderId="55" applyNumberFormat="0" applyProtection="0">
      <alignment horizontal="left" vertical="top" indent="1"/>
    </xf>
    <xf numFmtId="0" fontId="21" fillId="14" borderId="55" applyNumberFormat="0" applyProtection="0">
      <alignment horizontal="left" vertical="top" indent="1"/>
    </xf>
    <xf numFmtId="0" fontId="21" fillId="14" borderId="55" applyNumberFormat="0" applyProtection="0">
      <alignment horizontal="left" vertical="top" indent="1"/>
    </xf>
    <xf numFmtId="0" fontId="21" fillId="14" borderId="55" applyNumberFormat="0" applyProtection="0">
      <alignment horizontal="left" vertical="top" indent="1"/>
    </xf>
    <xf numFmtId="0" fontId="21" fillId="14" borderId="55" applyNumberFormat="0" applyProtection="0">
      <alignment horizontal="left" vertical="top" indent="1"/>
    </xf>
    <xf numFmtId="0" fontId="21" fillId="14" borderId="55" applyNumberFormat="0" applyProtection="0">
      <alignment horizontal="left" vertical="top" indent="1"/>
    </xf>
    <xf numFmtId="0" fontId="21" fillId="8" borderId="55" applyNumberFormat="0" applyProtection="0">
      <alignment horizontal="left" vertical="center" indent="1"/>
    </xf>
    <xf numFmtId="0" fontId="21" fillId="8" borderId="55" applyNumberFormat="0" applyProtection="0">
      <alignment horizontal="left" vertical="center" indent="1"/>
    </xf>
    <xf numFmtId="0" fontId="21" fillId="8" borderId="55" applyNumberFormat="0" applyProtection="0">
      <alignment horizontal="left" vertical="center" indent="1"/>
    </xf>
    <xf numFmtId="0" fontId="21" fillId="8" borderId="55" applyNumberFormat="0" applyProtection="0">
      <alignment horizontal="left" vertical="center" indent="1"/>
    </xf>
    <xf numFmtId="0" fontId="21" fillId="8" borderId="55" applyNumberFormat="0" applyProtection="0">
      <alignment horizontal="left" vertical="center" indent="1"/>
    </xf>
    <xf numFmtId="0" fontId="21" fillId="8" borderId="55" applyNumberFormat="0" applyProtection="0">
      <alignment horizontal="left" vertical="center" indent="1"/>
    </xf>
    <xf numFmtId="0" fontId="21" fillId="8" borderId="55" applyNumberFormat="0" applyProtection="0">
      <alignment horizontal="left" vertical="center" indent="1"/>
    </xf>
    <xf numFmtId="0" fontId="21" fillId="8" borderId="55" applyNumberFormat="0" applyProtection="0">
      <alignment horizontal="left" vertical="center" indent="1"/>
    </xf>
    <xf numFmtId="0" fontId="21" fillId="8" borderId="55" applyNumberFormat="0" applyProtection="0">
      <alignment horizontal="left" vertical="center" indent="1"/>
    </xf>
    <xf numFmtId="0" fontId="21" fillId="8" borderId="55" applyNumberFormat="0" applyProtection="0">
      <alignment horizontal="left" vertical="center" indent="1"/>
    </xf>
    <xf numFmtId="0" fontId="21" fillId="8" borderId="55" applyNumberFormat="0" applyProtection="0">
      <alignment horizontal="left" vertical="center" indent="1"/>
    </xf>
    <xf numFmtId="0" fontId="21" fillId="8" borderId="55" applyNumberFormat="0" applyProtection="0">
      <alignment horizontal="left" vertical="center" indent="1"/>
    </xf>
    <xf numFmtId="0" fontId="21" fillId="8" borderId="55" applyNumberFormat="0" applyProtection="0">
      <alignment horizontal="left" vertical="top" indent="1"/>
    </xf>
    <xf numFmtId="0" fontId="21" fillId="8" borderId="55" applyNumberFormat="0" applyProtection="0">
      <alignment horizontal="left" vertical="top" indent="1"/>
    </xf>
    <xf numFmtId="0" fontId="21" fillId="8" borderId="55" applyNumberFormat="0" applyProtection="0">
      <alignment horizontal="left" vertical="top" indent="1"/>
    </xf>
    <xf numFmtId="0" fontId="21" fillId="8" borderId="55" applyNumberFormat="0" applyProtection="0">
      <alignment horizontal="left" vertical="top" indent="1"/>
    </xf>
    <xf numFmtId="0" fontId="21" fillId="8" borderId="55" applyNumberFormat="0" applyProtection="0">
      <alignment horizontal="left" vertical="top" indent="1"/>
    </xf>
    <xf numFmtId="0" fontId="21" fillId="8" borderId="55" applyNumberFormat="0" applyProtection="0">
      <alignment horizontal="left" vertical="top" indent="1"/>
    </xf>
    <xf numFmtId="0" fontId="21" fillId="8" borderId="55" applyNumberFormat="0" applyProtection="0">
      <alignment horizontal="left" vertical="top" indent="1"/>
    </xf>
    <xf numFmtId="0" fontId="21" fillId="8" borderId="55" applyNumberFormat="0" applyProtection="0">
      <alignment horizontal="left" vertical="top" indent="1"/>
    </xf>
    <xf numFmtId="0" fontId="21" fillId="8" borderId="55" applyNumberFormat="0" applyProtection="0">
      <alignment horizontal="left" vertical="top" indent="1"/>
    </xf>
    <xf numFmtId="0" fontId="21" fillId="8" borderId="55" applyNumberFormat="0" applyProtection="0">
      <alignment horizontal="left" vertical="top" indent="1"/>
    </xf>
    <xf numFmtId="0" fontId="21" fillId="8" borderId="55" applyNumberFormat="0" applyProtection="0">
      <alignment horizontal="left" vertical="top" indent="1"/>
    </xf>
    <xf numFmtId="0" fontId="21" fillId="8" borderId="55" applyNumberFormat="0" applyProtection="0">
      <alignment horizontal="left" vertical="top" indent="1"/>
    </xf>
    <xf numFmtId="0" fontId="21" fillId="12" borderId="55" applyNumberFormat="0" applyProtection="0">
      <alignment horizontal="left" vertical="center" indent="1"/>
    </xf>
    <xf numFmtId="0" fontId="21" fillId="12" borderId="55" applyNumberFormat="0" applyProtection="0">
      <alignment horizontal="left" vertical="center" indent="1"/>
    </xf>
    <xf numFmtId="0" fontId="21" fillId="12" borderId="55" applyNumberFormat="0" applyProtection="0">
      <alignment horizontal="left" vertical="center" indent="1"/>
    </xf>
    <xf numFmtId="0" fontId="21" fillId="12" borderId="55" applyNumberFormat="0" applyProtection="0">
      <alignment horizontal="left" vertical="center" indent="1"/>
    </xf>
    <xf numFmtId="0" fontId="21" fillId="12" borderId="55" applyNumberFormat="0" applyProtection="0">
      <alignment horizontal="left" vertical="center" indent="1"/>
    </xf>
    <xf numFmtId="0" fontId="21" fillId="12" borderId="55" applyNumberFormat="0" applyProtection="0">
      <alignment horizontal="left" vertical="center" indent="1"/>
    </xf>
    <xf numFmtId="0" fontId="21" fillId="12" borderId="55" applyNumberFormat="0" applyProtection="0">
      <alignment horizontal="left" vertical="center" indent="1"/>
    </xf>
    <xf numFmtId="0" fontId="21" fillId="12" borderId="55" applyNumberFormat="0" applyProtection="0">
      <alignment horizontal="left" vertical="center" indent="1"/>
    </xf>
    <xf numFmtId="0" fontId="21" fillId="12" borderId="55" applyNumberFormat="0" applyProtection="0">
      <alignment horizontal="left" vertical="center" indent="1"/>
    </xf>
    <xf numFmtId="0" fontId="21" fillId="12" borderId="55" applyNumberFormat="0" applyProtection="0">
      <alignment horizontal="left" vertical="center" indent="1"/>
    </xf>
    <xf numFmtId="0" fontId="21" fillId="12" borderId="55" applyNumberFormat="0" applyProtection="0">
      <alignment horizontal="left" vertical="center" indent="1"/>
    </xf>
    <xf numFmtId="0" fontId="21" fillId="12" borderId="55" applyNumberFormat="0" applyProtection="0">
      <alignment horizontal="left" vertical="center" indent="1"/>
    </xf>
    <xf numFmtId="0" fontId="21" fillId="12" borderId="55" applyNumberFormat="0" applyProtection="0">
      <alignment horizontal="left" vertical="top" indent="1"/>
    </xf>
    <xf numFmtId="0" fontId="21" fillId="12" borderId="55" applyNumberFormat="0" applyProtection="0">
      <alignment horizontal="left" vertical="top" indent="1"/>
    </xf>
    <xf numFmtId="0" fontId="21" fillId="12" borderId="55" applyNumberFormat="0" applyProtection="0">
      <alignment horizontal="left" vertical="top" indent="1"/>
    </xf>
    <xf numFmtId="0" fontId="21" fillId="12" borderId="55" applyNumberFormat="0" applyProtection="0">
      <alignment horizontal="left" vertical="top" indent="1"/>
    </xf>
    <xf numFmtId="0" fontId="21" fillId="12" borderId="55" applyNumberFormat="0" applyProtection="0">
      <alignment horizontal="left" vertical="top" indent="1"/>
    </xf>
    <xf numFmtId="0" fontId="21" fillId="12" borderId="55" applyNumberFormat="0" applyProtection="0">
      <alignment horizontal="left" vertical="top" indent="1"/>
    </xf>
    <xf numFmtId="0" fontId="21" fillId="12" borderId="55" applyNumberFormat="0" applyProtection="0">
      <alignment horizontal="left" vertical="top" indent="1"/>
    </xf>
    <xf numFmtId="0" fontId="21" fillId="12" borderId="55" applyNumberFormat="0" applyProtection="0">
      <alignment horizontal="left" vertical="top" indent="1"/>
    </xf>
    <xf numFmtId="0" fontId="21" fillId="12" borderId="55" applyNumberFormat="0" applyProtection="0">
      <alignment horizontal="left" vertical="top" indent="1"/>
    </xf>
    <xf numFmtId="0" fontId="21" fillId="12" borderId="55" applyNumberFormat="0" applyProtection="0">
      <alignment horizontal="left" vertical="top" indent="1"/>
    </xf>
    <xf numFmtId="0" fontId="21" fillId="12" borderId="55" applyNumberFormat="0" applyProtection="0">
      <alignment horizontal="left" vertical="top" indent="1"/>
    </xf>
    <xf numFmtId="0" fontId="21" fillId="12" borderId="55" applyNumberFormat="0" applyProtection="0">
      <alignment horizontal="left" vertical="top" indent="1"/>
    </xf>
    <xf numFmtId="0" fontId="21" fillId="58" borderId="55" applyNumberFormat="0" applyProtection="0">
      <alignment horizontal="left" vertical="center" indent="1"/>
    </xf>
    <xf numFmtId="0" fontId="21" fillId="58" borderId="55" applyNumberFormat="0" applyProtection="0">
      <alignment horizontal="left" vertical="center" indent="1"/>
    </xf>
    <xf numFmtId="0" fontId="21" fillId="58" borderId="55" applyNumberFormat="0" applyProtection="0">
      <alignment horizontal="left" vertical="center" indent="1"/>
    </xf>
    <xf numFmtId="0" fontId="21" fillId="58" borderId="55" applyNumberFormat="0" applyProtection="0">
      <alignment horizontal="left" vertical="center" indent="1"/>
    </xf>
    <xf numFmtId="0" fontId="21" fillId="58" borderId="55" applyNumberFormat="0" applyProtection="0">
      <alignment horizontal="left" vertical="center" indent="1"/>
    </xf>
    <xf numFmtId="0" fontId="21" fillId="58" borderId="55" applyNumberFormat="0" applyProtection="0">
      <alignment horizontal="left" vertical="center" indent="1"/>
    </xf>
    <xf numFmtId="0" fontId="21" fillId="58" borderId="55" applyNumberFormat="0" applyProtection="0">
      <alignment horizontal="left" vertical="center" indent="1"/>
    </xf>
    <xf numFmtId="0" fontId="21" fillId="58" borderId="55" applyNumberFormat="0" applyProtection="0">
      <alignment horizontal="left" vertical="center" indent="1"/>
    </xf>
    <xf numFmtId="0" fontId="21" fillId="58" borderId="55" applyNumberFormat="0" applyProtection="0">
      <alignment horizontal="left" vertical="center" indent="1"/>
    </xf>
    <xf numFmtId="0" fontId="21" fillId="58" borderId="55" applyNumberFormat="0" applyProtection="0">
      <alignment horizontal="left" vertical="center" indent="1"/>
    </xf>
    <xf numFmtId="0" fontId="21" fillId="58" borderId="55" applyNumberFormat="0" applyProtection="0">
      <alignment horizontal="left" vertical="center" indent="1"/>
    </xf>
    <xf numFmtId="0" fontId="21" fillId="58" borderId="55" applyNumberFormat="0" applyProtection="0">
      <alignment horizontal="left" vertical="center" indent="1"/>
    </xf>
    <xf numFmtId="0" fontId="21" fillId="58" borderId="55" applyNumberFormat="0" applyProtection="0">
      <alignment horizontal="left" vertical="top" indent="1"/>
    </xf>
    <xf numFmtId="0" fontId="21" fillId="58" borderId="55" applyNumberFormat="0" applyProtection="0">
      <alignment horizontal="left" vertical="top" indent="1"/>
    </xf>
    <xf numFmtId="0" fontId="21" fillId="58" borderId="55" applyNumberFormat="0" applyProtection="0">
      <alignment horizontal="left" vertical="top" indent="1"/>
    </xf>
    <xf numFmtId="0" fontId="21" fillId="58" borderId="55" applyNumberFormat="0" applyProtection="0">
      <alignment horizontal="left" vertical="top" indent="1"/>
    </xf>
    <xf numFmtId="0" fontId="21" fillId="58" borderId="55" applyNumberFormat="0" applyProtection="0">
      <alignment horizontal="left" vertical="top" indent="1"/>
    </xf>
    <xf numFmtId="0" fontId="21" fillId="58" borderId="55" applyNumberFormat="0" applyProtection="0">
      <alignment horizontal="left" vertical="top" indent="1"/>
    </xf>
    <xf numFmtId="0" fontId="21" fillId="58" borderId="55" applyNumberFormat="0" applyProtection="0">
      <alignment horizontal="left" vertical="top" indent="1"/>
    </xf>
    <xf numFmtId="0" fontId="21" fillId="58" borderId="55" applyNumberFormat="0" applyProtection="0">
      <alignment horizontal="left" vertical="top" indent="1"/>
    </xf>
    <xf numFmtId="0" fontId="21" fillId="58" borderId="55" applyNumberFormat="0" applyProtection="0">
      <alignment horizontal="left" vertical="top" indent="1"/>
    </xf>
    <xf numFmtId="0" fontId="21" fillId="58" borderId="55" applyNumberFormat="0" applyProtection="0">
      <alignment horizontal="left" vertical="top" indent="1"/>
    </xf>
    <xf numFmtId="0" fontId="21" fillId="58" borderId="55" applyNumberFormat="0" applyProtection="0">
      <alignment horizontal="left" vertical="top" indent="1"/>
    </xf>
    <xf numFmtId="0" fontId="21" fillId="58" borderId="55" applyNumberFormat="0" applyProtection="0">
      <alignment horizontal="left" vertical="top" indent="1"/>
    </xf>
    <xf numFmtId="0" fontId="61" fillId="14" borderId="57" applyBorder="0"/>
    <xf numFmtId="0" fontId="61" fillId="14" borderId="57" applyBorder="0"/>
    <xf numFmtId="0" fontId="61" fillId="14" borderId="57" applyBorder="0"/>
    <xf numFmtId="0" fontId="61" fillId="14" borderId="57" applyBorder="0"/>
    <xf numFmtId="0" fontId="61" fillId="14" borderId="57" applyBorder="0"/>
    <xf numFmtId="4" fontId="22" fillId="10" borderId="55" applyNumberFormat="0" applyProtection="0">
      <alignment vertical="center"/>
    </xf>
    <xf numFmtId="4" fontId="22" fillId="10" borderId="55" applyNumberFormat="0" applyProtection="0">
      <alignment vertical="center"/>
    </xf>
    <xf numFmtId="4" fontId="22" fillId="10" borderId="55" applyNumberFormat="0" applyProtection="0">
      <alignment vertical="center"/>
    </xf>
    <xf numFmtId="4" fontId="22" fillId="10" borderId="55" applyNumberFormat="0" applyProtection="0">
      <alignment vertical="center"/>
    </xf>
    <xf numFmtId="4" fontId="22" fillId="10" borderId="55" applyNumberFormat="0" applyProtection="0">
      <alignment vertical="center"/>
    </xf>
    <xf numFmtId="4" fontId="22" fillId="10" borderId="55" applyNumberFormat="0" applyProtection="0">
      <alignment vertical="center"/>
    </xf>
    <xf numFmtId="4" fontId="62" fillId="10" borderId="55" applyNumberFormat="0" applyProtection="0">
      <alignment vertical="center"/>
    </xf>
    <xf numFmtId="4" fontId="62" fillId="10" borderId="55" applyNumberFormat="0" applyProtection="0">
      <alignment vertical="center"/>
    </xf>
    <xf numFmtId="4" fontId="62" fillId="10" borderId="55" applyNumberFormat="0" applyProtection="0">
      <alignment vertical="center"/>
    </xf>
    <xf numFmtId="4" fontId="62" fillId="10" borderId="55" applyNumberFormat="0" applyProtection="0">
      <alignment vertical="center"/>
    </xf>
    <xf numFmtId="4" fontId="62" fillId="10" borderId="55" applyNumberFormat="0" applyProtection="0">
      <alignment vertical="center"/>
    </xf>
    <xf numFmtId="4" fontId="62" fillId="10" borderId="55" applyNumberFormat="0" applyProtection="0">
      <alignment vertical="center"/>
    </xf>
    <xf numFmtId="4" fontId="22" fillId="10" borderId="55" applyNumberFormat="0" applyProtection="0">
      <alignment horizontal="left" vertical="center" indent="1"/>
    </xf>
    <xf numFmtId="4" fontId="22" fillId="10" borderId="55" applyNumberFormat="0" applyProtection="0">
      <alignment horizontal="left" vertical="center" indent="1"/>
    </xf>
    <xf numFmtId="4" fontId="22" fillId="10" borderId="55" applyNumberFormat="0" applyProtection="0">
      <alignment horizontal="left" vertical="center" indent="1"/>
    </xf>
    <xf numFmtId="4" fontId="22" fillId="10" borderId="55" applyNumberFormat="0" applyProtection="0">
      <alignment horizontal="left" vertical="center" indent="1"/>
    </xf>
    <xf numFmtId="4" fontId="22" fillId="10" borderId="55" applyNumberFormat="0" applyProtection="0">
      <alignment horizontal="left" vertical="center" indent="1"/>
    </xf>
    <xf numFmtId="4" fontId="22" fillId="10" borderId="55" applyNumberFormat="0" applyProtection="0">
      <alignment horizontal="left" vertical="center" indent="1"/>
    </xf>
    <xf numFmtId="0" fontId="22" fillId="10" borderId="55" applyNumberFormat="0" applyProtection="0">
      <alignment horizontal="left" vertical="top" indent="1"/>
    </xf>
    <xf numFmtId="0" fontId="22" fillId="10" borderId="55" applyNumberFormat="0" applyProtection="0">
      <alignment horizontal="left" vertical="top" indent="1"/>
    </xf>
    <xf numFmtId="0" fontId="22" fillId="10" borderId="55" applyNumberFormat="0" applyProtection="0">
      <alignment horizontal="left" vertical="top" indent="1"/>
    </xf>
    <xf numFmtId="0" fontId="22" fillId="10" borderId="55" applyNumberFormat="0" applyProtection="0">
      <alignment horizontal="left" vertical="top" indent="1"/>
    </xf>
    <xf numFmtId="0" fontId="22" fillId="10" borderId="55" applyNumberFormat="0" applyProtection="0">
      <alignment horizontal="left" vertical="top" indent="1"/>
    </xf>
    <xf numFmtId="0" fontId="22" fillId="10" borderId="55" applyNumberFormat="0" applyProtection="0">
      <alignment horizontal="left" vertical="top" indent="1"/>
    </xf>
    <xf numFmtId="4" fontId="22" fillId="58" borderId="55" applyNumberFormat="0" applyProtection="0">
      <alignment horizontal="right" vertical="center"/>
    </xf>
    <xf numFmtId="4" fontId="22" fillId="58" borderId="55" applyNumberFormat="0" applyProtection="0">
      <alignment horizontal="right" vertical="center"/>
    </xf>
    <xf numFmtId="4" fontId="22" fillId="58" borderId="55" applyNumberFormat="0" applyProtection="0">
      <alignment horizontal="right" vertical="center"/>
    </xf>
    <xf numFmtId="4" fontId="22" fillId="58" borderId="55" applyNumberFormat="0" applyProtection="0">
      <alignment horizontal="right" vertical="center"/>
    </xf>
    <xf numFmtId="4" fontId="22" fillId="58" borderId="55" applyNumberFormat="0" applyProtection="0">
      <alignment horizontal="right" vertical="center"/>
    </xf>
    <xf numFmtId="4" fontId="2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22" fillId="8" borderId="55" applyNumberFormat="0" applyProtection="0">
      <alignment horizontal="left" vertical="center" indent="1"/>
    </xf>
    <xf numFmtId="4" fontId="22" fillId="8" borderId="55" applyNumberFormat="0" applyProtection="0">
      <alignment horizontal="left" vertical="center" indent="1"/>
    </xf>
    <xf numFmtId="4" fontId="22" fillId="8" borderId="55" applyNumberFormat="0" applyProtection="0">
      <alignment horizontal="left" vertical="center" indent="1"/>
    </xf>
    <xf numFmtId="4" fontId="22" fillId="8" borderId="55" applyNumberFormat="0" applyProtection="0">
      <alignment horizontal="left" vertical="center" indent="1"/>
    </xf>
    <xf numFmtId="4" fontId="22" fillId="8" borderId="55" applyNumberFormat="0" applyProtection="0">
      <alignment horizontal="left" vertical="center" indent="1"/>
    </xf>
    <xf numFmtId="4" fontId="22" fillId="8" borderId="55" applyNumberFormat="0" applyProtection="0">
      <alignment horizontal="left" vertical="center" indent="1"/>
    </xf>
    <xf numFmtId="0" fontId="22" fillId="8" borderId="55" applyNumberFormat="0" applyProtection="0">
      <alignment horizontal="left" vertical="top" indent="1"/>
    </xf>
    <xf numFmtId="0" fontId="22" fillId="8" borderId="55" applyNumberFormat="0" applyProtection="0">
      <alignment horizontal="left" vertical="top" indent="1"/>
    </xf>
    <xf numFmtId="0" fontId="22" fillId="8" borderId="55" applyNumberFormat="0" applyProtection="0">
      <alignment horizontal="left" vertical="top" indent="1"/>
    </xf>
    <xf numFmtId="0" fontId="22" fillId="8" borderId="55" applyNumberFormat="0" applyProtection="0">
      <alignment horizontal="left" vertical="top" indent="1"/>
    </xf>
    <xf numFmtId="0" fontId="22" fillId="8" borderId="55" applyNumberFormat="0" applyProtection="0">
      <alignment horizontal="left" vertical="top" indent="1"/>
    </xf>
    <xf numFmtId="0" fontId="22" fillId="8" borderId="55" applyNumberFormat="0" applyProtection="0">
      <alignment horizontal="left" vertical="top" indent="1"/>
    </xf>
    <xf numFmtId="4" fontId="64" fillId="58" borderId="55" applyNumberFormat="0" applyProtection="0">
      <alignment horizontal="right" vertical="center"/>
    </xf>
    <xf numFmtId="4" fontId="64" fillId="58" borderId="55" applyNumberFormat="0" applyProtection="0">
      <alignment horizontal="right" vertical="center"/>
    </xf>
    <xf numFmtId="4" fontId="64" fillId="58" borderId="55" applyNumberFormat="0" applyProtection="0">
      <alignment horizontal="right" vertical="center"/>
    </xf>
    <xf numFmtId="4" fontId="64" fillId="58" borderId="55" applyNumberFormat="0" applyProtection="0">
      <alignment horizontal="right" vertical="center"/>
    </xf>
    <xf numFmtId="4" fontId="64" fillId="58" borderId="55" applyNumberFormat="0" applyProtection="0">
      <alignment horizontal="right" vertical="center"/>
    </xf>
    <xf numFmtId="4" fontId="64" fillId="58" borderId="55" applyNumberFormat="0" applyProtection="0">
      <alignment horizontal="right" vertical="center"/>
    </xf>
    <xf numFmtId="180" fontId="19" fillId="0" borderId="24" applyFill="0"/>
    <xf numFmtId="180" fontId="19" fillId="0" borderId="24" applyFill="0"/>
    <xf numFmtId="180" fontId="19" fillId="0" borderId="24" applyFill="0"/>
    <xf numFmtId="180" fontId="19" fillId="0" borderId="24" applyFill="0"/>
    <xf numFmtId="180" fontId="19" fillId="0" borderId="24" applyFill="0"/>
    <xf numFmtId="180" fontId="19" fillId="0" borderId="24" applyFill="0"/>
    <xf numFmtId="180" fontId="19" fillId="0" borderId="24" applyFill="0"/>
    <xf numFmtId="180" fontId="19" fillId="0" borderId="24" applyFill="0"/>
    <xf numFmtId="0" fontId="36" fillId="0" borderId="59" applyNumberFormat="0" applyFill="0" applyAlignment="0" applyProtection="0"/>
    <xf numFmtId="0" fontId="36" fillId="0" borderId="59" applyNumberFormat="0" applyFill="0" applyAlignment="0" applyProtection="0"/>
    <xf numFmtId="0" fontId="36" fillId="0" borderId="59" applyNumberFormat="0" applyFill="0" applyAlignment="0" applyProtection="0"/>
    <xf numFmtId="0" fontId="36" fillId="0" borderId="59" applyNumberFormat="0" applyFill="0" applyAlignment="0" applyProtection="0"/>
    <xf numFmtId="0" fontId="36" fillId="0" borderId="59" applyNumberFormat="0" applyFill="0" applyAlignment="0" applyProtection="0"/>
    <xf numFmtId="43" fontId="7" fillId="0" borderId="0" applyFont="0" applyFill="0" applyBorder="0" applyAlignment="0" applyProtection="0"/>
    <xf numFmtId="0" fontId="55" fillId="0" borderId="0"/>
    <xf numFmtId="0" fontId="55" fillId="0" borderId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0" fontId="71" fillId="0" borderId="0"/>
    <xf numFmtId="43" fontId="21" fillId="0" borderId="0" applyFont="0" applyFill="0" applyBorder="0" applyAlignment="0" applyProtection="0"/>
    <xf numFmtId="0" fontId="6" fillId="0" borderId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0" fontId="7" fillId="0" borderId="0"/>
    <xf numFmtId="9" fontId="7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21" fillId="0" borderId="0">
      <alignment vertical="top"/>
    </xf>
    <xf numFmtId="186" fontId="21" fillId="0" borderId="0">
      <alignment vertical="top"/>
    </xf>
    <xf numFmtId="187" fontId="72" fillId="0" borderId="0"/>
    <xf numFmtId="188" fontId="21" fillId="0" borderId="0"/>
    <xf numFmtId="188" fontId="21" fillId="0" borderId="0"/>
    <xf numFmtId="188" fontId="21" fillId="0" borderId="0"/>
    <xf numFmtId="188" fontId="21" fillId="0" borderId="0"/>
    <xf numFmtId="188" fontId="21" fillId="0" borderId="0"/>
    <xf numFmtId="186" fontId="73" fillId="0" borderId="0"/>
    <xf numFmtId="187" fontId="72" fillId="0" borderId="0"/>
    <xf numFmtId="188" fontId="21" fillId="0" borderId="0"/>
    <xf numFmtId="188" fontId="21" fillId="0" borderId="0"/>
    <xf numFmtId="188" fontId="21" fillId="0" borderId="0"/>
    <xf numFmtId="188" fontId="21" fillId="0" borderId="0"/>
    <xf numFmtId="188" fontId="21" fillId="0" borderId="0"/>
    <xf numFmtId="189" fontId="74" fillId="0" borderId="0" applyFont="0" applyFill="0" applyBorder="0" applyAlignment="0" applyProtection="0">
      <protection locked="0"/>
    </xf>
    <xf numFmtId="190" fontId="73" fillId="0" borderId="0">
      <alignment horizontal="right"/>
    </xf>
    <xf numFmtId="191" fontId="73" fillId="81" borderId="0"/>
    <xf numFmtId="192" fontId="73" fillId="81" borderId="0"/>
    <xf numFmtId="193" fontId="73" fillId="81" borderId="0"/>
    <xf numFmtId="194" fontId="73" fillId="81" borderId="0">
      <alignment horizontal="right"/>
    </xf>
    <xf numFmtId="167" fontId="15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172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1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5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5" fillId="0" borderId="0"/>
    <xf numFmtId="0" fontId="15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5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5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1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5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1" fillId="0" borderId="0"/>
    <xf numFmtId="0" fontId="15" fillId="0" borderId="0"/>
    <xf numFmtId="186" fontId="21" fillId="0" borderId="0"/>
    <xf numFmtId="0" fontId="21" fillId="0" borderId="0"/>
    <xf numFmtId="186" fontId="15" fillId="0" borderId="0"/>
    <xf numFmtId="186" fontId="21" fillId="0" borderId="0"/>
    <xf numFmtId="186" fontId="21" fillId="0" borderId="0"/>
    <xf numFmtId="186" fontId="21" fillId="0" borderId="0"/>
    <xf numFmtId="186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186" fontId="15" fillId="0" borderId="0"/>
    <xf numFmtId="0" fontId="21" fillId="0" borderId="0"/>
    <xf numFmtId="0" fontId="21" fillId="0" borderId="0"/>
    <xf numFmtId="0" fontId="21" fillId="0" borderId="0"/>
    <xf numFmtId="0" fontId="15" fillId="0" borderId="0"/>
    <xf numFmtId="186" fontId="15" fillId="0" borderId="0"/>
    <xf numFmtId="0" fontId="21" fillId="0" borderId="0"/>
    <xf numFmtId="0" fontId="21" fillId="0" borderId="0"/>
    <xf numFmtId="0" fontId="21" fillId="0" borderId="0"/>
    <xf numFmtId="195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5" fillId="0" borderId="0"/>
    <xf numFmtId="186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186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186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5" fillId="0" borderId="0"/>
    <xf numFmtId="0" fontId="21" fillId="0" borderId="0"/>
    <xf numFmtId="186" fontId="21" fillId="0" borderId="0" applyBorder="0"/>
    <xf numFmtId="186" fontId="75" fillId="0" borderId="0" applyNumberFormat="0" applyFont="0" applyFill="0" applyBorder="0" applyAlignment="0" applyProtection="0"/>
    <xf numFmtId="41" fontId="21" fillId="0" borderId="0" applyFont="0" applyFill="0" applyBorder="0" applyAlignment="0" applyProtection="0"/>
    <xf numFmtId="186" fontId="76" fillId="0" borderId="0" applyNumberFormat="0" applyFill="0" applyBorder="0" applyAlignment="0" applyProtection="0">
      <alignment vertical="top"/>
      <protection locked="0"/>
    </xf>
    <xf numFmtId="43" fontId="21" fillId="0" borderId="0" applyFont="0" applyFill="0" applyBorder="0" applyAlignment="0" applyProtection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196" fontId="77" fillId="0" borderId="0">
      <alignment horizontal="right" vertical="center"/>
    </xf>
    <xf numFmtId="0" fontId="21" fillId="0" borderId="0"/>
    <xf numFmtId="0" fontId="21" fillId="0" borderId="0"/>
    <xf numFmtId="186" fontId="26" fillId="0" borderId="0"/>
    <xf numFmtId="38" fontId="37" fillId="0" borderId="0" applyFont="0" applyFill="0" applyBorder="0" applyAlignment="0" applyProtection="0"/>
    <xf numFmtId="38" fontId="37" fillId="0" borderId="0" applyFon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/>
    <xf numFmtId="38" fontId="37" fillId="0" borderId="0" applyFont="0" applyFill="0" applyBorder="0" applyAlignment="0" applyProtection="0"/>
    <xf numFmtId="38" fontId="37" fillId="0" borderId="0" applyFont="0" applyFill="0" applyBorder="0" applyAlignment="0" applyProtection="0"/>
    <xf numFmtId="186" fontId="26" fillId="0" borderId="0"/>
    <xf numFmtId="186" fontId="21" fillId="0" borderId="0" applyFont="0" applyFill="0" applyBorder="0" applyAlignment="0" applyProtection="0"/>
    <xf numFmtId="186" fontId="26" fillId="0" borderId="0"/>
    <xf numFmtId="186" fontId="26" fillId="0" borderId="0"/>
    <xf numFmtId="0" fontId="21" fillId="0" borderId="0" applyFont="0" applyFill="0" applyBorder="0" applyAlignment="0" applyProtection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6" fillId="0" borderId="0"/>
    <xf numFmtId="0" fontId="21" fillId="0" borderId="0" applyFont="0" applyFill="0" applyBorder="0" applyAlignment="0" applyProtection="0"/>
    <xf numFmtId="0" fontId="26" fillId="0" borderId="0"/>
    <xf numFmtId="186" fontId="21" fillId="0" borderId="0"/>
    <xf numFmtId="186" fontId="21" fillId="0" borderId="0"/>
    <xf numFmtId="186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38" fontId="37" fillId="0" borderId="0" applyFont="0" applyFill="0" applyBorder="0" applyAlignment="0" applyProtection="0"/>
    <xf numFmtId="197" fontId="21" fillId="0" borderId="0" applyFont="0" applyFill="0" applyBorder="0" applyAlignment="0" applyProtection="0"/>
    <xf numFmtId="186" fontId="72" fillId="0" borderId="0" applyFont="0" applyFill="0" applyBorder="0" applyAlignment="0" applyProtection="0"/>
    <xf numFmtId="197" fontId="21" fillId="0" borderId="0" applyFont="0" applyFill="0" applyBorder="0" applyAlignment="0" applyProtection="0"/>
    <xf numFmtId="186" fontId="21" fillId="0" borderId="0"/>
    <xf numFmtId="186" fontId="21" fillId="0" borderId="0"/>
    <xf numFmtId="0" fontId="21" fillId="0" borderId="0"/>
    <xf numFmtId="186" fontId="26" fillId="0" borderId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38" fontId="37" fillId="0" borderId="0" applyFont="0" applyFill="0" applyBorder="0" applyAlignment="0" applyProtection="0"/>
    <xf numFmtId="38" fontId="37" fillId="0" borderId="0" applyFont="0" applyFill="0" applyBorder="0" applyAlignment="0" applyProtection="0"/>
    <xf numFmtId="0" fontId="21" fillId="0" borderId="0" applyFont="0" applyFill="0" applyBorder="0" applyAlignment="0" applyProtection="0"/>
    <xf numFmtId="198" fontId="21" fillId="0" borderId="0" applyFont="0" applyFill="0" applyBorder="0" applyAlignment="0" applyProtection="0"/>
    <xf numFmtId="186" fontId="72" fillId="0" borderId="0" applyFont="0" applyFill="0" applyBorder="0" applyAlignment="0" applyProtection="0"/>
    <xf numFmtId="199" fontId="21" fillId="0" borderId="0" applyFont="0" applyFill="0" applyBorder="0" applyAlignment="0" applyProtection="0"/>
    <xf numFmtId="198" fontId="21" fillId="0" borderId="0" applyFont="0" applyFill="0" applyBorder="0" applyAlignment="0" applyProtection="0"/>
    <xf numFmtId="199" fontId="21" fillId="0" borderId="0" applyFont="0" applyFill="0" applyBorder="0" applyAlignment="0" applyProtection="0"/>
    <xf numFmtId="39" fontId="21" fillId="0" borderId="0" applyFont="0" applyFill="0" applyBorder="0" applyAlignment="0" applyProtection="0"/>
    <xf numFmtId="186" fontId="72" fillId="0" borderId="0" applyFont="0" applyFill="0" applyBorder="0" applyAlignment="0" applyProtection="0"/>
    <xf numFmtId="39" fontId="21" fillId="0" borderId="0" applyFont="0" applyFill="0" applyBorder="0" applyAlignment="0" applyProtection="0"/>
    <xf numFmtId="186" fontId="21" fillId="0" borderId="0"/>
    <xf numFmtId="0" fontId="21" fillId="0" borderId="0" applyFont="0" applyFill="0" applyBorder="0" applyAlignment="0" applyProtection="0"/>
    <xf numFmtId="38" fontId="37" fillId="0" borderId="0" applyFont="0" applyFill="0" applyBorder="0" applyAlignment="0" applyProtection="0"/>
    <xf numFmtId="38" fontId="37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86" fontId="26" fillId="0" borderId="0"/>
    <xf numFmtId="186" fontId="76" fillId="0" borderId="0"/>
    <xf numFmtId="186" fontId="76" fillId="0" borderId="0"/>
    <xf numFmtId="38" fontId="37" fillId="0" borderId="0" applyAlignment="0" applyProtection="0"/>
    <xf numFmtId="38" fontId="37" fillId="0" borderId="0" applyFont="0" applyBorder="0" applyAlignment="0" applyProtection="0"/>
    <xf numFmtId="200" fontId="21" fillId="0" borderId="0" applyFont="0" applyFill="0" applyBorder="0" applyProtection="0">
      <alignment vertical="top"/>
    </xf>
    <xf numFmtId="38" fontId="37" fillId="0" borderId="0" applyFont="0" applyFill="0" applyBorder="0" applyAlignment="0" applyProtection="0"/>
    <xf numFmtId="38" fontId="37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26" fillId="0" borderId="0"/>
    <xf numFmtId="186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6" fillId="0" borderId="0"/>
    <xf numFmtId="38" fontId="37" fillId="0" borderId="0" applyFont="0" applyFill="0" applyBorder="0" applyAlignment="0" applyProtection="0"/>
    <xf numFmtId="38" fontId="37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38" fontId="37" fillId="0" borderId="0" applyFont="0" applyFill="0" applyBorder="0" applyAlignment="0" applyProtection="0"/>
    <xf numFmtId="38" fontId="37" fillId="0" borderId="0" applyFont="0" applyFill="0" applyBorder="0" applyAlignment="0" applyProtection="0"/>
    <xf numFmtId="186" fontId="26" fillId="0" borderId="0"/>
    <xf numFmtId="38" fontId="37" fillId="0" borderId="0" applyFont="0" applyFill="0" applyBorder="0" applyAlignment="0" applyProtection="0"/>
    <xf numFmtId="38" fontId="37" fillId="0" borderId="0" applyFont="0" applyFill="0" applyBorder="0" applyAlignment="0" applyProtection="0"/>
    <xf numFmtId="38" fontId="37" fillId="0" borderId="0" applyFont="0" applyFill="0" applyBorder="0" applyAlignment="0" applyProtection="0"/>
    <xf numFmtId="38" fontId="37" fillId="0" borderId="0" applyFont="0" applyFill="0" applyBorder="0" applyAlignment="0" applyProtection="0"/>
    <xf numFmtId="0" fontId="21" fillId="0" borderId="0"/>
    <xf numFmtId="38" fontId="78" fillId="0" borderId="0" applyAlignment="0" applyProtection="0"/>
    <xf numFmtId="0" fontId="21" fillId="0" borderId="0" applyFont="0" applyFill="0" applyBorder="0" applyAlignment="0" applyProtection="0"/>
    <xf numFmtId="200" fontId="21" fillId="0" borderId="0" applyFont="0" applyFill="0" applyBorder="0" applyProtection="0">
      <alignment vertical="top"/>
    </xf>
    <xf numFmtId="38" fontId="78" fillId="0" borderId="0" applyAlignment="0" applyProtection="0"/>
    <xf numFmtId="38" fontId="37" fillId="0" borderId="0" applyFont="0" applyFill="0" applyBorder="0" applyAlignment="0" applyProtection="0"/>
    <xf numFmtId="38" fontId="37" fillId="0" borderId="0" applyFont="0" applyFill="0" applyBorder="0" applyAlignment="0" applyProtection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186" fontId="21" fillId="0" borderId="0"/>
    <xf numFmtId="186" fontId="21" fillId="0" borderId="0"/>
    <xf numFmtId="186" fontId="21" fillId="0" borderId="0"/>
    <xf numFmtId="186" fontId="21" fillId="0" borderId="0"/>
    <xf numFmtId="186" fontId="21" fillId="0" borderId="0"/>
    <xf numFmtId="186" fontId="21" fillId="0" borderId="0"/>
    <xf numFmtId="0" fontId="21" fillId="0" borderId="0"/>
    <xf numFmtId="186" fontId="26" fillId="0" borderId="0"/>
    <xf numFmtId="201" fontId="21" fillId="0" borderId="0" applyFont="0" applyFill="0" applyBorder="0" applyAlignment="0" applyProtection="0"/>
    <xf numFmtId="186" fontId="72" fillId="0" borderId="0" applyFont="0" applyFill="0" applyBorder="0" applyAlignment="0" applyProtection="0"/>
    <xf numFmtId="202" fontId="21" fillId="0" borderId="0" applyFont="0" applyFill="0" applyBorder="0" applyAlignment="0" applyProtection="0"/>
    <xf numFmtId="201" fontId="21" fillId="0" borderId="0" applyFont="0" applyFill="0" applyBorder="0" applyAlignment="0" applyProtection="0"/>
    <xf numFmtId="202" fontId="21" fillId="0" borderId="0" applyFont="0" applyFill="0" applyBorder="0" applyAlignment="0" applyProtection="0"/>
    <xf numFmtId="203" fontId="21" fillId="0" borderId="0" applyFont="0" applyFill="0" applyBorder="0" applyAlignment="0" applyProtection="0"/>
    <xf numFmtId="186" fontId="72" fillId="0" borderId="0" applyFont="0" applyFill="0" applyBorder="0" applyAlignment="0" applyProtection="0"/>
    <xf numFmtId="204" fontId="21" fillId="0" borderId="0" applyFont="0" applyFill="0" applyBorder="0" applyAlignment="0" applyProtection="0"/>
    <xf numFmtId="203" fontId="21" fillId="0" borderId="0" applyFont="0" applyFill="0" applyBorder="0" applyAlignment="0" applyProtection="0"/>
    <xf numFmtId="204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26" fillId="0" borderId="0"/>
    <xf numFmtId="186" fontId="26" fillId="0" borderId="0"/>
    <xf numFmtId="186" fontId="21" fillId="0" borderId="0"/>
    <xf numFmtId="0" fontId="21" fillId="0" borderId="0" applyFont="0" applyFill="0" applyBorder="0" applyAlignment="0" applyProtection="0"/>
    <xf numFmtId="186" fontId="26" fillId="0" borderId="0"/>
    <xf numFmtId="38" fontId="78" fillId="0" borderId="0" applyAlignment="0" applyProtection="0"/>
    <xf numFmtId="186" fontId="21" fillId="0" borderId="0"/>
    <xf numFmtId="186" fontId="21" fillId="0" borderId="0"/>
    <xf numFmtId="38" fontId="37" fillId="0" borderId="0" applyFont="0" applyFill="0" applyBorder="0" applyAlignment="0" applyProtection="0"/>
    <xf numFmtId="38" fontId="37" fillId="0" borderId="0" applyFont="0" applyFill="0" applyBorder="0" applyAlignment="0" applyProtection="0"/>
    <xf numFmtId="205" fontId="21" fillId="0" borderId="0" applyFont="0" applyFill="0" applyBorder="0" applyAlignment="0" applyProtection="0"/>
    <xf numFmtId="186" fontId="72" fillId="0" borderId="0" applyFont="0" applyFill="0" applyBorder="0" applyAlignment="0" applyProtection="0"/>
    <xf numFmtId="206" fontId="21" fillId="0" borderId="0" applyFont="0" applyFill="0" applyBorder="0" applyAlignment="0" applyProtection="0"/>
    <xf numFmtId="205" fontId="21" fillId="0" borderId="0" applyFont="0" applyFill="0" applyBorder="0" applyAlignment="0" applyProtection="0"/>
    <xf numFmtId="206" fontId="21" fillId="0" borderId="0" applyFont="0" applyFill="0" applyBorder="0" applyAlignment="0" applyProtection="0"/>
    <xf numFmtId="207" fontId="21" fillId="0" borderId="0" applyFont="0" applyFill="0" applyBorder="0" applyAlignment="0" applyProtection="0"/>
    <xf numFmtId="186" fontId="72" fillId="0" borderId="0" applyFont="0" applyFill="0" applyBorder="0" applyAlignment="0" applyProtection="0"/>
    <xf numFmtId="208" fontId="21" fillId="0" borderId="0" applyFont="0" applyFill="0" applyBorder="0" applyAlignment="0" applyProtection="0"/>
    <xf numFmtId="207" fontId="21" fillId="0" borderId="0" applyFont="0" applyFill="0" applyBorder="0" applyAlignment="0" applyProtection="0"/>
    <xf numFmtId="208" fontId="21" fillId="0" borderId="0" applyFont="0" applyFill="0" applyBorder="0" applyAlignment="0" applyProtection="0"/>
    <xf numFmtId="186" fontId="79" fillId="0" borderId="0"/>
    <xf numFmtId="186" fontId="79" fillId="0" borderId="0"/>
    <xf numFmtId="186" fontId="79" fillId="0" borderId="0"/>
    <xf numFmtId="186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38" fontId="37" fillId="0" borderId="0" applyFont="0" applyFill="0" applyBorder="0" applyAlignment="0" applyProtection="0"/>
    <xf numFmtId="38" fontId="37" fillId="0" borderId="0" applyFont="0" applyFill="0" applyBorder="0" applyAlignment="0" applyProtection="0"/>
    <xf numFmtId="38" fontId="37" fillId="0" borderId="0" applyFont="0" applyFill="0" applyBorder="0" applyAlignment="0" applyProtection="0"/>
    <xf numFmtId="38" fontId="37" fillId="0" borderId="0" applyFont="0" applyFill="0" applyBorder="0" applyAlignment="0" applyProtection="0"/>
    <xf numFmtId="38" fontId="37" fillId="0" borderId="0" applyFont="0" applyFill="0" applyBorder="0" applyAlignment="0" applyProtection="0"/>
    <xf numFmtId="0" fontId="21" fillId="0" borderId="0" applyFont="0" applyFill="0" applyBorder="0" applyAlignment="0" applyProtection="0"/>
    <xf numFmtId="38" fontId="37" fillId="0" borderId="0" applyFont="0" applyFill="0" applyBorder="0" applyAlignment="0" applyProtection="0"/>
    <xf numFmtId="38" fontId="37" fillId="0" borderId="0" applyFont="0" applyFill="0" applyBorder="0" applyAlignment="0" applyProtection="0"/>
    <xf numFmtId="0" fontId="26" fillId="0" borderId="0"/>
    <xf numFmtId="0" fontId="21" fillId="0" borderId="0"/>
    <xf numFmtId="0" fontId="21" fillId="0" borderId="0" applyFont="0" applyFill="0" applyBorder="0" applyAlignment="0" applyProtection="0"/>
    <xf numFmtId="38" fontId="37" fillId="0" borderId="0" applyFont="0" applyFill="0" applyBorder="0" applyAlignment="0" applyProtection="0"/>
    <xf numFmtId="38" fontId="37" fillId="0" borderId="0" applyFont="0" applyFill="0" applyBorder="0" applyAlignment="0" applyProtection="0"/>
    <xf numFmtId="0" fontId="21" fillId="0" borderId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38" fontId="37" fillId="0" borderId="0" applyFont="0" applyFill="0" applyBorder="0" applyAlignment="0" applyProtection="0"/>
    <xf numFmtId="38" fontId="37" fillId="0" borderId="0" applyFont="0" applyFill="0" applyBorder="0" applyAlignment="0" applyProtection="0"/>
    <xf numFmtId="186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38" fontId="37" fillId="0" borderId="0" applyFont="0" applyFill="0" applyBorder="0" applyAlignment="0" applyProtection="0"/>
    <xf numFmtId="38" fontId="37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80" fillId="0" borderId="0" applyNumberFormat="0" applyFill="0" applyBorder="0" applyProtection="0">
      <alignment horizontal="left"/>
    </xf>
    <xf numFmtId="186" fontId="81" fillId="0" borderId="0" applyNumberFormat="0" applyFill="0" applyBorder="0" applyProtection="0">
      <alignment horizontal="centerContinuous"/>
    </xf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79" fillId="0" borderId="0"/>
    <xf numFmtId="186" fontId="79" fillId="0" borderId="0"/>
    <xf numFmtId="209" fontId="23" fillId="0" borderId="0"/>
    <xf numFmtId="186" fontId="76" fillId="0" borderId="0"/>
    <xf numFmtId="186" fontId="76" fillId="0" borderId="0"/>
    <xf numFmtId="186" fontId="79" fillId="0" borderId="0"/>
    <xf numFmtId="186" fontId="79" fillId="0" borderId="0"/>
    <xf numFmtId="186" fontId="79" fillId="0" borderId="0"/>
    <xf numFmtId="0" fontId="21" fillId="0" borderId="0" applyFont="0" applyFill="0" applyBorder="0" applyAlignment="0" applyProtection="0"/>
    <xf numFmtId="186" fontId="21" fillId="0" borderId="0"/>
    <xf numFmtId="186" fontId="26" fillId="0" borderId="0"/>
    <xf numFmtId="209" fontId="23" fillId="0" borderId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86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210" fontId="82" fillId="0" borderId="0" applyFont="0" applyFill="0" applyBorder="0" applyAlignment="0" applyProtection="0"/>
    <xf numFmtId="211" fontId="76" fillId="0" borderId="0" applyFont="0" applyFill="0" applyBorder="0" applyAlignment="0" applyProtection="0"/>
    <xf numFmtId="212" fontId="83" fillId="0" borderId="0"/>
    <xf numFmtId="213" fontId="76" fillId="0" borderId="0" applyFont="0" applyFill="0" applyBorder="0" applyAlignment="0" applyProtection="0"/>
    <xf numFmtId="214" fontId="82" fillId="0" borderId="0" applyFont="0" applyFill="0" applyBorder="0" applyAlignment="0" applyProtection="0"/>
    <xf numFmtId="0" fontId="21" fillId="0" borderId="0"/>
    <xf numFmtId="0" fontId="21" fillId="0" borderId="0"/>
    <xf numFmtId="0" fontId="21" fillId="0" borderId="0"/>
    <xf numFmtId="172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5" fillId="0" borderId="0"/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5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5" fillId="0" borderId="0"/>
    <xf numFmtId="0" fontId="15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5" fillId="0" borderId="0"/>
    <xf numFmtId="0" fontId="21" fillId="0" borderId="0"/>
    <xf numFmtId="0" fontId="15" fillId="0" borderId="0"/>
    <xf numFmtId="0" fontId="15" fillId="0" borderId="0"/>
    <xf numFmtId="0" fontId="15" fillId="0" borderId="0"/>
    <xf numFmtId="0" fontId="21" fillId="0" borderId="0"/>
    <xf numFmtId="0" fontId="15" fillId="0" borderId="0"/>
    <xf numFmtId="0" fontId="21" fillId="0" borderId="0"/>
    <xf numFmtId="0" fontId="21" fillId="0" borderId="0"/>
    <xf numFmtId="0" fontId="21" fillId="0" borderId="0"/>
    <xf numFmtId="186" fontId="21" fillId="0" borderId="0"/>
    <xf numFmtId="180" fontId="21" fillId="0" borderId="0" applyBorder="0"/>
    <xf numFmtId="0" fontId="21" fillId="0" borderId="0"/>
    <xf numFmtId="0" fontId="21" fillId="0" borderId="0"/>
    <xf numFmtId="186" fontId="21" fillId="0" borderId="0" applyBorder="0"/>
    <xf numFmtId="180" fontId="21" fillId="0" borderId="0" applyBorder="0"/>
    <xf numFmtId="209" fontId="23" fillId="0" borderId="0"/>
    <xf numFmtId="215" fontId="83" fillId="0" borderId="0"/>
    <xf numFmtId="215" fontId="84" fillId="0" borderId="0"/>
    <xf numFmtId="216" fontId="83" fillId="0" borderId="0"/>
    <xf numFmtId="217" fontId="74" fillId="0" borderId="0" applyFont="0" applyFill="0" applyBorder="0" applyAlignment="0" applyProtection="0">
      <protection locked="0"/>
    </xf>
    <xf numFmtId="218" fontId="85" fillId="0" borderId="0"/>
    <xf numFmtId="186" fontId="84" fillId="0" borderId="0"/>
    <xf numFmtId="218" fontId="86" fillId="0" borderId="0"/>
    <xf numFmtId="0" fontId="29" fillId="82" borderId="0" applyNumberFormat="0" applyBorder="0" applyAlignment="0" applyProtection="0"/>
    <xf numFmtId="0" fontId="22" fillId="8" borderId="0" applyNumberFormat="0" applyBorder="0" applyAlignment="0" applyProtection="0"/>
    <xf numFmtId="0" fontId="29" fillId="82" borderId="0" applyNumberFormat="0" applyBorder="0" applyAlignment="0" applyProtection="0"/>
    <xf numFmtId="0" fontId="22" fillId="8" borderId="0" applyNumberFormat="0" applyBorder="0" applyAlignment="0" applyProtection="0"/>
    <xf numFmtId="0" fontId="22" fillId="8" borderId="0" applyNumberFormat="0" applyBorder="0" applyAlignment="0" applyProtection="0"/>
    <xf numFmtId="0" fontId="22" fillId="8" borderId="0" applyNumberFormat="0" applyBorder="0" applyAlignment="0" applyProtection="0"/>
    <xf numFmtId="0" fontId="22" fillId="8" borderId="0" applyNumberFormat="0" applyBorder="0" applyAlignment="0" applyProtection="0"/>
    <xf numFmtId="0" fontId="29" fillId="82" borderId="0" applyNumberFormat="0" applyBorder="0" applyAlignment="0" applyProtection="0"/>
    <xf numFmtId="0" fontId="22" fillId="8" borderId="0" applyNumberFormat="0" applyBorder="0" applyAlignment="0" applyProtection="0"/>
    <xf numFmtId="0" fontId="22" fillId="8" borderId="0" applyNumberFormat="0" applyBorder="0" applyAlignment="0" applyProtection="0"/>
    <xf numFmtId="0" fontId="22" fillId="8" borderId="0" applyNumberFormat="0" applyBorder="0" applyAlignment="0" applyProtection="0"/>
    <xf numFmtId="0" fontId="22" fillId="8" borderId="0" applyNumberFormat="0" applyBorder="0" applyAlignment="0" applyProtection="0"/>
    <xf numFmtId="0" fontId="29" fillId="82" borderId="0" applyNumberFormat="0" applyBorder="0" applyAlignment="0" applyProtection="0"/>
    <xf numFmtId="0" fontId="22" fillId="8" borderId="0" applyNumberFormat="0" applyBorder="0" applyAlignment="0" applyProtection="0"/>
    <xf numFmtId="0" fontId="29" fillId="82" borderId="0" applyNumberFormat="0" applyBorder="0" applyAlignment="0" applyProtection="0"/>
    <xf numFmtId="0" fontId="22" fillId="8" borderId="0" applyNumberFormat="0" applyBorder="0" applyAlignment="0" applyProtection="0"/>
    <xf numFmtId="0" fontId="29" fillId="82" borderId="0" applyNumberFormat="0" applyBorder="0" applyAlignment="0" applyProtection="0"/>
    <xf numFmtId="0" fontId="29" fillId="82" borderId="0" applyNumberFormat="0" applyBorder="0" applyAlignment="0" applyProtection="0"/>
    <xf numFmtId="0" fontId="22" fillId="8" borderId="0" applyNumberFormat="0" applyBorder="0" applyAlignment="0" applyProtection="0"/>
    <xf numFmtId="0" fontId="29" fillId="82" borderId="0" applyNumberFormat="0" applyBorder="0" applyAlignment="0" applyProtection="0"/>
    <xf numFmtId="0" fontId="29" fillId="82" borderId="0" applyNumberFormat="0" applyBorder="0" applyAlignment="0" applyProtection="0"/>
    <xf numFmtId="0" fontId="22" fillId="8" borderId="0" applyNumberFormat="0" applyBorder="0" applyAlignment="0" applyProtection="0"/>
    <xf numFmtId="0" fontId="29" fillId="82" borderId="0" applyNumberFormat="0" applyBorder="0" applyAlignment="0" applyProtection="0"/>
    <xf numFmtId="0" fontId="29" fillId="82" borderId="0" applyNumberFormat="0" applyBorder="0" applyAlignment="0" applyProtection="0"/>
    <xf numFmtId="0" fontId="29" fillId="82" borderId="0" applyNumberFormat="0" applyBorder="0" applyAlignment="0" applyProtection="0"/>
    <xf numFmtId="0" fontId="29" fillId="82" borderId="0" applyNumberFormat="0" applyBorder="0" applyAlignment="0" applyProtection="0"/>
    <xf numFmtId="0" fontId="29" fillId="82" borderId="0" applyNumberFormat="0" applyBorder="0" applyAlignment="0" applyProtection="0"/>
    <xf numFmtId="0" fontId="29" fillId="82" borderId="0" applyNumberFormat="0" applyBorder="0" applyAlignment="0" applyProtection="0"/>
    <xf numFmtId="172" fontId="87" fillId="82" borderId="0" applyNumberFormat="0" applyBorder="0" applyAlignment="0" applyProtection="0"/>
    <xf numFmtId="0" fontId="29" fillId="13" borderId="0" applyNumberFormat="0" applyBorder="0" applyAlignment="0" applyProtection="0"/>
    <xf numFmtId="0" fontId="22" fillId="9" borderId="0" applyNumberFormat="0" applyBorder="0" applyAlignment="0" applyProtection="0"/>
    <xf numFmtId="0" fontId="29" fillId="13" borderId="0" applyNumberFormat="0" applyBorder="0" applyAlignment="0" applyProtection="0"/>
    <xf numFmtId="0" fontId="22" fillId="9" borderId="0" applyNumberFormat="0" applyBorder="0" applyAlignment="0" applyProtection="0"/>
    <xf numFmtId="0" fontId="22" fillId="9" borderId="0" applyNumberFormat="0" applyBorder="0" applyAlignment="0" applyProtection="0"/>
    <xf numFmtId="0" fontId="22" fillId="9" borderId="0" applyNumberFormat="0" applyBorder="0" applyAlignment="0" applyProtection="0"/>
    <xf numFmtId="0" fontId="22" fillId="9" borderId="0" applyNumberFormat="0" applyBorder="0" applyAlignment="0" applyProtection="0"/>
    <xf numFmtId="0" fontId="29" fillId="13" borderId="0" applyNumberFormat="0" applyBorder="0" applyAlignment="0" applyProtection="0"/>
    <xf numFmtId="0" fontId="22" fillId="9" borderId="0" applyNumberFormat="0" applyBorder="0" applyAlignment="0" applyProtection="0"/>
    <xf numFmtId="0" fontId="22" fillId="9" borderId="0" applyNumberFormat="0" applyBorder="0" applyAlignment="0" applyProtection="0"/>
    <xf numFmtId="0" fontId="22" fillId="9" borderId="0" applyNumberFormat="0" applyBorder="0" applyAlignment="0" applyProtection="0"/>
    <xf numFmtId="0" fontId="22" fillId="9" borderId="0" applyNumberFormat="0" applyBorder="0" applyAlignment="0" applyProtection="0"/>
    <xf numFmtId="0" fontId="29" fillId="13" borderId="0" applyNumberFormat="0" applyBorder="0" applyAlignment="0" applyProtection="0"/>
    <xf numFmtId="0" fontId="22" fillId="9" borderId="0" applyNumberFormat="0" applyBorder="0" applyAlignment="0" applyProtection="0"/>
    <xf numFmtId="0" fontId="29" fillId="13" borderId="0" applyNumberFormat="0" applyBorder="0" applyAlignment="0" applyProtection="0"/>
    <xf numFmtId="0" fontId="22" fillId="9" borderId="0" applyNumberFormat="0" applyBorder="0" applyAlignment="0" applyProtection="0"/>
    <xf numFmtId="0" fontId="29" fillId="13" borderId="0" applyNumberFormat="0" applyBorder="0" applyAlignment="0" applyProtection="0"/>
    <xf numFmtId="0" fontId="29" fillId="13" borderId="0" applyNumberFormat="0" applyBorder="0" applyAlignment="0" applyProtection="0"/>
    <xf numFmtId="0" fontId="22" fillId="9" borderId="0" applyNumberFormat="0" applyBorder="0" applyAlignment="0" applyProtection="0"/>
    <xf numFmtId="0" fontId="29" fillId="13" borderId="0" applyNumberFormat="0" applyBorder="0" applyAlignment="0" applyProtection="0"/>
    <xf numFmtId="0" fontId="29" fillId="13" borderId="0" applyNumberFormat="0" applyBorder="0" applyAlignment="0" applyProtection="0"/>
    <xf numFmtId="0" fontId="22" fillId="9" borderId="0" applyNumberFormat="0" applyBorder="0" applyAlignment="0" applyProtection="0"/>
    <xf numFmtId="0" fontId="29" fillId="13" borderId="0" applyNumberFormat="0" applyBorder="0" applyAlignment="0" applyProtection="0"/>
    <xf numFmtId="0" fontId="29" fillId="13" borderId="0" applyNumberFormat="0" applyBorder="0" applyAlignment="0" applyProtection="0"/>
    <xf numFmtId="0" fontId="29" fillId="13" borderId="0" applyNumberFormat="0" applyBorder="0" applyAlignment="0" applyProtection="0"/>
    <xf numFmtId="0" fontId="29" fillId="13" borderId="0" applyNumberFormat="0" applyBorder="0" applyAlignment="0" applyProtection="0"/>
    <xf numFmtId="0" fontId="29" fillId="13" borderId="0" applyNumberFormat="0" applyBorder="0" applyAlignment="0" applyProtection="0"/>
    <xf numFmtId="0" fontId="29" fillId="13" borderId="0" applyNumberFormat="0" applyBorder="0" applyAlignment="0" applyProtection="0"/>
    <xf numFmtId="172" fontId="87" fillId="13" borderId="0" applyNumberFormat="0" applyBorder="0" applyAlignment="0" applyProtection="0"/>
    <xf numFmtId="0" fontId="29" fillId="83" borderId="0" applyNumberFormat="0" applyBorder="0" applyAlignment="0" applyProtection="0"/>
    <xf numFmtId="0" fontId="22" fillId="10" borderId="0" applyNumberFormat="0" applyBorder="0" applyAlignment="0" applyProtection="0"/>
    <xf numFmtId="0" fontId="29" fillId="83" borderId="0" applyNumberFormat="0" applyBorder="0" applyAlignment="0" applyProtection="0"/>
    <xf numFmtId="0" fontId="22" fillId="10" borderId="0" applyNumberFormat="0" applyBorder="0" applyAlignment="0" applyProtection="0"/>
    <xf numFmtId="0" fontId="22" fillId="10" borderId="0" applyNumberFormat="0" applyBorder="0" applyAlignment="0" applyProtection="0"/>
    <xf numFmtId="0" fontId="22" fillId="10" borderId="0" applyNumberFormat="0" applyBorder="0" applyAlignment="0" applyProtection="0"/>
    <xf numFmtId="0" fontId="22" fillId="10" borderId="0" applyNumberFormat="0" applyBorder="0" applyAlignment="0" applyProtection="0"/>
    <xf numFmtId="0" fontId="29" fillId="83" borderId="0" applyNumberFormat="0" applyBorder="0" applyAlignment="0" applyProtection="0"/>
    <xf numFmtId="0" fontId="22" fillId="10" borderId="0" applyNumberFormat="0" applyBorder="0" applyAlignment="0" applyProtection="0"/>
    <xf numFmtId="0" fontId="22" fillId="10" borderId="0" applyNumberFormat="0" applyBorder="0" applyAlignment="0" applyProtection="0"/>
    <xf numFmtId="0" fontId="22" fillId="10" borderId="0" applyNumberFormat="0" applyBorder="0" applyAlignment="0" applyProtection="0"/>
    <xf numFmtId="0" fontId="22" fillId="10" borderId="0" applyNumberFormat="0" applyBorder="0" applyAlignment="0" applyProtection="0"/>
    <xf numFmtId="0" fontId="29" fillId="83" borderId="0" applyNumberFormat="0" applyBorder="0" applyAlignment="0" applyProtection="0"/>
    <xf numFmtId="0" fontId="22" fillId="10" borderId="0" applyNumberFormat="0" applyBorder="0" applyAlignment="0" applyProtection="0"/>
    <xf numFmtId="0" fontId="29" fillId="83" borderId="0" applyNumberFormat="0" applyBorder="0" applyAlignment="0" applyProtection="0"/>
    <xf numFmtId="0" fontId="22" fillId="10" borderId="0" applyNumberFormat="0" applyBorder="0" applyAlignment="0" applyProtection="0"/>
    <xf numFmtId="0" fontId="29" fillId="83" borderId="0" applyNumberFormat="0" applyBorder="0" applyAlignment="0" applyProtection="0"/>
    <xf numFmtId="0" fontId="29" fillId="83" borderId="0" applyNumberFormat="0" applyBorder="0" applyAlignment="0" applyProtection="0"/>
    <xf numFmtId="0" fontId="22" fillId="10" borderId="0" applyNumberFormat="0" applyBorder="0" applyAlignment="0" applyProtection="0"/>
    <xf numFmtId="0" fontId="29" fillId="83" borderId="0" applyNumberFormat="0" applyBorder="0" applyAlignment="0" applyProtection="0"/>
    <xf numFmtId="0" fontId="29" fillId="83" borderId="0" applyNumberFormat="0" applyBorder="0" applyAlignment="0" applyProtection="0"/>
    <xf numFmtId="0" fontId="22" fillId="10" borderId="0" applyNumberFormat="0" applyBorder="0" applyAlignment="0" applyProtection="0"/>
    <xf numFmtId="0" fontId="29" fillId="83" borderId="0" applyNumberFormat="0" applyBorder="0" applyAlignment="0" applyProtection="0"/>
    <xf numFmtId="0" fontId="29" fillId="83" borderId="0" applyNumberFormat="0" applyBorder="0" applyAlignment="0" applyProtection="0"/>
    <xf numFmtId="0" fontId="29" fillId="83" borderId="0" applyNumberFormat="0" applyBorder="0" applyAlignment="0" applyProtection="0"/>
    <xf numFmtId="0" fontId="29" fillId="83" borderId="0" applyNumberFormat="0" applyBorder="0" applyAlignment="0" applyProtection="0"/>
    <xf numFmtId="0" fontId="29" fillId="83" borderId="0" applyNumberFormat="0" applyBorder="0" applyAlignment="0" applyProtection="0"/>
    <xf numFmtId="0" fontId="29" fillId="83" borderId="0" applyNumberFormat="0" applyBorder="0" applyAlignment="0" applyProtection="0"/>
    <xf numFmtId="172" fontId="87" fillId="83" borderId="0" applyNumberFormat="0" applyBorder="0" applyAlignment="0" applyProtection="0"/>
    <xf numFmtId="0" fontId="29" fillId="84" borderId="0" applyNumberFormat="0" applyBorder="0" applyAlignment="0" applyProtection="0"/>
    <xf numFmtId="0" fontId="22" fillId="11" borderId="0" applyNumberFormat="0" applyBorder="0" applyAlignment="0" applyProtection="0"/>
    <xf numFmtId="0" fontId="29" fillId="84" borderId="0" applyNumberFormat="0" applyBorder="0" applyAlignment="0" applyProtection="0"/>
    <xf numFmtId="0" fontId="22" fillId="11" borderId="0" applyNumberFormat="0" applyBorder="0" applyAlignment="0" applyProtection="0"/>
    <xf numFmtId="0" fontId="22" fillId="11" borderId="0" applyNumberFormat="0" applyBorder="0" applyAlignment="0" applyProtection="0"/>
    <xf numFmtId="0" fontId="22" fillId="11" borderId="0" applyNumberFormat="0" applyBorder="0" applyAlignment="0" applyProtection="0"/>
    <xf numFmtId="0" fontId="22" fillId="11" borderId="0" applyNumberFormat="0" applyBorder="0" applyAlignment="0" applyProtection="0"/>
    <xf numFmtId="0" fontId="29" fillId="84" borderId="0" applyNumberFormat="0" applyBorder="0" applyAlignment="0" applyProtection="0"/>
    <xf numFmtId="0" fontId="22" fillId="11" borderId="0" applyNumberFormat="0" applyBorder="0" applyAlignment="0" applyProtection="0"/>
    <xf numFmtId="0" fontId="22" fillId="11" borderId="0" applyNumberFormat="0" applyBorder="0" applyAlignment="0" applyProtection="0"/>
    <xf numFmtId="0" fontId="22" fillId="11" borderId="0" applyNumberFormat="0" applyBorder="0" applyAlignment="0" applyProtection="0"/>
    <xf numFmtId="0" fontId="22" fillId="11" borderId="0" applyNumberFormat="0" applyBorder="0" applyAlignment="0" applyProtection="0"/>
    <xf numFmtId="0" fontId="29" fillId="84" borderId="0" applyNumberFormat="0" applyBorder="0" applyAlignment="0" applyProtection="0"/>
    <xf numFmtId="0" fontId="22" fillId="11" borderId="0" applyNumberFormat="0" applyBorder="0" applyAlignment="0" applyProtection="0"/>
    <xf numFmtId="0" fontId="29" fillId="84" borderId="0" applyNumberFormat="0" applyBorder="0" applyAlignment="0" applyProtection="0"/>
    <xf numFmtId="0" fontId="22" fillId="11" borderId="0" applyNumberFormat="0" applyBorder="0" applyAlignment="0" applyProtection="0"/>
    <xf numFmtId="0" fontId="29" fillId="84" borderId="0" applyNumberFormat="0" applyBorder="0" applyAlignment="0" applyProtection="0"/>
    <xf numFmtId="0" fontId="29" fillId="84" borderId="0" applyNumberFormat="0" applyBorder="0" applyAlignment="0" applyProtection="0"/>
    <xf numFmtId="0" fontId="22" fillId="11" borderId="0" applyNumberFormat="0" applyBorder="0" applyAlignment="0" applyProtection="0"/>
    <xf numFmtId="0" fontId="29" fillId="84" borderId="0" applyNumberFormat="0" applyBorder="0" applyAlignment="0" applyProtection="0"/>
    <xf numFmtId="0" fontId="29" fillId="84" borderId="0" applyNumberFormat="0" applyBorder="0" applyAlignment="0" applyProtection="0"/>
    <xf numFmtId="0" fontId="22" fillId="11" borderId="0" applyNumberFormat="0" applyBorder="0" applyAlignment="0" applyProtection="0"/>
    <xf numFmtId="0" fontId="29" fillId="84" borderId="0" applyNumberFormat="0" applyBorder="0" applyAlignment="0" applyProtection="0"/>
    <xf numFmtId="0" fontId="29" fillId="84" borderId="0" applyNumberFormat="0" applyBorder="0" applyAlignment="0" applyProtection="0"/>
    <xf numFmtId="0" fontId="29" fillId="84" borderId="0" applyNumberFormat="0" applyBorder="0" applyAlignment="0" applyProtection="0"/>
    <xf numFmtId="0" fontId="29" fillId="84" borderId="0" applyNumberFormat="0" applyBorder="0" applyAlignment="0" applyProtection="0"/>
    <xf numFmtId="0" fontId="29" fillId="84" borderId="0" applyNumberFormat="0" applyBorder="0" applyAlignment="0" applyProtection="0"/>
    <xf numFmtId="0" fontId="29" fillId="84" borderId="0" applyNumberFormat="0" applyBorder="0" applyAlignment="0" applyProtection="0"/>
    <xf numFmtId="172" fontId="87" fillId="84" borderId="0" applyNumberFormat="0" applyBorder="0" applyAlignment="0" applyProtection="0"/>
    <xf numFmtId="0" fontId="29" fillId="85" borderId="0" applyNumberFormat="0" applyBorder="0" applyAlignment="0" applyProtection="0"/>
    <xf numFmtId="0" fontId="22" fillId="12" borderId="0" applyNumberFormat="0" applyBorder="0" applyAlignment="0" applyProtection="0"/>
    <xf numFmtId="0" fontId="29" fillId="85" borderId="0" applyNumberFormat="0" applyBorder="0" applyAlignment="0" applyProtection="0"/>
    <xf numFmtId="0" fontId="22" fillId="12" borderId="0" applyNumberFormat="0" applyBorder="0" applyAlignment="0" applyProtection="0"/>
    <xf numFmtId="0" fontId="22" fillId="12" borderId="0" applyNumberFormat="0" applyBorder="0" applyAlignment="0" applyProtection="0"/>
    <xf numFmtId="0" fontId="22" fillId="12" borderId="0" applyNumberFormat="0" applyBorder="0" applyAlignment="0" applyProtection="0"/>
    <xf numFmtId="0" fontId="22" fillId="12" borderId="0" applyNumberFormat="0" applyBorder="0" applyAlignment="0" applyProtection="0"/>
    <xf numFmtId="0" fontId="29" fillId="85" borderId="0" applyNumberFormat="0" applyBorder="0" applyAlignment="0" applyProtection="0"/>
    <xf numFmtId="0" fontId="22" fillId="12" borderId="0" applyNumberFormat="0" applyBorder="0" applyAlignment="0" applyProtection="0"/>
    <xf numFmtId="0" fontId="22" fillId="12" borderId="0" applyNumberFormat="0" applyBorder="0" applyAlignment="0" applyProtection="0"/>
    <xf numFmtId="0" fontId="22" fillId="12" borderId="0" applyNumberFormat="0" applyBorder="0" applyAlignment="0" applyProtection="0"/>
    <xf numFmtId="0" fontId="22" fillId="12" borderId="0" applyNumberFormat="0" applyBorder="0" applyAlignment="0" applyProtection="0"/>
    <xf numFmtId="0" fontId="29" fillId="85" borderId="0" applyNumberFormat="0" applyBorder="0" applyAlignment="0" applyProtection="0"/>
    <xf numFmtId="0" fontId="22" fillId="12" borderId="0" applyNumberFormat="0" applyBorder="0" applyAlignment="0" applyProtection="0"/>
    <xf numFmtId="0" fontId="29" fillId="85" borderId="0" applyNumberFormat="0" applyBorder="0" applyAlignment="0" applyProtection="0"/>
    <xf numFmtId="0" fontId="22" fillId="12" borderId="0" applyNumberFormat="0" applyBorder="0" applyAlignment="0" applyProtection="0"/>
    <xf numFmtId="0" fontId="29" fillId="85" borderId="0" applyNumberFormat="0" applyBorder="0" applyAlignment="0" applyProtection="0"/>
    <xf numFmtId="0" fontId="29" fillId="85" borderId="0" applyNumberFormat="0" applyBorder="0" applyAlignment="0" applyProtection="0"/>
    <xf numFmtId="0" fontId="22" fillId="12" borderId="0" applyNumberFormat="0" applyBorder="0" applyAlignment="0" applyProtection="0"/>
    <xf numFmtId="0" fontId="29" fillId="85" borderId="0" applyNumberFormat="0" applyBorder="0" applyAlignment="0" applyProtection="0"/>
    <xf numFmtId="0" fontId="29" fillId="85" borderId="0" applyNumberFormat="0" applyBorder="0" applyAlignment="0" applyProtection="0"/>
    <xf numFmtId="0" fontId="22" fillId="12" borderId="0" applyNumberFormat="0" applyBorder="0" applyAlignment="0" applyProtection="0"/>
    <xf numFmtId="0" fontId="29" fillId="85" borderId="0" applyNumberFormat="0" applyBorder="0" applyAlignment="0" applyProtection="0"/>
    <xf numFmtId="0" fontId="29" fillId="85" borderId="0" applyNumberFormat="0" applyBorder="0" applyAlignment="0" applyProtection="0"/>
    <xf numFmtId="0" fontId="29" fillId="85" borderId="0" applyNumberFormat="0" applyBorder="0" applyAlignment="0" applyProtection="0"/>
    <xf numFmtId="0" fontId="29" fillId="85" borderId="0" applyNumberFormat="0" applyBorder="0" applyAlignment="0" applyProtection="0"/>
    <xf numFmtId="0" fontId="29" fillId="85" borderId="0" applyNumberFormat="0" applyBorder="0" applyAlignment="0" applyProtection="0"/>
    <xf numFmtId="0" fontId="29" fillId="85" borderId="0" applyNumberFormat="0" applyBorder="0" applyAlignment="0" applyProtection="0"/>
    <xf numFmtId="172" fontId="87" fillId="85" borderId="0" applyNumberFormat="0" applyBorder="0" applyAlignment="0" applyProtection="0"/>
    <xf numFmtId="0" fontId="29" fillId="17" borderId="0" applyNumberFormat="0" applyBorder="0" applyAlignment="0" applyProtection="0"/>
    <xf numFmtId="0" fontId="22" fillId="13" borderId="0" applyNumberFormat="0" applyBorder="0" applyAlignment="0" applyProtection="0"/>
    <xf numFmtId="0" fontId="29" fillId="17" borderId="0" applyNumberFormat="0" applyBorder="0" applyAlignment="0" applyProtection="0"/>
    <xf numFmtId="0" fontId="22" fillId="13" borderId="0" applyNumberFormat="0" applyBorder="0" applyAlignment="0" applyProtection="0"/>
    <xf numFmtId="0" fontId="22" fillId="13" borderId="0" applyNumberFormat="0" applyBorder="0" applyAlignment="0" applyProtection="0"/>
    <xf numFmtId="0" fontId="22" fillId="13" borderId="0" applyNumberFormat="0" applyBorder="0" applyAlignment="0" applyProtection="0"/>
    <xf numFmtId="0" fontId="22" fillId="13" borderId="0" applyNumberFormat="0" applyBorder="0" applyAlignment="0" applyProtection="0"/>
    <xf numFmtId="0" fontId="29" fillId="17" borderId="0" applyNumberFormat="0" applyBorder="0" applyAlignment="0" applyProtection="0"/>
    <xf numFmtId="0" fontId="22" fillId="13" borderId="0" applyNumberFormat="0" applyBorder="0" applyAlignment="0" applyProtection="0"/>
    <xf numFmtId="0" fontId="22" fillId="13" borderId="0" applyNumberFormat="0" applyBorder="0" applyAlignment="0" applyProtection="0"/>
    <xf numFmtId="0" fontId="22" fillId="13" borderId="0" applyNumberFormat="0" applyBorder="0" applyAlignment="0" applyProtection="0"/>
    <xf numFmtId="0" fontId="22" fillId="13" borderId="0" applyNumberFormat="0" applyBorder="0" applyAlignment="0" applyProtection="0"/>
    <xf numFmtId="0" fontId="29" fillId="17" borderId="0" applyNumberFormat="0" applyBorder="0" applyAlignment="0" applyProtection="0"/>
    <xf numFmtId="0" fontId="22" fillId="13" borderId="0" applyNumberFormat="0" applyBorder="0" applyAlignment="0" applyProtection="0"/>
    <xf numFmtId="0" fontId="29" fillId="17" borderId="0" applyNumberFormat="0" applyBorder="0" applyAlignment="0" applyProtection="0"/>
    <xf numFmtId="0" fontId="22" fillId="13" borderId="0" applyNumberFormat="0" applyBorder="0" applyAlignment="0" applyProtection="0"/>
    <xf numFmtId="0" fontId="29" fillId="17" borderId="0" applyNumberFormat="0" applyBorder="0" applyAlignment="0" applyProtection="0"/>
    <xf numFmtId="0" fontId="29" fillId="17" borderId="0" applyNumberFormat="0" applyBorder="0" applyAlignment="0" applyProtection="0"/>
    <xf numFmtId="0" fontId="22" fillId="13" borderId="0" applyNumberFormat="0" applyBorder="0" applyAlignment="0" applyProtection="0"/>
    <xf numFmtId="0" fontId="29" fillId="17" borderId="0" applyNumberFormat="0" applyBorder="0" applyAlignment="0" applyProtection="0"/>
    <xf numFmtId="0" fontId="29" fillId="17" borderId="0" applyNumberFormat="0" applyBorder="0" applyAlignment="0" applyProtection="0"/>
    <xf numFmtId="0" fontId="22" fillId="13" borderId="0" applyNumberFormat="0" applyBorder="0" applyAlignment="0" applyProtection="0"/>
    <xf numFmtId="0" fontId="29" fillId="17" borderId="0" applyNumberFormat="0" applyBorder="0" applyAlignment="0" applyProtection="0"/>
    <xf numFmtId="0" fontId="29" fillId="17" borderId="0" applyNumberFormat="0" applyBorder="0" applyAlignment="0" applyProtection="0"/>
    <xf numFmtId="0" fontId="29" fillId="17" borderId="0" applyNumberFormat="0" applyBorder="0" applyAlignment="0" applyProtection="0"/>
    <xf numFmtId="0" fontId="29" fillId="17" borderId="0" applyNumberFormat="0" applyBorder="0" applyAlignment="0" applyProtection="0"/>
    <xf numFmtId="0" fontId="29" fillId="17" borderId="0" applyNumberFormat="0" applyBorder="0" applyAlignment="0" applyProtection="0"/>
    <xf numFmtId="0" fontId="29" fillId="17" borderId="0" applyNumberFormat="0" applyBorder="0" applyAlignment="0" applyProtection="0"/>
    <xf numFmtId="172" fontId="87" fillId="17" borderId="0" applyNumberFormat="0" applyBorder="0" applyAlignment="0" applyProtection="0"/>
    <xf numFmtId="219" fontId="83" fillId="0" borderId="0"/>
    <xf numFmtId="220" fontId="84" fillId="0" borderId="0"/>
    <xf numFmtId="219" fontId="88" fillId="0" borderId="0"/>
    <xf numFmtId="0" fontId="21" fillId="0" borderId="0"/>
    <xf numFmtId="0" fontId="21" fillId="0" borderId="0"/>
    <xf numFmtId="221" fontId="83" fillId="0" borderId="0"/>
    <xf numFmtId="0" fontId="29" fillId="12" borderId="0" applyNumberFormat="0" applyBorder="0" applyAlignment="0" applyProtection="0"/>
    <xf numFmtId="0" fontId="22" fillId="14" borderId="0" applyNumberFormat="0" applyBorder="0" applyAlignment="0" applyProtection="0"/>
    <xf numFmtId="0" fontId="29" fillId="12" borderId="0" applyNumberFormat="0" applyBorder="0" applyAlignment="0" applyProtection="0"/>
    <xf numFmtId="0" fontId="22" fillId="14" borderId="0" applyNumberFormat="0" applyBorder="0" applyAlignment="0" applyProtection="0"/>
    <xf numFmtId="0" fontId="22" fillId="14" borderId="0" applyNumberFormat="0" applyBorder="0" applyAlignment="0" applyProtection="0"/>
    <xf numFmtId="0" fontId="22" fillId="14" borderId="0" applyNumberFormat="0" applyBorder="0" applyAlignment="0" applyProtection="0"/>
    <xf numFmtId="0" fontId="22" fillId="14" borderId="0" applyNumberFormat="0" applyBorder="0" applyAlignment="0" applyProtection="0"/>
    <xf numFmtId="0" fontId="29" fillId="12" borderId="0" applyNumberFormat="0" applyBorder="0" applyAlignment="0" applyProtection="0"/>
    <xf numFmtId="0" fontId="22" fillId="14" borderId="0" applyNumberFormat="0" applyBorder="0" applyAlignment="0" applyProtection="0"/>
    <xf numFmtId="0" fontId="22" fillId="14" borderId="0" applyNumberFormat="0" applyBorder="0" applyAlignment="0" applyProtection="0"/>
    <xf numFmtId="0" fontId="22" fillId="14" borderId="0" applyNumberFormat="0" applyBorder="0" applyAlignment="0" applyProtection="0"/>
    <xf numFmtId="0" fontId="22" fillId="14" borderId="0" applyNumberFormat="0" applyBorder="0" applyAlignment="0" applyProtection="0"/>
    <xf numFmtId="0" fontId="29" fillId="12" borderId="0" applyNumberFormat="0" applyBorder="0" applyAlignment="0" applyProtection="0"/>
    <xf numFmtId="0" fontId="22" fillId="14" borderId="0" applyNumberFormat="0" applyBorder="0" applyAlignment="0" applyProtection="0"/>
    <xf numFmtId="0" fontId="29" fillId="12" borderId="0" applyNumberFormat="0" applyBorder="0" applyAlignment="0" applyProtection="0"/>
    <xf numFmtId="0" fontId="22" fillId="14" borderId="0" applyNumberFormat="0" applyBorder="0" applyAlignment="0" applyProtection="0"/>
    <xf numFmtId="0" fontId="29" fillId="12" borderId="0" applyNumberFormat="0" applyBorder="0" applyAlignment="0" applyProtection="0"/>
    <xf numFmtId="0" fontId="29" fillId="12" borderId="0" applyNumberFormat="0" applyBorder="0" applyAlignment="0" applyProtection="0"/>
    <xf numFmtId="0" fontId="22" fillId="14" borderId="0" applyNumberFormat="0" applyBorder="0" applyAlignment="0" applyProtection="0"/>
    <xf numFmtId="0" fontId="29" fillId="12" borderId="0" applyNumberFormat="0" applyBorder="0" applyAlignment="0" applyProtection="0"/>
    <xf numFmtId="0" fontId="29" fillId="12" borderId="0" applyNumberFormat="0" applyBorder="0" applyAlignment="0" applyProtection="0"/>
    <xf numFmtId="0" fontId="22" fillId="14" borderId="0" applyNumberFormat="0" applyBorder="0" applyAlignment="0" applyProtection="0"/>
    <xf numFmtId="0" fontId="29" fillId="12" borderId="0" applyNumberFormat="0" applyBorder="0" applyAlignment="0" applyProtection="0"/>
    <xf numFmtId="0" fontId="29" fillId="12" borderId="0" applyNumberFormat="0" applyBorder="0" applyAlignment="0" applyProtection="0"/>
    <xf numFmtId="0" fontId="29" fillId="12" borderId="0" applyNumberFormat="0" applyBorder="0" applyAlignment="0" applyProtection="0"/>
    <xf numFmtId="0" fontId="29" fillId="12" borderId="0" applyNumberFormat="0" applyBorder="0" applyAlignment="0" applyProtection="0"/>
    <xf numFmtId="0" fontId="29" fillId="12" borderId="0" applyNumberFormat="0" applyBorder="0" applyAlignment="0" applyProtection="0"/>
    <xf numFmtId="0" fontId="29" fillId="12" borderId="0" applyNumberFormat="0" applyBorder="0" applyAlignment="0" applyProtection="0"/>
    <xf numFmtId="172" fontId="87" fillId="12" borderId="0" applyNumberFormat="0" applyBorder="0" applyAlignment="0" applyProtection="0"/>
    <xf numFmtId="0" fontId="29" fillId="9" borderId="0" applyNumberFormat="0" applyBorder="0" applyAlignment="0" applyProtection="0"/>
    <xf numFmtId="0" fontId="22" fillId="9" borderId="0" applyNumberFormat="0" applyBorder="0" applyAlignment="0" applyProtection="0"/>
    <xf numFmtId="0" fontId="29" fillId="9" borderId="0" applyNumberFormat="0" applyBorder="0" applyAlignment="0" applyProtection="0"/>
    <xf numFmtId="0" fontId="22" fillId="9" borderId="0" applyNumberFormat="0" applyBorder="0" applyAlignment="0" applyProtection="0"/>
    <xf numFmtId="0" fontId="22" fillId="9" borderId="0" applyNumberFormat="0" applyBorder="0" applyAlignment="0" applyProtection="0"/>
    <xf numFmtId="0" fontId="22" fillId="9" borderId="0" applyNumberFormat="0" applyBorder="0" applyAlignment="0" applyProtection="0"/>
    <xf numFmtId="0" fontId="22" fillId="9" borderId="0" applyNumberFormat="0" applyBorder="0" applyAlignment="0" applyProtection="0"/>
    <xf numFmtId="0" fontId="29" fillId="9" borderId="0" applyNumberFormat="0" applyBorder="0" applyAlignment="0" applyProtection="0"/>
    <xf numFmtId="0" fontId="22" fillId="9" borderId="0" applyNumberFormat="0" applyBorder="0" applyAlignment="0" applyProtection="0"/>
    <xf numFmtId="0" fontId="22" fillId="9" borderId="0" applyNumberFormat="0" applyBorder="0" applyAlignment="0" applyProtection="0"/>
    <xf numFmtId="0" fontId="22" fillId="9" borderId="0" applyNumberFormat="0" applyBorder="0" applyAlignment="0" applyProtection="0"/>
    <xf numFmtId="0" fontId="22" fillId="9" borderId="0" applyNumberFormat="0" applyBorder="0" applyAlignment="0" applyProtection="0"/>
    <xf numFmtId="0" fontId="29" fillId="9" borderId="0" applyNumberFormat="0" applyBorder="0" applyAlignment="0" applyProtection="0"/>
    <xf numFmtId="0" fontId="22" fillId="9" borderId="0" applyNumberFormat="0" applyBorder="0" applyAlignment="0" applyProtection="0"/>
    <xf numFmtId="0" fontId="29" fillId="9" borderId="0" applyNumberFormat="0" applyBorder="0" applyAlignment="0" applyProtection="0"/>
    <xf numFmtId="0" fontId="22" fillId="9" borderId="0" applyNumberFormat="0" applyBorder="0" applyAlignment="0" applyProtection="0"/>
    <xf numFmtId="0" fontId="29" fillId="9" borderId="0" applyNumberFormat="0" applyBorder="0" applyAlignment="0" applyProtection="0"/>
    <xf numFmtId="0" fontId="29" fillId="9" borderId="0" applyNumberFormat="0" applyBorder="0" applyAlignment="0" applyProtection="0"/>
    <xf numFmtId="0" fontId="22" fillId="9" borderId="0" applyNumberFormat="0" applyBorder="0" applyAlignment="0" applyProtection="0"/>
    <xf numFmtId="0" fontId="29" fillId="9" borderId="0" applyNumberFormat="0" applyBorder="0" applyAlignment="0" applyProtection="0"/>
    <xf numFmtId="0" fontId="29" fillId="9" borderId="0" applyNumberFormat="0" applyBorder="0" applyAlignment="0" applyProtection="0"/>
    <xf numFmtId="0" fontId="22" fillId="9" borderId="0" applyNumberFormat="0" applyBorder="0" applyAlignment="0" applyProtection="0"/>
    <xf numFmtId="0" fontId="29" fillId="9" borderId="0" applyNumberFormat="0" applyBorder="0" applyAlignment="0" applyProtection="0"/>
    <xf numFmtId="0" fontId="29" fillId="9" borderId="0" applyNumberFormat="0" applyBorder="0" applyAlignment="0" applyProtection="0"/>
    <xf numFmtId="0" fontId="29" fillId="9" borderId="0" applyNumberFormat="0" applyBorder="0" applyAlignment="0" applyProtection="0"/>
    <xf numFmtId="0" fontId="29" fillId="9" borderId="0" applyNumberFormat="0" applyBorder="0" applyAlignment="0" applyProtection="0"/>
    <xf numFmtId="0" fontId="29" fillId="9" borderId="0" applyNumberFormat="0" applyBorder="0" applyAlignment="0" applyProtection="0"/>
    <xf numFmtId="0" fontId="29" fillId="9" borderId="0" applyNumberFormat="0" applyBorder="0" applyAlignment="0" applyProtection="0"/>
    <xf numFmtId="172" fontId="87" fillId="9" borderId="0" applyNumberFormat="0" applyBorder="0" applyAlignment="0" applyProtection="0"/>
    <xf numFmtId="0" fontId="29" fillId="56" borderId="0" applyNumberFormat="0" applyBorder="0" applyAlignment="0" applyProtection="0"/>
    <xf numFmtId="0" fontId="22" fillId="15" borderId="0" applyNumberFormat="0" applyBorder="0" applyAlignment="0" applyProtection="0"/>
    <xf numFmtId="0" fontId="29" fillId="56" borderId="0" applyNumberFormat="0" applyBorder="0" applyAlignment="0" applyProtection="0"/>
    <xf numFmtId="0" fontId="22" fillId="15" borderId="0" applyNumberFormat="0" applyBorder="0" applyAlignment="0" applyProtection="0"/>
    <xf numFmtId="0" fontId="22" fillId="15" borderId="0" applyNumberFormat="0" applyBorder="0" applyAlignment="0" applyProtection="0"/>
    <xf numFmtId="0" fontId="22" fillId="15" borderId="0" applyNumberFormat="0" applyBorder="0" applyAlignment="0" applyProtection="0"/>
    <xf numFmtId="0" fontId="22" fillId="15" borderId="0" applyNumberFormat="0" applyBorder="0" applyAlignment="0" applyProtection="0"/>
    <xf numFmtId="0" fontId="29" fillId="56" borderId="0" applyNumberFormat="0" applyBorder="0" applyAlignment="0" applyProtection="0"/>
    <xf numFmtId="0" fontId="22" fillId="15" borderId="0" applyNumberFormat="0" applyBorder="0" applyAlignment="0" applyProtection="0"/>
    <xf numFmtId="0" fontId="22" fillId="15" borderId="0" applyNumberFormat="0" applyBorder="0" applyAlignment="0" applyProtection="0"/>
    <xf numFmtId="0" fontId="22" fillId="15" borderId="0" applyNumberFormat="0" applyBorder="0" applyAlignment="0" applyProtection="0"/>
    <xf numFmtId="0" fontId="22" fillId="15" borderId="0" applyNumberFormat="0" applyBorder="0" applyAlignment="0" applyProtection="0"/>
    <xf numFmtId="0" fontId="29" fillId="56" borderId="0" applyNumberFormat="0" applyBorder="0" applyAlignment="0" applyProtection="0"/>
    <xf numFmtId="0" fontId="22" fillId="15" borderId="0" applyNumberFormat="0" applyBorder="0" applyAlignment="0" applyProtection="0"/>
    <xf numFmtId="0" fontId="29" fillId="56" borderId="0" applyNumberFormat="0" applyBorder="0" applyAlignment="0" applyProtection="0"/>
    <xf numFmtId="0" fontId="22" fillId="15" borderId="0" applyNumberFormat="0" applyBorder="0" applyAlignment="0" applyProtection="0"/>
    <xf numFmtId="0" fontId="29" fillId="56" borderId="0" applyNumberFormat="0" applyBorder="0" applyAlignment="0" applyProtection="0"/>
    <xf numFmtId="0" fontId="29" fillId="56" borderId="0" applyNumberFormat="0" applyBorder="0" applyAlignment="0" applyProtection="0"/>
    <xf numFmtId="0" fontId="22" fillId="15" borderId="0" applyNumberFormat="0" applyBorder="0" applyAlignment="0" applyProtection="0"/>
    <xf numFmtId="0" fontId="29" fillId="56" borderId="0" applyNumberFormat="0" applyBorder="0" applyAlignment="0" applyProtection="0"/>
    <xf numFmtId="0" fontId="29" fillId="56" borderId="0" applyNumberFormat="0" applyBorder="0" applyAlignment="0" applyProtection="0"/>
    <xf numFmtId="0" fontId="22" fillId="15" borderId="0" applyNumberFormat="0" applyBorder="0" applyAlignment="0" applyProtection="0"/>
    <xf numFmtId="0" fontId="29" fillId="56" borderId="0" applyNumberFormat="0" applyBorder="0" applyAlignment="0" applyProtection="0"/>
    <xf numFmtId="0" fontId="29" fillId="56" borderId="0" applyNumberFormat="0" applyBorder="0" applyAlignment="0" applyProtection="0"/>
    <xf numFmtId="0" fontId="29" fillId="56" borderId="0" applyNumberFormat="0" applyBorder="0" applyAlignment="0" applyProtection="0"/>
    <xf numFmtId="0" fontId="29" fillId="56" borderId="0" applyNumberFormat="0" applyBorder="0" applyAlignment="0" applyProtection="0"/>
    <xf numFmtId="0" fontId="29" fillId="56" borderId="0" applyNumberFormat="0" applyBorder="0" applyAlignment="0" applyProtection="0"/>
    <xf numFmtId="0" fontId="29" fillId="56" borderId="0" applyNumberFormat="0" applyBorder="0" applyAlignment="0" applyProtection="0"/>
    <xf numFmtId="172" fontId="87" fillId="56" borderId="0" applyNumberFormat="0" applyBorder="0" applyAlignment="0" applyProtection="0"/>
    <xf numFmtId="0" fontId="29" fillId="84" borderId="0" applyNumberFormat="0" applyBorder="0" applyAlignment="0" applyProtection="0"/>
    <xf numFmtId="0" fontId="22" fillId="16" borderId="0" applyNumberFormat="0" applyBorder="0" applyAlignment="0" applyProtection="0"/>
    <xf numFmtId="0" fontId="29" fillId="84" borderId="0" applyNumberFormat="0" applyBorder="0" applyAlignment="0" applyProtection="0"/>
    <xf numFmtId="0" fontId="22" fillId="16" borderId="0" applyNumberFormat="0" applyBorder="0" applyAlignment="0" applyProtection="0"/>
    <xf numFmtId="0" fontId="22" fillId="16" borderId="0" applyNumberFormat="0" applyBorder="0" applyAlignment="0" applyProtection="0"/>
    <xf numFmtId="0" fontId="22" fillId="16" borderId="0" applyNumberFormat="0" applyBorder="0" applyAlignment="0" applyProtection="0"/>
    <xf numFmtId="0" fontId="22" fillId="16" borderId="0" applyNumberFormat="0" applyBorder="0" applyAlignment="0" applyProtection="0"/>
    <xf numFmtId="0" fontId="29" fillId="84" borderId="0" applyNumberFormat="0" applyBorder="0" applyAlignment="0" applyProtection="0"/>
    <xf numFmtId="0" fontId="22" fillId="16" borderId="0" applyNumberFormat="0" applyBorder="0" applyAlignment="0" applyProtection="0"/>
    <xf numFmtId="0" fontId="22" fillId="16" borderId="0" applyNumberFormat="0" applyBorder="0" applyAlignment="0" applyProtection="0"/>
    <xf numFmtId="0" fontId="22" fillId="16" borderId="0" applyNumberFormat="0" applyBorder="0" applyAlignment="0" applyProtection="0"/>
    <xf numFmtId="0" fontId="22" fillId="16" borderId="0" applyNumberFormat="0" applyBorder="0" applyAlignment="0" applyProtection="0"/>
    <xf numFmtId="0" fontId="29" fillId="84" borderId="0" applyNumberFormat="0" applyBorder="0" applyAlignment="0" applyProtection="0"/>
    <xf numFmtId="0" fontId="22" fillId="16" borderId="0" applyNumberFormat="0" applyBorder="0" applyAlignment="0" applyProtection="0"/>
    <xf numFmtId="0" fontId="29" fillId="84" borderId="0" applyNumberFormat="0" applyBorder="0" applyAlignment="0" applyProtection="0"/>
    <xf numFmtId="0" fontId="22" fillId="16" borderId="0" applyNumberFormat="0" applyBorder="0" applyAlignment="0" applyProtection="0"/>
    <xf numFmtId="0" fontId="29" fillId="84" borderId="0" applyNumberFormat="0" applyBorder="0" applyAlignment="0" applyProtection="0"/>
    <xf numFmtId="0" fontId="29" fillId="84" borderId="0" applyNumberFormat="0" applyBorder="0" applyAlignment="0" applyProtection="0"/>
    <xf numFmtId="0" fontId="22" fillId="16" borderId="0" applyNumberFormat="0" applyBorder="0" applyAlignment="0" applyProtection="0"/>
    <xf numFmtId="0" fontId="29" fillId="84" borderId="0" applyNumberFormat="0" applyBorder="0" applyAlignment="0" applyProtection="0"/>
    <xf numFmtId="0" fontId="29" fillId="84" borderId="0" applyNumberFormat="0" applyBorder="0" applyAlignment="0" applyProtection="0"/>
    <xf numFmtId="0" fontId="22" fillId="16" borderId="0" applyNumberFormat="0" applyBorder="0" applyAlignment="0" applyProtection="0"/>
    <xf numFmtId="0" fontId="29" fillId="84" borderId="0" applyNumberFormat="0" applyBorder="0" applyAlignment="0" applyProtection="0"/>
    <xf numFmtId="0" fontId="29" fillId="84" borderId="0" applyNumberFormat="0" applyBorder="0" applyAlignment="0" applyProtection="0"/>
    <xf numFmtId="0" fontId="29" fillId="84" borderId="0" applyNumberFormat="0" applyBorder="0" applyAlignment="0" applyProtection="0"/>
    <xf numFmtId="0" fontId="29" fillId="84" borderId="0" applyNumberFormat="0" applyBorder="0" applyAlignment="0" applyProtection="0"/>
    <xf numFmtId="0" fontId="29" fillId="84" borderId="0" applyNumberFormat="0" applyBorder="0" applyAlignment="0" applyProtection="0"/>
    <xf numFmtId="0" fontId="29" fillId="84" borderId="0" applyNumberFormat="0" applyBorder="0" applyAlignment="0" applyProtection="0"/>
    <xf numFmtId="172" fontId="87" fillId="84" borderId="0" applyNumberFormat="0" applyBorder="0" applyAlignment="0" applyProtection="0"/>
    <xf numFmtId="0" fontId="29" fillId="12" borderId="0" applyNumberFormat="0" applyBorder="0" applyAlignment="0" applyProtection="0"/>
    <xf numFmtId="0" fontId="22" fillId="14" borderId="0" applyNumberFormat="0" applyBorder="0" applyAlignment="0" applyProtection="0"/>
    <xf numFmtId="0" fontId="29" fillId="12" borderId="0" applyNumberFormat="0" applyBorder="0" applyAlignment="0" applyProtection="0"/>
    <xf numFmtId="0" fontId="22" fillId="14" borderId="0" applyNumberFormat="0" applyBorder="0" applyAlignment="0" applyProtection="0"/>
    <xf numFmtId="0" fontId="22" fillId="14" borderId="0" applyNumberFormat="0" applyBorder="0" applyAlignment="0" applyProtection="0"/>
    <xf numFmtId="0" fontId="22" fillId="14" borderId="0" applyNumberFormat="0" applyBorder="0" applyAlignment="0" applyProtection="0"/>
    <xf numFmtId="0" fontId="22" fillId="14" borderId="0" applyNumberFormat="0" applyBorder="0" applyAlignment="0" applyProtection="0"/>
    <xf numFmtId="0" fontId="29" fillId="12" borderId="0" applyNumberFormat="0" applyBorder="0" applyAlignment="0" applyProtection="0"/>
    <xf numFmtId="0" fontId="22" fillId="14" borderId="0" applyNumberFormat="0" applyBorder="0" applyAlignment="0" applyProtection="0"/>
    <xf numFmtId="0" fontId="22" fillId="14" borderId="0" applyNumberFormat="0" applyBorder="0" applyAlignment="0" applyProtection="0"/>
    <xf numFmtId="0" fontId="22" fillId="14" borderId="0" applyNumberFormat="0" applyBorder="0" applyAlignment="0" applyProtection="0"/>
    <xf numFmtId="0" fontId="22" fillId="14" borderId="0" applyNumberFormat="0" applyBorder="0" applyAlignment="0" applyProtection="0"/>
    <xf numFmtId="0" fontId="29" fillId="12" borderId="0" applyNumberFormat="0" applyBorder="0" applyAlignment="0" applyProtection="0"/>
    <xf numFmtId="0" fontId="22" fillId="14" borderId="0" applyNumberFormat="0" applyBorder="0" applyAlignment="0" applyProtection="0"/>
    <xf numFmtId="0" fontId="29" fillId="12" borderId="0" applyNumberFormat="0" applyBorder="0" applyAlignment="0" applyProtection="0"/>
    <xf numFmtId="0" fontId="22" fillId="14" borderId="0" applyNumberFormat="0" applyBorder="0" applyAlignment="0" applyProtection="0"/>
    <xf numFmtId="0" fontId="29" fillId="12" borderId="0" applyNumberFormat="0" applyBorder="0" applyAlignment="0" applyProtection="0"/>
    <xf numFmtId="0" fontId="29" fillId="12" borderId="0" applyNumberFormat="0" applyBorder="0" applyAlignment="0" applyProtection="0"/>
    <xf numFmtId="0" fontId="22" fillId="14" borderId="0" applyNumberFormat="0" applyBorder="0" applyAlignment="0" applyProtection="0"/>
    <xf numFmtId="0" fontId="29" fillId="12" borderId="0" applyNumberFormat="0" applyBorder="0" applyAlignment="0" applyProtection="0"/>
    <xf numFmtId="0" fontId="29" fillId="12" borderId="0" applyNumberFormat="0" applyBorder="0" applyAlignment="0" applyProtection="0"/>
    <xf numFmtId="0" fontId="22" fillId="14" borderId="0" applyNumberFormat="0" applyBorder="0" applyAlignment="0" applyProtection="0"/>
    <xf numFmtId="0" fontId="29" fillId="12" borderId="0" applyNumberFormat="0" applyBorder="0" applyAlignment="0" applyProtection="0"/>
    <xf numFmtId="0" fontId="29" fillId="12" borderId="0" applyNumberFormat="0" applyBorder="0" applyAlignment="0" applyProtection="0"/>
    <xf numFmtId="0" fontId="29" fillId="12" borderId="0" applyNumberFormat="0" applyBorder="0" applyAlignment="0" applyProtection="0"/>
    <xf numFmtId="0" fontId="29" fillId="12" borderId="0" applyNumberFormat="0" applyBorder="0" applyAlignment="0" applyProtection="0"/>
    <xf numFmtId="0" fontId="29" fillId="12" borderId="0" applyNumberFormat="0" applyBorder="0" applyAlignment="0" applyProtection="0"/>
    <xf numFmtId="0" fontId="29" fillId="12" borderId="0" applyNumberFormat="0" applyBorder="0" applyAlignment="0" applyProtection="0"/>
    <xf numFmtId="172" fontId="87" fillId="12" borderId="0" applyNumberFormat="0" applyBorder="0" applyAlignment="0" applyProtection="0"/>
    <xf numFmtId="0" fontId="29" fillId="52" borderId="0" applyNumberFormat="0" applyBorder="0" applyAlignment="0" applyProtection="0"/>
    <xf numFmtId="0" fontId="22" fillId="17" borderId="0" applyNumberFormat="0" applyBorder="0" applyAlignment="0" applyProtection="0"/>
    <xf numFmtId="0" fontId="29" fillId="52" borderId="0" applyNumberFormat="0" applyBorder="0" applyAlignment="0" applyProtection="0"/>
    <xf numFmtId="0" fontId="22" fillId="17" borderId="0" applyNumberFormat="0" applyBorder="0" applyAlignment="0" applyProtection="0"/>
    <xf numFmtId="0" fontId="22" fillId="17" borderId="0" applyNumberFormat="0" applyBorder="0" applyAlignment="0" applyProtection="0"/>
    <xf numFmtId="0" fontId="22" fillId="17" borderId="0" applyNumberFormat="0" applyBorder="0" applyAlignment="0" applyProtection="0"/>
    <xf numFmtId="0" fontId="22" fillId="17" borderId="0" applyNumberFormat="0" applyBorder="0" applyAlignment="0" applyProtection="0"/>
    <xf numFmtId="0" fontId="29" fillId="52" borderId="0" applyNumberFormat="0" applyBorder="0" applyAlignment="0" applyProtection="0"/>
    <xf numFmtId="0" fontId="22" fillId="17" borderId="0" applyNumberFormat="0" applyBorder="0" applyAlignment="0" applyProtection="0"/>
    <xf numFmtId="0" fontId="22" fillId="17" borderId="0" applyNumberFormat="0" applyBorder="0" applyAlignment="0" applyProtection="0"/>
    <xf numFmtId="0" fontId="22" fillId="17" borderId="0" applyNumberFormat="0" applyBorder="0" applyAlignment="0" applyProtection="0"/>
    <xf numFmtId="0" fontId="22" fillId="17" borderId="0" applyNumberFormat="0" applyBorder="0" applyAlignment="0" applyProtection="0"/>
    <xf numFmtId="0" fontId="29" fillId="52" borderId="0" applyNumberFormat="0" applyBorder="0" applyAlignment="0" applyProtection="0"/>
    <xf numFmtId="0" fontId="22" fillId="17" borderId="0" applyNumberFormat="0" applyBorder="0" applyAlignment="0" applyProtection="0"/>
    <xf numFmtId="0" fontId="29" fillId="52" borderId="0" applyNumberFormat="0" applyBorder="0" applyAlignment="0" applyProtection="0"/>
    <xf numFmtId="0" fontId="22" fillId="17" borderId="0" applyNumberFormat="0" applyBorder="0" applyAlignment="0" applyProtection="0"/>
    <xf numFmtId="0" fontId="29" fillId="52" borderId="0" applyNumberFormat="0" applyBorder="0" applyAlignment="0" applyProtection="0"/>
    <xf numFmtId="0" fontId="29" fillId="52" borderId="0" applyNumberFormat="0" applyBorder="0" applyAlignment="0" applyProtection="0"/>
    <xf numFmtId="0" fontId="22" fillId="17" borderId="0" applyNumberFormat="0" applyBorder="0" applyAlignment="0" applyProtection="0"/>
    <xf numFmtId="0" fontId="29" fillId="52" borderId="0" applyNumberFormat="0" applyBorder="0" applyAlignment="0" applyProtection="0"/>
    <xf numFmtId="0" fontId="29" fillId="52" borderId="0" applyNumberFormat="0" applyBorder="0" applyAlignment="0" applyProtection="0"/>
    <xf numFmtId="0" fontId="22" fillId="17" borderId="0" applyNumberFormat="0" applyBorder="0" applyAlignment="0" applyProtection="0"/>
    <xf numFmtId="0" fontId="29" fillId="52" borderId="0" applyNumberFormat="0" applyBorder="0" applyAlignment="0" applyProtection="0"/>
    <xf numFmtId="0" fontId="29" fillId="52" borderId="0" applyNumberFormat="0" applyBorder="0" applyAlignment="0" applyProtection="0"/>
    <xf numFmtId="0" fontId="29" fillId="52" borderId="0" applyNumberFormat="0" applyBorder="0" applyAlignment="0" applyProtection="0"/>
    <xf numFmtId="0" fontId="29" fillId="52" borderId="0" applyNumberFormat="0" applyBorder="0" applyAlignment="0" applyProtection="0"/>
    <xf numFmtId="0" fontId="29" fillId="52" borderId="0" applyNumberFormat="0" applyBorder="0" applyAlignment="0" applyProtection="0"/>
    <xf numFmtId="0" fontId="29" fillId="52" borderId="0" applyNumberFormat="0" applyBorder="0" applyAlignment="0" applyProtection="0"/>
    <xf numFmtId="172" fontId="87" fillId="52" borderId="0" applyNumberFormat="0" applyBorder="0" applyAlignment="0" applyProtection="0"/>
    <xf numFmtId="0" fontId="30" fillId="86" borderId="0" applyNumberFormat="0" applyBorder="0" applyAlignment="0" applyProtection="0"/>
    <xf numFmtId="0" fontId="28" fillId="14" borderId="0" applyNumberFormat="0" applyBorder="0" applyAlignment="0" applyProtection="0"/>
    <xf numFmtId="0" fontId="30" fillId="86" borderId="0" applyNumberFormat="0" applyBorder="0" applyAlignment="0" applyProtection="0"/>
    <xf numFmtId="0" fontId="28" fillId="14" borderId="0" applyNumberFormat="0" applyBorder="0" applyAlignment="0" applyProtection="0"/>
    <xf numFmtId="0" fontId="28" fillId="14" borderId="0" applyNumberFormat="0" applyBorder="0" applyAlignment="0" applyProtection="0"/>
    <xf numFmtId="0" fontId="28" fillId="14" borderId="0" applyNumberFormat="0" applyBorder="0" applyAlignment="0" applyProtection="0"/>
    <xf numFmtId="0" fontId="28" fillId="14" borderId="0" applyNumberFormat="0" applyBorder="0" applyAlignment="0" applyProtection="0"/>
    <xf numFmtId="0" fontId="30" fillId="86" borderId="0" applyNumberFormat="0" applyBorder="0" applyAlignment="0" applyProtection="0"/>
    <xf numFmtId="0" fontId="28" fillId="14" borderId="0" applyNumberFormat="0" applyBorder="0" applyAlignment="0" applyProtection="0"/>
    <xf numFmtId="0" fontId="28" fillId="14" borderId="0" applyNumberFormat="0" applyBorder="0" applyAlignment="0" applyProtection="0"/>
    <xf numFmtId="0" fontId="28" fillId="14" borderId="0" applyNumberFormat="0" applyBorder="0" applyAlignment="0" applyProtection="0"/>
    <xf numFmtId="0" fontId="28" fillId="14" borderId="0" applyNumberFormat="0" applyBorder="0" applyAlignment="0" applyProtection="0"/>
    <xf numFmtId="0" fontId="30" fillId="86" borderId="0" applyNumberFormat="0" applyBorder="0" applyAlignment="0" applyProtection="0"/>
    <xf numFmtId="0" fontId="28" fillId="14" borderId="0" applyNumberFormat="0" applyBorder="0" applyAlignment="0" applyProtection="0"/>
    <xf numFmtId="0" fontId="30" fillId="86" borderId="0" applyNumberFormat="0" applyBorder="0" applyAlignment="0" applyProtection="0"/>
    <xf numFmtId="0" fontId="28" fillId="14" borderId="0" applyNumberFormat="0" applyBorder="0" applyAlignment="0" applyProtection="0"/>
    <xf numFmtId="0" fontId="30" fillId="86" borderId="0" applyNumberFormat="0" applyBorder="0" applyAlignment="0" applyProtection="0"/>
    <xf numFmtId="0" fontId="30" fillId="86" borderId="0" applyNumberFormat="0" applyBorder="0" applyAlignment="0" applyProtection="0"/>
    <xf numFmtId="0" fontId="28" fillId="14" borderId="0" applyNumberFormat="0" applyBorder="0" applyAlignment="0" applyProtection="0"/>
    <xf numFmtId="0" fontId="30" fillId="86" borderId="0" applyNumberFormat="0" applyBorder="0" applyAlignment="0" applyProtection="0"/>
    <xf numFmtId="0" fontId="30" fillId="86" borderId="0" applyNumberFormat="0" applyBorder="0" applyAlignment="0" applyProtection="0"/>
    <xf numFmtId="0" fontId="28" fillId="14" borderId="0" applyNumberFormat="0" applyBorder="0" applyAlignment="0" applyProtection="0"/>
    <xf numFmtId="0" fontId="30" fillId="86" borderId="0" applyNumberFormat="0" applyBorder="0" applyAlignment="0" applyProtection="0"/>
    <xf numFmtId="0" fontId="30" fillId="86" borderId="0" applyNumberFormat="0" applyBorder="0" applyAlignment="0" applyProtection="0"/>
    <xf numFmtId="0" fontId="30" fillId="86" borderId="0" applyNumberFormat="0" applyBorder="0" applyAlignment="0" applyProtection="0"/>
    <xf numFmtId="0" fontId="30" fillId="86" borderId="0" applyNumberFormat="0" applyBorder="0" applyAlignment="0" applyProtection="0"/>
    <xf numFmtId="0" fontId="30" fillId="86" borderId="0" applyNumberFormat="0" applyBorder="0" applyAlignment="0" applyProtection="0"/>
    <xf numFmtId="0" fontId="30" fillId="86" borderId="0" applyNumberFormat="0" applyBorder="0" applyAlignment="0" applyProtection="0"/>
    <xf numFmtId="172" fontId="89" fillId="86" borderId="0" applyNumberFormat="0" applyBorder="0" applyAlignment="0" applyProtection="0"/>
    <xf numFmtId="0" fontId="30" fillId="9" borderId="0" applyNumberFormat="0" applyBorder="0" applyAlignment="0" applyProtection="0"/>
    <xf numFmtId="0" fontId="28" fillId="9" borderId="0" applyNumberFormat="0" applyBorder="0" applyAlignment="0" applyProtection="0"/>
    <xf numFmtId="0" fontId="30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30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30" fillId="9" borderId="0" applyNumberFormat="0" applyBorder="0" applyAlignment="0" applyProtection="0"/>
    <xf numFmtId="0" fontId="28" fillId="9" borderId="0" applyNumberFormat="0" applyBorder="0" applyAlignment="0" applyProtection="0"/>
    <xf numFmtId="0" fontId="30" fillId="9" borderId="0" applyNumberFormat="0" applyBorder="0" applyAlignment="0" applyProtection="0"/>
    <xf numFmtId="0" fontId="28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28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28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172" fontId="89" fillId="9" borderId="0" applyNumberFormat="0" applyBorder="0" applyAlignment="0" applyProtection="0"/>
    <xf numFmtId="0" fontId="30" fillId="56" borderId="0" applyNumberFormat="0" applyBorder="0" applyAlignment="0" applyProtection="0"/>
    <xf numFmtId="0" fontId="28" fillId="15" borderId="0" applyNumberFormat="0" applyBorder="0" applyAlignment="0" applyProtection="0"/>
    <xf numFmtId="0" fontId="30" fillId="56" borderId="0" applyNumberFormat="0" applyBorder="0" applyAlignment="0" applyProtection="0"/>
    <xf numFmtId="0" fontId="28" fillId="15" borderId="0" applyNumberFormat="0" applyBorder="0" applyAlignment="0" applyProtection="0"/>
    <xf numFmtId="0" fontId="28" fillId="15" borderId="0" applyNumberFormat="0" applyBorder="0" applyAlignment="0" applyProtection="0"/>
    <xf numFmtId="0" fontId="28" fillId="15" borderId="0" applyNumberFormat="0" applyBorder="0" applyAlignment="0" applyProtection="0"/>
    <xf numFmtId="0" fontId="28" fillId="15" borderId="0" applyNumberFormat="0" applyBorder="0" applyAlignment="0" applyProtection="0"/>
    <xf numFmtId="0" fontId="30" fillId="56" borderId="0" applyNumberFormat="0" applyBorder="0" applyAlignment="0" applyProtection="0"/>
    <xf numFmtId="0" fontId="28" fillId="15" borderId="0" applyNumberFormat="0" applyBorder="0" applyAlignment="0" applyProtection="0"/>
    <xf numFmtId="0" fontId="28" fillId="15" borderId="0" applyNumberFormat="0" applyBorder="0" applyAlignment="0" applyProtection="0"/>
    <xf numFmtId="0" fontId="28" fillId="15" borderId="0" applyNumberFormat="0" applyBorder="0" applyAlignment="0" applyProtection="0"/>
    <xf numFmtId="0" fontId="28" fillId="15" borderId="0" applyNumberFormat="0" applyBorder="0" applyAlignment="0" applyProtection="0"/>
    <xf numFmtId="0" fontId="30" fillId="56" borderId="0" applyNumberFormat="0" applyBorder="0" applyAlignment="0" applyProtection="0"/>
    <xf numFmtId="0" fontId="28" fillId="15" borderId="0" applyNumberFormat="0" applyBorder="0" applyAlignment="0" applyProtection="0"/>
    <xf numFmtId="0" fontId="30" fillId="56" borderId="0" applyNumberFormat="0" applyBorder="0" applyAlignment="0" applyProtection="0"/>
    <xf numFmtId="0" fontId="28" fillId="15" borderId="0" applyNumberFormat="0" applyBorder="0" applyAlignment="0" applyProtection="0"/>
    <xf numFmtId="0" fontId="30" fillId="56" borderId="0" applyNumberFormat="0" applyBorder="0" applyAlignment="0" applyProtection="0"/>
    <xf numFmtId="0" fontId="30" fillId="56" borderId="0" applyNumberFormat="0" applyBorder="0" applyAlignment="0" applyProtection="0"/>
    <xf numFmtId="0" fontId="28" fillId="15" borderId="0" applyNumberFormat="0" applyBorder="0" applyAlignment="0" applyProtection="0"/>
    <xf numFmtId="0" fontId="30" fillId="56" borderId="0" applyNumberFormat="0" applyBorder="0" applyAlignment="0" applyProtection="0"/>
    <xf numFmtId="0" fontId="30" fillId="56" borderId="0" applyNumberFormat="0" applyBorder="0" applyAlignment="0" applyProtection="0"/>
    <xf numFmtId="0" fontId="28" fillId="15" borderId="0" applyNumberFormat="0" applyBorder="0" applyAlignment="0" applyProtection="0"/>
    <xf numFmtId="0" fontId="30" fillId="56" borderId="0" applyNumberFormat="0" applyBorder="0" applyAlignment="0" applyProtection="0"/>
    <xf numFmtId="0" fontId="30" fillId="56" borderId="0" applyNumberFormat="0" applyBorder="0" applyAlignment="0" applyProtection="0"/>
    <xf numFmtId="0" fontId="30" fillId="56" borderId="0" applyNumberFormat="0" applyBorder="0" applyAlignment="0" applyProtection="0"/>
    <xf numFmtId="0" fontId="30" fillId="56" borderId="0" applyNumberFormat="0" applyBorder="0" applyAlignment="0" applyProtection="0"/>
    <xf numFmtId="0" fontId="30" fillId="56" borderId="0" applyNumberFormat="0" applyBorder="0" applyAlignment="0" applyProtection="0"/>
    <xf numFmtId="0" fontId="30" fillId="56" borderId="0" applyNumberFormat="0" applyBorder="0" applyAlignment="0" applyProtection="0"/>
    <xf numFmtId="172" fontId="89" fillId="56" borderId="0" applyNumberFormat="0" applyBorder="0" applyAlignment="0" applyProtection="0"/>
    <xf numFmtId="0" fontId="30" fillId="87" borderId="0" applyNumberFormat="0" applyBorder="0" applyAlignment="0" applyProtection="0"/>
    <xf numFmtId="0" fontId="28" fillId="16" borderId="0" applyNumberFormat="0" applyBorder="0" applyAlignment="0" applyProtection="0"/>
    <xf numFmtId="0" fontId="30" fillId="87" borderId="0" applyNumberFormat="0" applyBorder="0" applyAlignment="0" applyProtection="0"/>
    <xf numFmtId="0" fontId="28" fillId="16" borderId="0" applyNumberFormat="0" applyBorder="0" applyAlignment="0" applyProtection="0"/>
    <xf numFmtId="0" fontId="28" fillId="16" borderId="0" applyNumberFormat="0" applyBorder="0" applyAlignment="0" applyProtection="0"/>
    <xf numFmtId="0" fontId="28" fillId="16" borderId="0" applyNumberFormat="0" applyBorder="0" applyAlignment="0" applyProtection="0"/>
    <xf numFmtId="0" fontId="28" fillId="16" borderId="0" applyNumberFormat="0" applyBorder="0" applyAlignment="0" applyProtection="0"/>
    <xf numFmtId="0" fontId="30" fillId="87" borderId="0" applyNumberFormat="0" applyBorder="0" applyAlignment="0" applyProtection="0"/>
    <xf numFmtId="0" fontId="28" fillId="16" borderId="0" applyNumberFormat="0" applyBorder="0" applyAlignment="0" applyProtection="0"/>
    <xf numFmtId="0" fontId="28" fillId="16" borderId="0" applyNumberFormat="0" applyBorder="0" applyAlignment="0" applyProtection="0"/>
    <xf numFmtId="0" fontId="28" fillId="16" borderId="0" applyNumberFormat="0" applyBorder="0" applyAlignment="0" applyProtection="0"/>
    <xf numFmtId="0" fontId="28" fillId="16" borderId="0" applyNumberFormat="0" applyBorder="0" applyAlignment="0" applyProtection="0"/>
    <xf numFmtId="0" fontId="30" fillId="87" borderId="0" applyNumberFormat="0" applyBorder="0" applyAlignment="0" applyProtection="0"/>
    <xf numFmtId="0" fontId="28" fillId="16" borderId="0" applyNumberFormat="0" applyBorder="0" applyAlignment="0" applyProtection="0"/>
    <xf numFmtId="0" fontId="30" fillId="87" borderId="0" applyNumberFormat="0" applyBorder="0" applyAlignment="0" applyProtection="0"/>
    <xf numFmtId="0" fontId="28" fillId="16" borderId="0" applyNumberFormat="0" applyBorder="0" applyAlignment="0" applyProtection="0"/>
    <xf numFmtId="0" fontId="30" fillId="87" borderId="0" applyNumberFormat="0" applyBorder="0" applyAlignment="0" applyProtection="0"/>
    <xf numFmtId="0" fontId="30" fillId="87" borderId="0" applyNumberFormat="0" applyBorder="0" applyAlignment="0" applyProtection="0"/>
    <xf numFmtId="0" fontId="28" fillId="16" borderId="0" applyNumberFormat="0" applyBorder="0" applyAlignment="0" applyProtection="0"/>
    <xf numFmtId="0" fontId="30" fillId="87" borderId="0" applyNumberFormat="0" applyBorder="0" applyAlignment="0" applyProtection="0"/>
    <xf numFmtId="0" fontId="30" fillId="87" borderId="0" applyNumberFormat="0" applyBorder="0" applyAlignment="0" applyProtection="0"/>
    <xf numFmtId="0" fontId="28" fillId="16" borderId="0" applyNumberFormat="0" applyBorder="0" applyAlignment="0" applyProtection="0"/>
    <xf numFmtId="0" fontId="30" fillId="87" borderId="0" applyNumberFormat="0" applyBorder="0" applyAlignment="0" applyProtection="0"/>
    <xf numFmtId="0" fontId="30" fillId="87" borderId="0" applyNumberFormat="0" applyBorder="0" applyAlignment="0" applyProtection="0"/>
    <xf numFmtId="0" fontId="30" fillId="87" borderId="0" applyNumberFormat="0" applyBorder="0" applyAlignment="0" applyProtection="0"/>
    <xf numFmtId="0" fontId="30" fillId="87" borderId="0" applyNumberFormat="0" applyBorder="0" applyAlignment="0" applyProtection="0"/>
    <xf numFmtId="0" fontId="30" fillId="87" borderId="0" applyNumberFormat="0" applyBorder="0" applyAlignment="0" applyProtection="0"/>
    <xf numFmtId="0" fontId="30" fillId="87" borderId="0" applyNumberFormat="0" applyBorder="0" applyAlignment="0" applyProtection="0"/>
    <xf numFmtId="172" fontId="89" fillId="87" borderId="0" applyNumberFormat="0" applyBorder="0" applyAlignment="0" applyProtection="0"/>
    <xf numFmtId="0" fontId="30" fillId="88" borderId="0" applyNumberFormat="0" applyBorder="0" applyAlignment="0" applyProtection="0"/>
    <xf numFmtId="0" fontId="28" fillId="14" borderId="0" applyNumberFormat="0" applyBorder="0" applyAlignment="0" applyProtection="0"/>
    <xf numFmtId="0" fontId="30" fillId="88" borderId="0" applyNumberFormat="0" applyBorder="0" applyAlignment="0" applyProtection="0"/>
    <xf numFmtId="0" fontId="28" fillId="14" borderId="0" applyNumberFormat="0" applyBorder="0" applyAlignment="0" applyProtection="0"/>
    <xf numFmtId="0" fontId="28" fillId="14" borderId="0" applyNumberFormat="0" applyBorder="0" applyAlignment="0" applyProtection="0"/>
    <xf numFmtId="0" fontId="28" fillId="14" borderId="0" applyNumberFormat="0" applyBorder="0" applyAlignment="0" applyProtection="0"/>
    <xf numFmtId="0" fontId="28" fillId="14" borderId="0" applyNumberFormat="0" applyBorder="0" applyAlignment="0" applyProtection="0"/>
    <xf numFmtId="0" fontId="30" fillId="88" borderId="0" applyNumberFormat="0" applyBorder="0" applyAlignment="0" applyProtection="0"/>
    <xf numFmtId="0" fontId="28" fillId="14" borderId="0" applyNumberFormat="0" applyBorder="0" applyAlignment="0" applyProtection="0"/>
    <xf numFmtId="0" fontId="28" fillId="14" borderId="0" applyNumberFormat="0" applyBorder="0" applyAlignment="0" applyProtection="0"/>
    <xf numFmtId="0" fontId="28" fillId="14" borderId="0" applyNumberFormat="0" applyBorder="0" applyAlignment="0" applyProtection="0"/>
    <xf numFmtId="0" fontId="28" fillId="14" borderId="0" applyNumberFormat="0" applyBorder="0" applyAlignment="0" applyProtection="0"/>
    <xf numFmtId="0" fontId="30" fillId="88" borderId="0" applyNumberFormat="0" applyBorder="0" applyAlignment="0" applyProtection="0"/>
    <xf numFmtId="0" fontId="28" fillId="14" borderId="0" applyNumberFormat="0" applyBorder="0" applyAlignment="0" applyProtection="0"/>
    <xf numFmtId="0" fontId="30" fillId="88" borderId="0" applyNumberFormat="0" applyBorder="0" applyAlignment="0" applyProtection="0"/>
    <xf numFmtId="0" fontId="28" fillId="14" borderId="0" applyNumberFormat="0" applyBorder="0" applyAlignment="0" applyProtection="0"/>
    <xf numFmtId="0" fontId="30" fillId="88" borderId="0" applyNumberFormat="0" applyBorder="0" applyAlignment="0" applyProtection="0"/>
    <xf numFmtId="0" fontId="30" fillId="88" borderId="0" applyNumberFormat="0" applyBorder="0" applyAlignment="0" applyProtection="0"/>
    <xf numFmtId="0" fontId="28" fillId="14" borderId="0" applyNumberFormat="0" applyBorder="0" applyAlignment="0" applyProtection="0"/>
    <xf numFmtId="0" fontId="30" fillId="88" borderId="0" applyNumberFormat="0" applyBorder="0" applyAlignment="0" applyProtection="0"/>
    <xf numFmtId="0" fontId="30" fillId="88" borderId="0" applyNumberFormat="0" applyBorder="0" applyAlignment="0" applyProtection="0"/>
    <xf numFmtId="0" fontId="28" fillId="14" borderId="0" applyNumberFormat="0" applyBorder="0" applyAlignment="0" applyProtection="0"/>
    <xf numFmtId="0" fontId="30" fillId="88" borderId="0" applyNumberFormat="0" applyBorder="0" applyAlignment="0" applyProtection="0"/>
    <xf numFmtId="0" fontId="30" fillId="88" borderId="0" applyNumberFormat="0" applyBorder="0" applyAlignment="0" applyProtection="0"/>
    <xf numFmtId="0" fontId="30" fillId="88" borderId="0" applyNumberFormat="0" applyBorder="0" applyAlignment="0" applyProtection="0"/>
    <xf numFmtId="0" fontId="30" fillId="88" borderId="0" applyNumberFormat="0" applyBorder="0" applyAlignment="0" applyProtection="0"/>
    <xf numFmtId="0" fontId="30" fillId="88" borderId="0" applyNumberFormat="0" applyBorder="0" applyAlignment="0" applyProtection="0"/>
    <xf numFmtId="0" fontId="30" fillId="88" borderId="0" applyNumberFormat="0" applyBorder="0" applyAlignment="0" applyProtection="0"/>
    <xf numFmtId="172" fontId="89" fillId="88" borderId="0" applyNumberFormat="0" applyBorder="0" applyAlignment="0" applyProtection="0"/>
    <xf numFmtId="0" fontId="30" fillId="53" borderId="0" applyNumberFormat="0" applyBorder="0" applyAlignment="0" applyProtection="0"/>
    <xf numFmtId="0" fontId="28" fillId="17" borderId="0" applyNumberFormat="0" applyBorder="0" applyAlignment="0" applyProtection="0"/>
    <xf numFmtId="0" fontId="30" fillId="53" borderId="0" applyNumberFormat="0" applyBorder="0" applyAlignment="0" applyProtection="0"/>
    <xf numFmtId="0" fontId="28" fillId="17" borderId="0" applyNumberFormat="0" applyBorder="0" applyAlignment="0" applyProtection="0"/>
    <xf numFmtId="0" fontId="28" fillId="17" borderId="0" applyNumberFormat="0" applyBorder="0" applyAlignment="0" applyProtection="0"/>
    <xf numFmtId="0" fontId="28" fillId="17" borderId="0" applyNumberFormat="0" applyBorder="0" applyAlignment="0" applyProtection="0"/>
    <xf numFmtId="0" fontId="28" fillId="17" borderId="0" applyNumberFormat="0" applyBorder="0" applyAlignment="0" applyProtection="0"/>
    <xf numFmtId="0" fontId="30" fillId="53" borderId="0" applyNumberFormat="0" applyBorder="0" applyAlignment="0" applyProtection="0"/>
    <xf numFmtId="0" fontId="28" fillId="17" borderId="0" applyNumberFormat="0" applyBorder="0" applyAlignment="0" applyProtection="0"/>
    <xf numFmtId="0" fontId="28" fillId="17" borderId="0" applyNumberFormat="0" applyBorder="0" applyAlignment="0" applyProtection="0"/>
    <xf numFmtId="0" fontId="28" fillId="17" borderId="0" applyNumberFormat="0" applyBorder="0" applyAlignment="0" applyProtection="0"/>
    <xf numFmtId="0" fontId="28" fillId="17" borderId="0" applyNumberFormat="0" applyBorder="0" applyAlignment="0" applyProtection="0"/>
    <xf numFmtId="0" fontId="30" fillId="53" borderId="0" applyNumberFormat="0" applyBorder="0" applyAlignment="0" applyProtection="0"/>
    <xf numFmtId="0" fontId="28" fillId="17" borderId="0" applyNumberFormat="0" applyBorder="0" applyAlignment="0" applyProtection="0"/>
    <xf numFmtId="0" fontId="30" fillId="53" borderId="0" applyNumberFormat="0" applyBorder="0" applyAlignment="0" applyProtection="0"/>
    <xf numFmtId="0" fontId="28" fillId="17" borderId="0" applyNumberFormat="0" applyBorder="0" applyAlignment="0" applyProtection="0"/>
    <xf numFmtId="0" fontId="30" fillId="53" borderId="0" applyNumberFormat="0" applyBorder="0" applyAlignment="0" applyProtection="0"/>
    <xf numFmtId="0" fontId="30" fillId="53" borderId="0" applyNumberFormat="0" applyBorder="0" applyAlignment="0" applyProtection="0"/>
    <xf numFmtId="0" fontId="28" fillId="17" borderId="0" applyNumberFormat="0" applyBorder="0" applyAlignment="0" applyProtection="0"/>
    <xf numFmtId="0" fontId="30" fillId="53" borderId="0" applyNumberFormat="0" applyBorder="0" applyAlignment="0" applyProtection="0"/>
    <xf numFmtId="0" fontId="30" fillId="53" borderId="0" applyNumberFormat="0" applyBorder="0" applyAlignment="0" applyProtection="0"/>
    <xf numFmtId="0" fontId="28" fillId="17" borderId="0" applyNumberFormat="0" applyBorder="0" applyAlignment="0" applyProtection="0"/>
    <xf numFmtId="0" fontId="30" fillId="53" borderId="0" applyNumberFormat="0" applyBorder="0" applyAlignment="0" applyProtection="0"/>
    <xf numFmtId="0" fontId="30" fillId="53" borderId="0" applyNumberFormat="0" applyBorder="0" applyAlignment="0" applyProtection="0"/>
    <xf numFmtId="0" fontId="30" fillId="53" borderId="0" applyNumberFormat="0" applyBorder="0" applyAlignment="0" applyProtection="0"/>
    <xf numFmtId="0" fontId="30" fillId="53" borderId="0" applyNumberFormat="0" applyBorder="0" applyAlignment="0" applyProtection="0"/>
    <xf numFmtId="0" fontId="30" fillId="53" borderId="0" applyNumberFormat="0" applyBorder="0" applyAlignment="0" applyProtection="0"/>
    <xf numFmtId="0" fontId="30" fillId="53" borderId="0" applyNumberFormat="0" applyBorder="0" applyAlignment="0" applyProtection="0"/>
    <xf numFmtId="172" fontId="89" fillId="53" borderId="0" applyNumberFormat="0" applyBorder="0" applyAlignment="0" applyProtection="0"/>
    <xf numFmtId="0" fontId="72" fillId="0" borderId="0"/>
    <xf numFmtId="0" fontId="29" fillId="89" borderId="0" applyNumberFormat="0" applyBorder="0" applyAlignment="0" applyProtection="0"/>
    <xf numFmtId="0" fontId="29" fillId="28" borderId="0" applyNumberFormat="0" applyBorder="0" applyAlignment="0" applyProtection="0"/>
    <xf numFmtId="0" fontId="30" fillId="90" borderId="0" applyNumberFormat="0" applyBorder="0" applyAlignment="0" applyProtection="0"/>
    <xf numFmtId="0" fontId="30" fillId="21" borderId="0" applyNumberFormat="0" applyBorder="0" applyAlignment="0" applyProtection="0"/>
    <xf numFmtId="0" fontId="30" fillId="90" borderId="0" applyNumberFormat="0" applyBorder="0" applyAlignment="0" applyProtection="0"/>
    <xf numFmtId="0" fontId="30" fillId="21" borderId="0" applyNumberFormat="0" applyBorder="0" applyAlignment="0" applyProtection="0"/>
    <xf numFmtId="0" fontId="30" fillId="21" borderId="0" applyNumberFormat="0" applyBorder="0" applyAlignment="0" applyProtection="0"/>
    <xf numFmtId="0" fontId="30" fillId="21" borderId="0" applyNumberFormat="0" applyBorder="0" applyAlignment="0" applyProtection="0"/>
    <xf numFmtId="0" fontId="30" fillId="21" borderId="0" applyNumberFormat="0" applyBorder="0" applyAlignment="0" applyProtection="0"/>
    <xf numFmtId="0" fontId="30" fillId="90" borderId="0" applyNumberFormat="0" applyBorder="0" applyAlignment="0" applyProtection="0"/>
    <xf numFmtId="0" fontId="30" fillId="21" borderId="0" applyNumberFormat="0" applyBorder="0" applyAlignment="0" applyProtection="0"/>
    <xf numFmtId="0" fontId="30" fillId="21" borderId="0" applyNumberFormat="0" applyBorder="0" applyAlignment="0" applyProtection="0"/>
    <xf numFmtId="0" fontId="30" fillId="21" borderId="0" applyNumberFormat="0" applyBorder="0" applyAlignment="0" applyProtection="0"/>
    <xf numFmtId="0" fontId="30" fillId="21" borderId="0" applyNumberFormat="0" applyBorder="0" applyAlignment="0" applyProtection="0"/>
    <xf numFmtId="0" fontId="30" fillId="90" borderId="0" applyNumberFormat="0" applyBorder="0" applyAlignment="0" applyProtection="0"/>
    <xf numFmtId="0" fontId="30" fillId="21" borderId="0" applyNumberFormat="0" applyBorder="0" applyAlignment="0" applyProtection="0"/>
    <xf numFmtId="0" fontId="30" fillId="90" borderId="0" applyNumberFormat="0" applyBorder="0" applyAlignment="0" applyProtection="0"/>
    <xf numFmtId="0" fontId="30" fillId="21" borderId="0" applyNumberFormat="0" applyBorder="0" applyAlignment="0" applyProtection="0"/>
    <xf numFmtId="0" fontId="30" fillId="90" borderId="0" applyNumberFormat="0" applyBorder="0" applyAlignment="0" applyProtection="0"/>
    <xf numFmtId="0" fontId="30" fillId="90" borderId="0" applyNumberFormat="0" applyBorder="0" applyAlignment="0" applyProtection="0"/>
    <xf numFmtId="0" fontId="30" fillId="21" borderId="0" applyNumberFormat="0" applyBorder="0" applyAlignment="0" applyProtection="0"/>
    <xf numFmtId="0" fontId="30" fillId="90" borderId="0" applyNumberFormat="0" applyBorder="0" applyAlignment="0" applyProtection="0"/>
    <xf numFmtId="0" fontId="30" fillId="90" borderId="0" applyNumberFormat="0" applyBorder="0" applyAlignment="0" applyProtection="0"/>
    <xf numFmtId="0" fontId="30" fillId="21" borderId="0" applyNumberFormat="0" applyBorder="0" applyAlignment="0" applyProtection="0"/>
    <xf numFmtId="0" fontId="30" fillId="90" borderId="0" applyNumberFormat="0" applyBorder="0" applyAlignment="0" applyProtection="0"/>
    <xf numFmtId="0" fontId="30" fillId="90" borderId="0" applyNumberFormat="0" applyBorder="0" applyAlignment="0" applyProtection="0"/>
    <xf numFmtId="0" fontId="30" fillId="90" borderId="0" applyNumberFormat="0" applyBorder="0" applyAlignment="0" applyProtection="0"/>
    <xf numFmtId="0" fontId="30" fillId="90" borderId="0" applyNumberFormat="0" applyBorder="0" applyAlignment="0" applyProtection="0"/>
    <xf numFmtId="0" fontId="30" fillId="90" borderId="0" applyNumberFormat="0" applyBorder="0" applyAlignment="0" applyProtection="0"/>
    <xf numFmtId="0" fontId="30" fillId="90" borderId="0" applyNumberFormat="0" applyBorder="0" applyAlignment="0" applyProtection="0"/>
    <xf numFmtId="172" fontId="89" fillId="90" borderId="0" applyNumberFormat="0" applyBorder="0" applyAlignment="0" applyProtection="0"/>
    <xf numFmtId="0" fontId="29" fillId="91" borderId="0" applyNumberFormat="0" applyBorder="0" applyAlignment="0" applyProtection="0"/>
    <xf numFmtId="0" fontId="29" fillId="27" borderId="0" applyNumberFormat="0" applyBorder="0" applyAlignment="0" applyProtection="0"/>
    <xf numFmtId="0" fontId="30" fillId="51" borderId="0" applyNumberFormat="0" applyBorder="0" applyAlignment="0" applyProtection="0"/>
    <xf numFmtId="0" fontId="30" fillId="25" borderId="0" applyNumberFormat="0" applyBorder="0" applyAlignment="0" applyProtection="0"/>
    <xf numFmtId="0" fontId="30" fillId="51" borderId="0" applyNumberFormat="0" applyBorder="0" applyAlignment="0" applyProtection="0"/>
    <xf numFmtId="0" fontId="30" fillId="25" borderId="0" applyNumberFormat="0" applyBorder="0" applyAlignment="0" applyProtection="0"/>
    <xf numFmtId="0" fontId="30" fillId="25" borderId="0" applyNumberFormat="0" applyBorder="0" applyAlignment="0" applyProtection="0"/>
    <xf numFmtId="0" fontId="30" fillId="25" borderId="0" applyNumberFormat="0" applyBorder="0" applyAlignment="0" applyProtection="0"/>
    <xf numFmtId="0" fontId="30" fillId="25" borderId="0" applyNumberFormat="0" applyBorder="0" applyAlignment="0" applyProtection="0"/>
    <xf numFmtId="0" fontId="30" fillId="51" borderId="0" applyNumberFormat="0" applyBorder="0" applyAlignment="0" applyProtection="0"/>
    <xf numFmtId="0" fontId="30" fillId="25" borderId="0" applyNumberFormat="0" applyBorder="0" applyAlignment="0" applyProtection="0"/>
    <xf numFmtId="0" fontId="30" fillId="25" borderId="0" applyNumberFormat="0" applyBorder="0" applyAlignment="0" applyProtection="0"/>
    <xf numFmtId="0" fontId="30" fillId="25" borderId="0" applyNumberFormat="0" applyBorder="0" applyAlignment="0" applyProtection="0"/>
    <xf numFmtId="0" fontId="30" fillId="25" borderId="0" applyNumberFormat="0" applyBorder="0" applyAlignment="0" applyProtection="0"/>
    <xf numFmtId="0" fontId="30" fillId="51" borderId="0" applyNumberFormat="0" applyBorder="0" applyAlignment="0" applyProtection="0"/>
    <xf numFmtId="0" fontId="30" fillId="25" borderId="0" applyNumberFormat="0" applyBorder="0" applyAlignment="0" applyProtection="0"/>
    <xf numFmtId="0" fontId="30" fillId="51" borderId="0" applyNumberFormat="0" applyBorder="0" applyAlignment="0" applyProtection="0"/>
    <xf numFmtId="0" fontId="30" fillId="25" borderId="0" applyNumberFormat="0" applyBorder="0" applyAlignment="0" applyProtection="0"/>
    <xf numFmtId="0" fontId="30" fillId="51" borderId="0" applyNumberFormat="0" applyBorder="0" applyAlignment="0" applyProtection="0"/>
    <xf numFmtId="0" fontId="30" fillId="51" borderId="0" applyNumberFormat="0" applyBorder="0" applyAlignment="0" applyProtection="0"/>
    <xf numFmtId="0" fontId="30" fillId="25" borderId="0" applyNumberFormat="0" applyBorder="0" applyAlignment="0" applyProtection="0"/>
    <xf numFmtId="0" fontId="30" fillId="51" borderId="0" applyNumberFormat="0" applyBorder="0" applyAlignment="0" applyProtection="0"/>
    <xf numFmtId="0" fontId="30" fillId="51" borderId="0" applyNumberFormat="0" applyBorder="0" applyAlignment="0" applyProtection="0"/>
    <xf numFmtId="0" fontId="30" fillId="25" borderId="0" applyNumberFormat="0" applyBorder="0" applyAlignment="0" applyProtection="0"/>
    <xf numFmtId="0" fontId="30" fillId="51" borderId="0" applyNumberFormat="0" applyBorder="0" applyAlignment="0" applyProtection="0"/>
    <xf numFmtId="0" fontId="30" fillId="51" borderId="0" applyNumberFormat="0" applyBorder="0" applyAlignment="0" applyProtection="0"/>
    <xf numFmtId="0" fontId="30" fillId="51" borderId="0" applyNumberFormat="0" applyBorder="0" applyAlignment="0" applyProtection="0"/>
    <xf numFmtId="0" fontId="30" fillId="51" borderId="0" applyNumberFormat="0" applyBorder="0" applyAlignment="0" applyProtection="0"/>
    <xf numFmtId="0" fontId="30" fillId="51" borderId="0" applyNumberFormat="0" applyBorder="0" applyAlignment="0" applyProtection="0"/>
    <xf numFmtId="0" fontId="30" fillId="51" borderId="0" applyNumberFormat="0" applyBorder="0" applyAlignment="0" applyProtection="0"/>
    <xf numFmtId="172" fontId="89" fillId="51" borderId="0" applyNumberFormat="0" applyBorder="0" applyAlignment="0" applyProtection="0"/>
    <xf numFmtId="0" fontId="29" fillId="92" borderId="0" applyNumberFormat="0" applyBorder="0" applyAlignment="0" applyProtection="0"/>
    <xf numFmtId="0" fontId="29" fillId="93" borderId="0" applyNumberFormat="0" applyBorder="0" applyAlignment="0" applyProtection="0"/>
    <xf numFmtId="0" fontId="30" fillId="15" borderId="0" applyNumberFormat="0" applyBorder="0" applyAlignment="0" applyProtection="0"/>
    <xf numFmtId="0" fontId="30" fillId="24" borderId="0" applyNumberFormat="0" applyBorder="0" applyAlignment="0" applyProtection="0"/>
    <xf numFmtId="0" fontId="30" fillId="15" borderId="0" applyNumberFormat="0" applyBorder="0" applyAlignment="0" applyProtection="0"/>
    <xf numFmtId="0" fontId="30" fillId="24" borderId="0" applyNumberFormat="0" applyBorder="0" applyAlignment="0" applyProtection="0"/>
    <xf numFmtId="0" fontId="30" fillId="24" borderId="0" applyNumberFormat="0" applyBorder="0" applyAlignment="0" applyProtection="0"/>
    <xf numFmtId="0" fontId="30" fillId="24" borderId="0" applyNumberFormat="0" applyBorder="0" applyAlignment="0" applyProtection="0"/>
    <xf numFmtId="0" fontId="30" fillId="24" borderId="0" applyNumberFormat="0" applyBorder="0" applyAlignment="0" applyProtection="0"/>
    <xf numFmtId="0" fontId="30" fillId="15" borderId="0" applyNumberFormat="0" applyBorder="0" applyAlignment="0" applyProtection="0"/>
    <xf numFmtId="0" fontId="30" fillId="24" borderId="0" applyNumberFormat="0" applyBorder="0" applyAlignment="0" applyProtection="0"/>
    <xf numFmtId="0" fontId="30" fillId="24" borderId="0" applyNumberFormat="0" applyBorder="0" applyAlignment="0" applyProtection="0"/>
    <xf numFmtId="0" fontId="30" fillId="24" borderId="0" applyNumberFormat="0" applyBorder="0" applyAlignment="0" applyProtection="0"/>
    <xf numFmtId="0" fontId="30" fillId="24" borderId="0" applyNumberFormat="0" applyBorder="0" applyAlignment="0" applyProtection="0"/>
    <xf numFmtId="0" fontId="30" fillId="15" borderId="0" applyNumberFormat="0" applyBorder="0" applyAlignment="0" applyProtection="0"/>
    <xf numFmtId="0" fontId="30" fillId="24" borderId="0" applyNumberFormat="0" applyBorder="0" applyAlignment="0" applyProtection="0"/>
    <xf numFmtId="0" fontId="30" fillId="15" borderId="0" applyNumberFormat="0" applyBorder="0" applyAlignment="0" applyProtection="0"/>
    <xf numFmtId="0" fontId="30" fillId="24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24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24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172" fontId="89" fillId="15" borderId="0" applyNumberFormat="0" applyBorder="0" applyAlignment="0" applyProtection="0"/>
    <xf numFmtId="0" fontId="29" fillId="91" borderId="0" applyNumberFormat="0" applyBorder="0" applyAlignment="0" applyProtection="0"/>
    <xf numFmtId="0" fontId="29" fillId="24" borderId="0" applyNumberFormat="0" applyBorder="0" applyAlignment="0" applyProtection="0"/>
    <xf numFmtId="0" fontId="30" fillId="87" borderId="0" applyNumberFormat="0" applyBorder="0" applyAlignment="0" applyProtection="0"/>
    <xf numFmtId="0" fontId="30" fillId="29" borderId="0" applyNumberFormat="0" applyBorder="0" applyAlignment="0" applyProtection="0"/>
    <xf numFmtId="0" fontId="30" fillId="87" borderId="0" applyNumberFormat="0" applyBorder="0" applyAlignment="0" applyProtection="0"/>
    <xf numFmtId="0" fontId="30" fillId="29" borderId="0" applyNumberFormat="0" applyBorder="0" applyAlignment="0" applyProtection="0"/>
    <xf numFmtId="0" fontId="30" fillId="29" borderId="0" applyNumberFormat="0" applyBorder="0" applyAlignment="0" applyProtection="0"/>
    <xf numFmtId="0" fontId="30" fillId="29" borderId="0" applyNumberFormat="0" applyBorder="0" applyAlignment="0" applyProtection="0"/>
    <xf numFmtId="0" fontId="30" fillId="29" borderId="0" applyNumberFormat="0" applyBorder="0" applyAlignment="0" applyProtection="0"/>
    <xf numFmtId="0" fontId="30" fillId="87" borderId="0" applyNumberFormat="0" applyBorder="0" applyAlignment="0" applyProtection="0"/>
    <xf numFmtId="0" fontId="30" fillId="29" borderId="0" applyNumberFormat="0" applyBorder="0" applyAlignment="0" applyProtection="0"/>
    <xf numFmtId="0" fontId="30" fillId="29" borderId="0" applyNumberFormat="0" applyBorder="0" applyAlignment="0" applyProtection="0"/>
    <xf numFmtId="0" fontId="30" fillId="29" borderId="0" applyNumberFormat="0" applyBorder="0" applyAlignment="0" applyProtection="0"/>
    <xf numFmtId="0" fontId="30" fillId="29" borderId="0" applyNumberFormat="0" applyBorder="0" applyAlignment="0" applyProtection="0"/>
    <xf numFmtId="0" fontId="30" fillId="87" borderId="0" applyNumberFormat="0" applyBorder="0" applyAlignment="0" applyProtection="0"/>
    <xf numFmtId="0" fontId="30" fillId="29" borderId="0" applyNumberFormat="0" applyBorder="0" applyAlignment="0" applyProtection="0"/>
    <xf numFmtId="0" fontId="30" fillId="87" borderId="0" applyNumberFormat="0" applyBorder="0" applyAlignment="0" applyProtection="0"/>
    <xf numFmtId="0" fontId="30" fillId="29" borderId="0" applyNumberFormat="0" applyBorder="0" applyAlignment="0" applyProtection="0"/>
    <xf numFmtId="0" fontId="30" fillId="87" borderId="0" applyNumberFormat="0" applyBorder="0" applyAlignment="0" applyProtection="0"/>
    <xf numFmtId="0" fontId="30" fillId="87" borderId="0" applyNumberFormat="0" applyBorder="0" applyAlignment="0" applyProtection="0"/>
    <xf numFmtId="0" fontId="30" fillId="29" borderId="0" applyNumberFormat="0" applyBorder="0" applyAlignment="0" applyProtection="0"/>
    <xf numFmtId="0" fontId="30" fillId="87" borderId="0" applyNumberFormat="0" applyBorder="0" applyAlignment="0" applyProtection="0"/>
    <xf numFmtId="0" fontId="30" fillId="87" borderId="0" applyNumberFormat="0" applyBorder="0" applyAlignment="0" applyProtection="0"/>
    <xf numFmtId="0" fontId="30" fillId="29" borderId="0" applyNumberFormat="0" applyBorder="0" applyAlignment="0" applyProtection="0"/>
    <xf numFmtId="0" fontId="30" fillId="87" borderId="0" applyNumberFormat="0" applyBorder="0" applyAlignment="0" applyProtection="0"/>
    <xf numFmtId="0" fontId="30" fillId="87" borderId="0" applyNumberFormat="0" applyBorder="0" applyAlignment="0" applyProtection="0"/>
    <xf numFmtId="0" fontId="30" fillId="87" borderId="0" applyNumberFormat="0" applyBorder="0" applyAlignment="0" applyProtection="0"/>
    <xf numFmtId="0" fontId="30" fillId="87" borderId="0" applyNumberFormat="0" applyBorder="0" applyAlignment="0" applyProtection="0"/>
    <xf numFmtId="0" fontId="30" fillId="87" borderId="0" applyNumberFormat="0" applyBorder="0" applyAlignment="0" applyProtection="0"/>
    <xf numFmtId="0" fontId="30" fillId="87" borderId="0" applyNumberFormat="0" applyBorder="0" applyAlignment="0" applyProtection="0"/>
    <xf numFmtId="172" fontId="89" fillId="87" borderId="0" applyNumberFormat="0" applyBorder="0" applyAlignment="0" applyProtection="0"/>
    <xf numFmtId="0" fontId="29" fillId="26" borderId="0" applyNumberFormat="0" applyBorder="0" applyAlignment="0" applyProtection="0"/>
    <xf numFmtId="0" fontId="29" fillId="19" borderId="0" applyNumberFormat="0" applyBorder="0" applyAlignment="0" applyProtection="0"/>
    <xf numFmtId="0" fontId="30" fillId="88" borderId="0" applyNumberFormat="0" applyBorder="0" applyAlignment="0" applyProtection="0"/>
    <xf numFmtId="0" fontId="30" fillId="30" borderId="0" applyNumberFormat="0" applyBorder="0" applyAlignment="0" applyProtection="0"/>
    <xf numFmtId="0" fontId="30" fillId="88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88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88" borderId="0" applyNumberFormat="0" applyBorder="0" applyAlignment="0" applyProtection="0"/>
    <xf numFmtId="0" fontId="30" fillId="30" borderId="0" applyNumberFormat="0" applyBorder="0" applyAlignment="0" applyProtection="0"/>
    <xf numFmtId="0" fontId="30" fillId="88" borderId="0" applyNumberFormat="0" applyBorder="0" applyAlignment="0" applyProtection="0"/>
    <xf numFmtId="0" fontId="30" fillId="30" borderId="0" applyNumberFormat="0" applyBorder="0" applyAlignment="0" applyProtection="0"/>
    <xf numFmtId="0" fontId="30" fillId="88" borderId="0" applyNumberFormat="0" applyBorder="0" applyAlignment="0" applyProtection="0"/>
    <xf numFmtId="0" fontId="30" fillId="88" borderId="0" applyNumberFormat="0" applyBorder="0" applyAlignment="0" applyProtection="0"/>
    <xf numFmtId="0" fontId="30" fillId="30" borderId="0" applyNumberFormat="0" applyBorder="0" applyAlignment="0" applyProtection="0"/>
    <xf numFmtId="0" fontId="30" fillId="88" borderId="0" applyNumberFormat="0" applyBorder="0" applyAlignment="0" applyProtection="0"/>
    <xf numFmtId="0" fontId="30" fillId="88" borderId="0" applyNumberFormat="0" applyBorder="0" applyAlignment="0" applyProtection="0"/>
    <xf numFmtId="0" fontId="30" fillId="30" borderId="0" applyNumberFormat="0" applyBorder="0" applyAlignment="0" applyProtection="0"/>
    <xf numFmtId="0" fontId="30" fillId="88" borderId="0" applyNumberFormat="0" applyBorder="0" applyAlignment="0" applyProtection="0"/>
    <xf numFmtId="0" fontId="30" fillId="88" borderId="0" applyNumberFormat="0" applyBorder="0" applyAlignment="0" applyProtection="0"/>
    <xf numFmtId="0" fontId="30" fillId="88" borderId="0" applyNumberFormat="0" applyBorder="0" applyAlignment="0" applyProtection="0"/>
    <xf numFmtId="0" fontId="30" fillId="88" borderId="0" applyNumberFormat="0" applyBorder="0" applyAlignment="0" applyProtection="0"/>
    <xf numFmtId="0" fontId="30" fillId="88" borderId="0" applyNumberFormat="0" applyBorder="0" applyAlignment="0" applyProtection="0"/>
    <xf numFmtId="0" fontId="30" fillId="88" borderId="0" applyNumberFormat="0" applyBorder="0" applyAlignment="0" applyProtection="0"/>
    <xf numFmtId="172" fontId="89" fillId="88" borderId="0" applyNumberFormat="0" applyBorder="0" applyAlignment="0" applyProtection="0"/>
    <xf numFmtId="0" fontId="29" fillId="31" borderId="0" applyNumberFormat="0" applyBorder="0" applyAlignment="0" applyProtection="0"/>
    <xf numFmtId="0" fontId="29" fillId="32" borderId="0" applyNumberFormat="0" applyBorder="0" applyAlignment="0" applyProtection="0"/>
    <xf numFmtId="0" fontId="30" fillId="54" borderId="0" applyNumberFormat="0" applyBorder="0" applyAlignment="0" applyProtection="0"/>
    <xf numFmtId="0" fontId="30" fillId="33" borderId="0" applyNumberFormat="0" applyBorder="0" applyAlignment="0" applyProtection="0"/>
    <xf numFmtId="0" fontId="30" fillId="54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54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54" borderId="0" applyNumberFormat="0" applyBorder="0" applyAlignment="0" applyProtection="0"/>
    <xf numFmtId="0" fontId="30" fillId="33" borderId="0" applyNumberFormat="0" applyBorder="0" applyAlignment="0" applyProtection="0"/>
    <xf numFmtId="0" fontId="30" fillId="54" borderId="0" applyNumberFormat="0" applyBorder="0" applyAlignment="0" applyProtection="0"/>
    <xf numFmtId="0" fontId="30" fillId="33" borderId="0" applyNumberFormat="0" applyBorder="0" applyAlignment="0" applyProtection="0"/>
    <xf numFmtId="0" fontId="30" fillId="54" borderId="0" applyNumberFormat="0" applyBorder="0" applyAlignment="0" applyProtection="0"/>
    <xf numFmtId="0" fontId="30" fillId="54" borderId="0" applyNumberFormat="0" applyBorder="0" applyAlignment="0" applyProtection="0"/>
    <xf numFmtId="0" fontId="30" fillId="33" borderId="0" applyNumberFormat="0" applyBorder="0" applyAlignment="0" applyProtection="0"/>
    <xf numFmtId="0" fontId="30" fillId="54" borderId="0" applyNumberFormat="0" applyBorder="0" applyAlignment="0" applyProtection="0"/>
    <xf numFmtId="0" fontId="30" fillId="54" borderId="0" applyNumberFormat="0" applyBorder="0" applyAlignment="0" applyProtection="0"/>
    <xf numFmtId="0" fontId="30" fillId="33" borderId="0" applyNumberFormat="0" applyBorder="0" applyAlignment="0" applyProtection="0"/>
    <xf numFmtId="0" fontId="30" fillId="54" borderId="0" applyNumberFormat="0" applyBorder="0" applyAlignment="0" applyProtection="0"/>
    <xf numFmtId="0" fontId="30" fillId="54" borderId="0" applyNumberFormat="0" applyBorder="0" applyAlignment="0" applyProtection="0"/>
    <xf numFmtId="0" fontId="30" fillId="54" borderId="0" applyNumberFormat="0" applyBorder="0" applyAlignment="0" applyProtection="0"/>
    <xf numFmtId="0" fontId="30" fillId="54" borderId="0" applyNumberFormat="0" applyBorder="0" applyAlignment="0" applyProtection="0"/>
    <xf numFmtId="0" fontId="30" fillId="54" borderId="0" applyNumberFormat="0" applyBorder="0" applyAlignment="0" applyProtection="0"/>
    <xf numFmtId="0" fontId="30" fillId="54" borderId="0" applyNumberFormat="0" applyBorder="0" applyAlignment="0" applyProtection="0"/>
    <xf numFmtId="172" fontId="89" fillId="54" borderId="0" applyNumberFormat="0" applyBorder="0" applyAlignment="0" applyProtection="0"/>
    <xf numFmtId="222" fontId="90" fillId="0" borderId="11">
      <alignment horizontal="centerContinuous"/>
    </xf>
    <xf numFmtId="223" fontId="19" fillId="94" borderId="80">
      <alignment horizontal="center" vertical="center"/>
    </xf>
    <xf numFmtId="180" fontId="74" fillId="0" borderId="0" applyFont="0" applyFill="0" applyBorder="0" applyAlignment="0" applyProtection="0"/>
    <xf numFmtId="186" fontId="74" fillId="0" borderId="0" applyFont="0" applyFill="0" applyBorder="0" applyAlignment="0" applyProtection="0"/>
    <xf numFmtId="209" fontId="91" fillId="0" borderId="0" applyNumberFormat="0" applyFont="0" applyFill="0" applyBorder="0" applyProtection="0">
      <alignment horizontal="center"/>
    </xf>
    <xf numFmtId="224" fontId="92" fillId="0" borderId="0">
      <alignment horizontal="left"/>
    </xf>
    <xf numFmtId="0" fontId="85" fillId="0" borderId="0"/>
    <xf numFmtId="225" fontId="93" fillId="0" borderId="0" applyFont="0" applyFill="0" applyBorder="0" applyAlignment="0" applyProtection="0"/>
    <xf numFmtId="186" fontId="74" fillId="0" borderId="0" applyFont="0" applyFill="0" applyBorder="0" applyAlignment="0" applyProtection="0"/>
    <xf numFmtId="0" fontId="31" fillId="23" borderId="0" applyNumberFormat="0" applyBorder="0" applyAlignment="0" applyProtection="0"/>
    <xf numFmtId="0" fontId="31" fillId="23" borderId="0" applyNumberFormat="0" applyBorder="0" applyAlignment="0" applyProtection="0"/>
    <xf numFmtId="0" fontId="31" fillId="23" borderId="0" applyNumberFormat="0" applyBorder="0" applyAlignment="0" applyProtection="0"/>
    <xf numFmtId="0" fontId="31" fillId="23" borderId="0" applyNumberFormat="0" applyBorder="0" applyAlignment="0" applyProtection="0"/>
    <xf numFmtId="0" fontId="31" fillId="23" borderId="0" applyNumberFormat="0" applyBorder="0" applyAlignment="0" applyProtection="0"/>
    <xf numFmtId="0" fontId="31" fillId="23" borderId="0" applyNumberFormat="0" applyBorder="0" applyAlignment="0" applyProtection="0"/>
    <xf numFmtId="0" fontId="31" fillId="23" borderId="0" applyNumberFormat="0" applyBorder="0" applyAlignment="0" applyProtection="0"/>
    <xf numFmtId="0" fontId="31" fillId="23" borderId="0" applyNumberFormat="0" applyBorder="0" applyAlignment="0" applyProtection="0"/>
    <xf numFmtId="0" fontId="31" fillId="23" borderId="0" applyNumberFormat="0" applyBorder="0" applyAlignment="0" applyProtection="0"/>
    <xf numFmtId="0" fontId="31" fillId="23" borderId="0" applyNumberFormat="0" applyBorder="0" applyAlignment="0" applyProtection="0"/>
    <xf numFmtId="0" fontId="31" fillId="23" borderId="0" applyNumberFormat="0" applyBorder="0" applyAlignment="0" applyProtection="0"/>
    <xf numFmtId="0" fontId="31" fillId="23" borderId="0" applyNumberFormat="0" applyBorder="0" applyAlignment="0" applyProtection="0"/>
    <xf numFmtId="0" fontId="94" fillId="13" borderId="0" applyNumberFormat="0" applyBorder="0" applyAlignment="0" applyProtection="0"/>
    <xf numFmtId="0" fontId="31" fillId="23" borderId="0" applyNumberFormat="0" applyBorder="0" applyAlignment="0" applyProtection="0"/>
    <xf numFmtId="0" fontId="31" fillId="23" borderId="0" applyNumberFormat="0" applyBorder="0" applyAlignment="0" applyProtection="0"/>
    <xf numFmtId="0" fontId="31" fillId="23" borderId="0" applyNumberFormat="0" applyBorder="0" applyAlignment="0" applyProtection="0"/>
    <xf numFmtId="0" fontId="31" fillId="23" borderId="0" applyNumberFormat="0" applyBorder="0" applyAlignment="0" applyProtection="0"/>
    <xf numFmtId="0" fontId="94" fillId="13" borderId="0" applyNumberFormat="0" applyBorder="0" applyAlignment="0" applyProtection="0"/>
    <xf numFmtId="0" fontId="31" fillId="23" borderId="0" applyNumberFormat="0" applyBorder="0" applyAlignment="0" applyProtection="0"/>
    <xf numFmtId="0" fontId="31" fillId="23" borderId="0" applyNumberFormat="0" applyBorder="0" applyAlignment="0" applyProtection="0"/>
    <xf numFmtId="0" fontId="31" fillId="23" borderId="0" applyNumberFormat="0" applyBorder="0" applyAlignment="0" applyProtection="0"/>
    <xf numFmtId="0" fontId="31" fillId="23" borderId="0" applyNumberFormat="0" applyBorder="0" applyAlignment="0" applyProtection="0"/>
    <xf numFmtId="0" fontId="94" fillId="13" borderId="0" applyNumberFormat="0" applyBorder="0" applyAlignment="0" applyProtection="0"/>
    <xf numFmtId="0" fontId="31" fillId="23" borderId="0" applyNumberFormat="0" applyBorder="0" applyAlignment="0" applyProtection="0"/>
    <xf numFmtId="0" fontId="31" fillId="23" borderId="0" applyNumberFormat="0" applyBorder="0" applyAlignment="0" applyProtection="0"/>
    <xf numFmtId="0" fontId="31" fillId="23" borderId="0" applyNumberFormat="0" applyBorder="0" applyAlignment="0" applyProtection="0"/>
    <xf numFmtId="0" fontId="31" fillId="23" borderId="0" applyNumberFormat="0" applyBorder="0" applyAlignment="0" applyProtection="0"/>
    <xf numFmtId="0" fontId="31" fillId="23" borderId="0" applyNumberFormat="0" applyBorder="0" applyAlignment="0" applyProtection="0"/>
    <xf numFmtId="0" fontId="31" fillId="23" borderId="0" applyNumberFormat="0" applyBorder="0" applyAlignment="0" applyProtection="0"/>
    <xf numFmtId="0" fontId="31" fillId="23" borderId="0" applyNumberFormat="0" applyBorder="0" applyAlignment="0" applyProtection="0"/>
    <xf numFmtId="0" fontId="31" fillId="23" borderId="0" applyNumberFormat="0" applyBorder="0" applyAlignment="0" applyProtection="0"/>
    <xf numFmtId="0" fontId="31" fillId="23" borderId="0" applyNumberFormat="0" applyBorder="0" applyAlignment="0" applyProtection="0"/>
    <xf numFmtId="0" fontId="31" fillId="23" borderId="0" applyNumberFormat="0" applyBorder="0" applyAlignment="0" applyProtection="0"/>
    <xf numFmtId="0" fontId="31" fillId="23" borderId="0" applyNumberFormat="0" applyBorder="0" applyAlignment="0" applyProtection="0"/>
    <xf numFmtId="0" fontId="31" fillId="23" borderId="0" applyNumberFormat="0" applyBorder="0" applyAlignment="0" applyProtection="0"/>
    <xf numFmtId="0" fontId="31" fillId="23" borderId="0" applyNumberFormat="0" applyBorder="0" applyAlignment="0" applyProtection="0"/>
    <xf numFmtId="0" fontId="31" fillId="23" borderId="0" applyNumberFormat="0" applyBorder="0" applyAlignment="0" applyProtection="0"/>
    <xf numFmtId="0" fontId="31" fillId="23" borderId="0" applyNumberFormat="0" applyBorder="0" applyAlignment="0" applyProtection="0"/>
    <xf numFmtId="0" fontId="31" fillId="23" borderId="0" applyNumberFormat="0" applyBorder="0" applyAlignment="0" applyProtection="0"/>
    <xf numFmtId="0" fontId="31" fillId="23" borderId="0" applyNumberFormat="0" applyBorder="0" applyAlignment="0" applyProtection="0"/>
    <xf numFmtId="0" fontId="31" fillId="23" borderId="0" applyNumberFormat="0" applyBorder="0" applyAlignment="0" applyProtection="0"/>
    <xf numFmtId="0" fontId="31" fillId="23" borderId="0" applyNumberFormat="0" applyBorder="0" applyAlignment="0" applyProtection="0"/>
    <xf numFmtId="0" fontId="31" fillId="23" borderId="0" applyNumberFormat="0" applyBorder="0" applyAlignment="0" applyProtection="0"/>
    <xf numFmtId="0" fontId="31" fillId="23" borderId="0" applyNumberFormat="0" applyBorder="0" applyAlignment="0" applyProtection="0"/>
    <xf numFmtId="0" fontId="31" fillId="23" borderId="0" applyNumberFormat="0" applyBorder="0" applyAlignment="0" applyProtection="0"/>
    <xf numFmtId="0" fontId="31" fillId="23" borderId="0" applyNumberFormat="0" applyBorder="0" applyAlignment="0" applyProtection="0"/>
    <xf numFmtId="0" fontId="94" fillId="13" borderId="0" applyNumberFormat="0" applyBorder="0" applyAlignment="0" applyProtection="0"/>
    <xf numFmtId="0" fontId="31" fillId="23" borderId="0" applyNumberFormat="0" applyBorder="0" applyAlignment="0" applyProtection="0"/>
    <xf numFmtId="0" fontId="31" fillId="23" borderId="0" applyNumberFormat="0" applyBorder="0" applyAlignment="0" applyProtection="0"/>
    <xf numFmtId="0" fontId="31" fillId="23" borderId="0" applyNumberFormat="0" applyBorder="0" applyAlignment="0" applyProtection="0"/>
    <xf numFmtId="0" fontId="31" fillId="23" borderId="0" applyNumberFormat="0" applyBorder="0" applyAlignment="0" applyProtection="0"/>
    <xf numFmtId="0" fontId="31" fillId="23" borderId="0" applyNumberFormat="0" applyBorder="0" applyAlignment="0" applyProtection="0"/>
    <xf numFmtId="0" fontId="31" fillId="23" borderId="0" applyNumberFormat="0" applyBorder="0" applyAlignment="0" applyProtection="0"/>
    <xf numFmtId="0" fontId="31" fillId="23" borderId="0" applyNumberFormat="0" applyBorder="0" applyAlignment="0" applyProtection="0"/>
    <xf numFmtId="0" fontId="31" fillId="23" borderId="0" applyNumberFormat="0" applyBorder="0" applyAlignment="0" applyProtection="0"/>
    <xf numFmtId="0" fontId="31" fillId="23" borderId="0" applyNumberFormat="0" applyBorder="0" applyAlignment="0" applyProtection="0"/>
    <xf numFmtId="0" fontId="31" fillId="23" borderId="0" applyNumberFormat="0" applyBorder="0" applyAlignment="0" applyProtection="0"/>
    <xf numFmtId="0" fontId="31" fillId="23" borderId="0" applyNumberFormat="0" applyBorder="0" applyAlignment="0" applyProtection="0"/>
    <xf numFmtId="0" fontId="31" fillId="23" borderId="0" applyNumberFormat="0" applyBorder="0" applyAlignment="0" applyProtection="0"/>
    <xf numFmtId="0" fontId="94" fillId="13" borderId="0" applyNumberFormat="0" applyBorder="0" applyAlignment="0" applyProtection="0"/>
    <xf numFmtId="0" fontId="31" fillId="23" borderId="0" applyNumberFormat="0" applyBorder="0" applyAlignment="0" applyProtection="0"/>
    <xf numFmtId="0" fontId="31" fillId="23" borderId="0" applyNumberFormat="0" applyBorder="0" applyAlignment="0" applyProtection="0"/>
    <xf numFmtId="0" fontId="31" fillId="23" borderId="0" applyNumberFormat="0" applyBorder="0" applyAlignment="0" applyProtection="0"/>
    <xf numFmtId="0" fontId="31" fillId="23" borderId="0" applyNumberFormat="0" applyBorder="0" applyAlignment="0" applyProtection="0"/>
    <xf numFmtId="0" fontId="31" fillId="23" borderId="0" applyNumberFormat="0" applyBorder="0" applyAlignment="0" applyProtection="0"/>
    <xf numFmtId="0" fontId="31" fillId="23" borderId="0" applyNumberFormat="0" applyBorder="0" applyAlignment="0" applyProtection="0"/>
    <xf numFmtId="0" fontId="31" fillId="23" borderId="0" applyNumberFormat="0" applyBorder="0" applyAlignment="0" applyProtection="0"/>
    <xf numFmtId="0" fontId="31" fillId="23" borderId="0" applyNumberFormat="0" applyBorder="0" applyAlignment="0" applyProtection="0"/>
    <xf numFmtId="0" fontId="31" fillId="23" borderId="0" applyNumberFormat="0" applyBorder="0" applyAlignment="0" applyProtection="0"/>
    <xf numFmtId="0" fontId="31" fillId="23" borderId="0" applyNumberFormat="0" applyBorder="0" applyAlignment="0" applyProtection="0"/>
    <xf numFmtId="0" fontId="31" fillId="23" borderId="0" applyNumberFormat="0" applyBorder="0" applyAlignment="0" applyProtection="0"/>
    <xf numFmtId="0" fontId="31" fillId="23" borderId="0" applyNumberFormat="0" applyBorder="0" applyAlignment="0" applyProtection="0"/>
    <xf numFmtId="0" fontId="31" fillId="23" borderId="0" applyNumberFormat="0" applyBorder="0" applyAlignment="0" applyProtection="0"/>
    <xf numFmtId="0" fontId="31" fillId="23" borderId="0" applyNumberFormat="0" applyBorder="0" applyAlignment="0" applyProtection="0"/>
    <xf numFmtId="0" fontId="31" fillId="23" borderId="0" applyNumberFormat="0" applyBorder="0" applyAlignment="0" applyProtection="0"/>
    <xf numFmtId="0" fontId="31" fillId="23" borderId="0" applyNumberFormat="0" applyBorder="0" applyAlignment="0" applyProtection="0"/>
    <xf numFmtId="0" fontId="31" fillId="23" borderId="0" applyNumberFormat="0" applyBorder="0" applyAlignment="0" applyProtection="0"/>
    <xf numFmtId="0" fontId="31" fillId="23" borderId="0" applyNumberFormat="0" applyBorder="0" applyAlignment="0" applyProtection="0"/>
    <xf numFmtId="0" fontId="95" fillId="13" borderId="0" applyNumberFormat="0" applyBorder="0" applyAlignment="0" applyProtection="0"/>
    <xf numFmtId="0" fontId="95" fillId="13" borderId="0" applyNumberFormat="0" applyBorder="0" applyAlignment="0" applyProtection="0"/>
    <xf numFmtId="0" fontId="95" fillId="13" borderId="0" applyNumberFormat="0" applyBorder="0" applyAlignment="0" applyProtection="0"/>
    <xf numFmtId="0" fontId="95" fillId="13" borderId="0" applyNumberFormat="0" applyBorder="0" applyAlignment="0" applyProtection="0"/>
    <xf numFmtId="0" fontId="95" fillId="13" borderId="0" applyNumberFormat="0" applyBorder="0" applyAlignment="0" applyProtection="0"/>
    <xf numFmtId="0" fontId="95" fillId="13" borderId="0" applyNumberFormat="0" applyBorder="0" applyAlignment="0" applyProtection="0"/>
    <xf numFmtId="0" fontId="95" fillId="13" borderId="0" applyNumberFormat="0" applyBorder="0" applyAlignment="0" applyProtection="0"/>
    <xf numFmtId="0" fontId="95" fillId="13" borderId="0" applyNumberFormat="0" applyBorder="0" applyAlignment="0" applyProtection="0"/>
    <xf numFmtId="0" fontId="95" fillId="13" borderId="0" applyNumberFormat="0" applyBorder="0" applyAlignment="0" applyProtection="0"/>
    <xf numFmtId="0" fontId="95" fillId="13" borderId="0" applyNumberFormat="0" applyBorder="0" applyAlignment="0" applyProtection="0"/>
    <xf numFmtId="0" fontId="95" fillId="13" borderId="0" applyNumberFormat="0" applyBorder="0" applyAlignment="0" applyProtection="0"/>
    <xf numFmtId="0" fontId="95" fillId="13" borderId="0" applyNumberFormat="0" applyBorder="0" applyAlignment="0" applyProtection="0"/>
    <xf numFmtId="0" fontId="94" fillId="13" borderId="0" applyNumberFormat="0" applyBorder="0" applyAlignment="0" applyProtection="0"/>
    <xf numFmtId="0" fontId="94" fillId="13" borderId="0" applyNumberFormat="0" applyBorder="0" applyAlignment="0" applyProtection="0"/>
    <xf numFmtId="0" fontId="94" fillId="13" borderId="0" applyNumberFormat="0" applyBorder="0" applyAlignment="0" applyProtection="0"/>
    <xf numFmtId="0" fontId="94" fillId="13" borderId="0" applyNumberFormat="0" applyBorder="0" applyAlignment="0" applyProtection="0"/>
    <xf numFmtId="0" fontId="94" fillId="13" borderId="0" applyNumberFormat="0" applyBorder="0" applyAlignment="0" applyProtection="0"/>
    <xf numFmtId="0" fontId="94" fillId="13" borderId="0" applyNumberFormat="0" applyBorder="0" applyAlignment="0" applyProtection="0"/>
    <xf numFmtId="172" fontId="96" fillId="13" borderId="0" applyNumberFormat="0" applyBorder="0" applyAlignment="0" applyProtection="0"/>
    <xf numFmtId="226" fontId="97" fillId="95" borderId="23" applyNumberFormat="0" applyBorder="0" applyAlignment="0">
      <alignment horizontal="centerContinuous" vertical="center"/>
      <protection hidden="1"/>
    </xf>
    <xf numFmtId="1" fontId="98" fillId="96" borderId="78" applyNumberFormat="0" applyBorder="0" applyAlignment="0">
      <alignment horizontal="center" vertical="top" wrapText="1"/>
      <protection hidden="1"/>
    </xf>
    <xf numFmtId="227" fontId="21" fillId="0" borderId="0" applyFont="0" applyFill="0" applyBorder="0" applyAlignment="0" applyProtection="0"/>
    <xf numFmtId="197" fontId="21" fillId="0" borderId="0" applyNumberFormat="0" applyFont="0" applyAlignment="0" applyProtection="0"/>
    <xf numFmtId="186" fontId="99" fillId="97" borderId="0">
      <alignment horizontal="left"/>
    </xf>
    <xf numFmtId="228" fontId="100" fillId="0" borderId="0" applyFill="0" applyBorder="0" applyAlignment="0" applyProtection="0"/>
    <xf numFmtId="2" fontId="101" fillId="98" borderId="79" applyProtection="0">
      <alignment horizontal="left"/>
      <protection locked="0"/>
    </xf>
    <xf numFmtId="186" fontId="19" fillId="94" borderId="0" applyNumberFormat="0" applyFont="0" applyAlignment="0">
      <alignment horizontal="center"/>
    </xf>
    <xf numFmtId="229" fontId="18" fillId="94" borderId="0" applyFont="0" applyFill="0" applyBorder="0" applyAlignment="0" applyProtection="0"/>
    <xf numFmtId="186" fontId="102" fillId="0" borderId="0" applyNumberFormat="0" applyFill="0" applyBorder="0" applyAlignment="0" applyProtection="0"/>
    <xf numFmtId="186" fontId="103" fillId="0" borderId="11" applyNumberFormat="0" applyFill="0" applyAlignment="0" applyProtection="0"/>
    <xf numFmtId="186" fontId="83" fillId="0" borderId="0"/>
    <xf numFmtId="230" fontId="104" fillId="5" borderId="0" applyFont="0" applyFill="0" applyBorder="0" applyAlignment="0" applyProtection="0"/>
    <xf numFmtId="231" fontId="72" fillId="0" borderId="0" applyAlignment="0" applyProtection="0"/>
    <xf numFmtId="49" fontId="23" fillId="0" borderId="0" applyNumberFormat="0" applyAlignment="0" applyProtection="0">
      <alignment horizontal="left"/>
    </xf>
    <xf numFmtId="49" fontId="105" fillId="0" borderId="51" applyNumberFormat="0" applyAlignment="0" applyProtection="0">
      <alignment horizontal="left" wrapText="1"/>
    </xf>
    <xf numFmtId="49" fontId="106" fillId="0" borderId="0" applyAlignment="0" applyProtection="0">
      <alignment horizontal="left"/>
    </xf>
    <xf numFmtId="232" fontId="76" fillId="0" borderId="0" applyFont="0" applyFill="0" applyBorder="0" applyAlignment="0" applyProtection="0"/>
    <xf numFmtId="186" fontId="107" fillId="0" borderId="0"/>
    <xf numFmtId="186" fontId="107" fillId="0" borderId="0"/>
    <xf numFmtId="186" fontId="107" fillId="0" borderId="0"/>
    <xf numFmtId="186" fontId="107" fillId="0" borderId="0"/>
    <xf numFmtId="186" fontId="107" fillId="0" borderId="0"/>
    <xf numFmtId="186" fontId="107" fillId="0" borderId="0"/>
    <xf numFmtId="186" fontId="107" fillId="0" borderId="0"/>
    <xf numFmtId="186" fontId="107" fillId="0" borderId="0"/>
    <xf numFmtId="186" fontId="107" fillId="0" borderId="0"/>
    <xf numFmtId="186" fontId="107" fillId="0" borderId="0"/>
    <xf numFmtId="186" fontId="107" fillId="0" borderId="0"/>
    <xf numFmtId="186" fontId="107" fillId="0" borderId="0"/>
    <xf numFmtId="186" fontId="107" fillId="0" borderId="0"/>
    <xf numFmtId="186" fontId="107" fillId="0" borderId="0"/>
    <xf numFmtId="186" fontId="107" fillId="0" borderId="0"/>
    <xf numFmtId="186" fontId="108" fillId="0" borderId="0"/>
    <xf numFmtId="233" fontId="72" fillId="0" borderId="0"/>
    <xf numFmtId="234" fontId="72" fillId="0" borderId="0"/>
    <xf numFmtId="235" fontId="72" fillId="0" borderId="0"/>
    <xf numFmtId="233" fontId="72" fillId="0" borderId="76"/>
    <xf numFmtId="234" fontId="72" fillId="0" borderId="76"/>
    <xf numFmtId="234" fontId="72" fillId="0" borderId="76"/>
    <xf numFmtId="235" fontId="72" fillId="0" borderId="76"/>
    <xf numFmtId="235" fontId="72" fillId="0" borderId="76"/>
    <xf numFmtId="233" fontId="72" fillId="0" borderId="76"/>
    <xf numFmtId="233" fontId="72" fillId="0" borderId="76"/>
    <xf numFmtId="233" fontId="72" fillId="0" borderId="0"/>
    <xf numFmtId="236" fontId="72" fillId="0" borderId="0"/>
    <xf numFmtId="186" fontId="74" fillId="0" borderId="0" applyFill="0" applyBorder="0" applyAlignment="0"/>
    <xf numFmtId="237" fontId="72" fillId="0" borderId="0"/>
    <xf numFmtId="238" fontId="72" fillId="0" borderId="0"/>
    <xf numFmtId="236" fontId="72" fillId="0" borderId="76"/>
    <xf numFmtId="237" fontId="72" fillId="0" borderId="76"/>
    <xf numFmtId="237" fontId="72" fillId="0" borderId="76"/>
    <xf numFmtId="238" fontId="72" fillId="0" borderId="76"/>
    <xf numFmtId="238" fontId="72" fillId="0" borderId="76"/>
    <xf numFmtId="236" fontId="72" fillId="0" borderId="76"/>
    <xf numFmtId="236" fontId="72" fillId="0" borderId="76"/>
    <xf numFmtId="236" fontId="72" fillId="0" borderId="0"/>
    <xf numFmtId="239" fontId="72" fillId="0" borderId="0">
      <alignment horizontal="right"/>
      <protection locked="0"/>
    </xf>
    <xf numFmtId="240" fontId="72" fillId="0" borderId="0">
      <alignment horizontal="right"/>
      <protection locked="0"/>
    </xf>
    <xf numFmtId="241" fontId="72" fillId="0" borderId="0"/>
    <xf numFmtId="242" fontId="72" fillId="0" borderId="0"/>
    <xf numFmtId="243" fontId="72" fillId="0" borderId="0"/>
    <xf numFmtId="241" fontId="72" fillId="0" borderId="76"/>
    <xf numFmtId="242" fontId="72" fillId="0" borderId="76"/>
    <xf numFmtId="242" fontId="72" fillId="0" borderId="76"/>
    <xf numFmtId="243" fontId="72" fillId="0" borderId="76"/>
    <xf numFmtId="243" fontId="72" fillId="0" borderId="76"/>
    <xf numFmtId="241" fontId="72" fillId="0" borderId="76"/>
    <xf numFmtId="241" fontId="72" fillId="0" borderId="76"/>
    <xf numFmtId="241" fontId="72" fillId="0" borderId="0"/>
    <xf numFmtId="244" fontId="21" fillId="81" borderId="0"/>
    <xf numFmtId="186" fontId="21" fillId="0" borderId="0">
      <alignment vertical="center"/>
    </xf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109" fillId="16" borderId="47" applyNumberFormat="0" applyAlignment="0" applyProtection="0"/>
    <xf numFmtId="0" fontId="32" fillId="34" borderId="47" applyNumberFormat="0" applyAlignment="0" applyProtection="0"/>
    <xf numFmtId="0" fontId="109" fillId="16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109" fillId="16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109" fillId="16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109" fillId="16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109" fillId="16" borderId="47" applyNumberFormat="0" applyAlignment="0" applyProtection="0"/>
    <xf numFmtId="0" fontId="109" fillId="16" borderId="47" applyNumberFormat="0" applyAlignment="0" applyProtection="0"/>
    <xf numFmtId="0" fontId="32" fillId="34" borderId="47" applyNumberFormat="0" applyAlignment="0" applyProtection="0"/>
    <xf numFmtId="0" fontId="109" fillId="16" borderId="47" applyNumberFormat="0" applyAlignment="0" applyProtection="0"/>
    <xf numFmtId="0" fontId="109" fillId="16" borderId="47" applyNumberFormat="0" applyAlignment="0" applyProtection="0"/>
    <xf numFmtId="0" fontId="32" fillId="34" borderId="47" applyNumberFormat="0" applyAlignment="0" applyProtection="0"/>
    <xf numFmtId="0" fontId="109" fillId="16" borderId="47" applyNumberFormat="0" applyAlignment="0" applyProtection="0"/>
    <xf numFmtId="0" fontId="109" fillId="16" borderId="47" applyNumberFormat="0" applyAlignment="0" applyProtection="0"/>
    <xf numFmtId="0" fontId="32" fillId="34" borderId="47" applyNumberFormat="0" applyAlignment="0" applyProtection="0"/>
    <xf numFmtId="0" fontId="109" fillId="16" borderId="47" applyNumberFormat="0" applyAlignment="0" applyProtection="0"/>
    <xf numFmtId="0" fontId="109" fillId="16" borderId="47" applyNumberFormat="0" applyAlignment="0" applyProtection="0"/>
    <xf numFmtId="0" fontId="32" fillId="34" borderId="47" applyNumberFormat="0" applyAlignment="0" applyProtection="0"/>
    <xf numFmtId="0" fontId="109" fillId="16" borderId="47" applyNumberFormat="0" applyAlignment="0" applyProtection="0"/>
    <xf numFmtId="0" fontId="109" fillId="16" borderId="47" applyNumberFormat="0" applyAlignment="0" applyProtection="0"/>
    <xf numFmtId="0" fontId="32" fillId="34" borderId="47" applyNumberFormat="0" applyAlignment="0" applyProtection="0"/>
    <xf numFmtId="0" fontId="109" fillId="16" borderId="47" applyNumberFormat="0" applyAlignment="0" applyProtection="0"/>
    <xf numFmtId="0" fontId="109" fillId="16" borderId="47" applyNumberFormat="0" applyAlignment="0" applyProtection="0"/>
    <xf numFmtId="0" fontId="109" fillId="16" borderId="47" applyNumberFormat="0" applyAlignment="0" applyProtection="0"/>
    <xf numFmtId="0" fontId="109" fillId="16" borderId="47" applyNumberFormat="0" applyAlignment="0" applyProtection="0"/>
    <xf numFmtId="0" fontId="109" fillId="16" borderId="47" applyNumberFormat="0" applyAlignment="0" applyProtection="0"/>
    <xf numFmtId="0" fontId="109" fillId="16" borderId="47" applyNumberFormat="0" applyAlignment="0" applyProtection="0"/>
    <xf numFmtId="0" fontId="109" fillId="16" borderId="47" applyNumberFormat="0" applyAlignment="0" applyProtection="0"/>
    <xf numFmtId="0" fontId="109" fillId="16" borderId="47" applyNumberFormat="0" applyAlignment="0" applyProtection="0"/>
    <xf numFmtId="0" fontId="109" fillId="16" borderId="47" applyNumberFormat="0" applyAlignment="0" applyProtection="0"/>
    <xf numFmtId="0" fontId="109" fillId="16" borderId="47" applyNumberFormat="0" applyAlignment="0" applyProtection="0"/>
    <xf numFmtId="0" fontId="109" fillId="16" borderId="47" applyNumberFormat="0" applyAlignment="0" applyProtection="0"/>
    <xf numFmtId="0" fontId="109" fillId="16" borderId="47" applyNumberFormat="0" applyAlignment="0" applyProtection="0"/>
    <xf numFmtId="0" fontId="109" fillId="16" borderId="47" applyNumberFormat="0" applyAlignment="0" applyProtection="0"/>
    <xf numFmtId="0" fontId="109" fillId="16" borderId="47" applyNumberFormat="0" applyAlignment="0" applyProtection="0"/>
    <xf numFmtId="172" fontId="110" fillId="16" borderId="47" applyNumberFormat="0" applyAlignment="0" applyProtection="0"/>
    <xf numFmtId="172" fontId="110" fillId="16" borderId="47" applyNumberFormat="0" applyAlignment="0" applyProtection="0"/>
    <xf numFmtId="38" fontId="111" fillId="0" borderId="0" applyNumberFormat="0" applyFill="0" applyBorder="0" applyAlignment="0" applyProtection="0"/>
    <xf numFmtId="0" fontId="33" fillId="99" borderId="48" applyNumberFormat="0" applyAlignment="0" applyProtection="0"/>
    <xf numFmtId="0" fontId="33" fillId="24" borderId="48" applyNumberFormat="0" applyAlignment="0" applyProtection="0"/>
    <xf numFmtId="0" fontId="33" fillId="99" borderId="48" applyNumberFormat="0" applyAlignment="0" applyProtection="0"/>
    <xf numFmtId="0" fontId="33" fillId="24" borderId="48" applyNumberFormat="0" applyAlignment="0" applyProtection="0"/>
    <xf numFmtId="0" fontId="33" fillId="24" borderId="48" applyNumberFormat="0" applyAlignment="0" applyProtection="0"/>
    <xf numFmtId="0" fontId="33" fillId="24" borderId="48" applyNumberFormat="0" applyAlignment="0" applyProtection="0"/>
    <xf numFmtId="0" fontId="33" fillId="24" borderId="48" applyNumberFormat="0" applyAlignment="0" applyProtection="0"/>
    <xf numFmtId="0" fontId="33" fillId="99" borderId="48" applyNumberFormat="0" applyAlignment="0" applyProtection="0"/>
    <xf numFmtId="0" fontId="33" fillId="24" borderId="48" applyNumberFormat="0" applyAlignment="0" applyProtection="0"/>
    <xf numFmtId="0" fontId="33" fillId="24" borderId="48" applyNumberFormat="0" applyAlignment="0" applyProtection="0"/>
    <xf numFmtId="0" fontId="33" fillId="24" borderId="48" applyNumberFormat="0" applyAlignment="0" applyProtection="0"/>
    <xf numFmtId="0" fontId="33" fillId="24" borderId="48" applyNumberFormat="0" applyAlignment="0" applyProtection="0"/>
    <xf numFmtId="0" fontId="33" fillId="99" borderId="48" applyNumberFormat="0" applyAlignment="0" applyProtection="0"/>
    <xf numFmtId="0" fontId="33" fillId="24" borderId="48" applyNumberFormat="0" applyAlignment="0" applyProtection="0"/>
    <xf numFmtId="0" fontId="33" fillId="99" borderId="48" applyNumberFormat="0" applyAlignment="0" applyProtection="0"/>
    <xf numFmtId="0" fontId="33" fillId="24" borderId="48" applyNumberFormat="0" applyAlignment="0" applyProtection="0"/>
    <xf numFmtId="0" fontId="33" fillId="99" borderId="48" applyNumberFormat="0" applyAlignment="0" applyProtection="0"/>
    <xf numFmtId="0" fontId="33" fillId="99" borderId="48" applyNumberFormat="0" applyAlignment="0" applyProtection="0"/>
    <xf numFmtId="0" fontId="33" fillId="24" borderId="48" applyNumberFormat="0" applyAlignment="0" applyProtection="0"/>
    <xf numFmtId="0" fontId="33" fillId="99" borderId="48" applyNumberFormat="0" applyAlignment="0" applyProtection="0"/>
    <xf numFmtId="0" fontId="33" fillId="99" borderId="48" applyNumberFormat="0" applyAlignment="0" applyProtection="0"/>
    <xf numFmtId="0" fontId="33" fillId="24" borderId="48" applyNumberFormat="0" applyAlignment="0" applyProtection="0"/>
    <xf numFmtId="0" fontId="33" fillId="99" borderId="48" applyNumberFormat="0" applyAlignment="0" applyProtection="0"/>
    <xf numFmtId="0" fontId="33" fillId="99" borderId="48" applyNumberFormat="0" applyAlignment="0" applyProtection="0"/>
    <xf numFmtId="0" fontId="33" fillId="99" borderId="48" applyNumberFormat="0" applyAlignment="0" applyProtection="0"/>
    <xf numFmtId="0" fontId="33" fillId="99" borderId="48" applyNumberFormat="0" applyAlignment="0" applyProtection="0"/>
    <xf numFmtId="0" fontId="33" fillId="99" borderId="48" applyNumberFormat="0" applyAlignment="0" applyProtection="0"/>
    <xf numFmtId="0" fontId="33" fillId="99" borderId="48" applyNumberFormat="0" applyAlignment="0" applyProtection="0"/>
    <xf numFmtId="172" fontId="112" fillId="99" borderId="48" applyNumberFormat="0" applyAlignment="0" applyProtection="0"/>
    <xf numFmtId="38" fontId="21" fillId="0" borderId="0" applyNumberFormat="0" applyFill="0" applyBorder="0" applyAlignment="0" applyProtection="0">
      <protection locked="0"/>
    </xf>
    <xf numFmtId="38" fontId="21" fillId="0" borderId="0" applyNumberFormat="0" applyFill="0" applyBorder="0" applyAlignment="0" applyProtection="0">
      <protection locked="0"/>
    </xf>
    <xf numFmtId="38" fontId="21" fillId="0" borderId="0" applyNumberFormat="0" applyFill="0" applyBorder="0" applyAlignment="0" applyProtection="0">
      <protection locked="0"/>
    </xf>
    <xf numFmtId="37" fontId="19" fillId="0" borderId="11">
      <alignment horizontal="center"/>
    </xf>
    <xf numFmtId="37" fontId="19" fillId="0" borderId="0">
      <alignment horizontal="center" vertical="center" wrapText="1"/>
    </xf>
    <xf numFmtId="1" fontId="113" fillId="0" borderId="62">
      <alignment vertical="top"/>
    </xf>
    <xf numFmtId="185" fontId="61" fillId="0" borderId="0" applyBorder="0">
      <alignment horizontal="right"/>
    </xf>
    <xf numFmtId="185" fontId="61" fillId="0" borderId="2" applyAlignment="0">
      <alignment horizontal="right"/>
    </xf>
    <xf numFmtId="245" fontId="76" fillId="0" borderId="0"/>
    <xf numFmtId="245" fontId="76" fillId="0" borderId="0"/>
    <xf numFmtId="245" fontId="76" fillId="0" borderId="0"/>
    <xf numFmtId="245" fontId="76" fillId="0" borderId="0"/>
    <xf numFmtId="245" fontId="76" fillId="0" borderId="0"/>
    <xf numFmtId="245" fontId="76" fillId="0" borderId="0"/>
    <xf numFmtId="245" fontId="76" fillId="0" borderId="0"/>
    <xf numFmtId="245" fontId="76" fillId="0" borderId="0"/>
    <xf numFmtId="38" fontId="21" fillId="0" borderId="0" applyFont="0" applyFill="0" applyBorder="0" applyAlignment="0" applyProtection="0"/>
    <xf numFmtId="209" fontId="74" fillId="0" borderId="0" applyFont="0" applyFill="0" applyBorder="0" applyAlignment="0" applyProtection="0">
      <protection locked="0"/>
    </xf>
    <xf numFmtId="40" fontId="74" fillId="0" borderId="0" applyFont="0" applyFill="0" applyBorder="0" applyAlignment="0" applyProtection="0">
      <protection locked="0"/>
    </xf>
    <xf numFmtId="41" fontId="21" fillId="0" borderId="0" applyFont="0" applyFill="0" applyBorder="0" applyAlignment="0" applyProtection="0"/>
    <xf numFmtId="41" fontId="21" fillId="0" borderId="0" applyFont="0" applyFill="0" applyBorder="0" applyAlignment="0" applyProtection="0"/>
    <xf numFmtId="41" fontId="21" fillId="0" borderId="0" applyFont="0" applyFill="0" applyBorder="0" applyAlignment="0" applyProtection="0"/>
    <xf numFmtId="41" fontId="21" fillId="0" borderId="0" applyFont="0" applyFill="0" applyBorder="0" applyAlignment="0" applyProtection="0"/>
    <xf numFmtId="41" fontId="21" fillId="0" borderId="0" applyFont="0" applyFill="0" applyBorder="0" applyAlignment="0" applyProtection="0"/>
    <xf numFmtId="0" fontId="21" fillId="0" borderId="0" applyNumberFormat="0" applyFont="0" applyBorder="0" applyAlignment="0"/>
    <xf numFmtId="212" fontId="83" fillId="0" borderId="0"/>
    <xf numFmtId="246" fontId="85" fillId="0" borderId="0"/>
    <xf numFmtId="186" fontId="114" fillId="0" borderId="0" applyFont="0" applyFill="0" applyBorder="0" applyAlignment="0" applyProtection="0">
      <alignment horizontal="right"/>
    </xf>
    <xf numFmtId="247" fontId="114" fillId="0" borderId="0" applyFont="0" applyFill="0" applyBorder="0" applyAlignment="0" applyProtection="0"/>
    <xf numFmtId="186" fontId="114" fillId="0" borderId="0" applyFont="0" applyFill="0" applyBorder="0" applyAlignment="0" applyProtection="0">
      <alignment horizontal="right"/>
    </xf>
    <xf numFmtId="0" fontId="15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246" fontId="15" fillId="0" borderId="0" applyFont="0" applyFill="0" applyBorder="0" applyAlignment="0" applyProtection="0"/>
    <xf numFmtId="167" fontId="15" fillId="0" borderId="0" applyFont="0" applyFill="0" applyBorder="0" applyAlignment="0" applyProtection="0"/>
    <xf numFmtId="197" fontId="15" fillId="0" borderId="0" applyFont="0" applyFill="0" applyBorder="0" applyAlignment="0" applyProtection="0"/>
    <xf numFmtId="167" fontId="15" fillId="0" borderId="0" applyFont="0" applyFill="0" applyBorder="0" applyAlignment="0" applyProtection="0"/>
    <xf numFmtId="186" fontId="15" fillId="0" borderId="0" applyFont="0" applyFill="0" applyBorder="0" applyAlignment="0" applyProtection="0"/>
    <xf numFmtId="186" fontId="15" fillId="0" borderId="0" applyFont="0" applyFill="0" applyBorder="0" applyAlignment="0" applyProtection="0"/>
    <xf numFmtId="248" fontId="15" fillId="0" borderId="0" applyFont="0" applyFill="0" applyBorder="0" applyAlignment="0" applyProtection="0"/>
    <xf numFmtId="249" fontId="15" fillId="0" borderId="0" applyFont="0" applyFill="0" applyBorder="0" applyAlignment="0" applyProtection="0"/>
    <xf numFmtId="249" fontId="15" fillId="0" borderId="0" applyFont="0" applyFill="0" applyBorder="0" applyAlignment="0" applyProtection="0"/>
    <xf numFmtId="185" fontId="15" fillId="0" borderId="0" applyFont="0" applyFill="0" applyBorder="0" applyAlignment="0" applyProtection="0"/>
    <xf numFmtId="194" fontId="15" fillId="0" borderId="0" applyFont="0" applyFill="0" applyBorder="0" applyAlignment="0" applyProtection="0"/>
    <xf numFmtId="250" fontId="15" fillId="0" borderId="0" applyFont="0" applyFill="0" applyBorder="0" applyAlignment="0" applyProtection="0"/>
    <xf numFmtId="250" fontId="15" fillId="0" borderId="0" applyFont="0" applyFill="0" applyBorder="0" applyAlignment="0" applyProtection="0"/>
    <xf numFmtId="250" fontId="15" fillId="0" borderId="0" applyFont="0" applyFill="0" applyBorder="0" applyAlignment="0" applyProtection="0"/>
    <xf numFmtId="185" fontId="15" fillId="0" borderId="0" applyFont="0" applyFill="0" applyBorder="0" applyAlignment="0" applyProtection="0"/>
    <xf numFmtId="185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69" fontId="15" fillId="0" borderId="0" applyFont="0" applyFill="0" applyBorder="0" applyAlignment="0" applyProtection="0"/>
    <xf numFmtId="43" fontId="34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43" fontId="34" fillId="0" borderId="0" applyFont="0" applyFill="0" applyBorder="0" applyAlignment="0" applyProtection="0"/>
    <xf numFmtId="169" fontId="15" fillId="0" borderId="0" applyFont="0" applyFill="0" applyBorder="0" applyAlignment="0" applyProtection="0"/>
    <xf numFmtId="43" fontId="34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43" fontId="34" fillId="0" borderId="0" applyFont="0" applyFill="0" applyBorder="0" applyAlignment="0" applyProtection="0"/>
    <xf numFmtId="169" fontId="1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69" fontId="1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43" fontId="34" fillId="0" borderId="0" applyFont="0" applyFill="0" applyBorder="0" applyAlignment="0" applyProtection="0"/>
    <xf numFmtId="169" fontId="1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69" fontId="15" fillId="0" borderId="0" applyFont="0" applyFill="0" applyBorder="0" applyAlignment="0" applyProtection="0"/>
    <xf numFmtId="43" fontId="34" fillId="0" borderId="0" applyFont="0" applyFill="0" applyBorder="0" applyAlignment="0" applyProtection="0"/>
    <xf numFmtId="169" fontId="1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69" fontId="15" fillId="0" borderId="0" applyFont="0" applyFill="0" applyBorder="0" applyAlignment="0" applyProtection="0"/>
    <xf numFmtId="43" fontId="34" fillId="0" borderId="0" applyFont="0" applyFill="0" applyBorder="0" applyAlignment="0" applyProtection="0"/>
    <xf numFmtId="169" fontId="15" fillId="0" borderId="0" applyFont="0" applyFill="0" applyBorder="0" applyAlignment="0" applyProtection="0"/>
    <xf numFmtId="43" fontId="34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43" fontId="34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69" fontId="15" fillId="0" borderId="0" applyFont="0" applyFill="0" applyBorder="0" applyAlignment="0" applyProtection="0"/>
    <xf numFmtId="43" fontId="34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43" fontId="34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43" fontId="34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69" fontId="1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69" fontId="1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69" fontId="1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69" fontId="15" fillId="0" borderId="0" applyFont="0" applyFill="0" applyBorder="0" applyAlignment="0" applyProtection="0"/>
    <xf numFmtId="168" fontId="55" fillId="0" borderId="0" applyFont="0" applyFill="0" applyBorder="0" applyAlignment="0" applyProtection="0"/>
    <xf numFmtId="43" fontId="34" fillId="0" borderId="0" applyFont="0" applyFill="0" applyBorder="0" applyAlignment="0" applyProtection="0"/>
    <xf numFmtId="169" fontId="1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69" fontId="15" fillId="0" borderId="0" applyFont="0" applyFill="0" applyBorder="0" applyAlignment="0" applyProtection="0"/>
    <xf numFmtId="43" fontId="34" fillId="0" borderId="0" applyFont="0" applyFill="0" applyBorder="0" applyAlignment="0" applyProtection="0"/>
    <xf numFmtId="169" fontId="1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69" fontId="1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4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43" fontId="34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69" fontId="15" fillId="0" borderId="0" applyFont="0" applyFill="0" applyBorder="0" applyAlignment="0" applyProtection="0"/>
    <xf numFmtId="43" fontId="34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43" fontId="34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43" fontId="34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69" fontId="1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69" fontId="1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69" fontId="1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69" fontId="1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43" fontId="29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43" fontId="29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251" fontId="21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43" fontId="29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43" fontId="29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252" fontId="2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168" fontId="15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0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253" fontId="21" fillId="0" borderId="0" applyFont="0" applyFill="0" applyBorder="0" applyAlignment="0" applyProtection="0"/>
    <xf numFmtId="38" fontId="76" fillId="0" borderId="0" applyFill="0" applyBorder="0" applyProtection="0">
      <alignment horizontal="center"/>
    </xf>
    <xf numFmtId="186" fontId="115" fillId="0" borderId="0">
      <protection locked="0"/>
    </xf>
    <xf numFmtId="254" fontId="21" fillId="0" borderId="0" applyBorder="0"/>
    <xf numFmtId="255" fontId="23" fillId="0" borderId="0" applyBorder="0"/>
    <xf numFmtId="256" fontId="21" fillId="0" borderId="0" applyFill="0" applyBorder="0">
      <alignment horizontal="left"/>
    </xf>
    <xf numFmtId="186" fontId="116" fillId="0" borderId="0" applyNumberFormat="0" applyAlignment="0">
      <alignment horizontal="left"/>
    </xf>
    <xf numFmtId="37" fontId="21" fillId="100" borderId="0" applyFont="0" applyBorder="0" applyAlignment="0" applyProtection="0"/>
    <xf numFmtId="197" fontId="79" fillId="100" borderId="0" applyFont="0" applyBorder="0" applyAlignment="0" applyProtection="0"/>
    <xf numFmtId="39" fontId="79" fillId="100" borderId="0" applyFont="0" applyBorder="0" applyAlignment="0" applyProtection="0"/>
    <xf numFmtId="257" fontId="117" fillId="0" borderId="0"/>
    <xf numFmtId="258" fontId="74" fillId="0" borderId="0" applyFont="0" applyFill="0" applyBorder="0" applyAlignment="0" applyProtection="0">
      <protection locked="0"/>
    </xf>
    <xf numFmtId="259" fontId="74" fillId="0" borderId="0" applyFont="0" applyFill="0" applyBorder="0" applyAlignment="0" applyProtection="0">
      <protection locked="0"/>
    </xf>
    <xf numFmtId="260" fontId="21" fillId="0" borderId="0">
      <alignment horizontal="right"/>
    </xf>
    <xf numFmtId="186" fontId="114" fillId="0" borderId="0" applyFont="0" applyFill="0" applyBorder="0" applyAlignment="0" applyProtection="0">
      <alignment horizontal="right"/>
    </xf>
    <xf numFmtId="44" fontId="55" fillId="0" borderId="0" applyFont="0" applyFill="0" applyBorder="0" applyAlignment="0" applyProtection="0"/>
    <xf numFmtId="261" fontId="21" fillId="0" borderId="0" applyFont="0" applyFill="0" applyBorder="0" applyAlignment="0" applyProtection="0"/>
    <xf numFmtId="186" fontId="114" fillId="0" borderId="0" applyFont="0" applyFill="0" applyBorder="0" applyAlignment="0" applyProtection="0">
      <alignment horizontal="right"/>
    </xf>
    <xf numFmtId="44" fontId="29" fillId="0" borderId="0" applyFont="0" applyFill="0" applyBorder="0" applyAlignment="0" applyProtection="0"/>
    <xf numFmtId="256" fontId="21" fillId="0" borderId="0" applyFont="0" applyFill="0" applyBorder="0" applyAlignment="0" applyProtection="0"/>
    <xf numFmtId="44" fontId="29" fillId="0" borderId="0" applyFont="0" applyFill="0" applyBorder="0" applyAlignment="0" applyProtection="0"/>
    <xf numFmtId="44" fontId="29" fillId="0" borderId="0" applyFont="0" applyFill="0" applyBorder="0" applyAlignment="0" applyProtection="0"/>
    <xf numFmtId="262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49" fontId="118" fillId="101" borderId="0" applyAlignment="0" applyProtection="0">
      <alignment vertical="center"/>
    </xf>
    <xf numFmtId="263" fontId="73" fillId="81" borderId="79">
      <alignment horizontal="right"/>
    </xf>
    <xf numFmtId="264" fontId="76" fillId="0" borderId="0" applyFont="0" applyFill="0" applyBorder="0" applyAlignment="0" applyProtection="0"/>
    <xf numFmtId="233" fontId="72" fillId="5" borderId="81">
      <protection locked="0"/>
    </xf>
    <xf numFmtId="234" fontId="72" fillId="5" borderId="81">
      <protection locked="0"/>
    </xf>
    <xf numFmtId="235" fontId="72" fillId="5" borderId="81">
      <protection locked="0"/>
    </xf>
    <xf numFmtId="233" fontId="72" fillId="5" borderId="81">
      <protection locked="0"/>
    </xf>
    <xf numFmtId="236" fontId="72" fillId="5" borderId="81">
      <protection locked="0"/>
    </xf>
    <xf numFmtId="237" fontId="72" fillId="5" borderId="81">
      <protection locked="0"/>
    </xf>
    <xf numFmtId="238" fontId="72" fillId="5" borderId="81">
      <protection locked="0"/>
    </xf>
    <xf numFmtId="236" fontId="72" fillId="5" borderId="81">
      <protection locked="0"/>
    </xf>
    <xf numFmtId="239" fontId="72" fillId="102" borderId="81">
      <alignment horizontal="right"/>
      <protection locked="0"/>
    </xf>
    <xf numFmtId="240" fontId="72" fillId="102" borderId="81">
      <alignment horizontal="right"/>
      <protection locked="0"/>
    </xf>
    <xf numFmtId="0" fontId="72" fillId="103" borderId="81">
      <alignment horizontal="left"/>
      <protection locked="0"/>
    </xf>
    <xf numFmtId="49" fontId="72" fillId="7" borderId="81">
      <alignment horizontal="left" vertical="top" wrapText="1"/>
      <protection locked="0"/>
    </xf>
    <xf numFmtId="241" fontId="72" fillId="5" borderId="81">
      <protection locked="0"/>
    </xf>
    <xf numFmtId="242" fontId="72" fillId="5" borderId="81">
      <protection locked="0"/>
    </xf>
    <xf numFmtId="243" fontId="72" fillId="5" borderId="81">
      <protection locked="0"/>
    </xf>
    <xf numFmtId="241" fontId="72" fillId="5" borderId="81">
      <protection locked="0"/>
    </xf>
    <xf numFmtId="49" fontId="72" fillId="7" borderId="81">
      <alignment horizontal="left"/>
      <protection locked="0"/>
    </xf>
    <xf numFmtId="265" fontId="72" fillId="5" borderId="81">
      <alignment horizontal="left" indent="1"/>
      <protection locked="0"/>
    </xf>
    <xf numFmtId="266" fontId="21" fillId="5" borderId="82"/>
    <xf numFmtId="266" fontId="21" fillId="5" borderId="82"/>
    <xf numFmtId="266" fontId="21" fillId="5" borderId="82"/>
    <xf numFmtId="266" fontId="21" fillId="5" borderId="82"/>
    <xf numFmtId="266" fontId="21" fillId="5" borderId="82"/>
    <xf numFmtId="171" fontId="21" fillId="0" borderId="0" applyFill="0" applyBorder="0"/>
    <xf numFmtId="171" fontId="21" fillId="0" borderId="0" applyFill="0" applyBorder="0"/>
    <xf numFmtId="171" fontId="21" fillId="0" borderId="0" applyFill="0" applyBorder="0"/>
    <xf numFmtId="171" fontId="21" fillId="0" borderId="0" applyFill="0" applyBorder="0"/>
    <xf numFmtId="171" fontId="21" fillId="0" borderId="0" applyFill="0" applyBorder="0"/>
    <xf numFmtId="171" fontId="21" fillId="0" borderId="0" applyFill="0" applyBorder="0"/>
    <xf numFmtId="171" fontId="21" fillId="0" borderId="0" applyFill="0" applyBorder="0"/>
    <xf numFmtId="171" fontId="21" fillId="0" borderId="0" applyFill="0" applyBorder="0"/>
    <xf numFmtId="171" fontId="21" fillId="0" borderId="0" applyFill="0" applyBorder="0"/>
    <xf numFmtId="171" fontId="21" fillId="0" borderId="0" applyFill="0" applyBorder="0"/>
    <xf numFmtId="171" fontId="21" fillId="0" borderId="0" applyFill="0" applyBorder="0"/>
    <xf numFmtId="171" fontId="21" fillId="0" borderId="0" applyFill="0" applyBorder="0"/>
    <xf numFmtId="171" fontId="21" fillId="0" borderId="0" applyFill="0" applyBorder="0"/>
    <xf numFmtId="171" fontId="21" fillId="0" borderId="0" applyFill="0" applyBorder="0"/>
    <xf numFmtId="186" fontId="114" fillId="0" borderId="0" applyFont="0" applyFill="0" applyBorder="0" applyAlignment="0" applyProtection="0"/>
    <xf numFmtId="267" fontId="21" fillId="0" borderId="0" applyFont="0" applyFill="0" applyBorder="0" applyAlignment="0" applyProtection="0"/>
    <xf numFmtId="186" fontId="114" fillId="0" borderId="0" applyFont="0" applyFill="0" applyBorder="0" applyAlignment="0" applyProtection="0"/>
    <xf numFmtId="186" fontId="61" fillId="98" borderId="0">
      <alignment horizontal="left"/>
    </xf>
    <xf numFmtId="171" fontId="21" fillId="0" borderId="0" applyFill="0" applyBorder="0"/>
    <xf numFmtId="14" fontId="21" fillId="0" borderId="0"/>
    <xf numFmtId="268" fontId="21" fillId="0" borderId="0" applyFont="0" applyFill="0" applyBorder="0" applyAlignment="0" applyProtection="0"/>
    <xf numFmtId="269" fontId="21" fillId="0" borderId="0" applyFont="0" applyFill="0" applyBorder="0" applyProtection="0">
      <alignment vertical="top"/>
    </xf>
    <xf numFmtId="269" fontId="21" fillId="0" borderId="0" applyFont="0" applyFill="0" applyBorder="0" applyProtection="0">
      <alignment vertical="top"/>
    </xf>
    <xf numFmtId="269" fontId="21" fillId="0" borderId="0" applyFont="0" applyFill="0" applyBorder="0" applyProtection="0">
      <alignment vertical="top"/>
    </xf>
    <xf numFmtId="270" fontId="21" fillId="0" borderId="0" applyFont="0" applyFill="0" applyBorder="0" applyAlignment="0" applyProtection="0"/>
    <xf numFmtId="269" fontId="21" fillId="0" borderId="0" applyFont="0" applyFill="0" applyBorder="0" applyProtection="0">
      <alignment vertical="top"/>
    </xf>
    <xf numFmtId="270" fontId="21" fillId="0" borderId="0" applyFont="0" applyFill="0" applyBorder="0" applyAlignment="0" applyProtection="0"/>
    <xf numFmtId="271" fontId="21" fillId="0" borderId="0" applyFont="0" applyFill="0" applyBorder="0" applyProtection="0">
      <alignment vertical="top"/>
    </xf>
    <xf numFmtId="271" fontId="21" fillId="0" borderId="0" applyFont="0" applyFill="0" applyBorder="0" applyProtection="0">
      <alignment vertical="top"/>
    </xf>
    <xf numFmtId="271" fontId="21" fillId="0" borderId="0" applyFont="0" applyFill="0" applyBorder="0" applyProtection="0">
      <alignment vertical="top"/>
    </xf>
    <xf numFmtId="271" fontId="21" fillId="0" borderId="0" applyFont="0" applyFill="0" applyBorder="0" applyProtection="0">
      <alignment vertical="top"/>
    </xf>
    <xf numFmtId="216" fontId="85" fillId="0" borderId="0">
      <alignment horizontal="right"/>
    </xf>
    <xf numFmtId="212" fontId="85" fillId="0" borderId="0">
      <alignment horizontal="right"/>
      <protection locked="0"/>
    </xf>
    <xf numFmtId="212" fontId="85" fillId="0" borderId="0"/>
    <xf numFmtId="272" fontId="85" fillId="0" borderId="0">
      <alignment horizontal="right"/>
      <protection locked="0"/>
    </xf>
    <xf numFmtId="212" fontId="86" fillId="0" borderId="0"/>
    <xf numFmtId="273" fontId="23" fillId="104" borderId="0" applyAlignment="0" applyProtection="0">
      <alignment horizontal="right"/>
    </xf>
    <xf numFmtId="274" fontId="21" fillId="0" borderId="0" applyFont="0" applyFill="0" applyBorder="0" applyAlignment="0" applyProtection="0"/>
    <xf numFmtId="275" fontId="21" fillId="0" borderId="0" applyFont="0" applyFill="0" applyBorder="0" applyAlignment="0" applyProtection="0"/>
    <xf numFmtId="209" fontId="91" fillId="81" borderId="0" applyNumberFormat="0" applyFont="0" applyBorder="0" applyAlignment="0" applyProtection="0"/>
    <xf numFmtId="259" fontId="76" fillId="0" borderId="0" applyFill="0" applyBorder="0" applyProtection="0">
      <alignment horizontal="center"/>
    </xf>
    <xf numFmtId="258" fontId="76" fillId="0" borderId="0">
      <alignment horizontal="center"/>
    </xf>
    <xf numFmtId="259" fontId="76" fillId="0" borderId="0" applyFill="0" applyBorder="0" applyProtection="0">
      <alignment horizontal="center"/>
    </xf>
    <xf numFmtId="256" fontId="70" fillId="0" borderId="0">
      <alignment horizontal="center"/>
    </xf>
    <xf numFmtId="186" fontId="114" fillId="0" borderId="83" applyNumberFormat="0" applyFont="0" applyFill="0" applyAlignment="0" applyProtection="0"/>
    <xf numFmtId="180" fontId="119" fillId="0" borderId="76"/>
    <xf numFmtId="215" fontId="85" fillId="0" borderId="0"/>
    <xf numFmtId="38" fontId="37" fillId="0" borderId="0" applyFont="0" applyFill="0" applyBorder="0" applyAlignment="0" applyProtection="0"/>
    <xf numFmtId="186" fontId="120" fillId="0" borderId="0" applyFont="0" applyFill="0" applyBorder="0" applyAlignment="0" applyProtection="0"/>
    <xf numFmtId="186" fontId="121" fillId="0" borderId="0" applyNumberFormat="0" applyAlignment="0">
      <alignment horizontal="left"/>
    </xf>
    <xf numFmtId="276" fontId="73" fillId="0" borderId="0"/>
    <xf numFmtId="277" fontId="73" fillId="0" borderId="0"/>
    <xf numFmtId="278" fontId="73" fillId="0" borderId="0"/>
    <xf numFmtId="279" fontId="73" fillId="0" borderId="0"/>
    <xf numFmtId="280" fontId="73" fillId="0" borderId="0"/>
    <xf numFmtId="281" fontId="73" fillId="0" borderId="0"/>
    <xf numFmtId="172" fontId="21" fillId="0" borderId="0" applyFont="0" applyFill="0" applyBorder="0" applyAlignment="0" applyProtection="0"/>
    <xf numFmtId="172" fontId="21" fillId="0" borderId="0" applyFont="0" applyFill="0" applyBorder="0" applyAlignment="0" applyProtection="0"/>
    <xf numFmtId="282" fontId="21" fillId="0" borderId="0" applyFont="0" applyFill="0" applyBorder="0" applyAlignment="0" applyProtection="0"/>
    <xf numFmtId="283" fontId="21" fillId="0" borderId="0" applyFont="0" applyFill="0" applyBorder="0" applyAlignment="0" applyProtection="0"/>
    <xf numFmtId="284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0" fontId="122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172" fontId="123" fillId="0" borderId="0" applyNumberFormat="0" applyFill="0" applyBorder="0" applyAlignment="0" applyProtection="0"/>
    <xf numFmtId="0" fontId="76" fillId="99" borderId="0" applyNumberFormat="0" applyFont="0" applyBorder="0" applyAlignment="0" applyProtection="0"/>
    <xf numFmtId="0" fontId="76" fillId="99" borderId="0" applyNumberFormat="0" applyFont="0" applyBorder="0" applyAlignment="0" applyProtection="0"/>
    <xf numFmtId="0" fontId="56" fillId="0" borderId="0" applyNumberFormat="0" applyFill="0" applyBorder="0" applyAlignment="0" applyProtection="0"/>
    <xf numFmtId="285" fontId="124" fillId="0" borderId="0" applyFill="0" applyBorder="0"/>
    <xf numFmtId="15" fontId="22" fillId="0" borderId="0" applyFill="0" applyBorder="0" applyProtection="0">
      <alignment horizontal="center"/>
    </xf>
    <xf numFmtId="0" fontId="76" fillId="13" borderId="0" applyNumberFormat="0" applyFont="0" applyBorder="0" applyAlignment="0" applyProtection="0"/>
    <xf numFmtId="0" fontId="76" fillId="13" borderId="0" applyNumberFormat="0" applyFont="0" applyBorder="0" applyAlignment="0" applyProtection="0"/>
    <xf numFmtId="286" fontId="125" fillId="0" borderId="0" applyFill="0" applyBorder="0" applyProtection="0"/>
    <xf numFmtId="287" fontId="60" fillId="16" borderId="24" applyAlignment="0" applyProtection="0"/>
    <xf numFmtId="287" fontId="60" fillId="16" borderId="24" applyAlignment="0" applyProtection="0"/>
    <xf numFmtId="288" fontId="126" fillId="0" borderId="0" applyNumberFormat="0" applyFill="0" applyBorder="0" applyAlignment="0" applyProtection="0"/>
    <xf numFmtId="288" fontId="127" fillId="0" borderId="0" applyNumberFormat="0" applyFill="0" applyBorder="0" applyAlignment="0" applyProtection="0"/>
    <xf numFmtId="15" fontId="56" fillId="5" borderId="81">
      <alignment horizontal="center"/>
      <protection locked="0"/>
    </xf>
    <xf numFmtId="289" fontId="56" fillId="5" borderId="81" applyAlignment="0">
      <protection locked="0"/>
    </xf>
    <xf numFmtId="290" fontId="56" fillId="5" borderId="81" applyAlignment="0">
      <protection locked="0"/>
    </xf>
    <xf numFmtId="290" fontId="22" fillId="0" borderId="0" applyFill="0" applyBorder="0" applyAlignment="0" applyProtection="0"/>
    <xf numFmtId="291" fontId="22" fillId="0" borderId="0" applyFill="0" applyBorder="0" applyAlignment="0" applyProtection="0"/>
    <xf numFmtId="291" fontId="22" fillId="0" borderId="0" applyFill="0" applyBorder="0" applyAlignment="0" applyProtection="0"/>
    <xf numFmtId="292" fontId="22" fillId="0" borderId="0" applyFill="0" applyBorder="0" applyAlignment="0" applyProtection="0"/>
    <xf numFmtId="0" fontId="76" fillId="0" borderId="84" applyNumberFormat="0" applyFont="0" applyAlignment="0" applyProtection="0"/>
    <xf numFmtId="0" fontId="76" fillId="0" borderId="84" applyNumberFormat="0" applyFont="0" applyAlignment="0" applyProtection="0"/>
    <xf numFmtId="0" fontId="76" fillId="0" borderId="84" applyNumberFormat="0" applyFont="0" applyAlignment="0" applyProtection="0"/>
    <xf numFmtId="0" fontId="76" fillId="0" borderId="84" applyNumberFormat="0" applyFont="0" applyAlignment="0" applyProtection="0"/>
    <xf numFmtId="0" fontId="76" fillId="0" borderId="85" applyNumberFormat="0" applyFont="0" applyAlignment="0" applyProtection="0"/>
    <xf numFmtId="0" fontId="76" fillId="0" borderId="85" applyNumberFormat="0" applyFont="0" applyAlignment="0" applyProtection="0"/>
    <xf numFmtId="0" fontId="76" fillId="0" borderId="85" applyNumberFormat="0" applyFont="0" applyAlignment="0" applyProtection="0"/>
    <xf numFmtId="0" fontId="76" fillId="0" borderId="85" applyNumberFormat="0" applyFont="0" applyAlignment="0" applyProtection="0"/>
    <xf numFmtId="0" fontId="76" fillId="56" borderId="0" applyNumberFormat="0" applyFont="0" applyBorder="0" applyAlignment="0" applyProtection="0"/>
    <xf numFmtId="0" fontId="76" fillId="56" borderId="0" applyNumberFormat="0" applyFont="0" applyBorder="0" applyAlignment="0" applyProtection="0"/>
    <xf numFmtId="41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293" fontId="21" fillId="0" borderId="0" applyFont="0" applyFill="0" applyBorder="0" applyAlignment="0" applyProtection="0"/>
    <xf numFmtId="294" fontId="21" fillId="0" borderId="0" applyFont="0" applyFill="0" applyBorder="0" applyProtection="0">
      <alignment vertical="top"/>
    </xf>
    <xf numFmtId="294" fontId="21" fillId="0" borderId="0" applyFont="0" applyFill="0" applyBorder="0" applyProtection="0">
      <alignment vertical="top"/>
    </xf>
    <xf numFmtId="294" fontId="21" fillId="0" borderId="0" applyFont="0" applyFill="0" applyBorder="0" applyProtection="0">
      <alignment vertical="top"/>
    </xf>
    <xf numFmtId="294" fontId="21" fillId="0" borderId="0" applyFont="0" applyFill="0" applyBorder="0" applyProtection="0">
      <alignment vertical="top"/>
    </xf>
    <xf numFmtId="1" fontId="128" fillId="105" borderId="77" applyNumberFormat="0" applyBorder="0" applyAlignment="0">
      <alignment horizontal="centerContinuous" vertical="center"/>
      <protection locked="0"/>
    </xf>
    <xf numFmtId="186" fontId="115" fillId="0" borderId="0">
      <protection locked="0"/>
    </xf>
    <xf numFmtId="256" fontId="129" fillId="0" borderId="0"/>
    <xf numFmtId="256" fontId="129" fillId="0" borderId="0"/>
    <xf numFmtId="186" fontId="130" fillId="0" borderId="0"/>
    <xf numFmtId="186" fontId="131" fillId="0" borderId="0" applyFill="0" applyBorder="0" applyProtection="0">
      <alignment horizontal="left"/>
    </xf>
    <xf numFmtId="4" fontId="132" fillId="0" borderId="0">
      <protection locked="0"/>
    </xf>
    <xf numFmtId="0" fontId="118" fillId="8" borderId="0" applyAlignment="0" applyProtection="0">
      <alignment horizontal="right" vertical="center"/>
    </xf>
    <xf numFmtId="257" fontId="133" fillId="0" borderId="0"/>
    <xf numFmtId="277" fontId="73" fillId="0" borderId="86"/>
    <xf numFmtId="295" fontId="73" fillId="81" borderId="79">
      <alignment horizontal="right"/>
    </xf>
    <xf numFmtId="296" fontId="21" fillId="0" borderId="0" applyFont="0" applyFill="0" applyBorder="0" applyAlignment="0" applyProtection="0"/>
    <xf numFmtId="297" fontId="134" fillId="0" borderId="0" applyFont="0" applyFill="0" applyBorder="0" applyAlignment="0" applyProtection="0"/>
    <xf numFmtId="298" fontId="21" fillId="0" borderId="0" applyFont="0" applyFill="0" applyBorder="0" applyAlignment="0" applyProtection="0"/>
    <xf numFmtId="299" fontId="134" fillId="0" borderId="0" applyFont="0" applyFill="0" applyBorder="0" applyAlignment="0" applyProtection="0"/>
    <xf numFmtId="0" fontId="76" fillId="0" borderId="0" applyFont="0" applyFill="0" applyBorder="0" applyAlignment="0" applyProtection="0"/>
    <xf numFmtId="0" fontId="76" fillId="0" borderId="0" applyFont="0" applyFill="0" applyBorder="0" applyAlignment="0" applyProtection="0"/>
    <xf numFmtId="0" fontId="39" fillId="83" borderId="0" applyNumberFormat="0" applyBorder="0" applyAlignment="0" applyProtection="0"/>
    <xf numFmtId="0" fontId="39" fillId="39" borderId="0" applyNumberFormat="0" applyBorder="0" applyAlignment="0" applyProtection="0"/>
    <xf numFmtId="0" fontId="39" fillId="83" borderId="0" applyNumberFormat="0" applyBorder="0" applyAlignment="0" applyProtection="0"/>
    <xf numFmtId="0" fontId="39" fillId="39" borderId="0" applyNumberFormat="0" applyBorder="0" applyAlignment="0" applyProtection="0"/>
    <xf numFmtId="0" fontId="39" fillId="39" borderId="0" applyNumberFormat="0" applyBorder="0" applyAlignment="0" applyProtection="0"/>
    <xf numFmtId="0" fontId="39" fillId="39" borderId="0" applyNumberFormat="0" applyBorder="0" applyAlignment="0" applyProtection="0"/>
    <xf numFmtId="0" fontId="39" fillId="39" borderId="0" applyNumberFormat="0" applyBorder="0" applyAlignment="0" applyProtection="0"/>
    <xf numFmtId="0" fontId="39" fillId="83" borderId="0" applyNumberFormat="0" applyBorder="0" applyAlignment="0" applyProtection="0"/>
    <xf numFmtId="0" fontId="39" fillId="39" borderId="0" applyNumberFormat="0" applyBorder="0" applyAlignment="0" applyProtection="0"/>
    <xf numFmtId="0" fontId="39" fillId="39" borderId="0" applyNumberFormat="0" applyBorder="0" applyAlignment="0" applyProtection="0"/>
    <xf numFmtId="0" fontId="39" fillId="39" borderId="0" applyNumberFormat="0" applyBorder="0" applyAlignment="0" applyProtection="0"/>
    <xf numFmtId="0" fontId="39" fillId="39" borderId="0" applyNumberFormat="0" applyBorder="0" applyAlignment="0" applyProtection="0"/>
    <xf numFmtId="0" fontId="39" fillId="83" borderId="0" applyNumberFormat="0" applyBorder="0" applyAlignment="0" applyProtection="0"/>
    <xf numFmtId="0" fontId="39" fillId="39" borderId="0" applyNumberFormat="0" applyBorder="0" applyAlignment="0" applyProtection="0"/>
    <xf numFmtId="0" fontId="39" fillId="83" borderId="0" applyNumberFormat="0" applyBorder="0" applyAlignment="0" applyProtection="0"/>
    <xf numFmtId="0" fontId="39" fillId="39" borderId="0" applyNumberFormat="0" applyBorder="0" applyAlignment="0" applyProtection="0"/>
    <xf numFmtId="0" fontId="39" fillId="83" borderId="0" applyNumberFormat="0" applyBorder="0" applyAlignment="0" applyProtection="0"/>
    <xf numFmtId="0" fontId="39" fillId="83" borderId="0" applyNumberFormat="0" applyBorder="0" applyAlignment="0" applyProtection="0"/>
    <xf numFmtId="0" fontId="39" fillId="39" borderId="0" applyNumberFormat="0" applyBorder="0" applyAlignment="0" applyProtection="0"/>
    <xf numFmtId="0" fontId="39" fillId="83" borderId="0" applyNumberFormat="0" applyBorder="0" applyAlignment="0" applyProtection="0"/>
    <xf numFmtId="0" fontId="39" fillId="83" borderId="0" applyNumberFormat="0" applyBorder="0" applyAlignment="0" applyProtection="0"/>
    <xf numFmtId="0" fontId="39" fillId="39" borderId="0" applyNumberFormat="0" applyBorder="0" applyAlignment="0" applyProtection="0"/>
    <xf numFmtId="0" fontId="39" fillId="83" borderId="0" applyNumberFormat="0" applyBorder="0" applyAlignment="0" applyProtection="0"/>
    <xf numFmtId="0" fontId="39" fillId="83" borderId="0" applyNumberFormat="0" applyBorder="0" applyAlignment="0" applyProtection="0"/>
    <xf numFmtId="0" fontId="39" fillId="83" borderId="0" applyNumberFormat="0" applyBorder="0" applyAlignment="0" applyProtection="0"/>
    <xf numFmtId="0" fontId="39" fillId="83" borderId="0" applyNumberFormat="0" applyBorder="0" applyAlignment="0" applyProtection="0"/>
    <xf numFmtId="0" fontId="39" fillId="83" borderId="0" applyNumberFormat="0" applyBorder="0" applyAlignment="0" applyProtection="0"/>
    <xf numFmtId="0" fontId="39" fillId="83" borderId="0" applyNumberFormat="0" applyBorder="0" applyAlignment="0" applyProtection="0"/>
    <xf numFmtId="172" fontId="135" fillId="83" borderId="0" applyNumberFormat="0" applyBorder="0" applyAlignment="0" applyProtection="0"/>
    <xf numFmtId="2" fontId="136" fillId="98" borderId="79" applyProtection="0">
      <alignment horizontal="left"/>
      <protection locked="0"/>
    </xf>
    <xf numFmtId="38" fontId="23" fillId="81" borderId="0" applyNumberFormat="0" applyBorder="0" applyAlignment="0" applyProtection="0"/>
    <xf numFmtId="0" fontId="21" fillId="16" borderId="0" applyNumberFormat="0" applyFont="0" applyBorder="0" applyAlignment="0" applyProtection="0"/>
    <xf numFmtId="300" fontId="61" fillId="45" borderId="1" applyNumberFormat="0" applyFont="0" applyAlignment="0"/>
    <xf numFmtId="186" fontId="114" fillId="0" borderId="0" applyFont="0" applyFill="0" applyBorder="0" applyAlignment="0" applyProtection="0">
      <alignment horizontal="right"/>
    </xf>
    <xf numFmtId="186" fontId="137" fillId="0" borderId="0" applyProtection="0">
      <alignment horizontal="right"/>
    </xf>
    <xf numFmtId="186" fontId="18" fillId="0" borderId="75" applyNumberFormat="0" applyAlignment="0" applyProtection="0">
      <alignment horizontal="left" vertical="center"/>
    </xf>
    <xf numFmtId="186" fontId="18" fillId="0" borderId="24">
      <alignment horizontal="left" vertical="center"/>
    </xf>
    <xf numFmtId="2" fontId="98" fillId="96" borderId="0" applyAlignment="0">
      <alignment horizontal="right"/>
      <protection locked="0"/>
    </xf>
    <xf numFmtId="0" fontId="138" fillId="0" borderId="87" applyNumberFormat="0" applyFill="0" applyAlignment="0" applyProtection="0"/>
    <xf numFmtId="0" fontId="40" fillId="0" borderId="49" applyNumberFormat="0" applyFill="0" applyAlignment="0" applyProtection="0"/>
    <xf numFmtId="0" fontId="138" fillId="0" borderId="87" applyNumberFormat="0" applyFill="0" applyAlignment="0" applyProtection="0"/>
    <xf numFmtId="0" fontId="40" fillId="0" borderId="49" applyNumberFormat="0" applyFill="0" applyAlignment="0" applyProtection="0"/>
    <xf numFmtId="0" fontId="40" fillId="0" borderId="49" applyNumberFormat="0" applyFill="0" applyAlignment="0" applyProtection="0"/>
    <xf numFmtId="0" fontId="40" fillId="0" borderId="49" applyNumberFormat="0" applyFill="0" applyAlignment="0" applyProtection="0"/>
    <xf numFmtId="0" fontId="40" fillId="0" borderId="49" applyNumberFormat="0" applyFill="0" applyAlignment="0" applyProtection="0"/>
    <xf numFmtId="0" fontId="138" fillId="0" borderId="87" applyNumberFormat="0" applyFill="0" applyAlignment="0" applyProtection="0"/>
    <xf numFmtId="0" fontId="40" fillId="0" borderId="49" applyNumberFormat="0" applyFill="0" applyAlignment="0" applyProtection="0"/>
    <xf numFmtId="0" fontId="40" fillId="0" borderId="49" applyNumberFormat="0" applyFill="0" applyAlignment="0" applyProtection="0"/>
    <xf numFmtId="0" fontId="40" fillId="0" borderId="49" applyNumberFormat="0" applyFill="0" applyAlignment="0" applyProtection="0"/>
    <xf numFmtId="0" fontId="40" fillId="0" borderId="49" applyNumberFormat="0" applyFill="0" applyAlignment="0" applyProtection="0"/>
    <xf numFmtId="0" fontId="138" fillId="0" borderId="87" applyNumberFormat="0" applyFill="0" applyAlignment="0" applyProtection="0"/>
    <xf numFmtId="0" fontId="40" fillId="0" borderId="49" applyNumberFormat="0" applyFill="0" applyAlignment="0" applyProtection="0"/>
    <xf numFmtId="0" fontId="138" fillId="0" borderId="87" applyNumberFormat="0" applyFill="0" applyAlignment="0" applyProtection="0"/>
    <xf numFmtId="0" fontId="40" fillId="0" borderId="49" applyNumberFormat="0" applyFill="0" applyAlignment="0" applyProtection="0"/>
    <xf numFmtId="0" fontId="138" fillId="0" borderId="87" applyNumberFormat="0" applyFill="0" applyAlignment="0" applyProtection="0"/>
    <xf numFmtId="0" fontId="138" fillId="0" borderId="87" applyNumberFormat="0" applyFill="0" applyAlignment="0" applyProtection="0"/>
    <xf numFmtId="0" fontId="40" fillId="0" borderId="49" applyNumberFormat="0" applyFill="0" applyAlignment="0" applyProtection="0"/>
    <xf numFmtId="0" fontId="138" fillId="0" borderId="87" applyNumberFormat="0" applyFill="0" applyAlignment="0" applyProtection="0"/>
    <xf numFmtId="0" fontId="138" fillId="0" borderId="87" applyNumberFormat="0" applyFill="0" applyAlignment="0" applyProtection="0"/>
    <xf numFmtId="0" fontId="40" fillId="0" borderId="49" applyNumberFormat="0" applyFill="0" applyAlignment="0" applyProtection="0"/>
    <xf numFmtId="0" fontId="138" fillId="0" borderId="87" applyNumberFormat="0" applyFill="0" applyAlignment="0" applyProtection="0"/>
    <xf numFmtId="0" fontId="138" fillId="0" borderId="87" applyNumberFormat="0" applyFill="0" applyAlignment="0" applyProtection="0"/>
    <xf numFmtId="0" fontId="138" fillId="0" borderId="87" applyNumberFormat="0" applyFill="0" applyAlignment="0" applyProtection="0"/>
    <xf numFmtId="0" fontId="138" fillId="0" borderId="87" applyNumberFormat="0" applyFill="0" applyAlignment="0" applyProtection="0"/>
    <xf numFmtId="0" fontId="138" fillId="0" borderId="87" applyNumberFormat="0" applyFill="0" applyAlignment="0" applyProtection="0"/>
    <xf numFmtId="0" fontId="138" fillId="0" borderId="87" applyNumberFormat="0" applyFill="0" applyAlignment="0" applyProtection="0"/>
    <xf numFmtId="172" fontId="139" fillId="0" borderId="87" applyNumberFormat="0" applyFill="0" applyAlignment="0" applyProtection="0"/>
    <xf numFmtId="0" fontId="140" fillId="0" borderId="50" applyNumberFormat="0" applyFill="0" applyAlignment="0" applyProtection="0"/>
    <xf numFmtId="0" fontId="41" fillId="0" borderId="50" applyNumberFormat="0" applyFill="0" applyAlignment="0" applyProtection="0"/>
    <xf numFmtId="0" fontId="140" fillId="0" borderId="50" applyNumberFormat="0" applyFill="0" applyAlignment="0" applyProtection="0"/>
    <xf numFmtId="0" fontId="41" fillId="0" borderId="50" applyNumberFormat="0" applyFill="0" applyAlignment="0" applyProtection="0"/>
    <xf numFmtId="0" fontId="41" fillId="0" borderId="50" applyNumberFormat="0" applyFill="0" applyAlignment="0" applyProtection="0"/>
    <xf numFmtId="0" fontId="41" fillId="0" borderId="50" applyNumberFormat="0" applyFill="0" applyAlignment="0" applyProtection="0"/>
    <xf numFmtId="0" fontId="41" fillId="0" borderId="50" applyNumberFormat="0" applyFill="0" applyAlignment="0" applyProtection="0"/>
    <xf numFmtId="0" fontId="140" fillId="0" borderId="50" applyNumberFormat="0" applyFill="0" applyAlignment="0" applyProtection="0"/>
    <xf numFmtId="0" fontId="41" fillId="0" borderId="50" applyNumberFormat="0" applyFill="0" applyAlignment="0" applyProtection="0"/>
    <xf numFmtId="0" fontId="41" fillId="0" borderId="50" applyNumberFormat="0" applyFill="0" applyAlignment="0" applyProtection="0"/>
    <xf numFmtId="0" fontId="41" fillId="0" borderId="50" applyNumberFormat="0" applyFill="0" applyAlignment="0" applyProtection="0"/>
    <xf numFmtId="0" fontId="41" fillId="0" borderId="50" applyNumberFormat="0" applyFill="0" applyAlignment="0" applyProtection="0"/>
    <xf numFmtId="0" fontId="140" fillId="0" borderId="50" applyNumberFormat="0" applyFill="0" applyAlignment="0" applyProtection="0"/>
    <xf numFmtId="0" fontId="41" fillId="0" borderId="50" applyNumberFormat="0" applyFill="0" applyAlignment="0" applyProtection="0"/>
    <xf numFmtId="0" fontId="140" fillId="0" borderId="50" applyNumberFormat="0" applyFill="0" applyAlignment="0" applyProtection="0"/>
    <xf numFmtId="0" fontId="41" fillId="0" borderId="50" applyNumberFormat="0" applyFill="0" applyAlignment="0" applyProtection="0"/>
    <xf numFmtId="0" fontId="140" fillId="0" borderId="50" applyNumberFormat="0" applyFill="0" applyAlignment="0" applyProtection="0"/>
    <xf numFmtId="0" fontId="140" fillId="0" borderId="50" applyNumberFormat="0" applyFill="0" applyAlignment="0" applyProtection="0"/>
    <xf numFmtId="0" fontId="41" fillId="0" borderId="50" applyNumberFormat="0" applyFill="0" applyAlignment="0" applyProtection="0"/>
    <xf numFmtId="0" fontId="140" fillId="0" borderId="50" applyNumberFormat="0" applyFill="0" applyAlignment="0" applyProtection="0"/>
    <xf numFmtId="0" fontId="140" fillId="0" borderId="50" applyNumberFormat="0" applyFill="0" applyAlignment="0" applyProtection="0"/>
    <xf numFmtId="0" fontId="41" fillId="0" borderId="50" applyNumberFormat="0" applyFill="0" applyAlignment="0" applyProtection="0"/>
    <xf numFmtId="0" fontId="140" fillId="0" borderId="50" applyNumberFormat="0" applyFill="0" applyAlignment="0" applyProtection="0"/>
    <xf numFmtId="0" fontId="140" fillId="0" borderId="50" applyNumberFormat="0" applyFill="0" applyAlignment="0" applyProtection="0"/>
    <xf numFmtId="0" fontId="140" fillId="0" borderId="50" applyNumberFormat="0" applyFill="0" applyAlignment="0" applyProtection="0"/>
    <xf numFmtId="0" fontId="140" fillId="0" borderId="50" applyNumberFormat="0" applyFill="0" applyAlignment="0" applyProtection="0"/>
    <xf numFmtId="0" fontId="140" fillId="0" borderId="50" applyNumberFormat="0" applyFill="0" applyAlignment="0" applyProtection="0"/>
    <xf numFmtId="0" fontId="140" fillId="0" borderId="50" applyNumberFormat="0" applyFill="0" applyAlignment="0" applyProtection="0"/>
    <xf numFmtId="172" fontId="141" fillId="0" borderId="50" applyNumberFormat="0" applyFill="0" applyAlignment="0" applyProtection="0"/>
    <xf numFmtId="0" fontId="142" fillId="0" borderId="88" applyNumberFormat="0" applyFill="0" applyAlignment="0" applyProtection="0"/>
    <xf numFmtId="0" fontId="42" fillId="0" borderId="51" applyNumberFormat="0" applyFill="0" applyAlignment="0" applyProtection="0"/>
    <xf numFmtId="0" fontId="142" fillId="0" borderId="88" applyNumberFormat="0" applyFill="0" applyAlignment="0" applyProtection="0"/>
    <xf numFmtId="0" fontId="42" fillId="0" borderId="51" applyNumberFormat="0" applyFill="0" applyAlignment="0" applyProtection="0"/>
    <xf numFmtId="0" fontId="42" fillId="0" borderId="51" applyNumberFormat="0" applyFill="0" applyAlignment="0" applyProtection="0"/>
    <xf numFmtId="0" fontId="42" fillId="0" borderId="51" applyNumberFormat="0" applyFill="0" applyAlignment="0" applyProtection="0"/>
    <xf numFmtId="0" fontId="42" fillId="0" borderId="51" applyNumberFormat="0" applyFill="0" applyAlignment="0" applyProtection="0"/>
    <xf numFmtId="0" fontId="142" fillId="0" borderId="88" applyNumberFormat="0" applyFill="0" applyAlignment="0" applyProtection="0"/>
    <xf numFmtId="0" fontId="42" fillId="0" borderId="51" applyNumberFormat="0" applyFill="0" applyAlignment="0" applyProtection="0"/>
    <xf numFmtId="0" fontId="42" fillId="0" borderId="51" applyNumberFormat="0" applyFill="0" applyAlignment="0" applyProtection="0"/>
    <xf numFmtId="0" fontId="42" fillId="0" borderId="51" applyNumberFormat="0" applyFill="0" applyAlignment="0" applyProtection="0"/>
    <xf numFmtId="0" fontId="42" fillId="0" borderId="51" applyNumberFormat="0" applyFill="0" applyAlignment="0" applyProtection="0"/>
    <xf numFmtId="0" fontId="142" fillId="0" borderId="88" applyNumberFormat="0" applyFill="0" applyAlignment="0" applyProtection="0"/>
    <xf numFmtId="0" fontId="42" fillId="0" borderId="51" applyNumberFormat="0" applyFill="0" applyAlignment="0" applyProtection="0"/>
    <xf numFmtId="0" fontId="142" fillId="0" borderId="88" applyNumberFormat="0" applyFill="0" applyAlignment="0" applyProtection="0"/>
    <xf numFmtId="0" fontId="42" fillId="0" borderId="51" applyNumberFormat="0" applyFill="0" applyAlignment="0" applyProtection="0"/>
    <xf numFmtId="0" fontId="142" fillId="0" borderId="88" applyNumberFormat="0" applyFill="0" applyAlignment="0" applyProtection="0"/>
    <xf numFmtId="0" fontId="142" fillId="0" borderId="88" applyNumberFormat="0" applyFill="0" applyAlignment="0" applyProtection="0"/>
    <xf numFmtId="0" fontId="42" fillId="0" borderId="51" applyNumberFormat="0" applyFill="0" applyAlignment="0" applyProtection="0"/>
    <xf numFmtId="0" fontId="142" fillId="0" borderId="88" applyNumberFormat="0" applyFill="0" applyAlignment="0" applyProtection="0"/>
    <xf numFmtId="0" fontId="142" fillId="0" borderId="88" applyNumberFormat="0" applyFill="0" applyAlignment="0" applyProtection="0"/>
    <xf numFmtId="0" fontId="42" fillId="0" borderId="51" applyNumberFormat="0" applyFill="0" applyAlignment="0" applyProtection="0"/>
    <xf numFmtId="0" fontId="142" fillId="0" borderId="88" applyNumberFormat="0" applyFill="0" applyAlignment="0" applyProtection="0"/>
    <xf numFmtId="0" fontId="142" fillId="0" borderId="88" applyNumberFormat="0" applyFill="0" applyAlignment="0" applyProtection="0"/>
    <xf numFmtId="0" fontId="142" fillId="0" borderId="88" applyNumberFormat="0" applyFill="0" applyAlignment="0" applyProtection="0"/>
    <xf numFmtId="0" fontId="142" fillId="0" borderId="88" applyNumberFormat="0" applyFill="0" applyAlignment="0" applyProtection="0"/>
    <xf numFmtId="0" fontId="142" fillId="0" borderId="88" applyNumberFormat="0" applyFill="0" applyAlignment="0" applyProtection="0"/>
    <xf numFmtId="0" fontId="142" fillId="0" borderId="88" applyNumberFormat="0" applyFill="0" applyAlignment="0" applyProtection="0"/>
    <xf numFmtId="172" fontId="143" fillId="0" borderId="88" applyNumberFormat="0" applyFill="0" applyAlignment="0" applyProtection="0"/>
    <xf numFmtId="0" fontId="1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1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1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1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1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142" fillId="0" borderId="0" applyNumberFormat="0" applyFill="0" applyBorder="0" applyAlignment="0" applyProtection="0"/>
    <xf numFmtId="0" fontId="1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142" fillId="0" borderId="0" applyNumberFormat="0" applyFill="0" applyBorder="0" applyAlignment="0" applyProtection="0"/>
    <xf numFmtId="0" fontId="1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142" fillId="0" borderId="0" applyNumberFormat="0" applyFill="0" applyBorder="0" applyAlignment="0" applyProtection="0"/>
    <xf numFmtId="0" fontId="142" fillId="0" borderId="0" applyNumberFormat="0" applyFill="0" applyBorder="0" applyAlignment="0" applyProtection="0"/>
    <xf numFmtId="0" fontId="142" fillId="0" borderId="0" applyNumberFormat="0" applyFill="0" applyBorder="0" applyAlignment="0" applyProtection="0"/>
    <xf numFmtId="0" fontId="142" fillId="0" borderId="0" applyNumberFormat="0" applyFill="0" applyBorder="0" applyAlignment="0" applyProtection="0"/>
    <xf numFmtId="0" fontId="142" fillId="0" borderId="0" applyNumberFormat="0" applyFill="0" applyBorder="0" applyAlignment="0" applyProtection="0"/>
    <xf numFmtId="0" fontId="142" fillId="0" borderId="0" applyNumberFormat="0" applyFill="0" applyBorder="0" applyAlignment="0" applyProtection="0"/>
    <xf numFmtId="172" fontId="143" fillId="0" borderId="0" applyNumberFormat="0" applyFill="0" applyBorder="0" applyAlignment="0" applyProtection="0"/>
    <xf numFmtId="186" fontId="76" fillId="0" borderId="0">
      <protection locked="0"/>
    </xf>
    <xf numFmtId="186" fontId="76" fillId="0" borderId="0">
      <protection locked="0"/>
    </xf>
    <xf numFmtId="301" fontId="144" fillId="0" borderId="0">
      <alignment horizontal="right"/>
    </xf>
    <xf numFmtId="302" fontId="28" fillId="0" borderId="0" applyAlignment="0">
      <alignment horizontal="right"/>
      <protection hidden="1"/>
    </xf>
    <xf numFmtId="186" fontId="56" fillId="0" borderId="89" applyNumberFormat="0" applyFill="0" applyAlignment="0" applyProtection="0"/>
    <xf numFmtId="209" fontId="145" fillId="0" borderId="0" applyNumberFormat="0" applyBorder="0" applyAlignment="0" applyProtection="0">
      <alignment horizontal="right" wrapText="1"/>
    </xf>
    <xf numFmtId="0" fontId="146" fillId="0" borderId="0" applyNumberFormat="0" applyFill="0" applyBorder="0" applyAlignment="0" applyProtection="0">
      <alignment vertical="top"/>
      <protection locked="0"/>
    </xf>
    <xf numFmtId="0" fontId="146" fillId="0" borderId="0" applyNumberFormat="0" applyFill="0" applyBorder="0" applyAlignment="0" applyProtection="0">
      <alignment vertical="top"/>
      <protection locked="0"/>
    </xf>
    <xf numFmtId="0" fontId="146" fillId="0" borderId="0" applyNumberFormat="0" applyFill="0" applyBorder="0" applyAlignment="0" applyProtection="0">
      <alignment vertical="top"/>
      <protection locked="0"/>
    </xf>
    <xf numFmtId="0" fontId="146" fillId="0" borderId="0" applyNumberFormat="0" applyFill="0" applyBorder="0" applyAlignment="0" applyProtection="0">
      <alignment vertical="top"/>
      <protection locked="0"/>
    </xf>
    <xf numFmtId="0" fontId="146" fillId="0" borderId="0" applyNumberFormat="0" applyFill="0" applyBorder="0" applyAlignment="0" applyProtection="0">
      <alignment vertical="top"/>
      <protection locked="0"/>
    </xf>
    <xf numFmtId="0" fontId="146" fillId="0" borderId="0" applyNumberFormat="0" applyFill="0" applyBorder="0" applyAlignment="0" applyProtection="0">
      <alignment vertical="top"/>
      <protection locked="0"/>
    </xf>
    <xf numFmtId="0" fontId="146" fillId="0" borderId="0" applyNumberFormat="0" applyFill="0" applyBorder="0" applyAlignment="0" applyProtection="0">
      <alignment vertical="top"/>
      <protection locked="0"/>
    </xf>
    <xf numFmtId="0" fontId="146" fillId="0" borderId="0" applyNumberFormat="0" applyFill="0" applyBorder="0" applyAlignment="0" applyProtection="0">
      <alignment vertical="top"/>
      <protection locked="0"/>
    </xf>
    <xf numFmtId="0" fontId="146" fillId="0" borderId="0" applyNumberFormat="0" applyFill="0" applyBorder="0" applyAlignment="0" applyProtection="0">
      <alignment vertical="top"/>
      <protection locked="0"/>
    </xf>
    <xf numFmtId="0" fontId="45" fillId="0" borderId="0" applyNumberFormat="0" applyFill="0" applyBorder="0" applyAlignment="0" applyProtection="0">
      <alignment vertical="top"/>
      <protection locked="0"/>
    </xf>
    <xf numFmtId="0" fontId="147" fillId="0" borderId="0" applyNumberFormat="0" applyFill="0" applyBorder="0" applyAlignment="0" applyProtection="0">
      <alignment vertical="top"/>
      <protection locked="0"/>
    </xf>
    <xf numFmtId="172" fontId="147" fillId="0" borderId="0" applyNumberFormat="0" applyFill="0" applyBorder="0" applyAlignment="0" applyProtection="0">
      <alignment vertical="top"/>
      <protection locked="0"/>
    </xf>
    <xf numFmtId="0" fontId="45" fillId="0" borderId="0" applyNumberFormat="0" applyFill="0" applyBorder="0" applyAlignment="0" applyProtection="0">
      <alignment vertical="top"/>
      <protection locked="0"/>
    </xf>
    <xf numFmtId="0" fontId="45" fillId="0" borderId="0" applyNumberFormat="0" applyFill="0" applyBorder="0" applyAlignment="0" applyProtection="0">
      <alignment vertical="top"/>
      <protection locked="0"/>
    </xf>
    <xf numFmtId="0" fontId="45" fillId="0" borderId="0" applyNumberFormat="0" applyFill="0" applyBorder="0" applyAlignment="0" applyProtection="0">
      <alignment vertical="top"/>
      <protection locked="0"/>
    </xf>
    <xf numFmtId="0" fontId="45" fillId="0" borderId="0" applyNumberFormat="0" applyFill="0" applyBorder="0" applyAlignment="0" applyProtection="0">
      <alignment vertical="top"/>
      <protection locked="0"/>
    </xf>
    <xf numFmtId="0" fontId="45" fillId="0" borderId="0" applyNumberFormat="0" applyFill="0" applyBorder="0" applyAlignment="0" applyProtection="0">
      <alignment vertical="top"/>
      <protection locked="0"/>
    </xf>
    <xf numFmtId="0" fontId="45" fillId="0" borderId="0" applyNumberFormat="0" applyFill="0" applyBorder="0" applyAlignment="0" applyProtection="0">
      <alignment vertical="top"/>
      <protection locked="0"/>
    </xf>
    <xf numFmtId="0" fontId="45" fillId="0" borderId="0" applyNumberFormat="0" applyFill="0" applyBorder="0" applyAlignment="0" applyProtection="0">
      <alignment vertical="top"/>
      <protection locked="0"/>
    </xf>
    <xf numFmtId="0" fontId="45" fillId="0" borderId="0" applyNumberFormat="0" applyFill="0" applyBorder="0" applyAlignment="0" applyProtection="0">
      <alignment vertical="top"/>
      <protection locked="0"/>
    </xf>
    <xf numFmtId="0" fontId="45" fillId="0" borderId="0" applyNumberFormat="0" applyFill="0" applyBorder="0" applyAlignment="0" applyProtection="0">
      <alignment vertical="top"/>
      <protection locked="0"/>
    </xf>
    <xf numFmtId="0" fontId="45" fillId="0" borderId="0" applyNumberFormat="0" applyFill="0" applyBorder="0" applyAlignment="0" applyProtection="0">
      <alignment vertical="top"/>
      <protection locked="0"/>
    </xf>
    <xf numFmtId="0" fontId="45" fillId="0" borderId="0" applyNumberFormat="0" applyFill="0" applyBorder="0" applyAlignment="0" applyProtection="0">
      <alignment vertical="top"/>
      <protection locked="0"/>
    </xf>
    <xf numFmtId="0" fontId="45" fillId="0" borderId="0" applyNumberFormat="0" applyFill="0" applyBorder="0" applyAlignment="0" applyProtection="0">
      <alignment vertical="top"/>
      <protection locked="0"/>
    </xf>
    <xf numFmtId="0" fontId="45" fillId="0" borderId="0" applyNumberFormat="0" applyFill="0" applyBorder="0" applyAlignment="0" applyProtection="0">
      <alignment vertical="top"/>
      <protection locked="0"/>
    </xf>
    <xf numFmtId="0" fontId="146" fillId="0" borderId="0" applyNumberFormat="0" applyFill="0" applyBorder="0" applyAlignment="0" applyProtection="0">
      <alignment vertical="top"/>
      <protection locked="0"/>
    </xf>
    <xf numFmtId="0" fontId="148" fillId="0" borderId="0" applyNumberFormat="0" applyFill="0" applyBorder="0" applyAlignment="0" applyProtection="0">
      <alignment vertical="top"/>
      <protection locked="0"/>
    </xf>
    <xf numFmtId="0" fontId="45" fillId="0" borderId="0" applyNumberFormat="0" applyFill="0" applyBorder="0" applyAlignment="0" applyProtection="0">
      <alignment vertical="top"/>
      <protection locked="0"/>
    </xf>
    <xf numFmtId="0" fontId="45" fillId="0" borderId="0" applyNumberFormat="0" applyFill="0" applyBorder="0" applyAlignment="0" applyProtection="0">
      <alignment vertical="top"/>
      <protection locked="0"/>
    </xf>
    <xf numFmtId="0" fontId="45" fillId="0" borderId="0" applyNumberFormat="0" applyFill="0" applyBorder="0" applyAlignment="0" applyProtection="0">
      <alignment vertical="top"/>
      <protection locked="0"/>
    </xf>
    <xf numFmtId="0" fontId="45" fillId="0" borderId="0" applyNumberFormat="0" applyFill="0" applyBorder="0" applyAlignment="0" applyProtection="0">
      <alignment vertical="top"/>
      <protection locked="0"/>
    </xf>
    <xf numFmtId="0" fontId="45" fillId="0" borderId="0" applyNumberFormat="0" applyFill="0" applyBorder="0" applyAlignment="0" applyProtection="0">
      <alignment vertical="top"/>
      <protection locked="0"/>
    </xf>
    <xf numFmtId="0" fontId="45" fillId="0" borderId="0" applyNumberFormat="0" applyFill="0" applyBorder="0" applyAlignment="0" applyProtection="0">
      <alignment vertical="top"/>
      <protection locked="0"/>
    </xf>
    <xf numFmtId="0" fontId="45" fillId="0" borderId="0" applyNumberFormat="0" applyFill="0" applyBorder="0" applyAlignment="0" applyProtection="0">
      <alignment vertical="top"/>
      <protection locked="0"/>
    </xf>
    <xf numFmtId="0" fontId="45" fillId="0" borderId="0" applyNumberFormat="0" applyFill="0" applyBorder="0" applyAlignment="0" applyProtection="0">
      <alignment vertical="top"/>
      <protection locked="0"/>
    </xf>
    <xf numFmtId="0" fontId="45" fillId="0" borderId="0" applyNumberFormat="0" applyFill="0" applyBorder="0" applyAlignment="0" applyProtection="0">
      <alignment vertical="top"/>
      <protection locked="0"/>
    </xf>
    <xf numFmtId="0" fontId="45" fillId="0" borderId="0" applyNumberFormat="0" applyFill="0" applyBorder="0" applyAlignment="0" applyProtection="0">
      <alignment vertical="top"/>
      <protection locked="0"/>
    </xf>
    <xf numFmtId="0" fontId="45" fillId="0" borderId="0" applyNumberFormat="0" applyFill="0" applyBorder="0" applyAlignment="0" applyProtection="0">
      <alignment vertical="top"/>
      <protection locked="0"/>
    </xf>
    <xf numFmtId="0" fontId="45" fillId="0" borderId="0" applyNumberFormat="0" applyFill="0" applyBorder="0" applyAlignment="0" applyProtection="0">
      <alignment vertical="top"/>
      <protection locked="0"/>
    </xf>
    <xf numFmtId="0" fontId="149" fillId="0" borderId="0" applyNumberFormat="0" applyFill="0" applyBorder="0" applyAlignment="0" applyProtection="0">
      <alignment vertical="top"/>
      <protection locked="0"/>
    </xf>
    <xf numFmtId="0" fontId="149" fillId="0" borderId="0" applyNumberFormat="0" applyFill="0" applyBorder="0" applyAlignment="0" applyProtection="0">
      <alignment vertical="top"/>
      <protection locked="0"/>
    </xf>
    <xf numFmtId="0" fontId="149" fillId="0" borderId="0" applyNumberFormat="0" applyFill="0" applyBorder="0" applyAlignment="0" applyProtection="0">
      <alignment vertical="top"/>
      <protection locked="0"/>
    </xf>
    <xf numFmtId="0" fontId="149" fillId="0" borderId="0" applyNumberFormat="0" applyFill="0" applyBorder="0" applyAlignment="0" applyProtection="0">
      <alignment vertical="top"/>
      <protection locked="0"/>
    </xf>
    <xf numFmtId="0" fontId="149" fillId="0" borderId="0" applyNumberFormat="0" applyFill="0" applyBorder="0" applyAlignment="0" applyProtection="0">
      <alignment vertical="top"/>
      <protection locked="0"/>
    </xf>
    <xf numFmtId="0" fontId="149" fillId="0" borderId="0" applyNumberFormat="0" applyFill="0" applyBorder="0" applyAlignment="0" applyProtection="0">
      <alignment vertical="top"/>
      <protection locked="0"/>
    </xf>
    <xf numFmtId="0" fontId="149" fillId="0" borderId="0" applyNumberFormat="0" applyFill="0" applyBorder="0" applyAlignment="0" applyProtection="0">
      <alignment vertical="top"/>
      <protection locked="0"/>
    </xf>
    <xf numFmtId="0" fontId="149" fillId="0" borderId="0" applyNumberFormat="0" applyFill="0" applyBorder="0" applyAlignment="0" applyProtection="0">
      <alignment vertical="top"/>
      <protection locked="0"/>
    </xf>
    <xf numFmtId="0" fontId="149" fillId="0" borderId="0" applyNumberFormat="0" applyFill="0" applyBorder="0" applyAlignment="0" applyProtection="0">
      <alignment vertical="top"/>
      <protection locked="0"/>
    </xf>
    <xf numFmtId="0" fontId="149" fillId="0" borderId="0" applyNumberFormat="0" applyFill="0" applyBorder="0" applyAlignment="0" applyProtection="0">
      <alignment vertical="top"/>
      <protection locked="0"/>
    </xf>
    <xf numFmtId="0" fontId="149" fillId="0" borderId="0" applyNumberFormat="0" applyFill="0" applyBorder="0" applyAlignment="0" applyProtection="0">
      <alignment vertical="top"/>
      <protection locked="0"/>
    </xf>
    <xf numFmtId="0" fontId="149" fillId="0" borderId="0" applyNumberFormat="0" applyFill="0" applyBorder="0" applyAlignment="0" applyProtection="0">
      <alignment vertical="top"/>
      <protection locked="0"/>
    </xf>
    <xf numFmtId="172" fontId="48" fillId="0" borderId="0" applyNumberFormat="0" applyFill="0" applyBorder="0" applyAlignment="0" applyProtection="0">
      <alignment vertical="top"/>
      <protection locked="0"/>
    </xf>
    <xf numFmtId="186" fontId="150" fillId="0" borderId="0">
      <alignment wrapText="1"/>
    </xf>
    <xf numFmtId="10" fontId="23" fillId="45" borderId="1" applyNumberFormat="0" applyBorder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151" fillId="17" borderId="47" applyNumberFormat="0" applyAlignment="0" applyProtection="0"/>
    <xf numFmtId="0" fontId="49" fillId="32" borderId="47" applyNumberFormat="0" applyAlignment="0" applyProtection="0"/>
    <xf numFmtId="0" fontId="151" fillId="17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151" fillId="17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151" fillId="17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151" fillId="17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151" fillId="17" borderId="47" applyNumberFormat="0" applyAlignment="0" applyProtection="0"/>
    <xf numFmtId="0" fontId="151" fillId="17" borderId="47" applyNumberFormat="0" applyAlignment="0" applyProtection="0"/>
    <xf numFmtId="0" fontId="49" fillId="32" borderId="47" applyNumberFormat="0" applyAlignment="0" applyProtection="0"/>
    <xf numFmtId="0" fontId="151" fillId="17" borderId="47" applyNumberFormat="0" applyAlignment="0" applyProtection="0"/>
    <xf numFmtId="0" fontId="151" fillId="17" borderId="47" applyNumberFormat="0" applyAlignment="0" applyProtection="0"/>
    <xf numFmtId="0" fontId="49" fillId="32" borderId="47" applyNumberFormat="0" applyAlignment="0" applyProtection="0"/>
    <xf numFmtId="0" fontId="151" fillId="17" borderId="47" applyNumberFormat="0" applyAlignment="0" applyProtection="0"/>
    <xf numFmtId="0" fontId="151" fillId="17" borderId="47" applyNumberFormat="0" applyAlignment="0" applyProtection="0"/>
    <xf numFmtId="0" fontId="49" fillId="32" borderId="47" applyNumberFormat="0" applyAlignment="0" applyProtection="0"/>
    <xf numFmtId="0" fontId="151" fillId="17" borderId="47" applyNumberFormat="0" applyAlignment="0" applyProtection="0"/>
    <xf numFmtId="0" fontId="151" fillId="17" borderId="47" applyNumberFormat="0" applyAlignment="0" applyProtection="0"/>
    <xf numFmtId="0" fontId="49" fillId="32" borderId="47" applyNumberFormat="0" applyAlignment="0" applyProtection="0"/>
    <xf numFmtId="0" fontId="151" fillId="17" borderId="47" applyNumberFormat="0" applyAlignment="0" applyProtection="0"/>
    <xf numFmtId="0" fontId="151" fillId="17" borderId="47" applyNumberFormat="0" applyAlignment="0" applyProtection="0"/>
    <xf numFmtId="0" fontId="49" fillId="32" borderId="47" applyNumberFormat="0" applyAlignment="0" applyProtection="0"/>
    <xf numFmtId="0" fontId="151" fillId="17" borderId="47" applyNumberFormat="0" applyAlignment="0" applyProtection="0"/>
    <xf numFmtId="0" fontId="151" fillId="17" borderId="47" applyNumberFormat="0" applyAlignment="0" applyProtection="0"/>
    <xf numFmtId="0" fontId="151" fillId="17" borderId="47" applyNumberFormat="0" applyAlignment="0" applyProtection="0"/>
    <xf numFmtId="0" fontId="151" fillId="17" borderId="47" applyNumberFormat="0" applyAlignment="0" applyProtection="0"/>
    <xf numFmtId="0" fontId="151" fillId="17" borderId="47" applyNumberFormat="0" applyAlignment="0" applyProtection="0"/>
    <xf numFmtId="0" fontId="151" fillId="17" borderId="47" applyNumberFormat="0" applyAlignment="0" applyProtection="0"/>
    <xf numFmtId="0" fontId="151" fillId="17" borderId="47" applyNumberFormat="0" applyAlignment="0" applyProtection="0"/>
    <xf numFmtId="0" fontId="151" fillId="17" borderId="47" applyNumberFormat="0" applyAlignment="0" applyProtection="0"/>
    <xf numFmtId="0" fontId="151" fillId="17" borderId="47" applyNumberFormat="0" applyAlignment="0" applyProtection="0"/>
    <xf numFmtId="0" fontId="151" fillId="17" borderId="47" applyNumberFormat="0" applyAlignment="0" applyProtection="0"/>
    <xf numFmtId="0" fontId="151" fillId="17" borderId="47" applyNumberFormat="0" applyAlignment="0" applyProtection="0"/>
    <xf numFmtId="0" fontId="151" fillId="17" borderId="47" applyNumberFormat="0" applyAlignment="0" applyProtection="0"/>
    <xf numFmtId="0" fontId="151" fillId="17" borderId="47" applyNumberFormat="0" applyAlignment="0" applyProtection="0"/>
    <xf numFmtId="0" fontId="151" fillId="17" borderId="47" applyNumberFormat="0" applyAlignment="0" applyProtection="0"/>
    <xf numFmtId="172" fontId="152" fillId="17" borderId="47" applyNumberFormat="0" applyAlignment="0" applyProtection="0"/>
    <xf numFmtId="172" fontId="152" fillId="17" borderId="47" applyNumberFormat="0" applyAlignment="0" applyProtection="0"/>
    <xf numFmtId="0" fontId="23" fillId="0" borderId="0" applyNumberFormat="0" applyFill="0" applyBorder="0" applyAlignment="0">
      <protection locked="0"/>
    </xf>
    <xf numFmtId="244" fontId="19" fillId="106" borderId="0">
      <protection locked="0"/>
    </xf>
    <xf numFmtId="184" fontId="76" fillId="0" borderId="0"/>
    <xf numFmtId="0" fontId="153" fillId="0" borderId="0"/>
    <xf numFmtId="38" fontId="154" fillId="0" borderId="0"/>
    <xf numFmtId="38" fontId="155" fillId="0" borderId="0"/>
    <xf numFmtId="38" fontId="156" fillId="0" borderId="0"/>
    <xf numFmtId="38" fontId="157" fillId="0" borderId="0"/>
    <xf numFmtId="0" fontId="93" fillId="0" borderId="0"/>
    <xf numFmtId="0" fontId="93" fillId="0" borderId="0"/>
    <xf numFmtId="0" fontId="93" fillId="0" borderId="0"/>
    <xf numFmtId="0" fontId="72" fillId="0" borderId="0"/>
    <xf numFmtId="0" fontId="158" fillId="0" borderId="0"/>
    <xf numFmtId="0" fontId="159" fillId="0" borderId="0">
      <alignment horizontal="center"/>
    </xf>
    <xf numFmtId="303" fontId="160" fillId="0" borderId="0" applyFont="0" applyFill="0" applyBorder="0" applyAlignment="0" applyProtection="0"/>
    <xf numFmtId="186" fontId="21" fillId="0" borderId="0" applyNumberFormat="0" applyFont="0" applyFill="0" applyBorder="0" applyProtection="0">
      <alignment horizontal="left" vertical="center"/>
    </xf>
    <xf numFmtId="186" fontId="23" fillId="81" borderId="0"/>
    <xf numFmtId="38" fontId="161" fillId="0" borderId="0" applyNumberFormat="0" applyFill="0" applyBorder="0" applyAlignment="0" applyProtection="0"/>
    <xf numFmtId="0" fontId="162" fillId="0" borderId="90" applyNumberFormat="0" applyFill="0" applyAlignment="0" applyProtection="0"/>
    <xf numFmtId="0" fontId="53" fillId="0" borderId="52" applyNumberFormat="0" applyFill="0" applyAlignment="0" applyProtection="0"/>
    <xf numFmtId="0" fontId="162" fillId="0" borderId="90" applyNumberFormat="0" applyFill="0" applyAlignment="0" applyProtection="0"/>
    <xf numFmtId="0" fontId="53" fillId="0" borderId="52" applyNumberFormat="0" applyFill="0" applyAlignment="0" applyProtection="0"/>
    <xf numFmtId="0" fontId="53" fillId="0" borderId="52" applyNumberFormat="0" applyFill="0" applyAlignment="0" applyProtection="0"/>
    <xf numFmtId="0" fontId="53" fillId="0" borderId="52" applyNumberFormat="0" applyFill="0" applyAlignment="0" applyProtection="0"/>
    <xf numFmtId="0" fontId="53" fillId="0" borderId="52" applyNumberFormat="0" applyFill="0" applyAlignment="0" applyProtection="0"/>
    <xf numFmtId="0" fontId="162" fillId="0" borderId="90" applyNumberFormat="0" applyFill="0" applyAlignment="0" applyProtection="0"/>
    <xf numFmtId="0" fontId="53" fillId="0" borderId="52" applyNumberFormat="0" applyFill="0" applyAlignment="0" applyProtection="0"/>
    <xf numFmtId="0" fontId="53" fillId="0" borderId="52" applyNumberFormat="0" applyFill="0" applyAlignment="0" applyProtection="0"/>
    <xf numFmtId="0" fontId="53" fillId="0" borderId="52" applyNumberFormat="0" applyFill="0" applyAlignment="0" applyProtection="0"/>
    <xf numFmtId="0" fontId="53" fillId="0" borderId="52" applyNumberFormat="0" applyFill="0" applyAlignment="0" applyProtection="0"/>
    <xf numFmtId="0" fontId="162" fillId="0" borderId="90" applyNumberFormat="0" applyFill="0" applyAlignment="0" applyProtection="0"/>
    <xf numFmtId="0" fontId="53" fillId="0" borderId="52" applyNumberFormat="0" applyFill="0" applyAlignment="0" applyProtection="0"/>
    <xf numFmtId="0" fontId="162" fillId="0" borderId="90" applyNumberFormat="0" applyFill="0" applyAlignment="0" applyProtection="0"/>
    <xf numFmtId="0" fontId="53" fillId="0" borderId="52" applyNumberFormat="0" applyFill="0" applyAlignment="0" applyProtection="0"/>
    <xf numFmtId="0" fontId="162" fillId="0" borderId="90" applyNumberFormat="0" applyFill="0" applyAlignment="0" applyProtection="0"/>
    <xf numFmtId="0" fontId="162" fillId="0" borderId="90" applyNumberFormat="0" applyFill="0" applyAlignment="0" applyProtection="0"/>
    <xf numFmtId="0" fontId="53" fillId="0" borderId="52" applyNumberFormat="0" applyFill="0" applyAlignment="0" applyProtection="0"/>
    <xf numFmtId="0" fontId="162" fillId="0" borderId="90" applyNumberFormat="0" applyFill="0" applyAlignment="0" applyProtection="0"/>
    <xf numFmtId="0" fontId="162" fillId="0" borderId="90" applyNumberFormat="0" applyFill="0" applyAlignment="0" applyProtection="0"/>
    <xf numFmtId="0" fontId="53" fillId="0" borderId="52" applyNumberFormat="0" applyFill="0" applyAlignment="0" applyProtection="0"/>
    <xf numFmtId="0" fontId="162" fillId="0" borderId="90" applyNumberFormat="0" applyFill="0" applyAlignment="0" applyProtection="0"/>
    <xf numFmtId="0" fontId="162" fillId="0" borderId="90" applyNumberFormat="0" applyFill="0" applyAlignment="0" applyProtection="0"/>
    <xf numFmtId="0" fontId="162" fillId="0" borderId="90" applyNumberFormat="0" applyFill="0" applyAlignment="0" applyProtection="0"/>
    <xf numFmtId="0" fontId="162" fillId="0" borderId="90" applyNumberFormat="0" applyFill="0" applyAlignment="0" applyProtection="0"/>
    <xf numFmtId="0" fontId="162" fillId="0" borderId="90" applyNumberFormat="0" applyFill="0" applyAlignment="0" applyProtection="0"/>
    <xf numFmtId="0" fontId="162" fillId="0" borderId="90" applyNumberFormat="0" applyFill="0" applyAlignment="0" applyProtection="0"/>
    <xf numFmtId="172" fontId="163" fillId="0" borderId="90" applyNumberFormat="0" applyFill="0" applyAlignment="0" applyProtection="0"/>
    <xf numFmtId="0" fontId="118" fillId="107" borderId="0" applyAlignment="0" applyProtection="0">
      <alignment horizontal="right" vertical="center"/>
    </xf>
    <xf numFmtId="201" fontId="82" fillId="0" borderId="0" applyFont="0" applyFill="0" applyBorder="0" applyAlignment="0" applyProtection="0">
      <alignment horizontal="right"/>
    </xf>
    <xf numFmtId="304" fontId="73" fillId="0" borderId="0">
      <alignment horizontal="right"/>
    </xf>
    <xf numFmtId="186" fontId="73" fillId="0" borderId="0">
      <alignment horizontal="right"/>
    </xf>
    <xf numFmtId="186" fontId="73" fillId="0" borderId="0">
      <alignment horizontal="right"/>
    </xf>
    <xf numFmtId="186" fontId="73" fillId="0" borderId="0">
      <alignment horizontal="right"/>
    </xf>
    <xf numFmtId="186" fontId="73" fillId="0" borderId="0">
      <alignment horizontal="right"/>
    </xf>
    <xf numFmtId="186" fontId="73" fillId="0" borderId="0">
      <alignment horizontal="right"/>
    </xf>
    <xf numFmtId="186" fontId="73" fillId="0" borderId="0">
      <alignment horizontal="right"/>
    </xf>
    <xf numFmtId="186" fontId="73" fillId="0" borderId="0">
      <alignment horizontal="right"/>
    </xf>
    <xf numFmtId="186" fontId="73" fillId="0" borderId="0">
      <alignment horizontal="right"/>
    </xf>
    <xf numFmtId="186" fontId="73" fillId="0" borderId="0">
      <alignment horizontal="right"/>
    </xf>
    <xf numFmtId="186" fontId="73" fillId="0" borderId="0">
      <alignment horizontal="right"/>
    </xf>
    <xf numFmtId="305" fontId="73" fillId="0" borderId="0">
      <alignment horizontal="right"/>
    </xf>
    <xf numFmtId="186" fontId="73" fillId="0" borderId="0">
      <alignment horizontal="right"/>
    </xf>
    <xf numFmtId="186" fontId="73" fillId="0" borderId="0">
      <alignment horizontal="right"/>
    </xf>
    <xf numFmtId="186" fontId="73" fillId="0" borderId="0">
      <alignment horizontal="right"/>
    </xf>
    <xf numFmtId="186" fontId="73" fillId="0" borderId="0">
      <alignment horizontal="right"/>
    </xf>
    <xf numFmtId="186" fontId="73" fillId="0" borderId="0">
      <alignment horizontal="right"/>
    </xf>
    <xf numFmtId="186" fontId="73" fillId="0" borderId="0">
      <alignment horizontal="right"/>
    </xf>
    <xf numFmtId="186" fontId="73" fillId="0" borderId="0">
      <alignment horizontal="right"/>
    </xf>
    <xf numFmtId="186" fontId="73" fillId="0" borderId="0">
      <alignment horizontal="right"/>
    </xf>
    <xf numFmtId="186" fontId="73" fillId="0" borderId="0">
      <alignment horizontal="right"/>
    </xf>
    <xf numFmtId="186" fontId="73" fillId="0" borderId="0">
      <alignment horizontal="right"/>
    </xf>
    <xf numFmtId="186" fontId="73" fillId="0" borderId="0">
      <alignment horizontal="right"/>
    </xf>
    <xf numFmtId="186" fontId="73" fillId="0" borderId="0">
      <alignment horizontal="right"/>
    </xf>
    <xf numFmtId="40" fontId="164" fillId="0" borderId="0">
      <alignment horizontal="right"/>
    </xf>
    <xf numFmtId="37" fontId="165" fillId="0" borderId="0"/>
    <xf numFmtId="186" fontId="166" fillId="0" borderId="0">
      <alignment vertical="center"/>
    </xf>
    <xf numFmtId="186" fontId="21" fillId="0" borderId="0" applyNumberFormat="0" applyFill="0" applyBorder="0" applyAlignment="0" applyProtection="0"/>
    <xf numFmtId="43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306" fontId="21" fillId="0" borderId="0" applyFont="0" applyFill="0" applyBorder="0" applyAlignment="0" applyProtection="0"/>
    <xf numFmtId="307" fontId="73" fillId="0" borderId="0">
      <alignment horizontal="right"/>
    </xf>
    <xf numFmtId="186" fontId="167" fillId="0" borderId="2"/>
    <xf numFmtId="308" fontId="37" fillId="0" borderId="0" applyFont="0" applyFill="0" applyBorder="0" applyAlignment="0" applyProtection="0"/>
    <xf numFmtId="309" fontId="37" fillId="0" borderId="0" applyFont="0" applyFill="0" applyBorder="0" applyAlignment="0" applyProtection="0"/>
    <xf numFmtId="186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310" fontId="23" fillId="45" borderId="0">
      <alignment horizontal="center"/>
    </xf>
    <xf numFmtId="311" fontId="76" fillId="0" borderId="0" applyFill="0" applyBorder="0" applyProtection="0">
      <alignment horizontal="center"/>
    </xf>
    <xf numFmtId="312" fontId="76" fillId="0" borderId="0" applyFont="0" applyFill="0" applyBorder="0" applyAlignment="0" applyProtection="0">
      <alignment horizontal="centerContinuous"/>
      <protection locked="0"/>
    </xf>
    <xf numFmtId="49" fontId="168" fillId="101" borderId="0" applyAlignment="0" applyProtection="0">
      <alignment horizontal="centerContinuous" vertical="center"/>
    </xf>
    <xf numFmtId="313" fontId="23" fillId="0" borderId="0" applyFont="0" applyFill="0" applyBorder="0" applyAlignment="0" applyProtection="0">
      <alignment horizontal="right"/>
    </xf>
    <xf numFmtId="0" fontId="104" fillId="0" borderId="0">
      <alignment horizontal="right"/>
    </xf>
    <xf numFmtId="0" fontId="54" fillId="50" borderId="0" applyNumberFormat="0" applyBorder="0" applyAlignment="0" applyProtection="0"/>
    <xf numFmtId="0" fontId="54" fillId="32" borderId="0" applyNumberFormat="0" applyBorder="0" applyAlignment="0" applyProtection="0"/>
    <xf numFmtId="0" fontId="54" fillId="50" borderId="0" applyNumberFormat="0" applyBorder="0" applyAlignment="0" applyProtection="0"/>
    <xf numFmtId="0" fontId="54" fillId="32" borderId="0" applyNumberFormat="0" applyBorder="0" applyAlignment="0" applyProtection="0"/>
    <xf numFmtId="0" fontId="54" fillId="32" borderId="0" applyNumberFormat="0" applyBorder="0" applyAlignment="0" applyProtection="0"/>
    <xf numFmtId="0" fontId="54" fillId="32" borderId="0" applyNumberFormat="0" applyBorder="0" applyAlignment="0" applyProtection="0"/>
    <xf numFmtId="0" fontId="54" fillId="32" borderId="0" applyNumberFormat="0" applyBorder="0" applyAlignment="0" applyProtection="0"/>
    <xf numFmtId="0" fontId="54" fillId="50" borderId="0" applyNumberFormat="0" applyBorder="0" applyAlignment="0" applyProtection="0"/>
    <xf numFmtId="0" fontId="54" fillId="32" borderId="0" applyNumberFormat="0" applyBorder="0" applyAlignment="0" applyProtection="0"/>
    <xf numFmtId="0" fontId="54" fillId="32" borderId="0" applyNumberFormat="0" applyBorder="0" applyAlignment="0" applyProtection="0"/>
    <xf numFmtId="0" fontId="54" fillId="32" borderId="0" applyNumberFormat="0" applyBorder="0" applyAlignment="0" applyProtection="0"/>
    <xf numFmtId="0" fontId="54" fillId="32" borderId="0" applyNumberFormat="0" applyBorder="0" applyAlignment="0" applyProtection="0"/>
    <xf numFmtId="0" fontId="54" fillId="50" borderId="0" applyNumberFormat="0" applyBorder="0" applyAlignment="0" applyProtection="0"/>
    <xf numFmtId="0" fontId="54" fillId="32" borderId="0" applyNumberFormat="0" applyBorder="0" applyAlignment="0" applyProtection="0"/>
    <xf numFmtId="0" fontId="54" fillId="50" borderId="0" applyNumberFormat="0" applyBorder="0" applyAlignment="0" applyProtection="0"/>
    <xf numFmtId="0" fontId="54" fillId="32" borderId="0" applyNumberFormat="0" applyBorder="0" applyAlignment="0" applyProtection="0"/>
    <xf numFmtId="0" fontId="54" fillId="50" borderId="0" applyNumberFormat="0" applyBorder="0" applyAlignment="0" applyProtection="0"/>
    <xf numFmtId="0" fontId="54" fillId="50" borderId="0" applyNumberFormat="0" applyBorder="0" applyAlignment="0" applyProtection="0"/>
    <xf numFmtId="0" fontId="54" fillId="32" borderId="0" applyNumberFormat="0" applyBorder="0" applyAlignment="0" applyProtection="0"/>
    <xf numFmtId="0" fontId="54" fillId="50" borderId="0" applyNumberFormat="0" applyBorder="0" applyAlignment="0" applyProtection="0"/>
    <xf numFmtId="0" fontId="54" fillId="50" borderId="0" applyNumberFormat="0" applyBorder="0" applyAlignment="0" applyProtection="0"/>
    <xf numFmtId="0" fontId="54" fillId="32" borderId="0" applyNumberFormat="0" applyBorder="0" applyAlignment="0" applyProtection="0"/>
    <xf numFmtId="0" fontId="54" fillId="50" borderId="0" applyNumberFormat="0" applyBorder="0" applyAlignment="0" applyProtection="0"/>
    <xf numFmtId="0" fontId="54" fillId="50" borderId="0" applyNumberFormat="0" applyBorder="0" applyAlignment="0" applyProtection="0"/>
    <xf numFmtId="0" fontId="54" fillId="50" borderId="0" applyNumberFormat="0" applyBorder="0" applyAlignment="0" applyProtection="0"/>
    <xf numFmtId="0" fontId="54" fillId="50" borderId="0" applyNumberFormat="0" applyBorder="0" applyAlignment="0" applyProtection="0"/>
    <xf numFmtId="0" fontId="54" fillId="50" borderId="0" applyNumberFormat="0" applyBorder="0" applyAlignment="0" applyProtection="0"/>
    <xf numFmtId="0" fontId="54" fillId="50" borderId="0" applyNumberFormat="0" applyBorder="0" applyAlignment="0" applyProtection="0"/>
    <xf numFmtId="172" fontId="169" fillId="50" borderId="0" applyNumberFormat="0" applyBorder="0" applyAlignment="0" applyProtection="0"/>
    <xf numFmtId="37" fontId="170" fillId="0" borderId="0"/>
    <xf numFmtId="301" fontId="171" fillId="0" borderId="0"/>
    <xf numFmtId="0" fontId="21" fillId="0" borderId="0"/>
    <xf numFmtId="314" fontId="74" fillId="0" borderId="0"/>
    <xf numFmtId="314" fontId="74" fillId="0" borderId="11"/>
    <xf numFmtId="314" fontId="74" fillId="0" borderId="91"/>
    <xf numFmtId="314" fontId="74" fillId="0" borderId="0"/>
    <xf numFmtId="315" fontId="85" fillId="0" borderId="0"/>
    <xf numFmtId="316" fontId="85" fillId="0" borderId="0"/>
    <xf numFmtId="317" fontId="85" fillId="0" borderId="0"/>
    <xf numFmtId="318" fontId="23" fillId="0" borderId="0"/>
    <xf numFmtId="319" fontId="23" fillId="0" borderId="0"/>
    <xf numFmtId="0" fontId="7" fillId="0" borderId="0"/>
    <xf numFmtId="38" fontId="21" fillId="0" borderId="0" applyFont="0" applyFill="0" applyBorder="0" applyAlignment="0" applyProtection="0"/>
    <xf numFmtId="38" fontId="21" fillId="0" borderId="0" applyFont="0" applyFill="0" applyBorder="0" applyAlignment="0" applyProtection="0"/>
    <xf numFmtId="38" fontId="21" fillId="0" borderId="0" applyFont="0" applyFill="0" applyBorder="0" applyAlignment="0" applyProtection="0"/>
    <xf numFmtId="38" fontId="21" fillId="0" borderId="0" applyFont="0" applyFill="0" applyBorder="0" applyAlignment="0" applyProtection="0"/>
    <xf numFmtId="38" fontId="21" fillId="0" borderId="0" applyFont="0" applyFill="0" applyBorder="0" applyAlignment="0" applyProtection="0"/>
    <xf numFmtId="38" fontId="21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7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7" fillId="0" borderId="0"/>
    <xf numFmtId="0" fontId="7" fillId="0" borderId="0"/>
    <xf numFmtId="0" fontId="7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55" fillId="0" borderId="0"/>
    <xf numFmtId="0" fontId="7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7" fillId="0" borderId="0"/>
    <xf numFmtId="0" fontId="7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7" fillId="0" borderId="0"/>
    <xf numFmtId="0" fontId="7" fillId="0" borderId="0"/>
    <xf numFmtId="0" fontId="7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7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7" fillId="0" borderId="0"/>
    <xf numFmtId="0" fontId="7" fillId="0" borderId="0"/>
    <xf numFmtId="0" fontId="7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7" fillId="0" borderId="0"/>
    <xf numFmtId="0" fontId="7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55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55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55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55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55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55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55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55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55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55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55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55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55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55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55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55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55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55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55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55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15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15" fillId="0" borderId="0"/>
    <xf numFmtId="0" fontId="15" fillId="0" borderId="0"/>
    <xf numFmtId="0" fontId="15" fillId="0" borderId="0"/>
    <xf numFmtId="0" fontId="55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55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55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55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55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55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55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55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55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55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167" fontId="21" fillId="0" borderId="0"/>
    <xf numFmtId="167" fontId="21" fillId="0" borderId="0"/>
    <xf numFmtId="167" fontId="21" fillId="0" borderId="0"/>
    <xf numFmtId="167" fontId="21" fillId="0" borderId="0"/>
    <xf numFmtId="167" fontId="21" fillId="0" borderId="0"/>
    <xf numFmtId="167" fontId="21" fillId="0" borderId="0"/>
    <xf numFmtId="167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55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55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55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55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55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55" fillId="0" borderId="0"/>
    <xf numFmtId="0" fontId="172" fillId="0" borderId="0"/>
    <xf numFmtId="0" fontId="172" fillId="0" borderId="0"/>
    <xf numFmtId="0" fontId="172" fillId="0" borderId="0"/>
    <xf numFmtId="0" fontId="172" fillId="0" borderId="0"/>
    <xf numFmtId="0" fontId="55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55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55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55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29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7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7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55" fillId="0" borderId="0"/>
    <xf numFmtId="0" fontId="7" fillId="0" borderId="0"/>
    <xf numFmtId="0" fontId="7" fillId="0" borderId="0"/>
    <xf numFmtId="0" fontId="7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55" fillId="0" borderId="0"/>
    <xf numFmtId="0" fontId="55" fillId="0" borderId="0"/>
    <xf numFmtId="0" fontId="55" fillId="0" borderId="0"/>
    <xf numFmtId="0" fontId="172" fillId="0" borderId="0"/>
    <xf numFmtId="0" fontId="172" fillId="0" borderId="0"/>
    <xf numFmtId="0" fontId="172" fillId="0" borderId="0"/>
    <xf numFmtId="0" fontId="172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29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4" fillId="0" borderId="0"/>
    <xf numFmtId="0" fontId="34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55" fillId="0" borderId="0"/>
    <xf numFmtId="0" fontId="7" fillId="0" borderId="0"/>
    <xf numFmtId="0" fontId="7" fillId="0" borderId="0"/>
    <xf numFmtId="0" fontId="7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55" fillId="0" borderId="0"/>
    <xf numFmtId="0" fontId="172" fillId="0" borderId="0"/>
    <xf numFmtId="0" fontId="172" fillId="0" borderId="0"/>
    <xf numFmtId="0" fontId="172" fillId="0" borderId="0"/>
    <xf numFmtId="0" fontId="172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29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55" fillId="0" borderId="0"/>
    <xf numFmtId="0" fontId="7" fillId="0" borderId="0"/>
    <xf numFmtId="0" fontId="7" fillId="0" borderId="0"/>
    <xf numFmtId="0" fontId="7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55" fillId="0" borderId="0"/>
    <xf numFmtId="0" fontId="55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55" fillId="0" borderId="0"/>
    <xf numFmtId="0" fontId="55" fillId="0" borderId="0"/>
    <xf numFmtId="0" fontId="55" fillId="0" borderId="0"/>
    <xf numFmtId="0" fontId="172" fillId="0" borderId="0"/>
    <xf numFmtId="0" fontId="172" fillId="0" borderId="0"/>
    <xf numFmtId="0" fontId="172" fillId="0" borderId="0"/>
    <xf numFmtId="0" fontId="172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55" fillId="0" borderId="0"/>
    <xf numFmtId="0" fontId="7" fillId="0" borderId="0"/>
    <xf numFmtId="0" fontId="7" fillId="0" borderId="0"/>
    <xf numFmtId="0" fontId="7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55" fillId="0" borderId="0"/>
    <xf numFmtId="0" fontId="7" fillId="0" borderId="0"/>
    <xf numFmtId="0" fontId="7" fillId="0" borderId="0"/>
    <xf numFmtId="0" fontId="7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55" fillId="0" borderId="0"/>
    <xf numFmtId="0" fontId="55" fillId="0" borderId="0"/>
    <xf numFmtId="0" fontId="55" fillId="0" borderId="0"/>
    <xf numFmtId="0" fontId="7" fillId="0" borderId="0"/>
    <xf numFmtId="0" fontId="172" fillId="0" borderId="0"/>
    <xf numFmtId="0" fontId="172" fillId="0" borderId="0"/>
    <xf numFmtId="0" fontId="172" fillId="0" borderId="0"/>
    <xf numFmtId="0" fontId="172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7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172" fillId="0" borderId="0"/>
    <xf numFmtId="0" fontId="172" fillId="0" borderId="0"/>
    <xf numFmtId="0" fontId="172" fillId="0" borderId="0"/>
    <xf numFmtId="0" fontId="172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172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5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9" fillId="0" borderId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 applyFill="0" applyBorder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 applyFill="0" applyBorder="0" applyAlignment="0" applyProtection="0"/>
    <xf numFmtId="0" fontId="29" fillId="0" borderId="0"/>
    <xf numFmtId="0" fontId="29" fillId="0" borderId="0"/>
    <xf numFmtId="0" fontId="29" fillId="0" borderId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9" fillId="0" borderId="0" applyFill="0" applyBorder="0" applyAlignment="0" applyProtection="0"/>
    <xf numFmtId="0" fontId="29" fillId="0" borderId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/>
    <xf numFmtId="0" fontId="29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9" fillId="0" borderId="0" applyFill="0" applyBorder="0" applyAlignment="0" applyProtection="0"/>
    <xf numFmtId="0" fontId="29" fillId="0" borderId="0"/>
    <xf numFmtId="0" fontId="29" fillId="0" borderId="0"/>
    <xf numFmtId="0" fontId="29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9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9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9" fillId="0" borderId="0" applyFill="0" applyBorder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15" fillId="0" borderId="0"/>
    <xf numFmtId="0" fontId="29" fillId="0" borderId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9" fillId="0" borderId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9" fillId="0" borderId="0"/>
    <xf numFmtId="0" fontId="29" fillId="0" borderId="0" applyFill="0" applyBorder="0" applyAlignment="0" applyProtection="0"/>
    <xf numFmtId="0" fontId="29" fillId="0" borderId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/>
    <xf numFmtId="0" fontId="29" fillId="0" borderId="0"/>
    <xf numFmtId="0" fontId="29" fillId="0" borderId="0" applyFill="0" applyBorder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9" fillId="0" borderId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9" fillId="0" borderId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9" fillId="0" borderId="0" applyFill="0" applyBorder="0" applyAlignment="0" applyProtection="0"/>
    <xf numFmtId="0" fontId="15" fillId="0" borderId="0"/>
    <xf numFmtId="0" fontId="15" fillId="0" borderId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9" fillId="0" borderId="0" applyFill="0" applyBorder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 applyFill="0" applyBorder="0" applyAlignment="0" applyProtection="0"/>
    <xf numFmtId="0" fontId="29" fillId="0" borderId="0"/>
    <xf numFmtId="0" fontId="29" fillId="0" borderId="0"/>
    <xf numFmtId="0" fontId="29" fillId="0" borderId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 applyFill="0" applyBorder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 applyFill="0" applyBorder="0" applyAlignment="0" applyProtection="0"/>
    <xf numFmtId="0" fontId="29" fillId="0" borderId="0"/>
    <xf numFmtId="0" fontId="29" fillId="0" borderId="0"/>
    <xf numFmtId="0" fontId="29" fillId="0" borderId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9" fillId="0" borderId="0"/>
    <xf numFmtId="0" fontId="29" fillId="0" borderId="0" applyFill="0" applyBorder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9" fillId="0" borderId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9" fillId="0" borderId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9" fillId="0" borderId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9" fillId="0" borderId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15" fillId="0" borderId="0"/>
    <xf numFmtId="0" fontId="29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9" fillId="0" borderId="0" applyFill="0" applyBorder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 applyFill="0" applyBorder="0" applyAlignment="0" applyProtection="0"/>
    <xf numFmtId="0" fontId="29" fillId="0" borderId="0"/>
    <xf numFmtId="0" fontId="29" fillId="0" borderId="0"/>
    <xf numFmtId="0" fontId="29" fillId="0" borderId="0"/>
    <xf numFmtId="0" fontId="29" fillId="0" borderId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9" fillId="0" borderId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9" fillId="0" borderId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9" fillId="0" borderId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9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15" fillId="0" borderId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15" fillId="0" borderId="0"/>
    <xf numFmtId="0" fontId="29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172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9" fillId="0" borderId="0" applyFill="0" applyBorder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9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9" fillId="0" borderId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15" fillId="0" borderId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15" fillId="0" borderId="0"/>
    <xf numFmtId="0" fontId="29" fillId="0" borderId="0" applyFill="0" applyBorder="0" applyAlignment="0" applyProtection="0"/>
    <xf numFmtId="0" fontId="15" fillId="0" borderId="0"/>
    <xf numFmtId="0" fontId="29" fillId="0" borderId="0"/>
    <xf numFmtId="172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9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9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15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9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9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15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9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9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15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9" fillId="0" borderId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9" fillId="0" borderId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15" fillId="0" borderId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9" fillId="0" borderId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9" fillId="0" borderId="0" applyFill="0" applyBorder="0" applyAlignment="0" applyProtection="0"/>
    <xf numFmtId="0" fontId="29" fillId="0" borderId="0"/>
    <xf numFmtId="0" fontId="29" fillId="0" borderId="0"/>
    <xf numFmtId="0" fontId="2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9" fillId="0" borderId="0" applyFill="0" applyBorder="0" applyAlignment="0" applyProtection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9" fillId="0" borderId="0"/>
    <xf numFmtId="0" fontId="2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1" fillId="0" borderId="0"/>
    <xf numFmtId="0" fontId="29" fillId="0" borderId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29" fillId="0" borderId="0" applyFill="0" applyBorder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29" fillId="0" borderId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29" fillId="0" borderId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29" fillId="0" borderId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29" fillId="0" borderId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15" fillId="0" borderId="0" applyFont="0" applyFill="0" applyBorder="0" applyAlignment="0" applyProtection="0"/>
    <xf numFmtId="0" fontId="2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29" fillId="0" borderId="0" applyFill="0" applyBorder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29" fillId="0" borderId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29" fillId="0" borderId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29" fillId="0" borderId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29" fillId="0" borderId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15" fillId="0" borderId="0" applyFont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15" fillId="0" borderId="0" applyFont="0" applyFill="0" applyBorder="0" applyAlignment="0" applyProtection="0"/>
    <xf numFmtId="0" fontId="2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29" fillId="0" borderId="0" applyFill="0" applyBorder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29" fillId="0" borderId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29" fillId="0" borderId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15" fillId="0" borderId="0" applyFont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15" fillId="0" borderId="0" applyFont="0" applyFill="0" applyBorder="0" applyAlignment="0" applyProtection="0"/>
    <xf numFmtId="0" fontId="29" fillId="0" borderId="0" applyFill="0" applyBorder="0" applyAlignment="0" applyProtection="0"/>
    <xf numFmtId="0" fontId="15" fillId="0" borderId="0" applyFont="0" applyFill="0" applyBorder="0" applyAlignment="0" applyProtection="0"/>
    <xf numFmtId="0" fontId="2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9" fillId="0" borderId="0" applyFill="0" applyBorder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1" fillId="0" borderId="0"/>
    <xf numFmtId="186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29" fillId="0" borderId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29" fillId="0" borderId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15" fillId="0" borderId="0" applyFont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15" fillId="0" borderId="0" applyFont="0" applyFill="0" applyBorder="0" applyAlignment="0" applyProtection="0"/>
    <xf numFmtId="0" fontId="29" fillId="0" borderId="0" applyFill="0" applyBorder="0" applyAlignment="0" applyProtection="0"/>
    <xf numFmtId="0" fontId="15" fillId="0" borderId="0" applyFont="0" applyFill="0" applyBorder="0" applyAlignment="0" applyProtection="0"/>
    <xf numFmtId="186" fontId="15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29" fillId="0" borderId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34" fillId="0" borderId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29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4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4" fillId="0" borderId="0"/>
    <xf numFmtId="0" fontId="29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29" fillId="0" borderId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34" fillId="0" borderId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29" fillId="0" borderId="0"/>
    <xf numFmtId="0" fontId="34" fillId="0" borderId="0"/>
    <xf numFmtId="0" fontId="7" fillId="0" borderId="0"/>
    <xf numFmtId="0" fontId="7" fillId="0" borderId="0"/>
    <xf numFmtId="0" fontId="7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34" fillId="0" borderId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29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4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29" fillId="0" borderId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34" fillId="0" borderId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34" fillId="0" borderId="0"/>
    <xf numFmtId="0" fontId="29" fillId="0" borderId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29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4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29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4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7" fillId="0" borderId="0"/>
    <xf numFmtId="186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9" fillId="0" borderId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 applyFont="0" applyFill="0" applyBorder="0" applyAlignment="0" applyProtection="0"/>
    <xf numFmtId="0" fontId="21" fillId="0" borderId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21" fillId="0" borderId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/>
    <xf numFmtId="0" fontId="21" fillId="0" borderId="0"/>
    <xf numFmtId="0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21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1" fillId="0" borderId="0"/>
    <xf numFmtId="0" fontId="15" fillId="0" borderId="0" applyFont="0" applyFill="0" applyBorder="0" applyAlignment="0" applyProtection="0"/>
    <xf numFmtId="0" fontId="21" fillId="0" borderId="0"/>
    <xf numFmtId="0" fontId="21" fillId="0" borderId="0"/>
    <xf numFmtId="0" fontId="15" fillId="0" borderId="0" applyFont="0" applyFill="0" applyBorder="0" applyAlignment="0" applyProtection="0"/>
    <xf numFmtId="0" fontId="21" fillId="0" borderId="0"/>
    <xf numFmtId="0" fontId="15" fillId="0" borderId="0"/>
    <xf numFmtId="0" fontId="21" fillId="0" borderId="0"/>
    <xf numFmtId="0" fontId="15" fillId="0" borderId="0" applyFont="0" applyFill="0" applyBorder="0" applyAlignment="0" applyProtection="0"/>
    <xf numFmtId="0" fontId="21" fillId="0" borderId="0"/>
    <xf numFmtId="0" fontId="21" fillId="0" borderId="0"/>
    <xf numFmtId="0" fontId="15" fillId="0" borderId="0" applyFont="0" applyFill="0" applyBorder="0" applyAlignment="0" applyProtection="0"/>
    <xf numFmtId="0" fontId="21" fillId="0" borderId="0"/>
    <xf numFmtId="0" fontId="15" fillId="0" borderId="0"/>
    <xf numFmtId="0" fontId="15" fillId="0" borderId="0"/>
    <xf numFmtId="0" fontId="15" fillId="0" borderId="0" applyFont="0" applyFill="0" applyBorder="0" applyAlignment="0" applyProtection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9" fillId="0" borderId="0" applyFill="0" applyBorder="0" applyAlignment="0" applyProtection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9" fillId="0" borderId="0" applyFill="0" applyBorder="0" applyAlignment="0" applyProtection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1" fillId="0" borderId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1" fillId="0" borderId="0"/>
    <xf numFmtId="0" fontId="21" fillId="0" borderId="0"/>
    <xf numFmtId="0" fontId="15" fillId="0" borderId="0"/>
    <xf numFmtId="0" fontId="5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9" fillId="0" borderId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15" fillId="0" borderId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9" fillId="0" borderId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9" fillId="0" borderId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15" fillId="0" borderId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9" fillId="0" borderId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9" fillId="0" borderId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15" fillId="0" borderId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172" fillId="0" borderId="0"/>
    <xf numFmtId="0" fontId="172" fillId="0" borderId="0"/>
    <xf numFmtId="0" fontId="172" fillId="0" borderId="0"/>
    <xf numFmtId="0" fontId="172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172" fillId="0" borderId="0"/>
    <xf numFmtId="0" fontId="172" fillId="0" borderId="0"/>
    <xf numFmtId="0" fontId="172" fillId="0" borderId="0"/>
    <xf numFmtId="0" fontId="172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172" fillId="0" borderId="0"/>
    <xf numFmtId="0" fontId="172" fillId="0" borderId="0"/>
    <xf numFmtId="0" fontId="172" fillId="0" borderId="0"/>
    <xf numFmtId="0" fontId="172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172" fillId="0" borderId="0"/>
    <xf numFmtId="0" fontId="172" fillId="0" borderId="0"/>
    <xf numFmtId="0" fontId="172" fillId="0" borderId="0"/>
    <xf numFmtId="0" fontId="172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172" fillId="0" borderId="0"/>
    <xf numFmtId="0" fontId="172" fillId="0" borderId="0"/>
    <xf numFmtId="0" fontId="172" fillId="0" borderId="0"/>
    <xf numFmtId="0" fontId="172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172" fillId="0" borderId="0"/>
    <xf numFmtId="0" fontId="172" fillId="0" borderId="0"/>
    <xf numFmtId="0" fontId="172" fillId="0" borderId="0"/>
    <xf numFmtId="0" fontId="172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172" fillId="0" borderId="0"/>
    <xf numFmtId="0" fontId="172" fillId="0" borderId="0"/>
    <xf numFmtId="0" fontId="172" fillId="0" borderId="0"/>
    <xf numFmtId="0" fontId="172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172" fillId="0" borderId="0"/>
    <xf numFmtId="0" fontId="172" fillId="0" borderId="0"/>
    <xf numFmtId="0" fontId="172" fillId="0" borderId="0"/>
    <xf numFmtId="0" fontId="172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172" fillId="0" borderId="0"/>
    <xf numFmtId="0" fontId="172" fillId="0" borderId="0"/>
    <xf numFmtId="0" fontId="172" fillId="0" borderId="0"/>
    <xf numFmtId="0" fontId="172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172" fillId="0" borderId="0"/>
    <xf numFmtId="0" fontId="172" fillId="0" borderId="0"/>
    <xf numFmtId="0" fontId="172" fillId="0" borderId="0"/>
    <xf numFmtId="0" fontId="172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29" fillId="0" borderId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7" fillId="0" borderId="0"/>
    <xf numFmtId="0" fontId="7" fillId="0" borderId="0"/>
    <xf numFmtId="0" fontId="7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9" fillId="0" borderId="0" applyFill="0" applyBorder="0" applyAlignment="0" applyProtection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1" fillId="0" borderId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1" fillId="0" borderId="0"/>
    <xf numFmtId="0" fontId="21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7" fillId="0" borderId="0"/>
    <xf numFmtId="0" fontId="7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7" fillId="0" borderId="0"/>
    <xf numFmtId="0" fontId="7" fillId="0" borderId="0"/>
    <xf numFmtId="0" fontId="7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7" fillId="0" borderId="0"/>
    <xf numFmtId="0" fontId="34" fillId="0" borderId="0"/>
    <xf numFmtId="0" fontId="7" fillId="0" borderId="0"/>
    <xf numFmtId="0" fontId="7" fillId="0" borderId="0"/>
    <xf numFmtId="0" fontId="7" fillId="0" borderId="0"/>
    <xf numFmtId="0" fontId="3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29" fillId="0" borderId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29" fillId="0" borderId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1" fillId="0" borderId="0" applyNumberFormat="0" applyFont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1" fillId="0" borderId="0" applyNumberFormat="0" applyFont="0" applyFill="0" applyBorder="0" applyAlignment="0" applyProtection="0"/>
    <xf numFmtId="0" fontId="29" fillId="0" borderId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34" fillId="0" borderId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34" fillId="0" borderId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9" fillId="0" borderId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7" fillId="0" borderId="0"/>
    <xf numFmtId="0" fontId="7" fillId="0" borderId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1" fillId="0" borderId="0" applyNumberFormat="0" applyFont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1" fillId="0" borderId="0" applyNumberFormat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21" fillId="0" borderId="0" applyNumberFormat="0" applyFont="0" applyFill="0" applyBorder="0" applyAlignment="0" applyProtection="0"/>
    <xf numFmtId="0" fontId="34" fillId="0" borderId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9" fillId="0" borderId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9" fillId="0" borderId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1" fillId="0" borderId="0" applyNumberFormat="0" applyFont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34" fillId="0" borderId="0"/>
    <xf numFmtId="0" fontId="21" fillId="0" borderId="0" applyNumberFormat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9" fillId="0" borderId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1" fillId="0" borderId="0" applyNumberFormat="0" applyFont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34" fillId="0" borderId="0"/>
    <xf numFmtId="0" fontId="21" fillId="0" borderId="0" applyNumberFormat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9" fillId="0" borderId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1" fillId="0" borderId="0" applyNumberFormat="0" applyFont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34" fillId="0" borderId="0"/>
    <xf numFmtId="0" fontId="21" fillId="0" borderId="0" applyNumberFormat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9" fillId="0" borderId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1" fillId="0" borderId="0" applyNumberFormat="0" applyFont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34" fillId="0" borderId="0"/>
    <xf numFmtId="0" fontId="21" fillId="0" borderId="0" applyNumberFormat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21" fillId="0" borderId="0" applyNumberFormat="0" applyFont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34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55" fillId="0" borderId="0"/>
    <xf numFmtId="0" fontId="55" fillId="0" borderId="0"/>
    <xf numFmtId="0" fontId="55" fillId="0" borderId="0"/>
    <xf numFmtId="0" fontId="55" fillId="0" borderId="0"/>
    <xf numFmtId="0" fontId="172" fillId="0" borderId="0"/>
    <xf numFmtId="0" fontId="172" fillId="0" borderId="0"/>
    <xf numFmtId="0" fontId="172" fillId="0" borderId="0"/>
    <xf numFmtId="0" fontId="172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55" fillId="0" borderId="0"/>
    <xf numFmtId="0" fontId="55" fillId="0" borderId="0"/>
    <xf numFmtId="0" fontId="55" fillId="0" borderId="0"/>
    <xf numFmtId="0" fontId="55" fillId="0" borderId="0"/>
    <xf numFmtId="0" fontId="172" fillId="0" borderId="0"/>
    <xf numFmtId="0" fontId="172" fillId="0" borderId="0"/>
    <xf numFmtId="0" fontId="172" fillId="0" borderId="0"/>
    <xf numFmtId="0" fontId="172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55" fillId="0" borderId="0"/>
    <xf numFmtId="0" fontId="55" fillId="0" borderId="0"/>
    <xf numFmtId="0" fontId="55" fillId="0" borderId="0"/>
    <xf numFmtId="0" fontId="55" fillId="0" borderId="0"/>
    <xf numFmtId="0" fontId="172" fillId="0" borderId="0"/>
    <xf numFmtId="0" fontId="172" fillId="0" borderId="0"/>
    <xf numFmtId="0" fontId="172" fillId="0" borderId="0"/>
    <xf numFmtId="0" fontId="172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55" fillId="0" borderId="0"/>
    <xf numFmtId="0" fontId="55" fillId="0" borderId="0"/>
    <xf numFmtId="0" fontId="55" fillId="0" borderId="0"/>
    <xf numFmtId="0" fontId="55" fillId="0" borderId="0"/>
    <xf numFmtId="0" fontId="172" fillId="0" borderId="0"/>
    <xf numFmtId="0" fontId="172" fillId="0" borderId="0"/>
    <xf numFmtId="0" fontId="172" fillId="0" borderId="0"/>
    <xf numFmtId="0" fontId="172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55" fillId="0" borderId="0"/>
    <xf numFmtId="0" fontId="55" fillId="0" borderId="0"/>
    <xf numFmtId="0" fontId="55" fillId="0" borderId="0"/>
    <xf numFmtId="0" fontId="55" fillId="0" borderId="0"/>
    <xf numFmtId="0" fontId="172" fillId="0" borderId="0"/>
    <xf numFmtId="0" fontId="172" fillId="0" borderId="0"/>
    <xf numFmtId="0" fontId="172" fillId="0" borderId="0"/>
    <xf numFmtId="0" fontId="172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55" fillId="0" borderId="0"/>
    <xf numFmtId="0" fontId="55" fillId="0" borderId="0"/>
    <xf numFmtId="0" fontId="55" fillId="0" borderId="0"/>
    <xf numFmtId="0" fontId="55" fillId="0" borderId="0"/>
    <xf numFmtId="0" fontId="172" fillId="0" borderId="0"/>
    <xf numFmtId="0" fontId="172" fillId="0" borderId="0"/>
    <xf numFmtId="0" fontId="172" fillId="0" borderId="0"/>
    <xf numFmtId="0" fontId="172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55" fillId="0" borderId="0"/>
    <xf numFmtId="0" fontId="55" fillId="0" borderId="0"/>
    <xf numFmtId="0" fontId="55" fillId="0" borderId="0"/>
    <xf numFmtId="0" fontId="55" fillId="0" borderId="0"/>
    <xf numFmtId="0" fontId="172" fillId="0" borderId="0"/>
    <xf numFmtId="0" fontId="172" fillId="0" borderId="0"/>
    <xf numFmtId="0" fontId="172" fillId="0" borderId="0"/>
    <xf numFmtId="0" fontId="172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55" fillId="0" borderId="0"/>
    <xf numFmtId="0" fontId="55" fillId="0" borderId="0"/>
    <xf numFmtId="0" fontId="55" fillId="0" borderId="0"/>
    <xf numFmtId="0" fontId="55" fillId="0" borderId="0"/>
    <xf numFmtId="0" fontId="172" fillId="0" borderId="0"/>
    <xf numFmtId="0" fontId="172" fillId="0" borderId="0"/>
    <xf numFmtId="0" fontId="172" fillId="0" borderId="0"/>
    <xf numFmtId="0" fontId="172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55" fillId="0" borderId="0"/>
    <xf numFmtId="0" fontId="55" fillId="0" borderId="0"/>
    <xf numFmtId="0" fontId="55" fillId="0" borderId="0"/>
    <xf numFmtId="0" fontId="55" fillId="0" borderId="0"/>
    <xf numFmtId="0" fontId="172" fillId="0" borderId="0"/>
    <xf numFmtId="0" fontId="172" fillId="0" borderId="0"/>
    <xf numFmtId="0" fontId="172" fillId="0" borderId="0"/>
    <xf numFmtId="0" fontId="172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55" fillId="0" borderId="0"/>
    <xf numFmtId="0" fontId="55" fillId="0" borderId="0"/>
    <xf numFmtId="0" fontId="55" fillId="0" borderId="0"/>
    <xf numFmtId="0" fontId="55" fillId="0" borderId="0"/>
    <xf numFmtId="0" fontId="172" fillId="0" borderId="0"/>
    <xf numFmtId="0" fontId="172" fillId="0" borderId="0"/>
    <xf numFmtId="0" fontId="172" fillId="0" borderId="0"/>
    <xf numFmtId="0" fontId="172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172" fontId="13" fillId="0" borderId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 applyFill="0" applyBorder="0" applyAlignment="0" applyProtection="0"/>
    <xf numFmtId="0" fontId="29" fillId="0" borderId="0"/>
    <xf numFmtId="0" fontId="29" fillId="0" borderId="0"/>
    <xf numFmtId="0" fontId="29" fillId="0" borderId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7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 applyFill="0" applyBorder="0" applyAlignment="0" applyProtection="0"/>
    <xf numFmtId="0" fontId="29" fillId="0" borderId="0"/>
    <xf numFmtId="0" fontId="29" fillId="0" borderId="0"/>
    <xf numFmtId="0" fontId="29" fillId="0" borderId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15" fillId="0" borderId="0"/>
    <xf numFmtId="0" fontId="29" fillId="0" borderId="0" applyFill="0" applyBorder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15" fillId="0" borderId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15" fillId="0" borderId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15" fillId="0" borderId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9" fillId="0" borderId="0" applyFill="0" applyBorder="0" applyAlignment="0" applyProtection="0"/>
    <xf numFmtId="0" fontId="15" fillId="0" borderId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15" fillId="0" borderId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13" fillId="0" borderId="0"/>
    <xf numFmtId="172" fontId="13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55" fillId="0" borderId="0"/>
    <xf numFmtId="0" fontId="55" fillId="0" borderId="0"/>
    <xf numFmtId="0" fontId="55" fillId="0" borderId="0"/>
    <xf numFmtId="0" fontId="55" fillId="0" borderId="0"/>
    <xf numFmtId="0" fontId="172" fillId="0" borderId="0"/>
    <xf numFmtId="0" fontId="172" fillId="0" borderId="0"/>
    <xf numFmtId="0" fontId="172" fillId="0" borderId="0"/>
    <xf numFmtId="0" fontId="172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55" fillId="0" borderId="0"/>
    <xf numFmtId="0" fontId="55" fillId="0" borderId="0"/>
    <xf numFmtId="0" fontId="55" fillId="0" borderId="0"/>
    <xf numFmtId="0" fontId="55" fillId="0" borderId="0"/>
    <xf numFmtId="0" fontId="172" fillId="0" borderId="0"/>
    <xf numFmtId="0" fontId="172" fillId="0" borderId="0"/>
    <xf numFmtId="0" fontId="172" fillId="0" borderId="0"/>
    <xf numFmtId="0" fontId="172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55" fillId="0" borderId="0"/>
    <xf numFmtId="0" fontId="55" fillId="0" borderId="0"/>
    <xf numFmtId="0" fontId="55" fillId="0" borderId="0"/>
    <xf numFmtId="0" fontId="55" fillId="0" borderId="0"/>
    <xf numFmtId="0" fontId="172" fillId="0" borderId="0"/>
    <xf numFmtId="0" fontId="172" fillId="0" borderId="0"/>
    <xf numFmtId="0" fontId="172" fillId="0" borderId="0"/>
    <xf numFmtId="0" fontId="172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55" fillId="0" borderId="0"/>
    <xf numFmtId="0" fontId="55" fillId="0" borderId="0"/>
    <xf numFmtId="0" fontId="55" fillId="0" borderId="0"/>
    <xf numFmtId="0" fontId="55" fillId="0" borderId="0"/>
    <xf numFmtId="0" fontId="172" fillId="0" borderId="0"/>
    <xf numFmtId="0" fontId="172" fillId="0" borderId="0"/>
    <xf numFmtId="0" fontId="172" fillId="0" borderId="0"/>
    <xf numFmtId="0" fontId="172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55" fillId="0" borderId="0"/>
    <xf numFmtId="0" fontId="55" fillId="0" borderId="0"/>
    <xf numFmtId="0" fontId="55" fillId="0" borderId="0"/>
    <xf numFmtId="0" fontId="55" fillId="0" borderId="0"/>
    <xf numFmtId="0" fontId="172" fillId="0" borderId="0"/>
    <xf numFmtId="0" fontId="172" fillId="0" borderId="0"/>
    <xf numFmtId="0" fontId="172" fillId="0" borderId="0"/>
    <xf numFmtId="0" fontId="172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55" fillId="0" borderId="0"/>
    <xf numFmtId="0" fontId="55" fillId="0" borderId="0"/>
    <xf numFmtId="0" fontId="55" fillId="0" borderId="0"/>
    <xf numFmtId="0" fontId="55" fillId="0" borderId="0"/>
    <xf numFmtId="0" fontId="172" fillId="0" borderId="0"/>
    <xf numFmtId="0" fontId="172" fillId="0" borderId="0"/>
    <xf numFmtId="0" fontId="172" fillId="0" borderId="0"/>
    <xf numFmtId="0" fontId="172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55" fillId="0" borderId="0"/>
    <xf numFmtId="0" fontId="55" fillId="0" borderId="0"/>
    <xf numFmtId="0" fontId="55" fillId="0" borderId="0"/>
    <xf numFmtId="0" fontId="55" fillId="0" borderId="0"/>
    <xf numFmtId="0" fontId="172" fillId="0" borderId="0"/>
    <xf numFmtId="0" fontId="172" fillId="0" borderId="0"/>
    <xf numFmtId="0" fontId="172" fillId="0" borderId="0"/>
    <xf numFmtId="0" fontId="172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55" fillId="0" borderId="0"/>
    <xf numFmtId="0" fontId="55" fillId="0" borderId="0"/>
    <xf numFmtId="0" fontId="55" fillId="0" borderId="0"/>
    <xf numFmtId="0" fontId="55" fillId="0" borderId="0"/>
    <xf numFmtId="0" fontId="172" fillId="0" borderId="0"/>
    <xf numFmtId="0" fontId="172" fillId="0" borderId="0"/>
    <xf numFmtId="0" fontId="172" fillId="0" borderId="0"/>
    <xf numFmtId="0" fontId="172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55" fillId="0" borderId="0"/>
    <xf numFmtId="0" fontId="55" fillId="0" borderId="0"/>
    <xf numFmtId="0" fontId="55" fillId="0" borderId="0"/>
    <xf numFmtId="0" fontId="55" fillId="0" borderId="0"/>
    <xf numFmtId="0" fontId="172" fillId="0" borderId="0"/>
    <xf numFmtId="0" fontId="172" fillId="0" borderId="0"/>
    <xf numFmtId="0" fontId="172" fillId="0" borderId="0"/>
    <xf numFmtId="0" fontId="172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55" fillId="0" borderId="0"/>
    <xf numFmtId="0" fontId="55" fillId="0" borderId="0"/>
    <xf numFmtId="0" fontId="55" fillId="0" borderId="0"/>
    <xf numFmtId="0" fontId="55" fillId="0" borderId="0"/>
    <xf numFmtId="0" fontId="172" fillId="0" borderId="0"/>
    <xf numFmtId="0" fontId="172" fillId="0" borderId="0"/>
    <xf numFmtId="0" fontId="172" fillId="0" borderId="0"/>
    <xf numFmtId="0" fontId="172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21" fillId="0" borderId="0" applyNumberFormat="0" applyFont="0" applyFill="0" applyBorder="0" applyAlignment="0" applyProtection="0"/>
    <xf numFmtId="0" fontId="15" fillId="0" borderId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 applyFill="0" applyBorder="0" applyAlignment="0" applyProtection="0"/>
    <xf numFmtId="0" fontId="29" fillId="0" borderId="0"/>
    <xf numFmtId="0" fontId="29" fillId="0" borderId="0"/>
    <xf numFmtId="0" fontId="29" fillId="0" borderId="0"/>
    <xf numFmtId="0" fontId="29" fillId="0" borderId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15" fillId="0" borderId="0"/>
    <xf numFmtId="186" fontId="21" fillId="0" borderId="0">
      <alignment vertical="center"/>
    </xf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55" fillId="0" borderId="0"/>
    <xf numFmtId="0" fontId="55" fillId="0" borderId="0"/>
    <xf numFmtId="0" fontId="55" fillId="0" borderId="0"/>
    <xf numFmtId="0" fontId="55" fillId="0" borderId="0"/>
    <xf numFmtId="0" fontId="172" fillId="0" borderId="0"/>
    <xf numFmtId="0" fontId="172" fillId="0" borderId="0"/>
    <xf numFmtId="0" fontId="172" fillId="0" borderId="0"/>
    <xf numFmtId="0" fontId="172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55" fillId="0" borderId="0"/>
    <xf numFmtId="0" fontId="55" fillId="0" borderId="0"/>
    <xf numFmtId="0" fontId="55" fillId="0" borderId="0"/>
    <xf numFmtId="0" fontId="55" fillId="0" borderId="0"/>
    <xf numFmtId="0" fontId="172" fillId="0" borderId="0"/>
    <xf numFmtId="0" fontId="172" fillId="0" borderId="0"/>
    <xf numFmtId="0" fontId="172" fillId="0" borderId="0"/>
    <xf numFmtId="0" fontId="172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55" fillId="0" borderId="0"/>
    <xf numFmtId="0" fontId="55" fillId="0" borderId="0"/>
    <xf numFmtId="0" fontId="55" fillId="0" borderId="0"/>
    <xf numFmtId="0" fontId="55" fillId="0" borderId="0"/>
    <xf numFmtId="0" fontId="172" fillId="0" borderId="0"/>
    <xf numFmtId="0" fontId="172" fillId="0" borderId="0"/>
    <xf numFmtId="0" fontId="172" fillId="0" borderId="0"/>
    <xf numFmtId="0" fontId="172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172" fontId="7" fillId="0" borderId="0"/>
    <xf numFmtId="0" fontId="7" fillId="0" borderId="0"/>
    <xf numFmtId="0" fontId="7" fillId="0" borderId="0"/>
    <xf numFmtId="0" fontId="7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67" fontId="34" fillId="0" borderId="0"/>
    <xf numFmtId="167" fontId="34" fillId="0" borderId="0"/>
    <xf numFmtId="167" fontId="34" fillId="0" borderId="0"/>
    <xf numFmtId="167" fontId="34" fillId="0" borderId="0"/>
    <xf numFmtId="167" fontId="34" fillId="0" borderId="0"/>
    <xf numFmtId="167" fontId="34" fillId="0" borderId="0"/>
    <xf numFmtId="167" fontId="34" fillId="0" borderId="0"/>
    <xf numFmtId="167" fontId="34" fillId="0" borderId="0"/>
    <xf numFmtId="167" fontId="34" fillId="0" borderId="0"/>
    <xf numFmtId="167" fontId="7" fillId="0" borderId="0"/>
    <xf numFmtId="167" fontId="7" fillId="0" borderId="0"/>
    <xf numFmtId="167" fontId="7" fillId="0" borderId="0"/>
    <xf numFmtId="167" fontId="7" fillId="0" borderId="0"/>
    <xf numFmtId="167" fontId="34" fillId="0" borderId="0"/>
    <xf numFmtId="167" fontId="34" fillId="0" borderId="0"/>
    <xf numFmtId="167" fontId="34" fillId="0" borderId="0"/>
    <xf numFmtId="167" fontId="34" fillId="0" borderId="0"/>
    <xf numFmtId="167" fontId="7" fillId="0" borderId="0"/>
    <xf numFmtId="167" fontId="7" fillId="0" borderId="0"/>
    <xf numFmtId="167" fontId="7" fillId="0" borderId="0"/>
    <xf numFmtId="167" fontId="7" fillId="0" borderId="0"/>
    <xf numFmtId="167" fontId="34" fillId="0" borderId="0"/>
    <xf numFmtId="167" fontId="34" fillId="0" borderId="0"/>
    <xf numFmtId="167" fontId="34" fillId="0" borderId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2" fontId="7" fillId="0" borderId="0"/>
    <xf numFmtId="0" fontId="55" fillId="0" borderId="0" applyFill="0" applyBorder="0" applyAlignment="0" applyProtection="0"/>
    <xf numFmtId="0" fontId="55" fillId="0" borderId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55" fillId="0" borderId="0" applyFill="0" applyBorder="0" applyAlignment="0" applyProtection="0"/>
    <xf numFmtId="0" fontId="55" fillId="0" borderId="0" applyFill="0" applyBorder="0" applyAlignment="0" applyProtection="0"/>
    <xf numFmtId="0" fontId="55" fillId="0" borderId="0"/>
    <xf numFmtId="0" fontId="55" fillId="0" borderId="0"/>
    <xf numFmtId="0" fontId="55" fillId="0" borderId="0"/>
    <xf numFmtId="0" fontId="7" fillId="0" borderId="0"/>
    <xf numFmtId="0" fontId="21" fillId="0" borderId="0"/>
    <xf numFmtId="0" fontId="21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4" fillId="0" borderId="0"/>
    <xf numFmtId="0" fontId="7" fillId="0" borderId="0"/>
    <xf numFmtId="0" fontId="21" fillId="0" borderId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5" fillId="0" borderId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9" fillId="0" borderId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1" fillId="0" borderId="0" applyNumberFormat="0" applyFont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2" fillId="0" borderId="0"/>
    <xf numFmtId="0" fontId="21" fillId="0" borderId="0" applyNumberFormat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5" fillId="0" borderId="0"/>
    <xf numFmtId="0" fontId="55" fillId="0" borderId="0"/>
    <xf numFmtId="0" fontId="21" fillId="0" borderId="0" applyNumberFormat="0" applyFont="0" applyFill="0" applyBorder="0" applyAlignment="0" applyProtection="0"/>
    <xf numFmtId="0" fontId="5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7" fillId="0" borderId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9" fillId="0" borderId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1" fillId="0" borderId="0" applyNumberFormat="0" applyFont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9" fillId="0" borderId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9" fillId="0" borderId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1" fillId="0" borderId="0" applyNumberFormat="0" applyFont="0" applyFill="0" applyBorder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9" fillId="0" borderId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9" fillId="0" borderId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320" fontId="83" fillId="0" borderId="91"/>
    <xf numFmtId="186" fontId="21" fillId="0" borderId="0"/>
    <xf numFmtId="186" fontId="173" fillId="0" borderId="0"/>
    <xf numFmtId="186" fontId="174" fillId="0" borderId="0"/>
    <xf numFmtId="186" fontId="175" fillId="0" borderId="0"/>
    <xf numFmtId="186" fontId="176" fillId="0" borderId="0"/>
    <xf numFmtId="186" fontId="79" fillId="0" borderId="0"/>
    <xf numFmtId="38" fontId="177" fillId="0" borderId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15" fillId="10" borderId="53" applyNumberFormat="0" applyFont="0" applyAlignment="0" applyProtection="0"/>
    <xf numFmtId="0" fontId="21" fillId="31" borderId="53" applyNumberFormat="0" applyFont="0" applyAlignment="0" applyProtection="0"/>
    <xf numFmtId="0" fontId="15" fillId="10" borderId="53" applyNumberFormat="0" applyFont="0" applyAlignment="0" applyProtection="0"/>
    <xf numFmtId="0" fontId="21" fillId="31" borderId="53" applyNumberFormat="0" applyFont="0" applyAlignment="0" applyProtection="0"/>
    <xf numFmtId="0" fontId="21" fillId="31" borderId="53" applyNumberFormat="0" applyFont="0" applyAlignment="0" applyProtection="0"/>
    <xf numFmtId="0" fontId="15" fillId="10" borderId="53" applyNumberFormat="0" applyFont="0" applyAlignment="0" applyProtection="0"/>
    <xf numFmtId="0" fontId="21" fillId="31" borderId="53" applyNumberFormat="0" applyFont="0" applyAlignment="0" applyProtection="0"/>
    <xf numFmtId="0" fontId="21" fillId="31" borderId="53" applyNumberFormat="0" applyFont="0" applyAlignment="0" applyProtection="0"/>
    <xf numFmtId="0" fontId="21" fillId="31" borderId="53" applyNumberFormat="0" applyFont="0" applyAlignment="0" applyProtection="0"/>
    <xf numFmtId="0" fontId="21" fillId="31" borderId="53" applyNumberFormat="0" applyFont="0" applyAlignment="0" applyProtection="0"/>
    <xf numFmtId="0" fontId="21" fillId="31" borderId="53" applyNumberFormat="0" applyFont="0" applyAlignment="0" applyProtection="0"/>
    <xf numFmtId="0" fontId="21" fillId="31" borderId="53" applyNumberFormat="0" applyFont="0" applyAlignment="0" applyProtection="0"/>
    <xf numFmtId="0" fontId="15" fillId="10" borderId="53" applyNumberFormat="0" applyFont="0" applyAlignment="0" applyProtection="0"/>
    <xf numFmtId="0" fontId="21" fillId="31" borderId="53" applyNumberFormat="0" applyFont="0" applyAlignment="0" applyProtection="0"/>
    <xf numFmtId="0" fontId="21" fillId="31" borderId="53" applyNumberFormat="0" applyFont="0" applyAlignment="0" applyProtection="0"/>
    <xf numFmtId="0" fontId="15" fillId="10" borderId="53" applyNumberFormat="0" applyFont="0" applyAlignment="0" applyProtection="0"/>
    <xf numFmtId="0" fontId="21" fillId="31" borderId="53" applyNumberFormat="0" applyFont="0" applyAlignment="0" applyProtection="0"/>
    <xf numFmtId="0" fontId="21" fillId="31" borderId="53" applyNumberFormat="0" applyFont="0" applyAlignment="0" applyProtection="0"/>
    <xf numFmtId="0" fontId="21" fillId="31" borderId="53" applyNumberFormat="0" applyFont="0" applyAlignment="0" applyProtection="0"/>
    <xf numFmtId="0" fontId="21" fillId="31" borderId="53" applyNumberFormat="0" applyFont="0" applyAlignment="0" applyProtection="0"/>
    <xf numFmtId="0" fontId="21" fillId="31" borderId="53" applyNumberFormat="0" applyFont="0" applyAlignment="0" applyProtection="0"/>
    <xf numFmtId="0" fontId="21" fillId="31" borderId="53" applyNumberFormat="0" applyFont="0" applyAlignment="0" applyProtection="0"/>
    <xf numFmtId="0" fontId="15" fillId="10" borderId="53" applyNumberFormat="0" applyFont="0" applyAlignment="0" applyProtection="0"/>
    <xf numFmtId="0" fontId="15" fillId="10" borderId="53" applyNumberFormat="0" applyFont="0" applyAlignment="0" applyProtection="0"/>
    <xf numFmtId="0" fontId="21" fillId="31" borderId="53" applyNumberFormat="0" applyFont="0" applyAlignment="0" applyProtection="0"/>
    <xf numFmtId="0" fontId="15" fillId="10" borderId="53" applyNumberFormat="0" applyFont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31" borderId="53" applyNumberFormat="0" applyFont="0" applyAlignment="0" applyProtection="0"/>
    <xf numFmtId="0" fontId="21" fillId="31" borderId="53" applyNumberFormat="0" applyFont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15" fillId="10" borderId="53" applyNumberFormat="0" applyFont="0" applyAlignment="0" applyProtection="0"/>
    <xf numFmtId="0" fontId="15" fillId="10" borderId="53" applyNumberFormat="0" applyFont="0" applyAlignment="0" applyProtection="0"/>
    <xf numFmtId="0" fontId="21" fillId="31" borderId="53" applyNumberFormat="0" applyFont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15" fillId="10" borderId="53" applyNumberFormat="0" applyFont="0" applyAlignment="0" applyProtection="0"/>
    <xf numFmtId="0" fontId="15" fillId="10" borderId="53" applyNumberFormat="0" applyFont="0" applyAlignment="0" applyProtection="0"/>
    <xf numFmtId="0" fontId="21" fillId="31" borderId="53" applyNumberFormat="0" applyFont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15" fillId="10" borderId="53" applyNumberFormat="0" applyFont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31" borderId="53" applyNumberFormat="0" applyFont="0" applyAlignment="0" applyProtection="0"/>
    <xf numFmtId="0" fontId="21" fillId="31" borderId="53" applyNumberFormat="0" applyFont="0" applyAlignment="0" applyProtection="0"/>
    <xf numFmtId="0" fontId="21" fillId="31" borderId="53" applyNumberFormat="0" applyFont="0" applyAlignment="0" applyProtection="0"/>
    <xf numFmtId="0" fontId="21" fillId="31" borderId="53" applyNumberFormat="0" applyFont="0" applyAlignment="0" applyProtection="0"/>
    <xf numFmtId="0" fontId="21" fillId="31" borderId="53" applyNumberFormat="0" applyFont="0" applyAlignment="0" applyProtection="0"/>
    <xf numFmtId="0" fontId="21" fillId="31" borderId="53" applyNumberFormat="0" applyFont="0" applyAlignment="0" applyProtection="0"/>
    <xf numFmtId="0" fontId="21" fillId="0" borderId="0" applyNumberFormat="0" applyFont="0" applyFill="0" applyBorder="0" applyAlignment="0" applyProtection="0"/>
    <xf numFmtId="0" fontId="21" fillId="31" borderId="53" applyNumberFormat="0" applyFont="0" applyAlignment="0" applyProtection="0"/>
    <xf numFmtId="0" fontId="21" fillId="31" borderId="53" applyNumberFormat="0" applyFont="0" applyAlignment="0" applyProtection="0"/>
    <xf numFmtId="0" fontId="21" fillId="31" borderId="53" applyNumberFormat="0" applyFont="0" applyAlignment="0" applyProtection="0"/>
    <xf numFmtId="0" fontId="21" fillId="31" borderId="53" applyNumberFormat="0" applyFont="0" applyAlignment="0" applyProtection="0"/>
    <xf numFmtId="0" fontId="21" fillId="31" borderId="53" applyNumberFormat="0" applyFont="0" applyAlignment="0" applyProtection="0"/>
    <xf numFmtId="0" fontId="21" fillId="31" borderId="53" applyNumberFormat="0" applyFont="0" applyAlignment="0" applyProtection="0"/>
    <xf numFmtId="0" fontId="21" fillId="31" borderId="53" applyNumberFormat="0" applyFont="0" applyAlignment="0" applyProtection="0"/>
    <xf numFmtId="0" fontId="21" fillId="31" borderId="53" applyNumberFormat="0" applyFont="0" applyAlignment="0" applyProtection="0"/>
    <xf numFmtId="0" fontId="21" fillId="31" borderId="53" applyNumberFormat="0" applyFont="0" applyAlignment="0" applyProtection="0"/>
    <xf numFmtId="0" fontId="21" fillId="31" borderId="53" applyNumberFormat="0" applyFont="0" applyAlignment="0" applyProtection="0"/>
    <xf numFmtId="0" fontId="21" fillId="31" borderId="53" applyNumberFormat="0" applyFont="0" applyAlignment="0" applyProtection="0"/>
    <xf numFmtId="0" fontId="21" fillId="0" borderId="0" applyNumberFormat="0" applyFont="0" applyFill="0" applyBorder="0" applyAlignment="0" applyProtection="0"/>
    <xf numFmtId="0" fontId="21" fillId="31" borderId="53" applyNumberFormat="0" applyFont="0" applyAlignment="0" applyProtection="0"/>
    <xf numFmtId="0" fontId="21" fillId="31" borderId="53" applyNumberFormat="0" applyFont="0" applyAlignment="0" applyProtection="0"/>
    <xf numFmtId="0" fontId="21" fillId="31" borderId="53" applyNumberFormat="0" applyFont="0" applyAlignment="0" applyProtection="0"/>
    <xf numFmtId="0" fontId="21" fillId="31" borderId="53" applyNumberFormat="0" applyFont="0" applyAlignment="0" applyProtection="0"/>
    <xf numFmtId="0" fontId="21" fillId="31" borderId="53" applyNumberFormat="0" applyFont="0" applyAlignment="0" applyProtection="0"/>
    <xf numFmtId="0" fontId="21" fillId="31" borderId="53" applyNumberFormat="0" applyFont="0" applyAlignment="0" applyProtection="0"/>
    <xf numFmtId="0" fontId="21" fillId="31" borderId="53" applyNumberFormat="0" applyFont="0" applyAlignment="0" applyProtection="0"/>
    <xf numFmtId="0" fontId="21" fillId="31" borderId="53" applyNumberFormat="0" applyFont="0" applyAlignment="0" applyProtection="0"/>
    <xf numFmtId="0" fontId="21" fillId="31" borderId="53" applyNumberFormat="0" applyFont="0" applyAlignment="0" applyProtection="0"/>
    <xf numFmtId="0" fontId="21" fillId="31" borderId="53" applyNumberFormat="0" applyFont="0" applyAlignment="0" applyProtection="0"/>
    <xf numFmtId="0" fontId="21" fillId="31" borderId="53" applyNumberFormat="0" applyFont="0" applyAlignment="0" applyProtection="0"/>
    <xf numFmtId="0" fontId="21" fillId="0" borderId="0" applyNumberFormat="0" applyFont="0" applyFill="0" applyBorder="0" applyAlignment="0" applyProtection="0"/>
    <xf numFmtId="0" fontId="21" fillId="31" borderId="53" applyNumberFormat="0" applyFont="0" applyAlignment="0" applyProtection="0"/>
    <xf numFmtId="0" fontId="21" fillId="31" borderId="53" applyNumberFormat="0" applyFont="0" applyAlignment="0" applyProtection="0"/>
    <xf numFmtId="0" fontId="21" fillId="31" borderId="53" applyNumberFormat="0" applyFont="0" applyAlignment="0" applyProtection="0"/>
    <xf numFmtId="0" fontId="21" fillId="31" borderId="53" applyNumberFormat="0" applyFont="0" applyAlignment="0" applyProtection="0"/>
    <xf numFmtId="0" fontId="21" fillId="31" borderId="53" applyNumberFormat="0" applyFont="0" applyAlignment="0" applyProtection="0"/>
    <xf numFmtId="0" fontId="21" fillId="31" borderId="53" applyNumberFormat="0" applyFont="0" applyAlignment="0" applyProtection="0"/>
    <xf numFmtId="0" fontId="21" fillId="10" borderId="53" applyNumberFormat="0" applyFont="0" applyAlignment="0" applyProtection="0"/>
    <xf numFmtId="0" fontId="15" fillId="10" borderId="53" applyNumberFormat="0" applyFont="0" applyAlignment="0" applyProtection="0"/>
    <xf numFmtId="0" fontId="15" fillId="10" borderId="53" applyNumberFormat="0" applyFont="0" applyAlignment="0" applyProtection="0"/>
    <xf numFmtId="0" fontId="15" fillId="10" borderId="53" applyNumberFormat="0" applyFont="0" applyAlignment="0" applyProtection="0"/>
    <xf numFmtId="0" fontId="15" fillId="10" borderId="53" applyNumberFormat="0" applyFont="0" applyAlignment="0" applyProtection="0"/>
    <xf numFmtId="0" fontId="15" fillId="10" borderId="53" applyNumberFormat="0" applyFont="0" applyAlignment="0" applyProtection="0"/>
    <xf numFmtId="0" fontId="15" fillId="10" borderId="53" applyNumberFormat="0" applyFont="0" applyAlignment="0" applyProtection="0"/>
    <xf numFmtId="0" fontId="15" fillId="10" borderId="53" applyNumberFormat="0" applyFont="0" applyAlignment="0" applyProtection="0"/>
    <xf numFmtId="0" fontId="15" fillId="10" borderId="53" applyNumberFormat="0" applyFont="0" applyAlignment="0" applyProtection="0"/>
    <xf numFmtId="0" fontId="15" fillId="10" borderId="53" applyNumberFormat="0" applyFont="0" applyAlignment="0" applyProtection="0"/>
    <xf numFmtId="0" fontId="15" fillId="10" borderId="53" applyNumberFormat="0" applyFont="0" applyAlignment="0" applyProtection="0"/>
    <xf numFmtId="0" fontId="15" fillId="10" borderId="53" applyNumberFormat="0" applyFont="0" applyAlignment="0" applyProtection="0"/>
    <xf numFmtId="172" fontId="21" fillId="10" borderId="53" applyNumberFormat="0" applyFont="0" applyAlignment="0" applyProtection="0"/>
    <xf numFmtId="172" fontId="21" fillId="10" borderId="53" applyNumberFormat="0" applyFont="0" applyAlignment="0" applyProtection="0"/>
    <xf numFmtId="0" fontId="178" fillId="104" borderId="0" applyAlignment="0" applyProtection="0">
      <alignment horizontal="left" vertical="top" wrapText="1"/>
    </xf>
    <xf numFmtId="288" fontId="21" fillId="5" borderId="92" applyFont="0" applyFill="0" applyBorder="0" applyAlignment="0" applyProtection="0">
      <protection locked="0"/>
    </xf>
    <xf numFmtId="37" fontId="21" fillId="0" borderId="0"/>
    <xf numFmtId="321" fontId="78" fillId="98" borderId="93" applyNumberFormat="0">
      <alignment vertical="center"/>
    </xf>
    <xf numFmtId="321" fontId="78" fillId="108" borderId="93" applyNumberFormat="0">
      <alignment vertical="center"/>
    </xf>
    <xf numFmtId="321" fontId="78" fillId="94" borderId="93" applyNumberFormat="0">
      <alignment vertical="center"/>
    </xf>
    <xf numFmtId="321" fontId="78" fillId="7" borderId="93" applyNumberFormat="0">
      <alignment vertical="center"/>
    </xf>
    <xf numFmtId="321" fontId="78" fillId="109" borderId="93" applyNumberFormat="0">
      <alignment vertical="center"/>
    </xf>
    <xf numFmtId="321" fontId="78" fillId="81" borderId="93" applyNumberFormat="0">
      <alignment vertical="center"/>
    </xf>
    <xf numFmtId="321" fontId="78" fillId="44" borderId="93" applyNumberFormat="0">
      <alignment vertical="center"/>
    </xf>
    <xf numFmtId="321" fontId="78" fillId="100" borderId="93" applyNumberFormat="0">
      <alignment vertical="center"/>
    </xf>
    <xf numFmtId="321" fontId="78" fillId="110" borderId="93" applyNumberFormat="0">
      <alignment vertical="center"/>
    </xf>
    <xf numFmtId="321" fontId="78" fillId="111" borderId="93" applyNumberFormat="0">
      <alignment vertical="center"/>
    </xf>
    <xf numFmtId="321" fontId="179" fillId="5" borderId="93">
      <protection locked="0"/>
    </xf>
    <xf numFmtId="321" fontId="179" fillId="102" borderId="93">
      <protection locked="0"/>
    </xf>
    <xf numFmtId="321" fontId="180" fillId="102" borderId="94" applyNumberFormat="0" applyFont="0" applyFill="0" applyAlignment="0" applyProtection="0">
      <protection locked="0"/>
    </xf>
    <xf numFmtId="321" fontId="104" fillId="0" borderId="0" applyNumberFormat="0" applyFill="0">
      <alignment horizontal="left" vertical="top"/>
    </xf>
    <xf numFmtId="0" fontId="181" fillId="112" borderId="0" applyNumberFormat="0">
      <alignment horizontal="left" vertical="center" indent="1"/>
    </xf>
    <xf numFmtId="0" fontId="182" fillId="113" borderId="0" applyNumberFormat="0">
      <alignment vertical="center"/>
    </xf>
    <xf numFmtId="0" fontId="18" fillId="81" borderId="0">
      <alignment vertical="center"/>
    </xf>
    <xf numFmtId="0" fontId="183" fillId="0" borderId="95">
      <alignment vertical="center"/>
    </xf>
    <xf numFmtId="186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186" fontId="21" fillId="114" borderId="0">
      <alignment horizontal="right"/>
    </xf>
    <xf numFmtId="0" fontId="184" fillId="0" borderId="0">
      <alignment horizontal="left"/>
    </xf>
    <xf numFmtId="3" fontId="185" fillId="0" borderId="0" applyFill="0" applyBorder="0" applyAlignment="0" applyProtection="0"/>
    <xf numFmtId="186" fontId="186" fillId="28" borderId="96" applyNumberFormat="0" applyBorder="0" applyAlignment="0">
      <alignment horizontal="center"/>
      <protection hidden="1"/>
    </xf>
    <xf numFmtId="186" fontId="187" fillId="0" borderId="96" applyNumberFormat="0" applyBorder="0" applyAlignment="0">
      <alignment horizontal="center"/>
      <protection locked="0"/>
    </xf>
    <xf numFmtId="2" fontId="188" fillId="98" borderId="79">
      <alignment horizontal="left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57" fillId="34" borderId="54" applyNumberFormat="0" applyAlignment="0" applyProtection="0"/>
    <xf numFmtId="0" fontId="57" fillId="34" borderId="54" applyNumberFormat="0" applyAlignment="0" applyProtection="0"/>
    <xf numFmtId="0" fontId="57" fillId="16" borderId="54" applyNumberFormat="0" applyAlignment="0" applyProtection="0"/>
    <xf numFmtId="0" fontId="57" fillId="34" borderId="54" applyNumberFormat="0" applyAlignment="0" applyProtection="0"/>
    <xf numFmtId="0" fontId="57" fillId="16" borderId="54" applyNumberFormat="0" applyAlignment="0" applyProtection="0"/>
    <xf numFmtId="0" fontId="57" fillId="34" borderId="54" applyNumberFormat="0" applyAlignment="0" applyProtection="0"/>
    <xf numFmtId="0" fontId="57" fillId="34" borderId="54" applyNumberFormat="0" applyAlignment="0" applyProtection="0"/>
    <xf numFmtId="0" fontId="57" fillId="16" borderId="54" applyNumberFormat="0" applyAlignment="0" applyProtection="0"/>
    <xf numFmtId="0" fontId="57" fillId="34" borderId="54" applyNumberFormat="0" applyAlignment="0" applyProtection="0"/>
    <xf numFmtId="0" fontId="57" fillId="34" borderId="54" applyNumberFormat="0" applyAlignment="0" applyProtection="0"/>
    <xf numFmtId="0" fontId="57" fillId="34" borderId="54" applyNumberFormat="0" applyAlignment="0" applyProtection="0"/>
    <xf numFmtId="0" fontId="57" fillId="34" borderId="54" applyNumberFormat="0" applyAlignment="0" applyProtection="0"/>
    <xf numFmtId="0" fontId="57" fillId="34" borderId="54" applyNumberFormat="0" applyAlignment="0" applyProtection="0"/>
    <xf numFmtId="0" fontId="57" fillId="34" borderId="54" applyNumberFormat="0" applyAlignment="0" applyProtection="0"/>
    <xf numFmtId="0" fontId="57" fillId="16" borderId="54" applyNumberFormat="0" applyAlignment="0" applyProtection="0"/>
    <xf numFmtId="0" fontId="57" fillId="34" borderId="54" applyNumberFormat="0" applyAlignment="0" applyProtection="0"/>
    <xf numFmtId="0" fontId="57" fillId="34" borderId="54" applyNumberFormat="0" applyAlignment="0" applyProtection="0"/>
    <xf numFmtId="0" fontId="57" fillId="16" borderId="54" applyNumberFormat="0" applyAlignment="0" applyProtection="0"/>
    <xf numFmtId="0" fontId="57" fillId="34" borderId="54" applyNumberFormat="0" applyAlignment="0" applyProtection="0"/>
    <xf numFmtId="0" fontId="57" fillId="34" borderId="54" applyNumberFormat="0" applyAlignment="0" applyProtection="0"/>
    <xf numFmtId="0" fontId="57" fillId="34" borderId="54" applyNumberFormat="0" applyAlignment="0" applyProtection="0"/>
    <xf numFmtId="0" fontId="57" fillId="34" borderId="54" applyNumberFormat="0" applyAlignment="0" applyProtection="0"/>
    <xf numFmtId="0" fontId="57" fillId="34" borderId="54" applyNumberFormat="0" applyAlignment="0" applyProtection="0"/>
    <xf numFmtId="0" fontId="57" fillId="34" borderId="54" applyNumberFormat="0" applyAlignment="0" applyProtection="0"/>
    <xf numFmtId="0" fontId="57" fillId="16" borderId="54" applyNumberFormat="0" applyAlignment="0" applyProtection="0"/>
    <xf numFmtId="0" fontId="57" fillId="16" borderId="54" applyNumberFormat="0" applyAlignment="0" applyProtection="0"/>
    <xf numFmtId="0" fontId="57" fillId="34" borderId="54" applyNumberFormat="0" applyAlignment="0" applyProtection="0"/>
    <xf numFmtId="0" fontId="57" fillId="16" borderId="54" applyNumberFormat="0" applyAlignment="0" applyProtection="0"/>
    <xf numFmtId="0" fontId="57" fillId="34" borderId="54" applyNumberFormat="0" applyAlignment="0" applyProtection="0"/>
    <xf numFmtId="0" fontId="57" fillId="34" borderId="54" applyNumberFormat="0" applyAlignment="0" applyProtection="0"/>
    <xf numFmtId="0" fontId="57" fillId="34" borderId="54" applyNumberFormat="0" applyAlignment="0" applyProtection="0"/>
    <xf numFmtId="0" fontId="57" fillId="34" borderId="54" applyNumberFormat="0" applyAlignment="0" applyProtection="0"/>
    <xf numFmtId="0" fontId="57" fillId="34" borderId="54" applyNumberFormat="0" applyAlignment="0" applyProtection="0"/>
    <xf numFmtId="0" fontId="57" fillId="34" borderId="54" applyNumberFormat="0" applyAlignment="0" applyProtection="0"/>
    <xf numFmtId="0" fontId="57" fillId="34" borderId="54" applyNumberFormat="0" applyAlignment="0" applyProtection="0"/>
    <xf numFmtId="0" fontId="57" fillId="34" borderId="54" applyNumberFormat="0" applyAlignment="0" applyProtection="0"/>
    <xf numFmtId="0" fontId="57" fillId="34" borderId="54" applyNumberFormat="0" applyAlignment="0" applyProtection="0"/>
    <xf numFmtId="0" fontId="57" fillId="34" borderId="54" applyNumberFormat="0" applyAlignment="0" applyProtection="0"/>
    <xf numFmtId="0" fontId="57" fillId="34" borderId="54" applyNumberFormat="0" applyAlignment="0" applyProtection="0"/>
    <xf numFmtId="0" fontId="57" fillId="34" borderId="54" applyNumberFormat="0" applyAlignment="0" applyProtection="0"/>
    <xf numFmtId="0" fontId="57" fillId="34" borderId="54" applyNumberFormat="0" applyAlignment="0" applyProtection="0"/>
    <xf numFmtId="0" fontId="57" fillId="34" borderId="54" applyNumberFormat="0" applyAlignment="0" applyProtection="0"/>
    <xf numFmtId="0" fontId="57" fillId="34" borderId="54" applyNumberFormat="0" applyAlignment="0" applyProtection="0"/>
    <xf numFmtId="0" fontId="57" fillId="34" borderId="54" applyNumberFormat="0" applyAlignment="0" applyProtection="0"/>
    <xf numFmtId="0" fontId="57" fillId="34" borderId="54" applyNumberFormat="0" applyAlignment="0" applyProtection="0"/>
    <xf numFmtId="0" fontId="57" fillId="34" borderId="54" applyNumberFormat="0" applyAlignment="0" applyProtection="0"/>
    <xf numFmtId="0" fontId="57" fillId="34" borderId="54" applyNumberFormat="0" applyAlignment="0" applyProtection="0"/>
    <xf numFmtId="0" fontId="57" fillId="34" borderId="54" applyNumberFormat="0" applyAlignment="0" applyProtection="0"/>
    <xf numFmtId="0" fontId="57" fillId="34" borderId="54" applyNumberFormat="0" applyAlignment="0" applyProtection="0"/>
    <xf numFmtId="0" fontId="57" fillId="34" borderId="54" applyNumberFormat="0" applyAlignment="0" applyProtection="0"/>
    <xf numFmtId="0" fontId="21" fillId="0" borderId="0" applyNumberFormat="0" applyFont="0" applyFill="0" applyBorder="0" applyAlignment="0" applyProtection="0"/>
    <xf numFmtId="0" fontId="57" fillId="16" borderId="54" applyNumberFormat="0" applyAlignment="0" applyProtection="0"/>
    <xf numFmtId="0" fontId="57" fillId="34" borderId="54" applyNumberFormat="0" applyAlignment="0" applyProtection="0"/>
    <xf numFmtId="0" fontId="57" fillId="16" borderId="54" applyNumberFormat="0" applyAlignment="0" applyProtection="0"/>
    <xf numFmtId="0" fontId="57" fillId="16" borderId="54" applyNumberFormat="0" applyAlignment="0" applyProtection="0"/>
    <xf numFmtId="0" fontId="57" fillId="34" borderId="54" applyNumberFormat="0" applyAlignment="0" applyProtection="0"/>
    <xf numFmtId="0" fontId="57" fillId="16" borderId="54" applyNumberFormat="0" applyAlignment="0" applyProtection="0"/>
    <xf numFmtId="0" fontId="57" fillId="34" borderId="54" applyNumberFormat="0" applyAlignment="0" applyProtection="0"/>
    <xf numFmtId="0" fontId="57" fillId="34" borderId="54" applyNumberFormat="0" applyAlignment="0" applyProtection="0"/>
    <xf numFmtId="0" fontId="57" fillId="34" borderId="54" applyNumberFormat="0" applyAlignment="0" applyProtection="0"/>
    <xf numFmtId="0" fontId="57" fillId="34" borderId="54" applyNumberFormat="0" applyAlignment="0" applyProtection="0"/>
    <xf numFmtId="0" fontId="57" fillId="34" borderId="54" applyNumberFormat="0" applyAlignment="0" applyProtection="0"/>
    <xf numFmtId="0" fontId="57" fillId="34" borderId="54" applyNumberFormat="0" applyAlignment="0" applyProtection="0"/>
    <xf numFmtId="0" fontId="57" fillId="34" borderId="54" applyNumberFormat="0" applyAlignment="0" applyProtection="0"/>
    <xf numFmtId="0" fontId="57" fillId="34" borderId="54" applyNumberFormat="0" applyAlignment="0" applyProtection="0"/>
    <xf numFmtId="0" fontId="57" fillId="34" borderId="54" applyNumberFormat="0" applyAlignment="0" applyProtection="0"/>
    <xf numFmtId="0" fontId="21" fillId="0" borderId="0" applyNumberFormat="0" applyFont="0" applyFill="0" applyBorder="0" applyAlignment="0" applyProtection="0"/>
    <xf numFmtId="0" fontId="57" fillId="34" borderId="54" applyNumberFormat="0" applyAlignment="0" applyProtection="0"/>
    <xf numFmtId="0" fontId="57" fillId="16" borderId="54" applyNumberFormat="0" applyAlignment="0" applyProtection="0"/>
    <xf numFmtId="0" fontId="57" fillId="16" borderId="54" applyNumberFormat="0" applyAlignment="0" applyProtection="0"/>
    <xf numFmtId="0" fontId="57" fillId="34" borderId="54" applyNumberFormat="0" applyAlignment="0" applyProtection="0"/>
    <xf numFmtId="0" fontId="57" fillId="16" borderId="54" applyNumberFormat="0" applyAlignment="0" applyProtection="0"/>
    <xf numFmtId="0" fontId="21" fillId="0" borderId="0" applyNumberFormat="0" applyFont="0" applyFill="0" applyBorder="0" applyAlignment="0" applyProtection="0"/>
    <xf numFmtId="0" fontId="57" fillId="16" borderId="54" applyNumberFormat="0" applyAlignment="0" applyProtection="0"/>
    <xf numFmtId="0" fontId="21" fillId="0" borderId="0" applyNumberFormat="0" applyFont="0" applyFill="0" applyBorder="0" applyAlignment="0" applyProtection="0"/>
    <xf numFmtId="0" fontId="57" fillId="34" borderId="54" applyNumberFormat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57" fillId="16" borderId="54" applyNumberFormat="0" applyAlignment="0" applyProtection="0"/>
    <xf numFmtId="0" fontId="57" fillId="16" borderId="54" applyNumberFormat="0" applyAlignment="0" applyProtection="0"/>
    <xf numFmtId="0" fontId="57" fillId="16" borderId="54" applyNumberFormat="0" applyAlignment="0" applyProtection="0"/>
    <xf numFmtId="0" fontId="57" fillId="16" borderId="54" applyNumberFormat="0" applyAlignment="0" applyProtection="0"/>
    <xf numFmtId="0" fontId="57" fillId="16" borderId="54" applyNumberFormat="0" applyAlignment="0" applyProtection="0"/>
    <xf numFmtId="0" fontId="57" fillId="16" borderId="54" applyNumberFormat="0" applyAlignment="0" applyProtection="0"/>
    <xf numFmtId="0" fontId="57" fillId="16" borderId="54" applyNumberFormat="0" applyAlignment="0" applyProtection="0"/>
    <xf numFmtId="0" fontId="57" fillId="16" borderId="54" applyNumberFormat="0" applyAlignment="0" applyProtection="0"/>
    <xf numFmtId="0" fontId="57" fillId="16" borderId="54" applyNumberFormat="0" applyAlignment="0" applyProtection="0"/>
    <xf numFmtId="0" fontId="57" fillId="16" borderId="54" applyNumberFormat="0" applyAlignment="0" applyProtection="0"/>
    <xf numFmtId="0" fontId="57" fillId="16" borderId="54" applyNumberFormat="0" applyAlignment="0" applyProtection="0"/>
    <xf numFmtId="0" fontId="57" fillId="16" borderId="54" applyNumberFormat="0" applyAlignment="0" applyProtection="0"/>
    <xf numFmtId="172" fontId="189" fillId="16" borderId="54" applyNumberFormat="0" applyAlignment="0" applyProtection="0"/>
    <xf numFmtId="172" fontId="189" fillId="16" borderId="54" applyNumberFormat="0" applyAlignment="0" applyProtection="0"/>
    <xf numFmtId="40" fontId="22" fillId="11" borderId="0">
      <alignment horizontal="right"/>
    </xf>
    <xf numFmtId="186" fontId="190" fillId="115" borderId="0">
      <alignment horizontal="center"/>
    </xf>
    <xf numFmtId="186" fontId="191" fillId="116" borderId="0"/>
    <xf numFmtId="186" fontId="192" fillId="11" borderId="0" applyBorder="0">
      <alignment horizontal="centerContinuous"/>
    </xf>
    <xf numFmtId="186" fontId="193" fillId="116" borderId="0" applyBorder="0">
      <alignment horizontal="centerContinuous"/>
    </xf>
    <xf numFmtId="322" fontId="21" fillId="0" borderId="0"/>
    <xf numFmtId="322" fontId="21" fillId="0" borderId="0"/>
    <xf numFmtId="322" fontId="21" fillId="0" borderId="0"/>
    <xf numFmtId="322" fontId="21" fillId="0" borderId="0"/>
    <xf numFmtId="175" fontId="21" fillId="0" borderId="0"/>
    <xf numFmtId="175" fontId="21" fillId="0" borderId="0"/>
    <xf numFmtId="175" fontId="21" fillId="0" borderId="0"/>
    <xf numFmtId="175" fontId="21" fillId="0" borderId="0"/>
    <xf numFmtId="175" fontId="21" fillId="0" borderId="0"/>
    <xf numFmtId="322" fontId="21" fillId="0" borderId="0"/>
    <xf numFmtId="186" fontId="76" fillId="117" borderId="0" applyNumberFormat="0" applyFont="0" applyBorder="0" applyAlignment="0"/>
    <xf numFmtId="1" fontId="194" fillId="0" borderId="0" applyProtection="0">
      <alignment horizontal="right" vertical="center"/>
    </xf>
    <xf numFmtId="197" fontId="195" fillId="0" borderId="0">
      <alignment horizontal="left"/>
    </xf>
    <xf numFmtId="323" fontId="73" fillId="0" borderId="0"/>
    <xf numFmtId="324" fontId="73" fillId="0" borderId="0"/>
    <xf numFmtId="260" fontId="21" fillId="0" borderId="0" applyFont="0" applyFill="0" applyBorder="0" applyAlignment="0" applyProtection="0"/>
    <xf numFmtId="325" fontId="21" fillId="0" borderId="0" applyFont="0" applyFill="0" applyBorder="0" applyAlignment="0" applyProtection="0"/>
    <xf numFmtId="169" fontId="74" fillId="0" borderId="0" applyFont="0" applyFill="0" applyBorder="0" applyAlignment="0" applyProtection="0">
      <protection locked="0"/>
    </xf>
    <xf numFmtId="10" fontId="74" fillId="0" borderId="0" applyFont="0" applyFill="0" applyBorder="0" applyAlignment="0" applyProtection="0">
      <protection locked="0"/>
    </xf>
    <xf numFmtId="10" fontId="21" fillId="0" borderId="0" applyFont="0" applyFill="0" applyBorder="0" applyAlignment="0" applyProtection="0"/>
    <xf numFmtId="9" fontId="29" fillId="0" borderId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9" fontId="29" fillId="0" borderId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9" fontId="29" fillId="0" borderId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9" fontId="29" fillId="0" borderId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9" fontId="29" fillId="0" borderId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9" fontId="29" fillId="0" borderId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9" fontId="29" fillId="0" borderId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9" fontId="29" fillId="0" borderId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9" fontId="29" fillId="0" borderId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9" fontId="29" fillId="0" borderId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9" fontId="29" fillId="0" borderId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9" fontId="29" fillId="0" borderId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9" fontId="29" fillId="0" borderId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9" fontId="29" fillId="0" borderId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9" fontId="29" fillId="0" borderId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9" fontId="29" fillId="0" borderId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9" fontId="55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9" fontId="21" fillId="0" borderId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326" fontId="85" fillId="0" borderId="0"/>
    <xf numFmtId="9" fontId="7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9" fontId="34" fillId="0" borderId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9" fontId="34" fillId="0" borderId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9" fontId="34" fillId="0" borderId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9" fontId="34" fillId="0" borderId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9" fontId="34" fillId="0" borderId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9" fontId="34" fillId="0" borderId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9" fontId="34" fillId="0" borderId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9" fontId="34" fillId="0" borderId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327" fontId="19" fillId="100" borderId="0" applyBorder="0" applyAlignment="0">
      <protection locked="0"/>
    </xf>
    <xf numFmtId="9" fontId="85" fillId="0" borderId="0"/>
    <xf numFmtId="169" fontId="85" fillId="0" borderId="0"/>
    <xf numFmtId="10" fontId="85" fillId="0" borderId="0"/>
    <xf numFmtId="328" fontId="21" fillId="0" borderId="0" applyFont="0" applyFill="0" applyBorder="0" applyAlignment="0" applyProtection="0"/>
    <xf numFmtId="329" fontId="83" fillId="0" borderId="0"/>
    <xf numFmtId="330" fontId="83" fillId="0" borderId="0"/>
    <xf numFmtId="330" fontId="85" fillId="0" borderId="0"/>
    <xf numFmtId="331" fontId="21" fillId="0" borderId="0" applyBorder="0">
      <alignment horizontal="right"/>
    </xf>
    <xf numFmtId="332" fontId="23" fillId="0" borderId="0" applyBorder="0"/>
    <xf numFmtId="10" fontId="21" fillId="98" borderId="0"/>
    <xf numFmtId="186" fontId="21" fillId="0" borderId="0"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4" fontId="34" fillId="43" borderId="1">
      <alignment vertical="center"/>
    </xf>
    <xf numFmtId="174" fontId="34" fillId="43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4" fontId="34" fillId="43" borderId="1">
      <alignment vertical="center"/>
    </xf>
    <xf numFmtId="174" fontId="34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0" fontId="21" fillId="0" borderId="0" applyNumberFormat="0" applyFont="0" applyFill="0" applyBorder="0" applyAlignment="0" applyProtection="0"/>
    <xf numFmtId="173" fontId="7" fillId="43" borderId="1">
      <alignment vertical="center"/>
    </xf>
    <xf numFmtId="173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0" fontId="21" fillId="0" borderId="0" applyNumberFormat="0" applyFont="0" applyFill="0" applyBorder="0" applyAlignment="0" applyProtection="0"/>
    <xf numFmtId="173" fontId="7" fillId="43" borderId="1">
      <alignment vertical="center"/>
    </xf>
    <xf numFmtId="173" fontId="7" fillId="43" borderId="1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4" fontId="34" fillId="43" borderId="1">
      <alignment vertical="center"/>
    </xf>
    <xf numFmtId="174" fontId="34" fillId="43" borderId="1">
      <alignment vertical="center"/>
    </xf>
    <xf numFmtId="174" fontId="34" fillId="44" borderId="1">
      <alignment vertical="center"/>
    </xf>
    <xf numFmtId="174" fontId="34" fillId="44" borderId="1">
      <alignment vertical="center"/>
    </xf>
    <xf numFmtId="174" fontId="34" fillId="44" borderId="1">
      <alignment vertical="center"/>
    </xf>
    <xf numFmtId="174" fontId="34" fillId="44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34" fillId="44" borderId="1">
      <alignment vertical="center"/>
    </xf>
    <xf numFmtId="174" fontId="34" fillId="44" borderId="1">
      <alignment vertical="center"/>
    </xf>
    <xf numFmtId="174" fontId="34" fillId="44" borderId="1">
      <alignment vertical="center"/>
    </xf>
    <xf numFmtId="174" fontId="34" fillId="44" borderId="1">
      <alignment vertical="center"/>
    </xf>
    <xf numFmtId="174" fontId="34" fillId="43" borderId="1">
      <alignment vertical="center"/>
    </xf>
    <xf numFmtId="174" fontId="34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0" fontId="21" fillId="0" borderId="0" applyNumberFormat="0" applyFont="0" applyFill="0" applyBorder="0" applyAlignment="0" applyProtection="0"/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0" fontId="21" fillId="0" borderId="0" applyNumberFormat="0" applyFont="0" applyFill="0" applyBorder="0" applyAlignment="0" applyProtection="0"/>
    <xf numFmtId="174" fontId="7" fillId="43" borderId="1">
      <alignment vertical="center"/>
    </xf>
    <xf numFmtId="174" fontId="7" fillId="43" borderId="1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4" fontId="34" fillId="43" borderId="1">
      <alignment vertical="center"/>
    </xf>
    <xf numFmtId="174" fontId="34" fillId="43" borderId="1">
      <alignment vertical="center"/>
    </xf>
    <xf numFmtId="174" fontId="34" fillId="44" borderId="1">
      <alignment vertical="center"/>
    </xf>
    <xf numFmtId="174" fontId="34" fillId="44" borderId="1">
      <alignment vertical="center"/>
    </xf>
    <xf numFmtId="174" fontId="34" fillId="44" borderId="1">
      <alignment vertical="center"/>
    </xf>
    <xf numFmtId="174" fontId="34" fillId="44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34" fillId="44" borderId="1">
      <alignment vertical="center"/>
    </xf>
    <xf numFmtId="174" fontId="34" fillId="44" borderId="1">
      <alignment vertical="center"/>
    </xf>
    <xf numFmtId="174" fontId="34" fillId="44" borderId="1">
      <alignment vertical="center"/>
    </xf>
    <xf numFmtId="174" fontId="34" fillId="44" borderId="1">
      <alignment vertical="center"/>
    </xf>
    <xf numFmtId="174" fontId="34" fillId="43" borderId="1">
      <alignment vertical="center"/>
    </xf>
    <xf numFmtId="174" fontId="34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0" fontId="21" fillId="0" borderId="0" applyNumberFormat="0" applyFont="0" applyFill="0" applyBorder="0" applyAlignment="0" applyProtection="0"/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0" fontId="21" fillId="0" borderId="0" applyNumberFormat="0" applyFont="0" applyFill="0" applyBorder="0" applyAlignment="0" applyProtection="0"/>
    <xf numFmtId="174" fontId="7" fillId="43" borderId="1">
      <alignment vertical="center"/>
    </xf>
    <xf numFmtId="174" fontId="7" fillId="43" borderId="1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7" fillId="43" borderId="1">
      <alignment vertical="center"/>
    </xf>
    <xf numFmtId="174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34" fillId="44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4" fontId="34" fillId="44" borderId="1">
      <alignment vertical="center"/>
    </xf>
    <xf numFmtId="173" fontId="7" fillId="43" borderId="1">
      <alignment vertical="center"/>
    </xf>
    <xf numFmtId="174" fontId="34" fillId="44" borderId="1">
      <alignment vertical="center"/>
    </xf>
    <xf numFmtId="173" fontId="7" fillId="43" borderId="1">
      <alignment vertical="center"/>
    </xf>
    <xf numFmtId="174" fontId="34" fillId="44" borderId="1">
      <alignment vertical="center"/>
    </xf>
    <xf numFmtId="173" fontId="7" fillId="43" borderId="1">
      <alignment vertical="center"/>
    </xf>
    <xf numFmtId="174" fontId="34" fillId="44" borderId="1">
      <alignment vertical="center"/>
    </xf>
    <xf numFmtId="173" fontId="7" fillId="43" borderId="1">
      <alignment vertical="center"/>
    </xf>
    <xf numFmtId="173" fontId="34" fillId="44" borderId="1">
      <alignment vertical="center"/>
    </xf>
    <xf numFmtId="173" fontId="7" fillId="43" borderId="1">
      <alignment vertical="center"/>
    </xf>
    <xf numFmtId="173" fontId="34" fillId="44" borderId="1">
      <alignment vertical="center"/>
    </xf>
    <xf numFmtId="173" fontId="7" fillId="43" borderId="1">
      <alignment vertical="center"/>
    </xf>
    <xf numFmtId="173" fontId="34" fillId="44" borderId="1">
      <alignment vertical="center"/>
    </xf>
    <xf numFmtId="173" fontId="7" fillId="43" borderId="1">
      <alignment vertical="center"/>
    </xf>
    <xf numFmtId="173" fontId="34" fillId="44" borderId="1">
      <alignment vertical="center"/>
    </xf>
    <xf numFmtId="173" fontId="7" fillId="43" borderId="1">
      <alignment vertical="center"/>
    </xf>
    <xf numFmtId="173" fontId="34" fillId="44" borderId="1">
      <alignment vertical="center"/>
    </xf>
    <xf numFmtId="173" fontId="7" fillId="43" borderId="1">
      <alignment vertical="center"/>
    </xf>
    <xf numFmtId="173" fontId="34" fillId="44" borderId="1">
      <alignment vertical="center"/>
    </xf>
    <xf numFmtId="173" fontId="7" fillId="43" borderId="1">
      <alignment vertical="center"/>
    </xf>
    <xf numFmtId="173" fontId="34" fillId="44" borderId="1">
      <alignment vertical="center"/>
    </xf>
    <xf numFmtId="173" fontId="7" fillId="43" borderId="1">
      <alignment vertical="center"/>
    </xf>
    <xf numFmtId="173" fontId="34" fillId="44" borderId="1">
      <alignment vertical="center"/>
    </xf>
    <xf numFmtId="173" fontId="7" fillId="43" borderId="1">
      <alignment vertical="center"/>
    </xf>
    <xf numFmtId="173" fontId="34" fillId="44" borderId="1">
      <alignment vertical="center"/>
    </xf>
    <xf numFmtId="173" fontId="7" fillId="43" borderId="1">
      <alignment vertical="center"/>
    </xf>
    <xf numFmtId="173" fontId="34" fillId="44" borderId="1">
      <alignment vertical="center"/>
    </xf>
    <xf numFmtId="173" fontId="7" fillId="43" borderId="1">
      <alignment vertical="center"/>
    </xf>
    <xf numFmtId="173" fontId="34" fillId="44" borderId="1">
      <alignment vertical="center"/>
    </xf>
    <xf numFmtId="173" fontId="7" fillId="43" borderId="1">
      <alignment vertical="center"/>
    </xf>
    <xf numFmtId="173" fontId="34" fillId="44" borderId="1">
      <alignment vertical="center"/>
    </xf>
    <xf numFmtId="173" fontId="7" fillId="43" borderId="1">
      <alignment vertical="center"/>
    </xf>
    <xf numFmtId="173" fontId="34" fillId="44" borderId="1">
      <alignment vertical="center"/>
    </xf>
    <xf numFmtId="173" fontId="7" fillId="43" borderId="1">
      <alignment vertical="center"/>
    </xf>
    <xf numFmtId="173" fontId="34" fillId="44" borderId="1">
      <alignment vertical="center"/>
    </xf>
    <xf numFmtId="173" fontId="7" fillId="43" borderId="1">
      <alignment vertical="center"/>
    </xf>
    <xf numFmtId="173" fontId="34" fillId="44" borderId="1">
      <alignment vertical="center"/>
    </xf>
    <xf numFmtId="173" fontId="7" fillId="43" borderId="1">
      <alignment vertical="center"/>
    </xf>
    <xf numFmtId="173" fontId="34" fillId="44" borderId="1">
      <alignment vertical="center"/>
    </xf>
    <xf numFmtId="173" fontId="7" fillId="43" borderId="1">
      <alignment vertical="center"/>
    </xf>
    <xf numFmtId="173" fontId="34" fillId="44" borderId="1">
      <alignment vertical="center"/>
    </xf>
    <xf numFmtId="173" fontId="7" fillId="43" borderId="1">
      <alignment vertical="center"/>
    </xf>
    <xf numFmtId="173" fontId="34" fillId="44" borderId="1">
      <alignment vertical="center"/>
    </xf>
    <xf numFmtId="173" fontId="7" fillId="43" borderId="1">
      <alignment vertical="center"/>
    </xf>
    <xf numFmtId="173" fontId="34" fillId="44" borderId="1">
      <alignment vertical="center"/>
    </xf>
    <xf numFmtId="173" fontId="7" fillId="43" borderId="1">
      <alignment vertical="center"/>
    </xf>
    <xf numFmtId="173" fontId="34" fillId="44" borderId="1">
      <alignment vertical="center"/>
    </xf>
    <xf numFmtId="173" fontId="7" fillId="43" borderId="1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3" borderId="1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3" borderId="1">
      <alignment vertical="center"/>
    </xf>
    <xf numFmtId="173" fontId="34" fillId="43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3" borderId="1">
      <alignment vertical="center"/>
    </xf>
    <xf numFmtId="173" fontId="34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0" fontId="21" fillId="0" borderId="0" applyNumberFormat="0" applyFont="0" applyFill="0" applyBorder="0" applyAlignment="0" applyProtection="0"/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0" fontId="21" fillId="0" borderId="0" applyNumberFormat="0" applyFont="0" applyFill="0" applyBorder="0" applyAlignment="0" applyProtection="0"/>
    <xf numFmtId="173" fontId="7" fillId="43" borderId="1">
      <alignment vertical="center"/>
    </xf>
    <xf numFmtId="173" fontId="7" fillId="43" borderId="1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3" borderId="1">
      <alignment vertical="center"/>
    </xf>
    <xf numFmtId="173" fontId="34" fillId="43" borderId="1">
      <alignment vertical="center"/>
    </xf>
    <xf numFmtId="173" fontId="34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0" fontId="21" fillId="0" borderId="0" applyNumberFormat="0" applyFont="0" applyFill="0" applyBorder="0" applyAlignment="0" applyProtection="0"/>
    <xf numFmtId="173" fontId="7" fillId="43" borderId="1">
      <alignment vertical="center"/>
    </xf>
    <xf numFmtId="173" fontId="7" fillId="43" borderId="1">
      <alignment vertical="center"/>
    </xf>
    <xf numFmtId="0" fontId="21" fillId="0" borderId="0" applyNumberFormat="0" applyFont="0" applyFill="0" applyBorder="0" applyAlignment="0" applyProtection="0"/>
    <xf numFmtId="173" fontId="7" fillId="43" borderId="1">
      <alignment vertical="center"/>
    </xf>
    <xf numFmtId="173" fontId="7" fillId="43" borderId="1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4" borderId="1">
      <alignment vertical="center"/>
    </xf>
    <xf numFmtId="173" fontId="34" fillId="44" borderId="1">
      <alignment vertical="center"/>
    </xf>
    <xf numFmtId="173" fontId="7" fillId="43" borderId="1">
      <alignment vertical="center"/>
    </xf>
    <xf numFmtId="173" fontId="34" fillId="44" borderId="1">
      <alignment vertical="center"/>
    </xf>
    <xf numFmtId="173" fontId="7" fillId="43" borderId="1">
      <alignment vertical="center"/>
    </xf>
    <xf numFmtId="173" fontId="34" fillId="43" borderId="1">
      <alignment vertical="center"/>
    </xf>
    <xf numFmtId="173" fontId="7" fillId="43" borderId="1">
      <alignment vertical="center"/>
    </xf>
    <xf numFmtId="173" fontId="34" fillId="43" borderId="1">
      <alignment vertical="center"/>
    </xf>
    <xf numFmtId="173" fontId="7" fillId="43" borderId="1">
      <alignment vertical="center"/>
    </xf>
    <xf numFmtId="173" fontId="34" fillId="43" borderId="1">
      <alignment vertical="center"/>
    </xf>
    <xf numFmtId="173" fontId="7" fillId="43" borderId="1">
      <alignment vertical="center"/>
    </xf>
    <xf numFmtId="173" fontId="34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3" borderId="1">
      <alignment vertical="center"/>
    </xf>
    <xf numFmtId="173" fontId="34" fillId="43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3" borderId="1">
      <alignment vertical="center"/>
    </xf>
    <xf numFmtId="173" fontId="34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0" fontId="21" fillId="0" borderId="0" applyNumberFormat="0" applyFont="0" applyFill="0" applyBorder="0" applyAlignment="0" applyProtection="0"/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0" fontId="21" fillId="0" borderId="0" applyNumberFormat="0" applyFont="0" applyFill="0" applyBorder="0" applyAlignment="0" applyProtection="0"/>
    <xf numFmtId="173" fontId="7" fillId="43" borderId="1">
      <alignment vertical="center"/>
    </xf>
    <xf numFmtId="173" fontId="7" fillId="43" borderId="1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3" borderId="1">
      <alignment vertical="center"/>
    </xf>
    <xf numFmtId="173" fontId="34" fillId="43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3" borderId="1">
      <alignment vertical="center"/>
    </xf>
    <xf numFmtId="173" fontId="34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0" fontId="21" fillId="0" borderId="0" applyNumberFormat="0" applyFont="0" applyFill="0" applyBorder="0" applyAlignment="0" applyProtection="0"/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0" fontId="21" fillId="0" borderId="0" applyNumberFormat="0" applyFont="0" applyFill="0" applyBorder="0" applyAlignment="0" applyProtection="0"/>
    <xf numFmtId="173" fontId="7" fillId="43" borderId="1">
      <alignment vertical="center"/>
    </xf>
    <xf numFmtId="173" fontId="7" fillId="43" borderId="1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7" fillId="43" borderId="1">
      <alignment vertical="center"/>
    </xf>
    <xf numFmtId="173" fontId="34" fillId="44" borderId="1">
      <alignment vertical="center"/>
    </xf>
    <xf numFmtId="173" fontId="7" fillId="43" borderId="1">
      <alignment vertical="center"/>
    </xf>
    <xf numFmtId="173" fontId="34" fillId="44" borderId="1">
      <alignment vertical="center"/>
    </xf>
    <xf numFmtId="173" fontId="7" fillId="43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7" fillId="43" borderId="1">
      <alignment vertical="center"/>
    </xf>
    <xf numFmtId="173" fontId="34" fillId="44" borderId="1">
      <alignment vertical="center"/>
    </xf>
    <xf numFmtId="173" fontId="7" fillId="43" borderId="1">
      <alignment vertical="center"/>
    </xf>
    <xf numFmtId="173" fontId="34" fillId="44" borderId="1">
      <alignment vertical="center"/>
    </xf>
    <xf numFmtId="173" fontId="7" fillId="43" borderId="1">
      <alignment vertical="center"/>
    </xf>
    <xf numFmtId="173" fontId="34" fillId="43" borderId="1">
      <alignment vertical="center"/>
    </xf>
    <xf numFmtId="173" fontId="7" fillId="43" borderId="1">
      <alignment vertical="center"/>
    </xf>
    <xf numFmtId="173" fontId="34" fillId="43" borderId="1">
      <alignment vertical="center"/>
    </xf>
    <xf numFmtId="173" fontId="7" fillId="43" borderId="1">
      <alignment vertical="center"/>
    </xf>
    <xf numFmtId="173" fontId="34" fillId="43" borderId="1">
      <alignment vertical="center"/>
    </xf>
    <xf numFmtId="173" fontId="7" fillId="43" borderId="1">
      <alignment vertical="center"/>
    </xf>
    <xf numFmtId="173" fontId="34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3" borderId="1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3" borderId="1">
      <alignment vertical="center"/>
    </xf>
    <xf numFmtId="173" fontId="34" fillId="43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3" borderId="1">
      <alignment vertical="center"/>
    </xf>
    <xf numFmtId="173" fontId="34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0" fontId="21" fillId="0" borderId="0" applyNumberFormat="0" applyFont="0" applyFill="0" applyBorder="0" applyAlignment="0" applyProtection="0"/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0" fontId="21" fillId="0" borderId="0" applyNumberFormat="0" applyFont="0" applyFill="0" applyBorder="0" applyAlignment="0" applyProtection="0"/>
    <xf numFmtId="173" fontId="7" fillId="43" borderId="1">
      <alignment vertical="center"/>
    </xf>
    <xf numFmtId="173" fontId="7" fillId="43" borderId="1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3" borderId="1">
      <alignment vertical="center"/>
    </xf>
    <xf numFmtId="173" fontId="34" fillId="43" borderId="1">
      <alignment vertical="center"/>
    </xf>
    <xf numFmtId="173" fontId="34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0" fontId="21" fillId="0" borderId="0" applyNumberFormat="0" applyFont="0" applyFill="0" applyBorder="0" applyAlignment="0" applyProtection="0"/>
    <xf numFmtId="173" fontId="7" fillId="43" borderId="1">
      <alignment vertical="center"/>
    </xf>
    <xf numFmtId="173" fontId="7" fillId="43" borderId="1">
      <alignment vertical="center"/>
    </xf>
    <xf numFmtId="0" fontId="21" fillId="0" borderId="0" applyNumberFormat="0" applyFont="0" applyFill="0" applyBorder="0" applyAlignment="0" applyProtection="0"/>
    <xf numFmtId="173" fontId="7" fillId="43" borderId="1">
      <alignment vertical="center"/>
    </xf>
    <xf numFmtId="173" fontId="7" fillId="43" borderId="1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4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3" borderId="1">
      <alignment vertical="center"/>
    </xf>
    <xf numFmtId="173" fontId="34" fillId="43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3" borderId="1">
      <alignment vertical="center"/>
    </xf>
    <xf numFmtId="173" fontId="34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0" fontId="21" fillId="0" borderId="0" applyNumberFormat="0" applyFont="0" applyFill="0" applyBorder="0" applyAlignment="0" applyProtection="0"/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0" fontId="21" fillId="0" borderId="0" applyNumberFormat="0" applyFont="0" applyFill="0" applyBorder="0" applyAlignment="0" applyProtection="0"/>
    <xf numFmtId="173" fontId="7" fillId="43" borderId="1">
      <alignment vertical="center"/>
    </xf>
    <xf numFmtId="173" fontId="7" fillId="43" borderId="1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3" borderId="1">
      <alignment vertical="center"/>
    </xf>
    <xf numFmtId="173" fontId="34" fillId="43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3" borderId="1">
      <alignment vertical="center"/>
    </xf>
    <xf numFmtId="173" fontId="34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0" fontId="21" fillId="0" borderId="0" applyNumberFormat="0" applyFont="0" applyFill="0" applyBorder="0" applyAlignment="0" applyProtection="0"/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0" fontId="21" fillId="0" borderId="0" applyNumberFormat="0" applyFont="0" applyFill="0" applyBorder="0" applyAlignment="0" applyProtection="0"/>
    <xf numFmtId="173" fontId="7" fillId="43" borderId="1">
      <alignment vertical="center"/>
    </xf>
    <xf numFmtId="173" fontId="7" fillId="43" borderId="1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7" fillId="43" borderId="1">
      <alignment vertical="center"/>
    </xf>
    <xf numFmtId="173" fontId="34" fillId="44" borderId="1">
      <alignment vertical="center"/>
    </xf>
    <xf numFmtId="173" fontId="7" fillId="43" borderId="1">
      <alignment vertical="center"/>
    </xf>
    <xf numFmtId="174" fontId="34" fillId="44" borderId="1">
      <alignment vertical="center"/>
    </xf>
    <xf numFmtId="173" fontId="7" fillId="43" borderId="1">
      <alignment vertical="center"/>
    </xf>
    <xf numFmtId="174" fontId="34" fillId="44" borderId="1">
      <alignment vertical="center"/>
    </xf>
    <xf numFmtId="173" fontId="7" fillId="43" borderId="1">
      <alignment vertical="center"/>
    </xf>
    <xf numFmtId="174" fontId="34" fillId="44" borderId="1">
      <alignment vertical="center"/>
    </xf>
    <xf numFmtId="173" fontId="7" fillId="43" borderId="1">
      <alignment vertical="center"/>
    </xf>
    <xf numFmtId="174" fontId="34" fillId="44" borderId="1">
      <alignment vertical="center"/>
    </xf>
    <xf numFmtId="173" fontId="7" fillId="43" borderId="1">
      <alignment vertical="center"/>
    </xf>
    <xf numFmtId="174" fontId="34" fillId="44" borderId="1">
      <alignment vertical="center"/>
    </xf>
    <xf numFmtId="173" fontId="7" fillId="43" borderId="1">
      <alignment vertical="center"/>
    </xf>
    <xf numFmtId="174" fontId="34" fillId="44" borderId="1">
      <alignment vertical="center"/>
    </xf>
    <xf numFmtId="173" fontId="7" fillId="43" borderId="1">
      <alignment vertical="center"/>
    </xf>
    <xf numFmtId="174" fontId="34" fillId="44" borderId="1">
      <alignment vertical="center"/>
    </xf>
    <xf numFmtId="173" fontId="7" fillId="43" borderId="1">
      <alignment vertical="center"/>
    </xf>
    <xf numFmtId="174" fontId="34" fillId="44" borderId="1">
      <alignment vertical="center"/>
    </xf>
    <xf numFmtId="173" fontId="7" fillId="43" borderId="1">
      <alignment vertical="center"/>
    </xf>
    <xf numFmtId="174" fontId="34" fillId="44" borderId="1">
      <alignment vertical="center"/>
    </xf>
    <xf numFmtId="173" fontId="7" fillId="43" borderId="1">
      <alignment vertical="center"/>
    </xf>
    <xf numFmtId="174" fontId="34" fillId="44" borderId="1">
      <alignment vertical="center"/>
    </xf>
    <xf numFmtId="173" fontId="7" fillId="43" borderId="1">
      <alignment vertical="center"/>
    </xf>
    <xf numFmtId="0" fontId="34" fillId="44" borderId="1">
      <alignment vertical="center"/>
    </xf>
    <xf numFmtId="0" fontId="7" fillId="43" borderId="1">
      <alignment vertical="center"/>
    </xf>
    <xf numFmtId="0" fontId="34" fillId="44" borderId="1">
      <alignment vertical="center"/>
    </xf>
    <xf numFmtId="0" fontId="7" fillId="43" borderId="1">
      <alignment vertical="center"/>
    </xf>
    <xf numFmtId="0" fontId="34" fillId="44" borderId="1">
      <alignment vertical="center"/>
    </xf>
    <xf numFmtId="0" fontId="7" fillId="43" borderId="1">
      <alignment vertical="center"/>
    </xf>
    <xf numFmtId="0" fontId="34" fillId="44" borderId="1">
      <alignment vertical="center"/>
    </xf>
    <xf numFmtId="0" fontId="7" fillId="43" borderId="1">
      <alignment vertical="center"/>
    </xf>
    <xf numFmtId="0" fontId="34" fillId="44" borderId="1">
      <alignment vertical="center"/>
    </xf>
    <xf numFmtId="0" fontId="7" fillId="43" borderId="1">
      <alignment vertical="center"/>
    </xf>
    <xf numFmtId="0" fontId="34" fillId="44" borderId="1">
      <alignment vertical="center"/>
    </xf>
    <xf numFmtId="0" fontId="7" fillId="43" borderId="1">
      <alignment vertical="center"/>
    </xf>
    <xf numFmtId="0" fontId="34" fillId="44" borderId="1">
      <alignment vertical="center"/>
    </xf>
    <xf numFmtId="0" fontId="7" fillId="43" borderId="1">
      <alignment vertical="center"/>
    </xf>
    <xf numFmtId="0" fontId="34" fillId="44" borderId="1">
      <alignment vertical="center"/>
    </xf>
    <xf numFmtId="0" fontId="7" fillId="43" borderId="1">
      <alignment vertical="center"/>
    </xf>
    <xf numFmtId="0" fontId="34" fillId="44" borderId="1">
      <alignment vertical="center"/>
    </xf>
    <xf numFmtId="0" fontId="7" fillId="43" borderId="1">
      <alignment vertical="center"/>
    </xf>
    <xf numFmtId="0" fontId="34" fillId="44" borderId="1">
      <alignment vertical="center"/>
    </xf>
    <xf numFmtId="0" fontId="7" fillId="43" borderId="1">
      <alignment vertical="center"/>
    </xf>
    <xf numFmtId="0" fontId="34" fillId="44" borderId="1">
      <alignment vertical="center"/>
    </xf>
    <xf numFmtId="0" fontId="7" fillId="43" borderId="1">
      <alignment vertical="center"/>
    </xf>
    <xf numFmtId="0" fontId="34" fillId="44" borderId="1">
      <alignment vertical="center"/>
    </xf>
    <xf numFmtId="0" fontId="7" fillId="43" borderId="1">
      <alignment vertical="center"/>
    </xf>
    <xf numFmtId="0" fontId="34" fillId="44" borderId="1">
      <alignment vertical="center"/>
    </xf>
    <xf numFmtId="0" fontId="7" fillId="43" borderId="1">
      <alignment vertical="center"/>
    </xf>
    <xf numFmtId="0" fontId="34" fillId="44" borderId="1">
      <alignment vertical="center"/>
    </xf>
    <xf numFmtId="0" fontId="7" fillId="43" borderId="1">
      <alignment vertical="center"/>
    </xf>
    <xf numFmtId="0" fontId="34" fillId="44" borderId="1">
      <alignment vertical="center"/>
    </xf>
    <xf numFmtId="0" fontId="7" fillId="43" borderId="1">
      <alignment vertical="center"/>
    </xf>
    <xf numFmtId="0" fontId="34" fillId="44" borderId="1">
      <alignment vertical="center"/>
    </xf>
    <xf numFmtId="0" fontId="7" fillId="43" borderId="1">
      <alignment vertical="center"/>
    </xf>
    <xf numFmtId="0" fontId="34" fillId="44" borderId="1">
      <alignment vertical="center"/>
    </xf>
    <xf numFmtId="0" fontId="7" fillId="43" borderId="1">
      <alignment vertical="center"/>
    </xf>
    <xf numFmtId="0" fontId="34" fillId="44" borderId="1">
      <alignment vertical="center"/>
    </xf>
    <xf numFmtId="0" fontId="7" fillId="43" borderId="1">
      <alignment vertical="center"/>
    </xf>
    <xf numFmtId="0" fontId="34" fillId="44" borderId="1">
      <alignment vertical="center"/>
    </xf>
    <xf numFmtId="0" fontId="7" fillId="43" borderId="1">
      <alignment vertical="center"/>
    </xf>
    <xf numFmtId="0" fontId="34" fillId="44" borderId="1">
      <alignment vertical="center"/>
    </xf>
    <xf numFmtId="0" fontId="7" fillId="43" borderId="1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34" fillId="43" borderId="1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34" fillId="43" borderId="1">
      <alignment vertical="center"/>
    </xf>
    <xf numFmtId="0" fontId="34" fillId="43" borderId="1">
      <alignment vertical="center"/>
    </xf>
    <xf numFmtId="0" fontId="34" fillId="44" borderId="1">
      <alignment vertical="center"/>
    </xf>
    <xf numFmtId="0" fontId="34" fillId="44" borderId="1">
      <alignment vertical="center"/>
    </xf>
    <xf numFmtId="0" fontId="34" fillId="44" borderId="1">
      <alignment vertical="center"/>
    </xf>
    <xf numFmtId="0" fontId="34" fillId="44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34" fillId="44" borderId="1">
      <alignment vertical="center"/>
    </xf>
    <xf numFmtId="0" fontId="34" fillId="44" borderId="1">
      <alignment vertical="center"/>
    </xf>
    <xf numFmtId="0" fontId="34" fillId="44" borderId="1">
      <alignment vertical="center"/>
    </xf>
    <xf numFmtId="0" fontId="34" fillId="44" borderId="1">
      <alignment vertical="center"/>
    </xf>
    <xf numFmtId="0" fontId="34" fillId="43" borderId="1">
      <alignment vertical="center"/>
    </xf>
    <xf numFmtId="0" fontId="34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21" fillId="0" borderId="0" applyNumberFormat="0" applyFont="0" applyFill="0" applyBorder="0" applyAlignment="0" applyProtection="0"/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21" fillId="0" borderId="0" applyNumberFormat="0" applyFont="0" applyFill="0" applyBorder="0" applyAlignment="0" applyProtection="0"/>
    <xf numFmtId="0" fontId="7" fillId="43" borderId="1">
      <alignment vertical="center"/>
    </xf>
    <xf numFmtId="0" fontId="7" fillId="43" borderId="1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34" fillId="43" borderId="1">
      <alignment vertical="center"/>
    </xf>
    <xf numFmtId="0" fontId="34" fillId="43" borderId="1">
      <alignment vertical="center"/>
    </xf>
    <xf numFmtId="0" fontId="34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34" fillId="44" borderId="1">
      <alignment vertical="center"/>
    </xf>
    <xf numFmtId="0" fontId="34" fillId="44" borderId="1">
      <alignment vertical="center"/>
    </xf>
    <xf numFmtId="0" fontId="34" fillId="44" borderId="1">
      <alignment vertical="center"/>
    </xf>
    <xf numFmtId="0" fontId="34" fillId="44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34" fillId="44" borderId="1">
      <alignment vertical="center"/>
    </xf>
    <xf numFmtId="0" fontId="34" fillId="44" borderId="1">
      <alignment vertical="center"/>
    </xf>
    <xf numFmtId="0" fontId="34" fillId="44" borderId="1">
      <alignment vertical="center"/>
    </xf>
    <xf numFmtId="0" fontId="34" fillId="44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21" fillId="0" borderId="0" applyNumberFormat="0" applyFont="0" applyFill="0" applyBorder="0" applyAlignment="0" applyProtection="0"/>
    <xf numFmtId="0" fontId="7" fillId="43" borderId="1">
      <alignment vertical="center"/>
    </xf>
    <xf numFmtId="0" fontId="7" fillId="43" borderId="1">
      <alignment vertical="center"/>
    </xf>
    <xf numFmtId="0" fontId="21" fillId="0" borderId="0" applyNumberFormat="0" applyFont="0" applyFill="0" applyBorder="0" applyAlignment="0" applyProtection="0"/>
    <xf numFmtId="0" fontId="7" fillId="43" borderId="1">
      <alignment vertical="center"/>
    </xf>
    <xf numFmtId="0" fontId="7" fillId="43" borderId="1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34" fillId="44" borderId="1">
      <alignment vertical="center"/>
    </xf>
    <xf numFmtId="0" fontId="34" fillId="44" borderId="1">
      <alignment vertical="center"/>
    </xf>
    <xf numFmtId="0" fontId="7" fillId="43" borderId="1">
      <alignment vertical="center"/>
    </xf>
    <xf numFmtId="0" fontId="34" fillId="44" borderId="1">
      <alignment vertical="center"/>
    </xf>
    <xf numFmtId="0" fontId="7" fillId="43" borderId="1">
      <alignment vertical="center"/>
    </xf>
    <xf numFmtId="0" fontId="34" fillId="43" borderId="1">
      <alignment vertical="center"/>
    </xf>
    <xf numFmtId="0" fontId="7" fillId="43" borderId="1">
      <alignment vertical="center"/>
    </xf>
    <xf numFmtId="0" fontId="34" fillId="43" borderId="1">
      <alignment vertical="center"/>
    </xf>
    <xf numFmtId="0" fontId="7" fillId="43" borderId="1">
      <alignment vertical="center"/>
    </xf>
    <xf numFmtId="0" fontId="34" fillId="43" borderId="1">
      <alignment vertical="center"/>
    </xf>
    <xf numFmtId="0" fontId="7" fillId="43" borderId="1">
      <alignment vertical="center"/>
    </xf>
    <xf numFmtId="0" fontId="34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34" fillId="43" borderId="1">
      <alignment vertical="center"/>
    </xf>
    <xf numFmtId="0" fontId="34" fillId="43" borderId="1">
      <alignment vertical="center"/>
    </xf>
    <xf numFmtId="0" fontId="34" fillId="44" borderId="1">
      <alignment vertical="center"/>
    </xf>
    <xf numFmtId="0" fontId="34" fillId="44" borderId="1">
      <alignment vertical="center"/>
    </xf>
    <xf numFmtId="0" fontId="34" fillId="44" borderId="1">
      <alignment vertical="center"/>
    </xf>
    <xf numFmtId="0" fontId="34" fillId="44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34" fillId="44" borderId="1">
      <alignment vertical="center"/>
    </xf>
    <xf numFmtId="0" fontId="34" fillId="44" borderId="1">
      <alignment vertical="center"/>
    </xf>
    <xf numFmtId="0" fontId="34" fillId="44" borderId="1">
      <alignment vertical="center"/>
    </xf>
    <xf numFmtId="0" fontId="34" fillId="44" borderId="1">
      <alignment vertical="center"/>
    </xf>
    <xf numFmtId="0" fontId="34" fillId="43" borderId="1">
      <alignment vertical="center"/>
    </xf>
    <xf numFmtId="0" fontId="34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21" fillId="0" borderId="0" applyNumberFormat="0" applyFont="0" applyFill="0" applyBorder="0" applyAlignment="0" applyProtection="0"/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21" fillId="0" borderId="0" applyNumberFormat="0" applyFont="0" applyFill="0" applyBorder="0" applyAlignment="0" applyProtection="0"/>
    <xf numFmtId="0" fontId="7" fillId="43" borderId="1">
      <alignment vertical="center"/>
    </xf>
    <xf numFmtId="0" fontId="7" fillId="43" borderId="1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34" fillId="43" borderId="1">
      <alignment vertical="center"/>
    </xf>
    <xf numFmtId="0" fontId="34" fillId="43" borderId="1">
      <alignment vertical="center"/>
    </xf>
    <xf numFmtId="0" fontId="34" fillId="44" borderId="1">
      <alignment vertical="center"/>
    </xf>
    <xf numFmtId="0" fontId="34" fillId="44" borderId="1">
      <alignment vertical="center"/>
    </xf>
    <xf numFmtId="0" fontId="34" fillId="44" borderId="1">
      <alignment vertical="center"/>
    </xf>
    <xf numFmtId="0" fontId="34" fillId="44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34" fillId="44" borderId="1">
      <alignment vertical="center"/>
    </xf>
    <xf numFmtId="0" fontId="34" fillId="44" borderId="1">
      <alignment vertical="center"/>
    </xf>
    <xf numFmtId="0" fontId="34" fillId="44" borderId="1">
      <alignment vertical="center"/>
    </xf>
    <xf numFmtId="0" fontId="34" fillId="44" borderId="1">
      <alignment vertical="center"/>
    </xf>
    <xf numFmtId="0" fontId="34" fillId="43" borderId="1">
      <alignment vertical="center"/>
    </xf>
    <xf numFmtId="0" fontId="34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21" fillId="0" borderId="0" applyNumberFormat="0" applyFont="0" applyFill="0" applyBorder="0" applyAlignment="0" applyProtection="0"/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21" fillId="0" borderId="0" applyNumberFormat="0" applyFont="0" applyFill="0" applyBorder="0" applyAlignment="0" applyProtection="0"/>
    <xf numFmtId="0" fontId="7" fillId="43" borderId="1">
      <alignment vertical="center"/>
    </xf>
    <xf numFmtId="0" fontId="7" fillId="43" borderId="1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34" fillId="44" borderId="1">
      <alignment vertical="center"/>
    </xf>
    <xf numFmtId="0" fontId="34" fillId="44" borderId="1">
      <alignment vertical="center"/>
    </xf>
    <xf numFmtId="0" fontId="34" fillId="44" borderId="1">
      <alignment vertical="center"/>
    </xf>
    <xf numFmtId="0" fontId="34" fillId="44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34" fillId="44" borderId="1">
      <alignment vertical="center"/>
    </xf>
    <xf numFmtId="0" fontId="34" fillId="44" borderId="1">
      <alignment vertical="center"/>
    </xf>
    <xf numFmtId="0" fontId="34" fillId="44" borderId="1">
      <alignment vertical="center"/>
    </xf>
    <xf numFmtId="0" fontId="34" fillId="44" borderId="1">
      <alignment vertical="center"/>
    </xf>
    <xf numFmtId="0" fontId="34" fillId="44" borderId="1">
      <alignment vertical="center"/>
    </xf>
    <xf numFmtId="0" fontId="34" fillId="44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34" fillId="44" borderId="1">
      <alignment vertical="center"/>
    </xf>
    <xf numFmtId="0" fontId="34" fillId="44" borderId="1">
      <alignment vertical="center"/>
    </xf>
    <xf numFmtId="0" fontId="7" fillId="43" borderId="1">
      <alignment vertical="center"/>
    </xf>
    <xf numFmtId="0" fontId="34" fillId="44" borderId="1">
      <alignment vertical="center"/>
    </xf>
    <xf numFmtId="0" fontId="7" fillId="43" borderId="1">
      <alignment vertical="center"/>
    </xf>
    <xf numFmtId="0" fontId="34" fillId="44" borderId="1">
      <alignment vertical="center"/>
    </xf>
    <xf numFmtId="0" fontId="7" fillId="43" borderId="1">
      <alignment vertical="center"/>
    </xf>
    <xf numFmtId="0" fontId="34" fillId="44" borderId="1">
      <alignment vertical="center"/>
    </xf>
    <xf numFmtId="0" fontId="34" fillId="44" borderId="1">
      <alignment vertical="center"/>
    </xf>
    <xf numFmtId="0" fontId="7" fillId="43" borderId="1">
      <alignment vertical="center"/>
    </xf>
    <xf numFmtId="0" fontId="34" fillId="44" borderId="1">
      <alignment vertical="center"/>
    </xf>
    <xf numFmtId="0" fontId="7" fillId="43" borderId="1">
      <alignment vertical="center"/>
    </xf>
    <xf numFmtId="0" fontId="34" fillId="44" borderId="1">
      <alignment vertical="center"/>
    </xf>
    <xf numFmtId="0" fontId="7" fillId="43" borderId="1">
      <alignment vertical="center"/>
    </xf>
    <xf numFmtId="0" fontId="34" fillId="43" borderId="1">
      <alignment vertical="center"/>
    </xf>
    <xf numFmtId="0" fontId="7" fillId="43" borderId="1">
      <alignment vertical="center"/>
    </xf>
    <xf numFmtId="0" fontId="34" fillId="43" borderId="1">
      <alignment vertical="center"/>
    </xf>
    <xf numFmtId="0" fontId="7" fillId="43" borderId="1">
      <alignment vertical="center"/>
    </xf>
    <xf numFmtId="0" fontId="34" fillId="43" borderId="1">
      <alignment vertical="center"/>
    </xf>
    <xf numFmtId="0" fontId="7" fillId="43" borderId="1">
      <alignment vertical="center"/>
    </xf>
    <xf numFmtId="0" fontId="34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34" fillId="43" borderId="1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34" fillId="43" borderId="1">
      <alignment vertical="center"/>
    </xf>
    <xf numFmtId="0" fontId="34" fillId="43" borderId="1">
      <alignment vertical="center"/>
    </xf>
    <xf numFmtId="0" fontId="34" fillId="44" borderId="1">
      <alignment vertical="center"/>
    </xf>
    <xf numFmtId="0" fontId="34" fillId="44" borderId="1">
      <alignment vertical="center"/>
    </xf>
    <xf numFmtId="0" fontId="34" fillId="44" borderId="1">
      <alignment vertical="center"/>
    </xf>
    <xf numFmtId="0" fontId="34" fillId="44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34" fillId="44" borderId="1">
      <alignment vertical="center"/>
    </xf>
    <xf numFmtId="0" fontId="34" fillId="44" borderId="1">
      <alignment vertical="center"/>
    </xf>
    <xf numFmtId="0" fontId="34" fillId="44" borderId="1">
      <alignment vertical="center"/>
    </xf>
    <xf numFmtId="0" fontId="34" fillId="44" borderId="1">
      <alignment vertical="center"/>
    </xf>
    <xf numFmtId="0" fontId="34" fillId="43" borderId="1">
      <alignment vertical="center"/>
    </xf>
    <xf numFmtId="0" fontId="34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21" fillId="0" borderId="0" applyNumberFormat="0" applyFont="0" applyFill="0" applyBorder="0" applyAlignment="0" applyProtection="0"/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21" fillId="0" borderId="0" applyNumberFormat="0" applyFont="0" applyFill="0" applyBorder="0" applyAlignment="0" applyProtection="0"/>
    <xf numFmtId="0" fontId="7" fillId="43" borderId="1">
      <alignment vertical="center"/>
    </xf>
    <xf numFmtId="0" fontId="7" fillId="43" borderId="1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34" fillId="43" borderId="1">
      <alignment vertical="center"/>
    </xf>
    <xf numFmtId="0" fontId="34" fillId="43" borderId="1">
      <alignment vertical="center"/>
    </xf>
    <xf numFmtId="0" fontId="34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34" fillId="44" borderId="1">
      <alignment vertical="center"/>
    </xf>
    <xf numFmtId="0" fontId="34" fillId="44" borderId="1">
      <alignment vertical="center"/>
    </xf>
    <xf numFmtId="0" fontId="34" fillId="44" borderId="1">
      <alignment vertical="center"/>
    </xf>
    <xf numFmtId="0" fontId="34" fillId="44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34" fillId="44" borderId="1">
      <alignment vertical="center"/>
    </xf>
    <xf numFmtId="0" fontId="34" fillId="44" borderId="1">
      <alignment vertical="center"/>
    </xf>
    <xf numFmtId="0" fontId="34" fillId="44" borderId="1">
      <alignment vertical="center"/>
    </xf>
    <xf numFmtId="0" fontId="34" fillId="44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21" fillId="0" borderId="0" applyNumberFormat="0" applyFont="0" applyFill="0" applyBorder="0" applyAlignment="0" applyProtection="0"/>
    <xf numFmtId="0" fontId="7" fillId="43" borderId="1">
      <alignment vertical="center"/>
    </xf>
    <xf numFmtId="0" fontId="7" fillId="43" borderId="1">
      <alignment vertical="center"/>
    </xf>
    <xf numFmtId="0" fontId="21" fillId="0" borderId="0" applyNumberFormat="0" applyFont="0" applyFill="0" applyBorder="0" applyAlignment="0" applyProtection="0"/>
    <xf numFmtId="0" fontId="7" fillId="43" borderId="1">
      <alignment vertical="center"/>
    </xf>
    <xf numFmtId="0" fontId="7" fillId="43" borderId="1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34" fillId="44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34" fillId="43" borderId="1">
      <alignment vertical="center"/>
    </xf>
    <xf numFmtId="0" fontId="34" fillId="43" borderId="1">
      <alignment vertical="center"/>
    </xf>
    <xf numFmtId="0" fontId="34" fillId="44" borderId="1">
      <alignment vertical="center"/>
    </xf>
    <xf numFmtId="0" fontId="34" fillId="44" borderId="1">
      <alignment vertical="center"/>
    </xf>
    <xf numFmtId="0" fontId="34" fillId="44" borderId="1">
      <alignment vertical="center"/>
    </xf>
    <xf numFmtId="0" fontId="34" fillId="44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34" fillId="44" borderId="1">
      <alignment vertical="center"/>
    </xf>
    <xf numFmtId="0" fontId="34" fillId="44" borderId="1">
      <alignment vertical="center"/>
    </xf>
    <xf numFmtId="0" fontId="34" fillId="44" borderId="1">
      <alignment vertical="center"/>
    </xf>
    <xf numFmtId="0" fontId="34" fillId="44" borderId="1">
      <alignment vertical="center"/>
    </xf>
    <xf numFmtId="0" fontId="34" fillId="43" borderId="1">
      <alignment vertical="center"/>
    </xf>
    <xf numFmtId="0" fontId="34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21" fillId="0" borderId="0" applyNumberFormat="0" applyFont="0" applyFill="0" applyBorder="0" applyAlignment="0" applyProtection="0"/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21" fillId="0" borderId="0" applyNumberFormat="0" applyFont="0" applyFill="0" applyBorder="0" applyAlignment="0" applyProtection="0"/>
    <xf numFmtId="0" fontId="7" fillId="43" borderId="1">
      <alignment vertical="center"/>
    </xf>
    <xf numFmtId="0" fontId="7" fillId="43" borderId="1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34" fillId="43" borderId="1">
      <alignment vertical="center"/>
    </xf>
    <xf numFmtId="0" fontId="34" fillId="43" borderId="1">
      <alignment vertical="center"/>
    </xf>
    <xf numFmtId="0" fontId="34" fillId="44" borderId="1">
      <alignment vertical="center"/>
    </xf>
    <xf numFmtId="0" fontId="34" fillId="44" borderId="1">
      <alignment vertical="center"/>
    </xf>
    <xf numFmtId="0" fontId="34" fillId="44" borderId="1">
      <alignment vertical="center"/>
    </xf>
    <xf numFmtId="0" fontId="34" fillId="44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34" fillId="44" borderId="1">
      <alignment vertical="center"/>
    </xf>
    <xf numFmtId="0" fontId="34" fillId="44" borderId="1">
      <alignment vertical="center"/>
    </xf>
    <xf numFmtId="0" fontId="34" fillId="44" borderId="1">
      <alignment vertical="center"/>
    </xf>
    <xf numFmtId="0" fontId="34" fillId="44" borderId="1">
      <alignment vertical="center"/>
    </xf>
    <xf numFmtId="0" fontId="34" fillId="43" borderId="1">
      <alignment vertical="center"/>
    </xf>
    <xf numFmtId="0" fontId="34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21" fillId="0" borderId="0" applyNumberFormat="0" applyFont="0" applyFill="0" applyBorder="0" applyAlignment="0" applyProtection="0"/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21" fillId="0" borderId="0" applyNumberFormat="0" applyFont="0" applyFill="0" applyBorder="0" applyAlignment="0" applyProtection="0"/>
    <xf numFmtId="0" fontId="7" fillId="43" borderId="1">
      <alignment vertical="center"/>
    </xf>
    <xf numFmtId="0" fontId="7" fillId="43" borderId="1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34" fillId="44" borderId="1">
      <alignment vertical="center"/>
    </xf>
    <xf numFmtId="0" fontId="34" fillId="44" borderId="1">
      <alignment vertical="center"/>
    </xf>
    <xf numFmtId="0" fontId="34" fillId="44" borderId="1">
      <alignment vertical="center"/>
    </xf>
    <xf numFmtId="0" fontId="34" fillId="44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34" fillId="44" borderId="1">
      <alignment vertical="center"/>
    </xf>
    <xf numFmtId="0" fontId="34" fillId="44" borderId="1">
      <alignment vertical="center"/>
    </xf>
    <xf numFmtId="0" fontId="34" fillId="44" borderId="1">
      <alignment vertical="center"/>
    </xf>
    <xf numFmtId="0" fontId="34" fillId="44" borderId="1">
      <alignment vertical="center"/>
    </xf>
    <xf numFmtId="0" fontId="7" fillId="43" borderId="1">
      <alignment vertical="center"/>
    </xf>
    <xf numFmtId="0" fontId="34" fillId="44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34" fillId="44" borderId="1">
      <alignment vertical="center"/>
    </xf>
    <xf numFmtId="0" fontId="34" fillId="44" borderId="1">
      <alignment vertical="center"/>
    </xf>
    <xf numFmtId="0" fontId="7" fillId="43" borderId="1">
      <alignment vertical="center"/>
    </xf>
    <xf numFmtId="0" fontId="34" fillId="44" borderId="1">
      <alignment vertical="center"/>
    </xf>
    <xf numFmtId="0" fontId="7" fillId="43" borderId="1">
      <alignment vertical="center"/>
    </xf>
    <xf numFmtId="174" fontId="34" fillId="43" borderId="1">
      <alignment vertical="center"/>
    </xf>
    <xf numFmtId="173" fontId="7" fillId="43" borderId="1">
      <alignment vertical="center"/>
    </xf>
    <xf numFmtId="174" fontId="34" fillId="43" borderId="1">
      <alignment vertical="center"/>
    </xf>
    <xf numFmtId="173" fontId="7" fillId="43" borderId="1">
      <alignment vertical="center"/>
    </xf>
    <xf numFmtId="174" fontId="34" fillId="43" borderId="1">
      <alignment vertical="center"/>
    </xf>
    <xf numFmtId="173" fontId="7" fillId="43" borderId="1">
      <alignment vertical="center"/>
    </xf>
    <xf numFmtId="174" fontId="34" fillId="43" borderId="1">
      <alignment vertical="center"/>
    </xf>
    <xf numFmtId="173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0" fontId="34" fillId="44" borderId="1">
      <alignment vertical="center"/>
    </xf>
    <xf numFmtId="0" fontId="7" fillId="43" borderId="1">
      <alignment vertical="center"/>
    </xf>
    <xf numFmtId="0" fontId="34" fillId="44" borderId="1">
      <alignment vertical="center"/>
    </xf>
    <xf numFmtId="0" fontId="7" fillId="43" borderId="1">
      <alignment vertical="center"/>
    </xf>
    <xf numFmtId="0" fontId="34" fillId="44" borderId="1">
      <alignment vertical="center"/>
    </xf>
    <xf numFmtId="0" fontId="7" fillId="43" borderId="1">
      <alignment vertical="center"/>
    </xf>
    <xf numFmtId="0" fontId="34" fillId="44" borderId="1">
      <alignment vertical="center"/>
    </xf>
    <xf numFmtId="0" fontId="7" fillId="43" borderId="1">
      <alignment vertical="center"/>
    </xf>
    <xf numFmtId="0" fontId="34" fillId="44" borderId="1">
      <alignment vertical="center"/>
    </xf>
    <xf numFmtId="0" fontId="7" fillId="43" borderId="1">
      <alignment vertical="center"/>
    </xf>
    <xf numFmtId="0" fontId="34" fillId="44" borderId="1">
      <alignment vertical="center"/>
    </xf>
    <xf numFmtId="0" fontId="7" fillId="43" borderId="1">
      <alignment vertical="center"/>
    </xf>
    <xf numFmtId="0" fontId="34" fillId="44" borderId="1">
      <alignment vertical="center"/>
    </xf>
    <xf numFmtId="0" fontId="7" fillId="43" borderId="1">
      <alignment vertical="center"/>
    </xf>
    <xf numFmtId="0" fontId="34" fillId="44" borderId="1">
      <alignment vertical="center"/>
    </xf>
    <xf numFmtId="0" fontId="7" fillId="43" borderId="1">
      <alignment vertical="center"/>
    </xf>
    <xf numFmtId="0" fontId="34" fillId="44" borderId="1">
      <alignment vertical="center"/>
    </xf>
    <xf numFmtId="0" fontId="7" fillId="43" borderId="1">
      <alignment vertical="center"/>
    </xf>
    <xf numFmtId="0" fontId="34" fillId="44" borderId="1">
      <alignment vertical="center"/>
    </xf>
    <xf numFmtId="0" fontId="7" fillId="43" borderId="1">
      <alignment vertical="center"/>
    </xf>
    <xf numFmtId="0" fontId="34" fillId="44" borderId="1">
      <alignment vertical="center"/>
    </xf>
    <xf numFmtId="0" fontId="7" fillId="43" borderId="1">
      <alignment vertical="center"/>
    </xf>
    <xf numFmtId="0" fontId="34" fillId="44" borderId="1">
      <alignment vertical="center"/>
    </xf>
    <xf numFmtId="0" fontId="7" fillId="43" borderId="1">
      <alignment vertical="center"/>
    </xf>
    <xf numFmtId="0" fontId="34" fillId="44" borderId="1">
      <alignment vertical="center"/>
    </xf>
    <xf numFmtId="0" fontId="7" fillId="43" borderId="1">
      <alignment vertical="center"/>
    </xf>
    <xf numFmtId="0" fontId="34" fillId="44" borderId="1">
      <alignment vertical="center"/>
    </xf>
    <xf numFmtId="0" fontId="7" fillId="43" borderId="1">
      <alignment vertical="center"/>
    </xf>
    <xf numFmtId="0" fontId="34" fillId="44" borderId="1">
      <alignment vertical="center"/>
    </xf>
    <xf numFmtId="0" fontId="7" fillId="43" borderId="1">
      <alignment vertical="center"/>
    </xf>
    <xf numFmtId="0" fontId="34" fillId="44" borderId="1">
      <alignment vertical="center"/>
    </xf>
    <xf numFmtId="0" fontId="7" fillId="43" borderId="1">
      <alignment vertical="center"/>
    </xf>
    <xf numFmtId="0" fontId="34" fillId="44" borderId="1">
      <alignment vertical="center"/>
    </xf>
    <xf numFmtId="0" fontId="7" fillId="43" borderId="1">
      <alignment vertical="center"/>
    </xf>
    <xf numFmtId="0" fontId="34" fillId="44" borderId="1">
      <alignment vertical="center"/>
    </xf>
    <xf numFmtId="0" fontId="7" fillId="43" borderId="1">
      <alignment vertical="center"/>
    </xf>
    <xf numFmtId="0" fontId="34" fillId="44" borderId="1">
      <alignment vertical="center"/>
    </xf>
    <xf numFmtId="0" fontId="7" fillId="43" borderId="1">
      <alignment vertical="center"/>
    </xf>
    <xf numFmtId="0" fontId="34" fillId="44" borderId="1">
      <alignment vertical="center"/>
    </xf>
    <xf numFmtId="0" fontId="7" fillId="43" borderId="1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34" fillId="43" borderId="1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34" fillId="43" borderId="1">
      <alignment vertical="center"/>
    </xf>
    <xf numFmtId="0" fontId="34" fillId="43" borderId="1">
      <alignment vertical="center"/>
    </xf>
    <xf numFmtId="0" fontId="34" fillId="44" borderId="1">
      <alignment vertical="center"/>
    </xf>
    <xf numFmtId="0" fontId="34" fillId="44" borderId="1">
      <alignment vertical="center"/>
    </xf>
    <xf numFmtId="0" fontId="34" fillId="44" borderId="1">
      <alignment vertical="center"/>
    </xf>
    <xf numFmtId="0" fontId="34" fillId="44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34" fillId="44" borderId="1">
      <alignment vertical="center"/>
    </xf>
    <xf numFmtId="0" fontId="34" fillId="44" borderId="1">
      <alignment vertical="center"/>
    </xf>
    <xf numFmtId="0" fontId="34" fillId="44" borderId="1">
      <alignment vertical="center"/>
    </xf>
    <xf numFmtId="0" fontId="34" fillId="44" borderId="1">
      <alignment vertical="center"/>
    </xf>
    <xf numFmtId="0" fontId="34" fillId="43" borderId="1">
      <alignment vertical="center"/>
    </xf>
    <xf numFmtId="0" fontId="34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21" fillId="0" borderId="0" applyNumberFormat="0" applyFont="0" applyFill="0" applyBorder="0" applyAlignment="0" applyProtection="0"/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21" fillId="0" borderId="0" applyNumberFormat="0" applyFont="0" applyFill="0" applyBorder="0" applyAlignment="0" applyProtection="0"/>
    <xf numFmtId="0" fontId="7" fillId="43" borderId="1">
      <alignment vertical="center"/>
    </xf>
    <xf numFmtId="0" fontId="7" fillId="43" borderId="1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34" fillId="43" borderId="1">
      <alignment vertical="center"/>
    </xf>
    <xf numFmtId="0" fontId="34" fillId="43" borderId="1">
      <alignment vertical="center"/>
    </xf>
    <xf numFmtId="0" fontId="34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34" fillId="44" borderId="1">
      <alignment vertical="center"/>
    </xf>
    <xf numFmtId="0" fontId="34" fillId="44" borderId="1">
      <alignment vertical="center"/>
    </xf>
    <xf numFmtId="0" fontId="34" fillId="44" borderId="1">
      <alignment vertical="center"/>
    </xf>
    <xf numFmtId="0" fontId="34" fillId="44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34" fillId="44" borderId="1">
      <alignment vertical="center"/>
    </xf>
    <xf numFmtId="0" fontId="34" fillId="44" borderId="1">
      <alignment vertical="center"/>
    </xf>
    <xf numFmtId="0" fontId="34" fillId="44" borderId="1">
      <alignment vertical="center"/>
    </xf>
    <xf numFmtId="0" fontId="34" fillId="44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21" fillId="0" borderId="0" applyNumberFormat="0" applyFont="0" applyFill="0" applyBorder="0" applyAlignment="0" applyProtection="0"/>
    <xf numFmtId="0" fontId="7" fillId="43" borderId="1">
      <alignment vertical="center"/>
    </xf>
    <xf numFmtId="0" fontId="7" fillId="43" borderId="1">
      <alignment vertical="center"/>
    </xf>
    <xf numFmtId="0" fontId="21" fillId="0" borderId="0" applyNumberFormat="0" applyFont="0" applyFill="0" applyBorder="0" applyAlignment="0" applyProtection="0"/>
    <xf numFmtId="0" fontId="7" fillId="43" borderId="1">
      <alignment vertical="center"/>
    </xf>
    <xf numFmtId="0" fontId="7" fillId="43" borderId="1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34" fillId="44" borderId="1">
      <alignment vertical="center"/>
    </xf>
    <xf numFmtId="0" fontId="34" fillId="44" borderId="1">
      <alignment vertical="center"/>
    </xf>
    <xf numFmtId="0" fontId="7" fillId="43" borderId="1">
      <alignment vertical="center"/>
    </xf>
    <xf numFmtId="0" fontId="34" fillId="44" borderId="1">
      <alignment vertical="center"/>
    </xf>
    <xf numFmtId="0" fontId="7" fillId="43" borderId="1">
      <alignment vertical="center"/>
    </xf>
    <xf numFmtId="0" fontId="34" fillId="43" borderId="1">
      <alignment vertical="center"/>
    </xf>
    <xf numFmtId="0" fontId="7" fillId="43" borderId="1">
      <alignment vertical="center"/>
    </xf>
    <xf numFmtId="0" fontId="34" fillId="43" borderId="1">
      <alignment vertical="center"/>
    </xf>
    <xf numFmtId="0" fontId="7" fillId="43" borderId="1">
      <alignment vertical="center"/>
    </xf>
    <xf numFmtId="0" fontId="34" fillId="43" borderId="1">
      <alignment vertical="center"/>
    </xf>
    <xf numFmtId="0" fontId="7" fillId="43" borderId="1">
      <alignment vertical="center"/>
    </xf>
    <xf numFmtId="0" fontId="34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34" fillId="43" borderId="1">
      <alignment vertical="center"/>
    </xf>
    <xf numFmtId="0" fontId="34" fillId="43" borderId="1">
      <alignment vertical="center"/>
    </xf>
    <xf numFmtId="0" fontId="34" fillId="44" borderId="1">
      <alignment vertical="center"/>
    </xf>
    <xf numFmtId="0" fontId="34" fillId="44" borderId="1">
      <alignment vertical="center"/>
    </xf>
    <xf numFmtId="0" fontId="34" fillId="44" borderId="1">
      <alignment vertical="center"/>
    </xf>
    <xf numFmtId="0" fontId="34" fillId="44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34" fillId="44" borderId="1">
      <alignment vertical="center"/>
    </xf>
    <xf numFmtId="0" fontId="34" fillId="44" borderId="1">
      <alignment vertical="center"/>
    </xf>
    <xf numFmtId="0" fontId="34" fillId="44" borderId="1">
      <alignment vertical="center"/>
    </xf>
    <xf numFmtId="0" fontId="34" fillId="44" borderId="1">
      <alignment vertical="center"/>
    </xf>
    <xf numFmtId="0" fontId="34" fillId="43" borderId="1">
      <alignment vertical="center"/>
    </xf>
    <xf numFmtId="0" fontId="34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21" fillId="0" borderId="0" applyNumberFormat="0" applyFont="0" applyFill="0" applyBorder="0" applyAlignment="0" applyProtection="0"/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21" fillId="0" borderId="0" applyNumberFormat="0" applyFont="0" applyFill="0" applyBorder="0" applyAlignment="0" applyProtection="0"/>
    <xf numFmtId="0" fontId="7" fillId="43" borderId="1">
      <alignment vertical="center"/>
    </xf>
    <xf numFmtId="0" fontId="7" fillId="43" borderId="1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34" fillId="43" borderId="1">
      <alignment vertical="center"/>
    </xf>
    <xf numFmtId="0" fontId="34" fillId="43" borderId="1">
      <alignment vertical="center"/>
    </xf>
    <xf numFmtId="0" fontId="34" fillId="44" borderId="1">
      <alignment vertical="center"/>
    </xf>
    <xf numFmtId="0" fontId="34" fillId="44" borderId="1">
      <alignment vertical="center"/>
    </xf>
    <xf numFmtId="0" fontId="34" fillId="44" borderId="1">
      <alignment vertical="center"/>
    </xf>
    <xf numFmtId="0" fontId="34" fillId="44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34" fillId="44" borderId="1">
      <alignment vertical="center"/>
    </xf>
    <xf numFmtId="0" fontId="34" fillId="44" borderId="1">
      <alignment vertical="center"/>
    </xf>
    <xf numFmtId="0" fontId="34" fillId="44" borderId="1">
      <alignment vertical="center"/>
    </xf>
    <xf numFmtId="0" fontId="34" fillId="44" borderId="1">
      <alignment vertical="center"/>
    </xf>
    <xf numFmtId="0" fontId="34" fillId="43" borderId="1">
      <alignment vertical="center"/>
    </xf>
    <xf numFmtId="0" fontId="34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21" fillId="0" borderId="0" applyNumberFormat="0" applyFont="0" applyFill="0" applyBorder="0" applyAlignment="0" applyProtection="0"/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21" fillId="0" borderId="0" applyNumberFormat="0" applyFont="0" applyFill="0" applyBorder="0" applyAlignment="0" applyProtection="0"/>
    <xf numFmtId="0" fontId="7" fillId="43" borderId="1">
      <alignment vertical="center"/>
    </xf>
    <xf numFmtId="0" fontId="7" fillId="43" borderId="1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34" fillId="44" borderId="1">
      <alignment vertical="center"/>
    </xf>
    <xf numFmtId="0" fontId="34" fillId="44" borderId="1">
      <alignment vertical="center"/>
    </xf>
    <xf numFmtId="0" fontId="34" fillId="44" borderId="1">
      <alignment vertical="center"/>
    </xf>
    <xf numFmtId="0" fontId="34" fillId="44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34" fillId="44" borderId="1">
      <alignment vertical="center"/>
    </xf>
    <xf numFmtId="0" fontId="34" fillId="44" borderId="1">
      <alignment vertical="center"/>
    </xf>
    <xf numFmtId="0" fontId="34" fillId="44" borderId="1">
      <alignment vertical="center"/>
    </xf>
    <xf numFmtId="0" fontId="34" fillId="44" borderId="1">
      <alignment vertical="center"/>
    </xf>
    <xf numFmtId="0" fontId="34" fillId="44" borderId="1">
      <alignment vertical="center"/>
    </xf>
    <xf numFmtId="0" fontId="34" fillId="44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34" fillId="44" borderId="1">
      <alignment vertical="center"/>
    </xf>
    <xf numFmtId="0" fontId="34" fillId="44" borderId="1">
      <alignment vertical="center"/>
    </xf>
    <xf numFmtId="0" fontId="7" fillId="43" borderId="1">
      <alignment vertical="center"/>
    </xf>
    <xf numFmtId="0" fontId="34" fillId="44" borderId="1">
      <alignment vertical="center"/>
    </xf>
    <xf numFmtId="0" fontId="7" fillId="43" borderId="1">
      <alignment vertical="center"/>
    </xf>
    <xf numFmtId="0" fontId="34" fillId="44" borderId="1">
      <alignment vertical="center"/>
    </xf>
    <xf numFmtId="0" fontId="7" fillId="43" borderId="1">
      <alignment vertical="center"/>
    </xf>
    <xf numFmtId="0" fontId="34" fillId="44" borderId="1">
      <alignment vertical="center"/>
    </xf>
    <xf numFmtId="0" fontId="34" fillId="44" borderId="1">
      <alignment vertical="center"/>
    </xf>
    <xf numFmtId="0" fontId="7" fillId="43" borderId="1">
      <alignment vertical="center"/>
    </xf>
    <xf numFmtId="0" fontId="34" fillId="44" borderId="1">
      <alignment vertical="center"/>
    </xf>
    <xf numFmtId="0" fontId="7" fillId="43" borderId="1">
      <alignment vertical="center"/>
    </xf>
    <xf numFmtId="0" fontId="34" fillId="44" borderId="1">
      <alignment vertical="center"/>
    </xf>
    <xf numFmtId="0" fontId="7" fillId="43" borderId="1">
      <alignment vertical="center"/>
    </xf>
    <xf numFmtId="0" fontId="34" fillId="43" borderId="1">
      <alignment vertical="center"/>
    </xf>
    <xf numFmtId="0" fontId="7" fillId="43" borderId="1">
      <alignment vertical="center"/>
    </xf>
    <xf numFmtId="0" fontId="34" fillId="43" borderId="1">
      <alignment vertical="center"/>
    </xf>
    <xf numFmtId="0" fontId="7" fillId="43" borderId="1">
      <alignment vertical="center"/>
    </xf>
    <xf numFmtId="0" fontId="34" fillId="43" borderId="1">
      <alignment vertical="center"/>
    </xf>
    <xf numFmtId="0" fontId="7" fillId="43" borderId="1">
      <alignment vertical="center"/>
    </xf>
    <xf numFmtId="0" fontId="34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34" fillId="43" borderId="1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34" fillId="43" borderId="1">
      <alignment vertical="center"/>
    </xf>
    <xf numFmtId="0" fontId="34" fillId="43" borderId="1">
      <alignment vertical="center"/>
    </xf>
    <xf numFmtId="0" fontId="34" fillId="44" borderId="1">
      <alignment vertical="center"/>
    </xf>
    <xf numFmtId="0" fontId="34" fillId="44" borderId="1">
      <alignment vertical="center"/>
    </xf>
    <xf numFmtId="0" fontId="34" fillId="44" borderId="1">
      <alignment vertical="center"/>
    </xf>
    <xf numFmtId="0" fontId="34" fillId="44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34" fillId="44" borderId="1">
      <alignment vertical="center"/>
    </xf>
    <xf numFmtId="0" fontId="34" fillId="44" borderId="1">
      <alignment vertical="center"/>
    </xf>
    <xf numFmtId="0" fontId="34" fillId="44" borderId="1">
      <alignment vertical="center"/>
    </xf>
    <xf numFmtId="0" fontId="34" fillId="44" borderId="1">
      <alignment vertical="center"/>
    </xf>
    <xf numFmtId="0" fontId="34" fillId="43" borderId="1">
      <alignment vertical="center"/>
    </xf>
    <xf numFmtId="0" fontId="34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21" fillId="0" borderId="0" applyNumberFormat="0" applyFont="0" applyFill="0" applyBorder="0" applyAlignment="0" applyProtection="0"/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21" fillId="0" borderId="0" applyNumberFormat="0" applyFont="0" applyFill="0" applyBorder="0" applyAlignment="0" applyProtection="0"/>
    <xf numFmtId="0" fontId="7" fillId="43" borderId="1">
      <alignment vertical="center"/>
    </xf>
    <xf numFmtId="0" fontId="7" fillId="43" borderId="1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34" fillId="43" borderId="1">
      <alignment vertical="center"/>
    </xf>
    <xf numFmtId="0" fontId="34" fillId="43" borderId="1">
      <alignment vertical="center"/>
    </xf>
    <xf numFmtId="0" fontId="34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34" fillId="44" borderId="1">
      <alignment vertical="center"/>
    </xf>
    <xf numFmtId="0" fontId="34" fillId="44" borderId="1">
      <alignment vertical="center"/>
    </xf>
    <xf numFmtId="0" fontId="34" fillId="44" borderId="1">
      <alignment vertical="center"/>
    </xf>
    <xf numFmtId="0" fontId="34" fillId="44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34" fillId="44" borderId="1">
      <alignment vertical="center"/>
    </xf>
    <xf numFmtId="0" fontId="34" fillId="44" borderId="1">
      <alignment vertical="center"/>
    </xf>
    <xf numFmtId="0" fontId="34" fillId="44" borderId="1">
      <alignment vertical="center"/>
    </xf>
    <xf numFmtId="0" fontId="34" fillId="44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21" fillId="0" borderId="0" applyNumberFormat="0" applyFont="0" applyFill="0" applyBorder="0" applyAlignment="0" applyProtection="0"/>
    <xf numFmtId="0" fontId="7" fillId="43" borderId="1">
      <alignment vertical="center"/>
    </xf>
    <xf numFmtId="0" fontId="7" fillId="43" borderId="1">
      <alignment vertical="center"/>
    </xf>
    <xf numFmtId="0" fontId="21" fillId="0" borderId="0" applyNumberFormat="0" applyFont="0" applyFill="0" applyBorder="0" applyAlignment="0" applyProtection="0"/>
    <xf numFmtId="0" fontId="7" fillId="43" borderId="1">
      <alignment vertical="center"/>
    </xf>
    <xf numFmtId="0" fontId="7" fillId="43" borderId="1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34" fillId="44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34" fillId="43" borderId="1">
      <alignment vertical="center"/>
    </xf>
    <xf numFmtId="0" fontId="34" fillId="43" borderId="1">
      <alignment vertical="center"/>
    </xf>
    <xf numFmtId="0" fontId="34" fillId="44" borderId="1">
      <alignment vertical="center"/>
    </xf>
    <xf numFmtId="0" fontId="34" fillId="44" borderId="1">
      <alignment vertical="center"/>
    </xf>
    <xf numFmtId="0" fontId="34" fillId="44" borderId="1">
      <alignment vertical="center"/>
    </xf>
    <xf numFmtId="0" fontId="34" fillId="44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34" fillId="44" borderId="1">
      <alignment vertical="center"/>
    </xf>
    <xf numFmtId="0" fontId="34" fillId="44" borderId="1">
      <alignment vertical="center"/>
    </xf>
    <xf numFmtId="0" fontId="34" fillId="44" borderId="1">
      <alignment vertical="center"/>
    </xf>
    <xf numFmtId="0" fontId="34" fillId="44" borderId="1">
      <alignment vertical="center"/>
    </xf>
    <xf numFmtId="0" fontId="34" fillId="43" borderId="1">
      <alignment vertical="center"/>
    </xf>
    <xf numFmtId="0" fontId="34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21" fillId="0" borderId="0" applyNumberFormat="0" applyFont="0" applyFill="0" applyBorder="0" applyAlignment="0" applyProtection="0"/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21" fillId="0" borderId="0" applyNumberFormat="0" applyFont="0" applyFill="0" applyBorder="0" applyAlignment="0" applyProtection="0"/>
    <xf numFmtId="0" fontId="7" fillId="43" borderId="1">
      <alignment vertical="center"/>
    </xf>
    <xf numFmtId="0" fontId="7" fillId="43" borderId="1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34" fillId="43" borderId="1">
      <alignment vertical="center"/>
    </xf>
    <xf numFmtId="0" fontId="34" fillId="43" borderId="1">
      <alignment vertical="center"/>
    </xf>
    <xf numFmtId="0" fontId="34" fillId="44" borderId="1">
      <alignment vertical="center"/>
    </xf>
    <xf numFmtId="0" fontId="34" fillId="44" borderId="1">
      <alignment vertical="center"/>
    </xf>
    <xf numFmtId="0" fontId="34" fillId="44" borderId="1">
      <alignment vertical="center"/>
    </xf>
    <xf numFmtId="0" fontId="34" fillId="44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34" fillId="44" borderId="1">
      <alignment vertical="center"/>
    </xf>
    <xf numFmtId="0" fontId="34" fillId="44" borderId="1">
      <alignment vertical="center"/>
    </xf>
    <xf numFmtId="0" fontId="34" fillId="44" borderId="1">
      <alignment vertical="center"/>
    </xf>
    <xf numFmtId="0" fontId="34" fillId="44" borderId="1">
      <alignment vertical="center"/>
    </xf>
    <xf numFmtId="0" fontId="34" fillId="43" borderId="1">
      <alignment vertical="center"/>
    </xf>
    <xf numFmtId="0" fontId="34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21" fillId="0" borderId="0" applyNumberFormat="0" applyFont="0" applyFill="0" applyBorder="0" applyAlignment="0" applyProtection="0"/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21" fillId="0" borderId="0" applyNumberFormat="0" applyFont="0" applyFill="0" applyBorder="0" applyAlignment="0" applyProtection="0"/>
    <xf numFmtId="0" fontId="7" fillId="43" borderId="1">
      <alignment vertical="center"/>
    </xf>
    <xf numFmtId="0" fontId="7" fillId="43" borderId="1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34" fillId="44" borderId="1">
      <alignment vertical="center"/>
    </xf>
    <xf numFmtId="0" fontId="34" fillId="44" borderId="1">
      <alignment vertical="center"/>
    </xf>
    <xf numFmtId="0" fontId="34" fillId="44" borderId="1">
      <alignment vertical="center"/>
    </xf>
    <xf numFmtId="0" fontId="34" fillId="44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34" fillId="44" borderId="1">
      <alignment vertical="center"/>
    </xf>
    <xf numFmtId="0" fontId="34" fillId="44" borderId="1">
      <alignment vertical="center"/>
    </xf>
    <xf numFmtId="0" fontId="34" fillId="44" borderId="1">
      <alignment vertical="center"/>
    </xf>
    <xf numFmtId="0" fontId="34" fillId="44" borderId="1">
      <alignment vertical="center"/>
    </xf>
    <xf numFmtId="0" fontId="7" fillId="43" borderId="1">
      <alignment vertical="center"/>
    </xf>
    <xf numFmtId="0" fontId="34" fillId="44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0" fontId="7" fillId="43" borderId="1">
      <alignment vertical="center"/>
    </xf>
    <xf numFmtId="175" fontId="7" fillId="43" borderId="1">
      <alignment vertical="center"/>
    </xf>
    <xf numFmtId="173" fontId="7" fillId="43" borderId="1">
      <alignment vertical="center"/>
    </xf>
    <xf numFmtId="0" fontId="34" fillId="44" borderId="1">
      <alignment vertical="center"/>
    </xf>
    <xf numFmtId="0" fontId="7" fillId="43" borderId="1">
      <alignment vertical="center"/>
    </xf>
    <xf numFmtId="0" fontId="34" fillId="44" borderId="1">
      <alignment vertical="center"/>
    </xf>
    <xf numFmtId="0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5" fontId="34" fillId="44" borderId="1">
      <alignment vertical="center"/>
    </xf>
    <xf numFmtId="173" fontId="7" fillId="43" borderId="1">
      <alignment vertical="center"/>
    </xf>
    <xf numFmtId="175" fontId="34" fillId="44" borderId="1">
      <alignment vertical="center"/>
    </xf>
    <xf numFmtId="173" fontId="7" fillId="43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173" fontId="7" fillId="43" borderId="1">
      <alignment vertical="center"/>
    </xf>
    <xf numFmtId="175" fontId="34" fillId="44" borderId="1">
      <alignment vertical="center"/>
    </xf>
    <xf numFmtId="173" fontId="7" fillId="43" borderId="1">
      <alignment vertical="center"/>
    </xf>
    <xf numFmtId="175" fontId="34" fillId="44" borderId="1">
      <alignment vertical="center"/>
    </xf>
    <xf numFmtId="173" fontId="7" fillId="43" borderId="1">
      <alignment vertical="center"/>
    </xf>
    <xf numFmtId="175" fontId="34" fillId="44" borderId="1">
      <alignment vertical="center"/>
    </xf>
    <xf numFmtId="173" fontId="7" fillId="43" borderId="1">
      <alignment vertical="center"/>
    </xf>
    <xf numFmtId="175" fontId="34" fillId="44" borderId="1">
      <alignment vertical="center"/>
    </xf>
    <xf numFmtId="173" fontId="7" fillId="43" borderId="1">
      <alignment vertical="center"/>
    </xf>
    <xf numFmtId="175" fontId="34" fillId="44" borderId="1">
      <alignment vertical="center"/>
    </xf>
    <xf numFmtId="173" fontId="7" fillId="43" borderId="1">
      <alignment vertical="center"/>
    </xf>
    <xf numFmtId="175" fontId="34" fillId="44" borderId="1">
      <alignment vertical="center"/>
    </xf>
    <xf numFmtId="173" fontId="7" fillId="43" borderId="1">
      <alignment vertical="center"/>
    </xf>
    <xf numFmtId="175" fontId="34" fillId="44" borderId="1">
      <alignment vertical="center"/>
    </xf>
    <xf numFmtId="175" fontId="7" fillId="43" borderId="1">
      <alignment vertical="center"/>
    </xf>
    <xf numFmtId="175" fontId="34" fillId="44" borderId="1">
      <alignment vertical="center"/>
    </xf>
    <xf numFmtId="0" fontId="21" fillId="12" borderId="55" applyNumberFormat="0" applyProtection="0">
      <alignment horizontal="left" vertical="center" indent="1"/>
    </xf>
    <xf numFmtId="175" fontId="34" fillId="44" borderId="1">
      <alignment vertical="center"/>
    </xf>
    <xf numFmtId="175" fontId="7" fillId="43" borderId="1">
      <alignment vertical="center"/>
    </xf>
    <xf numFmtId="175" fontId="34" fillId="44" borderId="1">
      <alignment vertical="center"/>
    </xf>
    <xf numFmtId="175" fontId="7" fillId="43" borderId="1">
      <alignment vertical="center"/>
    </xf>
    <xf numFmtId="175" fontId="34" fillId="44" borderId="1">
      <alignment vertical="center"/>
    </xf>
    <xf numFmtId="175" fontId="7" fillId="43" borderId="1">
      <alignment vertical="center"/>
    </xf>
    <xf numFmtId="175" fontId="34" fillId="44" borderId="1">
      <alignment vertical="center"/>
    </xf>
    <xf numFmtId="175" fontId="7" fillId="43" borderId="1">
      <alignment vertical="center"/>
    </xf>
    <xf numFmtId="175" fontId="34" fillId="44" borderId="1">
      <alignment vertical="center"/>
    </xf>
    <xf numFmtId="175" fontId="7" fillId="43" borderId="1">
      <alignment vertical="center"/>
    </xf>
    <xf numFmtId="175" fontId="34" fillId="44" borderId="1">
      <alignment vertical="center"/>
    </xf>
    <xf numFmtId="175" fontId="7" fillId="43" borderId="1">
      <alignment vertical="center"/>
    </xf>
    <xf numFmtId="175" fontId="34" fillId="44" borderId="1">
      <alignment vertical="center"/>
    </xf>
    <xf numFmtId="175" fontId="7" fillId="43" borderId="1">
      <alignment vertical="center"/>
    </xf>
    <xf numFmtId="175" fontId="34" fillId="44" borderId="1">
      <alignment vertical="center"/>
    </xf>
    <xf numFmtId="175" fontId="7" fillId="43" borderId="1">
      <alignment vertical="center"/>
    </xf>
    <xf numFmtId="0" fontId="21" fillId="0" borderId="0" applyNumberFormat="0" applyFont="0" applyFill="0" applyBorder="0" applyAlignment="0" applyProtection="0"/>
    <xf numFmtId="173" fontId="7" fillId="43" borderId="1">
      <alignment vertical="center"/>
    </xf>
    <xf numFmtId="0" fontId="21" fillId="0" borderId="0" applyNumberFormat="0" applyFont="0" applyFill="0" applyBorder="0" applyAlignment="0" applyProtection="0"/>
    <xf numFmtId="173" fontId="7" fillId="43" borderId="1">
      <alignment vertical="center"/>
    </xf>
    <xf numFmtId="0" fontId="21" fillId="0" borderId="0" applyNumberFormat="0" applyFont="0" applyFill="0" applyBorder="0" applyAlignment="0" applyProtection="0"/>
    <xf numFmtId="173" fontId="7" fillId="43" borderId="1">
      <alignment vertical="center"/>
    </xf>
    <xf numFmtId="0" fontId="21" fillId="0" borderId="0" applyNumberFormat="0" applyFont="0" applyFill="0" applyBorder="0" applyAlignment="0" applyProtection="0"/>
    <xf numFmtId="173" fontId="7" fillId="43" borderId="1">
      <alignment vertical="center"/>
    </xf>
    <xf numFmtId="0" fontId="21" fillId="0" borderId="0" applyNumberFormat="0" applyFont="0" applyFill="0" applyBorder="0" applyAlignment="0" applyProtection="0"/>
    <xf numFmtId="173" fontId="7" fillId="43" borderId="1">
      <alignment vertical="center"/>
    </xf>
    <xf numFmtId="0" fontId="21" fillId="0" borderId="0" applyNumberFormat="0" applyFont="0" applyFill="0" applyBorder="0" applyAlignment="0" applyProtection="0"/>
    <xf numFmtId="173" fontId="7" fillId="43" borderId="1">
      <alignment vertical="center"/>
    </xf>
    <xf numFmtId="0" fontId="21" fillId="0" borderId="0" applyNumberFormat="0" applyFont="0" applyFill="0" applyBorder="0" applyAlignment="0" applyProtection="0"/>
    <xf numFmtId="173" fontId="7" fillId="43" borderId="1">
      <alignment vertical="center"/>
    </xf>
    <xf numFmtId="0" fontId="21" fillId="0" borderId="0" applyNumberFormat="0" applyFont="0" applyFill="0" applyBorder="0" applyAlignment="0" applyProtection="0"/>
    <xf numFmtId="173" fontId="7" fillId="43" borderId="1">
      <alignment vertical="center"/>
    </xf>
    <xf numFmtId="0" fontId="21" fillId="0" borderId="0" applyNumberFormat="0" applyFont="0" applyFill="0" applyBorder="0" applyAlignment="0" applyProtection="0"/>
    <xf numFmtId="173" fontId="7" fillId="43" borderId="1">
      <alignment vertical="center"/>
    </xf>
    <xf numFmtId="0" fontId="21" fillId="0" borderId="0" applyNumberFormat="0" applyFont="0" applyFill="0" applyBorder="0" applyAlignment="0" applyProtection="0"/>
    <xf numFmtId="173" fontId="7" fillId="43" borderId="1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4" borderId="1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3" borderId="1">
      <alignment vertical="center"/>
    </xf>
    <xf numFmtId="173" fontId="34" fillId="43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3" borderId="1">
      <alignment vertical="center"/>
    </xf>
    <xf numFmtId="173" fontId="34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0" fontId="21" fillId="0" borderId="0" applyNumberFormat="0" applyFont="0" applyFill="0" applyBorder="0" applyAlignment="0" applyProtection="0"/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0" fontId="21" fillId="0" borderId="0" applyNumberFormat="0" applyFont="0" applyFill="0" applyBorder="0" applyAlignment="0" applyProtection="0"/>
    <xf numFmtId="173" fontId="7" fillId="43" borderId="1">
      <alignment vertical="center"/>
    </xf>
    <xf numFmtId="173" fontId="7" fillId="43" borderId="1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0" fontId="21" fillId="0" borderId="0" applyNumberFormat="0" applyFont="0" applyFill="0" applyBorder="0" applyAlignment="0" applyProtection="0"/>
    <xf numFmtId="173" fontId="7" fillId="43" borderId="1">
      <alignment vertical="center"/>
    </xf>
    <xf numFmtId="173" fontId="7" fillId="43" borderId="1">
      <alignment vertical="center"/>
    </xf>
    <xf numFmtId="0" fontId="21" fillId="0" borderId="0" applyNumberFormat="0" applyFont="0" applyFill="0" applyBorder="0" applyAlignment="0" applyProtection="0"/>
    <xf numFmtId="173" fontId="7" fillId="43" borderId="1">
      <alignment vertical="center"/>
    </xf>
    <xf numFmtId="173" fontId="7" fillId="43" borderId="1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4" borderId="1">
      <alignment vertical="center"/>
    </xf>
    <xf numFmtId="0" fontId="21" fillId="0" borderId="0" applyNumberFormat="0" applyFont="0" applyFill="0" applyBorder="0" applyAlignment="0" applyProtection="0"/>
    <xf numFmtId="173" fontId="7" fillId="43" borderId="1">
      <alignment vertical="center"/>
    </xf>
    <xf numFmtId="173" fontId="34" fillId="44" borderId="1">
      <alignment vertical="center"/>
    </xf>
    <xf numFmtId="173" fontId="7" fillId="43" borderId="1">
      <alignment vertical="center"/>
    </xf>
    <xf numFmtId="173" fontId="34" fillId="44" borderId="1">
      <alignment vertical="center"/>
    </xf>
    <xf numFmtId="173" fontId="7" fillId="43" borderId="1">
      <alignment vertical="center"/>
    </xf>
    <xf numFmtId="173" fontId="34" fillId="44" borderId="1">
      <alignment vertical="center"/>
    </xf>
    <xf numFmtId="173" fontId="7" fillId="43" borderId="1">
      <alignment vertical="center"/>
    </xf>
    <xf numFmtId="173" fontId="34" fillId="44" borderId="1">
      <alignment vertical="center"/>
    </xf>
    <xf numFmtId="173" fontId="7" fillId="43" borderId="1">
      <alignment vertical="center"/>
    </xf>
    <xf numFmtId="173" fontId="34" fillId="44" borderId="1">
      <alignment vertical="center"/>
    </xf>
    <xf numFmtId="173" fontId="7" fillId="43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0" fontId="21" fillId="0" borderId="0" applyNumberFormat="0" applyFont="0" applyFill="0" applyBorder="0" applyAlignment="0" applyProtection="0"/>
    <xf numFmtId="173" fontId="7" fillId="43" borderId="1">
      <alignment vertical="center"/>
    </xf>
    <xf numFmtId="173" fontId="7" fillId="43" borderId="1">
      <alignment vertical="center"/>
    </xf>
    <xf numFmtId="173" fontId="34" fillId="44" borderId="1">
      <alignment vertical="center"/>
    </xf>
    <xf numFmtId="0" fontId="21" fillId="0" borderId="0" applyNumberFormat="0" applyFont="0" applyFill="0" applyBorder="0" applyAlignment="0" applyProtection="0"/>
    <xf numFmtId="173" fontId="7" fillId="43" borderId="1">
      <alignment vertical="center"/>
    </xf>
    <xf numFmtId="173" fontId="7" fillId="43" borderId="1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0" fontId="21" fillId="0" borderId="0" applyNumberFormat="0" applyFont="0" applyFill="0" applyBorder="0" applyAlignment="0" applyProtection="0"/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0" fontId="21" fillId="0" borderId="0" applyNumberFormat="0" applyFont="0" applyFill="0" applyBorder="0" applyAlignment="0" applyProtection="0"/>
    <xf numFmtId="173" fontId="34" fillId="44" borderId="1">
      <alignment vertical="center"/>
    </xf>
    <xf numFmtId="173" fontId="34" fillId="44" borderId="1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0" fontId="21" fillId="0" borderId="0" applyNumberFormat="0" applyFont="0" applyFill="0" applyBorder="0" applyAlignment="0" applyProtection="0"/>
    <xf numFmtId="173" fontId="34" fillId="44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34" fillId="44" borderId="1">
      <alignment vertical="center"/>
    </xf>
    <xf numFmtId="0" fontId="21" fillId="0" borderId="0" applyNumberFormat="0" applyFont="0" applyFill="0" applyBorder="0" applyAlignment="0" applyProtection="0"/>
    <xf numFmtId="173" fontId="7" fillId="43" borderId="1">
      <alignment vertical="center"/>
    </xf>
    <xf numFmtId="0" fontId="21" fillId="0" borderId="0" applyNumberFormat="0" applyFont="0" applyFill="0" applyBorder="0" applyAlignment="0" applyProtection="0"/>
    <xf numFmtId="173" fontId="7" fillId="43" borderId="1">
      <alignment vertical="center"/>
    </xf>
    <xf numFmtId="0" fontId="21" fillId="0" borderId="0" applyNumberFormat="0" applyFont="0" applyFill="0" applyBorder="0" applyAlignment="0" applyProtection="0"/>
    <xf numFmtId="173" fontId="7" fillId="43" borderId="1">
      <alignment vertical="center"/>
    </xf>
    <xf numFmtId="173" fontId="34" fillId="44" borderId="1">
      <alignment vertical="center"/>
    </xf>
    <xf numFmtId="175" fontId="34" fillId="44" borderId="1">
      <alignment vertical="center"/>
    </xf>
    <xf numFmtId="175" fontId="7" fillId="43" borderId="1">
      <alignment vertical="center"/>
    </xf>
    <xf numFmtId="175" fontId="34" fillId="44" borderId="1">
      <alignment vertical="center"/>
    </xf>
    <xf numFmtId="175" fontId="7" fillId="43" borderId="1">
      <alignment vertical="center"/>
    </xf>
    <xf numFmtId="175" fontId="34" fillId="44" borderId="1">
      <alignment vertical="center"/>
    </xf>
    <xf numFmtId="175" fontId="7" fillId="43" borderId="1">
      <alignment vertical="center"/>
    </xf>
    <xf numFmtId="175" fontId="34" fillId="43" borderId="1">
      <alignment vertical="center"/>
    </xf>
    <xf numFmtId="175" fontId="7" fillId="43" borderId="1">
      <alignment vertical="center"/>
    </xf>
    <xf numFmtId="175" fontId="34" fillId="43" borderId="1">
      <alignment vertical="center"/>
    </xf>
    <xf numFmtId="175" fontId="7" fillId="43" borderId="1">
      <alignment vertical="center"/>
    </xf>
    <xf numFmtId="175" fontId="34" fillId="43" borderId="1">
      <alignment vertical="center"/>
    </xf>
    <xf numFmtId="175" fontId="7" fillId="43" borderId="1">
      <alignment vertical="center"/>
    </xf>
    <xf numFmtId="175" fontId="34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3" borderId="1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5" fontId="34" fillId="43" borderId="1">
      <alignment vertical="center"/>
    </xf>
    <xf numFmtId="175" fontId="34" fillId="43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175" fontId="34" fillId="43" borderId="1">
      <alignment vertical="center"/>
    </xf>
    <xf numFmtId="175" fontId="34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0" fontId="21" fillId="0" borderId="0" applyNumberFormat="0" applyFont="0" applyFill="0" applyBorder="0" applyAlignment="0" applyProtection="0"/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0" fontId="21" fillId="0" borderId="0" applyNumberFormat="0" applyFont="0" applyFill="0" applyBorder="0" applyAlignment="0" applyProtection="0"/>
    <xf numFmtId="175" fontId="7" fillId="43" borderId="1">
      <alignment vertical="center"/>
    </xf>
    <xf numFmtId="175" fontId="7" fillId="43" borderId="1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3" borderId="1">
      <alignment vertical="center"/>
    </xf>
    <xf numFmtId="173" fontId="34" fillId="43" borderId="1">
      <alignment vertical="center"/>
    </xf>
    <xf numFmtId="173" fontId="34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0" fontId="21" fillId="0" borderId="0" applyNumberFormat="0" applyFont="0" applyFill="0" applyBorder="0" applyAlignment="0" applyProtection="0"/>
    <xf numFmtId="175" fontId="7" fillId="43" borderId="1">
      <alignment vertical="center"/>
    </xf>
    <xf numFmtId="175" fontId="7" fillId="43" borderId="1">
      <alignment vertical="center"/>
    </xf>
    <xf numFmtId="0" fontId="21" fillId="0" borderId="0" applyNumberFormat="0" applyFont="0" applyFill="0" applyBorder="0" applyAlignment="0" applyProtection="0"/>
    <xf numFmtId="175" fontId="7" fillId="43" borderId="1">
      <alignment vertical="center"/>
    </xf>
    <xf numFmtId="175" fontId="7" fillId="43" borderId="1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4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3" borderId="1">
      <alignment vertical="center"/>
    </xf>
    <xf numFmtId="173" fontId="34" fillId="43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173" fontId="34" fillId="43" borderId="1">
      <alignment vertical="center"/>
    </xf>
    <xf numFmtId="173" fontId="34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0" fontId="21" fillId="0" borderId="0" applyNumberFormat="0" applyFont="0" applyFill="0" applyBorder="0" applyAlignment="0" applyProtection="0"/>
    <xf numFmtId="175" fontId="7" fillId="43" borderId="1">
      <alignment vertical="center"/>
    </xf>
    <xf numFmtId="175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0" fontId="21" fillId="0" borderId="0" applyNumberFormat="0" applyFont="0" applyFill="0" applyBorder="0" applyAlignment="0" applyProtection="0"/>
    <xf numFmtId="175" fontId="7" fillId="43" borderId="1">
      <alignment vertical="center"/>
    </xf>
    <xf numFmtId="175" fontId="7" fillId="43" borderId="1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3" borderId="1">
      <alignment vertical="center"/>
    </xf>
    <xf numFmtId="173" fontId="34" fillId="43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3" borderId="1">
      <alignment vertical="center"/>
    </xf>
    <xf numFmtId="173" fontId="34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0" fontId="21" fillId="0" borderId="0" applyNumberFormat="0" applyFont="0" applyFill="0" applyBorder="0" applyAlignment="0" applyProtection="0"/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0" fontId="21" fillId="0" borderId="0" applyNumberFormat="0" applyFont="0" applyFill="0" applyBorder="0" applyAlignment="0" applyProtection="0"/>
    <xf numFmtId="173" fontId="7" fillId="43" borderId="1">
      <alignment vertical="center"/>
    </xf>
    <xf numFmtId="173" fontId="7" fillId="43" borderId="1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5" fontId="34" fillId="44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175" fontId="7" fillId="43" borderId="1">
      <alignment vertical="center"/>
    </xf>
    <xf numFmtId="175" fontId="34" fillId="44" borderId="1">
      <alignment vertical="center"/>
    </xf>
    <xf numFmtId="175" fontId="7" fillId="43" borderId="1">
      <alignment vertical="center"/>
    </xf>
    <xf numFmtId="173" fontId="34" fillId="44" borderId="1">
      <alignment vertical="center"/>
    </xf>
    <xf numFmtId="175" fontId="34" fillId="44" borderId="1">
      <alignment vertical="center"/>
    </xf>
    <xf numFmtId="173" fontId="7" fillId="43" borderId="1">
      <alignment vertical="center"/>
    </xf>
    <xf numFmtId="175" fontId="34" fillId="44" borderId="1">
      <alignment vertical="center"/>
    </xf>
    <xf numFmtId="173" fontId="7" fillId="43" borderId="1">
      <alignment vertical="center"/>
    </xf>
    <xf numFmtId="175" fontId="34" fillId="44" borderId="1">
      <alignment vertical="center"/>
    </xf>
    <xf numFmtId="173" fontId="7" fillId="43" borderId="1">
      <alignment vertical="center"/>
    </xf>
    <xf numFmtId="175" fontId="34" fillId="43" borderId="1">
      <alignment vertical="center"/>
    </xf>
    <xf numFmtId="173" fontId="7" fillId="43" borderId="1">
      <alignment vertical="center"/>
    </xf>
    <xf numFmtId="175" fontId="34" fillId="43" borderId="1">
      <alignment vertical="center"/>
    </xf>
    <xf numFmtId="173" fontId="7" fillId="43" borderId="1">
      <alignment vertical="center"/>
    </xf>
    <xf numFmtId="175" fontId="34" fillId="43" borderId="1">
      <alignment vertical="center"/>
    </xf>
    <xf numFmtId="173" fontId="7" fillId="43" borderId="1">
      <alignment vertical="center"/>
    </xf>
    <xf numFmtId="175" fontId="34" fillId="43" borderId="1">
      <alignment vertical="center"/>
    </xf>
    <xf numFmtId="173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5" fontId="34" fillId="43" borderId="1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3" borderId="1">
      <alignment vertical="center"/>
    </xf>
    <xf numFmtId="173" fontId="34" fillId="43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3" borderId="1">
      <alignment vertical="center"/>
    </xf>
    <xf numFmtId="173" fontId="34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0" fontId="21" fillId="0" borderId="0" applyNumberFormat="0" applyFont="0" applyFill="0" applyBorder="0" applyAlignment="0" applyProtection="0"/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0" fontId="21" fillId="0" borderId="0" applyNumberFormat="0" applyFont="0" applyFill="0" applyBorder="0" applyAlignment="0" applyProtection="0"/>
    <xf numFmtId="173" fontId="7" fillId="43" borderId="1">
      <alignment vertical="center"/>
    </xf>
    <xf numFmtId="173" fontId="7" fillId="43" borderId="1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5" fontId="34" fillId="43" borderId="1">
      <alignment vertical="center"/>
    </xf>
    <xf numFmtId="175" fontId="34" fillId="43" borderId="1">
      <alignment vertical="center"/>
    </xf>
    <xf numFmtId="175" fontId="34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0" fontId="21" fillId="0" borderId="0" applyNumberFormat="0" applyFont="0" applyFill="0" applyBorder="0" applyAlignment="0" applyProtection="0"/>
    <xf numFmtId="173" fontId="7" fillId="43" borderId="1">
      <alignment vertical="center"/>
    </xf>
    <xf numFmtId="173" fontId="7" fillId="43" borderId="1">
      <alignment vertical="center"/>
    </xf>
    <xf numFmtId="0" fontId="21" fillId="0" borderId="0" applyNumberFormat="0" applyFont="0" applyFill="0" applyBorder="0" applyAlignment="0" applyProtection="0"/>
    <xf numFmtId="173" fontId="7" fillId="43" borderId="1">
      <alignment vertical="center"/>
    </xf>
    <xf numFmtId="173" fontId="7" fillId="43" borderId="1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5" fontId="34" fillId="44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5" fontId="34" fillId="43" borderId="1">
      <alignment vertical="center"/>
    </xf>
    <xf numFmtId="175" fontId="34" fillId="43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5" fontId="34" fillId="43" borderId="1">
      <alignment vertical="center"/>
    </xf>
    <xf numFmtId="175" fontId="34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0" fontId="21" fillId="0" borderId="0" applyNumberFormat="0" applyFont="0" applyFill="0" applyBorder="0" applyAlignment="0" applyProtection="0"/>
    <xf numFmtId="173" fontId="7" fillId="43" borderId="1">
      <alignment vertical="center"/>
    </xf>
    <xf numFmtId="173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0" fontId="21" fillId="0" borderId="0" applyNumberFormat="0" applyFont="0" applyFill="0" applyBorder="0" applyAlignment="0" applyProtection="0"/>
    <xf numFmtId="173" fontId="7" fillId="43" borderId="1">
      <alignment vertical="center"/>
    </xf>
    <xf numFmtId="173" fontId="7" fillId="43" borderId="1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5" fontId="34" fillId="43" borderId="1">
      <alignment vertical="center"/>
    </xf>
    <xf numFmtId="175" fontId="34" fillId="43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175" fontId="34" fillId="43" borderId="1">
      <alignment vertical="center"/>
    </xf>
    <xf numFmtId="175" fontId="34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0" fontId="21" fillId="0" borderId="0" applyNumberFormat="0" applyFont="0" applyFill="0" applyBorder="0" applyAlignment="0" applyProtection="0"/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0" fontId="21" fillId="0" borderId="0" applyNumberFormat="0" applyFont="0" applyFill="0" applyBorder="0" applyAlignment="0" applyProtection="0"/>
    <xf numFmtId="175" fontId="7" fillId="43" borderId="1">
      <alignment vertical="center"/>
    </xf>
    <xf numFmtId="175" fontId="7" fillId="43" borderId="1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5" fontId="34" fillId="44" borderId="1">
      <alignment vertical="center"/>
    </xf>
    <xf numFmtId="173" fontId="34" fillId="44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34" fillId="44" borderId="1">
      <alignment vertical="center"/>
    </xf>
    <xf numFmtId="175" fontId="34" fillId="44" borderId="1">
      <alignment vertical="center"/>
    </xf>
    <xf numFmtId="173" fontId="7" fillId="43" borderId="1">
      <alignment vertical="center"/>
    </xf>
    <xf numFmtId="175" fontId="34" fillId="44" borderId="1">
      <alignment vertical="center"/>
    </xf>
    <xf numFmtId="173" fontId="7" fillId="43" borderId="1">
      <alignment vertical="center"/>
    </xf>
    <xf numFmtId="175" fontId="34" fillId="44" borderId="1">
      <alignment vertical="center"/>
    </xf>
    <xf numFmtId="176" fontId="7" fillId="43" borderId="1">
      <alignment vertical="center"/>
    </xf>
    <xf numFmtId="175" fontId="34" fillId="44" borderId="1">
      <alignment vertical="center"/>
    </xf>
    <xf numFmtId="176" fontId="7" fillId="43" borderId="1">
      <alignment vertical="center"/>
    </xf>
    <xf numFmtId="175" fontId="34" fillId="44" borderId="1">
      <alignment vertical="center"/>
    </xf>
    <xf numFmtId="176" fontId="7" fillId="43" borderId="1">
      <alignment vertical="center"/>
    </xf>
    <xf numFmtId="175" fontId="34" fillId="44" borderId="1">
      <alignment vertical="center"/>
    </xf>
    <xf numFmtId="176" fontId="7" fillId="43" borderId="1">
      <alignment vertical="center"/>
    </xf>
    <xf numFmtId="175" fontId="34" fillId="44" borderId="1">
      <alignment vertical="center"/>
    </xf>
    <xf numFmtId="176" fontId="7" fillId="43" borderId="1">
      <alignment vertical="center"/>
    </xf>
    <xf numFmtId="175" fontId="34" fillId="44" borderId="1">
      <alignment vertical="center"/>
    </xf>
    <xf numFmtId="176" fontId="7" fillId="43" borderId="1">
      <alignment vertical="center"/>
    </xf>
    <xf numFmtId="175" fontId="34" fillId="44" borderId="1">
      <alignment vertical="center"/>
    </xf>
    <xf numFmtId="176" fontId="7" fillId="43" borderId="1">
      <alignment vertical="center"/>
    </xf>
    <xf numFmtId="175" fontId="34" fillId="44" borderId="1">
      <alignment vertical="center"/>
    </xf>
    <xf numFmtId="176" fontId="7" fillId="43" borderId="1">
      <alignment vertical="center"/>
    </xf>
    <xf numFmtId="175" fontId="34" fillId="44" borderId="1">
      <alignment vertical="center"/>
    </xf>
    <xf numFmtId="176" fontId="7" fillId="43" borderId="1">
      <alignment vertical="center"/>
    </xf>
    <xf numFmtId="175" fontId="34" fillId="44" borderId="1">
      <alignment vertical="center"/>
    </xf>
    <xf numFmtId="176" fontId="7" fillId="43" borderId="1">
      <alignment vertical="center"/>
    </xf>
    <xf numFmtId="0" fontId="21" fillId="0" borderId="0" applyNumberFormat="0" applyFont="0" applyFill="0" applyBorder="0" applyAlignment="0" applyProtection="0"/>
    <xf numFmtId="175" fontId="7" fillId="43" borderId="1">
      <alignment vertical="center"/>
    </xf>
    <xf numFmtId="0" fontId="21" fillId="0" borderId="0" applyNumberFormat="0" applyFont="0" applyFill="0" applyBorder="0" applyAlignment="0" applyProtection="0"/>
    <xf numFmtId="175" fontId="7" fillId="43" borderId="1">
      <alignment vertical="center"/>
    </xf>
    <xf numFmtId="0" fontId="21" fillId="0" borderId="0" applyNumberFormat="0" applyFont="0" applyFill="0" applyBorder="0" applyAlignment="0" applyProtection="0"/>
    <xf numFmtId="175" fontId="7" fillId="43" borderId="1">
      <alignment vertical="center"/>
    </xf>
    <xf numFmtId="0" fontId="21" fillId="0" borderId="0" applyNumberFormat="0" applyFont="0" applyFill="0" applyBorder="0" applyAlignment="0" applyProtection="0"/>
    <xf numFmtId="175" fontId="7" fillId="43" borderId="1">
      <alignment vertical="center"/>
    </xf>
    <xf numFmtId="0" fontId="21" fillId="0" borderId="0" applyNumberFormat="0" applyFont="0" applyFill="0" applyBorder="0" applyAlignment="0" applyProtection="0"/>
    <xf numFmtId="175" fontId="7" fillId="43" borderId="1">
      <alignment vertical="center"/>
    </xf>
    <xf numFmtId="0" fontId="21" fillId="0" borderId="0" applyNumberFormat="0" applyFont="0" applyFill="0" applyBorder="0" applyAlignment="0" applyProtection="0"/>
    <xf numFmtId="175" fontId="7" fillId="43" borderId="1">
      <alignment vertical="center"/>
    </xf>
    <xf numFmtId="0" fontId="21" fillId="0" borderId="0" applyNumberFormat="0" applyFont="0" applyFill="0" applyBorder="0" applyAlignment="0" applyProtection="0"/>
    <xf numFmtId="175" fontId="7" fillId="43" borderId="1">
      <alignment vertical="center"/>
    </xf>
    <xf numFmtId="0" fontId="21" fillId="0" borderId="0" applyNumberFormat="0" applyFont="0" applyFill="0" applyBorder="0" applyAlignment="0" applyProtection="0"/>
    <xf numFmtId="175" fontId="7" fillId="43" borderId="1">
      <alignment vertical="center"/>
    </xf>
    <xf numFmtId="0" fontId="21" fillId="0" borderId="0" applyNumberFormat="0" applyFont="0" applyFill="0" applyBorder="0" applyAlignment="0" applyProtection="0"/>
    <xf numFmtId="175" fontId="7" fillId="43" borderId="1">
      <alignment vertical="center"/>
    </xf>
    <xf numFmtId="0" fontId="21" fillId="0" borderId="0" applyNumberFormat="0" applyFont="0" applyFill="0" applyBorder="0" applyAlignment="0" applyProtection="0"/>
    <xf numFmtId="175" fontId="7" fillId="43" borderId="1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5" fontId="34" fillId="44" borderId="1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5" fontId="34" fillId="43" borderId="1">
      <alignment vertical="center"/>
    </xf>
    <xf numFmtId="175" fontId="34" fillId="43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175" fontId="34" fillId="43" borderId="1">
      <alignment vertical="center"/>
    </xf>
    <xf numFmtId="175" fontId="34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0" fontId="21" fillId="0" borderId="0" applyNumberFormat="0" applyFont="0" applyFill="0" applyBorder="0" applyAlignment="0" applyProtection="0"/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0" fontId="21" fillId="0" borderId="0" applyNumberFormat="0" applyFont="0" applyFill="0" applyBorder="0" applyAlignment="0" applyProtection="0"/>
    <xf numFmtId="175" fontId="7" fillId="43" borderId="1">
      <alignment vertical="center"/>
    </xf>
    <xf numFmtId="175" fontId="7" fillId="43" borderId="1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5" fontId="34" fillId="44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0" fontId="21" fillId="0" borderId="0" applyNumberFormat="0" applyFont="0" applyFill="0" applyBorder="0" applyAlignment="0" applyProtection="0"/>
    <xf numFmtId="175" fontId="7" fillId="43" borderId="1">
      <alignment vertical="center"/>
    </xf>
    <xf numFmtId="175" fontId="7" fillId="43" borderId="1">
      <alignment vertical="center"/>
    </xf>
    <xf numFmtId="0" fontId="21" fillId="0" borderId="0" applyNumberFormat="0" applyFont="0" applyFill="0" applyBorder="0" applyAlignment="0" applyProtection="0"/>
    <xf numFmtId="175" fontId="7" fillId="43" borderId="1">
      <alignment vertical="center"/>
    </xf>
    <xf numFmtId="175" fontId="7" fillId="43" borderId="1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5" fontId="34" fillId="44" borderId="1">
      <alignment vertical="center"/>
    </xf>
    <xf numFmtId="0" fontId="21" fillId="0" borderId="0" applyNumberFormat="0" applyFont="0" applyFill="0" applyBorder="0" applyAlignment="0" applyProtection="0"/>
    <xf numFmtId="175" fontId="7" fillId="43" borderId="1">
      <alignment vertical="center"/>
    </xf>
    <xf numFmtId="175" fontId="34" fillId="44" borderId="1">
      <alignment vertical="center"/>
    </xf>
    <xf numFmtId="175" fontId="7" fillId="43" borderId="1">
      <alignment vertical="center"/>
    </xf>
    <xf numFmtId="175" fontId="34" fillId="44" borderId="1">
      <alignment vertical="center"/>
    </xf>
    <xf numFmtId="175" fontId="7" fillId="43" borderId="1">
      <alignment vertical="center"/>
    </xf>
    <xf numFmtId="175" fontId="34" fillId="44" borderId="1">
      <alignment vertical="center"/>
    </xf>
    <xf numFmtId="175" fontId="7" fillId="43" borderId="1">
      <alignment vertical="center"/>
    </xf>
    <xf numFmtId="175" fontId="34" fillId="44" borderId="1">
      <alignment vertical="center"/>
    </xf>
    <xf numFmtId="175" fontId="7" fillId="43" borderId="1">
      <alignment vertical="center"/>
    </xf>
    <xf numFmtId="175" fontId="34" fillId="44" borderId="1">
      <alignment vertical="center"/>
    </xf>
    <xf numFmtId="175" fontId="7" fillId="43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5" fontId="34" fillId="44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0" fontId="21" fillId="0" borderId="0" applyNumberFormat="0" applyFont="0" applyFill="0" applyBorder="0" applyAlignment="0" applyProtection="0"/>
    <xf numFmtId="175" fontId="7" fillId="43" borderId="1">
      <alignment vertical="center"/>
    </xf>
    <xf numFmtId="175" fontId="7" fillId="43" borderId="1">
      <alignment vertical="center"/>
    </xf>
    <xf numFmtId="175" fontId="34" fillId="44" borderId="1">
      <alignment vertical="center"/>
    </xf>
    <xf numFmtId="0" fontId="21" fillId="0" borderId="0" applyNumberFormat="0" applyFont="0" applyFill="0" applyBorder="0" applyAlignment="0" applyProtection="0"/>
    <xf numFmtId="175" fontId="7" fillId="43" borderId="1">
      <alignment vertical="center"/>
    </xf>
    <xf numFmtId="175" fontId="7" fillId="43" borderId="1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5" fontId="34" fillId="44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5" fontId="34" fillId="44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0" fontId="21" fillId="0" borderId="0" applyNumberFormat="0" applyFont="0" applyFill="0" applyBorder="0" applyAlignment="0" applyProtection="0"/>
    <xf numFmtId="175" fontId="7" fillId="43" borderId="1">
      <alignment vertical="center"/>
    </xf>
    <xf numFmtId="175" fontId="7" fillId="43" borderId="1">
      <alignment vertical="center"/>
    </xf>
    <xf numFmtId="175" fontId="34" fillId="44" borderId="1">
      <alignment vertical="center"/>
    </xf>
    <xf numFmtId="0" fontId="21" fillId="0" borderId="0" applyNumberFormat="0" applyFont="0" applyFill="0" applyBorder="0" applyAlignment="0" applyProtection="0"/>
    <xf numFmtId="175" fontId="7" fillId="43" borderId="1">
      <alignment vertical="center"/>
    </xf>
    <xf numFmtId="175" fontId="7" fillId="43" borderId="1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5" fontId="34" fillId="44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0" fontId="21" fillId="0" borderId="0" applyNumberFormat="0" applyFont="0" applyFill="0" applyBorder="0" applyAlignment="0" applyProtection="0"/>
    <xf numFmtId="175" fontId="34" fillId="44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34" fillId="44" borderId="1">
      <alignment vertical="center"/>
    </xf>
    <xf numFmtId="0" fontId="21" fillId="0" borderId="0" applyNumberFormat="0" applyFont="0" applyFill="0" applyBorder="0" applyAlignment="0" applyProtection="0"/>
    <xf numFmtId="175" fontId="7" fillId="43" borderId="1">
      <alignment vertical="center"/>
    </xf>
    <xf numFmtId="0" fontId="21" fillId="0" borderId="0" applyNumberFormat="0" applyFont="0" applyFill="0" applyBorder="0" applyAlignment="0" applyProtection="0"/>
    <xf numFmtId="175" fontId="7" fillId="43" borderId="1">
      <alignment vertical="center"/>
    </xf>
    <xf numFmtId="0" fontId="21" fillId="0" borderId="0" applyNumberFormat="0" applyFont="0" applyFill="0" applyBorder="0" applyAlignment="0" applyProtection="0"/>
    <xf numFmtId="175" fontId="7" fillId="43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176" fontId="7" fillId="43" borderId="1">
      <alignment vertical="center"/>
    </xf>
    <xf numFmtId="175" fontId="34" fillId="44" borderId="1">
      <alignment vertical="center"/>
    </xf>
    <xf numFmtId="176" fontId="7" fillId="43" borderId="1">
      <alignment vertical="center"/>
    </xf>
    <xf numFmtId="175" fontId="34" fillId="44" borderId="1">
      <alignment vertical="center"/>
    </xf>
    <xf numFmtId="176" fontId="7" fillId="43" borderId="1">
      <alignment vertical="center"/>
    </xf>
    <xf numFmtId="175" fontId="34" fillId="43" borderId="1">
      <alignment vertical="center"/>
    </xf>
    <xf numFmtId="176" fontId="7" fillId="43" borderId="1">
      <alignment vertical="center"/>
    </xf>
    <xf numFmtId="175" fontId="34" fillId="43" borderId="1">
      <alignment vertical="center"/>
    </xf>
    <xf numFmtId="176" fontId="7" fillId="43" borderId="1">
      <alignment vertical="center"/>
    </xf>
    <xf numFmtId="175" fontId="34" fillId="43" borderId="1">
      <alignment vertical="center"/>
    </xf>
    <xf numFmtId="176" fontId="7" fillId="43" borderId="1">
      <alignment vertical="center"/>
    </xf>
    <xf numFmtId="175" fontId="34" fillId="43" borderId="1">
      <alignment vertical="center"/>
    </xf>
    <xf numFmtId="176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5" fontId="34" fillId="43" borderId="1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6" fontId="34" fillId="43" borderId="1">
      <alignment vertical="center"/>
    </xf>
    <xf numFmtId="176" fontId="34" fillId="43" borderId="1">
      <alignment vertical="center"/>
    </xf>
    <xf numFmtId="176" fontId="34" fillId="44" borderId="1">
      <alignment vertical="center"/>
    </xf>
    <xf numFmtId="176" fontId="34" fillId="44" borderId="1">
      <alignment vertical="center"/>
    </xf>
    <xf numFmtId="176" fontId="34" fillId="44" borderId="1">
      <alignment vertical="center"/>
    </xf>
    <xf numFmtId="176" fontId="34" fillId="44" borderId="1">
      <alignment vertical="center"/>
    </xf>
    <xf numFmtId="176" fontId="7" fillId="43" borderId="1">
      <alignment vertical="center"/>
    </xf>
    <xf numFmtId="176" fontId="7" fillId="43" borderId="1">
      <alignment vertical="center"/>
    </xf>
    <xf numFmtId="176" fontId="7" fillId="43" borderId="1">
      <alignment vertical="center"/>
    </xf>
    <xf numFmtId="176" fontId="7" fillId="43" borderId="1">
      <alignment vertical="center"/>
    </xf>
    <xf numFmtId="176" fontId="7" fillId="43" borderId="1">
      <alignment vertical="center"/>
    </xf>
    <xf numFmtId="176" fontId="7" fillId="43" borderId="1">
      <alignment vertical="center"/>
    </xf>
    <xf numFmtId="176" fontId="7" fillId="43" borderId="1">
      <alignment vertical="center"/>
    </xf>
    <xf numFmtId="176" fontId="7" fillId="43" borderId="1">
      <alignment vertical="center"/>
    </xf>
    <xf numFmtId="176" fontId="34" fillId="44" borderId="1">
      <alignment vertical="center"/>
    </xf>
    <xf numFmtId="176" fontId="34" fillId="44" borderId="1">
      <alignment vertical="center"/>
    </xf>
    <xf numFmtId="176" fontId="34" fillId="44" borderId="1">
      <alignment vertical="center"/>
    </xf>
    <xf numFmtId="176" fontId="34" fillId="44" borderId="1">
      <alignment vertical="center"/>
    </xf>
    <xf numFmtId="176" fontId="34" fillId="43" borderId="1">
      <alignment vertical="center"/>
    </xf>
    <xf numFmtId="176" fontId="34" fillId="43" borderId="1">
      <alignment vertical="center"/>
    </xf>
    <xf numFmtId="176" fontId="7" fillId="43" borderId="1">
      <alignment vertical="center"/>
    </xf>
    <xf numFmtId="176" fontId="7" fillId="43" borderId="1">
      <alignment vertical="center"/>
    </xf>
    <xf numFmtId="176" fontId="7" fillId="43" borderId="1">
      <alignment vertical="center"/>
    </xf>
    <xf numFmtId="176" fontId="7" fillId="43" borderId="1">
      <alignment vertical="center"/>
    </xf>
    <xf numFmtId="176" fontId="7" fillId="43" borderId="1">
      <alignment vertical="center"/>
    </xf>
    <xf numFmtId="176" fontId="7" fillId="43" borderId="1">
      <alignment vertical="center"/>
    </xf>
    <xf numFmtId="176" fontId="7" fillId="43" borderId="1">
      <alignment vertical="center"/>
    </xf>
    <xf numFmtId="176" fontId="7" fillId="43" borderId="1">
      <alignment vertical="center"/>
    </xf>
    <xf numFmtId="0" fontId="21" fillId="0" borderId="0" applyNumberFormat="0" applyFont="0" applyFill="0" applyBorder="0" applyAlignment="0" applyProtection="0"/>
    <xf numFmtId="176" fontId="7" fillId="43" borderId="1">
      <alignment vertical="center"/>
    </xf>
    <xf numFmtId="176" fontId="7" fillId="43" borderId="1">
      <alignment vertical="center"/>
    </xf>
    <xf numFmtId="176" fontId="7" fillId="43" borderId="1">
      <alignment vertical="center"/>
    </xf>
    <xf numFmtId="176" fontId="7" fillId="43" borderId="1">
      <alignment vertical="center"/>
    </xf>
    <xf numFmtId="176" fontId="7" fillId="43" borderId="1">
      <alignment vertical="center"/>
    </xf>
    <xf numFmtId="176" fontId="7" fillId="43" borderId="1">
      <alignment vertical="center"/>
    </xf>
    <xf numFmtId="176" fontId="7" fillId="43" borderId="1">
      <alignment vertical="center"/>
    </xf>
    <xf numFmtId="0" fontId="21" fillId="0" borderId="0" applyNumberFormat="0" applyFont="0" applyFill="0" applyBorder="0" applyAlignment="0" applyProtection="0"/>
    <xf numFmtId="176" fontId="7" fillId="43" borderId="1">
      <alignment vertical="center"/>
    </xf>
    <xf numFmtId="176" fontId="7" fillId="43" borderId="1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5" fontId="34" fillId="43" borderId="1">
      <alignment vertical="center"/>
    </xf>
    <xf numFmtId="175" fontId="34" fillId="43" borderId="1">
      <alignment vertical="center"/>
    </xf>
    <xf numFmtId="175" fontId="34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6" fontId="34" fillId="44" borderId="1">
      <alignment vertical="center"/>
    </xf>
    <xf numFmtId="176" fontId="34" fillId="44" borderId="1">
      <alignment vertical="center"/>
    </xf>
    <xf numFmtId="176" fontId="34" fillId="44" borderId="1">
      <alignment vertical="center"/>
    </xf>
    <xf numFmtId="176" fontId="34" fillId="44" borderId="1">
      <alignment vertical="center"/>
    </xf>
    <xf numFmtId="176" fontId="7" fillId="43" borderId="1">
      <alignment vertical="center"/>
    </xf>
    <xf numFmtId="176" fontId="7" fillId="43" borderId="1">
      <alignment vertical="center"/>
    </xf>
    <xf numFmtId="176" fontId="7" fillId="43" borderId="1">
      <alignment vertical="center"/>
    </xf>
    <xf numFmtId="176" fontId="7" fillId="43" borderId="1">
      <alignment vertical="center"/>
    </xf>
    <xf numFmtId="176" fontId="7" fillId="43" borderId="1">
      <alignment vertical="center"/>
    </xf>
    <xf numFmtId="176" fontId="7" fillId="43" borderId="1">
      <alignment vertical="center"/>
    </xf>
    <xf numFmtId="176" fontId="7" fillId="43" borderId="1">
      <alignment vertical="center"/>
    </xf>
    <xf numFmtId="176" fontId="7" fillId="43" borderId="1">
      <alignment vertical="center"/>
    </xf>
    <xf numFmtId="176" fontId="34" fillId="44" borderId="1">
      <alignment vertical="center"/>
    </xf>
    <xf numFmtId="176" fontId="34" fillId="44" borderId="1">
      <alignment vertical="center"/>
    </xf>
    <xf numFmtId="176" fontId="34" fillId="44" borderId="1">
      <alignment vertical="center"/>
    </xf>
    <xf numFmtId="176" fontId="34" fillId="44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0" fontId="21" fillId="0" borderId="0" applyNumberFormat="0" applyFont="0" applyFill="0" applyBorder="0" applyAlignment="0" applyProtection="0"/>
    <xf numFmtId="176" fontId="7" fillId="43" borderId="1">
      <alignment vertical="center"/>
    </xf>
    <xf numFmtId="176" fontId="7" fillId="43" borderId="1">
      <alignment vertical="center"/>
    </xf>
    <xf numFmtId="0" fontId="21" fillId="0" borderId="0" applyNumberFormat="0" applyFont="0" applyFill="0" applyBorder="0" applyAlignment="0" applyProtection="0"/>
    <xf numFmtId="176" fontId="7" fillId="43" borderId="1">
      <alignment vertical="center"/>
    </xf>
    <xf numFmtId="176" fontId="7" fillId="43" borderId="1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5" fontId="34" fillId="44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5" fontId="34" fillId="43" borderId="1">
      <alignment vertical="center"/>
    </xf>
    <xf numFmtId="175" fontId="34" fillId="43" borderId="1">
      <alignment vertical="center"/>
    </xf>
    <xf numFmtId="176" fontId="34" fillId="44" borderId="1">
      <alignment vertical="center"/>
    </xf>
    <xf numFmtId="176" fontId="34" fillId="44" borderId="1">
      <alignment vertical="center"/>
    </xf>
    <xf numFmtId="176" fontId="34" fillId="44" borderId="1">
      <alignment vertical="center"/>
    </xf>
    <xf numFmtId="176" fontId="34" fillId="44" borderId="1">
      <alignment vertical="center"/>
    </xf>
    <xf numFmtId="176" fontId="7" fillId="43" borderId="1">
      <alignment vertical="center"/>
    </xf>
    <xf numFmtId="176" fontId="7" fillId="43" borderId="1">
      <alignment vertical="center"/>
    </xf>
    <xf numFmtId="176" fontId="7" fillId="43" borderId="1">
      <alignment vertical="center"/>
    </xf>
    <xf numFmtId="176" fontId="7" fillId="43" borderId="1">
      <alignment vertical="center"/>
    </xf>
    <xf numFmtId="176" fontId="7" fillId="43" borderId="1">
      <alignment vertical="center"/>
    </xf>
    <xf numFmtId="176" fontId="7" fillId="43" borderId="1">
      <alignment vertical="center"/>
    </xf>
    <xf numFmtId="176" fontId="7" fillId="43" borderId="1">
      <alignment vertical="center"/>
    </xf>
    <xf numFmtId="176" fontId="7" fillId="43" borderId="1">
      <alignment vertical="center"/>
    </xf>
    <xf numFmtId="176" fontId="34" fillId="44" borderId="1">
      <alignment vertical="center"/>
    </xf>
    <xf numFmtId="176" fontId="34" fillId="44" borderId="1">
      <alignment vertical="center"/>
    </xf>
    <xf numFmtId="176" fontId="34" fillId="44" borderId="1">
      <alignment vertical="center"/>
    </xf>
    <xf numFmtId="176" fontId="34" fillId="44" borderId="1">
      <alignment vertical="center"/>
    </xf>
    <xf numFmtId="175" fontId="34" fillId="43" borderId="1">
      <alignment vertical="center"/>
    </xf>
    <xf numFmtId="175" fontId="34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0" fontId="21" fillId="0" borderId="0" applyNumberFormat="0" applyFont="0" applyFill="0" applyBorder="0" applyAlignment="0" applyProtection="0"/>
    <xf numFmtId="176" fontId="7" fillId="43" borderId="1">
      <alignment vertical="center"/>
    </xf>
    <xf numFmtId="176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0" fontId="21" fillId="0" borderId="0" applyNumberFormat="0" applyFont="0" applyFill="0" applyBorder="0" applyAlignment="0" applyProtection="0"/>
    <xf numFmtId="176" fontId="7" fillId="43" borderId="1">
      <alignment vertical="center"/>
    </xf>
    <xf numFmtId="176" fontId="7" fillId="43" borderId="1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5" fontId="34" fillId="43" borderId="1">
      <alignment vertical="center"/>
    </xf>
    <xf numFmtId="175" fontId="34" fillId="43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175" fontId="34" fillId="43" borderId="1">
      <alignment vertical="center"/>
    </xf>
    <xf numFmtId="175" fontId="34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0" fontId="21" fillId="0" borderId="0" applyNumberFormat="0" applyFont="0" applyFill="0" applyBorder="0" applyAlignment="0" applyProtection="0"/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0" fontId="21" fillId="0" borderId="0" applyNumberFormat="0" applyFont="0" applyFill="0" applyBorder="0" applyAlignment="0" applyProtection="0"/>
    <xf numFmtId="175" fontId="7" fillId="43" borderId="1">
      <alignment vertical="center"/>
    </xf>
    <xf numFmtId="175" fontId="7" fillId="43" borderId="1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6" fontId="34" fillId="44" borderId="1">
      <alignment vertical="center"/>
    </xf>
    <xf numFmtId="176" fontId="34" fillId="44" borderId="1">
      <alignment vertical="center"/>
    </xf>
    <xf numFmtId="176" fontId="34" fillId="44" borderId="1">
      <alignment vertical="center"/>
    </xf>
    <xf numFmtId="176" fontId="34" fillId="44" borderId="1">
      <alignment vertical="center"/>
    </xf>
    <xf numFmtId="176" fontId="7" fillId="43" borderId="1">
      <alignment vertical="center"/>
    </xf>
    <xf numFmtId="176" fontId="7" fillId="43" borderId="1">
      <alignment vertical="center"/>
    </xf>
    <xf numFmtId="176" fontId="7" fillId="43" borderId="1">
      <alignment vertical="center"/>
    </xf>
    <xf numFmtId="176" fontId="7" fillId="43" borderId="1">
      <alignment vertical="center"/>
    </xf>
    <xf numFmtId="176" fontId="7" fillId="43" borderId="1">
      <alignment vertical="center"/>
    </xf>
    <xf numFmtId="176" fontId="7" fillId="43" borderId="1">
      <alignment vertical="center"/>
    </xf>
    <xf numFmtId="176" fontId="7" fillId="43" borderId="1">
      <alignment vertical="center"/>
    </xf>
    <xf numFmtId="176" fontId="7" fillId="43" borderId="1">
      <alignment vertical="center"/>
    </xf>
    <xf numFmtId="176" fontId="34" fillId="44" borderId="1">
      <alignment vertical="center"/>
    </xf>
    <xf numFmtId="176" fontId="34" fillId="44" borderId="1">
      <alignment vertical="center"/>
    </xf>
    <xf numFmtId="176" fontId="34" fillId="44" borderId="1">
      <alignment vertical="center"/>
    </xf>
    <xf numFmtId="176" fontId="34" fillId="44" borderId="1">
      <alignment vertical="center"/>
    </xf>
    <xf numFmtId="175" fontId="34" fillId="44" borderId="1">
      <alignment vertical="center"/>
    </xf>
    <xf numFmtId="176" fontId="34" fillId="44" borderId="1">
      <alignment vertical="center"/>
    </xf>
    <xf numFmtId="176" fontId="7" fillId="43" borderId="1">
      <alignment vertical="center"/>
    </xf>
    <xf numFmtId="176" fontId="7" fillId="43" borderId="1">
      <alignment vertical="center"/>
    </xf>
    <xf numFmtId="176" fontId="7" fillId="43" borderId="1">
      <alignment vertical="center"/>
    </xf>
    <xf numFmtId="176" fontId="7" fillId="43" borderId="1">
      <alignment vertical="center"/>
    </xf>
    <xf numFmtId="176" fontId="34" fillId="44" borderId="1">
      <alignment vertical="center"/>
    </xf>
    <xf numFmtId="175" fontId="34" fillId="44" borderId="1">
      <alignment vertical="center"/>
    </xf>
    <xf numFmtId="176" fontId="7" fillId="43" borderId="1">
      <alignment vertical="center"/>
    </xf>
    <xf numFmtId="175" fontId="34" fillId="44" borderId="1">
      <alignment vertical="center"/>
    </xf>
    <xf numFmtId="176" fontId="7" fillId="43" borderId="1">
      <alignment vertical="center"/>
    </xf>
    <xf numFmtId="175" fontId="34" fillId="44" borderId="1">
      <alignment vertical="center"/>
    </xf>
    <xf numFmtId="174" fontId="34" fillId="44" borderId="1">
      <alignment vertical="center"/>
    </xf>
    <xf numFmtId="175" fontId="7" fillId="43" borderId="1">
      <alignment vertical="center"/>
    </xf>
    <xf numFmtId="174" fontId="34" fillId="44" borderId="1">
      <alignment vertical="center"/>
    </xf>
    <xf numFmtId="175" fontId="7" fillId="43" borderId="1">
      <alignment vertical="center"/>
    </xf>
    <xf numFmtId="174" fontId="34" fillId="44" borderId="1">
      <alignment vertical="center"/>
    </xf>
    <xf numFmtId="175" fontId="7" fillId="43" borderId="1">
      <alignment vertical="center"/>
    </xf>
    <xf numFmtId="174" fontId="34" fillId="44" borderId="1">
      <alignment vertical="center"/>
    </xf>
    <xf numFmtId="175" fontId="7" fillId="43" borderId="1">
      <alignment vertical="center"/>
    </xf>
    <xf numFmtId="174" fontId="34" fillId="44" borderId="1">
      <alignment vertical="center"/>
    </xf>
    <xf numFmtId="175" fontId="7" fillId="43" borderId="1">
      <alignment vertical="center"/>
    </xf>
    <xf numFmtId="174" fontId="34" fillId="44" borderId="1">
      <alignment vertical="center"/>
    </xf>
    <xf numFmtId="175" fontId="7" fillId="43" borderId="1">
      <alignment vertical="center"/>
    </xf>
    <xf numFmtId="174" fontId="34" fillId="44" borderId="1">
      <alignment vertical="center"/>
    </xf>
    <xf numFmtId="175" fontId="7" fillId="43" borderId="1">
      <alignment vertical="center"/>
    </xf>
    <xf numFmtId="174" fontId="34" fillId="44" borderId="1">
      <alignment vertical="center"/>
    </xf>
    <xf numFmtId="175" fontId="7" fillId="43" borderId="1">
      <alignment vertical="center"/>
    </xf>
    <xf numFmtId="174" fontId="34" fillId="44" borderId="1">
      <alignment vertical="center"/>
    </xf>
    <xf numFmtId="175" fontId="7" fillId="43" borderId="1">
      <alignment vertical="center"/>
    </xf>
    <xf numFmtId="174" fontId="34" fillId="44" borderId="1">
      <alignment vertical="center"/>
    </xf>
    <xf numFmtId="175" fontId="7" fillId="43" borderId="1">
      <alignment vertical="center"/>
    </xf>
    <xf numFmtId="0" fontId="21" fillId="0" borderId="0" applyNumberFormat="0" applyFont="0" applyFill="0" applyBorder="0" applyAlignment="0" applyProtection="0"/>
    <xf numFmtId="174" fontId="7" fillId="43" borderId="1">
      <alignment vertical="center"/>
    </xf>
    <xf numFmtId="0" fontId="21" fillId="0" borderId="0" applyNumberFormat="0" applyFont="0" applyFill="0" applyBorder="0" applyAlignment="0" applyProtection="0"/>
    <xf numFmtId="174" fontId="7" fillId="43" borderId="1">
      <alignment vertical="center"/>
    </xf>
    <xf numFmtId="0" fontId="21" fillId="0" borderId="0" applyNumberFormat="0" applyFont="0" applyFill="0" applyBorder="0" applyAlignment="0" applyProtection="0"/>
    <xf numFmtId="174" fontId="7" fillId="43" borderId="1">
      <alignment vertical="center"/>
    </xf>
    <xf numFmtId="0" fontId="21" fillId="0" borderId="0" applyNumberFormat="0" applyFont="0" applyFill="0" applyBorder="0" applyAlignment="0" applyProtection="0"/>
    <xf numFmtId="174" fontId="7" fillId="43" borderId="1">
      <alignment vertical="center"/>
    </xf>
    <xf numFmtId="0" fontId="21" fillId="0" borderId="0" applyNumberFormat="0" applyFont="0" applyFill="0" applyBorder="0" applyAlignment="0" applyProtection="0"/>
    <xf numFmtId="174" fontId="7" fillId="43" borderId="1">
      <alignment vertical="center"/>
    </xf>
    <xf numFmtId="0" fontId="21" fillId="0" borderId="0" applyNumberFormat="0" applyFont="0" applyFill="0" applyBorder="0" applyAlignment="0" applyProtection="0"/>
    <xf numFmtId="174" fontId="7" fillId="43" borderId="1">
      <alignment vertical="center"/>
    </xf>
    <xf numFmtId="0" fontId="21" fillId="0" borderId="0" applyNumberFormat="0" applyFont="0" applyFill="0" applyBorder="0" applyAlignment="0" applyProtection="0"/>
    <xf numFmtId="174" fontId="7" fillId="43" borderId="1">
      <alignment vertical="center"/>
    </xf>
    <xf numFmtId="0" fontId="21" fillId="0" borderId="0" applyNumberFormat="0" applyFont="0" applyFill="0" applyBorder="0" applyAlignment="0" applyProtection="0"/>
    <xf numFmtId="174" fontId="7" fillId="43" borderId="1">
      <alignment vertical="center"/>
    </xf>
    <xf numFmtId="0" fontId="21" fillId="0" borderId="0" applyNumberFormat="0" applyFont="0" applyFill="0" applyBorder="0" applyAlignment="0" applyProtection="0"/>
    <xf numFmtId="174" fontId="7" fillId="43" borderId="1">
      <alignment vertical="center"/>
    </xf>
    <xf numFmtId="0" fontId="21" fillId="0" borderId="0" applyNumberFormat="0" applyFont="0" applyFill="0" applyBorder="0" applyAlignment="0" applyProtection="0"/>
    <xf numFmtId="174" fontId="7" fillId="43" borderId="1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4" fontId="34" fillId="44" borderId="1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4" fontId="34" fillId="43" borderId="1">
      <alignment vertical="center"/>
    </xf>
    <xf numFmtId="174" fontId="34" fillId="43" borderId="1">
      <alignment vertical="center"/>
    </xf>
    <xf numFmtId="174" fontId="34" fillId="44" borderId="1">
      <alignment vertical="center"/>
    </xf>
    <xf numFmtId="174" fontId="34" fillId="44" borderId="1">
      <alignment vertical="center"/>
    </xf>
    <xf numFmtId="174" fontId="34" fillId="44" borderId="1">
      <alignment vertical="center"/>
    </xf>
    <xf numFmtId="174" fontId="34" fillId="44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34" fillId="44" borderId="1">
      <alignment vertical="center"/>
    </xf>
    <xf numFmtId="174" fontId="34" fillId="44" borderId="1">
      <alignment vertical="center"/>
    </xf>
    <xf numFmtId="174" fontId="34" fillId="44" borderId="1">
      <alignment vertical="center"/>
    </xf>
    <xf numFmtId="174" fontId="34" fillId="44" borderId="1">
      <alignment vertical="center"/>
    </xf>
    <xf numFmtId="174" fontId="34" fillId="43" borderId="1">
      <alignment vertical="center"/>
    </xf>
    <xf numFmtId="174" fontId="34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0" fontId="21" fillId="0" borderId="0" applyNumberFormat="0" applyFont="0" applyFill="0" applyBorder="0" applyAlignment="0" applyProtection="0"/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0" fontId="21" fillId="0" borderId="0" applyNumberFormat="0" applyFont="0" applyFill="0" applyBorder="0" applyAlignment="0" applyProtection="0"/>
    <xf numFmtId="174" fontId="7" fillId="43" borderId="1">
      <alignment vertical="center"/>
    </xf>
    <xf numFmtId="174" fontId="7" fillId="43" borderId="1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4" fontId="34" fillId="44" borderId="1">
      <alignment vertical="center"/>
    </xf>
    <xf numFmtId="174" fontId="34" fillId="44" borderId="1">
      <alignment vertical="center"/>
    </xf>
    <xf numFmtId="174" fontId="34" fillId="44" borderId="1">
      <alignment vertical="center"/>
    </xf>
    <xf numFmtId="174" fontId="34" fillId="44" borderId="1">
      <alignment vertical="center"/>
    </xf>
    <xf numFmtId="174" fontId="34" fillId="44" borderId="1">
      <alignment vertical="center"/>
    </xf>
    <xf numFmtId="174" fontId="34" fillId="44" borderId="1">
      <alignment vertical="center"/>
    </xf>
    <xf numFmtId="174" fontId="34" fillId="44" borderId="1">
      <alignment vertical="center"/>
    </xf>
    <xf numFmtId="174" fontId="34" fillId="44" borderId="1">
      <alignment vertical="center"/>
    </xf>
    <xf numFmtId="174" fontId="34" fillId="44" borderId="1">
      <alignment vertical="center"/>
    </xf>
    <xf numFmtId="174" fontId="34" fillId="44" borderId="1">
      <alignment vertical="center"/>
    </xf>
    <xf numFmtId="174" fontId="34" fillId="44" borderId="1">
      <alignment vertical="center"/>
    </xf>
    <xf numFmtId="174" fontId="34" fillId="44" borderId="1">
      <alignment vertical="center"/>
    </xf>
    <xf numFmtId="174" fontId="34" fillId="44" borderId="1">
      <alignment vertical="center"/>
    </xf>
    <xf numFmtId="174" fontId="34" fillId="44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34" fillId="44" borderId="1">
      <alignment vertical="center"/>
    </xf>
    <xf numFmtId="174" fontId="34" fillId="44" borderId="1">
      <alignment vertical="center"/>
    </xf>
    <xf numFmtId="174" fontId="34" fillId="44" borderId="1">
      <alignment vertical="center"/>
    </xf>
    <xf numFmtId="174" fontId="34" fillId="44" borderId="1">
      <alignment vertical="center"/>
    </xf>
    <xf numFmtId="174" fontId="34" fillId="44" borderId="1">
      <alignment vertical="center"/>
    </xf>
    <xf numFmtId="174" fontId="34" fillId="44" borderId="1">
      <alignment vertical="center"/>
    </xf>
    <xf numFmtId="0" fontId="21" fillId="0" borderId="0" applyNumberFormat="0" applyFont="0" applyFill="0" applyBorder="0" applyAlignment="0" applyProtection="0"/>
    <xf numFmtId="174" fontId="7" fillId="43" borderId="1">
      <alignment vertical="center"/>
    </xf>
    <xf numFmtId="174" fontId="7" fillId="43" borderId="1">
      <alignment vertical="center"/>
    </xf>
    <xf numFmtId="0" fontId="21" fillId="0" borderId="0" applyNumberFormat="0" applyFont="0" applyFill="0" applyBorder="0" applyAlignment="0" applyProtection="0"/>
    <xf numFmtId="174" fontId="7" fillId="43" borderId="1">
      <alignment vertical="center"/>
    </xf>
    <xf numFmtId="174" fontId="7" fillId="43" borderId="1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4" fontId="34" fillId="44" borderId="1">
      <alignment vertical="center"/>
    </xf>
    <xf numFmtId="0" fontId="21" fillId="0" borderId="0" applyNumberFormat="0" applyFont="0" applyFill="0" applyBorder="0" applyAlignment="0" applyProtection="0"/>
    <xf numFmtId="174" fontId="7" fillId="43" borderId="1">
      <alignment vertical="center"/>
    </xf>
    <xf numFmtId="174" fontId="34" fillId="44" borderId="1">
      <alignment vertical="center"/>
    </xf>
    <xf numFmtId="174" fontId="7" fillId="43" borderId="1">
      <alignment vertical="center"/>
    </xf>
    <xf numFmtId="174" fontId="34" fillId="44" borderId="1">
      <alignment vertical="center"/>
    </xf>
    <xf numFmtId="174" fontId="7" fillId="43" borderId="1">
      <alignment vertical="center"/>
    </xf>
    <xf numFmtId="174" fontId="34" fillId="44" borderId="1">
      <alignment vertical="center"/>
    </xf>
    <xf numFmtId="174" fontId="7" fillId="43" borderId="1">
      <alignment vertical="center"/>
    </xf>
    <xf numFmtId="174" fontId="34" fillId="44" borderId="1">
      <alignment vertical="center"/>
    </xf>
    <xf numFmtId="174" fontId="7" fillId="43" borderId="1">
      <alignment vertical="center"/>
    </xf>
    <xf numFmtId="174" fontId="34" fillId="44" borderId="1">
      <alignment vertical="center"/>
    </xf>
    <xf numFmtId="174" fontId="7" fillId="43" borderId="1">
      <alignment vertical="center"/>
    </xf>
    <xf numFmtId="174" fontId="34" fillId="44" borderId="1">
      <alignment vertical="center"/>
    </xf>
    <xf numFmtId="174" fontId="34" fillId="44" borderId="1">
      <alignment vertical="center"/>
    </xf>
    <xf numFmtId="174" fontId="34" fillId="44" borderId="1">
      <alignment vertical="center"/>
    </xf>
    <xf numFmtId="174" fontId="34" fillId="44" borderId="1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4" fontId="34" fillId="44" borderId="1">
      <alignment vertical="center"/>
    </xf>
    <xf numFmtId="174" fontId="34" fillId="44" borderId="1">
      <alignment vertical="center"/>
    </xf>
    <xf numFmtId="174" fontId="34" fillId="44" borderId="1">
      <alignment vertical="center"/>
    </xf>
    <xf numFmtId="174" fontId="34" fillId="44" borderId="1">
      <alignment vertical="center"/>
    </xf>
    <xf numFmtId="174" fontId="34" fillId="44" borderId="1">
      <alignment vertical="center"/>
    </xf>
    <xf numFmtId="174" fontId="34" fillId="44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34" fillId="44" borderId="1">
      <alignment vertical="center"/>
    </xf>
    <xf numFmtId="174" fontId="34" fillId="44" borderId="1">
      <alignment vertical="center"/>
    </xf>
    <xf numFmtId="174" fontId="34" fillId="44" borderId="1">
      <alignment vertical="center"/>
    </xf>
    <xf numFmtId="174" fontId="34" fillId="44" borderId="1">
      <alignment vertical="center"/>
    </xf>
    <xf numFmtId="174" fontId="34" fillId="44" borderId="1">
      <alignment vertical="center"/>
    </xf>
    <xf numFmtId="174" fontId="34" fillId="44" borderId="1">
      <alignment vertical="center"/>
    </xf>
    <xf numFmtId="174" fontId="34" fillId="44" borderId="1">
      <alignment vertical="center"/>
    </xf>
    <xf numFmtId="174" fontId="34" fillId="44" borderId="1">
      <alignment vertical="center"/>
    </xf>
    <xf numFmtId="174" fontId="34" fillId="44" borderId="1">
      <alignment vertical="center"/>
    </xf>
    <xf numFmtId="174" fontId="34" fillId="44" borderId="1">
      <alignment vertical="center"/>
    </xf>
    <xf numFmtId="174" fontId="34" fillId="44" borderId="1">
      <alignment vertical="center"/>
    </xf>
    <xf numFmtId="174" fontId="34" fillId="44" borderId="1">
      <alignment vertical="center"/>
    </xf>
    <xf numFmtId="174" fontId="34" fillId="44" borderId="1">
      <alignment vertical="center"/>
    </xf>
    <xf numFmtId="174" fontId="34" fillId="44" borderId="1">
      <alignment vertical="center"/>
    </xf>
    <xf numFmtId="0" fontId="21" fillId="0" borderId="0" applyNumberFormat="0" applyFont="0" applyFill="0" applyBorder="0" applyAlignment="0" applyProtection="0"/>
    <xf numFmtId="174" fontId="7" fillId="43" borderId="1">
      <alignment vertical="center"/>
    </xf>
    <xf numFmtId="174" fontId="7" fillId="43" borderId="1">
      <alignment vertical="center"/>
    </xf>
    <xf numFmtId="174" fontId="34" fillId="44" borderId="1">
      <alignment vertical="center"/>
    </xf>
    <xf numFmtId="0" fontId="21" fillId="0" borderId="0" applyNumberFormat="0" applyFont="0" applyFill="0" applyBorder="0" applyAlignment="0" applyProtection="0"/>
    <xf numFmtId="174" fontId="7" fillId="43" borderId="1">
      <alignment vertical="center"/>
    </xf>
    <xf numFmtId="174" fontId="7" fillId="43" borderId="1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4" fontId="34" fillId="44" borderId="1">
      <alignment vertical="center"/>
    </xf>
    <xf numFmtId="174" fontId="34" fillId="44" borderId="1">
      <alignment vertical="center"/>
    </xf>
    <xf numFmtId="174" fontId="34" fillId="44" borderId="1">
      <alignment vertical="center"/>
    </xf>
    <xf numFmtId="174" fontId="34" fillId="44" borderId="1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4" fontId="34" fillId="44" borderId="1">
      <alignment vertical="center"/>
    </xf>
    <xf numFmtId="174" fontId="34" fillId="44" borderId="1">
      <alignment vertical="center"/>
    </xf>
    <xf numFmtId="174" fontId="34" fillId="44" borderId="1">
      <alignment vertical="center"/>
    </xf>
    <xf numFmtId="174" fontId="34" fillId="44" borderId="1">
      <alignment vertical="center"/>
    </xf>
    <xf numFmtId="174" fontId="34" fillId="44" borderId="1">
      <alignment vertical="center"/>
    </xf>
    <xf numFmtId="174" fontId="34" fillId="44" borderId="1">
      <alignment vertical="center"/>
    </xf>
    <xf numFmtId="174" fontId="34" fillId="44" borderId="1">
      <alignment vertical="center"/>
    </xf>
    <xf numFmtId="174" fontId="34" fillId="44" borderId="1">
      <alignment vertical="center"/>
    </xf>
    <xf numFmtId="174" fontId="34" fillId="44" borderId="1">
      <alignment vertical="center"/>
    </xf>
    <xf numFmtId="174" fontId="34" fillId="44" borderId="1">
      <alignment vertical="center"/>
    </xf>
    <xf numFmtId="174" fontId="34" fillId="44" borderId="1">
      <alignment vertical="center"/>
    </xf>
    <xf numFmtId="174" fontId="34" fillId="44" borderId="1">
      <alignment vertical="center"/>
    </xf>
    <xf numFmtId="174" fontId="34" fillId="44" borderId="1">
      <alignment vertical="center"/>
    </xf>
    <xf numFmtId="174" fontId="34" fillId="44" borderId="1">
      <alignment vertical="center"/>
    </xf>
    <xf numFmtId="174" fontId="34" fillId="44" borderId="1">
      <alignment vertical="center"/>
    </xf>
    <xf numFmtId="174" fontId="34" fillId="44" borderId="1">
      <alignment vertical="center"/>
    </xf>
    <xf numFmtId="174" fontId="34" fillId="44" borderId="1">
      <alignment vertical="center"/>
    </xf>
    <xf numFmtId="174" fontId="34" fillId="44" borderId="1">
      <alignment vertical="center"/>
    </xf>
    <xf numFmtId="174" fontId="34" fillId="44" borderId="1">
      <alignment vertical="center"/>
    </xf>
    <xf numFmtId="174" fontId="34" fillId="44" borderId="1">
      <alignment vertical="center"/>
    </xf>
    <xf numFmtId="174" fontId="34" fillId="44" borderId="1">
      <alignment vertical="center"/>
    </xf>
    <xf numFmtId="174" fontId="34" fillId="44" borderId="1">
      <alignment vertical="center"/>
    </xf>
    <xf numFmtId="174" fontId="34" fillId="44" borderId="1">
      <alignment vertical="center"/>
    </xf>
    <xf numFmtId="174" fontId="34" fillId="44" borderId="1">
      <alignment vertical="center"/>
    </xf>
    <xf numFmtId="174" fontId="34" fillId="44" borderId="1">
      <alignment vertical="center"/>
    </xf>
    <xf numFmtId="174" fontId="34" fillId="44" borderId="1">
      <alignment vertical="center"/>
    </xf>
    <xf numFmtId="174" fontId="34" fillId="44" borderId="1">
      <alignment vertical="center"/>
    </xf>
    <xf numFmtId="174" fontId="34" fillId="44" borderId="1">
      <alignment vertical="center"/>
    </xf>
    <xf numFmtId="0" fontId="21" fillId="0" borderId="0" applyNumberFormat="0" applyFont="0" applyFill="0" applyBorder="0" applyAlignment="0" applyProtection="0"/>
    <xf numFmtId="174" fontId="34" fillId="44" borderId="1">
      <alignment vertical="center"/>
    </xf>
    <xf numFmtId="174" fontId="34" fillId="44" borderId="1">
      <alignment vertical="center"/>
    </xf>
    <xf numFmtId="174" fontId="34" fillId="44" borderId="1">
      <alignment vertical="center"/>
    </xf>
    <xf numFmtId="0" fontId="21" fillId="0" borderId="0" applyNumberFormat="0" applyFont="0" applyFill="0" applyBorder="0" applyAlignment="0" applyProtection="0"/>
    <xf numFmtId="174" fontId="34" fillId="44" borderId="1">
      <alignment vertical="center"/>
    </xf>
    <xf numFmtId="174" fontId="34" fillId="44" borderId="1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4" fontId="34" fillId="44" borderId="1">
      <alignment vertical="center"/>
    </xf>
    <xf numFmtId="174" fontId="34" fillId="44" borderId="1">
      <alignment vertical="center"/>
    </xf>
    <xf numFmtId="174" fontId="34" fillId="44" borderId="1">
      <alignment vertical="center"/>
    </xf>
    <xf numFmtId="174" fontId="34" fillId="44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34" fillId="44" borderId="1">
      <alignment vertical="center"/>
    </xf>
    <xf numFmtId="174" fontId="34" fillId="44" borderId="1">
      <alignment vertical="center"/>
    </xf>
    <xf numFmtId="174" fontId="34" fillId="44" borderId="1">
      <alignment vertical="center"/>
    </xf>
    <xf numFmtId="174" fontId="34" fillId="44" borderId="1">
      <alignment vertical="center"/>
    </xf>
    <xf numFmtId="0" fontId="21" fillId="0" borderId="0" applyNumberFormat="0" applyFont="0" applyFill="0" applyBorder="0" applyAlignment="0" applyProtection="0"/>
    <xf numFmtId="174" fontId="34" fillId="44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34" fillId="44" borderId="1">
      <alignment vertical="center"/>
    </xf>
    <xf numFmtId="0" fontId="21" fillId="0" borderId="0" applyNumberFormat="0" applyFont="0" applyFill="0" applyBorder="0" applyAlignment="0" applyProtection="0"/>
    <xf numFmtId="174" fontId="7" fillId="43" borderId="1">
      <alignment vertical="center"/>
    </xf>
    <xf numFmtId="0" fontId="21" fillId="0" borderId="0" applyNumberFormat="0" applyFont="0" applyFill="0" applyBorder="0" applyAlignment="0" applyProtection="0"/>
    <xf numFmtId="174" fontId="7" fillId="43" borderId="1">
      <alignment vertical="center"/>
    </xf>
    <xf numFmtId="0" fontId="21" fillId="0" borderId="0" applyNumberFormat="0" applyFont="0" applyFill="0" applyBorder="0" applyAlignment="0" applyProtection="0"/>
    <xf numFmtId="174" fontId="7" fillId="43" borderId="1">
      <alignment vertical="center"/>
    </xf>
    <xf numFmtId="174" fontId="34" fillId="44" borderId="1">
      <alignment vertical="center"/>
    </xf>
    <xf numFmtId="174" fontId="34" fillId="44" borderId="1">
      <alignment vertical="center"/>
    </xf>
    <xf numFmtId="175" fontId="7" fillId="43" borderId="1">
      <alignment vertical="center"/>
    </xf>
    <xf numFmtId="174" fontId="34" fillId="44" borderId="1">
      <alignment vertical="center"/>
    </xf>
    <xf numFmtId="175" fontId="7" fillId="43" borderId="1">
      <alignment vertical="center"/>
    </xf>
    <xf numFmtId="174" fontId="34" fillId="44" borderId="1">
      <alignment vertical="center"/>
    </xf>
    <xf numFmtId="175" fontId="7" fillId="43" borderId="1">
      <alignment vertical="center"/>
    </xf>
    <xf numFmtId="174" fontId="34" fillId="43" borderId="1">
      <alignment vertical="center"/>
    </xf>
    <xf numFmtId="175" fontId="7" fillId="43" borderId="1">
      <alignment vertical="center"/>
    </xf>
    <xf numFmtId="174" fontId="34" fillId="43" borderId="1">
      <alignment vertical="center"/>
    </xf>
    <xf numFmtId="175" fontId="7" fillId="43" borderId="1">
      <alignment vertical="center"/>
    </xf>
    <xf numFmtId="174" fontId="34" fillId="43" borderId="1">
      <alignment vertical="center"/>
    </xf>
    <xf numFmtId="175" fontId="7" fillId="43" borderId="1">
      <alignment vertical="center"/>
    </xf>
    <xf numFmtId="174" fontId="34" fillId="43" borderId="1">
      <alignment vertical="center"/>
    </xf>
    <xf numFmtId="175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4" fontId="34" fillId="43" borderId="1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5" fontId="34" fillId="43" borderId="1">
      <alignment vertical="center"/>
    </xf>
    <xf numFmtId="175" fontId="34" fillId="43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175" fontId="34" fillId="43" borderId="1">
      <alignment vertical="center"/>
    </xf>
    <xf numFmtId="175" fontId="34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0" fontId="21" fillId="0" borderId="0" applyNumberFormat="0" applyFont="0" applyFill="0" applyBorder="0" applyAlignment="0" applyProtection="0"/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0" fontId="21" fillId="0" borderId="0" applyNumberFormat="0" applyFont="0" applyFill="0" applyBorder="0" applyAlignment="0" applyProtection="0"/>
    <xf numFmtId="175" fontId="7" fillId="43" borderId="1">
      <alignment vertical="center"/>
    </xf>
    <xf numFmtId="175" fontId="7" fillId="43" borderId="1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4" fontId="34" fillId="43" borderId="1">
      <alignment vertical="center"/>
    </xf>
    <xf numFmtId="174" fontId="34" fillId="43" borderId="1">
      <alignment vertical="center"/>
    </xf>
    <xf numFmtId="174" fontId="34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0" fontId="21" fillId="0" borderId="0" applyNumberFormat="0" applyFont="0" applyFill="0" applyBorder="0" applyAlignment="0" applyProtection="0"/>
    <xf numFmtId="175" fontId="7" fillId="43" borderId="1">
      <alignment vertical="center"/>
    </xf>
    <xf numFmtId="175" fontId="7" fillId="43" borderId="1">
      <alignment vertical="center"/>
    </xf>
    <xf numFmtId="0" fontId="21" fillId="0" borderId="0" applyNumberFormat="0" applyFont="0" applyFill="0" applyBorder="0" applyAlignment="0" applyProtection="0"/>
    <xf numFmtId="175" fontId="7" fillId="43" borderId="1">
      <alignment vertical="center"/>
    </xf>
    <xf numFmtId="175" fontId="7" fillId="43" borderId="1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4" fontId="34" fillId="44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4" fontId="34" fillId="43" borderId="1">
      <alignment vertical="center"/>
    </xf>
    <xf numFmtId="174" fontId="34" fillId="43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174" fontId="34" fillId="43" borderId="1">
      <alignment vertical="center"/>
    </xf>
    <xf numFmtId="174" fontId="34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0" fontId="21" fillId="0" borderId="0" applyNumberFormat="0" applyFont="0" applyFill="0" applyBorder="0" applyAlignment="0" applyProtection="0"/>
    <xf numFmtId="175" fontId="7" fillId="43" borderId="1">
      <alignment vertical="center"/>
    </xf>
    <xf numFmtId="175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0" fontId="21" fillId="0" borderId="0" applyNumberFormat="0" applyFont="0" applyFill="0" applyBorder="0" applyAlignment="0" applyProtection="0"/>
    <xf numFmtId="175" fontId="7" fillId="43" borderId="1">
      <alignment vertical="center"/>
    </xf>
    <xf numFmtId="175" fontId="7" fillId="43" borderId="1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4" fontId="34" fillId="43" borderId="1">
      <alignment vertical="center"/>
    </xf>
    <xf numFmtId="174" fontId="34" fillId="43" borderId="1">
      <alignment vertical="center"/>
    </xf>
    <xf numFmtId="174" fontId="34" fillId="44" borderId="1">
      <alignment vertical="center"/>
    </xf>
    <xf numFmtId="174" fontId="34" fillId="44" borderId="1">
      <alignment vertical="center"/>
    </xf>
    <xf numFmtId="174" fontId="34" fillId="44" borderId="1">
      <alignment vertical="center"/>
    </xf>
    <xf numFmtId="174" fontId="34" fillId="44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34" fillId="44" borderId="1">
      <alignment vertical="center"/>
    </xf>
    <xf numFmtId="174" fontId="34" fillId="44" borderId="1">
      <alignment vertical="center"/>
    </xf>
    <xf numFmtId="174" fontId="34" fillId="44" borderId="1">
      <alignment vertical="center"/>
    </xf>
    <xf numFmtId="174" fontId="34" fillId="44" borderId="1">
      <alignment vertical="center"/>
    </xf>
    <xf numFmtId="174" fontId="34" fillId="43" borderId="1">
      <alignment vertical="center"/>
    </xf>
    <xf numFmtId="174" fontId="34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0" fontId="21" fillId="0" borderId="0" applyNumberFormat="0" applyFont="0" applyFill="0" applyBorder="0" applyAlignment="0" applyProtection="0"/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0" fontId="21" fillId="0" borderId="0" applyNumberFormat="0" applyFont="0" applyFill="0" applyBorder="0" applyAlignment="0" applyProtection="0"/>
    <xf numFmtId="174" fontId="7" fillId="43" borderId="1">
      <alignment vertical="center"/>
    </xf>
    <xf numFmtId="174" fontId="7" fillId="43" borderId="1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5" fontId="34" fillId="44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174" fontId="34" fillId="44" borderId="1">
      <alignment vertical="center"/>
    </xf>
    <xf numFmtId="175" fontId="34" fillId="44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7" fillId="43" borderId="1">
      <alignment vertical="center"/>
    </xf>
    <xf numFmtId="175" fontId="34" fillId="44" borderId="1">
      <alignment vertical="center"/>
    </xf>
    <xf numFmtId="174" fontId="34" fillId="44" borderId="1">
      <alignment vertical="center"/>
    </xf>
    <xf numFmtId="175" fontId="7" fillId="43" borderId="1">
      <alignment vertical="center"/>
    </xf>
    <xf numFmtId="174" fontId="34" fillId="44" borderId="1">
      <alignment vertical="center"/>
    </xf>
    <xf numFmtId="175" fontId="7" fillId="43" borderId="1">
      <alignment vertical="center"/>
    </xf>
    <xf numFmtId="174" fontId="34" fillId="44" borderId="1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4" fontId="34" fillId="43" borderId="1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3" borderId="1">
      <alignment vertical="center"/>
    </xf>
    <xf numFmtId="173" fontId="34" fillId="43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3" borderId="1">
      <alignment vertical="center"/>
    </xf>
    <xf numFmtId="173" fontId="34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0" fontId="21" fillId="0" borderId="0" applyNumberFormat="0" applyFont="0" applyFill="0" applyBorder="0" applyAlignment="0" applyProtection="0"/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0" fontId="21" fillId="0" borderId="0" applyNumberFormat="0" applyFont="0" applyFill="0" applyBorder="0" applyAlignment="0" applyProtection="0"/>
    <xf numFmtId="173" fontId="7" fillId="43" borderId="1">
      <alignment vertical="center"/>
    </xf>
    <xf numFmtId="173" fontId="7" fillId="43" borderId="1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4" fontId="34" fillId="43" borderId="1">
      <alignment vertical="center"/>
    </xf>
    <xf numFmtId="174" fontId="34" fillId="43" borderId="1">
      <alignment vertical="center"/>
    </xf>
    <xf numFmtId="174" fontId="34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0" fontId="21" fillId="0" borderId="0" applyNumberFormat="0" applyFont="0" applyFill="0" applyBorder="0" applyAlignment="0" applyProtection="0"/>
    <xf numFmtId="173" fontId="7" fillId="43" borderId="1">
      <alignment vertical="center"/>
    </xf>
    <xf numFmtId="173" fontId="7" fillId="43" borderId="1">
      <alignment vertical="center"/>
    </xf>
    <xf numFmtId="0" fontId="21" fillId="0" borderId="0" applyNumberFormat="0" applyFont="0" applyFill="0" applyBorder="0" applyAlignment="0" applyProtection="0"/>
    <xf numFmtId="173" fontId="7" fillId="43" borderId="1">
      <alignment vertical="center"/>
    </xf>
    <xf numFmtId="173" fontId="7" fillId="43" borderId="1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4" fontId="34" fillId="44" borderId="1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4" fontId="34" fillId="43" borderId="1">
      <alignment vertical="center"/>
    </xf>
    <xf numFmtId="174" fontId="34" fillId="43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7" fillId="43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3" fontId="34" fillId="44" borderId="1">
      <alignment vertical="center"/>
    </xf>
    <xf numFmtId="174" fontId="34" fillId="43" borderId="1">
      <alignment vertical="center"/>
    </xf>
    <xf numFmtId="174" fontId="34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0" fontId="21" fillId="0" borderId="0" applyNumberFormat="0" applyFont="0" applyFill="0" applyBorder="0" applyAlignment="0" applyProtection="0"/>
    <xf numFmtId="173" fontId="7" fillId="43" borderId="1">
      <alignment vertical="center"/>
    </xf>
    <xf numFmtId="173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174" fontId="7" fillId="43" borderId="1">
      <alignment vertical="center"/>
    </xf>
    <xf numFmtId="0" fontId="21" fillId="0" borderId="0" applyNumberFormat="0" applyFont="0" applyFill="0" applyBorder="0" applyAlignment="0" applyProtection="0"/>
    <xf numFmtId="173" fontId="7" fillId="43" borderId="1">
      <alignment vertical="center"/>
    </xf>
    <xf numFmtId="173" fontId="7" fillId="43" borderId="1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333" fontId="73" fillId="0" borderId="0">
      <alignment horizontal="right"/>
    </xf>
    <xf numFmtId="40" fontId="21" fillId="0" borderId="0"/>
    <xf numFmtId="1" fontId="196" fillId="81" borderId="0">
      <alignment horizontal="center"/>
    </xf>
    <xf numFmtId="186" fontId="37" fillId="0" borderId="0" applyNumberFormat="0" applyFont="0" applyFill="0" applyBorder="0" applyAlignment="0" applyProtection="0">
      <alignment horizontal="left"/>
    </xf>
    <xf numFmtId="15" fontId="37" fillId="0" borderId="0" applyFont="0" applyFill="0" applyBorder="0" applyAlignment="0" applyProtection="0"/>
    <xf numFmtId="4" fontId="37" fillId="0" borderId="0" applyFont="0" applyFill="0" applyBorder="0" applyAlignment="0" applyProtection="0"/>
    <xf numFmtId="186" fontId="197" fillId="0" borderId="2">
      <alignment horizontal="center"/>
    </xf>
    <xf numFmtId="3" fontId="37" fillId="0" borderId="0" applyFont="0" applyFill="0" applyBorder="0" applyAlignment="0" applyProtection="0"/>
    <xf numFmtId="186" fontId="37" fillId="118" borderId="0" applyNumberFormat="0" applyFont="0" applyBorder="0" applyAlignment="0" applyProtection="0"/>
    <xf numFmtId="334" fontId="73" fillId="81" borderId="0"/>
    <xf numFmtId="335" fontId="62" fillId="81" borderId="0" applyFill="0"/>
    <xf numFmtId="186" fontId="198" fillId="0" borderId="0">
      <alignment horizontal="left" indent="7"/>
    </xf>
    <xf numFmtId="186" fontId="62" fillId="0" borderId="0" applyFill="0">
      <alignment horizontal="left" indent="7"/>
    </xf>
    <xf numFmtId="335" fontId="19" fillId="0" borderId="97">
      <alignment horizontal="right"/>
    </xf>
    <xf numFmtId="186" fontId="19" fillId="0" borderId="98" applyNumberFormat="0" applyFont="0" applyBorder="0">
      <alignment horizontal="right"/>
    </xf>
    <xf numFmtId="186" fontId="25" fillId="0" borderId="0" applyFill="0"/>
    <xf numFmtId="186" fontId="19" fillId="0" borderId="0" applyFill="0"/>
    <xf numFmtId="335" fontId="59" fillId="0" borderId="97" applyFill="0"/>
    <xf numFmtId="186" fontId="21" fillId="0" borderId="0" applyNumberFormat="0" applyFont="0" applyBorder="0" applyAlignment="0"/>
    <xf numFmtId="186" fontId="199" fillId="0" borderId="0" applyFill="0">
      <alignment horizontal="left" indent="1"/>
    </xf>
    <xf numFmtId="186" fontId="59" fillId="0" borderId="0">
      <alignment horizontal="left" indent="1"/>
    </xf>
    <xf numFmtId="335" fontId="19" fillId="0" borderId="97" applyFill="0"/>
    <xf numFmtId="186" fontId="21" fillId="0" borderId="0" applyNumberFormat="0" applyFont="0" applyFill="0" applyBorder="0" applyAlignment="0"/>
    <xf numFmtId="186" fontId="25" fillId="0" borderId="0" applyFill="0">
      <alignment horizontal="left" indent="2"/>
    </xf>
    <xf numFmtId="186" fontId="19" fillId="0" borderId="0" applyFill="0">
      <alignment horizontal="left" indent="2"/>
    </xf>
    <xf numFmtId="335" fontId="59" fillId="0" borderId="97" applyFill="0"/>
    <xf numFmtId="186" fontId="21" fillId="0" borderId="0" applyNumberFormat="0" applyFont="0" applyBorder="0" applyAlignment="0"/>
    <xf numFmtId="186" fontId="199" fillId="0" borderId="0">
      <alignment horizontal="left" indent="3"/>
    </xf>
    <xf numFmtId="186" fontId="59" fillId="0" borderId="0" applyFill="0">
      <alignment horizontal="left" indent="3"/>
    </xf>
    <xf numFmtId="335" fontId="19" fillId="0" borderId="97" applyFill="0"/>
    <xf numFmtId="186" fontId="21" fillId="0" borderId="0" applyNumberFormat="0" applyFont="0" applyBorder="0" applyAlignment="0"/>
    <xf numFmtId="186" fontId="25" fillId="0" borderId="0">
      <alignment horizontal="left" indent="4"/>
    </xf>
    <xf numFmtId="186" fontId="19" fillId="0" borderId="0" applyFill="0">
      <alignment horizontal="left" indent="4"/>
    </xf>
    <xf numFmtId="335" fontId="59" fillId="0" borderId="97" applyFill="0"/>
    <xf numFmtId="186" fontId="21" fillId="0" borderId="0" applyNumberFormat="0" applyFont="0" applyBorder="0" applyAlignment="0"/>
    <xf numFmtId="186" fontId="199" fillId="0" borderId="0">
      <alignment horizontal="left" indent="5"/>
    </xf>
    <xf numFmtId="186" fontId="59" fillId="0" borderId="0" applyFill="0">
      <alignment horizontal="left" indent="5"/>
    </xf>
    <xf numFmtId="335" fontId="19" fillId="0" borderId="97" applyFill="0"/>
    <xf numFmtId="186" fontId="21" fillId="0" borderId="0" applyNumberFormat="0" applyFont="0" applyFill="0" applyBorder="0" applyAlignment="0"/>
    <xf numFmtId="186" fontId="19" fillId="0" borderId="0" applyFill="0">
      <alignment horizontal="left" indent="6"/>
    </xf>
    <xf numFmtId="336" fontId="73" fillId="81" borderId="79">
      <alignment horizontal="right"/>
    </xf>
    <xf numFmtId="14" fontId="200" fillId="0" borderId="0" applyNumberFormat="0" applyFill="0" applyBorder="0" applyAlignment="0" applyProtection="0">
      <alignment horizontal="left"/>
    </xf>
    <xf numFmtId="177" fontId="34" fillId="0" borderId="0">
      <protection locked="0"/>
    </xf>
    <xf numFmtId="177" fontId="34" fillId="0" borderId="0">
      <protection locked="0"/>
    </xf>
    <xf numFmtId="177" fontId="34" fillId="0" borderId="0">
      <protection locked="0"/>
    </xf>
    <xf numFmtId="177" fontId="34" fillId="0" borderId="0">
      <protection locked="0"/>
    </xf>
    <xf numFmtId="177" fontId="34" fillId="0" borderId="0">
      <protection locked="0"/>
    </xf>
    <xf numFmtId="177" fontId="34" fillId="0" borderId="0">
      <protection locked="0"/>
    </xf>
    <xf numFmtId="177" fontId="34" fillId="0" borderId="0">
      <protection locked="0"/>
    </xf>
    <xf numFmtId="177" fontId="34" fillId="0" borderId="0">
      <protection locked="0"/>
    </xf>
    <xf numFmtId="177" fontId="34" fillId="0" borderId="0">
      <protection locked="0"/>
    </xf>
    <xf numFmtId="177" fontId="34" fillId="0" borderId="0">
      <protection locked="0"/>
    </xf>
    <xf numFmtId="177" fontId="34" fillId="0" borderId="0">
      <protection locked="0"/>
    </xf>
    <xf numFmtId="177" fontId="34" fillId="0" borderId="0">
      <protection locked="0"/>
    </xf>
    <xf numFmtId="177" fontId="34" fillId="0" borderId="0">
      <protection locked="0"/>
    </xf>
    <xf numFmtId="177" fontId="34" fillId="0" borderId="0">
      <protection locked="0"/>
    </xf>
    <xf numFmtId="177" fontId="34" fillId="0" borderId="0">
      <protection locked="0"/>
    </xf>
    <xf numFmtId="177" fontId="34" fillId="0" borderId="0">
      <protection locked="0"/>
    </xf>
    <xf numFmtId="177" fontId="34" fillId="0" borderId="0">
      <protection locked="0"/>
    </xf>
    <xf numFmtId="177" fontId="34" fillId="0" borderId="0">
      <protection locked="0"/>
    </xf>
    <xf numFmtId="177" fontId="34" fillId="0" borderId="0">
      <protection locked="0"/>
    </xf>
    <xf numFmtId="177" fontId="34" fillId="0" borderId="0"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7" fontId="34" fillId="0" borderId="0"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7" fontId="34" fillId="0" borderId="0">
      <protection locked="0"/>
    </xf>
    <xf numFmtId="177" fontId="34" fillId="0" borderId="0">
      <protection locked="0"/>
    </xf>
    <xf numFmtId="177" fontId="34" fillId="0" borderId="0">
      <protection locked="0"/>
    </xf>
    <xf numFmtId="177" fontId="34" fillId="0" borderId="0">
      <protection locked="0"/>
    </xf>
    <xf numFmtId="177" fontId="34" fillId="0" borderId="0">
      <protection locked="0"/>
    </xf>
    <xf numFmtId="177" fontId="34" fillId="0" borderId="0">
      <protection locked="0"/>
    </xf>
    <xf numFmtId="177" fontId="7" fillId="0" borderId="0">
      <protection locked="0"/>
    </xf>
    <xf numFmtId="177" fontId="7" fillId="0" borderId="0">
      <protection locked="0"/>
    </xf>
    <xf numFmtId="177" fontId="7" fillId="0" borderId="0">
      <protection locked="0"/>
    </xf>
    <xf numFmtId="177" fontId="7" fillId="0" borderId="0">
      <protection locked="0"/>
    </xf>
    <xf numFmtId="177" fontId="34" fillId="0" borderId="0">
      <protection locked="0"/>
    </xf>
    <xf numFmtId="177" fontId="34" fillId="0" borderId="0">
      <protection locked="0"/>
    </xf>
    <xf numFmtId="177" fontId="34" fillId="0" borderId="0">
      <protection locked="0"/>
    </xf>
    <xf numFmtId="177" fontId="34" fillId="0" borderId="0">
      <protection locked="0"/>
    </xf>
    <xf numFmtId="177" fontId="34" fillId="0" borderId="0">
      <protection locked="0"/>
    </xf>
    <xf numFmtId="177" fontId="34" fillId="0" borderId="0"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7" fontId="34" fillId="0" borderId="0">
      <protection locked="0"/>
    </xf>
    <xf numFmtId="177" fontId="34" fillId="0" borderId="0">
      <protection locked="0"/>
    </xf>
    <xf numFmtId="177" fontId="34" fillId="0" borderId="0">
      <protection locked="0"/>
    </xf>
    <xf numFmtId="177" fontId="34" fillId="0" borderId="0">
      <protection locked="0"/>
    </xf>
    <xf numFmtId="177" fontId="34" fillId="0" borderId="0">
      <protection locked="0"/>
    </xf>
    <xf numFmtId="177" fontId="34" fillId="0" borderId="0">
      <protection locked="0"/>
    </xf>
    <xf numFmtId="177" fontId="34" fillId="0" borderId="0">
      <protection locked="0"/>
    </xf>
    <xf numFmtId="177" fontId="7" fillId="0" borderId="0">
      <protection locked="0"/>
    </xf>
    <xf numFmtId="177" fontId="7" fillId="0" borderId="0">
      <protection locked="0"/>
    </xf>
    <xf numFmtId="177" fontId="7" fillId="0" borderId="0">
      <protection locked="0"/>
    </xf>
    <xf numFmtId="177" fontId="7" fillId="0" borderId="0">
      <protection locked="0"/>
    </xf>
    <xf numFmtId="177" fontId="34" fillId="0" borderId="0">
      <protection locked="0"/>
    </xf>
    <xf numFmtId="177" fontId="34" fillId="0" borderId="0">
      <protection locked="0"/>
    </xf>
    <xf numFmtId="177" fontId="34" fillId="0" borderId="0">
      <protection locked="0"/>
    </xf>
    <xf numFmtId="177" fontId="34" fillId="0" borderId="0"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7" fontId="34" fillId="0" borderId="0">
      <protection locked="0"/>
    </xf>
    <xf numFmtId="177" fontId="34" fillId="0" borderId="0">
      <protection locked="0"/>
    </xf>
    <xf numFmtId="177" fontId="34" fillId="0" borderId="0">
      <protection locked="0"/>
    </xf>
    <xf numFmtId="177" fontId="34" fillId="0" borderId="0">
      <protection locked="0"/>
    </xf>
    <xf numFmtId="177" fontId="34" fillId="0" borderId="0">
      <protection locked="0"/>
    </xf>
    <xf numFmtId="177" fontId="34" fillId="0" borderId="0">
      <protection locked="0"/>
    </xf>
    <xf numFmtId="177" fontId="7" fillId="0" borderId="0"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7" fontId="34" fillId="0" borderId="0">
      <protection locked="0"/>
    </xf>
    <xf numFmtId="177" fontId="34" fillId="0" borderId="0">
      <protection locked="0"/>
    </xf>
    <xf numFmtId="177" fontId="34" fillId="0" borderId="0">
      <protection locked="0"/>
    </xf>
    <xf numFmtId="177" fontId="34" fillId="0" borderId="0">
      <protection locked="0"/>
    </xf>
    <xf numFmtId="177" fontId="34" fillId="0" borderId="0">
      <protection locked="0"/>
    </xf>
    <xf numFmtId="177" fontId="34" fillId="0" borderId="0">
      <protection locked="0"/>
    </xf>
    <xf numFmtId="177" fontId="7" fillId="0" borderId="0">
      <protection locked="0"/>
    </xf>
    <xf numFmtId="177" fontId="7" fillId="0" borderId="0">
      <protection locked="0"/>
    </xf>
    <xf numFmtId="177" fontId="7" fillId="0" borderId="0">
      <protection locked="0"/>
    </xf>
    <xf numFmtId="177" fontId="7" fillId="0" borderId="0">
      <protection locked="0"/>
    </xf>
    <xf numFmtId="177" fontId="34" fillId="0" borderId="0">
      <protection locked="0"/>
    </xf>
    <xf numFmtId="177" fontId="34" fillId="0" borderId="0">
      <protection locked="0"/>
    </xf>
    <xf numFmtId="177" fontId="34" fillId="0" borderId="0">
      <protection locked="0"/>
    </xf>
    <xf numFmtId="177" fontId="34" fillId="0" borderId="0">
      <protection locked="0"/>
    </xf>
    <xf numFmtId="177" fontId="34" fillId="0" borderId="0">
      <protection locked="0"/>
    </xf>
    <xf numFmtId="177" fontId="34" fillId="0" borderId="0"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7" fontId="34" fillId="0" borderId="0">
      <protection locked="0"/>
    </xf>
    <xf numFmtId="177" fontId="34" fillId="0" borderId="0">
      <protection locked="0"/>
    </xf>
    <xf numFmtId="177" fontId="34" fillId="0" borderId="0">
      <protection locked="0"/>
    </xf>
    <xf numFmtId="177" fontId="34" fillId="0" borderId="0">
      <protection locked="0"/>
    </xf>
    <xf numFmtId="177" fontId="7" fillId="0" borderId="0">
      <protection locked="0"/>
    </xf>
    <xf numFmtId="177" fontId="7" fillId="0" borderId="0">
      <protection locked="0"/>
    </xf>
    <xf numFmtId="177" fontId="7" fillId="0" borderId="0">
      <protection locked="0"/>
    </xf>
    <xf numFmtId="177" fontId="7" fillId="0" borderId="0">
      <protection locked="0"/>
    </xf>
    <xf numFmtId="177" fontId="34" fillId="0" borderId="0">
      <protection locked="0"/>
    </xf>
    <xf numFmtId="177" fontId="34" fillId="0" borderId="0">
      <protection locked="0"/>
    </xf>
    <xf numFmtId="177" fontId="34" fillId="0" borderId="0">
      <protection locked="0"/>
    </xf>
    <xf numFmtId="177" fontId="34" fillId="0" borderId="0">
      <protection locked="0"/>
    </xf>
    <xf numFmtId="177" fontId="34" fillId="0" borderId="0">
      <protection locked="0"/>
    </xf>
    <xf numFmtId="177" fontId="34" fillId="0" borderId="0">
      <protection locked="0"/>
    </xf>
    <xf numFmtId="177" fontId="7" fillId="0" borderId="0">
      <protection locked="0"/>
    </xf>
    <xf numFmtId="177" fontId="7" fillId="0" borderId="0">
      <protection locked="0"/>
    </xf>
    <xf numFmtId="177" fontId="7" fillId="0" borderId="0">
      <protection locked="0"/>
    </xf>
    <xf numFmtId="177" fontId="34" fillId="0" borderId="0">
      <protection locked="0"/>
    </xf>
    <xf numFmtId="177" fontId="34" fillId="0" borderId="0">
      <protection locked="0"/>
    </xf>
    <xf numFmtId="177" fontId="34" fillId="0" borderId="0">
      <protection locked="0"/>
    </xf>
    <xf numFmtId="177" fontId="34" fillId="0" borderId="0">
      <protection locked="0"/>
    </xf>
    <xf numFmtId="177" fontId="34" fillId="0" borderId="0">
      <protection locked="0"/>
    </xf>
    <xf numFmtId="177" fontId="34" fillId="0" borderId="0">
      <protection locked="0"/>
    </xf>
    <xf numFmtId="177" fontId="34" fillId="0" borderId="0">
      <protection locked="0"/>
    </xf>
    <xf numFmtId="177" fontId="34" fillId="0" borderId="0">
      <protection locked="0"/>
    </xf>
    <xf numFmtId="177" fontId="34" fillId="0" borderId="0">
      <protection locked="0"/>
    </xf>
    <xf numFmtId="177" fontId="34" fillId="0" borderId="0">
      <protection locked="0"/>
    </xf>
    <xf numFmtId="177" fontId="34" fillId="0" borderId="0">
      <protection locked="0"/>
    </xf>
    <xf numFmtId="177" fontId="34" fillId="0" borderId="0">
      <protection locked="0"/>
    </xf>
    <xf numFmtId="177" fontId="7" fillId="0" borderId="0"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7" fontId="34" fillId="0" borderId="0"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7" fontId="34" fillId="0" borderId="0">
      <protection locked="0"/>
    </xf>
    <xf numFmtId="177" fontId="34" fillId="0" borderId="0">
      <protection locked="0"/>
    </xf>
    <xf numFmtId="177" fontId="34" fillId="0" borderId="0">
      <protection locked="0"/>
    </xf>
    <xf numFmtId="177" fontId="34" fillId="0" borderId="0">
      <protection locked="0"/>
    </xf>
    <xf numFmtId="177" fontId="34" fillId="0" borderId="0">
      <protection locked="0"/>
    </xf>
    <xf numFmtId="177" fontId="34" fillId="0" borderId="0">
      <protection locked="0"/>
    </xf>
    <xf numFmtId="177" fontId="7" fillId="0" borderId="0">
      <protection locked="0"/>
    </xf>
    <xf numFmtId="177" fontId="7" fillId="0" borderId="0">
      <protection locked="0"/>
    </xf>
    <xf numFmtId="177" fontId="7" fillId="0" borderId="0">
      <protection locked="0"/>
    </xf>
    <xf numFmtId="177" fontId="7" fillId="0" borderId="0">
      <protection locked="0"/>
    </xf>
    <xf numFmtId="177" fontId="34" fillId="0" borderId="0">
      <protection locked="0"/>
    </xf>
    <xf numFmtId="177" fontId="34" fillId="0" borderId="0">
      <protection locked="0"/>
    </xf>
    <xf numFmtId="177" fontId="34" fillId="0" borderId="0">
      <protection locked="0"/>
    </xf>
    <xf numFmtId="177" fontId="34" fillId="0" borderId="0">
      <protection locked="0"/>
    </xf>
    <xf numFmtId="177" fontId="34" fillId="0" borderId="0">
      <protection locked="0"/>
    </xf>
    <xf numFmtId="177" fontId="34" fillId="0" borderId="0"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7" fontId="34" fillId="0" borderId="0">
      <protection locked="0"/>
    </xf>
    <xf numFmtId="177" fontId="34" fillId="0" borderId="0">
      <protection locked="0"/>
    </xf>
    <xf numFmtId="177" fontId="34" fillId="0" borderId="0">
      <protection locked="0"/>
    </xf>
    <xf numFmtId="177" fontId="34" fillId="0" borderId="0">
      <protection locked="0"/>
    </xf>
    <xf numFmtId="177" fontId="34" fillId="0" borderId="0">
      <protection locked="0"/>
    </xf>
    <xf numFmtId="177" fontId="34" fillId="0" borderId="0">
      <protection locked="0"/>
    </xf>
    <xf numFmtId="177" fontId="34" fillId="0" borderId="0">
      <protection locked="0"/>
    </xf>
    <xf numFmtId="177" fontId="7" fillId="0" borderId="0">
      <protection locked="0"/>
    </xf>
    <xf numFmtId="177" fontId="7" fillId="0" borderId="0">
      <protection locked="0"/>
    </xf>
    <xf numFmtId="177" fontId="7" fillId="0" borderId="0">
      <protection locked="0"/>
    </xf>
    <xf numFmtId="177" fontId="7" fillId="0" borderId="0">
      <protection locked="0"/>
    </xf>
    <xf numFmtId="177" fontId="34" fillId="0" borderId="0">
      <protection locked="0"/>
    </xf>
    <xf numFmtId="177" fontId="34" fillId="0" borderId="0">
      <protection locked="0"/>
    </xf>
    <xf numFmtId="177" fontId="34" fillId="0" borderId="0">
      <protection locked="0"/>
    </xf>
    <xf numFmtId="177" fontId="34" fillId="0" borderId="0"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7" fontId="34" fillId="0" borderId="0"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7" fontId="34" fillId="0" borderId="0">
      <protection locked="0"/>
    </xf>
    <xf numFmtId="177" fontId="34" fillId="0" borderId="0">
      <protection locked="0"/>
    </xf>
    <xf numFmtId="177" fontId="34" fillId="0" borderId="0">
      <protection locked="0"/>
    </xf>
    <xf numFmtId="177" fontId="34" fillId="0" borderId="0">
      <protection locked="0"/>
    </xf>
    <xf numFmtId="177" fontId="34" fillId="0" borderId="0">
      <protection locked="0"/>
    </xf>
    <xf numFmtId="177" fontId="34" fillId="0" borderId="0">
      <protection locked="0"/>
    </xf>
    <xf numFmtId="177" fontId="7" fillId="0" borderId="0">
      <protection locked="0"/>
    </xf>
    <xf numFmtId="177" fontId="7" fillId="0" borderId="0">
      <protection locked="0"/>
    </xf>
    <xf numFmtId="177" fontId="7" fillId="0" borderId="0">
      <protection locked="0"/>
    </xf>
    <xf numFmtId="177" fontId="7" fillId="0" borderId="0">
      <protection locked="0"/>
    </xf>
    <xf numFmtId="177" fontId="34" fillId="0" borderId="0">
      <protection locked="0"/>
    </xf>
    <xf numFmtId="177" fontId="34" fillId="0" borderId="0">
      <protection locked="0"/>
    </xf>
    <xf numFmtId="177" fontId="34" fillId="0" borderId="0">
      <protection locked="0"/>
    </xf>
    <xf numFmtId="177" fontId="34" fillId="0" borderId="0">
      <protection locked="0"/>
    </xf>
    <xf numFmtId="177" fontId="34" fillId="0" borderId="0">
      <protection locked="0"/>
    </xf>
    <xf numFmtId="177" fontId="34" fillId="0" borderId="0"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7" fontId="34" fillId="0" borderId="0">
      <protection locked="0"/>
    </xf>
    <xf numFmtId="177" fontId="34" fillId="0" borderId="0">
      <protection locked="0"/>
    </xf>
    <xf numFmtId="177" fontId="34" fillId="0" borderId="0">
      <protection locked="0"/>
    </xf>
    <xf numFmtId="177" fontId="34" fillId="0" borderId="0">
      <protection locked="0"/>
    </xf>
    <xf numFmtId="177" fontId="7" fillId="0" borderId="0">
      <protection locked="0"/>
    </xf>
    <xf numFmtId="177" fontId="7" fillId="0" borderId="0">
      <protection locked="0"/>
    </xf>
    <xf numFmtId="177" fontId="7" fillId="0" borderId="0">
      <protection locked="0"/>
    </xf>
    <xf numFmtId="177" fontId="7" fillId="0" borderId="0">
      <protection locked="0"/>
    </xf>
    <xf numFmtId="177" fontId="34" fillId="0" borderId="0">
      <protection locked="0"/>
    </xf>
    <xf numFmtId="177" fontId="34" fillId="0" borderId="0">
      <protection locked="0"/>
    </xf>
    <xf numFmtId="177" fontId="34" fillId="0" borderId="0">
      <protection locked="0"/>
    </xf>
    <xf numFmtId="177" fontId="34" fillId="0" borderId="0">
      <protection locked="0"/>
    </xf>
    <xf numFmtId="177" fontId="7" fillId="0" borderId="0">
      <protection locked="0"/>
    </xf>
    <xf numFmtId="177" fontId="34" fillId="0" borderId="0">
      <protection locked="0"/>
    </xf>
    <xf numFmtId="177" fontId="7" fillId="0" borderId="0">
      <protection locked="0"/>
    </xf>
    <xf numFmtId="177" fontId="7" fillId="0" borderId="0">
      <protection locked="0"/>
    </xf>
    <xf numFmtId="177" fontId="7" fillId="0" borderId="0">
      <protection locked="0"/>
    </xf>
    <xf numFmtId="177" fontId="34" fillId="0" borderId="0">
      <protection locked="0"/>
    </xf>
    <xf numFmtId="177" fontId="34" fillId="0" borderId="0">
      <protection locked="0"/>
    </xf>
    <xf numFmtId="177" fontId="34" fillId="0" borderId="0">
      <protection locked="0"/>
    </xf>
    <xf numFmtId="177" fontId="34" fillId="0" borderId="0"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6" borderId="98">
      <alignment vertical="center"/>
      <protection locked="0"/>
    </xf>
    <xf numFmtId="173" fontId="34" fillId="46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3" fontId="34" fillId="46" borderId="98">
      <alignment vertical="center"/>
      <protection locked="0"/>
    </xf>
    <xf numFmtId="173" fontId="34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3" fontId="7" fillId="46" borderId="98">
      <alignment vertical="center"/>
      <protection locked="0"/>
    </xf>
    <xf numFmtId="178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6" borderId="98">
      <alignment vertical="center"/>
      <protection locked="0"/>
    </xf>
    <xf numFmtId="173" fontId="34" fillId="46" borderId="98">
      <alignment vertical="center"/>
      <protection locked="0"/>
    </xf>
    <xf numFmtId="173" fontId="7" fillId="46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6" borderId="98">
      <alignment vertical="center"/>
      <protection locked="0"/>
    </xf>
    <xf numFmtId="173" fontId="34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6" borderId="98">
      <alignment vertical="center"/>
      <protection locked="0"/>
    </xf>
    <xf numFmtId="173" fontId="34" fillId="46" borderId="98">
      <alignment vertical="center"/>
      <protection locked="0"/>
    </xf>
    <xf numFmtId="173" fontId="7" fillId="46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6" borderId="98">
      <alignment vertical="center"/>
      <protection locked="0"/>
    </xf>
    <xf numFmtId="173" fontId="34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3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3" fontId="34" fillId="45" borderId="98">
      <alignment vertical="center"/>
      <protection locked="0"/>
    </xf>
    <xf numFmtId="178" fontId="7" fillId="46" borderId="98">
      <alignment vertical="center"/>
      <protection locked="0"/>
    </xf>
    <xf numFmtId="173" fontId="34" fillId="45" borderId="98">
      <alignment vertical="center"/>
      <protection locked="0"/>
    </xf>
    <xf numFmtId="178" fontId="7" fillId="46" borderId="98">
      <alignment vertical="center"/>
      <protection locked="0"/>
    </xf>
    <xf numFmtId="173" fontId="34" fillId="45" borderId="98">
      <alignment vertical="center"/>
      <protection locked="0"/>
    </xf>
    <xf numFmtId="178" fontId="7" fillId="46" borderId="98">
      <alignment vertical="center"/>
      <protection locked="0"/>
    </xf>
    <xf numFmtId="173" fontId="34" fillId="45" borderId="98">
      <alignment vertical="center"/>
      <protection locked="0"/>
    </xf>
    <xf numFmtId="178" fontId="7" fillId="46" borderId="98">
      <alignment vertical="center"/>
      <protection locked="0"/>
    </xf>
    <xf numFmtId="173" fontId="34" fillId="45" borderId="98">
      <alignment vertical="center"/>
      <protection locked="0"/>
    </xf>
    <xf numFmtId="178" fontId="7" fillId="46" borderId="98">
      <alignment vertical="center"/>
      <protection locked="0"/>
    </xf>
    <xf numFmtId="173" fontId="34" fillId="45" borderId="98">
      <alignment vertical="center"/>
      <protection locked="0"/>
    </xf>
    <xf numFmtId="178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8" fontId="34" fillId="46" borderId="98">
      <alignment vertical="center"/>
      <protection locked="0"/>
    </xf>
    <xf numFmtId="178" fontId="34" fillId="46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6" borderId="98">
      <alignment vertical="center"/>
      <protection locked="0"/>
    </xf>
    <xf numFmtId="178" fontId="34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8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8" fontId="34" fillId="46" borderId="98">
      <alignment vertical="center"/>
      <protection locked="0"/>
    </xf>
    <xf numFmtId="178" fontId="34" fillId="46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6" borderId="98">
      <alignment vertical="center"/>
      <protection locked="0"/>
    </xf>
    <xf numFmtId="178" fontId="34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34" fillId="45" borderId="98">
      <alignment vertical="center"/>
      <protection locked="0"/>
    </xf>
    <xf numFmtId="0" fontId="7" fillId="46" borderId="98">
      <alignment vertical="center"/>
      <protection locked="0"/>
    </xf>
    <xf numFmtId="0" fontId="34" fillId="45" borderId="98">
      <alignment vertical="center"/>
      <protection locked="0"/>
    </xf>
    <xf numFmtId="0" fontId="7" fillId="46" borderId="98">
      <alignment vertical="center"/>
      <protection locked="0"/>
    </xf>
    <xf numFmtId="0" fontId="34" fillId="45" borderId="98">
      <alignment vertical="center"/>
      <protection locked="0"/>
    </xf>
    <xf numFmtId="0" fontId="7" fillId="46" borderId="98">
      <alignment vertical="center"/>
      <protection locked="0"/>
    </xf>
    <xf numFmtId="0" fontId="34" fillId="45" borderId="98">
      <alignment vertical="center"/>
      <protection locked="0"/>
    </xf>
    <xf numFmtId="0" fontId="7" fillId="46" borderId="98">
      <alignment vertical="center"/>
      <protection locked="0"/>
    </xf>
    <xf numFmtId="0" fontId="34" fillId="45" borderId="98">
      <alignment vertical="center"/>
      <protection locked="0"/>
    </xf>
    <xf numFmtId="0" fontId="7" fillId="46" borderId="98">
      <alignment vertical="center"/>
      <protection locked="0"/>
    </xf>
    <xf numFmtId="0" fontId="34" fillId="45" borderId="98">
      <alignment vertical="center"/>
      <protection locked="0"/>
    </xf>
    <xf numFmtId="0" fontId="7" fillId="46" borderId="98">
      <alignment vertical="center"/>
      <protection locked="0"/>
    </xf>
    <xf numFmtId="0" fontId="34" fillId="45" borderId="98">
      <alignment vertical="center"/>
      <protection locked="0"/>
    </xf>
    <xf numFmtId="0" fontId="7" fillId="46" borderId="98">
      <alignment vertical="center"/>
      <protection locked="0"/>
    </xf>
    <xf numFmtId="0" fontId="34" fillId="45" borderId="98">
      <alignment vertical="center"/>
      <protection locked="0"/>
    </xf>
    <xf numFmtId="0" fontId="7" fillId="46" borderId="98">
      <alignment vertical="center"/>
      <protection locked="0"/>
    </xf>
    <xf numFmtId="0" fontId="34" fillId="45" borderId="98">
      <alignment vertical="center"/>
      <protection locked="0"/>
    </xf>
    <xf numFmtId="0" fontId="7" fillId="46" borderId="98">
      <alignment vertical="center"/>
      <protection locked="0"/>
    </xf>
    <xf numFmtId="0" fontId="34" fillId="45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34" fillId="45" borderId="98">
      <alignment vertical="center"/>
      <protection locked="0"/>
    </xf>
    <xf numFmtId="0" fontId="7" fillId="46" borderId="98">
      <alignment vertical="center"/>
      <protection locked="0"/>
    </xf>
    <xf numFmtId="0" fontId="34" fillId="45" borderId="98">
      <alignment vertical="center"/>
      <protection locked="0"/>
    </xf>
    <xf numFmtId="0" fontId="7" fillId="46" borderId="98">
      <alignment vertical="center"/>
      <protection locked="0"/>
    </xf>
    <xf numFmtId="0" fontId="34" fillId="45" borderId="98">
      <alignment vertical="center"/>
      <protection locked="0"/>
    </xf>
    <xf numFmtId="0" fontId="7" fillId="46" borderId="98">
      <alignment vertical="center"/>
      <protection locked="0"/>
    </xf>
    <xf numFmtId="0" fontId="34" fillId="45" borderId="98">
      <alignment vertical="center"/>
      <protection locked="0"/>
    </xf>
    <xf numFmtId="0" fontId="7" fillId="46" borderId="98">
      <alignment vertical="center"/>
      <protection locked="0"/>
    </xf>
    <xf numFmtId="0" fontId="34" fillId="45" borderId="98">
      <alignment vertical="center"/>
      <protection locked="0"/>
    </xf>
    <xf numFmtId="0" fontId="7" fillId="46" borderId="98">
      <alignment vertical="center"/>
      <protection locked="0"/>
    </xf>
    <xf numFmtId="0" fontId="34" fillId="45" borderId="98">
      <alignment vertical="center"/>
      <protection locked="0"/>
    </xf>
    <xf numFmtId="0" fontId="7" fillId="46" borderId="98">
      <alignment vertical="center"/>
      <protection locked="0"/>
    </xf>
    <xf numFmtId="0" fontId="34" fillId="45" borderId="98">
      <alignment vertical="center"/>
      <protection locked="0"/>
    </xf>
    <xf numFmtId="0" fontId="7" fillId="46" borderId="98">
      <alignment vertical="center"/>
      <protection locked="0"/>
    </xf>
    <xf numFmtId="0" fontId="34" fillId="45" borderId="98">
      <alignment vertical="center"/>
      <protection locked="0"/>
    </xf>
    <xf numFmtId="0" fontId="7" fillId="46" borderId="98">
      <alignment vertical="center"/>
      <protection locked="0"/>
    </xf>
    <xf numFmtId="0" fontId="34" fillId="45" borderId="98">
      <alignment vertical="center"/>
      <protection locked="0"/>
    </xf>
    <xf numFmtId="0" fontId="7" fillId="46" borderId="98">
      <alignment vertical="center"/>
      <protection locked="0"/>
    </xf>
    <xf numFmtId="0" fontId="34" fillId="45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34" fillId="46" borderId="98">
      <alignment vertical="center"/>
      <protection locked="0"/>
    </xf>
    <xf numFmtId="0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34" fillId="46" borderId="98">
      <alignment vertical="center"/>
      <protection locked="0"/>
    </xf>
    <xf numFmtId="0" fontId="34" fillId="46" borderId="98">
      <alignment vertical="center"/>
      <protection locked="0"/>
    </xf>
    <xf numFmtId="0" fontId="7" fillId="46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34" fillId="46" borderId="98">
      <alignment vertical="center"/>
      <protection locked="0"/>
    </xf>
    <xf numFmtId="0" fontId="34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34" fillId="46" borderId="98">
      <alignment vertical="center"/>
      <protection locked="0"/>
    </xf>
    <xf numFmtId="0" fontId="34" fillId="46" borderId="98">
      <alignment vertical="center"/>
      <protection locked="0"/>
    </xf>
    <xf numFmtId="0" fontId="34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7" fillId="46" borderId="98">
      <alignment vertical="center"/>
      <protection locked="0"/>
    </xf>
    <xf numFmtId="0" fontId="34" fillId="45" borderId="98">
      <alignment vertical="center"/>
      <protection locked="0"/>
    </xf>
    <xf numFmtId="0" fontId="7" fillId="46" borderId="98">
      <alignment vertical="center"/>
      <protection locked="0"/>
    </xf>
    <xf numFmtId="0" fontId="34" fillId="46" borderId="98">
      <alignment vertical="center"/>
      <protection locked="0"/>
    </xf>
    <xf numFmtId="0" fontId="7" fillId="46" borderId="98">
      <alignment vertical="center"/>
      <protection locked="0"/>
    </xf>
    <xf numFmtId="0" fontId="34" fillId="46" borderId="98">
      <alignment vertical="center"/>
      <protection locked="0"/>
    </xf>
    <xf numFmtId="0" fontId="7" fillId="46" borderId="98">
      <alignment vertical="center"/>
      <protection locked="0"/>
    </xf>
    <xf numFmtId="0" fontId="34" fillId="46" borderId="98">
      <alignment vertical="center"/>
      <protection locked="0"/>
    </xf>
    <xf numFmtId="0" fontId="7" fillId="46" borderId="98">
      <alignment vertical="center"/>
      <protection locked="0"/>
    </xf>
    <xf numFmtId="0" fontId="34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34" fillId="46" borderId="98">
      <alignment vertical="center"/>
      <protection locked="0"/>
    </xf>
    <xf numFmtId="0" fontId="34" fillId="46" borderId="98">
      <alignment vertical="center"/>
      <protection locked="0"/>
    </xf>
    <xf numFmtId="0" fontId="7" fillId="46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34" fillId="46" borderId="98">
      <alignment vertical="center"/>
      <protection locked="0"/>
    </xf>
    <xf numFmtId="0" fontId="34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34" fillId="46" borderId="98">
      <alignment vertical="center"/>
      <protection locked="0"/>
    </xf>
    <xf numFmtId="0" fontId="34" fillId="46" borderId="98">
      <alignment vertical="center"/>
      <protection locked="0"/>
    </xf>
    <xf numFmtId="0" fontId="7" fillId="46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34" fillId="46" borderId="98">
      <alignment vertical="center"/>
      <protection locked="0"/>
    </xf>
    <xf numFmtId="0" fontId="34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7" fillId="46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7" fillId="46" borderId="98">
      <alignment vertical="center"/>
      <protection locked="0"/>
    </xf>
    <xf numFmtId="0" fontId="34" fillId="45" borderId="98">
      <alignment vertical="center"/>
      <protection locked="0"/>
    </xf>
    <xf numFmtId="0" fontId="7" fillId="46" borderId="98">
      <alignment vertical="center"/>
      <protection locked="0"/>
    </xf>
    <xf numFmtId="0" fontId="34" fillId="45" borderId="98">
      <alignment vertical="center"/>
      <protection locked="0"/>
    </xf>
    <xf numFmtId="0" fontId="7" fillId="46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7" fillId="46" borderId="98">
      <alignment vertical="center"/>
      <protection locked="0"/>
    </xf>
    <xf numFmtId="0" fontId="34" fillId="45" borderId="98">
      <alignment vertical="center"/>
      <protection locked="0"/>
    </xf>
    <xf numFmtId="0" fontId="7" fillId="46" borderId="98">
      <alignment vertical="center"/>
      <protection locked="0"/>
    </xf>
    <xf numFmtId="0" fontId="34" fillId="45" borderId="98">
      <alignment vertical="center"/>
      <protection locked="0"/>
    </xf>
    <xf numFmtId="0" fontId="7" fillId="46" borderId="98">
      <alignment vertical="center"/>
      <protection locked="0"/>
    </xf>
    <xf numFmtId="0" fontId="34" fillId="46" borderId="98">
      <alignment vertical="center"/>
      <protection locked="0"/>
    </xf>
    <xf numFmtId="0" fontId="7" fillId="46" borderId="98">
      <alignment vertical="center"/>
      <protection locked="0"/>
    </xf>
    <xf numFmtId="0" fontId="34" fillId="46" borderId="98">
      <alignment vertical="center"/>
      <protection locked="0"/>
    </xf>
    <xf numFmtId="0" fontId="7" fillId="46" borderId="98">
      <alignment vertical="center"/>
      <protection locked="0"/>
    </xf>
    <xf numFmtId="0" fontId="34" fillId="46" borderId="98">
      <alignment vertical="center"/>
      <protection locked="0"/>
    </xf>
    <xf numFmtId="0" fontId="7" fillId="46" borderId="98">
      <alignment vertical="center"/>
      <protection locked="0"/>
    </xf>
    <xf numFmtId="0" fontId="34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34" fillId="46" borderId="98">
      <alignment vertical="center"/>
      <protection locked="0"/>
    </xf>
    <xf numFmtId="0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34" fillId="46" borderId="98">
      <alignment vertical="center"/>
      <protection locked="0"/>
    </xf>
    <xf numFmtId="0" fontId="34" fillId="46" borderId="98">
      <alignment vertical="center"/>
      <protection locked="0"/>
    </xf>
    <xf numFmtId="0" fontId="7" fillId="46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34" fillId="46" borderId="98">
      <alignment vertical="center"/>
      <protection locked="0"/>
    </xf>
    <xf numFmtId="0" fontId="34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34" fillId="46" borderId="98">
      <alignment vertical="center"/>
      <protection locked="0"/>
    </xf>
    <xf numFmtId="0" fontId="34" fillId="46" borderId="98">
      <alignment vertical="center"/>
      <protection locked="0"/>
    </xf>
    <xf numFmtId="0" fontId="34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34" fillId="45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34" fillId="46" borderId="98">
      <alignment vertical="center"/>
      <protection locked="0"/>
    </xf>
    <xf numFmtId="0" fontId="34" fillId="46" borderId="98">
      <alignment vertical="center"/>
      <protection locked="0"/>
    </xf>
    <xf numFmtId="0" fontId="7" fillId="46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34" fillId="46" borderId="98">
      <alignment vertical="center"/>
      <protection locked="0"/>
    </xf>
    <xf numFmtId="0" fontId="34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34" fillId="46" borderId="98">
      <alignment vertical="center"/>
      <protection locked="0"/>
    </xf>
    <xf numFmtId="0" fontId="34" fillId="46" borderId="98">
      <alignment vertical="center"/>
      <protection locked="0"/>
    </xf>
    <xf numFmtId="0" fontId="7" fillId="46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34" fillId="46" borderId="98">
      <alignment vertical="center"/>
      <protection locked="0"/>
    </xf>
    <xf numFmtId="0" fontId="34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7" fillId="46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7" fillId="46" borderId="98">
      <alignment vertical="center"/>
      <protection locked="0"/>
    </xf>
    <xf numFmtId="0" fontId="34" fillId="45" borderId="98">
      <alignment vertical="center"/>
      <protection locked="0"/>
    </xf>
    <xf numFmtId="0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7" fillId="46" borderId="98">
      <alignment vertical="center"/>
      <protection locked="0"/>
    </xf>
    <xf numFmtId="178" fontId="34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8" fontId="34" fillId="46" borderId="98">
      <alignment vertical="center"/>
      <protection locked="0"/>
    </xf>
    <xf numFmtId="178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8" fontId="34" fillId="46" borderId="98">
      <alignment vertical="center"/>
      <protection locked="0"/>
    </xf>
    <xf numFmtId="178" fontId="34" fillId="46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6" borderId="98">
      <alignment vertical="center"/>
      <protection locked="0"/>
    </xf>
    <xf numFmtId="178" fontId="34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8" fontId="34" fillId="46" borderId="98">
      <alignment vertical="center"/>
      <protection locked="0"/>
    </xf>
    <xf numFmtId="178" fontId="34" fillId="46" borderId="98">
      <alignment vertical="center"/>
      <protection locked="0"/>
    </xf>
    <xf numFmtId="178" fontId="34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7" fillId="46" borderId="98">
      <alignment vertical="center"/>
      <protection locked="0"/>
    </xf>
    <xf numFmtId="178" fontId="34" fillId="46" borderId="98">
      <alignment vertical="center"/>
      <protection locked="0"/>
    </xf>
    <xf numFmtId="178" fontId="7" fillId="46" borderId="98">
      <alignment vertical="center"/>
      <protection locked="0"/>
    </xf>
    <xf numFmtId="178" fontId="34" fillId="46" borderId="98">
      <alignment vertical="center"/>
      <protection locked="0"/>
    </xf>
    <xf numFmtId="178" fontId="7" fillId="46" borderId="98">
      <alignment vertical="center"/>
      <protection locked="0"/>
    </xf>
    <xf numFmtId="178" fontId="34" fillId="46" borderId="98">
      <alignment vertical="center"/>
      <protection locked="0"/>
    </xf>
    <xf numFmtId="178" fontId="7" fillId="46" borderId="98">
      <alignment vertical="center"/>
      <protection locked="0"/>
    </xf>
    <xf numFmtId="178" fontId="34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8" fontId="34" fillId="46" borderId="98">
      <alignment vertical="center"/>
      <protection locked="0"/>
    </xf>
    <xf numFmtId="178" fontId="34" fillId="46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6" borderId="98">
      <alignment vertical="center"/>
      <protection locked="0"/>
    </xf>
    <xf numFmtId="178" fontId="34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8" fontId="34" fillId="46" borderId="98">
      <alignment vertical="center"/>
      <protection locked="0"/>
    </xf>
    <xf numFmtId="178" fontId="34" fillId="46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6" borderId="98">
      <alignment vertical="center"/>
      <protection locked="0"/>
    </xf>
    <xf numFmtId="178" fontId="34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34" fillId="46" borderId="98">
      <alignment vertical="center"/>
      <protection locked="0"/>
    </xf>
    <xf numFmtId="178" fontId="7" fillId="46" borderId="98">
      <alignment vertical="center"/>
      <protection locked="0"/>
    </xf>
    <xf numFmtId="178" fontId="34" fillId="46" borderId="98">
      <alignment vertical="center"/>
      <protection locked="0"/>
    </xf>
    <xf numFmtId="178" fontId="7" fillId="46" borderId="98">
      <alignment vertical="center"/>
      <protection locked="0"/>
    </xf>
    <xf numFmtId="178" fontId="34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8" fontId="34" fillId="46" borderId="98">
      <alignment vertical="center"/>
      <protection locked="0"/>
    </xf>
    <xf numFmtId="178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8" fontId="34" fillId="46" borderId="98">
      <alignment vertical="center"/>
      <protection locked="0"/>
    </xf>
    <xf numFmtId="178" fontId="34" fillId="46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6" borderId="98">
      <alignment vertical="center"/>
      <protection locked="0"/>
    </xf>
    <xf numFmtId="178" fontId="34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8" fontId="34" fillId="46" borderId="98">
      <alignment vertical="center"/>
      <protection locked="0"/>
    </xf>
    <xf numFmtId="178" fontId="34" fillId="46" borderId="98">
      <alignment vertical="center"/>
      <protection locked="0"/>
    </xf>
    <xf numFmtId="178" fontId="34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8" fontId="34" fillId="45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8" fontId="34" fillId="46" borderId="98">
      <alignment vertical="center"/>
      <protection locked="0"/>
    </xf>
    <xf numFmtId="178" fontId="34" fillId="46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6" borderId="98">
      <alignment vertical="center"/>
      <protection locked="0"/>
    </xf>
    <xf numFmtId="178" fontId="34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8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8" fontId="34" fillId="46" borderId="98">
      <alignment vertical="center"/>
      <protection locked="0"/>
    </xf>
    <xf numFmtId="178" fontId="34" fillId="46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6" borderId="98">
      <alignment vertical="center"/>
      <protection locked="0"/>
    </xf>
    <xf numFmtId="178" fontId="34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8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8" fontId="34" fillId="46" borderId="98">
      <alignment vertical="center"/>
      <protection locked="0"/>
    </xf>
    <xf numFmtId="178" fontId="34" fillId="46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6" borderId="98">
      <alignment vertical="center"/>
      <protection locked="0"/>
    </xf>
    <xf numFmtId="178" fontId="34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8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8" fontId="34" fillId="46" borderId="98">
      <alignment vertical="center"/>
      <protection locked="0"/>
    </xf>
    <xf numFmtId="178" fontId="34" fillId="46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6" borderId="98">
      <alignment vertical="center"/>
      <protection locked="0"/>
    </xf>
    <xf numFmtId="178" fontId="34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8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8" fontId="34" fillId="46" borderId="98">
      <alignment vertical="center"/>
      <protection locked="0"/>
    </xf>
    <xf numFmtId="178" fontId="34" fillId="46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6" borderId="98">
      <alignment vertical="center"/>
      <protection locked="0"/>
    </xf>
    <xf numFmtId="178" fontId="34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5" borderId="98">
      <alignment vertical="center"/>
      <protection locked="0"/>
    </xf>
    <xf numFmtId="178" fontId="7" fillId="46" borderId="98">
      <alignment vertical="center"/>
      <protection locked="0"/>
    </xf>
    <xf numFmtId="173" fontId="34" fillId="45" borderId="98">
      <alignment vertical="center"/>
      <protection locked="0"/>
    </xf>
    <xf numFmtId="178" fontId="7" fillId="46" borderId="98">
      <alignment vertical="center"/>
      <protection locked="0"/>
    </xf>
    <xf numFmtId="173" fontId="34" fillId="45" borderId="98">
      <alignment vertical="center"/>
      <protection locked="0"/>
    </xf>
    <xf numFmtId="178" fontId="7" fillId="46" borderId="98">
      <alignment vertical="center"/>
      <protection locked="0"/>
    </xf>
    <xf numFmtId="173" fontId="34" fillId="45" borderId="98">
      <alignment vertical="center"/>
      <protection locked="0"/>
    </xf>
    <xf numFmtId="178" fontId="7" fillId="46" borderId="98">
      <alignment vertical="center"/>
      <protection locked="0"/>
    </xf>
    <xf numFmtId="173" fontId="34" fillId="45" borderId="98">
      <alignment vertical="center"/>
      <protection locked="0"/>
    </xf>
    <xf numFmtId="178" fontId="7" fillId="46" borderId="98">
      <alignment vertical="center"/>
      <protection locked="0"/>
    </xf>
    <xf numFmtId="173" fontId="34" fillId="45" borderId="98">
      <alignment vertical="center"/>
      <protection locked="0"/>
    </xf>
    <xf numFmtId="178" fontId="7" fillId="46" borderId="98">
      <alignment vertical="center"/>
      <protection locked="0"/>
    </xf>
    <xf numFmtId="173" fontId="34" fillId="45" borderId="98">
      <alignment vertical="center"/>
      <protection locked="0"/>
    </xf>
    <xf numFmtId="178" fontId="7" fillId="46" borderId="98">
      <alignment vertical="center"/>
      <protection locked="0"/>
    </xf>
    <xf numFmtId="173" fontId="34" fillId="45" borderId="98">
      <alignment vertical="center"/>
      <protection locked="0"/>
    </xf>
    <xf numFmtId="178" fontId="7" fillId="46" borderId="98">
      <alignment vertical="center"/>
      <protection locked="0"/>
    </xf>
    <xf numFmtId="173" fontId="34" fillId="45" borderId="98">
      <alignment vertical="center"/>
      <protection locked="0"/>
    </xf>
    <xf numFmtId="178" fontId="7" fillId="46" borderId="98">
      <alignment vertical="center"/>
      <protection locked="0"/>
    </xf>
    <xf numFmtId="173" fontId="34" fillId="45" borderId="98">
      <alignment vertical="center"/>
      <protection locked="0"/>
    </xf>
    <xf numFmtId="178" fontId="7" fillId="46" borderId="98">
      <alignment vertical="center"/>
      <protection locked="0"/>
    </xf>
    <xf numFmtId="173" fontId="34" fillId="45" borderId="98">
      <alignment vertical="center"/>
      <protection locked="0"/>
    </xf>
    <xf numFmtId="178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8" fontId="34" fillId="46" borderId="98">
      <alignment vertical="center"/>
      <protection locked="0"/>
    </xf>
    <xf numFmtId="178" fontId="34" fillId="46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6" borderId="98">
      <alignment vertical="center"/>
      <protection locked="0"/>
    </xf>
    <xf numFmtId="178" fontId="34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8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8" fontId="34" fillId="46" borderId="98">
      <alignment vertical="center"/>
      <protection locked="0"/>
    </xf>
    <xf numFmtId="178" fontId="34" fillId="46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6" borderId="98">
      <alignment vertical="center"/>
      <protection locked="0"/>
    </xf>
    <xf numFmtId="178" fontId="34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34" fillId="45" borderId="98">
      <alignment vertical="center"/>
      <protection locked="0"/>
    </xf>
    <xf numFmtId="0" fontId="7" fillId="46" borderId="98">
      <alignment vertical="center"/>
      <protection locked="0"/>
    </xf>
    <xf numFmtId="0" fontId="34" fillId="45" borderId="98">
      <alignment vertical="center"/>
      <protection locked="0"/>
    </xf>
    <xf numFmtId="0" fontId="7" fillId="46" borderId="98">
      <alignment vertical="center"/>
      <protection locked="0"/>
    </xf>
    <xf numFmtId="0" fontId="34" fillId="45" borderId="98">
      <alignment vertical="center"/>
      <protection locked="0"/>
    </xf>
    <xf numFmtId="0" fontId="7" fillId="46" borderId="98">
      <alignment vertical="center"/>
      <protection locked="0"/>
    </xf>
    <xf numFmtId="0" fontId="34" fillId="45" borderId="98">
      <alignment vertical="center"/>
      <protection locked="0"/>
    </xf>
    <xf numFmtId="0" fontId="7" fillId="46" borderId="98">
      <alignment vertical="center"/>
      <protection locked="0"/>
    </xf>
    <xf numFmtId="0" fontId="34" fillId="45" borderId="98">
      <alignment vertical="center"/>
      <protection locked="0"/>
    </xf>
    <xf numFmtId="0" fontId="7" fillId="46" borderId="98">
      <alignment vertical="center"/>
      <protection locked="0"/>
    </xf>
    <xf numFmtId="0" fontId="34" fillId="45" borderId="98">
      <alignment vertical="center"/>
      <protection locked="0"/>
    </xf>
    <xf numFmtId="0" fontId="7" fillId="46" borderId="98">
      <alignment vertical="center"/>
      <protection locked="0"/>
    </xf>
    <xf numFmtId="0" fontId="34" fillId="45" borderId="98">
      <alignment vertical="center"/>
      <protection locked="0"/>
    </xf>
    <xf numFmtId="0" fontId="7" fillId="46" borderId="98">
      <alignment vertical="center"/>
      <protection locked="0"/>
    </xf>
    <xf numFmtId="0" fontId="34" fillId="45" borderId="98">
      <alignment vertical="center"/>
      <protection locked="0"/>
    </xf>
    <xf numFmtId="0" fontId="7" fillId="46" borderId="98">
      <alignment vertical="center"/>
      <protection locked="0"/>
    </xf>
    <xf numFmtId="0" fontId="34" fillId="45" borderId="98">
      <alignment vertical="center"/>
      <protection locked="0"/>
    </xf>
    <xf numFmtId="0" fontId="7" fillId="46" borderId="98">
      <alignment vertical="center"/>
      <protection locked="0"/>
    </xf>
    <xf numFmtId="0" fontId="34" fillId="45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34" fillId="45" borderId="98">
      <alignment vertical="center"/>
      <protection locked="0"/>
    </xf>
    <xf numFmtId="0" fontId="7" fillId="46" borderId="98">
      <alignment vertical="center"/>
      <protection locked="0"/>
    </xf>
    <xf numFmtId="0" fontId="34" fillId="45" borderId="98">
      <alignment vertical="center"/>
      <protection locked="0"/>
    </xf>
    <xf numFmtId="0" fontId="7" fillId="46" borderId="98">
      <alignment vertical="center"/>
      <protection locked="0"/>
    </xf>
    <xf numFmtId="0" fontId="34" fillId="45" borderId="98">
      <alignment vertical="center"/>
      <protection locked="0"/>
    </xf>
    <xf numFmtId="0" fontId="7" fillId="46" borderId="98">
      <alignment vertical="center"/>
      <protection locked="0"/>
    </xf>
    <xf numFmtId="0" fontId="34" fillId="45" borderId="98">
      <alignment vertical="center"/>
      <protection locked="0"/>
    </xf>
    <xf numFmtId="0" fontId="7" fillId="46" borderId="98">
      <alignment vertical="center"/>
      <protection locked="0"/>
    </xf>
    <xf numFmtId="0" fontId="34" fillId="45" borderId="98">
      <alignment vertical="center"/>
      <protection locked="0"/>
    </xf>
    <xf numFmtId="0" fontId="7" fillId="46" borderId="98">
      <alignment vertical="center"/>
      <protection locked="0"/>
    </xf>
    <xf numFmtId="0" fontId="34" fillId="45" borderId="98">
      <alignment vertical="center"/>
      <protection locked="0"/>
    </xf>
    <xf numFmtId="0" fontId="7" fillId="46" borderId="98">
      <alignment vertical="center"/>
      <protection locked="0"/>
    </xf>
    <xf numFmtId="0" fontId="34" fillId="45" borderId="98">
      <alignment vertical="center"/>
      <protection locked="0"/>
    </xf>
    <xf numFmtId="0" fontId="7" fillId="46" borderId="98">
      <alignment vertical="center"/>
      <protection locked="0"/>
    </xf>
    <xf numFmtId="0" fontId="34" fillId="45" borderId="98">
      <alignment vertical="center"/>
      <protection locked="0"/>
    </xf>
    <xf numFmtId="0" fontId="7" fillId="46" borderId="98">
      <alignment vertical="center"/>
      <protection locked="0"/>
    </xf>
    <xf numFmtId="0" fontId="34" fillId="45" borderId="98">
      <alignment vertical="center"/>
      <protection locked="0"/>
    </xf>
    <xf numFmtId="0" fontId="7" fillId="46" borderId="98">
      <alignment vertical="center"/>
      <protection locked="0"/>
    </xf>
    <xf numFmtId="0" fontId="34" fillId="45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34" fillId="46" borderId="98">
      <alignment vertical="center"/>
      <protection locked="0"/>
    </xf>
    <xf numFmtId="0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34" fillId="46" borderId="98">
      <alignment vertical="center"/>
      <protection locked="0"/>
    </xf>
    <xf numFmtId="0" fontId="34" fillId="46" borderId="98">
      <alignment vertical="center"/>
      <protection locked="0"/>
    </xf>
    <xf numFmtId="0" fontId="7" fillId="46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34" fillId="46" borderId="98">
      <alignment vertical="center"/>
      <protection locked="0"/>
    </xf>
    <xf numFmtId="0" fontId="34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34" fillId="46" borderId="98">
      <alignment vertical="center"/>
      <protection locked="0"/>
    </xf>
    <xf numFmtId="0" fontId="34" fillId="46" borderId="98">
      <alignment vertical="center"/>
      <protection locked="0"/>
    </xf>
    <xf numFmtId="0" fontId="34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7" fillId="46" borderId="98">
      <alignment vertical="center"/>
      <protection locked="0"/>
    </xf>
    <xf numFmtId="0" fontId="34" fillId="45" borderId="98">
      <alignment vertical="center"/>
      <protection locked="0"/>
    </xf>
    <xf numFmtId="0" fontId="7" fillId="46" borderId="98">
      <alignment vertical="center"/>
      <protection locked="0"/>
    </xf>
    <xf numFmtId="0" fontId="34" fillId="46" borderId="98">
      <alignment vertical="center"/>
      <protection locked="0"/>
    </xf>
    <xf numFmtId="0" fontId="7" fillId="46" borderId="98">
      <alignment vertical="center"/>
      <protection locked="0"/>
    </xf>
    <xf numFmtId="0" fontId="34" fillId="46" borderId="98">
      <alignment vertical="center"/>
      <protection locked="0"/>
    </xf>
    <xf numFmtId="0" fontId="7" fillId="46" borderId="98">
      <alignment vertical="center"/>
      <protection locked="0"/>
    </xf>
    <xf numFmtId="0" fontId="34" fillId="46" borderId="98">
      <alignment vertical="center"/>
      <protection locked="0"/>
    </xf>
    <xf numFmtId="0" fontId="7" fillId="46" borderId="98">
      <alignment vertical="center"/>
      <protection locked="0"/>
    </xf>
    <xf numFmtId="0" fontId="34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34" fillId="46" borderId="98">
      <alignment vertical="center"/>
      <protection locked="0"/>
    </xf>
    <xf numFmtId="0" fontId="34" fillId="46" borderId="98">
      <alignment vertical="center"/>
      <protection locked="0"/>
    </xf>
    <xf numFmtId="0" fontId="7" fillId="46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34" fillId="46" borderId="98">
      <alignment vertical="center"/>
      <protection locked="0"/>
    </xf>
    <xf numFmtId="0" fontId="34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34" fillId="46" borderId="98">
      <alignment vertical="center"/>
      <protection locked="0"/>
    </xf>
    <xf numFmtId="0" fontId="34" fillId="46" borderId="98">
      <alignment vertical="center"/>
      <protection locked="0"/>
    </xf>
    <xf numFmtId="0" fontId="7" fillId="46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34" fillId="46" borderId="98">
      <alignment vertical="center"/>
      <protection locked="0"/>
    </xf>
    <xf numFmtId="0" fontId="34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7" fillId="46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7" fillId="46" borderId="98">
      <alignment vertical="center"/>
      <protection locked="0"/>
    </xf>
    <xf numFmtId="0" fontId="34" fillId="45" borderId="98">
      <alignment vertical="center"/>
      <protection locked="0"/>
    </xf>
    <xf numFmtId="0" fontId="7" fillId="46" borderId="98">
      <alignment vertical="center"/>
      <protection locked="0"/>
    </xf>
    <xf numFmtId="0" fontId="34" fillId="45" borderId="98">
      <alignment vertical="center"/>
      <protection locked="0"/>
    </xf>
    <xf numFmtId="0" fontId="7" fillId="46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7" fillId="46" borderId="98">
      <alignment vertical="center"/>
      <protection locked="0"/>
    </xf>
    <xf numFmtId="0" fontId="34" fillId="45" borderId="98">
      <alignment vertical="center"/>
      <protection locked="0"/>
    </xf>
    <xf numFmtId="0" fontId="7" fillId="46" borderId="98">
      <alignment vertical="center"/>
      <protection locked="0"/>
    </xf>
    <xf numFmtId="0" fontId="34" fillId="45" borderId="98">
      <alignment vertical="center"/>
      <protection locked="0"/>
    </xf>
    <xf numFmtId="0" fontId="7" fillId="46" borderId="98">
      <alignment vertical="center"/>
      <protection locked="0"/>
    </xf>
    <xf numFmtId="0" fontId="34" fillId="46" borderId="98">
      <alignment vertical="center"/>
      <protection locked="0"/>
    </xf>
    <xf numFmtId="0" fontId="7" fillId="46" borderId="98">
      <alignment vertical="center"/>
      <protection locked="0"/>
    </xf>
    <xf numFmtId="0" fontId="34" fillId="46" borderId="98">
      <alignment vertical="center"/>
      <protection locked="0"/>
    </xf>
    <xf numFmtId="0" fontId="7" fillId="46" borderId="98">
      <alignment vertical="center"/>
      <protection locked="0"/>
    </xf>
    <xf numFmtId="0" fontId="34" fillId="46" borderId="98">
      <alignment vertical="center"/>
      <protection locked="0"/>
    </xf>
    <xf numFmtId="0" fontId="7" fillId="46" borderId="98">
      <alignment vertical="center"/>
      <protection locked="0"/>
    </xf>
    <xf numFmtId="0" fontId="34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34" fillId="46" borderId="98">
      <alignment vertical="center"/>
      <protection locked="0"/>
    </xf>
    <xf numFmtId="0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34" fillId="46" borderId="98">
      <alignment vertical="center"/>
      <protection locked="0"/>
    </xf>
    <xf numFmtId="0" fontId="34" fillId="46" borderId="98">
      <alignment vertical="center"/>
      <protection locked="0"/>
    </xf>
    <xf numFmtId="0" fontId="7" fillId="46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34" fillId="46" borderId="98">
      <alignment vertical="center"/>
      <protection locked="0"/>
    </xf>
    <xf numFmtId="0" fontId="34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34" fillId="46" borderId="98">
      <alignment vertical="center"/>
      <protection locked="0"/>
    </xf>
    <xf numFmtId="0" fontId="34" fillId="46" borderId="98">
      <alignment vertical="center"/>
      <protection locked="0"/>
    </xf>
    <xf numFmtId="0" fontId="34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34" fillId="45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34" fillId="46" borderId="98">
      <alignment vertical="center"/>
      <protection locked="0"/>
    </xf>
    <xf numFmtId="0" fontId="34" fillId="46" borderId="98">
      <alignment vertical="center"/>
      <protection locked="0"/>
    </xf>
    <xf numFmtId="0" fontId="7" fillId="46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34" fillId="46" borderId="98">
      <alignment vertical="center"/>
      <protection locked="0"/>
    </xf>
    <xf numFmtId="0" fontId="34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34" fillId="46" borderId="98">
      <alignment vertical="center"/>
      <protection locked="0"/>
    </xf>
    <xf numFmtId="0" fontId="34" fillId="46" borderId="98">
      <alignment vertical="center"/>
      <protection locked="0"/>
    </xf>
    <xf numFmtId="0" fontId="7" fillId="46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34" fillId="46" borderId="98">
      <alignment vertical="center"/>
      <protection locked="0"/>
    </xf>
    <xf numFmtId="0" fontId="34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7" fillId="46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7" fillId="46" borderId="98">
      <alignment vertical="center"/>
      <protection locked="0"/>
    </xf>
    <xf numFmtId="0" fontId="34" fillId="45" borderId="98">
      <alignment vertical="center"/>
      <protection locked="0"/>
    </xf>
    <xf numFmtId="0" fontId="34" fillId="45" borderId="98">
      <alignment vertical="center"/>
      <protection locked="0"/>
    </xf>
    <xf numFmtId="0" fontId="7" fillId="46" borderId="98">
      <alignment vertical="center"/>
      <protection locked="0"/>
    </xf>
    <xf numFmtId="0" fontId="34" fillId="45" borderId="98">
      <alignment vertical="center"/>
      <protection locked="0"/>
    </xf>
    <xf numFmtId="0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7" fillId="46" borderId="98">
      <alignment vertical="center"/>
      <protection locked="0"/>
    </xf>
    <xf numFmtId="178" fontId="34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8" fontId="34" fillId="46" borderId="98">
      <alignment vertical="center"/>
      <protection locked="0"/>
    </xf>
    <xf numFmtId="178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8" fontId="34" fillId="46" borderId="98">
      <alignment vertical="center"/>
      <protection locked="0"/>
    </xf>
    <xf numFmtId="178" fontId="34" fillId="46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6" borderId="98">
      <alignment vertical="center"/>
      <protection locked="0"/>
    </xf>
    <xf numFmtId="178" fontId="34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8" fontId="34" fillId="46" borderId="98">
      <alignment vertical="center"/>
      <protection locked="0"/>
    </xf>
    <xf numFmtId="178" fontId="34" fillId="46" borderId="98">
      <alignment vertical="center"/>
      <protection locked="0"/>
    </xf>
    <xf numFmtId="178" fontId="34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7" fillId="46" borderId="98">
      <alignment vertical="center"/>
      <protection locked="0"/>
    </xf>
    <xf numFmtId="178" fontId="34" fillId="46" borderId="98">
      <alignment vertical="center"/>
      <protection locked="0"/>
    </xf>
    <xf numFmtId="178" fontId="7" fillId="46" borderId="98">
      <alignment vertical="center"/>
      <protection locked="0"/>
    </xf>
    <xf numFmtId="178" fontId="34" fillId="46" borderId="98">
      <alignment vertical="center"/>
      <protection locked="0"/>
    </xf>
    <xf numFmtId="178" fontId="7" fillId="46" borderId="98">
      <alignment vertical="center"/>
      <protection locked="0"/>
    </xf>
    <xf numFmtId="178" fontId="34" fillId="46" borderId="98">
      <alignment vertical="center"/>
      <protection locked="0"/>
    </xf>
    <xf numFmtId="178" fontId="7" fillId="46" borderId="98">
      <alignment vertical="center"/>
      <protection locked="0"/>
    </xf>
    <xf numFmtId="178" fontId="34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8" fontId="34" fillId="46" borderId="98">
      <alignment vertical="center"/>
      <protection locked="0"/>
    </xf>
    <xf numFmtId="178" fontId="34" fillId="46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6" borderId="98">
      <alignment vertical="center"/>
      <protection locked="0"/>
    </xf>
    <xf numFmtId="178" fontId="34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8" fontId="34" fillId="46" borderId="98">
      <alignment vertical="center"/>
      <protection locked="0"/>
    </xf>
    <xf numFmtId="178" fontId="34" fillId="46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6" borderId="98">
      <alignment vertical="center"/>
      <protection locked="0"/>
    </xf>
    <xf numFmtId="178" fontId="34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34" fillId="46" borderId="98">
      <alignment vertical="center"/>
      <protection locked="0"/>
    </xf>
    <xf numFmtId="178" fontId="7" fillId="46" borderId="98">
      <alignment vertical="center"/>
      <protection locked="0"/>
    </xf>
    <xf numFmtId="178" fontId="34" fillId="46" borderId="98">
      <alignment vertical="center"/>
      <protection locked="0"/>
    </xf>
    <xf numFmtId="178" fontId="7" fillId="46" borderId="98">
      <alignment vertical="center"/>
      <protection locked="0"/>
    </xf>
    <xf numFmtId="178" fontId="34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8" fontId="34" fillId="46" borderId="98">
      <alignment vertical="center"/>
      <protection locked="0"/>
    </xf>
    <xf numFmtId="178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8" fontId="34" fillId="46" borderId="98">
      <alignment vertical="center"/>
      <protection locked="0"/>
    </xf>
    <xf numFmtId="178" fontId="34" fillId="46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6" borderId="98">
      <alignment vertical="center"/>
      <protection locked="0"/>
    </xf>
    <xf numFmtId="178" fontId="34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8" fontId="34" fillId="46" borderId="98">
      <alignment vertical="center"/>
      <protection locked="0"/>
    </xf>
    <xf numFmtId="178" fontId="34" fillId="46" borderId="98">
      <alignment vertical="center"/>
      <protection locked="0"/>
    </xf>
    <xf numFmtId="178" fontId="34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8" fontId="34" fillId="45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8" fontId="34" fillId="46" borderId="98">
      <alignment vertical="center"/>
      <protection locked="0"/>
    </xf>
    <xf numFmtId="178" fontId="34" fillId="46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6" borderId="98">
      <alignment vertical="center"/>
      <protection locked="0"/>
    </xf>
    <xf numFmtId="178" fontId="34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8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8" fontId="34" fillId="46" borderId="98">
      <alignment vertical="center"/>
      <protection locked="0"/>
    </xf>
    <xf numFmtId="178" fontId="34" fillId="46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6" borderId="98">
      <alignment vertical="center"/>
      <protection locked="0"/>
    </xf>
    <xf numFmtId="178" fontId="34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8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8" fontId="34" fillId="46" borderId="98">
      <alignment vertical="center"/>
      <protection locked="0"/>
    </xf>
    <xf numFmtId="178" fontId="34" fillId="46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6" borderId="98">
      <alignment vertical="center"/>
      <protection locked="0"/>
    </xf>
    <xf numFmtId="178" fontId="34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8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8" fontId="34" fillId="46" borderId="98">
      <alignment vertical="center"/>
      <protection locked="0"/>
    </xf>
    <xf numFmtId="178" fontId="34" fillId="46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6" borderId="98">
      <alignment vertical="center"/>
      <protection locked="0"/>
    </xf>
    <xf numFmtId="178" fontId="34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8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8" fontId="34" fillId="46" borderId="98">
      <alignment vertical="center"/>
      <protection locked="0"/>
    </xf>
    <xf numFmtId="178" fontId="34" fillId="46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6" borderId="98">
      <alignment vertical="center"/>
      <protection locked="0"/>
    </xf>
    <xf numFmtId="178" fontId="34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6" borderId="98">
      <alignment vertical="center"/>
      <protection locked="0"/>
    </xf>
    <xf numFmtId="178" fontId="7" fillId="46" borderId="98">
      <alignment vertical="center"/>
      <protection locked="0"/>
    </xf>
    <xf numFmtId="173" fontId="34" fillId="46" borderId="98">
      <alignment vertical="center"/>
      <protection locked="0"/>
    </xf>
    <xf numFmtId="178" fontId="7" fillId="46" borderId="98">
      <alignment vertical="center"/>
      <protection locked="0"/>
    </xf>
    <xf numFmtId="173" fontId="34" fillId="46" borderId="98">
      <alignment vertical="center"/>
      <protection locked="0"/>
    </xf>
    <xf numFmtId="178" fontId="7" fillId="46" borderId="98">
      <alignment vertical="center"/>
      <protection locked="0"/>
    </xf>
    <xf numFmtId="173" fontId="34" fillId="46" borderId="98">
      <alignment vertical="center"/>
      <protection locked="0"/>
    </xf>
    <xf numFmtId="178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8" fontId="7" fillId="46" borderId="98">
      <alignment vertical="center"/>
      <protection locked="0"/>
    </xf>
    <xf numFmtId="173" fontId="34" fillId="45" borderId="98">
      <alignment vertical="center"/>
      <protection locked="0"/>
    </xf>
    <xf numFmtId="178" fontId="7" fillId="46" borderId="98">
      <alignment vertical="center"/>
      <protection locked="0"/>
    </xf>
    <xf numFmtId="173" fontId="34" fillId="45" borderId="98">
      <alignment vertical="center"/>
      <protection locked="0"/>
    </xf>
    <xf numFmtId="178" fontId="7" fillId="46" borderId="98">
      <alignment vertical="center"/>
      <protection locked="0"/>
    </xf>
    <xf numFmtId="173" fontId="34" fillId="45" borderId="98">
      <alignment vertical="center"/>
      <protection locked="0"/>
    </xf>
    <xf numFmtId="178" fontId="7" fillId="46" borderId="98">
      <alignment vertical="center"/>
      <protection locked="0"/>
    </xf>
    <xf numFmtId="173" fontId="34" fillId="45" borderId="98">
      <alignment vertical="center"/>
      <protection locked="0"/>
    </xf>
    <xf numFmtId="178" fontId="7" fillId="46" borderId="98">
      <alignment vertical="center"/>
      <protection locked="0"/>
    </xf>
    <xf numFmtId="173" fontId="34" fillId="45" borderId="98">
      <alignment vertical="center"/>
      <protection locked="0"/>
    </xf>
    <xf numFmtId="178" fontId="7" fillId="46" borderId="98">
      <alignment vertical="center"/>
      <protection locked="0"/>
    </xf>
    <xf numFmtId="173" fontId="34" fillId="45" borderId="98">
      <alignment vertical="center"/>
      <protection locked="0"/>
    </xf>
    <xf numFmtId="178" fontId="7" fillId="46" borderId="98">
      <alignment vertical="center"/>
      <protection locked="0"/>
    </xf>
    <xf numFmtId="173" fontId="34" fillId="45" borderId="98">
      <alignment vertical="center"/>
      <protection locked="0"/>
    </xf>
    <xf numFmtId="178" fontId="7" fillId="46" borderId="98">
      <alignment vertical="center"/>
      <protection locked="0"/>
    </xf>
    <xf numFmtId="173" fontId="34" fillId="45" borderId="98">
      <alignment vertical="center"/>
      <protection locked="0"/>
    </xf>
    <xf numFmtId="178" fontId="7" fillId="46" borderId="98">
      <alignment vertical="center"/>
      <protection locked="0"/>
    </xf>
    <xf numFmtId="173" fontId="34" fillId="45" borderId="98">
      <alignment vertical="center"/>
      <protection locked="0"/>
    </xf>
    <xf numFmtId="178" fontId="7" fillId="46" borderId="98">
      <alignment vertical="center"/>
      <protection locked="0"/>
    </xf>
    <xf numFmtId="175" fontId="7" fillId="46" borderId="98">
      <alignment vertical="center"/>
      <protection locked="0"/>
    </xf>
    <xf numFmtId="173" fontId="34" fillId="45" borderId="98">
      <alignment vertical="center"/>
      <protection locked="0"/>
    </xf>
    <xf numFmtId="175" fontId="7" fillId="46" borderId="98">
      <alignment vertical="center"/>
      <protection locked="0"/>
    </xf>
    <xf numFmtId="173" fontId="34" fillId="45" borderId="98">
      <alignment vertical="center"/>
      <protection locked="0"/>
    </xf>
    <xf numFmtId="175" fontId="7" fillId="46" borderId="98">
      <alignment vertical="center"/>
      <protection locked="0"/>
    </xf>
    <xf numFmtId="173" fontId="34" fillId="45" borderId="98">
      <alignment vertical="center"/>
      <protection locked="0"/>
    </xf>
    <xf numFmtId="175" fontId="7" fillId="46" borderId="98">
      <alignment vertical="center"/>
      <protection locked="0"/>
    </xf>
    <xf numFmtId="173" fontId="34" fillId="45" borderId="98">
      <alignment vertical="center"/>
      <protection locked="0"/>
    </xf>
    <xf numFmtId="175" fontId="7" fillId="46" borderId="98">
      <alignment vertical="center"/>
      <protection locked="0"/>
    </xf>
    <xf numFmtId="173" fontId="34" fillId="45" borderId="98">
      <alignment vertical="center"/>
      <protection locked="0"/>
    </xf>
    <xf numFmtId="175" fontId="7" fillId="46" borderId="98">
      <alignment vertical="center"/>
      <protection locked="0"/>
    </xf>
    <xf numFmtId="173" fontId="34" fillId="45" borderId="98">
      <alignment vertical="center"/>
      <protection locked="0"/>
    </xf>
    <xf numFmtId="175" fontId="7" fillId="46" borderId="98">
      <alignment vertical="center"/>
      <protection locked="0"/>
    </xf>
    <xf numFmtId="173" fontId="34" fillId="45" borderId="98">
      <alignment vertical="center"/>
      <protection locked="0"/>
    </xf>
    <xf numFmtId="175" fontId="7" fillId="46" borderId="98">
      <alignment vertical="center"/>
      <protection locked="0"/>
    </xf>
    <xf numFmtId="173" fontId="34" fillId="45" borderId="98">
      <alignment vertical="center"/>
      <protection locked="0"/>
    </xf>
    <xf numFmtId="175" fontId="7" fillId="46" borderId="98">
      <alignment vertical="center"/>
      <protection locked="0"/>
    </xf>
    <xf numFmtId="173" fontId="34" fillId="45" borderId="98">
      <alignment vertical="center"/>
      <protection locked="0"/>
    </xf>
    <xf numFmtId="175" fontId="7" fillId="46" borderId="98">
      <alignment vertical="center"/>
      <protection locked="0"/>
    </xf>
    <xf numFmtId="173" fontId="34" fillId="45" borderId="98">
      <alignment vertical="center"/>
      <protection locked="0"/>
    </xf>
    <xf numFmtId="175" fontId="7" fillId="46" borderId="98">
      <alignment vertical="center"/>
      <protection locked="0"/>
    </xf>
    <xf numFmtId="173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3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3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3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3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3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3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3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3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3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5" borderId="98">
      <alignment vertical="center"/>
      <protection locked="0"/>
    </xf>
    <xf numFmtId="173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6" borderId="98">
      <alignment vertical="center"/>
      <protection locked="0"/>
    </xf>
    <xf numFmtId="173" fontId="34" fillId="46" borderId="98">
      <alignment vertical="center"/>
      <protection locked="0"/>
    </xf>
    <xf numFmtId="173" fontId="7" fillId="46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6" borderId="98">
      <alignment vertical="center"/>
      <protection locked="0"/>
    </xf>
    <xf numFmtId="173" fontId="34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7" fillId="46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0" fontId="21" fillId="0" borderId="0" applyNumberFormat="0" applyFont="0" applyFill="0" applyBorder="0" applyAlignment="0" applyProtection="0"/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5" borderId="98">
      <alignment vertical="center"/>
      <protection locked="0"/>
    </xf>
    <xf numFmtId="0" fontId="21" fillId="0" borderId="0" applyNumberFormat="0" applyFont="0" applyFill="0" applyBorder="0" applyAlignment="0" applyProtection="0"/>
    <xf numFmtId="173" fontId="7" fillId="46" borderId="98">
      <alignment vertical="center"/>
      <protection locked="0"/>
    </xf>
    <xf numFmtId="173" fontId="34" fillId="45" borderId="98">
      <alignment vertical="center"/>
      <protection locked="0"/>
    </xf>
    <xf numFmtId="173" fontId="7" fillId="46" borderId="98">
      <alignment vertical="center"/>
      <protection locked="0"/>
    </xf>
    <xf numFmtId="173" fontId="34" fillId="45" borderId="98">
      <alignment vertical="center"/>
      <protection locked="0"/>
    </xf>
    <xf numFmtId="173" fontId="7" fillId="46" borderId="98">
      <alignment vertical="center"/>
      <protection locked="0"/>
    </xf>
    <xf numFmtId="173" fontId="34" fillId="45" borderId="98">
      <alignment vertical="center"/>
      <protection locked="0"/>
    </xf>
    <xf numFmtId="173" fontId="7" fillId="46" borderId="98">
      <alignment vertical="center"/>
      <protection locked="0"/>
    </xf>
    <xf numFmtId="173" fontId="34" fillId="45" borderId="98">
      <alignment vertical="center"/>
      <protection locked="0"/>
    </xf>
    <xf numFmtId="173" fontId="7" fillId="46" borderId="98">
      <alignment vertical="center"/>
      <protection locked="0"/>
    </xf>
    <xf numFmtId="173" fontId="34" fillId="45" borderId="98">
      <alignment vertical="center"/>
      <protection locked="0"/>
    </xf>
    <xf numFmtId="173" fontId="7" fillId="46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7" fillId="46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0" fontId="21" fillId="0" borderId="0" applyNumberFormat="0" applyFont="0" applyFill="0" applyBorder="0" applyAlignment="0" applyProtection="0"/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34" fillId="45" borderId="98">
      <alignment vertical="center"/>
      <protection locked="0"/>
    </xf>
    <xf numFmtId="0" fontId="21" fillId="0" borderId="0" applyNumberFormat="0" applyFont="0" applyFill="0" applyBorder="0" applyAlignment="0" applyProtection="0"/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7" fillId="46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0" fontId="21" fillId="0" borderId="0" applyNumberFormat="0" applyFont="0" applyFill="0" applyBorder="0" applyAlignment="0" applyProtection="0"/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34" fillId="45" borderId="98">
      <alignment vertical="center"/>
      <protection locked="0"/>
    </xf>
    <xf numFmtId="0" fontId="21" fillId="0" borderId="0" applyNumberFormat="0" applyFont="0" applyFill="0" applyBorder="0" applyAlignment="0" applyProtection="0"/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7" fillId="46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0" fontId="21" fillId="0" borderId="0" applyNumberFormat="0" applyFont="0" applyFill="0" applyBorder="0" applyAlignment="0" applyProtection="0"/>
    <xf numFmtId="173" fontId="34" fillId="45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34" fillId="45" borderId="98">
      <alignment vertical="center"/>
      <protection locked="0"/>
    </xf>
    <xf numFmtId="0" fontId="21" fillId="0" borderId="0" applyNumberFormat="0" applyFont="0" applyFill="0" applyBorder="0" applyAlignment="0" applyProtection="0"/>
    <xf numFmtId="173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3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3" fontId="7" fillId="46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5" fontId="7" fillId="46" borderId="98">
      <alignment vertical="center"/>
      <protection locked="0"/>
    </xf>
    <xf numFmtId="173" fontId="34" fillId="45" borderId="98">
      <alignment vertical="center"/>
      <protection locked="0"/>
    </xf>
    <xf numFmtId="175" fontId="7" fillId="46" borderId="98">
      <alignment vertical="center"/>
      <protection locked="0"/>
    </xf>
    <xf numFmtId="173" fontId="34" fillId="45" borderId="98">
      <alignment vertical="center"/>
      <protection locked="0"/>
    </xf>
    <xf numFmtId="175" fontId="7" fillId="46" borderId="98">
      <alignment vertical="center"/>
      <protection locked="0"/>
    </xf>
    <xf numFmtId="173" fontId="34" fillId="46" borderId="98">
      <alignment vertical="center"/>
      <protection locked="0"/>
    </xf>
    <xf numFmtId="175" fontId="7" fillId="46" borderId="98">
      <alignment vertical="center"/>
      <protection locked="0"/>
    </xf>
    <xf numFmtId="173" fontId="34" fillId="46" borderId="98">
      <alignment vertical="center"/>
      <protection locked="0"/>
    </xf>
    <xf numFmtId="175" fontId="7" fillId="46" borderId="98">
      <alignment vertical="center"/>
      <protection locked="0"/>
    </xf>
    <xf numFmtId="173" fontId="34" fillId="46" borderId="98">
      <alignment vertical="center"/>
      <protection locked="0"/>
    </xf>
    <xf numFmtId="175" fontId="7" fillId="46" borderId="98">
      <alignment vertical="center"/>
      <protection locked="0"/>
    </xf>
    <xf numFmtId="173" fontId="34" fillId="46" borderId="98">
      <alignment vertical="center"/>
      <protection locked="0"/>
    </xf>
    <xf numFmtId="175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5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6" borderId="98">
      <alignment vertical="center"/>
      <protection locked="0"/>
    </xf>
    <xf numFmtId="175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5" fontId="34" fillId="46" borderId="98">
      <alignment vertical="center"/>
      <protection locked="0"/>
    </xf>
    <xf numFmtId="175" fontId="34" fillId="46" borderId="98">
      <alignment vertical="center"/>
      <protection locked="0"/>
    </xf>
    <xf numFmtId="175" fontId="7" fillId="46" borderId="98">
      <alignment vertical="center"/>
      <protection locked="0"/>
    </xf>
    <xf numFmtId="175" fontId="34" fillId="45" borderId="98">
      <alignment vertical="center"/>
      <protection locked="0"/>
    </xf>
    <xf numFmtId="175" fontId="34" fillId="45" borderId="98">
      <alignment vertical="center"/>
      <protection locked="0"/>
    </xf>
    <xf numFmtId="175" fontId="34" fillId="45" borderId="98">
      <alignment vertical="center"/>
      <protection locked="0"/>
    </xf>
    <xf numFmtId="175" fontId="34" fillId="45" borderId="98">
      <alignment vertical="center"/>
      <protection locked="0"/>
    </xf>
    <xf numFmtId="175" fontId="7" fillId="46" borderId="98">
      <alignment vertical="center"/>
      <protection locked="0"/>
    </xf>
    <xf numFmtId="175" fontId="7" fillId="46" borderId="98">
      <alignment vertical="center"/>
      <protection locked="0"/>
    </xf>
    <xf numFmtId="175" fontId="7" fillId="46" borderId="98">
      <alignment vertical="center"/>
      <protection locked="0"/>
    </xf>
    <xf numFmtId="175" fontId="7" fillId="46" borderId="98">
      <alignment vertical="center"/>
      <protection locked="0"/>
    </xf>
    <xf numFmtId="175" fontId="7" fillId="46" borderId="98">
      <alignment vertical="center"/>
      <protection locked="0"/>
    </xf>
    <xf numFmtId="175" fontId="7" fillId="46" borderId="98">
      <alignment vertical="center"/>
      <protection locked="0"/>
    </xf>
    <xf numFmtId="175" fontId="7" fillId="46" borderId="98">
      <alignment vertical="center"/>
      <protection locked="0"/>
    </xf>
    <xf numFmtId="175" fontId="7" fillId="46" borderId="98">
      <alignment vertical="center"/>
      <protection locked="0"/>
    </xf>
    <xf numFmtId="175" fontId="34" fillId="45" borderId="98">
      <alignment vertical="center"/>
      <protection locked="0"/>
    </xf>
    <xf numFmtId="175" fontId="34" fillId="45" borderId="98">
      <alignment vertical="center"/>
      <protection locked="0"/>
    </xf>
    <xf numFmtId="175" fontId="34" fillId="45" borderId="98">
      <alignment vertical="center"/>
      <protection locked="0"/>
    </xf>
    <xf numFmtId="175" fontId="34" fillId="45" borderId="98">
      <alignment vertical="center"/>
      <protection locked="0"/>
    </xf>
    <xf numFmtId="175" fontId="34" fillId="46" borderId="98">
      <alignment vertical="center"/>
      <protection locked="0"/>
    </xf>
    <xf numFmtId="175" fontId="34" fillId="46" borderId="98">
      <alignment vertical="center"/>
      <protection locked="0"/>
    </xf>
    <xf numFmtId="175" fontId="7" fillId="46" borderId="98">
      <alignment vertical="center"/>
      <protection locked="0"/>
    </xf>
    <xf numFmtId="175" fontId="7" fillId="46" borderId="98">
      <alignment vertical="center"/>
      <protection locked="0"/>
    </xf>
    <xf numFmtId="175" fontId="7" fillId="46" borderId="98">
      <alignment vertical="center"/>
      <protection locked="0"/>
    </xf>
    <xf numFmtId="175" fontId="7" fillId="46" borderId="98">
      <alignment vertical="center"/>
      <protection locked="0"/>
    </xf>
    <xf numFmtId="175" fontId="7" fillId="46" borderId="98">
      <alignment vertical="center"/>
      <protection locked="0"/>
    </xf>
    <xf numFmtId="175" fontId="7" fillId="46" borderId="98">
      <alignment vertical="center"/>
      <protection locked="0"/>
    </xf>
    <xf numFmtId="175" fontId="7" fillId="46" borderId="98">
      <alignment vertical="center"/>
      <protection locked="0"/>
    </xf>
    <xf numFmtId="175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5" fontId="7" fillId="46" borderId="98">
      <alignment vertical="center"/>
      <protection locked="0"/>
    </xf>
    <xf numFmtId="175" fontId="7" fillId="46" borderId="98">
      <alignment vertical="center"/>
      <protection locked="0"/>
    </xf>
    <xf numFmtId="175" fontId="7" fillId="46" borderId="98">
      <alignment vertical="center"/>
      <protection locked="0"/>
    </xf>
    <xf numFmtId="175" fontId="7" fillId="46" borderId="98">
      <alignment vertical="center"/>
      <protection locked="0"/>
    </xf>
    <xf numFmtId="175" fontId="7" fillId="46" borderId="98">
      <alignment vertical="center"/>
      <protection locked="0"/>
    </xf>
    <xf numFmtId="175" fontId="7" fillId="46" borderId="98">
      <alignment vertical="center"/>
      <protection locked="0"/>
    </xf>
    <xf numFmtId="175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5" fontId="7" fillId="46" borderId="98">
      <alignment vertical="center"/>
      <protection locked="0"/>
    </xf>
    <xf numFmtId="175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6" borderId="98">
      <alignment vertical="center"/>
      <protection locked="0"/>
    </xf>
    <xf numFmtId="173" fontId="34" fillId="46" borderId="98">
      <alignment vertical="center"/>
      <protection locked="0"/>
    </xf>
    <xf numFmtId="173" fontId="34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5" fontId="7" fillId="46" borderId="98">
      <alignment vertical="center"/>
      <protection locked="0"/>
    </xf>
    <xf numFmtId="175" fontId="34" fillId="45" borderId="98">
      <alignment vertical="center"/>
      <protection locked="0"/>
    </xf>
    <xf numFmtId="175" fontId="34" fillId="45" borderId="98">
      <alignment vertical="center"/>
      <protection locked="0"/>
    </xf>
    <xf numFmtId="175" fontId="34" fillId="45" borderId="98">
      <alignment vertical="center"/>
      <protection locked="0"/>
    </xf>
    <xf numFmtId="175" fontId="34" fillId="45" borderId="98">
      <alignment vertical="center"/>
      <protection locked="0"/>
    </xf>
    <xf numFmtId="175" fontId="7" fillId="46" borderId="98">
      <alignment vertical="center"/>
      <protection locked="0"/>
    </xf>
    <xf numFmtId="175" fontId="7" fillId="46" borderId="98">
      <alignment vertical="center"/>
      <protection locked="0"/>
    </xf>
    <xf numFmtId="175" fontId="7" fillId="46" borderId="98">
      <alignment vertical="center"/>
      <protection locked="0"/>
    </xf>
    <xf numFmtId="175" fontId="7" fillId="46" borderId="98">
      <alignment vertical="center"/>
      <protection locked="0"/>
    </xf>
    <xf numFmtId="175" fontId="7" fillId="46" borderId="98">
      <alignment vertical="center"/>
      <protection locked="0"/>
    </xf>
    <xf numFmtId="175" fontId="7" fillId="46" borderId="98">
      <alignment vertical="center"/>
      <protection locked="0"/>
    </xf>
    <xf numFmtId="175" fontId="7" fillId="46" borderId="98">
      <alignment vertical="center"/>
      <protection locked="0"/>
    </xf>
    <xf numFmtId="175" fontId="7" fillId="46" borderId="98">
      <alignment vertical="center"/>
      <protection locked="0"/>
    </xf>
    <xf numFmtId="175" fontId="34" fillId="45" borderId="98">
      <alignment vertical="center"/>
      <protection locked="0"/>
    </xf>
    <xf numFmtId="175" fontId="34" fillId="45" borderId="98">
      <alignment vertical="center"/>
      <protection locked="0"/>
    </xf>
    <xf numFmtId="175" fontId="34" fillId="45" borderId="98">
      <alignment vertical="center"/>
      <protection locked="0"/>
    </xf>
    <xf numFmtId="175" fontId="34" fillId="45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5" fontId="7" fillId="46" borderId="98">
      <alignment vertical="center"/>
      <protection locked="0"/>
    </xf>
    <xf numFmtId="175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5" fontId="7" fillId="46" borderId="98">
      <alignment vertical="center"/>
      <protection locked="0"/>
    </xf>
    <xf numFmtId="175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5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5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6" borderId="98">
      <alignment vertical="center"/>
      <protection locked="0"/>
    </xf>
    <xf numFmtId="173" fontId="34" fillId="46" borderId="98">
      <alignment vertical="center"/>
      <protection locked="0"/>
    </xf>
    <xf numFmtId="175" fontId="7" fillId="46" borderId="98">
      <alignment vertical="center"/>
      <protection locked="0"/>
    </xf>
    <xf numFmtId="175" fontId="34" fillId="45" borderId="98">
      <alignment vertical="center"/>
      <protection locked="0"/>
    </xf>
    <xf numFmtId="175" fontId="34" fillId="45" borderId="98">
      <alignment vertical="center"/>
      <protection locked="0"/>
    </xf>
    <xf numFmtId="175" fontId="34" fillId="45" borderId="98">
      <alignment vertical="center"/>
      <protection locked="0"/>
    </xf>
    <xf numFmtId="175" fontId="34" fillId="45" borderId="98">
      <alignment vertical="center"/>
      <protection locked="0"/>
    </xf>
    <xf numFmtId="175" fontId="7" fillId="46" borderId="98">
      <alignment vertical="center"/>
      <protection locked="0"/>
    </xf>
    <xf numFmtId="175" fontId="7" fillId="46" borderId="98">
      <alignment vertical="center"/>
      <protection locked="0"/>
    </xf>
    <xf numFmtId="175" fontId="7" fillId="46" borderId="98">
      <alignment vertical="center"/>
      <protection locked="0"/>
    </xf>
    <xf numFmtId="175" fontId="7" fillId="46" borderId="98">
      <alignment vertical="center"/>
      <protection locked="0"/>
    </xf>
    <xf numFmtId="175" fontId="7" fillId="46" borderId="98">
      <alignment vertical="center"/>
      <protection locked="0"/>
    </xf>
    <xf numFmtId="175" fontId="7" fillId="46" borderId="98">
      <alignment vertical="center"/>
      <protection locked="0"/>
    </xf>
    <xf numFmtId="175" fontId="7" fillId="46" borderId="98">
      <alignment vertical="center"/>
      <protection locked="0"/>
    </xf>
    <xf numFmtId="175" fontId="7" fillId="46" borderId="98">
      <alignment vertical="center"/>
      <protection locked="0"/>
    </xf>
    <xf numFmtId="175" fontId="34" fillId="45" borderId="98">
      <alignment vertical="center"/>
      <protection locked="0"/>
    </xf>
    <xf numFmtId="175" fontId="34" fillId="45" borderId="98">
      <alignment vertical="center"/>
      <protection locked="0"/>
    </xf>
    <xf numFmtId="175" fontId="34" fillId="45" borderId="98">
      <alignment vertical="center"/>
      <protection locked="0"/>
    </xf>
    <xf numFmtId="175" fontId="34" fillId="45" borderId="98">
      <alignment vertical="center"/>
      <protection locked="0"/>
    </xf>
    <xf numFmtId="173" fontId="34" fillId="46" borderId="98">
      <alignment vertical="center"/>
      <protection locked="0"/>
    </xf>
    <xf numFmtId="173" fontId="34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5" fontId="7" fillId="46" borderId="98">
      <alignment vertical="center"/>
      <protection locked="0"/>
    </xf>
    <xf numFmtId="175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5" fontId="7" fillId="46" borderId="98">
      <alignment vertical="center"/>
      <protection locked="0"/>
    </xf>
    <xf numFmtId="175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6" borderId="98">
      <alignment vertical="center"/>
      <protection locked="0"/>
    </xf>
    <xf numFmtId="173" fontId="34" fillId="46" borderId="98">
      <alignment vertical="center"/>
      <protection locked="0"/>
    </xf>
    <xf numFmtId="173" fontId="7" fillId="46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6" borderId="98">
      <alignment vertical="center"/>
      <protection locked="0"/>
    </xf>
    <xf numFmtId="173" fontId="34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5" fontId="7" fillId="46" borderId="98">
      <alignment vertical="center"/>
      <protection locked="0"/>
    </xf>
    <xf numFmtId="175" fontId="34" fillId="45" borderId="98">
      <alignment vertical="center"/>
      <protection locked="0"/>
    </xf>
    <xf numFmtId="175" fontId="34" fillId="45" borderId="98">
      <alignment vertical="center"/>
      <protection locked="0"/>
    </xf>
    <xf numFmtId="175" fontId="34" fillId="45" borderId="98">
      <alignment vertical="center"/>
      <protection locked="0"/>
    </xf>
    <xf numFmtId="175" fontId="34" fillId="45" borderId="98">
      <alignment vertical="center"/>
      <protection locked="0"/>
    </xf>
    <xf numFmtId="175" fontId="7" fillId="46" borderId="98">
      <alignment vertical="center"/>
      <protection locked="0"/>
    </xf>
    <xf numFmtId="175" fontId="7" fillId="46" borderId="98">
      <alignment vertical="center"/>
      <protection locked="0"/>
    </xf>
    <xf numFmtId="175" fontId="7" fillId="46" borderId="98">
      <alignment vertical="center"/>
      <protection locked="0"/>
    </xf>
    <xf numFmtId="175" fontId="7" fillId="46" borderId="98">
      <alignment vertical="center"/>
      <protection locked="0"/>
    </xf>
    <xf numFmtId="175" fontId="7" fillId="46" borderId="98">
      <alignment vertical="center"/>
      <protection locked="0"/>
    </xf>
    <xf numFmtId="175" fontId="7" fillId="46" borderId="98">
      <alignment vertical="center"/>
      <protection locked="0"/>
    </xf>
    <xf numFmtId="175" fontId="7" fillId="46" borderId="98">
      <alignment vertical="center"/>
      <protection locked="0"/>
    </xf>
    <xf numFmtId="175" fontId="7" fillId="46" borderId="98">
      <alignment vertical="center"/>
      <protection locked="0"/>
    </xf>
    <xf numFmtId="175" fontId="34" fillId="45" borderId="98">
      <alignment vertical="center"/>
      <protection locked="0"/>
    </xf>
    <xf numFmtId="175" fontId="34" fillId="45" borderId="98">
      <alignment vertical="center"/>
      <protection locked="0"/>
    </xf>
    <xf numFmtId="175" fontId="34" fillId="45" borderId="98">
      <alignment vertical="center"/>
      <protection locked="0"/>
    </xf>
    <xf numFmtId="175" fontId="34" fillId="45" borderId="98">
      <alignment vertical="center"/>
      <protection locked="0"/>
    </xf>
    <xf numFmtId="173" fontId="34" fillId="45" borderId="98">
      <alignment vertical="center"/>
      <protection locked="0"/>
    </xf>
    <xf numFmtId="175" fontId="34" fillId="45" borderId="98">
      <alignment vertical="center"/>
      <protection locked="0"/>
    </xf>
    <xf numFmtId="175" fontId="7" fillId="46" borderId="98">
      <alignment vertical="center"/>
      <protection locked="0"/>
    </xf>
    <xf numFmtId="175" fontId="7" fillId="46" borderId="98">
      <alignment vertical="center"/>
      <protection locked="0"/>
    </xf>
    <xf numFmtId="175" fontId="7" fillId="46" borderId="98">
      <alignment vertical="center"/>
      <protection locked="0"/>
    </xf>
    <xf numFmtId="175" fontId="7" fillId="46" borderId="98">
      <alignment vertical="center"/>
      <protection locked="0"/>
    </xf>
    <xf numFmtId="175" fontId="34" fillId="45" borderId="98">
      <alignment vertical="center"/>
      <protection locked="0"/>
    </xf>
    <xf numFmtId="173" fontId="34" fillId="45" borderId="98">
      <alignment vertical="center"/>
      <protection locked="0"/>
    </xf>
    <xf numFmtId="175" fontId="7" fillId="46" borderId="98">
      <alignment vertical="center"/>
      <protection locked="0"/>
    </xf>
    <xf numFmtId="173" fontId="34" fillId="45" borderId="98">
      <alignment vertical="center"/>
      <protection locked="0"/>
    </xf>
    <xf numFmtId="175" fontId="7" fillId="46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8" fontId="7" fillId="46" borderId="98">
      <alignment vertical="center"/>
      <protection locked="0"/>
    </xf>
    <xf numFmtId="173" fontId="34" fillId="45" borderId="98">
      <alignment vertical="center"/>
      <protection locked="0"/>
    </xf>
    <xf numFmtId="178" fontId="7" fillId="46" borderId="98">
      <alignment vertical="center"/>
      <protection locked="0"/>
    </xf>
    <xf numFmtId="173" fontId="34" fillId="45" borderId="98">
      <alignment vertical="center"/>
      <protection locked="0"/>
    </xf>
    <xf numFmtId="178" fontId="7" fillId="46" borderId="98">
      <alignment vertical="center"/>
      <protection locked="0"/>
    </xf>
    <xf numFmtId="173" fontId="34" fillId="46" borderId="98">
      <alignment vertical="center"/>
      <protection locked="0"/>
    </xf>
    <xf numFmtId="178" fontId="7" fillId="46" borderId="98">
      <alignment vertical="center"/>
      <protection locked="0"/>
    </xf>
    <xf numFmtId="173" fontId="34" fillId="46" borderId="98">
      <alignment vertical="center"/>
      <protection locked="0"/>
    </xf>
    <xf numFmtId="178" fontId="7" fillId="46" borderId="98">
      <alignment vertical="center"/>
      <protection locked="0"/>
    </xf>
    <xf numFmtId="173" fontId="34" fillId="46" borderId="98">
      <alignment vertical="center"/>
      <protection locked="0"/>
    </xf>
    <xf numFmtId="178" fontId="7" fillId="46" borderId="98">
      <alignment vertical="center"/>
      <protection locked="0"/>
    </xf>
    <xf numFmtId="173" fontId="34" fillId="46" borderId="98">
      <alignment vertical="center"/>
      <protection locked="0"/>
    </xf>
    <xf numFmtId="178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8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6" borderId="98">
      <alignment vertical="center"/>
      <protection locked="0"/>
    </xf>
    <xf numFmtId="178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8" fontId="34" fillId="46" borderId="98">
      <alignment vertical="center"/>
      <protection locked="0"/>
    </xf>
    <xf numFmtId="178" fontId="34" fillId="46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6" borderId="98">
      <alignment vertical="center"/>
      <protection locked="0"/>
    </xf>
    <xf numFmtId="178" fontId="34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6" borderId="98">
      <alignment vertical="center"/>
      <protection locked="0"/>
    </xf>
    <xf numFmtId="173" fontId="34" fillId="46" borderId="98">
      <alignment vertical="center"/>
      <protection locked="0"/>
    </xf>
    <xf numFmtId="173" fontId="34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5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8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6" borderId="98">
      <alignment vertical="center"/>
      <protection locked="0"/>
    </xf>
    <xf numFmtId="173" fontId="34" fillId="46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3" fontId="34" fillId="46" borderId="98">
      <alignment vertical="center"/>
      <protection locked="0"/>
    </xf>
    <xf numFmtId="173" fontId="34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6" borderId="98">
      <alignment vertical="center"/>
      <protection locked="0"/>
    </xf>
    <xf numFmtId="173" fontId="34" fillId="46" borderId="98">
      <alignment vertical="center"/>
      <protection locked="0"/>
    </xf>
    <xf numFmtId="173" fontId="7" fillId="46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6" borderId="98">
      <alignment vertical="center"/>
      <protection locked="0"/>
    </xf>
    <xf numFmtId="173" fontId="34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3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3" fontId="34" fillId="45" borderId="98">
      <alignment vertical="center"/>
      <protection locked="0"/>
    </xf>
    <xf numFmtId="178" fontId="7" fillId="46" borderId="98">
      <alignment vertical="center"/>
      <protection locked="0"/>
    </xf>
    <xf numFmtId="173" fontId="34" fillId="45" borderId="98">
      <alignment vertical="center"/>
      <protection locked="0"/>
    </xf>
    <xf numFmtId="178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7" fillId="46" borderId="98">
      <alignment vertical="center"/>
      <protection locked="0"/>
    </xf>
    <xf numFmtId="169" fontId="34" fillId="45" borderId="98">
      <alignment vertical="center"/>
      <protection locked="0"/>
    </xf>
    <xf numFmtId="169" fontId="7" fillId="46" borderId="98">
      <alignment vertical="center"/>
      <protection locked="0"/>
    </xf>
    <xf numFmtId="169" fontId="34" fillId="45" borderId="98">
      <alignment vertical="center"/>
      <protection locked="0"/>
    </xf>
    <xf numFmtId="169" fontId="7" fillId="46" borderId="98">
      <alignment vertical="center"/>
      <protection locked="0"/>
    </xf>
    <xf numFmtId="169" fontId="34" fillId="45" borderId="98">
      <alignment vertical="center"/>
      <protection locked="0"/>
    </xf>
    <xf numFmtId="169" fontId="7" fillId="46" borderId="98">
      <alignment vertical="center"/>
      <protection locked="0"/>
    </xf>
    <xf numFmtId="169" fontId="34" fillId="45" borderId="98">
      <alignment vertical="center"/>
      <protection locked="0"/>
    </xf>
    <xf numFmtId="169" fontId="7" fillId="46" borderId="98">
      <alignment vertical="center"/>
      <protection locked="0"/>
    </xf>
    <xf numFmtId="169" fontId="34" fillId="45" borderId="98">
      <alignment vertical="center"/>
      <protection locked="0"/>
    </xf>
    <xf numFmtId="169" fontId="7" fillId="46" borderId="98">
      <alignment vertical="center"/>
      <protection locked="0"/>
    </xf>
    <xf numFmtId="169" fontId="34" fillId="45" borderId="98">
      <alignment vertical="center"/>
      <protection locked="0"/>
    </xf>
    <xf numFmtId="169" fontId="7" fillId="46" borderId="98">
      <alignment vertical="center"/>
      <protection locked="0"/>
    </xf>
    <xf numFmtId="169" fontId="34" fillId="45" borderId="98">
      <alignment vertical="center"/>
      <protection locked="0"/>
    </xf>
    <xf numFmtId="169" fontId="7" fillId="46" borderId="98">
      <alignment vertical="center"/>
      <protection locked="0"/>
    </xf>
    <xf numFmtId="169" fontId="34" fillId="45" borderId="98">
      <alignment vertical="center"/>
      <protection locked="0"/>
    </xf>
    <xf numFmtId="169" fontId="7" fillId="46" borderId="98">
      <alignment vertical="center"/>
      <protection locked="0"/>
    </xf>
    <xf numFmtId="169" fontId="34" fillId="45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34" fillId="45" borderId="98">
      <alignment vertical="center"/>
      <protection locked="0"/>
    </xf>
    <xf numFmtId="169" fontId="7" fillId="46" borderId="98">
      <alignment vertical="center"/>
      <protection locked="0"/>
    </xf>
    <xf numFmtId="169" fontId="34" fillId="45" borderId="98">
      <alignment vertical="center"/>
      <protection locked="0"/>
    </xf>
    <xf numFmtId="169" fontId="7" fillId="46" borderId="98">
      <alignment vertical="center"/>
      <protection locked="0"/>
    </xf>
    <xf numFmtId="169" fontId="34" fillId="45" borderId="98">
      <alignment vertical="center"/>
      <protection locked="0"/>
    </xf>
    <xf numFmtId="169" fontId="7" fillId="46" borderId="98">
      <alignment vertical="center"/>
      <protection locked="0"/>
    </xf>
    <xf numFmtId="169" fontId="34" fillId="45" borderId="98">
      <alignment vertical="center"/>
      <protection locked="0"/>
    </xf>
    <xf numFmtId="169" fontId="7" fillId="46" borderId="98">
      <alignment vertical="center"/>
      <protection locked="0"/>
    </xf>
    <xf numFmtId="169" fontId="34" fillId="45" borderId="98">
      <alignment vertical="center"/>
      <protection locked="0"/>
    </xf>
    <xf numFmtId="169" fontId="7" fillId="46" borderId="98">
      <alignment vertical="center"/>
      <protection locked="0"/>
    </xf>
    <xf numFmtId="169" fontId="34" fillId="45" borderId="98">
      <alignment vertical="center"/>
      <protection locked="0"/>
    </xf>
    <xf numFmtId="169" fontId="7" fillId="46" borderId="98">
      <alignment vertical="center"/>
      <protection locked="0"/>
    </xf>
    <xf numFmtId="169" fontId="34" fillId="45" borderId="98">
      <alignment vertical="center"/>
      <protection locked="0"/>
    </xf>
    <xf numFmtId="169" fontId="7" fillId="46" borderId="98">
      <alignment vertical="center"/>
      <protection locked="0"/>
    </xf>
    <xf numFmtId="169" fontId="34" fillId="45" borderId="98">
      <alignment vertical="center"/>
      <protection locked="0"/>
    </xf>
    <xf numFmtId="169" fontId="7" fillId="46" borderId="98">
      <alignment vertical="center"/>
      <protection locked="0"/>
    </xf>
    <xf numFmtId="169" fontId="34" fillId="45" borderId="98">
      <alignment vertical="center"/>
      <protection locked="0"/>
    </xf>
    <xf numFmtId="169" fontId="7" fillId="46" borderId="98">
      <alignment vertical="center"/>
      <protection locked="0"/>
    </xf>
    <xf numFmtId="169" fontId="34" fillId="45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69" fontId="34" fillId="46" borderId="98">
      <alignment vertical="center"/>
      <protection locked="0"/>
    </xf>
    <xf numFmtId="169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69" fontId="34" fillId="46" borderId="98">
      <alignment vertical="center"/>
      <protection locked="0"/>
    </xf>
    <xf numFmtId="169" fontId="34" fillId="46" borderId="98">
      <alignment vertical="center"/>
      <protection locked="0"/>
    </xf>
    <xf numFmtId="169" fontId="7" fillId="46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34" fillId="46" borderId="98">
      <alignment vertical="center"/>
      <protection locked="0"/>
    </xf>
    <xf numFmtId="169" fontId="34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69" fontId="34" fillId="46" borderId="98">
      <alignment vertical="center"/>
      <protection locked="0"/>
    </xf>
    <xf numFmtId="169" fontId="34" fillId="46" borderId="98">
      <alignment vertical="center"/>
      <protection locked="0"/>
    </xf>
    <xf numFmtId="169" fontId="34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7" fillId="46" borderId="98">
      <alignment vertical="center"/>
      <protection locked="0"/>
    </xf>
    <xf numFmtId="169" fontId="34" fillId="45" borderId="98">
      <alignment vertical="center"/>
      <protection locked="0"/>
    </xf>
    <xf numFmtId="169" fontId="7" fillId="46" borderId="98">
      <alignment vertical="center"/>
      <protection locked="0"/>
    </xf>
    <xf numFmtId="169" fontId="34" fillId="46" borderId="98">
      <alignment vertical="center"/>
      <protection locked="0"/>
    </xf>
    <xf numFmtId="169" fontId="7" fillId="46" borderId="98">
      <alignment vertical="center"/>
      <protection locked="0"/>
    </xf>
    <xf numFmtId="169" fontId="34" fillId="46" borderId="98">
      <alignment vertical="center"/>
      <protection locked="0"/>
    </xf>
    <xf numFmtId="169" fontId="7" fillId="46" borderId="98">
      <alignment vertical="center"/>
      <protection locked="0"/>
    </xf>
    <xf numFmtId="169" fontId="34" fillId="46" borderId="98">
      <alignment vertical="center"/>
      <protection locked="0"/>
    </xf>
    <xf numFmtId="169" fontId="7" fillId="46" borderId="98">
      <alignment vertical="center"/>
      <protection locked="0"/>
    </xf>
    <xf numFmtId="169" fontId="34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69" fontId="34" fillId="46" borderId="98">
      <alignment vertical="center"/>
      <protection locked="0"/>
    </xf>
    <xf numFmtId="169" fontId="34" fillId="46" borderId="98">
      <alignment vertical="center"/>
      <protection locked="0"/>
    </xf>
    <xf numFmtId="169" fontId="7" fillId="46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34" fillId="46" borderId="98">
      <alignment vertical="center"/>
      <protection locked="0"/>
    </xf>
    <xf numFmtId="169" fontId="34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69" fontId="34" fillId="46" borderId="98">
      <alignment vertical="center"/>
      <protection locked="0"/>
    </xf>
    <xf numFmtId="169" fontId="34" fillId="46" borderId="98">
      <alignment vertical="center"/>
      <protection locked="0"/>
    </xf>
    <xf numFmtId="169" fontId="7" fillId="46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34" fillId="46" borderId="98">
      <alignment vertical="center"/>
      <protection locked="0"/>
    </xf>
    <xf numFmtId="169" fontId="34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69" fontId="7" fillId="46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7" fillId="46" borderId="98">
      <alignment vertical="center"/>
      <protection locked="0"/>
    </xf>
    <xf numFmtId="169" fontId="34" fillId="45" borderId="98">
      <alignment vertical="center"/>
      <protection locked="0"/>
    </xf>
    <xf numFmtId="169" fontId="7" fillId="46" borderId="98">
      <alignment vertical="center"/>
      <protection locked="0"/>
    </xf>
    <xf numFmtId="169" fontId="34" fillId="45" borderId="98">
      <alignment vertical="center"/>
      <protection locked="0"/>
    </xf>
    <xf numFmtId="169" fontId="7" fillId="46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7" fillId="46" borderId="98">
      <alignment vertical="center"/>
      <protection locked="0"/>
    </xf>
    <xf numFmtId="169" fontId="34" fillId="45" borderId="98">
      <alignment vertical="center"/>
      <protection locked="0"/>
    </xf>
    <xf numFmtId="169" fontId="7" fillId="46" borderId="98">
      <alignment vertical="center"/>
      <protection locked="0"/>
    </xf>
    <xf numFmtId="169" fontId="34" fillId="45" borderId="98">
      <alignment vertical="center"/>
      <protection locked="0"/>
    </xf>
    <xf numFmtId="169" fontId="7" fillId="46" borderId="98">
      <alignment vertical="center"/>
      <protection locked="0"/>
    </xf>
    <xf numFmtId="169" fontId="34" fillId="46" borderId="98">
      <alignment vertical="center"/>
      <protection locked="0"/>
    </xf>
    <xf numFmtId="169" fontId="7" fillId="46" borderId="98">
      <alignment vertical="center"/>
      <protection locked="0"/>
    </xf>
    <xf numFmtId="169" fontId="34" fillId="46" borderId="98">
      <alignment vertical="center"/>
      <protection locked="0"/>
    </xf>
    <xf numFmtId="169" fontId="7" fillId="46" borderId="98">
      <alignment vertical="center"/>
      <protection locked="0"/>
    </xf>
    <xf numFmtId="169" fontId="34" fillId="46" borderId="98">
      <alignment vertical="center"/>
      <protection locked="0"/>
    </xf>
    <xf numFmtId="169" fontId="7" fillId="46" borderId="98">
      <alignment vertical="center"/>
      <protection locked="0"/>
    </xf>
    <xf numFmtId="169" fontId="34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69" fontId="34" fillId="46" borderId="98">
      <alignment vertical="center"/>
      <protection locked="0"/>
    </xf>
    <xf numFmtId="169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69" fontId="34" fillId="46" borderId="98">
      <alignment vertical="center"/>
      <protection locked="0"/>
    </xf>
    <xf numFmtId="169" fontId="34" fillId="46" borderId="98">
      <alignment vertical="center"/>
      <protection locked="0"/>
    </xf>
    <xf numFmtId="169" fontId="7" fillId="46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34" fillId="46" borderId="98">
      <alignment vertical="center"/>
      <protection locked="0"/>
    </xf>
    <xf numFmtId="169" fontId="34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69" fontId="34" fillId="46" borderId="98">
      <alignment vertical="center"/>
      <protection locked="0"/>
    </xf>
    <xf numFmtId="169" fontId="34" fillId="46" borderId="98">
      <alignment vertical="center"/>
      <protection locked="0"/>
    </xf>
    <xf numFmtId="169" fontId="34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69" fontId="34" fillId="45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69" fontId="34" fillId="46" borderId="98">
      <alignment vertical="center"/>
      <protection locked="0"/>
    </xf>
    <xf numFmtId="169" fontId="34" fillId="46" borderId="98">
      <alignment vertical="center"/>
      <protection locked="0"/>
    </xf>
    <xf numFmtId="169" fontId="7" fillId="46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34" fillId="46" borderId="98">
      <alignment vertical="center"/>
      <protection locked="0"/>
    </xf>
    <xf numFmtId="169" fontId="34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69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69" fontId="34" fillId="46" borderId="98">
      <alignment vertical="center"/>
      <protection locked="0"/>
    </xf>
    <xf numFmtId="169" fontId="34" fillId="46" borderId="98">
      <alignment vertical="center"/>
      <protection locked="0"/>
    </xf>
    <xf numFmtId="169" fontId="7" fillId="46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34" fillId="46" borderId="98">
      <alignment vertical="center"/>
      <protection locked="0"/>
    </xf>
    <xf numFmtId="169" fontId="34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69" fontId="7" fillId="46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7" fillId="46" borderId="98">
      <alignment vertical="center"/>
      <protection locked="0"/>
    </xf>
    <xf numFmtId="169" fontId="34" fillId="45" borderId="98">
      <alignment vertical="center"/>
      <protection locked="0"/>
    </xf>
    <xf numFmtId="169" fontId="7" fillId="46" borderId="98">
      <alignment vertical="center"/>
      <protection locked="0"/>
    </xf>
    <xf numFmtId="173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7" fillId="46" borderId="98">
      <alignment vertical="center"/>
      <protection locked="0"/>
    </xf>
    <xf numFmtId="169" fontId="34" fillId="45" borderId="98">
      <alignment vertical="center"/>
      <protection locked="0"/>
    </xf>
    <xf numFmtId="169" fontId="7" fillId="46" borderId="98">
      <alignment vertical="center"/>
      <protection locked="0"/>
    </xf>
    <xf numFmtId="169" fontId="34" fillId="45" borderId="98">
      <alignment vertical="center"/>
      <protection locked="0"/>
    </xf>
    <xf numFmtId="169" fontId="7" fillId="46" borderId="98">
      <alignment vertical="center"/>
      <protection locked="0"/>
    </xf>
    <xf numFmtId="169" fontId="34" fillId="45" borderId="98">
      <alignment vertical="center"/>
      <protection locked="0"/>
    </xf>
    <xf numFmtId="169" fontId="7" fillId="46" borderId="98">
      <alignment vertical="center"/>
      <protection locked="0"/>
    </xf>
    <xf numFmtId="169" fontId="34" fillId="45" borderId="98">
      <alignment vertical="center"/>
      <protection locked="0"/>
    </xf>
    <xf numFmtId="169" fontId="7" fillId="46" borderId="98">
      <alignment vertical="center"/>
      <protection locked="0"/>
    </xf>
    <xf numFmtId="169" fontId="34" fillId="45" borderId="98">
      <alignment vertical="center"/>
      <protection locked="0"/>
    </xf>
    <xf numFmtId="169" fontId="7" fillId="46" borderId="98">
      <alignment vertical="center"/>
      <protection locked="0"/>
    </xf>
    <xf numFmtId="169" fontId="34" fillId="45" borderId="98">
      <alignment vertical="center"/>
      <protection locked="0"/>
    </xf>
    <xf numFmtId="169" fontId="7" fillId="46" borderId="98">
      <alignment vertical="center"/>
      <protection locked="0"/>
    </xf>
    <xf numFmtId="169" fontId="34" fillId="45" borderId="98">
      <alignment vertical="center"/>
      <protection locked="0"/>
    </xf>
    <xf numFmtId="169" fontId="7" fillId="46" borderId="98">
      <alignment vertical="center"/>
      <protection locked="0"/>
    </xf>
    <xf numFmtId="169" fontId="34" fillId="45" borderId="98">
      <alignment vertical="center"/>
      <protection locked="0"/>
    </xf>
    <xf numFmtId="169" fontId="7" fillId="46" borderId="98">
      <alignment vertical="center"/>
      <protection locked="0"/>
    </xf>
    <xf numFmtId="169" fontId="34" fillId="45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34" fillId="45" borderId="98">
      <alignment vertical="center"/>
      <protection locked="0"/>
    </xf>
    <xf numFmtId="169" fontId="7" fillId="46" borderId="98">
      <alignment vertical="center"/>
      <protection locked="0"/>
    </xf>
    <xf numFmtId="169" fontId="34" fillId="45" borderId="98">
      <alignment vertical="center"/>
      <protection locked="0"/>
    </xf>
    <xf numFmtId="169" fontId="7" fillId="46" borderId="98">
      <alignment vertical="center"/>
      <protection locked="0"/>
    </xf>
    <xf numFmtId="169" fontId="34" fillId="45" borderId="98">
      <alignment vertical="center"/>
      <protection locked="0"/>
    </xf>
    <xf numFmtId="169" fontId="7" fillId="46" borderId="98">
      <alignment vertical="center"/>
      <protection locked="0"/>
    </xf>
    <xf numFmtId="169" fontId="34" fillId="45" borderId="98">
      <alignment vertical="center"/>
      <protection locked="0"/>
    </xf>
    <xf numFmtId="169" fontId="7" fillId="46" borderId="98">
      <alignment vertical="center"/>
      <protection locked="0"/>
    </xf>
    <xf numFmtId="169" fontId="34" fillId="45" borderId="98">
      <alignment vertical="center"/>
      <protection locked="0"/>
    </xf>
    <xf numFmtId="169" fontId="7" fillId="46" borderId="98">
      <alignment vertical="center"/>
      <protection locked="0"/>
    </xf>
    <xf numFmtId="169" fontId="34" fillId="45" borderId="98">
      <alignment vertical="center"/>
      <protection locked="0"/>
    </xf>
    <xf numFmtId="169" fontId="7" fillId="46" borderId="98">
      <alignment vertical="center"/>
      <protection locked="0"/>
    </xf>
    <xf numFmtId="169" fontId="34" fillId="45" borderId="98">
      <alignment vertical="center"/>
      <protection locked="0"/>
    </xf>
    <xf numFmtId="169" fontId="7" fillId="46" borderId="98">
      <alignment vertical="center"/>
      <protection locked="0"/>
    </xf>
    <xf numFmtId="169" fontId="34" fillId="45" borderId="98">
      <alignment vertical="center"/>
      <protection locked="0"/>
    </xf>
    <xf numFmtId="169" fontId="7" fillId="46" borderId="98">
      <alignment vertical="center"/>
      <protection locked="0"/>
    </xf>
    <xf numFmtId="169" fontId="34" fillId="45" borderId="98">
      <alignment vertical="center"/>
      <protection locked="0"/>
    </xf>
    <xf numFmtId="169" fontId="7" fillId="46" borderId="98">
      <alignment vertical="center"/>
      <protection locked="0"/>
    </xf>
    <xf numFmtId="169" fontId="34" fillId="45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69" fontId="34" fillId="46" borderId="98">
      <alignment vertical="center"/>
      <protection locked="0"/>
    </xf>
    <xf numFmtId="169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69" fontId="34" fillId="46" borderId="98">
      <alignment vertical="center"/>
      <protection locked="0"/>
    </xf>
    <xf numFmtId="169" fontId="34" fillId="46" borderId="98">
      <alignment vertical="center"/>
      <protection locked="0"/>
    </xf>
    <xf numFmtId="169" fontId="7" fillId="46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34" fillId="46" borderId="98">
      <alignment vertical="center"/>
      <protection locked="0"/>
    </xf>
    <xf numFmtId="169" fontId="34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69" fontId="34" fillId="46" borderId="98">
      <alignment vertical="center"/>
      <protection locked="0"/>
    </xf>
    <xf numFmtId="169" fontId="34" fillId="46" borderId="98">
      <alignment vertical="center"/>
      <protection locked="0"/>
    </xf>
    <xf numFmtId="169" fontId="34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7" fillId="46" borderId="98">
      <alignment vertical="center"/>
      <protection locked="0"/>
    </xf>
    <xf numFmtId="169" fontId="34" fillId="45" borderId="98">
      <alignment vertical="center"/>
      <protection locked="0"/>
    </xf>
    <xf numFmtId="169" fontId="7" fillId="46" borderId="98">
      <alignment vertical="center"/>
      <protection locked="0"/>
    </xf>
    <xf numFmtId="169" fontId="34" fillId="46" borderId="98">
      <alignment vertical="center"/>
      <protection locked="0"/>
    </xf>
    <xf numFmtId="169" fontId="7" fillId="46" borderId="98">
      <alignment vertical="center"/>
      <protection locked="0"/>
    </xf>
    <xf numFmtId="169" fontId="34" fillId="46" borderId="98">
      <alignment vertical="center"/>
      <protection locked="0"/>
    </xf>
    <xf numFmtId="169" fontId="7" fillId="46" borderId="98">
      <alignment vertical="center"/>
      <protection locked="0"/>
    </xf>
    <xf numFmtId="169" fontId="34" fillId="46" borderId="98">
      <alignment vertical="center"/>
      <protection locked="0"/>
    </xf>
    <xf numFmtId="169" fontId="7" fillId="46" borderId="98">
      <alignment vertical="center"/>
      <protection locked="0"/>
    </xf>
    <xf numFmtId="169" fontId="34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69" fontId="34" fillId="46" borderId="98">
      <alignment vertical="center"/>
      <protection locked="0"/>
    </xf>
    <xf numFmtId="169" fontId="34" fillId="46" borderId="98">
      <alignment vertical="center"/>
      <protection locked="0"/>
    </xf>
    <xf numFmtId="169" fontId="7" fillId="46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34" fillId="46" borderId="98">
      <alignment vertical="center"/>
      <protection locked="0"/>
    </xf>
    <xf numFmtId="169" fontId="34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69" fontId="34" fillId="46" borderId="98">
      <alignment vertical="center"/>
      <protection locked="0"/>
    </xf>
    <xf numFmtId="169" fontId="34" fillId="46" borderId="98">
      <alignment vertical="center"/>
      <protection locked="0"/>
    </xf>
    <xf numFmtId="169" fontId="7" fillId="46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34" fillId="46" borderId="98">
      <alignment vertical="center"/>
      <protection locked="0"/>
    </xf>
    <xf numFmtId="169" fontId="34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69" fontId="7" fillId="46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7" fillId="46" borderId="98">
      <alignment vertical="center"/>
      <protection locked="0"/>
    </xf>
    <xf numFmtId="169" fontId="34" fillId="45" borderId="98">
      <alignment vertical="center"/>
      <protection locked="0"/>
    </xf>
    <xf numFmtId="169" fontId="7" fillId="46" borderId="98">
      <alignment vertical="center"/>
      <protection locked="0"/>
    </xf>
    <xf numFmtId="169" fontId="34" fillId="45" borderId="98">
      <alignment vertical="center"/>
      <protection locked="0"/>
    </xf>
    <xf numFmtId="169" fontId="7" fillId="46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7" fillId="46" borderId="98">
      <alignment vertical="center"/>
      <protection locked="0"/>
    </xf>
    <xf numFmtId="169" fontId="34" fillId="45" borderId="98">
      <alignment vertical="center"/>
      <protection locked="0"/>
    </xf>
    <xf numFmtId="169" fontId="7" fillId="46" borderId="98">
      <alignment vertical="center"/>
      <protection locked="0"/>
    </xf>
    <xf numFmtId="169" fontId="34" fillId="45" borderId="98">
      <alignment vertical="center"/>
      <protection locked="0"/>
    </xf>
    <xf numFmtId="169" fontId="7" fillId="46" borderId="98">
      <alignment vertical="center"/>
      <protection locked="0"/>
    </xf>
    <xf numFmtId="169" fontId="34" fillId="46" borderId="98">
      <alignment vertical="center"/>
      <protection locked="0"/>
    </xf>
    <xf numFmtId="169" fontId="7" fillId="46" borderId="98">
      <alignment vertical="center"/>
      <protection locked="0"/>
    </xf>
    <xf numFmtId="169" fontId="34" fillId="46" borderId="98">
      <alignment vertical="center"/>
      <protection locked="0"/>
    </xf>
    <xf numFmtId="169" fontId="7" fillId="46" borderId="98">
      <alignment vertical="center"/>
      <protection locked="0"/>
    </xf>
    <xf numFmtId="169" fontId="34" fillId="46" borderId="98">
      <alignment vertical="center"/>
      <protection locked="0"/>
    </xf>
    <xf numFmtId="169" fontId="7" fillId="46" borderId="98">
      <alignment vertical="center"/>
      <protection locked="0"/>
    </xf>
    <xf numFmtId="169" fontId="34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69" fontId="34" fillId="46" borderId="98">
      <alignment vertical="center"/>
      <protection locked="0"/>
    </xf>
    <xf numFmtId="169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69" fontId="34" fillId="46" borderId="98">
      <alignment vertical="center"/>
      <protection locked="0"/>
    </xf>
    <xf numFmtId="169" fontId="34" fillId="46" borderId="98">
      <alignment vertical="center"/>
      <protection locked="0"/>
    </xf>
    <xf numFmtId="169" fontId="7" fillId="46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34" fillId="46" borderId="98">
      <alignment vertical="center"/>
      <protection locked="0"/>
    </xf>
    <xf numFmtId="169" fontId="34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69" fontId="34" fillId="46" borderId="98">
      <alignment vertical="center"/>
      <protection locked="0"/>
    </xf>
    <xf numFmtId="169" fontId="34" fillId="46" borderId="98">
      <alignment vertical="center"/>
      <protection locked="0"/>
    </xf>
    <xf numFmtId="169" fontId="34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69" fontId="34" fillId="45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69" fontId="34" fillId="46" borderId="98">
      <alignment vertical="center"/>
      <protection locked="0"/>
    </xf>
    <xf numFmtId="169" fontId="34" fillId="46" borderId="98">
      <alignment vertical="center"/>
      <protection locked="0"/>
    </xf>
    <xf numFmtId="169" fontId="7" fillId="46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34" fillId="46" borderId="98">
      <alignment vertical="center"/>
      <protection locked="0"/>
    </xf>
    <xf numFmtId="169" fontId="34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69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69" fontId="34" fillId="46" borderId="98">
      <alignment vertical="center"/>
      <protection locked="0"/>
    </xf>
    <xf numFmtId="169" fontId="34" fillId="46" borderId="98">
      <alignment vertical="center"/>
      <protection locked="0"/>
    </xf>
    <xf numFmtId="169" fontId="7" fillId="46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34" fillId="46" borderId="98">
      <alignment vertical="center"/>
      <protection locked="0"/>
    </xf>
    <xf numFmtId="169" fontId="34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69" fontId="7" fillId="46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7" fillId="46" borderId="98">
      <alignment vertical="center"/>
      <protection locked="0"/>
    </xf>
    <xf numFmtId="169" fontId="34" fillId="45" borderId="98">
      <alignment vertical="center"/>
      <protection locked="0"/>
    </xf>
    <xf numFmtId="169" fontId="34" fillId="45" borderId="98">
      <alignment vertical="center"/>
      <protection locked="0"/>
    </xf>
    <xf numFmtId="169" fontId="7" fillId="46" borderId="98">
      <alignment vertical="center"/>
      <protection locked="0"/>
    </xf>
    <xf numFmtId="169" fontId="34" fillId="45" borderId="98">
      <alignment vertical="center"/>
      <protection locked="0"/>
    </xf>
    <xf numFmtId="169" fontId="7" fillId="46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7" fillId="46" borderId="98">
      <alignment vertical="center"/>
      <protection locked="0"/>
    </xf>
    <xf numFmtId="173" fontId="34" fillId="45" borderId="98">
      <alignment vertical="center"/>
      <protection locked="0"/>
    </xf>
    <xf numFmtId="173" fontId="7" fillId="46" borderId="98">
      <alignment vertical="center"/>
      <protection locked="0"/>
    </xf>
    <xf numFmtId="173" fontId="34" fillId="45" borderId="98">
      <alignment vertical="center"/>
      <protection locked="0"/>
    </xf>
    <xf numFmtId="173" fontId="7" fillId="46" borderId="98">
      <alignment vertical="center"/>
      <protection locked="0"/>
    </xf>
    <xf numFmtId="173" fontId="34" fillId="45" borderId="98">
      <alignment vertical="center"/>
      <protection locked="0"/>
    </xf>
    <xf numFmtId="173" fontId="7" fillId="46" borderId="98">
      <alignment vertical="center"/>
      <protection locked="0"/>
    </xf>
    <xf numFmtId="173" fontId="34" fillId="45" borderId="98">
      <alignment vertical="center"/>
      <protection locked="0"/>
    </xf>
    <xf numFmtId="173" fontId="7" fillId="46" borderId="98">
      <alignment vertical="center"/>
      <protection locked="0"/>
    </xf>
    <xf numFmtId="173" fontId="34" fillId="45" borderId="98">
      <alignment vertical="center"/>
      <protection locked="0"/>
    </xf>
    <xf numFmtId="173" fontId="7" fillId="46" borderId="98">
      <alignment vertical="center"/>
      <protection locked="0"/>
    </xf>
    <xf numFmtId="173" fontId="34" fillId="45" borderId="98">
      <alignment vertical="center"/>
      <protection locked="0"/>
    </xf>
    <xf numFmtId="173" fontId="7" fillId="46" borderId="98">
      <alignment vertical="center"/>
      <protection locked="0"/>
    </xf>
    <xf numFmtId="173" fontId="34" fillId="45" borderId="98">
      <alignment vertical="center"/>
      <protection locked="0"/>
    </xf>
    <xf numFmtId="173" fontId="7" fillId="46" borderId="98">
      <alignment vertical="center"/>
      <protection locked="0"/>
    </xf>
    <xf numFmtId="173" fontId="34" fillId="45" borderId="98">
      <alignment vertical="center"/>
      <protection locked="0"/>
    </xf>
    <xf numFmtId="173" fontId="7" fillId="46" borderId="98">
      <alignment vertical="center"/>
      <protection locked="0"/>
    </xf>
    <xf numFmtId="173" fontId="34" fillId="45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3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3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3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3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3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3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3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3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3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5" borderId="98">
      <alignment vertical="center"/>
      <protection locked="0"/>
    </xf>
    <xf numFmtId="173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6" borderId="98">
      <alignment vertical="center"/>
      <protection locked="0"/>
    </xf>
    <xf numFmtId="173" fontId="34" fillId="46" borderId="98">
      <alignment vertical="center"/>
      <protection locked="0"/>
    </xf>
    <xf numFmtId="173" fontId="7" fillId="46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6" borderId="98">
      <alignment vertical="center"/>
      <protection locked="0"/>
    </xf>
    <xf numFmtId="173" fontId="34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7" fillId="46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0" fontId="21" fillId="0" borderId="0" applyNumberFormat="0" applyFont="0" applyFill="0" applyBorder="0" applyAlignment="0" applyProtection="0"/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5" borderId="98">
      <alignment vertical="center"/>
      <protection locked="0"/>
    </xf>
    <xf numFmtId="0" fontId="21" fillId="0" borderId="0" applyNumberFormat="0" applyFont="0" applyFill="0" applyBorder="0" applyAlignment="0" applyProtection="0"/>
    <xf numFmtId="173" fontId="7" fillId="46" borderId="98">
      <alignment vertical="center"/>
      <protection locked="0"/>
    </xf>
    <xf numFmtId="173" fontId="34" fillId="45" borderId="98">
      <alignment vertical="center"/>
      <protection locked="0"/>
    </xf>
    <xf numFmtId="173" fontId="7" fillId="46" borderId="98">
      <alignment vertical="center"/>
      <protection locked="0"/>
    </xf>
    <xf numFmtId="173" fontId="34" fillId="45" borderId="98">
      <alignment vertical="center"/>
      <protection locked="0"/>
    </xf>
    <xf numFmtId="173" fontId="7" fillId="46" borderId="98">
      <alignment vertical="center"/>
      <protection locked="0"/>
    </xf>
    <xf numFmtId="173" fontId="34" fillId="45" borderId="98">
      <alignment vertical="center"/>
      <protection locked="0"/>
    </xf>
    <xf numFmtId="173" fontId="7" fillId="46" borderId="98">
      <alignment vertical="center"/>
      <protection locked="0"/>
    </xf>
    <xf numFmtId="173" fontId="34" fillId="45" borderId="98">
      <alignment vertical="center"/>
      <protection locked="0"/>
    </xf>
    <xf numFmtId="173" fontId="7" fillId="46" borderId="98">
      <alignment vertical="center"/>
      <protection locked="0"/>
    </xf>
    <xf numFmtId="173" fontId="34" fillId="45" borderId="98">
      <alignment vertical="center"/>
      <protection locked="0"/>
    </xf>
    <xf numFmtId="173" fontId="7" fillId="46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7" fillId="46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0" fontId="21" fillId="0" borderId="0" applyNumberFormat="0" applyFont="0" applyFill="0" applyBorder="0" applyAlignment="0" applyProtection="0"/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34" fillId="45" borderId="98">
      <alignment vertical="center"/>
      <protection locked="0"/>
    </xf>
    <xf numFmtId="0" fontId="21" fillId="0" borderId="0" applyNumberFormat="0" applyFont="0" applyFill="0" applyBorder="0" applyAlignment="0" applyProtection="0"/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0" fontId="21" fillId="0" borderId="0" applyNumberFormat="0" applyFont="0" applyFill="0" applyBorder="0" applyAlignment="0" applyProtection="0"/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0" fontId="21" fillId="0" borderId="0" applyNumberFormat="0" applyFont="0" applyFill="0" applyBorder="0" applyAlignment="0" applyProtection="0"/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7" fillId="46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0" fontId="21" fillId="0" borderId="0" applyNumberFormat="0" applyFont="0" applyFill="0" applyBorder="0" applyAlignment="0" applyProtection="0"/>
    <xf numFmtId="173" fontId="34" fillId="45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34" fillId="45" borderId="98">
      <alignment vertical="center"/>
      <protection locked="0"/>
    </xf>
    <xf numFmtId="0" fontId="21" fillId="0" borderId="0" applyNumberFormat="0" applyFont="0" applyFill="0" applyBorder="0" applyAlignment="0" applyProtection="0"/>
    <xf numFmtId="173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3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3" fontId="7" fillId="46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7" fillId="46" borderId="98">
      <alignment vertical="center"/>
      <protection locked="0"/>
    </xf>
    <xf numFmtId="173" fontId="34" fillId="45" borderId="98">
      <alignment vertical="center"/>
      <protection locked="0"/>
    </xf>
    <xf numFmtId="173" fontId="7" fillId="46" borderId="98">
      <alignment vertical="center"/>
      <protection locked="0"/>
    </xf>
    <xf numFmtId="173" fontId="34" fillId="45" borderId="98">
      <alignment vertical="center"/>
      <protection locked="0"/>
    </xf>
    <xf numFmtId="173" fontId="7" fillId="46" borderId="98">
      <alignment vertical="center"/>
      <protection locked="0"/>
    </xf>
    <xf numFmtId="173" fontId="34" fillId="46" borderId="98">
      <alignment vertical="center"/>
      <protection locked="0"/>
    </xf>
    <xf numFmtId="173" fontId="7" fillId="46" borderId="98">
      <alignment vertical="center"/>
      <protection locked="0"/>
    </xf>
    <xf numFmtId="173" fontId="34" fillId="46" borderId="98">
      <alignment vertical="center"/>
      <protection locked="0"/>
    </xf>
    <xf numFmtId="173" fontId="7" fillId="46" borderId="98">
      <alignment vertical="center"/>
      <protection locked="0"/>
    </xf>
    <xf numFmtId="173" fontId="34" fillId="46" borderId="98">
      <alignment vertical="center"/>
      <protection locked="0"/>
    </xf>
    <xf numFmtId="173" fontId="7" fillId="46" borderId="98">
      <alignment vertical="center"/>
      <protection locked="0"/>
    </xf>
    <xf numFmtId="173" fontId="34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6" borderId="98">
      <alignment vertical="center"/>
      <protection locked="0"/>
    </xf>
    <xf numFmtId="173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6" borderId="98">
      <alignment vertical="center"/>
      <protection locked="0"/>
    </xf>
    <xf numFmtId="173" fontId="34" fillId="46" borderId="98">
      <alignment vertical="center"/>
      <protection locked="0"/>
    </xf>
    <xf numFmtId="173" fontId="7" fillId="46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6" borderId="98">
      <alignment vertical="center"/>
      <protection locked="0"/>
    </xf>
    <xf numFmtId="173" fontId="34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6" borderId="98">
      <alignment vertical="center"/>
      <protection locked="0"/>
    </xf>
    <xf numFmtId="173" fontId="34" fillId="46" borderId="98">
      <alignment vertical="center"/>
      <protection locked="0"/>
    </xf>
    <xf numFmtId="173" fontId="34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5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6" borderId="98">
      <alignment vertical="center"/>
      <protection locked="0"/>
    </xf>
    <xf numFmtId="173" fontId="34" fillId="46" borderId="98">
      <alignment vertical="center"/>
      <protection locked="0"/>
    </xf>
    <xf numFmtId="173" fontId="7" fillId="46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6" borderId="98">
      <alignment vertical="center"/>
      <protection locked="0"/>
    </xf>
    <xf numFmtId="173" fontId="34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6" borderId="98">
      <alignment vertical="center"/>
      <protection locked="0"/>
    </xf>
    <xf numFmtId="173" fontId="34" fillId="46" borderId="98">
      <alignment vertical="center"/>
      <protection locked="0"/>
    </xf>
    <xf numFmtId="173" fontId="7" fillId="46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6" borderId="98">
      <alignment vertical="center"/>
      <protection locked="0"/>
    </xf>
    <xf numFmtId="173" fontId="34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7" fillId="46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173" fontId="7" fillId="46" borderId="98">
      <alignment vertical="center"/>
      <protection locked="0"/>
    </xf>
    <xf numFmtId="173" fontId="34" fillId="45" borderId="98">
      <alignment vertical="center"/>
      <protection locked="0"/>
    </xf>
    <xf numFmtId="173" fontId="7" fillId="46" borderId="98">
      <alignment vertical="center"/>
      <protection locked="0"/>
    </xf>
    <xf numFmtId="173" fontId="34" fillId="45" borderId="98">
      <alignment vertical="center"/>
      <protection locked="0"/>
    </xf>
    <xf numFmtId="173" fontId="34" fillId="45" borderId="98">
      <alignment vertical="center"/>
      <protection locked="0"/>
    </xf>
    <xf numFmtId="0" fontId="21" fillId="0" borderId="0" applyNumberFormat="0" applyFont="0" applyFill="0" applyBorder="0" applyAlignment="0" applyProtection="0"/>
    <xf numFmtId="175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5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5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5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5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5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5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5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5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5" fontId="7" fillId="46" borderId="98">
      <alignment vertical="center"/>
      <protection locked="0"/>
    </xf>
    <xf numFmtId="175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5" fontId="34" fillId="45" borderId="98">
      <alignment vertical="center"/>
      <protection locked="0"/>
    </xf>
    <xf numFmtId="175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5" fontId="34" fillId="46" borderId="98">
      <alignment vertical="center"/>
      <protection locked="0"/>
    </xf>
    <xf numFmtId="175" fontId="34" fillId="46" borderId="98">
      <alignment vertical="center"/>
      <protection locked="0"/>
    </xf>
    <xf numFmtId="175" fontId="7" fillId="46" borderId="98">
      <alignment vertical="center"/>
      <protection locked="0"/>
    </xf>
    <xf numFmtId="175" fontId="34" fillId="45" borderId="98">
      <alignment vertical="center"/>
      <protection locked="0"/>
    </xf>
    <xf numFmtId="175" fontId="34" fillId="45" borderId="98">
      <alignment vertical="center"/>
      <protection locked="0"/>
    </xf>
    <xf numFmtId="175" fontId="34" fillId="45" borderId="98">
      <alignment vertical="center"/>
      <protection locked="0"/>
    </xf>
    <xf numFmtId="175" fontId="34" fillId="45" borderId="98">
      <alignment vertical="center"/>
      <protection locked="0"/>
    </xf>
    <xf numFmtId="175" fontId="7" fillId="46" borderId="98">
      <alignment vertical="center"/>
      <protection locked="0"/>
    </xf>
    <xf numFmtId="175" fontId="7" fillId="46" borderId="98">
      <alignment vertical="center"/>
      <protection locked="0"/>
    </xf>
    <xf numFmtId="175" fontId="7" fillId="46" borderId="98">
      <alignment vertical="center"/>
      <protection locked="0"/>
    </xf>
    <xf numFmtId="175" fontId="7" fillId="46" borderId="98">
      <alignment vertical="center"/>
      <protection locked="0"/>
    </xf>
    <xf numFmtId="175" fontId="7" fillId="46" borderId="98">
      <alignment vertical="center"/>
      <protection locked="0"/>
    </xf>
    <xf numFmtId="175" fontId="7" fillId="46" borderId="98">
      <alignment vertical="center"/>
      <protection locked="0"/>
    </xf>
    <xf numFmtId="175" fontId="7" fillId="46" borderId="98">
      <alignment vertical="center"/>
      <protection locked="0"/>
    </xf>
    <xf numFmtId="175" fontId="7" fillId="46" borderId="98">
      <alignment vertical="center"/>
      <protection locked="0"/>
    </xf>
    <xf numFmtId="175" fontId="34" fillId="45" borderId="98">
      <alignment vertical="center"/>
      <protection locked="0"/>
    </xf>
    <xf numFmtId="175" fontId="34" fillId="45" borderId="98">
      <alignment vertical="center"/>
      <protection locked="0"/>
    </xf>
    <xf numFmtId="175" fontId="34" fillId="45" borderId="98">
      <alignment vertical="center"/>
      <protection locked="0"/>
    </xf>
    <xf numFmtId="175" fontId="34" fillId="45" borderId="98">
      <alignment vertical="center"/>
      <protection locked="0"/>
    </xf>
    <xf numFmtId="175" fontId="34" fillId="46" borderId="98">
      <alignment vertical="center"/>
      <protection locked="0"/>
    </xf>
    <xf numFmtId="175" fontId="34" fillId="46" borderId="98">
      <alignment vertical="center"/>
      <protection locked="0"/>
    </xf>
    <xf numFmtId="175" fontId="7" fillId="46" borderId="98">
      <alignment vertical="center"/>
      <protection locked="0"/>
    </xf>
    <xf numFmtId="175" fontId="7" fillId="46" borderId="98">
      <alignment vertical="center"/>
      <protection locked="0"/>
    </xf>
    <xf numFmtId="175" fontId="7" fillId="46" borderId="98">
      <alignment vertical="center"/>
      <protection locked="0"/>
    </xf>
    <xf numFmtId="175" fontId="7" fillId="46" borderId="98">
      <alignment vertical="center"/>
      <protection locked="0"/>
    </xf>
    <xf numFmtId="175" fontId="7" fillId="46" borderId="98">
      <alignment vertical="center"/>
      <protection locked="0"/>
    </xf>
    <xf numFmtId="175" fontId="7" fillId="46" borderId="98">
      <alignment vertical="center"/>
      <protection locked="0"/>
    </xf>
    <xf numFmtId="175" fontId="7" fillId="46" borderId="98">
      <alignment vertical="center"/>
      <protection locked="0"/>
    </xf>
    <xf numFmtId="175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5" fontId="7" fillId="46" borderId="98">
      <alignment vertical="center"/>
      <protection locked="0"/>
    </xf>
    <xf numFmtId="175" fontId="7" fillId="46" borderId="98">
      <alignment vertical="center"/>
      <protection locked="0"/>
    </xf>
    <xf numFmtId="175" fontId="7" fillId="46" borderId="98">
      <alignment vertical="center"/>
      <protection locked="0"/>
    </xf>
    <xf numFmtId="175" fontId="7" fillId="46" borderId="98">
      <alignment vertical="center"/>
      <protection locked="0"/>
    </xf>
    <xf numFmtId="175" fontId="7" fillId="46" borderId="98">
      <alignment vertical="center"/>
      <protection locked="0"/>
    </xf>
    <xf numFmtId="175" fontId="7" fillId="46" borderId="98">
      <alignment vertical="center"/>
      <protection locked="0"/>
    </xf>
    <xf numFmtId="175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5" fontId="7" fillId="46" borderId="98">
      <alignment vertical="center"/>
      <protection locked="0"/>
    </xf>
    <xf numFmtId="175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5" fontId="34" fillId="45" borderId="98">
      <alignment vertical="center"/>
      <protection locked="0"/>
    </xf>
    <xf numFmtId="175" fontId="34" fillId="45" borderId="98">
      <alignment vertical="center"/>
      <protection locked="0"/>
    </xf>
    <xf numFmtId="175" fontId="34" fillId="45" borderId="98">
      <alignment vertical="center"/>
      <protection locked="0"/>
    </xf>
    <xf numFmtId="175" fontId="34" fillId="45" borderId="98">
      <alignment vertical="center"/>
      <protection locked="0"/>
    </xf>
    <xf numFmtId="175" fontId="34" fillId="45" borderId="98">
      <alignment vertical="center"/>
      <protection locked="0"/>
    </xf>
    <xf numFmtId="175" fontId="34" fillId="45" borderId="98">
      <alignment vertical="center"/>
      <protection locked="0"/>
    </xf>
    <xf numFmtId="175" fontId="34" fillId="45" borderId="98">
      <alignment vertical="center"/>
      <protection locked="0"/>
    </xf>
    <xf numFmtId="175" fontId="34" fillId="45" borderId="98">
      <alignment vertical="center"/>
      <protection locked="0"/>
    </xf>
    <xf numFmtId="175" fontId="34" fillId="45" borderId="98">
      <alignment vertical="center"/>
      <protection locked="0"/>
    </xf>
    <xf numFmtId="175" fontId="34" fillId="45" borderId="98">
      <alignment vertical="center"/>
      <protection locked="0"/>
    </xf>
    <xf numFmtId="175" fontId="7" fillId="46" borderId="98">
      <alignment vertical="center"/>
      <protection locked="0"/>
    </xf>
    <xf numFmtId="175" fontId="34" fillId="45" borderId="98">
      <alignment vertical="center"/>
      <protection locked="0"/>
    </xf>
    <xf numFmtId="175" fontId="34" fillId="45" borderId="98">
      <alignment vertical="center"/>
      <protection locked="0"/>
    </xf>
    <xf numFmtId="175" fontId="34" fillId="45" borderId="98">
      <alignment vertical="center"/>
      <protection locked="0"/>
    </xf>
    <xf numFmtId="175" fontId="34" fillId="45" borderId="98">
      <alignment vertical="center"/>
      <protection locked="0"/>
    </xf>
    <xf numFmtId="175" fontId="7" fillId="46" borderId="98">
      <alignment vertical="center"/>
      <protection locked="0"/>
    </xf>
    <xf numFmtId="175" fontId="7" fillId="46" borderId="98">
      <alignment vertical="center"/>
      <protection locked="0"/>
    </xf>
    <xf numFmtId="175" fontId="7" fillId="46" borderId="98">
      <alignment vertical="center"/>
      <protection locked="0"/>
    </xf>
    <xf numFmtId="175" fontId="7" fillId="46" borderId="98">
      <alignment vertical="center"/>
      <protection locked="0"/>
    </xf>
    <xf numFmtId="175" fontId="7" fillId="46" borderId="98">
      <alignment vertical="center"/>
      <protection locked="0"/>
    </xf>
    <xf numFmtId="175" fontId="7" fillId="46" borderId="98">
      <alignment vertical="center"/>
      <protection locked="0"/>
    </xf>
    <xf numFmtId="175" fontId="7" fillId="46" borderId="98">
      <alignment vertical="center"/>
      <protection locked="0"/>
    </xf>
    <xf numFmtId="175" fontId="7" fillId="46" borderId="98">
      <alignment vertical="center"/>
      <protection locked="0"/>
    </xf>
    <xf numFmtId="175" fontId="34" fillId="45" borderId="98">
      <alignment vertical="center"/>
      <protection locked="0"/>
    </xf>
    <xf numFmtId="175" fontId="34" fillId="45" borderId="98">
      <alignment vertical="center"/>
      <protection locked="0"/>
    </xf>
    <xf numFmtId="175" fontId="34" fillId="45" borderId="98">
      <alignment vertical="center"/>
      <protection locked="0"/>
    </xf>
    <xf numFmtId="175" fontId="34" fillId="45" borderId="98">
      <alignment vertical="center"/>
      <protection locked="0"/>
    </xf>
    <xf numFmtId="175" fontId="34" fillId="45" borderId="98">
      <alignment vertical="center"/>
      <protection locked="0"/>
    </xf>
    <xf numFmtId="175" fontId="34" fillId="45" borderId="98">
      <alignment vertical="center"/>
      <protection locked="0"/>
    </xf>
    <xf numFmtId="0" fontId="21" fillId="0" borderId="0" applyNumberFormat="0" applyFont="0" applyFill="0" applyBorder="0" applyAlignment="0" applyProtection="0"/>
    <xf numFmtId="175" fontId="7" fillId="46" borderId="98">
      <alignment vertical="center"/>
      <protection locked="0"/>
    </xf>
    <xf numFmtId="175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5" fontId="7" fillId="46" borderId="98">
      <alignment vertical="center"/>
      <protection locked="0"/>
    </xf>
    <xf numFmtId="175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5" fontId="34" fillId="45" borderId="98">
      <alignment vertical="center"/>
      <protection locked="0"/>
    </xf>
    <xf numFmtId="0" fontId="21" fillId="0" borderId="0" applyNumberFormat="0" applyFont="0" applyFill="0" applyBorder="0" applyAlignment="0" applyProtection="0"/>
    <xf numFmtId="175" fontId="7" fillId="46" borderId="98">
      <alignment vertical="center"/>
      <protection locked="0"/>
    </xf>
    <xf numFmtId="175" fontId="34" fillId="45" borderId="98">
      <alignment vertical="center"/>
      <protection locked="0"/>
    </xf>
    <xf numFmtId="175" fontId="7" fillId="46" borderId="98">
      <alignment vertical="center"/>
      <protection locked="0"/>
    </xf>
    <xf numFmtId="175" fontId="34" fillId="45" borderId="98">
      <alignment vertical="center"/>
      <protection locked="0"/>
    </xf>
    <xf numFmtId="175" fontId="7" fillId="46" borderId="98">
      <alignment vertical="center"/>
      <protection locked="0"/>
    </xf>
    <xf numFmtId="175" fontId="34" fillId="45" borderId="98">
      <alignment vertical="center"/>
      <protection locked="0"/>
    </xf>
    <xf numFmtId="175" fontId="7" fillId="46" borderId="98">
      <alignment vertical="center"/>
      <protection locked="0"/>
    </xf>
    <xf numFmtId="175" fontId="34" fillId="45" borderId="98">
      <alignment vertical="center"/>
      <protection locked="0"/>
    </xf>
    <xf numFmtId="175" fontId="7" fillId="46" borderId="98">
      <alignment vertical="center"/>
      <protection locked="0"/>
    </xf>
    <xf numFmtId="175" fontId="34" fillId="45" borderId="98">
      <alignment vertical="center"/>
      <protection locked="0"/>
    </xf>
    <xf numFmtId="175" fontId="7" fillId="46" borderId="98">
      <alignment vertical="center"/>
      <protection locked="0"/>
    </xf>
    <xf numFmtId="175" fontId="34" fillId="45" borderId="98">
      <alignment vertical="center"/>
      <protection locked="0"/>
    </xf>
    <xf numFmtId="175" fontId="34" fillId="45" borderId="98">
      <alignment vertical="center"/>
      <protection locked="0"/>
    </xf>
    <xf numFmtId="175" fontId="34" fillId="45" borderId="98">
      <alignment vertical="center"/>
      <protection locked="0"/>
    </xf>
    <xf numFmtId="175" fontId="34" fillId="45" borderId="98">
      <alignment vertical="center"/>
      <protection locked="0"/>
    </xf>
    <xf numFmtId="175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5" fontId="34" fillId="45" borderId="98">
      <alignment vertical="center"/>
      <protection locked="0"/>
    </xf>
    <xf numFmtId="175" fontId="34" fillId="45" borderId="98">
      <alignment vertical="center"/>
      <protection locked="0"/>
    </xf>
    <xf numFmtId="175" fontId="7" fillId="46" borderId="98">
      <alignment vertical="center"/>
      <protection locked="0"/>
    </xf>
    <xf numFmtId="175" fontId="34" fillId="45" borderId="98">
      <alignment vertical="center"/>
      <protection locked="0"/>
    </xf>
    <xf numFmtId="175" fontId="34" fillId="45" borderId="98">
      <alignment vertical="center"/>
      <protection locked="0"/>
    </xf>
    <xf numFmtId="175" fontId="34" fillId="45" borderId="98">
      <alignment vertical="center"/>
      <protection locked="0"/>
    </xf>
    <xf numFmtId="175" fontId="34" fillId="45" borderId="98">
      <alignment vertical="center"/>
      <protection locked="0"/>
    </xf>
    <xf numFmtId="175" fontId="7" fillId="46" borderId="98">
      <alignment vertical="center"/>
      <protection locked="0"/>
    </xf>
    <xf numFmtId="175" fontId="7" fillId="46" borderId="98">
      <alignment vertical="center"/>
      <protection locked="0"/>
    </xf>
    <xf numFmtId="175" fontId="7" fillId="46" borderId="98">
      <alignment vertical="center"/>
      <protection locked="0"/>
    </xf>
    <xf numFmtId="175" fontId="7" fillId="46" borderId="98">
      <alignment vertical="center"/>
      <protection locked="0"/>
    </xf>
    <xf numFmtId="175" fontId="7" fillId="46" borderId="98">
      <alignment vertical="center"/>
      <protection locked="0"/>
    </xf>
    <xf numFmtId="175" fontId="7" fillId="46" borderId="98">
      <alignment vertical="center"/>
      <protection locked="0"/>
    </xf>
    <xf numFmtId="175" fontId="7" fillId="46" borderId="98">
      <alignment vertical="center"/>
      <protection locked="0"/>
    </xf>
    <xf numFmtId="175" fontId="7" fillId="46" borderId="98">
      <alignment vertical="center"/>
      <protection locked="0"/>
    </xf>
    <xf numFmtId="175" fontId="34" fillId="45" borderId="98">
      <alignment vertical="center"/>
      <protection locked="0"/>
    </xf>
    <xf numFmtId="175" fontId="34" fillId="45" borderId="98">
      <alignment vertical="center"/>
      <protection locked="0"/>
    </xf>
    <xf numFmtId="175" fontId="34" fillId="45" borderId="98">
      <alignment vertical="center"/>
      <protection locked="0"/>
    </xf>
    <xf numFmtId="175" fontId="34" fillId="45" borderId="98">
      <alignment vertical="center"/>
      <protection locked="0"/>
    </xf>
    <xf numFmtId="175" fontId="34" fillId="45" borderId="98">
      <alignment vertical="center"/>
      <protection locked="0"/>
    </xf>
    <xf numFmtId="175" fontId="34" fillId="45" borderId="98">
      <alignment vertical="center"/>
      <protection locked="0"/>
    </xf>
    <xf numFmtId="175" fontId="34" fillId="45" borderId="98">
      <alignment vertical="center"/>
      <protection locked="0"/>
    </xf>
    <xf numFmtId="175" fontId="34" fillId="45" borderId="98">
      <alignment vertical="center"/>
      <protection locked="0"/>
    </xf>
    <xf numFmtId="175" fontId="34" fillId="45" borderId="98">
      <alignment vertical="center"/>
      <protection locked="0"/>
    </xf>
    <xf numFmtId="175" fontId="34" fillId="45" borderId="98">
      <alignment vertical="center"/>
      <protection locked="0"/>
    </xf>
    <xf numFmtId="175" fontId="34" fillId="45" borderId="98">
      <alignment vertical="center"/>
      <protection locked="0"/>
    </xf>
    <xf numFmtId="175" fontId="34" fillId="45" borderId="98">
      <alignment vertical="center"/>
      <protection locked="0"/>
    </xf>
    <xf numFmtId="175" fontId="34" fillId="45" borderId="98">
      <alignment vertical="center"/>
      <protection locked="0"/>
    </xf>
    <xf numFmtId="175" fontId="34" fillId="45" borderId="98">
      <alignment vertical="center"/>
      <protection locked="0"/>
    </xf>
    <xf numFmtId="0" fontId="21" fillId="0" borderId="0" applyNumberFormat="0" applyFont="0" applyFill="0" applyBorder="0" applyAlignment="0" applyProtection="0"/>
    <xf numFmtId="175" fontId="7" fillId="46" borderId="98">
      <alignment vertical="center"/>
      <protection locked="0"/>
    </xf>
    <xf numFmtId="175" fontId="7" fillId="46" borderId="98">
      <alignment vertical="center"/>
      <protection locked="0"/>
    </xf>
    <xf numFmtId="175" fontId="34" fillId="45" borderId="98">
      <alignment vertical="center"/>
      <protection locked="0"/>
    </xf>
    <xf numFmtId="0" fontId="21" fillId="0" borderId="0" applyNumberFormat="0" applyFont="0" applyFill="0" applyBorder="0" applyAlignment="0" applyProtection="0"/>
    <xf numFmtId="175" fontId="7" fillId="46" borderId="98">
      <alignment vertical="center"/>
      <protection locked="0"/>
    </xf>
    <xf numFmtId="175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5" fontId="34" fillId="45" borderId="98">
      <alignment vertical="center"/>
      <protection locked="0"/>
    </xf>
    <xf numFmtId="175" fontId="34" fillId="45" borderId="98">
      <alignment vertical="center"/>
      <protection locked="0"/>
    </xf>
    <xf numFmtId="175" fontId="34" fillId="45" borderId="98">
      <alignment vertical="center"/>
      <protection locked="0"/>
    </xf>
    <xf numFmtId="175" fontId="34" fillId="45" borderId="98">
      <alignment vertical="center"/>
      <protection locked="0"/>
    </xf>
    <xf numFmtId="175" fontId="34" fillId="45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5" fontId="34" fillId="45" borderId="98">
      <alignment vertical="center"/>
      <protection locked="0"/>
    </xf>
    <xf numFmtId="175" fontId="34" fillId="45" borderId="98">
      <alignment vertical="center"/>
      <protection locked="0"/>
    </xf>
    <xf numFmtId="175" fontId="34" fillId="45" borderId="98">
      <alignment vertical="center"/>
      <protection locked="0"/>
    </xf>
    <xf numFmtId="175" fontId="34" fillId="45" borderId="98">
      <alignment vertical="center"/>
      <protection locked="0"/>
    </xf>
    <xf numFmtId="175" fontId="34" fillId="45" borderId="98">
      <alignment vertical="center"/>
      <protection locked="0"/>
    </xf>
    <xf numFmtId="175" fontId="34" fillId="45" borderId="98">
      <alignment vertical="center"/>
      <protection locked="0"/>
    </xf>
    <xf numFmtId="175" fontId="34" fillId="45" borderId="98">
      <alignment vertical="center"/>
      <protection locked="0"/>
    </xf>
    <xf numFmtId="175" fontId="34" fillId="45" borderId="98">
      <alignment vertical="center"/>
      <protection locked="0"/>
    </xf>
    <xf numFmtId="175" fontId="34" fillId="45" borderId="98">
      <alignment vertical="center"/>
      <protection locked="0"/>
    </xf>
    <xf numFmtId="175" fontId="34" fillId="45" borderId="98">
      <alignment vertical="center"/>
      <protection locked="0"/>
    </xf>
    <xf numFmtId="175" fontId="34" fillId="45" borderId="98">
      <alignment vertical="center"/>
      <protection locked="0"/>
    </xf>
    <xf numFmtId="175" fontId="34" fillId="45" borderId="98">
      <alignment vertical="center"/>
      <protection locked="0"/>
    </xf>
    <xf numFmtId="175" fontId="34" fillId="45" borderId="98">
      <alignment vertical="center"/>
      <protection locked="0"/>
    </xf>
    <xf numFmtId="175" fontId="34" fillId="45" borderId="98">
      <alignment vertical="center"/>
      <protection locked="0"/>
    </xf>
    <xf numFmtId="175" fontId="34" fillId="45" borderId="98">
      <alignment vertical="center"/>
      <protection locked="0"/>
    </xf>
    <xf numFmtId="175" fontId="34" fillId="45" borderId="98">
      <alignment vertical="center"/>
      <protection locked="0"/>
    </xf>
    <xf numFmtId="175" fontId="34" fillId="45" borderId="98">
      <alignment vertical="center"/>
      <protection locked="0"/>
    </xf>
    <xf numFmtId="175" fontId="34" fillId="45" borderId="98">
      <alignment vertical="center"/>
      <protection locked="0"/>
    </xf>
    <xf numFmtId="175" fontId="34" fillId="45" borderId="98">
      <alignment vertical="center"/>
      <protection locked="0"/>
    </xf>
    <xf numFmtId="175" fontId="34" fillId="45" borderId="98">
      <alignment vertical="center"/>
      <protection locked="0"/>
    </xf>
    <xf numFmtId="175" fontId="34" fillId="45" borderId="98">
      <alignment vertical="center"/>
      <protection locked="0"/>
    </xf>
    <xf numFmtId="175" fontId="34" fillId="45" borderId="98">
      <alignment vertical="center"/>
      <protection locked="0"/>
    </xf>
    <xf numFmtId="175" fontId="34" fillId="45" borderId="98">
      <alignment vertical="center"/>
      <protection locked="0"/>
    </xf>
    <xf numFmtId="175" fontId="34" fillId="45" borderId="98">
      <alignment vertical="center"/>
      <protection locked="0"/>
    </xf>
    <xf numFmtId="175" fontId="34" fillId="45" borderId="98">
      <alignment vertical="center"/>
      <protection locked="0"/>
    </xf>
    <xf numFmtId="175" fontId="34" fillId="45" borderId="98">
      <alignment vertical="center"/>
      <protection locked="0"/>
    </xf>
    <xf numFmtId="175" fontId="34" fillId="45" borderId="98">
      <alignment vertical="center"/>
      <protection locked="0"/>
    </xf>
    <xf numFmtId="175" fontId="34" fillId="45" borderId="98">
      <alignment vertical="center"/>
      <protection locked="0"/>
    </xf>
    <xf numFmtId="175" fontId="34" fillId="45" borderId="98">
      <alignment vertical="center"/>
      <protection locked="0"/>
    </xf>
    <xf numFmtId="0" fontId="21" fillId="0" borderId="0" applyNumberFormat="0" applyFont="0" applyFill="0" applyBorder="0" applyAlignment="0" applyProtection="0"/>
    <xf numFmtId="175" fontId="34" fillId="45" borderId="98">
      <alignment vertical="center"/>
      <protection locked="0"/>
    </xf>
    <xf numFmtId="175" fontId="34" fillId="45" borderId="98">
      <alignment vertical="center"/>
      <protection locked="0"/>
    </xf>
    <xf numFmtId="175" fontId="34" fillId="45" borderId="98">
      <alignment vertical="center"/>
      <protection locked="0"/>
    </xf>
    <xf numFmtId="0" fontId="21" fillId="0" borderId="0" applyNumberFormat="0" applyFont="0" applyFill="0" applyBorder="0" applyAlignment="0" applyProtection="0"/>
    <xf numFmtId="175" fontId="34" fillId="45" borderId="98">
      <alignment vertical="center"/>
      <protection locked="0"/>
    </xf>
    <xf numFmtId="175" fontId="34" fillId="45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5" fontId="7" fillId="46" borderId="98">
      <alignment vertical="center"/>
      <protection locked="0"/>
    </xf>
    <xf numFmtId="175" fontId="34" fillId="45" borderId="98">
      <alignment vertical="center"/>
      <protection locked="0"/>
    </xf>
    <xf numFmtId="175" fontId="34" fillId="45" borderId="98">
      <alignment vertical="center"/>
      <protection locked="0"/>
    </xf>
    <xf numFmtId="175" fontId="34" fillId="45" borderId="98">
      <alignment vertical="center"/>
      <protection locked="0"/>
    </xf>
    <xf numFmtId="175" fontId="34" fillId="45" borderId="98">
      <alignment vertical="center"/>
      <protection locked="0"/>
    </xf>
    <xf numFmtId="175" fontId="7" fillId="46" borderId="98">
      <alignment vertical="center"/>
      <protection locked="0"/>
    </xf>
    <xf numFmtId="175" fontId="7" fillId="46" borderId="98">
      <alignment vertical="center"/>
      <protection locked="0"/>
    </xf>
    <xf numFmtId="175" fontId="7" fillId="46" borderId="98">
      <alignment vertical="center"/>
      <protection locked="0"/>
    </xf>
    <xf numFmtId="175" fontId="7" fillId="46" borderId="98">
      <alignment vertical="center"/>
      <protection locked="0"/>
    </xf>
    <xf numFmtId="175" fontId="7" fillId="46" borderId="98">
      <alignment vertical="center"/>
      <protection locked="0"/>
    </xf>
    <xf numFmtId="175" fontId="7" fillId="46" borderId="98">
      <alignment vertical="center"/>
      <protection locked="0"/>
    </xf>
    <xf numFmtId="175" fontId="7" fillId="46" borderId="98">
      <alignment vertical="center"/>
      <protection locked="0"/>
    </xf>
    <xf numFmtId="175" fontId="7" fillId="46" borderId="98">
      <alignment vertical="center"/>
      <protection locked="0"/>
    </xf>
    <xf numFmtId="175" fontId="34" fillId="45" borderId="98">
      <alignment vertical="center"/>
      <protection locked="0"/>
    </xf>
    <xf numFmtId="175" fontId="34" fillId="45" borderId="98">
      <alignment vertical="center"/>
      <protection locked="0"/>
    </xf>
    <xf numFmtId="175" fontId="34" fillId="45" borderId="98">
      <alignment vertical="center"/>
      <protection locked="0"/>
    </xf>
    <xf numFmtId="175" fontId="34" fillId="45" borderId="98">
      <alignment vertical="center"/>
      <protection locked="0"/>
    </xf>
    <xf numFmtId="0" fontId="21" fillId="0" borderId="0" applyNumberFormat="0" applyFont="0" applyFill="0" applyBorder="0" applyAlignment="0" applyProtection="0"/>
    <xf numFmtId="175" fontId="34" fillId="45" borderId="98">
      <alignment vertical="center"/>
      <protection locked="0"/>
    </xf>
    <xf numFmtId="175" fontId="7" fillId="46" borderId="98">
      <alignment vertical="center"/>
      <protection locked="0"/>
    </xf>
    <xf numFmtId="175" fontId="7" fillId="46" borderId="98">
      <alignment vertical="center"/>
      <protection locked="0"/>
    </xf>
    <xf numFmtId="175" fontId="7" fillId="46" borderId="98">
      <alignment vertical="center"/>
      <protection locked="0"/>
    </xf>
    <xf numFmtId="175" fontId="7" fillId="46" borderId="98">
      <alignment vertical="center"/>
      <protection locked="0"/>
    </xf>
    <xf numFmtId="175" fontId="34" fillId="45" borderId="98">
      <alignment vertical="center"/>
      <protection locked="0"/>
    </xf>
    <xf numFmtId="0" fontId="21" fillId="0" borderId="0" applyNumberFormat="0" applyFont="0" applyFill="0" applyBorder="0" applyAlignment="0" applyProtection="0"/>
    <xf numFmtId="175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5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5" fontId="7" fillId="46" borderId="98">
      <alignment vertical="center"/>
      <protection locked="0"/>
    </xf>
    <xf numFmtId="175" fontId="34" fillId="45" borderId="98">
      <alignment vertical="center"/>
      <protection locked="0"/>
    </xf>
    <xf numFmtId="173" fontId="34" fillId="45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6" borderId="98">
      <alignment vertical="center"/>
      <protection locked="0"/>
    </xf>
    <xf numFmtId="178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8" fontId="34" fillId="46" borderId="98">
      <alignment vertical="center"/>
      <protection locked="0"/>
    </xf>
    <xf numFmtId="178" fontId="34" fillId="46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6" borderId="98">
      <alignment vertical="center"/>
      <protection locked="0"/>
    </xf>
    <xf numFmtId="178" fontId="34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6" borderId="98">
      <alignment vertical="center"/>
      <protection locked="0"/>
    </xf>
    <xf numFmtId="173" fontId="34" fillId="46" borderId="98">
      <alignment vertical="center"/>
      <protection locked="0"/>
    </xf>
    <xf numFmtId="173" fontId="34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8" fontId="34" fillId="45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173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178" fontId="7" fillId="46" borderId="98">
      <alignment vertical="center"/>
      <protection locked="0"/>
    </xf>
    <xf numFmtId="178" fontId="7" fillId="46" borderId="98">
      <alignment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5" borderId="98">
      <alignment vertical="center"/>
      <protection locked="0"/>
    </xf>
    <xf numFmtId="179" fontId="7" fillId="47" borderId="98">
      <alignment vertical="center"/>
    </xf>
    <xf numFmtId="173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7" borderId="98">
      <alignment vertical="center"/>
    </xf>
    <xf numFmtId="173" fontId="34" fillId="47" borderId="98">
      <alignment vertical="center"/>
    </xf>
    <xf numFmtId="173" fontId="7" fillId="4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47" borderId="98">
      <alignment vertical="center"/>
    </xf>
    <xf numFmtId="173" fontId="34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0" fontId="21" fillId="0" borderId="0" applyNumberFormat="0" applyFont="0" applyFill="0" applyBorder="0" applyAlignment="0" applyProtection="0"/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0" fontId="21" fillId="0" borderId="0" applyNumberFormat="0" applyFont="0" applyFill="0" applyBorder="0" applyAlignment="0" applyProtection="0"/>
    <xf numFmtId="173" fontId="7" fillId="47" borderId="98">
      <alignment vertical="center"/>
    </xf>
    <xf numFmtId="173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7" borderId="98">
      <alignment vertical="center"/>
    </xf>
    <xf numFmtId="173" fontId="34" fillId="47" borderId="98">
      <alignment vertical="center"/>
    </xf>
    <xf numFmtId="173" fontId="7" fillId="4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47" borderId="98">
      <alignment vertical="center"/>
    </xf>
    <xf numFmtId="173" fontId="34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0" fontId="21" fillId="0" borderId="0" applyNumberFormat="0" applyFont="0" applyFill="0" applyBorder="0" applyAlignment="0" applyProtection="0"/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0" fontId="21" fillId="0" borderId="0" applyNumberFormat="0" applyFont="0" applyFill="0" applyBorder="0" applyAlignment="0" applyProtection="0"/>
    <xf numFmtId="173" fontId="7" fillId="47" borderId="98">
      <alignment vertical="center"/>
    </xf>
    <xf numFmtId="173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7" borderId="98">
      <alignment vertical="center"/>
    </xf>
    <xf numFmtId="173" fontId="34" fillId="47" borderId="98">
      <alignment vertical="center"/>
    </xf>
    <xf numFmtId="173" fontId="7" fillId="4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47" borderId="98">
      <alignment vertical="center"/>
    </xf>
    <xf numFmtId="173" fontId="34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0" fontId="21" fillId="0" borderId="0" applyNumberFormat="0" applyFont="0" applyFill="0" applyBorder="0" applyAlignment="0" applyProtection="0"/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0" fontId="21" fillId="0" borderId="0" applyNumberFormat="0" applyFont="0" applyFill="0" applyBorder="0" applyAlignment="0" applyProtection="0"/>
    <xf numFmtId="173" fontId="7" fillId="47" borderId="98">
      <alignment vertical="center"/>
    </xf>
    <xf numFmtId="173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7" fillId="4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7" fillId="47" borderId="98">
      <alignment vertical="center"/>
    </xf>
    <xf numFmtId="173" fontId="34" fillId="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34" fillId="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34" fillId="7" borderId="98">
      <alignment vertical="center"/>
    </xf>
    <xf numFmtId="173" fontId="7" fillId="47" borderId="98">
      <alignment vertical="center"/>
    </xf>
    <xf numFmtId="173" fontId="34" fillId="7" borderId="98">
      <alignment vertical="center"/>
    </xf>
    <xf numFmtId="173" fontId="7" fillId="47" borderId="98">
      <alignment vertical="center"/>
    </xf>
    <xf numFmtId="173" fontId="34" fillId="7" borderId="98">
      <alignment vertical="center"/>
    </xf>
    <xf numFmtId="173" fontId="7" fillId="47" borderId="98">
      <alignment vertical="center"/>
    </xf>
    <xf numFmtId="173" fontId="34" fillId="7" borderId="98">
      <alignment vertical="center"/>
    </xf>
    <xf numFmtId="173" fontId="7" fillId="47" borderId="98">
      <alignment vertical="center"/>
    </xf>
    <xf numFmtId="179" fontId="34" fillId="7" borderId="98">
      <alignment vertical="center"/>
    </xf>
    <xf numFmtId="173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7" borderId="98">
      <alignment vertical="center"/>
    </xf>
    <xf numFmtId="173" fontId="34" fillId="47" borderId="98">
      <alignment vertical="center"/>
    </xf>
    <xf numFmtId="173" fontId="7" fillId="4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47" borderId="98">
      <alignment vertical="center"/>
    </xf>
    <xf numFmtId="173" fontId="34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0" fontId="21" fillId="0" borderId="0" applyNumberFormat="0" applyFont="0" applyFill="0" applyBorder="0" applyAlignment="0" applyProtection="0"/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0" fontId="21" fillId="0" borderId="0" applyNumberFormat="0" applyFont="0" applyFill="0" applyBorder="0" applyAlignment="0" applyProtection="0"/>
    <xf numFmtId="173" fontId="7" fillId="47" borderId="98">
      <alignment vertical="center"/>
    </xf>
    <xf numFmtId="173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7" borderId="98">
      <alignment vertical="center"/>
    </xf>
    <xf numFmtId="173" fontId="34" fillId="47" borderId="98">
      <alignment vertical="center"/>
    </xf>
    <xf numFmtId="173" fontId="7" fillId="4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47" borderId="98">
      <alignment vertical="center"/>
    </xf>
    <xf numFmtId="173" fontId="34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0" fontId="21" fillId="0" borderId="0" applyNumberFormat="0" applyFont="0" applyFill="0" applyBorder="0" applyAlignment="0" applyProtection="0"/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0" fontId="21" fillId="0" borderId="0" applyNumberFormat="0" applyFont="0" applyFill="0" applyBorder="0" applyAlignment="0" applyProtection="0"/>
    <xf numFmtId="173" fontId="7" fillId="47" borderId="98">
      <alignment vertical="center"/>
    </xf>
    <xf numFmtId="173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8" fontId="7" fillId="4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3" fontId="34" fillId="7" borderId="98">
      <alignment vertical="center"/>
    </xf>
    <xf numFmtId="178" fontId="34" fillId="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34" fillId="7" borderId="98">
      <alignment vertical="center"/>
    </xf>
    <xf numFmtId="173" fontId="34" fillId="7" borderId="98">
      <alignment vertical="center"/>
    </xf>
    <xf numFmtId="178" fontId="7" fillId="47" borderId="98">
      <alignment vertical="center"/>
    </xf>
    <xf numFmtId="173" fontId="34" fillId="7" borderId="98">
      <alignment vertical="center"/>
    </xf>
    <xf numFmtId="178" fontId="7" fillId="47" borderId="98">
      <alignment vertical="center"/>
    </xf>
    <xf numFmtId="173" fontId="34" fillId="7" borderId="98">
      <alignment vertical="center"/>
    </xf>
    <xf numFmtId="178" fontId="7" fillId="47" borderId="98">
      <alignment vertical="center"/>
    </xf>
    <xf numFmtId="173" fontId="34" fillId="7" borderId="98">
      <alignment vertical="center"/>
    </xf>
    <xf numFmtId="178" fontId="7" fillId="47" borderId="98">
      <alignment vertical="center"/>
    </xf>
    <xf numFmtId="173" fontId="34" fillId="7" borderId="98">
      <alignment vertical="center"/>
    </xf>
    <xf numFmtId="178" fontId="7" fillId="47" borderId="98">
      <alignment vertical="center"/>
    </xf>
    <xf numFmtId="173" fontId="34" fillId="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34" fillId="7" borderId="98">
      <alignment vertical="center"/>
    </xf>
    <xf numFmtId="178" fontId="7" fillId="47" borderId="98">
      <alignment vertical="center"/>
    </xf>
    <xf numFmtId="178" fontId="34" fillId="7" borderId="98">
      <alignment vertical="center"/>
    </xf>
    <xf numFmtId="178" fontId="7" fillId="47" borderId="98">
      <alignment vertical="center"/>
    </xf>
    <xf numFmtId="178" fontId="34" fillId="7" borderId="98">
      <alignment vertical="center"/>
    </xf>
    <xf numFmtId="178" fontId="7" fillId="47" borderId="98">
      <alignment vertical="center"/>
    </xf>
    <xf numFmtId="178" fontId="34" fillId="7" borderId="98">
      <alignment vertical="center"/>
    </xf>
    <xf numFmtId="178" fontId="7" fillId="47" borderId="98">
      <alignment vertical="center"/>
    </xf>
    <xf numFmtId="178" fontId="34" fillId="7" borderId="98">
      <alignment vertical="center"/>
    </xf>
    <xf numFmtId="178" fontId="7" fillId="47" borderId="98">
      <alignment vertical="center"/>
    </xf>
    <xf numFmtId="178" fontId="34" fillId="7" borderId="98">
      <alignment vertical="center"/>
    </xf>
    <xf numFmtId="178" fontId="7" fillId="47" borderId="98">
      <alignment vertical="center"/>
    </xf>
    <xf numFmtId="178" fontId="34" fillId="7" borderId="98">
      <alignment vertical="center"/>
    </xf>
    <xf numFmtId="178" fontId="7" fillId="47" borderId="98">
      <alignment vertical="center"/>
    </xf>
    <xf numFmtId="178" fontId="34" fillId="7" borderId="98">
      <alignment vertical="center"/>
    </xf>
    <xf numFmtId="178" fontId="7" fillId="47" borderId="98">
      <alignment vertical="center"/>
    </xf>
    <xf numFmtId="178" fontId="34" fillId="7" borderId="98">
      <alignment vertical="center"/>
    </xf>
    <xf numFmtId="178" fontId="7" fillId="47" borderId="98">
      <alignment vertical="center"/>
    </xf>
    <xf numFmtId="178" fontId="34" fillId="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34" fillId="7" borderId="98">
      <alignment vertical="center"/>
    </xf>
    <xf numFmtId="178" fontId="7" fillId="47" borderId="98">
      <alignment vertical="center"/>
    </xf>
    <xf numFmtId="178" fontId="34" fillId="7" borderId="98">
      <alignment vertical="center"/>
    </xf>
    <xf numFmtId="178" fontId="7" fillId="47" borderId="98">
      <alignment vertical="center"/>
    </xf>
    <xf numFmtId="178" fontId="34" fillId="7" borderId="98">
      <alignment vertical="center"/>
    </xf>
    <xf numFmtId="178" fontId="7" fillId="47" borderId="98">
      <alignment vertical="center"/>
    </xf>
    <xf numFmtId="178" fontId="34" fillId="7" borderId="98">
      <alignment vertical="center"/>
    </xf>
    <xf numFmtId="178" fontId="7" fillId="47" borderId="98">
      <alignment vertical="center"/>
    </xf>
    <xf numFmtId="178" fontId="34" fillId="7" borderId="98">
      <alignment vertical="center"/>
    </xf>
    <xf numFmtId="178" fontId="7" fillId="47" borderId="98">
      <alignment vertical="center"/>
    </xf>
    <xf numFmtId="178" fontId="34" fillId="7" borderId="98">
      <alignment vertical="center"/>
    </xf>
    <xf numFmtId="178" fontId="7" fillId="47" borderId="98">
      <alignment vertical="center"/>
    </xf>
    <xf numFmtId="178" fontId="34" fillId="7" borderId="98">
      <alignment vertical="center"/>
    </xf>
    <xf numFmtId="178" fontId="7" fillId="47" borderId="98">
      <alignment vertical="center"/>
    </xf>
    <xf numFmtId="178" fontId="34" fillId="7" borderId="98">
      <alignment vertical="center"/>
    </xf>
    <xf numFmtId="178" fontId="7" fillId="47" borderId="98">
      <alignment vertical="center"/>
    </xf>
    <xf numFmtId="178" fontId="34" fillId="7" borderId="98">
      <alignment vertical="center"/>
    </xf>
    <xf numFmtId="178" fontId="7" fillId="47" borderId="98">
      <alignment vertical="center"/>
    </xf>
    <xf numFmtId="178" fontId="34" fillId="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8" fontId="34" fillId="47" borderId="98">
      <alignment vertical="center"/>
    </xf>
    <xf numFmtId="178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8" fontId="34" fillId="47" borderId="98">
      <alignment vertical="center"/>
    </xf>
    <xf numFmtId="178" fontId="34" fillId="47" borderId="98">
      <alignment vertical="center"/>
    </xf>
    <xf numFmtId="178" fontId="7" fillId="4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47" borderId="98">
      <alignment vertical="center"/>
    </xf>
    <xf numFmtId="178" fontId="34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0" fontId="21" fillId="0" borderId="0" applyNumberFormat="0" applyFont="0" applyFill="0" applyBorder="0" applyAlignment="0" applyProtection="0"/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0" fontId="21" fillId="0" borderId="0" applyNumberFormat="0" applyFont="0" applyFill="0" applyBorder="0" applyAlignment="0" applyProtection="0"/>
    <xf numFmtId="178" fontId="7" fillId="47" borderId="98">
      <alignment vertical="center"/>
    </xf>
    <xf numFmtId="178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8" fontId="34" fillId="47" borderId="98">
      <alignment vertical="center"/>
    </xf>
    <xf numFmtId="178" fontId="34" fillId="47" borderId="98">
      <alignment vertical="center"/>
    </xf>
    <xf numFmtId="178" fontId="34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0" fontId="21" fillId="0" borderId="0" applyNumberFormat="0" applyFont="0" applyFill="0" applyBorder="0" applyAlignment="0" applyProtection="0"/>
    <xf numFmtId="178" fontId="7" fillId="47" borderId="98">
      <alignment vertical="center"/>
    </xf>
    <xf numFmtId="178" fontId="7" fillId="47" borderId="98">
      <alignment vertical="center"/>
    </xf>
    <xf numFmtId="0" fontId="21" fillId="0" borderId="0" applyNumberFormat="0" applyFont="0" applyFill="0" applyBorder="0" applyAlignment="0" applyProtection="0"/>
    <xf numFmtId="178" fontId="7" fillId="47" borderId="98">
      <alignment vertical="center"/>
    </xf>
    <xf numFmtId="178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8" fontId="34" fillId="7" borderId="98">
      <alignment vertical="center"/>
    </xf>
    <xf numFmtId="178" fontId="34" fillId="7" borderId="98">
      <alignment vertical="center"/>
    </xf>
    <xf numFmtId="178" fontId="7" fillId="47" borderId="98">
      <alignment vertical="center"/>
    </xf>
    <xf numFmtId="178" fontId="34" fillId="7" borderId="98">
      <alignment vertical="center"/>
    </xf>
    <xf numFmtId="178" fontId="7" fillId="47" borderId="98">
      <alignment vertical="center"/>
    </xf>
    <xf numFmtId="178" fontId="34" fillId="47" borderId="98">
      <alignment vertical="center"/>
    </xf>
    <xf numFmtId="178" fontId="7" fillId="47" borderId="98">
      <alignment vertical="center"/>
    </xf>
    <xf numFmtId="178" fontId="34" fillId="47" borderId="98">
      <alignment vertical="center"/>
    </xf>
    <xf numFmtId="178" fontId="7" fillId="47" borderId="98">
      <alignment vertical="center"/>
    </xf>
    <xf numFmtId="178" fontId="34" fillId="47" borderId="98">
      <alignment vertical="center"/>
    </xf>
    <xf numFmtId="178" fontId="7" fillId="47" borderId="98">
      <alignment vertical="center"/>
    </xf>
    <xf numFmtId="178" fontId="34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8" fontId="34" fillId="47" borderId="98">
      <alignment vertical="center"/>
    </xf>
    <xf numFmtId="178" fontId="34" fillId="47" borderId="98">
      <alignment vertical="center"/>
    </xf>
    <xf numFmtId="178" fontId="7" fillId="4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47" borderId="98">
      <alignment vertical="center"/>
    </xf>
    <xf numFmtId="178" fontId="34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0" fontId="21" fillId="0" borderId="0" applyNumberFormat="0" applyFont="0" applyFill="0" applyBorder="0" applyAlignment="0" applyProtection="0"/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0" fontId="21" fillId="0" borderId="0" applyNumberFormat="0" applyFont="0" applyFill="0" applyBorder="0" applyAlignment="0" applyProtection="0"/>
    <xf numFmtId="178" fontId="7" fillId="47" borderId="98">
      <alignment vertical="center"/>
    </xf>
    <xf numFmtId="178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8" fontId="34" fillId="47" borderId="98">
      <alignment vertical="center"/>
    </xf>
    <xf numFmtId="178" fontId="34" fillId="47" borderId="98">
      <alignment vertical="center"/>
    </xf>
    <xf numFmtId="178" fontId="7" fillId="4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47" borderId="98">
      <alignment vertical="center"/>
    </xf>
    <xf numFmtId="178" fontId="34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0" fontId="21" fillId="0" borderId="0" applyNumberFormat="0" applyFont="0" applyFill="0" applyBorder="0" applyAlignment="0" applyProtection="0"/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0" fontId="21" fillId="0" borderId="0" applyNumberFormat="0" applyFont="0" applyFill="0" applyBorder="0" applyAlignment="0" applyProtection="0"/>
    <xf numFmtId="178" fontId="7" fillId="47" borderId="98">
      <alignment vertical="center"/>
    </xf>
    <xf numFmtId="178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8" fontId="7" fillId="4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7" fillId="47" borderId="98">
      <alignment vertical="center"/>
    </xf>
    <xf numFmtId="178" fontId="34" fillId="7" borderId="98">
      <alignment vertical="center"/>
    </xf>
    <xf numFmtId="178" fontId="7" fillId="47" borderId="98">
      <alignment vertical="center"/>
    </xf>
    <xf numFmtId="178" fontId="34" fillId="7" borderId="98">
      <alignment vertical="center"/>
    </xf>
    <xf numFmtId="178" fontId="7" fillId="4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7" fillId="47" borderId="98">
      <alignment vertical="center"/>
    </xf>
    <xf numFmtId="178" fontId="34" fillId="7" borderId="98">
      <alignment vertical="center"/>
    </xf>
    <xf numFmtId="178" fontId="7" fillId="47" borderId="98">
      <alignment vertical="center"/>
    </xf>
    <xf numFmtId="178" fontId="34" fillId="7" borderId="98">
      <alignment vertical="center"/>
    </xf>
    <xf numFmtId="178" fontId="7" fillId="47" borderId="98">
      <alignment vertical="center"/>
    </xf>
    <xf numFmtId="178" fontId="34" fillId="47" borderId="98">
      <alignment vertical="center"/>
    </xf>
    <xf numFmtId="178" fontId="7" fillId="47" borderId="98">
      <alignment vertical="center"/>
    </xf>
    <xf numFmtId="178" fontId="34" fillId="47" borderId="98">
      <alignment vertical="center"/>
    </xf>
    <xf numFmtId="178" fontId="7" fillId="47" borderId="98">
      <alignment vertical="center"/>
    </xf>
    <xf numFmtId="178" fontId="34" fillId="47" borderId="98">
      <alignment vertical="center"/>
    </xf>
    <xf numFmtId="178" fontId="7" fillId="47" borderId="98">
      <alignment vertical="center"/>
    </xf>
    <xf numFmtId="178" fontId="34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8" fontId="34" fillId="47" borderId="98">
      <alignment vertical="center"/>
    </xf>
    <xf numFmtId="178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8" fontId="34" fillId="47" borderId="98">
      <alignment vertical="center"/>
    </xf>
    <xf numFmtId="178" fontId="34" fillId="47" borderId="98">
      <alignment vertical="center"/>
    </xf>
    <xf numFmtId="178" fontId="7" fillId="4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47" borderId="98">
      <alignment vertical="center"/>
    </xf>
    <xf numFmtId="178" fontId="34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0" fontId="21" fillId="0" borderId="0" applyNumberFormat="0" applyFont="0" applyFill="0" applyBorder="0" applyAlignment="0" applyProtection="0"/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0" fontId="21" fillId="0" borderId="0" applyNumberFormat="0" applyFont="0" applyFill="0" applyBorder="0" applyAlignment="0" applyProtection="0"/>
    <xf numFmtId="178" fontId="7" fillId="47" borderId="98">
      <alignment vertical="center"/>
    </xf>
    <xf numFmtId="178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8" fontId="34" fillId="47" borderId="98">
      <alignment vertical="center"/>
    </xf>
    <xf numFmtId="178" fontId="34" fillId="47" borderId="98">
      <alignment vertical="center"/>
    </xf>
    <xf numFmtId="178" fontId="34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0" fontId="21" fillId="0" borderId="0" applyNumberFormat="0" applyFont="0" applyFill="0" applyBorder="0" applyAlignment="0" applyProtection="0"/>
    <xf numFmtId="178" fontId="7" fillId="47" borderId="98">
      <alignment vertical="center"/>
    </xf>
    <xf numFmtId="178" fontId="7" fillId="47" borderId="98">
      <alignment vertical="center"/>
    </xf>
    <xf numFmtId="0" fontId="21" fillId="0" borderId="0" applyNumberFormat="0" applyFont="0" applyFill="0" applyBorder="0" applyAlignment="0" applyProtection="0"/>
    <xf numFmtId="178" fontId="7" fillId="47" borderId="98">
      <alignment vertical="center"/>
    </xf>
    <xf numFmtId="178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8" fontId="34" fillId="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8" fontId="34" fillId="47" borderId="98">
      <alignment vertical="center"/>
    </xf>
    <xf numFmtId="178" fontId="34" fillId="47" borderId="98">
      <alignment vertical="center"/>
    </xf>
    <xf numFmtId="178" fontId="7" fillId="4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47" borderId="98">
      <alignment vertical="center"/>
    </xf>
    <xf numFmtId="178" fontId="34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0" fontId="21" fillId="0" borderId="0" applyNumberFormat="0" applyFont="0" applyFill="0" applyBorder="0" applyAlignment="0" applyProtection="0"/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0" fontId="21" fillId="0" borderId="0" applyNumberFormat="0" applyFont="0" applyFill="0" applyBorder="0" applyAlignment="0" applyProtection="0"/>
    <xf numFmtId="178" fontId="7" fillId="47" borderId="98">
      <alignment vertical="center"/>
    </xf>
    <xf numFmtId="178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8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8" fontId="34" fillId="47" borderId="98">
      <alignment vertical="center"/>
    </xf>
    <xf numFmtId="178" fontId="34" fillId="47" borderId="98">
      <alignment vertical="center"/>
    </xf>
    <xf numFmtId="178" fontId="7" fillId="4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47" borderId="98">
      <alignment vertical="center"/>
    </xf>
    <xf numFmtId="178" fontId="34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0" fontId="21" fillId="0" borderId="0" applyNumberFormat="0" applyFont="0" applyFill="0" applyBorder="0" applyAlignment="0" applyProtection="0"/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0" fontId="21" fillId="0" borderId="0" applyNumberFormat="0" applyFont="0" applyFill="0" applyBorder="0" applyAlignment="0" applyProtection="0"/>
    <xf numFmtId="178" fontId="7" fillId="47" borderId="98">
      <alignment vertical="center"/>
    </xf>
    <xf numFmtId="178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8" fontId="7" fillId="4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7" fillId="47" borderId="98">
      <alignment vertical="center"/>
    </xf>
    <xf numFmtId="178" fontId="34" fillId="7" borderId="98">
      <alignment vertical="center"/>
    </xf>
    <xf numFmtId="178" fontId="7" fillId="47" borderId="98">
      <alignment vertical="center"/>
    </xf>
    <xf numFmtId="173" fontId="34" fillId="7" borderId="98">
      <alignment vertical="center"/>
    </xf>
    <xf numFmtId="178" fontId="7" fillId="47" borderId="98">
      <alignment vertical="center"/>
    </xf>
    <xf numFmtId="173" fontId="34" fillId="7" borderId="98">
      <alignment vertical="center"/>
    </xf>
    <xf numFmtId="178" fontId="7" fillId="47" borderId="98">
      <alignment vertical="center"/>
    </xf>
    <xf numFmtId="173" fontId="34" fillId="7" borderId="98">
      <alignment vertical="center"/>
    </xf>
    <xf numFmtId="178" fontId="7" fillId="47" borderId="98">
      <alignment vertical="center"/>
    </xf>
    <xf numFmtId="173" fontId="34" fillId="7" borderId="98">
      <alignment vertical="center"/>
    </xf>
    <xf numFmtId="178" fontId="7" fillId="47" borderId="98">
      <alignment vertical="center"/>
    </xf>
    <xf numFmtId="173" fontId="34" fillId="7" borderId="98">
      <alignment vertical="center"/>
    </xf>
    <xf numFmtId="178" fontId="7" fillId="47" borderId="98">
      <alignment vertical="center"/>
    </xf>
    <xf numFmtId="173" fontId="34" fillId="7" borderId="98">
      <alignment vertical="center"/>
    </xf>
    <xf numFmtId="178" fontId="7" fillId="47" borderId="98">
      <alignment vertical="center"/>
    </xf>
    <xf numFmtId="173" fontId="34" fillId="7" borderId="98">
      <alignment vertical="center"/>
    </xf>
    <xf numFmtId="178" fontId="7" fillId="47" borderId="98">
      <alignment vertical="center"/>
    </xf>
    <xf numFmtId="173" fontId="34" fillId="7" borderId="98">
      <alignment vertical="center"/>
    </xf>
    <xf numFmtId="178" fontId="7" fillId="47" borderId="98">
      <alignment vertical="center"/>
    </xf>
    <xf numFmtId="173" fontId="34" fillId="7" borderId="98">
      <alignment vertical="center"/>
    </xf>
    <xf numFmtId="178" fontId="7" fillId="47" borderId="98">
      <alignment vertical="center"/>
    </xf>
    <xf numFmtId="173" fontId="34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34" fillId="7" borderId="98">
      <alignment vertical="center"/>
    </xf>
    <xf numFmtId="178" fontId="7" fillId="47" borderId="98">
      <alignment vertical="center"/>
    </xf>
    <xf numFmtId="178" fontId="34" fillId="7" borderId="98">
      <alignment vertical="center"/>
    </xf>
    <xf numFmtId="178" fontId="7" fillId="47" borderId="98">
      <alignment vertical="center"/>
    </xf>
    <xf numFmtId="178" fontId="34" fillId="7" borderId="98">
      <alignment vertical="center"/>
    </xf>
    <xf numFmtId="178" fontId="7" fillId="47" borderId="98">
      <alignment vertical="center"/>
    </xf>
    <xf numFmtId="178" fontId="34" fillId="7" borderId="98">
      <alignment vertical="center"/>
    </xf>
    <xf numFmtId="178" fontId="7" fillId="47" borderId="98">
      <alignment vertical="center"/>
    </xf>
    <xf numFmtId="178" fontId="34" fillId="7" borderId="98">
      <alignment vertical="center"/>
    </xf>
    <xf numFmtId="178" fontId="7" fillId="47" borderId="98">
      <alignment vertical="center"/>
    </xf>
    <xf numFmtId="178" fontId="34" fillId="7" borderId="98">
      <alignment vertical="center"/>
    </xf>
    <xf numFmtId="178" fontId="7" fillId="47" borderId="98">
      <alignment vertical="center"/>
    </xf>
    <xf numFmtId="178" fontId="34" fillId="7" borderId="98">
      <alignment vertical="center"/>
    </xf>
    <xf numFmtId="178" fontId="7" fillId="47" borderId="98">
      <alignment vertical="center"/>
    </xf>
    <xf numFmtId="178" fontId="34" fillId="7" borderId="98">
      <alignment vertical="center"/>
    </xf>
    <xf numFmtId="178" fontId="7" fillId="47" borderId="98">
      <alignment vertical="center"/>
    </xf>
    <xf numFmtId="178" fontId="34" fillId="7" borderId="98">
      <alignment vertical="center"/>
    </xf>
    <xf numFmtId="178" fontId="7" fillId="47" borderId="98">
      <alignment vertical="center"/>
    </xf>
    <xf numFmtId="178" fontId="34" fillId="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34" fillId="7" borderId="98">
      <alignment vertical="center"/>
    </xf>
    <xf numFmtId="178" fontId="7" fillId="47" borderId="98">
      <alignment vertical="center"/>
    </xf>
    <xf numFmtId="178" fontId="34" fillId="7" borderId="98">
      <alignment vertical="center"/>
    </xf>
    <xf numFmtId="178" fontId="7" fillId="47" borderId="98">
      <alignment vertical="center"/>
    </xf>
    <xf numFmtId="178" fontId="34" fillId="7" borderId="98">
      <alignment vertical="center"/>
    </xf>
    <xf numFmtId="178" fontId="7" fillId="47" borderId="98">
      <alignment vertical="center"/>
    </xf>
    <xf numFmtId="178" fontId="34" fillId="7" borderId="98">
      <alignment vertical="center"/>
    </xf>
    <xf numFmtId="178" fontId="7" fillId="47" borderId="98">
      <alignment vertical="center"/>
    </xf>
    <xf numFmtId="178" fontId="34" fillId="7" borderId="98">
      <alignment vertical="center"/>
    </xf>
    <xf numFmtId="178" fontId="7" fillId="47" borderId="98">
      <alignment vertical="center"/>
    </xf>
    <xf numFmtId="178" fontId="34" fillId="7" borderId="98">
      <alignment vertical="center"/>
    </xf>
    <xf numFmtId="178" fontId="7" fillId="47" borderId="98">
      <alignment vertical="center"/>
    </xf>
    <xf numFmtId="178" fontId="34" fillId="7" borderId="98">
      <alignment vertical="center"/>
    </xf>
    <xf numFmtId="178" fontId="7" fillId="47" borderId="98">
      <alignment vertical="center"/>
    </xf>
    <xf numFmtId="178" fontId="34" fillId="7" borderId="98">
      <alignment vertical="center"/>
    </xf>
    <xf numFmtId="178" fontId="7" fillId="47" borderId="98">
      <alignment vertical="center"/>
    </xf>
    <xf numFmtId="178" fontId="34" fillId="7" borderId="98">
      <alignment vertical="center"/>
    </xf>
    <xf numFmtId="178" fontId="7" fillId="47" borderId="98">
      <alignment vertical="center"/>
    </xf>
    <xf numFmtId="178" fontId="34" fillId="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8" fontId="34" fillId="47" borderId="98">
      <alignment vertical="center"/>
    </xf>
    <xf numFmtId="178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8" fontId="34" fillId="47" borderId="98">
      <alignment vertical="center"/>
    </xf>
    <xf numFmtId="178" fontId="34" fillId="47" borderId="98">
      <alignment vertical="center"/>
    </xf>
    <xf numFmtId="178" fontId="7" fillId="4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47" borderId="98">
      <alignment vertical="center"/>
    </xf>
    <xf numFmtId="178" fontId="34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0" fontId="21" fillId="0" borderId="0" applyNumberFormat="0" applyFont="0" applyFill="0" applyBorder="0" applyAlignment="0" applyProtection="0"/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0" fontId="21" fillId="0" borderId="0" applyNumberFormat="0" applyFont="0" applyFill="0" applyBorder="0" applyAlignment="0" applyProtection="0"/>
    <xf numFmtId="178" fontId="7" fillId="47" borderId="98">
      <alignment vertical="center"/>
    </xf>
    <xf numFmtId="178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8" fontId="34" fillId="47" borderId="98">
      <alignment vertical="center"/>
    </xf>
    <xf numFmtId="178" fontId="34" fillId="47" borderId="98">
      <alignment vertical="center"/>
    </xf>
    <xf numFmtId="178" fontId="34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0" fontId="21" fillId="0" borderId="0" applyNumberFormat="0" applyFont="0" applyFill="0" applyBorder="0" applyAlignment="0" applyProtection="0"/>
    <xf numFmtId="178" fontId="7" fillId="47" borderId="98">
      <alignment vertical="center"/>
    </xf>
    <xf numFmtId="178" fontId="7" fillId="47" borderId="98">
      <alignment vertical="center"/>
    </xf>
    <xf numFmtId="0" fontId="21" fillId="0" borderId="0" applyNumberFormat="0" applyFont="0" applyFill="0" applyBorder="0" applyAlignment="0" applyProtection="0"/>
    <xf numFmtId="178" fontId="7" fillId="47" borderId="98">
      <alignment vertical="center"/>
    </xf>
    <xf numFmtId="178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8" fontId="34" fillId="7" borderId="98">
      <alignment vertical="center"/>
    </xf>
    <xf numFmtId="178" fontId="34" fillId="7" borderId="98">
      <alignment vertical="center"/>
    </xf>
    <xf numFmtId="178" fontId="7" fillId="47" borderId="98">
      <alignment vertical="center"/>
    </xf>
    <xf numFmtId="178" fontId="34" fillId="7" borderId="98">
      <alignment vertical="center"/>
    </xf>
    <xf numFmtId="178" fontId="7" fillId="47" borderId="98">
      <alignment vertical="center"/>
    </xf>
    <xf numFmtId="178" fontId="34" fillId="47" borderId="98">
      <alignment vertical="center"/>
    </xf>
    <xf numFmtId="178" fontId="7" fillId="47" borderId="98">
      <alignment vertical="center"/>
    </xf>
    <xf numFmtId="178" fontId="34" fillId="47" borderId="98">
      <alignment vertical="center"/>
    </xf>
    <xf numFmtId="178" fontId="7" fillId="47" borderId="98">
      <alignment vertical="center"/>
    </xf>
    <xf numFmtId="178" fontId="34" fillId="47" borderId="98">
      <alignment vertical="center"/>
    </xf>
    <xf numFmtId="178" fontId="7" fillId="47" borderId="98">
      <alignment vertical="center"/>
    </xf>
    <xf numFmtId="178" fontId="34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8" fontId="34" fillId="47" borderId="98">
      <alignment vertical="center"/>
    </xf>
    <xf numFmtId="178" fontId="34" fillId="47" borderId="98">
      <alignment vertical="center"/>
    </xf>
    <xf numFmtId="178" fontId="7" fillId="4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47" borderId="98">
      <alignment vertical="center"/>
    </xf>
    <xf numFmtId="178" fontId="34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0" fontId="21" fillId="0" borderId="0" applyNumberFormat="0" applyFont="0" applyFill="0" applyBorder="0" applyAlignment="0" applyProtection="0"/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0" fontId="21" fillId="0" borderId="0" applyNumberFormat="0" applyFont="0" applyFill="0" applyBorder="0" applyAlignment="0" applyProtection="0"/>
    <xf numFmtId="178" fontId="7" fillId="47" borderId="98">
      <alignment vertical="center"/>
    </xf>
    <xf numFmtId="178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8" fontId="34" fillId="47" borderId="98">
      <alignment vertical="center"/>
    </xf>
    <xf numFmtId="178" fontId="34" fillId="47" borderId="98">
      <alignment vertical="center"/>
    </xf>
    <xf numFmtId="178" fontId="7" fillId="4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47" borderId="98">
      <alignment vertical="center"/>
    </xf>
    <xf numFmtId="178" fontId="34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0" fontId="21" fillId="0" borderId="0" applyNumberFormat="0" applyFont="0" applyFill="0" applyBorder="0" applyAlignment="0" applyProtection="0"/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0" fontId="21" fillId="0" borderId="0" applyNumberFormat="0" applyFont="0" applyFill="0" applyBorder="0" applyAlignment="0" applyProtection="0"/>
    <xf numFmtId="178" fontId="7" fillId="47" borderId="98">
      <alignment vertical="center"/>
    </xf>
    <xf numFmtId="178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8" fontId="7" fillId="4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7" fillId="47" borderId="98">
      <alignment vertical="center"/>
    </xf>
    <xf numFmtId="178" fontId="34" fillId="7" borderId="98">
      <alignment vertical="center"/>
    </xf>
    <xf numFmtId="178" fontId="7" fillId="47" borderId="98">
      <alignment vertical="center"/>
    </xf>
    <xf numFmtId="178" fontId="34" fillId="7" borderId="98">
      <alignment vertical="center"/>
    </xf>
    <xf numFmtId="178" fontId="7" fillId="4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7" fillId="47" borderId="98">
      <alignment vertical="center"/>
    </xf>
    <xf numFmtId="178" fontId="34" fillId="7" borderId="98">
      <alignment vertical="center"/>
    </xf>
    <xf numFmtId="178" fontId="7" fillId="47" borderId="98">
      <alignment vertical="center"/>
    </xf>
    <xf numFmtId="178" fontId="34" fillId="7" borderId="98">
      <alignment vertical="center"/>
    </xf>
    <xf numFmtId="178" fontId="7" fillId="47" borderId="98">
      <alignment vertical="center"/>
    </xf>
    <xf numFmtId="178" fontId="34" fillId="47" borderId="98">
      <alignment vertical="center"/>
    </xf>
    <xf numFmtId="178" fontId="7" fillId="47" borderId="98">
      <alignment vertical="center"/>
    </xf>
    <xf numFmtId="178" fontId="34" fillId="47" borderId="98">
      <alignment vertical="center"/>
    </xf>
    <xf numFmtId="178" fontId="7" fillId="47" borderId="98">
      <alignment vertical="center"/>
    </xf>
    <xf numFmtId="178" fontId="34" fillId="47" borderId="98">
      <alignment vertical="center"/>
    </xf>
    <xf numFmtId="178" fontId="7" fillId="47" borderId="98">
      <alignment vertical="center"/>
    </xf>
    <xf numFmtId="178" fontId="34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8" fontId="34" fillId="47" borderId="98">
      <alignment vertical="center"/>
    </xf>
    <xf numFmtId="178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8" fontId="34" fillId="47" borderId="98">
      <alignment vertical="center"/>
    </xf>
    <xf numFmtId="178" fontId="34" fillId="47" borderId="98">
      <alignment vertical="center"/>
    </xf>
    <xf numFmtId="178" fontId="7" fillId="4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47" borderId="98">
      <alignment vertical="center"/>
    </xf>
    <xf numFmtId="178" fontId="34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0" fontId="21" fillId="0" borderId="0" applyNumberFormat="0" applyFont="0" applyFill="0" applyBorder="0" applyAlignment="0" applyProtection="0"/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0" fontId="21" fillId="0" borderId="0" applyNumberFormat="0" applyFont="0" applyFill="0" applyBorder="0" applyAlignment="0" applyProtection="0"/>
    <xf numFmtId="178" fontId="7" fillId="47" borderId="98">
      <alignment vertical="center"/>
    </xf>
    <xf numFmtId="178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8" fontId="34" fillId="47" borderId="98">
      <alignment vertical="center"/>
    </xf>
    <xf numFmtId="178" fontId="34" fillId="47" borderId="98">
      <alignment vertical="center"/>
    </xf>
    <xf numFmtId="178" fontId="34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0" fontId="21" fillId="0" borderId="0" applyNumberFormat="0" applyFont="0" applyFill="0" applyBorder="0" applyAlignment="0" applyProtection="0"/>
    <xf numFmtId="178" fontId="7" fillId="47" borderId="98">
      <alignment vertical="center"/>
    </xf>
    <xf numFmtId="178" fontId="7" fillId="47" borderId="98">
      <alignment vertical="center"/>
    </xf>
    <xf numFmtId="0" fontId="21" fillId="0" borderId="0" applyNumberFormat="0" applyFont="0" applyFill="0" applyBorder="0" applyAlignment="0" applyProtection="0"/>
    <xf numFmtId="178" fontId="7" fillId="47" borderId="98">
      <alignment vertical="center"/>
    </xf>
    <xf numFmtId="178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8" fontId="34" fillId="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8" fontId="34" fillId="47" borderId="98">
      <alignment vertical="center"/>
    </xf>
    <xf numFmtId="178" fontId="34" fillId="47" borderId="98">
      <alignment vertical="center"/>
    </xf>
    <xf numFmtId="178" fontId="7" fillId="4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47" borderId="98">
      <alignment vertical="center"/>
    </xf>
    <xf numFmtId="178" fontId="34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0" fontId="21" fillId="0" borderId="0" applyNumberFormat="0" applyFont="0" applyFill="0" applyBorder="0" applyAlignment="0" applyProtection="0"/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0" fontId="21" fillId="0" borderId="0" applyNumberFormat="0" applyFont="0" applyFill="0" applyBorder="0" applyAlignment="0" applyProtection="0"/>
    <xf numFmtId="178" fontId="7" fillId="47" borderId="98">
      <alignment vertical="center"/>
    </xf>
    <xf numFmtId="178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8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8" fontId="34" fillId="47" borderId="98">
      <alignment vertical="center"/>
    </xf>
    <xf numFmtId="178" fontId="34" fillId="47" borderId="98">
      <alignment vertical="center"/>
    </xf>
    <xf numFmtId="178" fontId="7" fillId="4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47" borderId="98">
      <alignment vertical="center"/>
    </xf>
    <xf numFmtId="178" fontId="34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0" fontId="21" fillId="0" borderId="0" applyNumberFormat="0" applyFont="0" applyFill="0" applyBorder="0" applyAlignment="0" applyProtection="0"/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0" fontId="21" fillId="0" borderId="0" applyNumberFormat="0" applyFont="0" applyFill="0" applyBorder="0" applyAlignment="0" applyProtection="0"/>
    <xf numFmtId="178" fontId="7" fillId="47" borderId="98">
      <alignment vertical="center"/>
    </xf>
    <xf numFmtId="178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8" fontId="7" fillId="4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7" fillId="47" borderId="98">
      <alignment vertical="center"/>
    </xf>
    <xf numFmtId="178" fontId="34" fillId="7" borderId="98">
      <alignment vertical="center"/>
    </xf>
    <xf numFmtId="178" fontId="7" fillId="47" borderId="98">
      <alignment vertical="center"/>
    </xf>
    <xf numFmtId="173" fontId="34" fillId="47" borderId="98">
      <alignment vertical="center"/>
    </xf>
    <xf numFmtId="178" fontId="7" fillId="47" borderId="98">
      <alignment vertical="center"/>
    </xf>
    <xf numFmtId="173" fontId="34" fillId="47" borderId="98">
      <alignment vertical="center"/>
    </xf>
    <xf numFmtId="178" fontId="7" fillId="47" borderId="98">
      <alignment vertical="center"/>
    </xf>
    <xf numFmtId="173" fontId="34" fillId="47" borderId="98">
      <alignment vertical="center"/>
    </xf>
    <xf numFmtId="178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8" fontId="7" fillId="47" borderId="98">
      <alignment vertical="center"/>
    </xf>
    <xf numFmtId="175" fontId="34" fillId="7" borderId="98">
      <alignment vertical="center"/>
    </xf>
    <xf numFmtId="178" fontId="7" fillId="47" borderId="98">
      <alignment vertical="center"/>
    </xf>
    <xf numFmtId="175" fontId="34" fillId="7" borderId="98">
      <alignment vertical="center"/>
    </xf>
    <xf numFmtId="178" fontId="7" fillId="47" borderId="98">
      <alignment vertical="center"/>
    </xf>
    <xf numFmtId="175" fontId="34" fillId="7" borderId="98">
      <alignment vertical="center"/>
    </xf>
    <xf numFmtId="178" fontId="7" fillId="47" borderId="98">
      <alignment vertical="center"/>
    </xf>
    <xf numFmtId="175" fontId="34" fillId="7" borderId="98">
      <alignment vertical="center"/>
    </xf>
    <xf numFmtId="178" fontId="7" fillId="47" borderId="98">
      <alignment vertical="center"/>
    </xf>
    <xf numFmtId="175" fontId="34" fillId="7" borderId="98">
      <alignment vertical="center"/>
    </xf>
    <xf numFmtId="178" fontId="7" fillId="47" borderId="98">
      <alignment vertical="center"/>
    </xf>
    <xf numFmtId="175" fontId="34" fillId="7" borderId="98">
      <alignment vertical="center"/>
    </xf>
    <xf numFmtId="178" fontId="7" fillId="47" borderId="98">
      <alignment vertical="center"/>
    </xf>
    <xf numFmtId="175" fontId="34" fillId="7" borderId="98">
      <alignment vertical="center"/>
    </xf>
    <xf numFmtId="178" fontId="7" fillId="47" borderId="98">
      <alignment vertical="center"/>
    </xf>
    <xf numFmtId="175" fontId="34" fillId="7" borderId="98">
      <alignment vertical="center"/>
    </xf>
    <xf numFmtId="178" fontId="7" fillId="47" borderId="98">
      <alignment vertical="center"/>
    </xf>
    <xf numFmtId="175" fontId="34" fillId="7" borderId="98">
      <alignment vertical="center"/>
    </xf>
    <xf numFmtId="178" fontId="7" fillId="47" borderId="98">
      <alignment vertical="center"/>
    </xf>
    <xf numFmtId="175" fontId="34" fillId="7" borderId="98">
      <alignment vertical="center"/>
    </xf>
    <xf numFmtId="178" fontId="7" fillId="47" borderId="98">
      <alignment vertical="center"/>
    </xf>
    <xf numFmtId="176" fontId="7" fillId="47" borderId="98">
      <alignment vertical="center"/>
    </xf>
    <xf numFmtId="0" fontId="21" fillId="0" borderId="0" applyNumberFormat="0" applyFont="0" applyFill="0" applyBorder="0" applyAlignment="0" applyProtection="0"/>
    <xf numFmtId="176" fontId="7" fillId="47" borderId="98">
      <alignment vertical="center"/>
    </xf>
    <xf numFmtId="0" fontId="21" fillId="0" borderId="0" applyNumberFormat="0" applyFont="0" applyFill="0" applyBorder="0" applyAlignment="0" applyProtection="0"/>
    <xf numFmtId="176" fontId="7" fillId="47" borderId="98">
      <alignment vertical="center"/>
    </xf>
    <xf numFmtId="0" fontId="21" fillId="0" borderId="0" applyNumberFormat="0" applyFont="0" applyFill="0" applyBorder="0" applyAlignment="0" applyProtection="0"/>
    <xf numFmtId="176" fontId="7" fillId="47" borderId="98">
      <alignment vertical="center"/>
    </xf>
    <xf numFmtId="0" fontId="21" fillId="0" borderId="0" applyNumberFormat="0" applyFont="0" applyFill="0" applyBorder="0" applyAlignment="0" applyProtection="0"/>
    <xf numFmtId="176" fontId="7" fillId="47" borderId="98">
      <alignment vertical="center"/>
    </xf>
    <xf numFmtId="0" fontId="21" fillId="0" borderId="0" applyNumberFormat="0" applyFont="0" applyFill="0" applyBorder="0" applyAlignment="0" applyProtection="0"/>
    <xf numFmtId="176" fontId="7" fillId="47" borderId="98">
      <alignment vertical="center"/>
    </xf>
    <xf numFmtId="0" fontId="21" fillId="0" borderId="0" applyNumberFormat="0" applyFont="0" applyFill="0" applyBorder="0" applyAlignment="0" applyProtection="0"/>
    <xf numFmtId="176" fontId="7" fillId="47" borderId="98">
      <alignment vertical="center"/>
    </xf>
    <xf numFmtId="0" fontId="21" fillId="0" borderId="0" applyNumberFormat="0" applyFont="0" applyFill="0" applyBorder="0" applyAlignment="0" applyProtection="0"/>
    <xf numFmtId="176" fontId="7" fillId="47" borderId="98">
      <alignment vertical="center"/>
    </xf>
    <xf numFmtId="0" fontId="21" fillId="0" borderId="0" applyNumberFormat="0" applyFont="0" applyFill="0" applyBorder="0" applyAlignment="0" applyProtection="0"/>
    <xf numFmtId="176" fontId="7" fillId="47" borderId="98">
      <alignment vertical="center"/>
    </xf>
    <xf numFmtId="0" fontId="21" fillId="0" borderId="0" applyNumberFormat="0" applyFont="0" applyFill="0" applyBorder="0" applyAlignment="0" applyProtection="0"/>
    <xf numFmtId="176" fontId="7" fillId="47" borderId="98">
      <alignment vertical="center"/>
    </xf>
    <xf numFmtId="0" fontId="21" fillId="0" borderId="0" applyNumberFormat="0" applyFont="0" applyFill="0" applyBorder="0" applyAlignment="0" applyProtection="0"/>
    <xf numFmtId="176" fontId="7" fillId="47" borderId="98">
      <alignment vertical="center"/>
    </xf>
    <xf numFmtId="176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6" fontId="34" fillId="7" borderId="98">
      <alignment vertical="center"/>
    </xf>
    <xf numFmtId="176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6" fontId="34" fillId="47" borderId="98">
      <alignment vertical="center"/>
    </xf>
    <xf numFmtId="176" fontId="34" fillId="47" borderId="98">
      <alignment vertical="center"/>
    </xf>
    <xf numFmtId="176" fontId="7" fillId="47" borderId="98">
      <alignment vertical="center"/>
    </xf>
    <xf numFmtId="176" fontId="34" fillId="7" borderId="98">
      <alignment vertical="center"/>
    </xf>
    <xf numFmtId="176" fontId="34" fillId="7" borderId="98">
      <alignment vertical="center"/>
    </xf>
    <xf numFmtId="176" fontId="34" fillId="7" borderId="98">
      <alignment vertical="center"/>
    </xf>
    <xf numFmtId="176" fontId="34" fillId="7" borderId="98">
      <alignment vertical="center"/>
    </xf>
    <xf numFmtId="176" fontId="7" fillId="47" borderId="98">
      <alignment vertical="center"/>
    </xf>
    <xf numFmtId="176" fontId="7" fillId="47" borderId="98">
      <alignment vertical="center"/>
    </xf>
    <xf numFmtId="176" fontId="7" fillId="47" borderId="98">
      <alignment vertical="center"/>
    </xf>
    <xf numFmtId="176" fontId="7" fillId="47" borderId="98">
      <alignment vertical="center"/>
    </xf>
    <xf numFmtId="176" fontId="7" fillId="47" borderId="98">
      <alignment vertical="center"/>
    </xf>
    <xf numFmtId="176" fontId="7" fillId="47" borderId="98">
      <alignment vertical="center"/>
    </xf>
    <xf numFmtId="176" fontId="7" fillId="47" borderId="98">
      <alignment vertical="center"/>
    </xf>
    <xf numFmtId="176" fontId="7" fillId="47" borderId="98">
      <alignment vertical="center"/>
    </xf>
    <xf numFmtId="176" fontId="34" fillId="7" borderId="98">
      <alignment vertical="center"/>
    </xf>
    <xf numFmtId="176" fontId="34" fillId="7" borderId="98">
      <alignment vertical="center"/>
    </xf>
    <xf numFmtId="176" fontId="34" fillId="7" borderId="98">
      <alignment vertical="center"/>
    </xf>
    <xf numFmtId="176" fontId="34" fillId="7" borderId="98">
      <alignment vertical="center"/>
    </xf>
    <xf numFmtId="176" fontId="34" fillId="47" borderId="98">
      <alignment vertical="center"/>
    </xf>
    <xf numFmtId="176" fontId="34" fillId="47" borderId="98">
      <alignment vertical="center"/>
    </xf>
    <xf numFmtId="176" fontId="7" fillId="47" borderId="98">
      <alignment vertical="center"/>
    </xf>
    <xf numFmtId="176" fontId="7" fillId="47" borderId="98">
      <alignment vertical="center"/>
    </xf>
    <xf numFmtId="176" fontId="7" fillId="47" borderId="98">
      <alignment vertical="center"/>
    </xf>
    <xf numFmtId="176" fontId="7" fillId="47" borderId="98">
      <alignment vertical="center"/>
    </xf>
    <xf numFmtId="176" fontId="7" fillId="47" borderId="98">
      <alignment vertical="center"/>
    </xf>
    <xf numFmtId="176" fontId="7" fillId="47" borderId="98">
      <alignment vertical="center"/>
    </xf>
    <xf numFmtId="176" fontId="7" fillId="47" borderId="98">
      <alignment vertical="center"/>
    </xf>
    <xf numFmtId="176" fontId="7" fillId="47" borderId="98">
      <alignment vertical="center"/>
    </xf>
    <xf numFmtId="0" fontId="21" fillId="0" borderId="0" applyNumberFormat="0" applyFont="0" applyFill="0" applyBorder="0" applyAlignment="0" applyProtection="0"/>
    <xf numFmtId="176" fontId="7" fillId="47" borderId="98">
      <alignment vertical="center"/>
    </xf>
    <xf numFmtId="176" fontId="7" fillId="47" borderId="98">
      <alignment vertical="center"/>
    </xf>
    <xf numFmtId="176" fontId="7" fillId="47" borderId="98">
      <alignment vertical="center"/>
    </xf>
    <xf numFmtId="176" fontId="7" fillId="47" borderId="98">
      <alignment vertical="center"/>
    </xf>
    <xf numFmtId="176" fontId="7" fillId="47" borderId="98">
      <alignment vertical="center"/>
    </xf>
    <xf numFmtId="176" fontId="7" fillId="47" borderId="98">
      <alignment vertical="center"/>
    </xf>
    <xf numFmtId="176" fontId="7" fillId="47" borderId="98">
      <alignment vertical="center"/>
    </xf>
    <xf numFmtId="0" fontId="21" fillId="0" borderId="0" applyNumberFormat="0" applyFont="0" applyFill="0" applyBorder="0" applyAlignment="0" applyProtection="0"/>
    <xf numFmtId="176" fontId="7" fillId="47" borderId="98">
      <alignment vertical="center"/>
    </xf>
    <xf numFmtId="176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6" fontId="34" fillId="7" borderId="98">
      <alignment vertical="center"/>
    </xf>
    <xf numFmtId="176" fontId="34" fillId="7" borderId="98">
      <alignment vertical="center"/>
    </xf>
    <xf numFmtId="176" fontId="34" fillId="7" borderId="98">
      <alignment vertical="center"/>
    </xf>
    <xf numFmtId="176" fontId="34" fillId="7" borderId="98">
      <alignment vertical="center"/>
    </xf>
    <xf numFmtId="176" fontId="34" fillId="7" borderId="98">
      <alignment vertical="center"/>
    </xf>
    <xf numFmtId="176" fontId="34" fillId="7" borderId="98">
      <alignment vertical="center"/>
    </xf>
    <xf numFmtId="176" fontId="34" fillId="7" borderId="98">
      <alignment vertical="center"/>
    </xf>
    <xf numFmtId="176" fontId="34" fillId="7" borderId="98">
      <alignment vertical="center"/>
    </xf>
    <xf numFmtId="176" fontId="34" fillId="7" borderId="98">
      <alignment vertical="center"/>
    </xf>
    <xf numFmtId="176" fontId="34" fillId="7" borderId="98">
      <alignment vertical="center"/>
    </xf>
    <xf numFmtId="176" fontId="7" fillId="47" borderId="98">
      <alignment vertical="center"/>
    </xf>
    <xf numFmtId="176" fontId="34" fillId="7" borderId="98">
      <alignment vertical="center"/>
    </xf>
    <xf numFmtId="176" fontId="34" fillId="7" borderId="98">
      <alignment vertical="center"/>
    </xf>
    <xf numFmtId="176" fontId="34" fillId="7" borderId="98">
      <alignment vertical="center"/>
    </xf>
    <xf numFmtId="176" fontId="34" fillId="7" borderId="98">
      <alignment vertical="center"/>
    </xf>
    <xf numFmtId="176" fontId="7" fillId="47" borderId="98">
      <alignment vertical="center"/>
    </xf>
    <xf numFmtId="176" fontId="7" fillId="47" borderId="98">
      <alignment vertical="center"/>
    </xf>
    <xf numFmtId="176" fontId="7" fillId="47" borderId="98">
      <alignment vertical="center"/>
    </xf>
    <xf numFmtId="176" fontId="7" fillId="47" borderId="98">
      <alignment vertical="center"/>
    </xf>
    <xf numFmtId="176" fontId="7" fillId="47" borderId="98">
      <alignment vertical="center"/>
    </xf>
    <xf numFmtId="176" fontId="7" fillId="47" borderId="98">
      <alignment vertical="center"/>
    </xf>
    <xf numFmtId="176" fontId="7" fillId="47" borderId="98">
      <alignment vertical="center"/>
    </xf>
    <xf numFmtId="176" fontId="7" fillId="47" borderId="98">
      <alignment vertical="center"/>
    </xf>
    <xf numFmtId="176" fontId="34" fillId="7" borderId="98">
      <alignment vertical="center"/>
    </xf>
    <xf numFmtId="176" fontId="34" fillId="7" borderId="98">
      <alignment vertical="center"/>
    </xf>
    <xf numFmtId="176" fontId="34" fillId="7" borderId="98">
      <alignment vertical="center"/>
    </xf>
    <xf numFmtId="176" fontId="34" fillId="7" borderId="98">
      <alignment vertical="center"/>
    </xf>
    <xf numFmtId="176" fontId="34" fillId="7" borderId="98">
      <alignment vertical="center"/>
    </xf>
    <xf numFmtId="176" fontId="34" fillId="7" borderId="98">
      <alignment vertical="center"/>
    </xf>
    <xf numFmtId="0" fontId="21" fillId="0" borderId="0" applyNumberFormat="0" applyFont="0" applyFill="0" applyBorder="0" applyAlignment="0" applyProtection="0"/>
    <xf numFmtId="176" fontId="7" fillId="47" borderId="98">
      <alignment vertical="center"/>
    </xf>
    <xf numFmtId="176" fontId="7" fillId="47" borderId="98">
      <alignment vertical="center"/>
    </xf>
    <xf numFmtId="0" fontId="21" fillId="0" borderId="0" applyNumberFormat="0" applyFont="0" applyFill="0" applyBorder="0" applyAlignment="0" applyProtection="0"/>
    <xf numFmtId="176" fontId="7" fillId="47" borderId="98">
      <alignment vertical="center"/>
    </xf>
    <xf numFmtId="176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6" fontId="34" fillId="7" borderId="98">
      <alignment vertical="center"/>
    </xf>
    <xf numFmtId="0" fontId="21" fillId="0" borderId="0" applyNumberFormat="0" applyFont="0" applyFill="0" applyBorder="0" applyAlignment="0" applyProtection="0"/>
    <xf numFmtId="176" fontId="7" fillId="47" borderId="98">
      <alignment vertical="center"/>
    </xf>
    <xf numFmtId="176" fontId="34" fillId="7" borderId="98">
      <alignment vertical="center"/>
    </xf>
    <xf numFmtId="176" fontId="7" fillId="47" borderId="98">
      <alignment vertical="center"/>
    </xf>
    <xf numFmtId="176" fontId="34" fillId="7" borderId="98">
      <alignment vertical="center"/>
    </xf>
    <xf numFmtId="176" fontId="7" fillId="47" borderId="98">
      <alignment vertical="center"/>
    </xf>
    <xf numFmtId="176" fontId="34" fillId="7" borderId="98">
      <alignment vertical="center"/>
    </xf>
    <xf numFmtId="176" fontId="7" fillId="47" borderId="98">
      <alignment vertical="center"/>
    </xf>
    <xf numFmtId="176" fontId="34" fillId="7" borderId="98">
      <alignment vertical="center"/>
    </xf>
    <xf numFmtId="176" fontId="7" fillId="47" borderId="98">
      <alignment vertical="center"/>
    </xf>
    <xf numFmtId="176" fontId="34" fillId="7" borderId="98">
      <alignment vertical="center"/>
    </xf>
    <xf numFmtId="176" fontId="7" fillId="47" borderId="98">
      <alignment vertical="center"/>
    </xf>
    <xf numFmtId="176" fontId="34" fillId="7" borderId="98">
      <alignment vertical="center"/>
    </xf>
    <xf numFmtId="176" fontId="34" fillId="7" borderId="98">
      <alignment vertical="center"/>
    </xf>
    <xf numFmtId="176" fontId="34" fillId="7" borderId="98">
      <alignment vertical="center"/>
    </xf>
    <xf numFmtId="176" fontId="34" fillId="7" borderId="98">
      <alignment vertical="center"/>
    </xf>
    <xf numFmtId="176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6" fontId="34" fillId="7" borderId="98">
      <alignment vertical="center"/>
    </xf>
    <xf numFmtId="176" fontId="34" fillId="7" borderId="98">
      <alignment vertical="center"/>
    </xf>
    <xf numFmtId="176" fontId="7" fillId="47" borderId="98">
      <alignment vertical="center"/>
    </xf>
    <xf numFmtId="176" fontId="34" fillId="7" borderId="98">
      <alignment vertical="center"/>
    </xf>
    <xf numFmtId="176" fontId="34" fillId="7" borderId="98">
      <alignment vertical="center"/>
    </xf>
    <xf numFmtId="176" fontId="34" fillId="7" borderId="98">
      <alignment vertical="center"/>
    </xf>
    <xf numFmtId="176" fontId="34" fillId="7" borderId="98">
      <alignment vertical="center"/>
    </xf>
    <xf numFmtId="176" fontId="7" fillId="47" borderId="98">
      <alignment vertical="center"/>
    </xf>
    <xf numFmtId="176" fontId="7" fillId="47" borderId="98">
      <alignment vertical="center"/>
    </xf>
    <xf numFmtId="176" fontId="7" fillId="47" borderId="98">
      <alignment vertical="center"/>
    </xf>
    <xf numFmtId="176" fontId="7" fillId="47" borderId="98">
      <alignment vertical="center"/>
    </xf>
    <xf numFmtId="176" fontId="7" fillId="47" borderId="98">
      <alignment vertical="center"/>
    </xf>
    <xf numFmtId="176" fontId="7" fillId="47" borderId="98">
      <alignment vertical="center"/>
    </xf>
    <xf numFmtId="176" fontId="7" fillId="47" borderId="98">
      <alignment vertical="center"/>
    </xf>
    <xf numFmtId="176" fontId="7" fillId="47" borderId="98">
      <alignment vertical="center"/>
    </xf>
    <xf numFmtId="176" fontId="34" fillId="7" borderId="98">
      <alignment vertical="center"/>
    </xf>
    <xf numFmtId="176" fontId="34" fillId="7" borderId="98">
      <alignment vertical="center"/>
    </xf>
    <xf numFmtId="176" fontId="34" fillId="7" borderId="98">
      <alignment vertical="center"/>
    </xf>
    <xf numFmtId="176" fontId="34" fillId="7" borderId="98">
      <alignment vertical="center"/>
    </xf>
    <xf numFmtId="176" fontId="34" fillId="7" borderId="98">
      <alignment vertical="center"/>
    </xf>
    <xf numFmtId="176" fontId="34" fillId="7" borderId="98">
      <alignment vertical="center"/>
    </xf>
    <xf numFmtId="176" fontId="34" fillId="7" borderId="98">
      <alignment vertical="center"/>
    </xf>
    <xf numFmtId="176" fontId="34" fillId="7" borderId="98">
      <alignment vertical="center"/>
    </xf>
    <xf numFmtId="176" fontId="34" fillId="7" borderId="98">
      <alignment vertical="center"/>
    </xf>
    <xf numFmtId="176" fontId="34" fillId="7" borderId="98">
      <alignment vertical="center"/>
    </xf>
    <xf numFmtId="176" fontId="34" fillId="7" borderId="98">
      <alignment vertical="center"/>
    </xf>
    <xf numFmtId="176" fontId="34" fillId="7" borderId="98">
      <alignment vertical="center"/>
    </xf>
    <xf numFmtId="176" fontId="34" fillId="7" borderId="98">
      <alignment vertical="center"/>
    </xf>
    <xf numFmtId="176" fontId="34" fillId="7" borderId="98">
      <alignment vertical="center"/>
    </xf>
    <xf numFmtId="0" fontId="21" fillId="0" borderId="0" applyNumberFormat="0" applyFont="0" applyFill="0" applyBorder="0" applyAlignment="0" applyProtection="0"/>
    <xf numFmtId="176" fontId="7" fillId="47" borderId="98">
      <alignment vertical="center"/>
    </xf>
    <xf numFmtId="176" fontId="7" fillId="47" borderId="98">
      <alignment vertical="center"/>
    </xf>
    <xf numFmtId="176" fontId="34" fillId="7" borderId="98">
      <alignment vertical="center"/>
    </xf>
    <xf numFmtId="0" fontId="21" fillId="0" borderId="0" applyNumberFormat="0" applyFont="0" applyFill="0" applyBorder="0" applyAlignment="0" applyProtection="0"/>
    <xf numFmtId="176" fontId="7" fillId="47" borderId="98">
      <alignment vertical="center"/>
    </xf>
    <xf numFmtId="176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6" fontId="34" fillId="7" borderId="98">
      <alignment vertical="center"/>
    </xf>
    <xf numFmtId="176" fontId="34" fillId="7" borderId="98">
      <alignment vertical="center"/>
    </xf>
    <xf numFmtId="176" fontId="34" fillId="7" borderId="98">
      <alignment vertical="center"/>
    </xf>
    <xf numFmtId="176" fontId="34" fillId="7" borderId="98">
      <alignment vertical="center"/>
    </xf>
    <xf numFmtId="176" fontId="34" fillId="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6" fontId="34" fillId="7" borderId="98">
      <alignment vertical="center"/>
    </xf>
    <xf numFmtId="176" fontId="34" fillId="7" borderId="98">
      <alignment vertical="center"/>
    </xf>
    <xf numFmtId="176" fontId="34" fillId="7" borderId="98">
      <alignment vertical="center"/>
    </xf>
    <xf numFmtId="176" fontId="34" fillId="7" borderId="98">
      <alignment vertical="center"/>
    </xf>
    <xf numFmtId="176" fontId="34" fillId="7" borderId="98">
      <alignment vertical="center"/>
    </xf>
    <xf numFmtId="176" fontId="34" fillId="7" borderId="98">
      <alignment vertical="center"/>
    </xf>
    <xf numFmtId="176" fontId="34" fillId="7" borderId="98">
      <alignment vertical="center"/>
    </xf>
    <xf numFmtId="176" fontId="34" fillId="7" borderId="98">
      <alignment vertical="center"/>
    </xf>
    <xf numFmtId="176" fontId="34" fillId="7" borderId="98">
      <alignment vertical="center"/>
    </xf>
    <xf numFmtId="176" fontId="34" fillId="7" borderId="98">
      <alignment vertical="center"/>
    </xf>
    <xf numFmtId="176" fontId="34" fillId="7" borderId="98">
      <alignment vertical="center"/>
    </xf>
    <xf numFmtId="176" fontId="34" fillId="7" borderId="98">
      <alignment vertical="center"/>
    </xf>
    <xf numFmtId="176" fontId="34" fillId="7" borderId="98">
      <alignment vertical="center"/>
    </xf>
    <xf numFmtId="176" fontId="34" fillId="7" borderId="98">
      <alignment vertical="center"/>
    </xf>
    <xf numFmtId="176" fontId="34" fillId="7" borderId="98">
      <alignment vertical="center"/>
    </xf>
    <xf numFmtId="176" fontId="34" fillId="7" borderId="98">
      <alignment vertical="center"/>
    </xf>
    <xf numFmtId="176" fontId="34" fillId="7" borderId="98">
      <alignment vertical="center"/>
    </xf>
    <xf numFmtId="176" fontId="34" fillId="7" borderId="98">
      <alignment vertical="center"/>
    </xf>
    <xf numFmtId="176" fontId="34" fillId="7" borderId="98">
      <alignment vertical="center"/>
    </xf>
    <xf numFmtId="176" fontId="34" fillId="7" borderId="98">
      <alignment vertical="center"/>
    </xf>
    <xf numFmtId="176" fontId="34" fillId="7" borderId="98">
      <alignment vertical="center"/>
    </xf>
    <xf numFmtId="176" fontId="34" fillId="7" borderId="98">
      <alignment vertical="center"/>
    </xf>
    <xf numFmtId="176" fontId="34" fillId="7" borderId="98">
      <alignment vertical="center"/>
    </xf>
    <xf numFmtId="176" fontId="34" fillId="7" borderId="98">
      <alignment vertical="center"/>
    </xf>
    <xf numFmtId="176" fontId="34" fillId="7" borderId="98">
      <alignment vertical="center"/>
    </xf>
    <xf numFmtId="176" fontId="34" fillId="7" borderId="98">
      <alignment vertical="center"/>
    </xf>
    <xf numFmtId="176" fontId="34" fillId="7" borderId="98">
      <alignment vertical="center"/>
    </xf>
    <xf numFmtId="176" fontId="34" fillId="7" borderId="98">
      <alignment vertical="center"/>
    </xf>
    <xf numFmtId="176" fontId="34" fillId="7" borderId="98">
      <alignment vertical="center"/>
    </xf>
    <xf numFmtId="0" fontId="21" fillId="0" borderId="0" applyNumberFormat="0" applyFont="0" applyFill="0" applyBorder="0" applyAlignment="0" applyProtection="0"/>
    <xf numFmtId="176" fontId="34" fillId="7" borderId="98">
      <alignment vertical="center"/>
    </xf>
    <xf numFmtId="176" fontId="34" fillId="7" borderId="98">
      <alignment vertical="center"/>
    </xf>
    <xf numFmtId="176" fontId="34" fillId="7" borderId="98">
      <alignment vertical="center"/>
    </xf>
    <xf numFmtId="0" fontId="21" fillId="0" borderId="0" applyNumberFormat="0" applyFont="0" applyFill="0" applyBorder="0" applyAlignment="0" applyProtection="0"/>
    <xf numFmtId="176" fontId="34" fillId="7" borderId="98">
      <alignment vertical="center"/>
    </xf>
    <xf numFmtId="176" fontId="34" fillId="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6" fontId="7" fillId="47" borderId="98">
      <alignment vertical="center"/>
    </xf>
    <xf numFmtId="176" fontId="34" fillId="7" borderId="98">
      <alignment vertical="center"/>
    </xf>
    <xf numFmtId="176" fontId="34" fillId="7" borderId="98">
      <alignment vertical="center"/>
    </xf>
    <xf numFmtId="176" fontId="34" fillId="7" borderId="98">
      <alignment vertical="center"/>
    </xf>
    <xf numFmtId="176" fontId="34" fillId="7" borderId="98">
      <alignment vertical="center"/>
    </xf>
    <xf numFmtId="176" fontId="7" fillId="47" borderId="98">
      <alignment vertical="center"/>
    </xf>
    <xf numFmtId="176" fontId="7" fillId="47" borderId="98">
      <alignment vertical="center"/>
    </xf>
    <xf numFmtId="176" fontId="7" fillId="47" borderId="98">
      <alignment vertical="center"/>
    </xf>
    <xf numFmtId="176" fontId="7" fillId="47" borderId="98">
      <alignment vertical="center"/>
    </xf>
    <xf numFmtId="176" fontId="7" fillId="47" borderId="98">
      <alignment vertical="center"/>
    </xf>
    <xf numFmtId="176" fontId="7" fillId="47" borderId="98">
      <alignment vertical="center"/>
    </xf>
    <xf numFmtId="176" fontId="7" fillId="47" borderId="98">
      <alignment vertical="center"/>
    </xf>
    <xf numFmtId="176" fontId="7" fillId="47" borderId="98">
      <alignment vertical="center"/>
    </xf>
    <xf numFmtId="176" fontId="34" fillId="7" borderId="98">
      <alignment vertical="center"/>
    </xf>
    <xf numFmtId="176" fontId="34" fillId="7" borderId="98">
      <alignment vertical="center"/>
    </xf>
    <xf numFmtId="176" fontId="34" fillId="7" borderId="98">
      <alignment vertical="center"/>
    </xf>
    <xf numFmtId="176" fontId="34" fillId="7" borderId="98">
      <alignment vertical="center"/>
    </xf>
    <xf numFmtId="0" fontId="21" fillId="0" borderId="0" applyNumberFormat="0" applyFont="0" applyFill="0" applyBorder="0" applyAlignment="0" applyProtection="0"/>
    <xf numFmtId="176" fontId="34" fillId="7" borderId="98">
      <alignment vertical="center"/>
    </xf>
    <xf numFmtId="176" fontId="7" fillId="47" borderId="98">
      <alignment vertical="center"/>
    </xf>
    <xf numFmtId="176" fontId="7" fillId="47" borderId="98">
      <alignment vertical="center"/>
    </xf>
    <xf numFmtId="176" fontId="7" fillId="47" borderId="98">
      <alignment vertical="center"/>
    </xf>
    <xf numFmtId="176" fontId="7" fillId="47" borderId="98">
      <alignment vertical="center"/>
    </xf>
    <xf numFmtId="176" fontId="34" fillId="7" borderId="98">
      <alignment vertical="center"/>
    </xf>
    <xf numFmtId="0" fontId="21" fillId="0" borderId="0" applyNumberFormat="0" applyFont="0" applyFill="0" applyBorder="0" applyAlignment="0" applyProtection="0"/>
    <xf numFmtId="176" fontId="7" fillId="47" borderId="98">
      <alignment vertical="center"/>
    </xf>
    <xf numFmtId="0" fontId="21" fillId="0" borderId="0" applyNumberFormat="0" applyFont="0" applyFill="0" applyBorder="0" applyAlignment="0" applyProtection="0"/>
    <xf numFmtId="176" fontId="7" fillId="47" borderId="98">
      <alignment vertical="center"/>
    </xf>
    <xf numFmtId="0" fontId="21" fillId="0" borderId="0" applyNumberFormat="0" applyFont="0" applyFill="0" applyBorder="0" applyAlignment="0" applyProtection="0"/>
    <xf numFmtId="176" fontId="7" fillId="47" borderId="98">
      <alignment vertical="center"/>
    </xf>
    <xf numFmtId="176" fontId="34" fillId="7" borderId="98">
      <alignment vertical="center"/>
    </xf>
    <xf numFmtId="175" fontId="34" fillId="7" borderId="98">
      <alignment vertical="center"/>
    </xf>
    <xf numFmtId="178" fontId="7" fillId="47" borderId="98">
      <alignment vertical="center"/>
    </xf>
    <xf numFmtId="175" fontId="34" fillId="7" borderId="98">
      <alignment vertical="center"/>
    </xf>
    <xf numFmtId="178" fontId="7" fillId="47" borderId="98">
      <alignment vertical="center"/>
    </xf>
    <xf numFmtId="175" fontId="34" fillId="7" borderId="98">
      <alignment vertical="center"/>
    </xf>
    <xf numFmtId="178" fontId="7" fillId="47" borderId="98">
      <alignment vertical="center"/>
    </xf>
    <xf numFmtId="175" fontId="34" fillId="7" borderId="98">
      <alignment vertical="center"/>
    </xf>
    <xf numFmtId="178" fontId="7" fillId="47" borderId="98">
      <alignment vertical="center"/>
    </xf>
    <xf numFmtId="175" fontId="34" fillId="47" borderId="98">
      <alignment vertical="center"/>
    </xf>
    <xf numFmtId="178" fontId="7" fillId="47" borderId="98">
      <alignment vertical="center"/>
    </xf>
    <xf numFmtId="175" fontId="34" fillId="47" borderId="98">
      <alignment vertical="center"/>
    </xf>
    <xf numFmtId="178" fontId="7" fillId="47" borderId="98">
      <alignment vertical="center"/>
    </xf>
    <xf numFmtId="175" fontId="34" fillId="47" borderId="98">
      <alignment vertical="center"/>
    </xf>
    <xf numFmtId="178" fontId="7" fillId="47" borderId="98">
      <alignment vertical="center"/>
    </xf>
    <xf numFmtId="175" fontId="34" fillId="47" borderId="98">
      <alignment vertical="center"/>
    </xf>
    <xf numFmtId="178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0" fontId="21" fillId="0" borderId="0" applyNumberFormat="0" applyFont="0" applyFill="0" applyBorder="0" applyAlignment="0" applyProtection="0"/>
    <xf numFmtId="175" fontId="7" fillId="47" borderId="98">
      <alignment vertical="center"/>
    </xf>
    <xf numFmtId="0" fontId="21" fillId="0" borderId="0" applyNumberFormat="0" applyFont="0" applyFill="0" applyBorder="0" applyAlignment="0" applyProtection="0"/>
    <xf numFmtId="175" fontId="7" fillId="47" borderId="98">
      <alignment vertical="center"/>
    </xf>
    <xf numFmtId="0" fontId="21" fillId="0" borderId="0" applyNumberFormat="0" applyFont="0" applyFill="0" applyBorder="0" applyAlignment="0" applyProtection="0"/>
    <xf numFmtId="175" fontId="7" fillId="47" borderId="98">
      <alignment vertical="center"/>
    </xf>
    <xf numFmtId="0" fontId="21" fillId="0" borderId="0" applyNumberFormat="0" applyFont="0" applyFill="0" applyBorder="0" applyAlignment="0" applyProtection="0"/>
    <xf numFmtId="175" fontId="7" fillId="47" borderId="98">
      <alignment vertical="center"/>
    </xf>
    <xf numFmtId="0" fontId="21" fillId="0" borderId="0" applyNumberFormat="0" applyFont="0" applyFill="0" applyBorder="0" applyAlignment="0" applyProtection="0"/>
    <xf numFmtId="175" fontId="7" fillId="47" borderId="98">
      <alignment vertical="center"/>
    </xf>
    <xf numFmtId="0" fontId="21" fillId="0" borderId="0" applyNumberFormat="0" applyFont="0" applyFill="0" applyBorder="0" applyAlignment="0" applyProtection="0"/>
    <xf numFmtId="175" fontId="7" fillId="47" borderId="98">
      <alignment vertical="center"/>
    </xf>
    <xf numFmtId="0" fontId="21" fillId="0" borderId="0" applyNumberFormat="0" applyFont="0" applyFill="0" applyBorder="0" applyAlignment="0" applyProtection="0"/>
    <xf numFmtId="175" fontId="7" fillId="47" borderId="98">
      <alignment vertical="center"/>
    </xf>
    <xf numFmtId="0" fontId="21" fillId="0" borderId="0" applyNumberFormat="0" applyFont="0" applyFill="0" applyBorder="0" applyAlignment="0" applyProtection="0"/>
    <xf numFmtId="175" fontId="7" fillId="47" borderId="98">
      <alignment vertical="center"/>
    </xf>
    <xf numFmtId="0" fontId="21" fillId="0" borderId="0" applyNumberFormat="0" applyFont="0" applyFill="0" applyBorder="0" applyAlignment="0" applyProtection="0"/>
    <xf numFmtId="175" fontId="7" fillId="47" borderId="98">
      <alignment vertical="center"/>
    </xf>
    <xf numFmtId="0" fontId="21" fillId="0" borderId="0" applyNumberFormat="0" applyFont="0" applyFill="0" applyBorder="0" applyAlignment="0" applyProtection="0"/>
    <xf numFmtId="175" fontId="7" fillId="47" borderId="98">
      <alignment vertical="center"/>
    </xf>
    <xf numFmtId="175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5" fontId="34" fillId="7" borderId="98">
      <alignment vertical="center"/>
    </xf>
    <xf numFmtId="175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5" fontId="34" fillId="47" borderId="98">
      <alignment vertical="center"/>
    </xf>
    <xf numFmtId="175" fontId="34" fillId="47" borderId="98">
      <alignment vertical="center"/>
    </xf>
    <xf numFmtId="175" fontId="7" fillId="4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5" fontId="34" fillId="47" borderId="98">
      <alignment vertical="center"/>
    </xf>
    <xf numFmtId="175" fontId="34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0" fontId="21" fillId="0" borderId="0" applyNumberFormat="0" applyFont="0" applyFill="0" applyBorder="0" applyAlignment="0" applyProtection="0"/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0" fontId="21" fillId="0" borderId="0" applyNumberFormat="0" applyFont="0" applyFill="0" applyBorder="0" applyAlignment="0" applyProtection="0"/>
    <xf numFmtId="175" fontId="7" fillId="47" borderId="98">
      <alignment vertical="center"/>
    </xf>
    <xf numFmtId="175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5" fontId="34" fillId="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5" fontId="7" fillId="4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0" fontId="21" fillId="0" borderId="0" applyNumberFormat="0" applyFont="0" applyFill="0" applyBorder="0" applyAlignment="0" applyProtection="0"/>
    <xf numFmtId="175" fontId="7" fillId="47" borderId="98">
      <alignment vertical="center"/>
    </xf>
    <xf numFmtId="175" fontId="7" fillId="47" borderId="98">
      <alignment vertical="center"/>
    </xf>
    <xf numFmtId="0" fontId="21" fillId="0" borderId="0" applyNumberFormat="0" applyFont="0" applyFill="0" applyBorder="0" applyAlignment="0" applyProtection="0"/>
    <xf numFmtId="175" fontId="7" fillId="47" borderId="98">
      <alignment vertical="center"/>
    </xf>
    <xf numFmtId="175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5" fontId="34" fillId="7" borderId="98">
      <alignment vertical="center"/>
    </xf>
    <xf numFmtId="0" fontId="21" fillId="0" borderId="0" applyNumberFormat="0" applyFont="0" applyFill="0" applyBorder="0" applyAlignment="0" applyProtection="0"/>
    <xf numFmtId="175" fontId="7" fillId="47" borderId="98">
      <alignment vertical="center"/>
    </xf>
    <xf numFmtId="175" fontId="34" fillId="7" borderId="98">
      <alignment vertical="center"/>
    </xf>
    <xf numFmtId="175" fontId="7" fillId="47" borderId="98">
      <alignment vertical="center"/>
    </xf>
    <xf numFmtId="175" fontId="34" fillId="7" borderId="98">
      <alignment vertical="center"/>
    </xf>
    <xf numFmtId="175" fontId="7" fillId="47" borderId="98">
      <alignment vertical="center"/>
    </xf>
    <xf numFmtId="175" fontId="34" fillId="7" borderId="98">
      <alignment vertical="center"/>
    </xf>
    <xf numFmtId="175" fontId="7" fillId="47" borderId="98">
      <alignment vertical="center"/>
    </xf>
    <xf numFmtId="175" fontId="34" fillId="7" borderId="98">
      <alignment vertical="center"/>
    </xf>
    <xf numFmtId="175" fontId="7" fillId="47" borderId="98">
      <alignment vertical="center"/>
    </xf>
    <xf numFmtId="175" fontId="34" fillId="7" borderId="98">
      <alignment vertical="center"/>
    </xf>
    <xf numFmtId="175" fontId="7" fillId="4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5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5" fontId="34" fillId="7" borderId="98">
      <alignment vertical="center"/>
    </xf>
    <xf numFmtId="175" fontId="34" fillId="7" borderId="98">
      <alignment vertical="center"/>
    </xf>
    <xf numFmtId="175" fontId="7" fillId="4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0" fontId="21" fillId="0" borderId="0" applyNumberFormat="0" applyFont="0" applyFill="0" applyBorder="0" applyAlignment="0" applyProtection="0"/>
    <xf numFmtId="175" fontId="7" fillId="47" borderId="98">
      <alignment vertical="center"/>
    </xf>
    <xf numFmtId="175" fontId="7" fillId="47" borderId="98">
      <alignment vertical="center"/>
    </xf>
    <xf numFmtId="175" fontId="34" fillId="7" borderId="98">
      <alignment vertical="center"/>
    </xf>
    <xf numFmtId="0" fontId="21" fillId="0" borderId="0" applyNumberFormat="0" applyFont="0" applyFill="0" applyBorder="0" applyAlignment="0" applyProtection="0"/>
    <xf numFmtId="175" fontId="7" fillId="47" borderId="98">
      <alignment vertical="center"/>
    </xf>
    <xf numFmtId="175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5" fontId="34" fillId="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5" fontId="34" fillId="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0" fontId="21" fillId="0" borderId="0" applyNumberFormat="0" applyFont="0" applyFill="0" applyBorder="0" applyAlignment="0" applyProtection="0"/>
    <xf numFmtId="175" fontId="34" fillId="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0" fontId="21" fillId="0" borderId="0" applyNumberFormat="0" applyFont="0" applyFill="0" applyBorder="0" applyAlignment="0" applyProtection="0"/>
    <xf numFmtId="175" fontId="34" fillId="7" borderId="98">
      <alignment vertical="center"/>
    </xf>
    <xf numFmtId="175" fontId="34" fillId="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5" fontId="7" fillId="4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0" fontId="21" fillId="0" borderId="0" applyNumberFormat="0" applyFont="0" applyFill="0" applyBorder="0" applyAlignment="0" applyProtection="0"/>
    <xf numFmtId="175" fontId="34" fillId="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34" fillId="7" borderId="98">
      <alignment vertical="center"/>
    </xf>
    <xf numFmtId="0" fontId="21" fillId="0" borderId="0" applyNumberFormat="0" applyFont="0" applyFill="0" applyBorder="0" applyAlignment="0" applyProtection="0"/>
    <xf numFmtId="175" fontId="7" fillId="47" borderId="98">
      <alignment vertical="center"/>
    </xf>
    <xf numFmtId="0" fontId="21" fillId="0" borderId="0" applyNumberFormat="0" applyFont="0" applyFill="0" applyBorder="0" applyAlignment="0" applyProtection="0"/>
    <xf numFmtId="175" fontId="7" fillId="47" borderId="98">
      <alignment vertical="center"/>
    </xf>
    <xf numFmtId="0" fontId="21" fillId="0" borderId="0" applyNumberFormat="0" applyFont="0" applyFill="0" applyBorder="0" applyAlignment="0" applyProtection="0"/>
    <xf numFmtId="175" fontId="7" fillId="47" borderId="98">
      <alignment vertical="center"/>
    </xf>
    <xf numFmtId="175" fontId="34" fillId="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8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5" fontId="34" fillId="47" borderId="98">
      <alignment vertical="center"/>
    </xf>
    <xf numFmtId="178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8" fontId="34" fillId="47" borderId="98">
      <alignment vertical="center"/>
    </xf>
    <xf numFmtId="178" fontId="34" fillId="47" borderId="98">
      <alignment vertical="center"/>
    </xf>
    <xf numFmtId="178" fontId="7" fillId="4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47" borderId="98">
      <alignment vertical="center"/>
    </xf>
    <xf numFmtId="178" fontId="34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0" fontId="21" fillId="0" borderId="0" applyNumberFormat="0" applyFont="0" applyFill="0" applyBorder="0" applyAlignment="0" applyProtection="0"/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0" fontId="21" fillId="0" borderId="0" applyNumberFormat="0" applyFont="0" applyFill="0" applyBorder="0" applyAlignment="0" applyProtection="0"/>
    <xf numFmtId="178" fontId="7" fillId="47" borderId="98">
      <alignment vertical="center"/>
    </xf>
    <xf numFmtId="178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5" fontId="34" fillId="47" borderId="98">
      <alignment vertical="center"/>
    </xf>
    <xf numFmtId="175" fontId="34" fillId="47" borderId="98">
      <alignment vertical="center"/>
    </xf>
    <xf numFmtId="175" fontId="34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8" fontId="7" fillId="4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0" fontId="21" fillId="0" borderId="0" applyNumberFormat="0" applyFont="0" applyFill="0" applyBorder="0" applyAlignment="0" applyProtection="0"/>
    <xf numFmtId="178" fontId="7" fillId="47" borderId="98">
      <alignment vertical="center"/>
    </xf>
    <xf numFmtId="178" fontId="7" fillId="47" borderId="98">
      <alignment vertical="center"/>
    </xf>
    <xf numFmtId="0" fontId="21" fillId="0" borderId="0" applyNumberFormat="0" applyFont="0" applyFill="0" applyBorder="0" applyAlignment="0" applyProtection="0"/>
    <xf numFmtId="178" fontId="7" fillId="47" borderId="98">
      <alignment vertical="center"/>
    </xf>
    <xf numFmtId="178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5" fontId="34" fillId="7" borderId="98">
      <alignment vertical="center"/>
    </xf>
    <xf numFmtId="175" fontId="7" fillId="47" borderId="98">
      <alignment vertical="center"/>
    </xf>
    <xf numFmtId="178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5" fontId="34" fillId="47" borderId="98">
      <alignment vertical="center"/>
    </xf>
    <xf numFmtId="175" fontId="34" fillId="47" borderId="98">
      <alignment vertical="center"/>
    </xf>
    <xf numFmtId="178" fontId="7" fillId="4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5" fontId="34" fillId="47" borderId="98">
      <alignment vertical="center"/>
    </xf>
    <xf numFmtId="175" fontId="34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0" fontId="21" fillId="0" borderId="0" applyNumberFormat="0" applyFont="0" applyFill="0" applyBorder="0" applyAlignment="0" applyProtection="0"/>
    <xf numFmtId="178" fontId="7" fillId="47" borderId="98">
      <alignment vertical="center"/>
    </xf>
    <xf numFmtId="178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0" fontId="21" fillId="0" borderId="0" applyNumberFormat="0" applyFont="0" applyFill="0" applyBorder="0" applyAlignment="0" applyProtection="0"/>
    <xf numFmtId="178" fontId="7" fillId="47" borderId="98">
      <alignment vertical="center"/>
    </xf>
    <xf numFmtId="178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5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5" fontId="34" fillId="47" borderId="98">
      <alignment vertical="center"/>
    </xf>
    <xf numFmtId="175" fontId="34" fillId="47" borderId="98">
      <alignment vertical="center"/>
    </xf>
    <xf numFmtId="175" fontId="7" fillId="4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5" fontId="34" fillId="47" borderId="98">
      <alignment vertical="center"/>
    </xf>
    <xf numFmtId="175" fontId="34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0" fontId="21" fillId="0" borderId="0" applyNumberFormat="0" applyFont="0" applyFill="0" applyBorder="0" applyAlignment="0" applyProtection="0"/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0" fontId="21" fillId="0" borderId="0" applyNumberFormat="0" applyFont="0" applyFill="0" applyBorder="0" applyAlignment="0" applyProtection="0"/>
    <xf numFmtId="175" fontId="7" fillId="47" borderId="98">
      <alignment vertical="center"/>
    </xf>
    <xf numFmtId="175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8" fontId="7" fillId="4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5" fontId="34" fillId="7" borderId="98">
      <alignment vertical="center"/>
    </xf>
    <xf numFmtId="178" fontId="34" fillId="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34" fillId="7" borderId="98">
      <alignment vertical="center"/>
    </xf>
    <xf numFmtId="175" fontId="34" fillId="7" borderId="98">
      <alignment vertical="center"/>
    </xf>
    <xf numFmtId="178" fontId="7" fillId="47" borderId="98">
      <alignment vertical="center"/>
    </xf>
    <xf numFmtId="175" fontId="34" fillId="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5" fontId="7" fillId="47" borderId="98">
      <alignment vertical="center"/>
    </xf>
    <xf numFmtId="174" fontId="34" fillId="7" borderId="98">
      <alignment vertical="center"/>
    </xf>
    <xf numFmtId="175" fontId="7" fillId="47" borderId="98">
      <alignment vertical="center"/>
    </xf>
    <xf numFmtId="174" fontId="34" fillId="7" borderId="98">
      <alignment vertical="center"/>
    </xf>
    <xf numFmtId="175" fontId="7" fillId="47" borderId="98">
      <alignment vertical="center"/>
    </xf>
    <xf numFmtId="174" fontId="34" fillId="7" borderId="98">
      <alignment vertical="center"/>
    </xf>
    <xf numFmtId="175" fontId="7" fillId="47" borderId="98">
      <alignment vertical="center"/>
    </xf>
    <xf numFmtId="174" fontId="34" fillId="7" borderId="98">
      <alignment vertical="center"/>
    </xf>
    <xf numFmtId="175" fontId="7" fillId="47" borderId="98">
      <alignment vertical="center"/>
    </xf>
    <xf numFmtId="174" fontId="34" fillId="7" borderId="98">
      <alignment vertical="center"/>
    </xf>
    <xf numFmtId="175" fontId="7" fillId="47" borderId="98">
      <alignment vertical="center"/>
    </xf>
    <xf numFmtId="174" fontId="34" fillId="7" borderId="98">
      <alignment vertical="center"/>
    </xf>
    <xf numFmtId="175" fontId="7" fillId="47" borderId="98">
      <alignment vertical="center"/>
    </xf>
    <xf numFmtId="174" fontId="34" fillId="7" borderId="98">
      <alignment vertical="center"/>
    </xf>
    <xf numFmtId="175" fontId="7" fillId="47" borderId="98">
      <alignment vertical="center"/>
    </xf>
    <xf numFmtId="174" fontId="34" fillId="7" borderId="98">
      <alignment vertical="center"/>
    </xf>
    <xf numFmtId="175" fontId="7" fillId="47" borderId="98">
      <alignment vertical="center"/>
    </xf>
    <xf numFmtId="174" fontId="34" fillId="7" borderId="98">
      <alignment vertical="center"/>
    </xf>
    <xf numFmtId="175" fontId="7" fillId="47" borderId="98">
      <alignment vertical="center"/>
    </xf>
    <xf numFmtId="174" fontId="34" fillId="7" borderId="98">
      <alignment vertical="center"/>
    </xf>
    <xf numFmtId="175" fontId="7" fillId="47" borderId="98">
      <alignment vertical="center"/>
    </xf>
    <xf numFmtId="174" fontId="7" fillId="47" borderId="98">
      <alignment vertical="center"/>
    </xf>
    <xf numFmtId="0" fontId="21" fillId="0" borderId="0" applyNumberFormat="0" applyFont="0" applyFill="0" applyBorder="0" applyAlignment="0" applyProtection="0"/>
    <xf numFmtId="174" fontId="7" fillId="47" borderId="98">
      <alignment vertical="center"/>
    </xf>
    <xf numFmtId="0" fontId="21" fillId="0" borderId="0" applyNumberFormat="0" applyFont="0" applyFill="0" applyBorder="0" applyAlignment="0" applyProtection="0"/>
    <xf numFmtId="174" fontId="7" fillId="47" borderId="98">
      <alignment vertical="center"/>
    </xf>
    <xf numFmtId="0" fontId="21" fillId="0" borderId="0" applyNumberFormat="0" applyFont="0" applyFill="0" applyBorder="0" applyAlignment="0" applyProtection="0"/>
    <xf numFmtId="174" fontId="7" fillId="47" borderId="98">
      <alignment vertical="center"/>
    </xf>
    <xf numFmtId="0" fontId="21" fillId="0" borderId="0" applyNumberFormat="0" applyFont="0" applyFill="0" applyBorder="0" applyAlignment="0" applyProtection="0"/>
    <xf numFmtId="174" fontId="7" fillId="47" borderId="98">
      <alignment vertical="center"/>
    </xf>
    <xf numFmtId="0" fontId="21" fillId="0" borderId="0" applyNumberFormat="0" applyFont="0" applyFill="0" applyBorder="0" applyAlignment="0" applyProtection="0"/>
    <xf numFmtId="174" fontId="7" fillId="47" borderId="98">
      <alignment vertical="center"/>
    </xf>
    <xf numFmtId="0" fontId="21" fillId="0" borderId="0" applyNumberFormat="0" applyFont="0" applyFill="0" applyBorder="0" applyAlignment="0" applyProtection="0"/>
    <xf numFmtId="174" fontId="7" fillId="47" borderId="98">
      <alignment vertical="center"/>
    </xf>
    <xf numFmtId="0" fontId="21" fillId="0" borderId="0" applyNumberFormat="0" applyFont="0" applyFill="0" applyBorder="0" applyAlignment="0" applyProtection="0"/>
    <xf numFmtId="174" fontId="7" fillId="47" borderId="98">
      <alignment vertical="center"/>
    </xf>
    <xf numFmtId="0" fontId="21" fillId="0" borderId="0" applyNumberFormat="0" applyFont="0" applyFill="0" applyBorder="0" applyAlignment="0" applyProtection="0"/>
    <xf numFmtId="174" fontId="7" fillId="47" borderId="98">
      <alignment vertical="center"/>
    </xf>
    <xf numFmtId="0" fontId="21" fillId="0" borderId="0" applyNumberFormat="0" applyFont="0" applyFill="0" applyBorder="0" applyAlignment="0" applyProtection="0"/>
    <xf numFmtId="174" fontId="7" fillId="47" borderId="98">
      <alignment vertical="center"/>
    </xf>
    <xf numFmtId="0" fontId="21" fillId="0" borderId="0" applyNumberFormat="0" applyFont="0" applyFill="0" applyBorder="0" applyAlignment="0" applyProtection="0"/>
    <xf numFmtId="174" fontId="7" fillId="47" borderId="98">
      <alignment vertical="center"/>
    </xf>
    <xf numFmtId="174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4" fontId="34" fillId="7" borderId="98">
      <alignment vertical="center"/>
    </xf>
    <xf numFmtId="174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4" fontId="34" fillId="47" borderId="98">
      <alignment vertical="center"/>
    </xf>
    <xf numFmtId="174" fontId="34" fillId="47" borderId="98">
      <alignment vertical="center"/>
    </xf>
    <xf numFmtId="174" fontId="7" fillId="47" borderId="98">
      <alignment vertical="center"/>
    </xf>
    <xf numFmtId="174" fontId="34" fillId="7" borderId="98">
      <alignment vertical="center"/>
    </xf>
    <xf numFmtId="174" fontId="34" fillId="7" borderId="98">
      <alignment vertical="center"/>
    </xf>
    <xf numFmtId="174" fontId="34" fillId="7" borderId="98">
      <alignment vertical="center"/>
    </xf>
    <xf numFmtId="174" fontId="34" fillId="7" borderId="98">
      <alignment vertical="center"/>
    </xf>
    <xf numFmtId="174" fontId="7" fillId="47" borderId="98">
      <alignment vertical="center"/>
    </xf>
    <xf numFmtId="174" fontId="7" fillId="47" borderId="98">
      <alignment vertical="center"/>
    </xf>
    <xf numFmtId="174" fontId="7" fillId="47" borderId="98">
      <alignment vertical="center"/>
    </xf>
    <xf numFmtId="174" fontId="7" fillId="47" borderId="98">
      <alignment vertical="center"/>
    </xf>
    <xf numFmtId="174" fontId="7" fillId="47" borderId="98">
      <alignment vertical="center"/>
    </xf>
    <xf numFmtId="174" fontId="7" fillId="47" borderId="98">
      <alignment vertical="center"/>
    </xf>
    <xf numFmtId="174" fontId="7" fillId="47" borderId="98">
      <alignment vertical="center"/>
    </xf>
    <xf numFmtId="174" fontId="7" fillId="47" borderId="98">
      <alignment vertical="center"/>
    </xf>
    <xf numFmtId="174" fontId="34" fillId="7" borderId="98">
      <alignment vertical="center"/>
    </xf>
    <xf numFmtId="174" fontId="34" fillId="7" borderId="98">
      <alignment vertical="center"/>
    </xf>
    <xf numFmtId="174" fontId="34" fillId="7" borderId="98">
      <alignment vertical="center"/>
    </xf>
    <xf numFmtId="174" fontId="34" fillId="7" borderId="98">
      <alignment vertical="center"/>
    </xf>
    <xf numFmtId="174" fontId="34" fillId="47" borderId="98">
      <alignment vertical="center"/>
    </xf>
    <xf numFmtId="174" fontId="34" fillId="47" borderId="98">
      <alignment vertical="center"/>
    </xf>
    <xf numFmtId="174" fontId="7" fillId="47" borderId="98">
      <alignment vertical="center"/>
    </xf>
    <xf numFmtId="174" fontId="7" fillId="47" borderId="98">
      <alignment vertical="center"/>
    </xf>
    <xf numFmtId="174" fontId="7" fillId="47" borderId="98">
      <alignment vertical="center"/>
    </xf>
    <xf numFmtId="174" fontId="7" fillId="47" borderId="98">
      <alignment vertical="center"/>
    </xf>
    <xf numFmtId="174" fontId="7" fillId="47" borderId="98">
      <alignment vertical="center"/>
    </xf>
    <xf numFmtId="174" fontId="7" fillId="47" borderId="98">
      <alignment vertical="center"/>
    </xf>
    <xf numFmtId="174" fontId="7" fillId="47" borderId="98">
      <alignment vertical="center"/>
    </xf>
    <xf numFmtId="174" fontId="7" fillId="47" borderId="98">
      <alignment vertical="center"/>
    </xf>
    <xf numFmtId="0" fontId="21" fillId="0" borderId="0" applyNumberFormat="0" applyFont="0" applyFill="0" applyBorder="0" applyAlignment="0" applyProtection="0"/>
    <xf numFmtId="174" fontId="7" fillId="47" borderId="98">
      <alignment vertical="center"/>
    </xf>
    <xf numFmtId="174" fontId="7" fillId="47" borderId="98">
      <alignment vertical="center"/>
    </xf>
    <xf numFmtId="174" fontId="7" fillId="47" borderId="98">
      <alignment vertical="center"/>
    </xf>
    <xf numFmtId="174" fontId="7" fillId="47" borderId="98">
      <alignment vertical="center"/>
    </xf>
    <xf numFmtId="174" fontId="7" fillId="47" borderId="98">
      <alignment vertical="center"/>
    </xf>
    <xf numFmtId="174" fontId="7" fillId="47" borderId="98">
      <alignment vertical="center"/>
    </xf>
    <xf numFmtId="174" fontId="7" fillId="47" borderId="98">
      <alignment vertical="center"/>
    </xf>
    <xf numFmtId="0" fontId="21" fillId="0" borderId="0" applyNumberFormat="0" applyFont="0" applyFill="0" applyBorder="0" applyAlignment="0" applyProtection="0"/>
    <xf numFmtId="174" fontId="7" fillId="47" borderId="98">
      <alignment vertical="center"/>
    </xf>
    <xf numFmtId="174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4" fontId="34" fillId="7" borderId="98">
      <alignment vertical="center"/>
    </xf>
    <xf numFmtId="174" fontId="34" fillId="7" borderId="98">
      <alignment vertical="center"/>
    </xf>
    <xf numFmtId="174" fontId="34" fillId="7" borderId="98">
      <alignment vertical="center"/>
    </xf>
    <xf numFmtId="174" fontId="34" fillId="7" borderId="98">
      <alignment vertical="center"/>
    </xf>
    <xf numFmtId="174" fontId="34" fillId="7" borderId="98">
      <alignment vertical="center"/>
    </xf>
    <xf numFmtId="174" fontId="34" fillId="7" borderId="98">
      <alignment vertical="center"/>
    </xf>
    <xf numFmtId="174" fontId="34" fillId="7" borderId="98">
      <alignment vertical="center"/>
    </xf>
    <xf numFmtId="174" fontId="34" fillId="7" borderId="98">
      <alignment vertical="center"/>
    </xf>
    <xf numFmtId="174" fontId="34" fillId="7" borderId="98">
      <alignment vertical="center"/>
    </xf>
    <xf numFmtId="174" fontId="34" fillId="7" borderId="98">
      <alignment vertical="center"/>
    </xf>
    <xf numFmtId="174" fontId="7" fillId="47" borderId="98">
      <alignment vertical="center"/>
    </xf>
    <xf numFmtId="174" fontId="34" fillId="7" borderId="98">
      <alignment vertical="center"/>
    </xf>
    <xf numFmtId="174" fontId="34" fillId="7" borderId="98">
      <alignment vertical="center"/>
    </xf>
    <xf numFmtId="174" fontId="34" fillId="7" borderId="98">
      <alignment vertical="center"/>
    </xf>
    <xf numFmtId="174" fontId="34" fillId="7" borderId="98">
      <alignment vertical="center"/>
    </xf>
    <xf numFmtId="174" fontId="7" fillId="47" borderId="98">
      <alignment vertical="center"/>
    </xf>
    <xf numFmtId="174" fontId="7" fillId="47" borderId="98">
      <alignment vertical="center"/>
    </xf>
    <xf numFmtId="174" fontId="7" fillId="47" borderId="98">
      <alignment vertical="center"/>
    </xf>
    <xf numFmtId="174" fontId="7" fillId="47" borderId="98">
      <alignment vertical="center"/>
    </xf>
    <xf numFmtId="174" fontId="7" fillId="47" borderId="98">
      <alignment vertical="center"/>
    </xf>
    <xf numFmtId="174" fontId="7" fillId="47" borderId="98">
      <alignment vertical="center"/>
    </xf>
    <xf numFmtId="174" fontId="7" fillId="47" borderId="98">
      <alignment vertical="center"/>
    </xf>
    <xf numFmtId="174" fontId="7" fillId="47" borderId="98">
      <alignment vertical="center"/>
    </xf>
    <xf numFmtId="174" fontId="34" fillId="7" borderId="98">
      <alignment vertical="center"/>
    </xf>
    <xf numFmtId="174" fontId="34" fillId="7" borderId="98">
      <alignment vertical="center"/>
    </xf>
    <xf numFmtId="174" fontId="34" fillId="7" borderId="98">
      <alignment vertical="center"/>
    </xf>
    <xf numFmtId="174" fontId="34" fillId="7" borderId="98">
      <alignment vertical="center"/>
    </xf>
    <xf numFmtId="174" fontId="34" fillId="7" borderId="98">
      <alignment vertical="center"/>
    </xf>
    <xf numFmtId="174" fontId="34" fillId="7" borderId="98">
      <alignment vertical="center"/>
    </xf>
    <xf numFmtId="0" fontId="21" fillId="0" borderId="0" applyNumberFormat="0" applyFont="0" applyFill="0" applyBorder="0" applyAlignment="0" applyProtection="0"/>
    <xf numFmtId="174" fontId="7" fillId="47" borderId="98">
      <alignment vertical="center"/>
    </xf>
    <xf numFmtId="174" fontId="7" fillId="47" borderId="98">
      <alignment vertical="center"/>
    </xf>
    <xf numFmtId="0" fontId="21" fillId="0" borderId="0" applyNumberFormat="0" applyFont="0" applyFill="0" applyBorder="0" applyAlignment="0" applyProtection="0"/>
    <xf numFmtId="174" fontId="7" fillId="47" borderId="98">
      <alignment vertical="center"/>
    </xf>
    <xf numFmtId="174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4" fontId="34" fillId="7" borderId="98">
      <alignment vertical="center"/>
    </xf>
    <xf numFmtId="0" fontId="21" fillId="0" borderId="0" applyNumberFormat="0" applyFont="0" applyFill="0" applyBorder="0" applyAlignment="0" applyProtection="0"/>
    <xf numFmtId="174" fontId="7" fillId="47" borderId="98">
      <alignment vertical="center"/>
    </xf>
    <xf numFmtId="174" fontId="34" fillId="7" borderId="98">
      <alignment vertical="center"/>
    </xf>
    <xf numFmtId="174" fontId="7" fillId="47" borderId="98">
      <alignment vertical="center"/>
    </xf>
    <xf numFmtId="174" fontId="34" fillId="7" borderId="98">
      <alignment vertical="center"/>
    </xf>
    <xf numFmtId="174" fontId="7" fillId="47" borderId="98">
      <alignment vertical="center"/>
    </xf>
    <xf numFmtId="174" fontId="34" fillId="7" borderId="98">
      <alignment vertical="center"/>
    </xf>
    <xf numFmtId="174" fontId="7" fillId="47" borderId="98">
      <alignment vertical="center"/>
    </xf>
    <xf numFmtId="174" fontId="34" fillId="7" borderId="98">
      <alignment vertical="center"/>
    </xf>
    <xf numFmtId="174" fontId="7" fillId="47" borderId="98">
      <alignment vertical="center"/>
    </xf>
    <xf numFmtId="174" fontId="34" fillId="7" borderId="98">
      <alignment vertical="center"/>
    </xf>
    <xf numFmtId="174" fontId="7" fillId="47" borderId="98">
      <alignment vertical="center"/>
    </xf>
    <xf numFmtId="174" fontId="34" fillId="7" borderId="98">
      <alignment vertical="center"/>
    </xf>
    <xf numFmtId="174" fontId="34" fillId="7" borderId="98">
      <alignment vertical="center"/>
    </xf>
    <xf numFmtId="174" fontId="34" fillId="7" borderId="98">
      <alignment vertical="center"/>
    </xf>
    <xf numFmtId="174" fontId="34" fillId="7" borderId="98">
      <alignment vertical="center"/>
    </xf>
    <xf numFmtId="174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4" fontId="34" fillId="7" borderId="98">
      <alignment vertical="center"/>
    </xf>
    <xf numFmtId="174" fontId="34" fillId="7" borderId="98">
      <alignment vertical="center"/>
    </xf>
    <xf numFmtId="174" fontId="7" fillId="47" borderId="98">
      <alignment vertical="center"/>
    </xf>
    <xf numFmtId="174" fontId="34" fillId="7" borderId="98">
      <alignment vertical="center"/>
    </xf>
    <xf numFmtId="174" fontId="34" fillId="7" borderId="98">
      <alignment vertical="center"/>
    </xf>
    <xf numFmtId="174" fontId="34" fillId="7" borderId="98">
      <alignment vertical="center"/>
    </xf>
    <xf numFmtId="174" fontId="34" fillId="7" borderId="98">
      <alignment vertical="center"/>
    </xf>
    <xf numFmtId="174" fontId="7" fillId="47" borderId="98">
      <alignment vertical="center"/>
    </xf>
    <xf numFmtId="174" fontId="7" fillId="47" borderId="98">
      <alignment vertical="center"/>
    </xf>
    <xf numFmtId="174" fontId="7" fillId="47" borderId="98">
      <alignment vertical="center"/>
    </xf>
    <xf numFmtId="174" fontId="7" fillId="47" borderId="98">
      <alignment vertical="center"/>
    </xf>
    <xf numFmtId="174" fontId="7" fillId="47" borderId="98">
      <alignment vertical="center"/>
    </xf>
    <xf numFmtId="174" fontId="7" fillId="47" borderId="98">
      <alignment vertical="center"/>
    </xf>
    <xf numFmtId="174" fontId="7" fillId="47" borderId="98">
      <alignment vertical="center"/>
    </xf>
    <xf numFmtId="174" fontId="7" fillId="47" borderId="98">
      <alignment vertical="center"/>
    </xf>
    <xf numFmtId="174" fontId="34" fillId="7" borderId="98">
      <alignment vertical="center"/>
    </xf>
    <xf numFmtId="174" fontId="34" fillId="7" borderId="98">
      <alignment vertical="center"/>
    </xf>
    <xf numFmtId="174" fontId="34" fillId="7" borderId="98">
      <alignment vertical="center"/>
    </xf>
    <xf numFmtId="174" fontId="34" fillId="7" borderId="98">
      <alignment vertical="center"/>
    </xf>
    <xf numFmtId="174" fontId="34" fillId="7" borderId="98">
      <alignment vertical="center"/>
    </xf>
    <xf numFmtId="174" fontId="34" fillId="7" borderId="98">
      <alignment vertical="center"/>
    </xf>
    <xf numFmtId="174" fontId="34" fillId="7" borderId="98">
      <alignment vertical="center"/>
    </xf>
    <xf numFmtId="174" fontId="34" fillId="7" borderId="98">
      <alignment vertical="center"/>
    </xf>
    <xf numFmtId="174" fontId="34" fillId="7" borderId="98">
      <alignment vertical="center"/>
    </xf>
    <xf numFmtId="174" fontId="34" fillId="7" borderId="98">
      <alignment vertical="center"/>
    </xf>
    <xf numFmtId="174" fontId="34" fillId="7" borderId="98">
      <alignment vertical="center"/>
    </xf>
    <xf numFmtId="174" fontId="34" fillId="7" borderId="98">
      <alignment vertical="center"/>
    </xf>
    <xf numFmtId="174" fontId="34" fillId="7" borderId="98">
      <alignment vertical="center"/>
    </xf>
    <xf numFmtId="174" fontId="34" fillId="7" borderId="98">
      <alignment vertical="center"/>
    </xf>
    <xf numFmtId="0" fontId="21" fillId="0" borderId="0" applyNumberFormat="0" applyFont="0" applyFill="0" applyBorder="0" applyAlignment="0" applyProtection="0"/>
    <xf numFmtId="174" fontId="7" fillId="47" borderId="98">
      <alignment vertical="center"/>
    </xf>
    <xf numFmtId="174" fontId="7" fillId="47" borderId="98">
      <alignment vertical="center"/>
    </xf>
    <xf numFmtId="174" fontId="34" fillId="7" borderId="98">
      <alignment vertical="center"/>
    </xf>
    <xf numFmtId="0" fontId="21" fillId="0" borderId="0" applyNumberFormat="0" applyFont="0" applyFill="0" applyBorder="0" applyAlignment="0" applyProtection="0"/>
    <xf numFmtId="174" fontId="7" fillId="47" borderId="98">
      <alignment vertical="center"/>
    </xf>
    <xf numFmtId="174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4" fontId="34" fillId="7" borderId="98">
      <alignment vertical="center"/>
    </xf>
    <xf numFmtId="174" fontId="34" fillId="7" borderId="98">
      <alignment vertical="center"/>
    </xf>
    <xf numFmtId="174" fontId="34" fillId="7" borderId="98">
      <alignment vertical="center"/>
    </xf>
    <xf numFmtId="174" fontId="34" fillId="7" borderId="98">
      <alignment vertical="center"/>
    </xf>
    <xf numFmtId="174" fontId="34" fillId="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4" fontId="34" fillId="7" borderId="98">
      <alignment vertical="center"/>
    </xf>
    <xf numFmtId="174" fontId="34" fillId="7" borderId="98">
      <alignment vertical="center"/>
    </xf>
    <xf numFmtId="174" fontId="34" fillId="7" borderId="98">
      <alignment vertical="center"/>
    </xf>
    <xf numFmtId="174" fontId="34" fillId="7" borderId="98">
      <alignment vertical="center"/>
    </xf>
    <xf numFmtId="174" fontId="34" fillId="7" borderId="98">
      <alignment vertical="center"/>
    </xf>
    <xf numFmtId="174" fontId="34" fillId="7" borderId="98">
      <alignment vertical="center"/>
    </xf>
    <xf numFmtId="174" fontId="34" fillId="7" borderId="98">
      <alignment vertical="center"/>
    </xf>
    <xf numFmtId="174" fontId="34" fillId="7" borderId="98">
      <alignment vertical="center"/>
    </xf>
    <xf numFmtId="174" fontId="34" fillId="7" borderId="98">
      <alignment vertical="center"/>
    </xf>
    <xf numFmtId="174" fontId="34" fillId="7" borderId="98">
      <alignment vertical="center"/>
    </xf>
    <xf numFmtId="174" fontId="34" fillId="7" borderId="98">
      <alignment vertical="center"/>
    </xf>
    <xf numFmtId="174" fontId="34" fillId="7" borderId="98">
      <alignment vertical="center"/>
    </xf>
    <xf numFmtId="174" fontId="34" fillId="7" borderId="98">
      <alignment vertical="center"/>
    </xf>
    <xf numFmtId="174" fontId="34" fillId="7" borderId="98">
      <alignment vertical="center"/>
    </xf>
    <xf numFmtId="174" fontId="34" fillId="7" borderId="98">
      <alignment vertical="center"/>
    </xf>
    <xf numFmtId="174" fontId="34" fillId="7" borderId="98">
      <alignment vertical="center"/>
    </xf>
    <xf numFmtId="174" fontId="34" fillId="7" borderId="98">
      <alignment vertical="center"/>
    </xf>
    <xf numFmtId="174" fontId="34" fillId="7" borderId="98">
      <alignment vertical="center"/>
    </xf>
    <xf numFmtId="174" fontId="34" fillId="7" borderId="98">
      <alignment vertical="center"/>
    </xf>
    <xf numFmtId="174" fontId="34" fillId="7" borderId="98">
      <alignment vertical="center"/>
    </xf>
    <xf numFmtId="174" fontId="34" fillId="7" borderId="98">
      <alignment vertical="center"/>
    </xf>
    <xf numFmtId="174" fontId="34" fillId="7" borderId="98">
      <alignment vertical="center"/>
    </xf>
    <xf numFmtId="174" fontId="34" fillId="7" borderId="98">
      <alignment vertical="center"/>
    </xf>
    <xf numFmtId="174" fontId="34" fillId="7" borderId="98">
      <alignment vertical="center"/>
    </xf>
    <xf numFmtId="174" fontId="34" fillId="7" borderId="98">
      <alignment vertical="center"/>
    </xf>
    <xf numFmtId="174" fontId="34" fillId="7" borderId="98">
      <alignment vertical="center"/>
    </xf>
    <xf numFmtId="174" fontId="34" fillId="7" borderId="98">
      <alignment vertical="center"/>
    </xf>
    <xf numFmtId="174" fontId="34" fillId="7" borderId="98">
      <alignment vertical="center"/>
    </xf>
    <xf numFmtId="174" fontId="34" fillId="7" borderId="98">
      <alignment vertical="center"/>
    </xf>
    <xf numFmtId="0" fontId="21" fillId="0" borderId="0" applyNumberFormat="0" applyFont="0" applyFill="0" applyBorder="0" applyAlignment="0" applyProtection="0"/>
    <xf numFmtId="174" fontId="34" fillId="7" borderId="98">
      <alignment vertical="center"/>
    </xf>
    <xf numFmtId="174" fontId="34" fillId="7" borderId="98">
      <alignment vertical="center"/>
    </xf>
    <xf numFmtId="174" fontId="34" fillId="7" borderId="98">
      <alignment vertical="center"/>
    </xf>
    <xf numFmtId="0" fontId="21" fillId="0" borderId="0" applyNumberFormat="0" applyFont="0" applyFill="0" applyBorder="0" applyAlignment="0" applyProtection="0"/>
    <xf numFmtId="174" fontId="34" fillId="7" borderId="98">
      <alignment vertical="center"/>
    </xf>
    <xf numFmtId="174" fontId="34" fillId="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4" fontId="7" fillId="47" borderId="98">
      <alignment vertical="center"/>
    </xf>
    <xf numFmtId="174" fontId="34" fillId="7" borderId="98">
      <alignment vertical="center"/>
    </xf>
    <xf numFmtId="174" fontId="34" fillId="7" borderId="98">
      <alignment vertical="center"/>
    </xf>
    <xf numFmtId="174" fontId="34" fillId="7" borderId="98">
      <alignment vertical="center"/>
    </xf>
    <xf numFmtId="174" fontId="34" fillId="7" borderId="98">
      <alignment vertical="center"/>
    </xf>
    <xf numFmtId="174" fontId="7" fillId="47" borderId="98">
      <alignment vertical="center"/>
    </xf>
    <xf numFmtId="174" fontId="7" fillId="47" borderId="98">
      <alignment vertical="center"/>
    </xf>
    <xf numFmtId="174" fontId="7" fillId="47" borderId="98">
      <alignment vertical="center"/>
    </xf>
    <xf numFmtId="174" fontId="7" fillId="47" borderId="98">
      <alignment vertical="center"/>
    </xf>
    <xf numFmtId="174" fontId="7" fillId="47" borderId="98">
      <alignment vertical="center"/>
    </xf>
    <xf numFmtId="174" fontId="7" fillId="47" borderId="98">
      <alignment vertical="center"/>
    </xf>
    <xf numFmtId="174" fontId="7" fillId="47" borderId="98">
      <alignment vertical="center"/>
    </xf>
    <xf numFmtId="174" fontId="7" fillId="47" borderId="98">
      <alignment vertical="center"/>
    </xf>
    <xf numFmtId="174" fontId="34" fillId="7" borderId="98">
      <alignment vertical="center"/>
    </xf>
    <xf numFmtId="174" fontId="34" fillId="7" borderId="98">
      <alignment vertical="center"/>
    </xf>
    <xf numFmtId="174" fontId="34" fillId="7" borderId="98">
      <alignment vertical="center"/>
    </xf>
    <xf numFmtId="174" fontId="34" fillId="7" borderId="98">
      <alignment vertical="center"/>
    </xf>
    <xf numFmtId="0" fontId="21" fillId="0" borderId="0" applyNumberFormat="0" applyFont="0" applyFill="0" applyBorder="0" applyAlignment="0" applyProtection="0"/>
    <xf numFmtId="174" fontId="34" fillId="7" borderId="98">
      <alignment vertical="center"/>
    </xf>
    <xf numFmtId="174" fontId="7" fillId="47" borderId="98">
      <alignment vertical="center"/>
    </xf>
    <xf numFmtId="174" fontId="7" fillId="47" borderId="98">
      <alignment vertical="center"/>
    </xf>
    <xf numFmtId="174" fontId="7" fillId="47" borderId="98">
      <alignment vertical="center"/>
    </xf>
    <xf numFmtId="174" fontId="7" fillId="47" borderId="98">
      <alignment vertical="center"/>
    </xf>
    <xf numFmtId="174" fontId="34" fillId="7" borderId="98">
      <alignment vertical="center"/>
    </xf>
    <xf numFmtId="0" fontId="21" fillId="0" borderId="0" applyNumberFormat="0" applyFont="0" applyFill="0" applyBorder="0" applyAlignment="0" applyProtection="0"/>
    <xf numFmtId="174" fontId="7" fillId="47" borderId="98">
      <alignment vertical="center"/>
    </xf>
    <xf numFmtId="0" fontId="21" fillId="0" borderId="0" applyNumberFormat="0" applyFont="0" applyFill="0" applyBorder="0" applyAlignment="0" applyProtection="0"/>
    <xf numFmtId="174" fontId="7" fillId="47" borderId="98">
      <alignment vertical="center"/>
    </xf>
    <xf numFmtId="0" fontId="21" fillId="0" borderId="0" applyNumberFormat="0" applyFont="0" applyFill="0" applyBorder="0" applyAlignment="0" applyProtection="0"/>
    <xf numFmtId="174" fontId="7" fillId="47" borderId="98">
      <alignment vertical="center"/>
    </xf>
    <xf numFmtId="174" fontId="34" fillId="7" borderId="98">
      <alignment vertical="center"/>
    </xf>
    <xf numFmtId="174" fontId="34" fillId="7" borderId="98">
      <alignment vertical="center"/>
    </xf>
    <xf numFmtId="175" fontId="7" fillId="47" borderId="98">
      <alignment vertical="center"/>
    </xf>
    <xf numFmtId="174" fontId="34" fillId="7" borderId="98">
      <alignment vertical="center"/>
    </xf>
    <xf numFmtId="175" fontId="7" fillId="47" borderId="98">
      <alignment vertical="center"/>
    </xf>
    <xf numFmtId="174" fontId="34" fillId="7" borderId="98">
      <alignment vertical="center"/>
    </xf>
    <xf numFmtId="175" fontId="7" fillId="47" borderId="98">
      <alignment vertical="center"/>
    </xf>
    <xf numFmtId="174" fontId="34" fillId="47" borderId="98">
      <alignment vertical="center"/>
    </xf>
    <xf numFmtId="175" fontId="7" fillId="47" borderId="98">
      <alignment vertical="center"/>
    </xf>
    <xf numFmtId="174" fontId="34" fillId="47" borderId="98">
      <alignment vertical="center"/>
    </xf>
    <xf numFmtId="175" fontId="7" fillId="47" borderId="98">
      <alignment vertical="center"/>
    </xf>
    <xf numFmtId="174" fontId="34" fillId="47" borderId="98">
      <alignment vertical="center"/>
    </xf>
    <xf numFmtId="175" fontId="7" fillId="47" borderId="98">
      <alignment vertical="center"/>
    </xf>
    <xf numFmtId="174" fontId="34" fillId="47" borderId="98">
      <alignment vertical="center"/>
    </xf>
    <xf numFmtId="175" fontId="7" fillId="47" borderId="98">
      <alignment vertical="center"/>
    </xf>
    <xf numFmtId="174" fontId="7" fillId="47" borderId="98">
      <alignment vertical="center"/>
    </xf>
    <xf numFmtId="174" fontId="7" fillId="47" borderId="98">
      <alignment vertical="center"/>
    </xf>
    <xf numFmtId="174" fontId="7" fillId="47" borderId="98">
      <alignment vertical="center"/>
    </xf>
    <xf numFmtId="175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4" fontId="34" fillId="47" borderId="98">
      <alignment vertical="center"/>
    </xf>
    <xf numFmtId="175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5" fontId="34" fillId="47" borderId="98">
      <alignment vertical="center"/>
    </xf>
    <xf numFmtId="175" fontId="34" fillId="47" borderId="98">
      <alignment vertical="center"/>
    </xf>
    <xf numFmtId="175" fontId="7" fillId="4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5" fontId="34" fillId="47" borderId="98">
      <alignment vertical="center"/>
    </xf>
    <xf numFmtId="175" fontId="34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0" fontId="21" fillId="0" borderId="0" applyNumberFormat="0" applyFont="0" applyFill="0" applyBorder="0" applyAlignment="0" applyProtection="0"/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0" fontId="21" fillId="0" borderId="0" applyNumberFormat="0" applyFont="0" applyFill="0" applyBorder="0" applyAlignment="0" applyProtection="0"/>
    <xf numFmtId="175" fontId="7" fillId="47" borderId="98">
      <alignment vertical="center"/>
    </xf>
    <xf numFmtId="175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4" fontId="34" fillId="47" borderId="98">
      <alignment vertical="center"/>
    </xf>
    <xf numFmtId="174" fontId="34" fillId="47" borderId="98">
      <alignment vertical="center"/>
    </xf>
    <xf numFmtId="174" fontId="34" fillId="47" borderId="98">
      <alignment vertical="center"/>
    </xf>
    <xf numFmtId="174" fontId="7" fillId="47" borderId="98">
      <alignment vertical="center"/>
    </xf>
    <xf numFmtId="174" fontId="7" fillId="47" borderId="98">
      <alignment vertical="center"/>
    </xf>
    <xf numFmtId="174" fontId="7" fillId="47" borderId="98">
      <alignment vertical="center"/>
    </xf>
    <xf numFmtId="174" fontId="7" fillId="47" borderId="98">
      <alignment vertical="center"/>
    </xf>
    <xf numFmtId="174" fontId="7" fillId="47" borderId="98">
      <alignment vertical="center"/>
    </xf>
    <xf numFmtId="174" fontId="7" fillId="47" borderId="98">
      <alignment vertical="center"/>
    </xf>
    <xf numFmtId="174" fontId="7" fillId="47" borderId="98">
      <alignment vertical="center"/>
    </xf>
    <xf numFmtId="175" fontId="7" fillId="4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4" fontId="7" fillId="47" borderId="98">
      <alignment vertical="center"/>
    </xf>
    <xf numFmtId="174" fontId="7" fillId="47" borderId="98">
      <alignment vertical="center"/>
    </xf>
    <xf numFmtId="174" fontId="7" fillId="47" borderId="98">
      <alignment vertical="center"/>
    </xf>
    <xf numFmtId="174" fontId="7" fillId="47" borderId="98">
      <alignment vertical="center"/>
    </xf>
    <xf numFmtId="174" fontId="7" fillId="47" borderId="98">
      <alignment vertical="center"/>
    </xf>
    <xf numFmtId="174" fontId="7" fillId="47" borderId="98">
      <alignment vertical="center"/>
    </xf>
    <xf numFmtId="0" fontId="21" fillId="0" borderId="0" applyNumberFormat="0" applyFont="0" applyFill="0" applyBorder="0" applyAlignment="0" applyProtection="0"/>
    <xf numFmtId="175" fontId="7" fillId="47" borderId="98">
      <alignment vertical="center"/>
    </xf>
    <xf numFmtId="175" fontId="7" fillId="47" borderId="98">
      <alignment vertical="center"/>
    </xf>
    <xf numFmtId="0" fontId="21" fillId="0" borderId="0" applyNumberFormat="0" applyFont="0" applyFill="0" applyBorder="0" applyAlignment="0" applyProtection="0"/>
    <xf numFmtId="175" fontId="7" fillId="47" borderId="98">
      <alignment vertical="center"/>
    </xf>
    <xf numFmtId="175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4" fontId="34" fillId="7" borderId="98">
      <alignment vertical="center"/>
    </xf>
    <xf numFmtId="174" fontId="7" fillId="47" borderId="98">
      <alignment vertical="center"/>
    </xf>
    <xf numFmtId="174" fontId="7" fillId="47" borderId="98">
      <alignment vertical="center"/>
    </xf>
    <xf numFmtId="174" fontId="7" fillId="47" borderId="98">
      <alignment vertical="center"/>
    </xf>
    <xf numFmtId="174" fontId="7" fillId="47" borderId="98">
      <alignment vertical="center"/>
    </xf>
    <xf numFmtId="174" fontId="7" fillId="47" borderId="98">
      <alignment vertical="center"/>
    </xf>
    <xf numFmtId="174" fontId="7" fillId="47" borderId="98">
      <alignment vertical="center"/>
    </xf>
    <xf numFmtId="174" fontId="7" fillId="47" borderId="98">
      <alignment vertical="center"/>
    </xf>
    <xf numFmtId="174" fontId="7" fillId="47" borderId="98">
      <alignment vertical="center"/>
    </xf>
    <xf numFmtId="174" fontId="7" fillId="47" borderId="98">
      <alignment vertical="center"/>
    </xf>
    <xf numFmtId="174" fontId="7" fillId="47" borderId="98">
      <alignment vertical="center"/>
    </xf>
    <xf numFmtId="175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4" fontId="34" fillId="47" borderId="98">
      <alignment vertical="center"/>
    </xf>
    <xf numFmtId="174" fontId="34" fillId="47" borderId="98">
      <alignment vertical="center"/>
    </xf>
    <xf numFmtId="175" fontId="7" fillId="4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4" fontId="34" fillId="47" borderId="98">
      <alignment vertical="center"/>
    </xf>
    <xf numFmtId="174" fontId="34" fillId="47" borderId="98">
      <alignment vertical="center"/>
    </xf>
    <xf numFmtId="174" fontId="7" fillId="47" borderId="98">
      <alignment vertical="center"/>
    </xf>
    <xf numFmtId="174" fontId="7" fillId="47" borderId="98">
      <alignment vertical="center"/>
    </xf>
    <xf numFmtId="174" fontId="7" fillId="47" borderId="98">
      <alignment vertical="center"/>
    </xf>
    <xf numFmtId="174" fontId="7" fillId="47" borderId="98">
      <alignment vertical="center"/>
    </xf>
    <xf numFmtId="174" fontId="7" fillId="47" borderId="98">
      <alignment vertical="center"/>
    </xf>
    <xf numFmtId="174" fontId="7" fillId="47" borderId="98">
      <alignment vertical="center"/>
    </xf>
    <xf numFmtId="174" fontId="7" fillId="47" borderId="98">
      <alignment vertical="center"/>
    </xf>
    <xf numFmtId="174" fontId="7" fillId="47" borderId="98">
      <alignment vertical="center"/>
    </xf>
    <xf numFmtId="0" fontId="21" fillId="0" borderId="0" applyNumberFormat="0" applyFont="0" applyFill="0" applyBorder="0" applyAlignment="0" applyProtection="0"/>
    <xf numFmtId="175" fontId="7" fillId="47" borderId="98">
      <alignment vertical="center"/>
    </xf>
    <xf numFmtId="175" fontId="7" fillId="47" borderId="98">
      <alignment vertical="center"/>
    </xf>
    <xf numFmtId="174" fontId="7" fillId="47" borderId="98">
      <alignment vertical="center"/>
    </xf>
    <xf numFmtId="174" fontId="7" fillId="47" borderId="98">
      <alignment vertical="center"/>
    </xf>
    <xf numFmtId="174" fontId="7" fillId="47" borderId="98">
      <alignment vertical="center"/>
    </xf>
    <xf numFmtId="174" fontId="7" fillId="47" borderId="98">
      <alignment vertical="center"/>
    </xf>
    <xf numFmtId="174" fontId="7" fillId="47" borderId="98">
      <alignment vertical="center"/>
    </xf>
    <xf numFmtId="0" fontId="21" fillId="0" borderId="0" applyNumberFormat="0" applyFont="0" applyFill="0" applyBorder="0" applyAlignment="0" applyProtection="0"/>
    <xf numFmtId="175" fontId="7" fillId="47" borderId="98">
      <alignment vertical="center"/>
    </xf>
    <xf numFmtId="175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4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4" fontId="34" fillId="47" borderId="98">
      <alignment vertical="center"/>
    </xf>
    <xf numFmtId="174" fontId="34" fillId="47" borderId="98">
      <alignment vertical="center"/>
    </xf>
    <xf numFmtId="174" fontId="7" fillId="47" borderId="98">
      <alignment vertical="center"/>
    </xf>
    <xf numFmtId="174" fontId="34" fillId="7" borderId="98">
      <alignment vertical="center"/>
    </xf>
    <xf numFmtId="174" fontId="34" fillId="7" borderId="98">
      <alignment vertical="center"/>
    </xf>
    <xf numFmtId="174" fontId="34" fillId="7" borderId="98">
      <alignment vertical="center"/>
    </xf>
    <xf numFmtId="174" fontId="34" fillId="7" borderId="98">
      <alignment vertical="center"/>
    </xf>
    <xf numFmtId="174" fontId="7" fillId="47" borderId="98">
      <alignment vertical="center"/>
    </xf>
    <xf numFmtId="174" fontId="7" fillId="47" borderId="98">
      <alignment vertical="center"/>
    </xf>
    <xf numFmtId="174" fontId="7" fillId="47" borderId="98">
      <alignment vertical="center"/>
    </xf>
    <xf numFmtId="174" fontId="7" fillId="47" borderId="98">
      <alignment vertical="center"/>
    </xf>
    <xf numFmtId="174" fontId="7" fillId="47" borderId="98">
      <alignment vertical="center"/>
    </xf>
    <xf numFmtId="174" fontId="7" fillId="47" borderId="98">
      <alignment vertical="center"/>
    </xf>
    <xf numFmtId="174" fontId="7" fillId="47" borderId="98">
      <alignment vertical="center"/>
    </xf>
    <xf numFmtId="174" fontId="7" fillId="47" borderId="98">
      <alignment vertical="center"/>
    </xf>
    <xf numFmtId="174" fontId="34" fillId="7" borderId="98">
      <alignment vertical="center"/>
    </xf>
    <xf numFmtId="174" fontId="34" fillId="7" borderId="98">
      <alignment vertical="center"/>
    </xf>
    <xf numFmtId="174" fontId="34" fillId="7" borderId="98">
      <alignment vertical="center"/>
    </xf>
    <xf numFmtId="174" fontId="34" fillId="7" borderId="98">
      <alignment vertical="center"/>
    </xf>
    <xf numFmtId="174" fontId="34" fillId="47" borderId="98">
      <alignment vertical="center"/>
    </xf>
    <xf numFmtId="174" fontId="34" fillId="47" borderId="98">
      <alignment vertical="center"/>
    </xf>
    <xf numFmtId="174" fontId="7" fillId="47" borderId="98">
      <alignment vertical="center"/>
    </xf>
    <xf numFmtId="174" fontId="7" fillId="47" borderId="98">
      <alignment vertical="center"/>
    </xf>
    <xf numFmtId="174" fontId="7" fillId="47" borderId="98">
      <alignment vertical="center"/>
    </xf>
    <xf numFmtId="174" fontId="7" fillId="47" borderId="98">
      <alignment vertical="center"/>
    </xf>
    <xf numFmtId="174" fontId="7" fillId="47" borderId="98">
      <alignment vertical="center"/>
    </xf>
    <xf numFmtId="174" fontId="7" fillId="47" borderId="98">
      <alignment vertical="center"/>
    </xf>
    <xf numFmtId="174" fontId="7" fillId="47" borderId="98">
      <alignment vertical="center"/>
    </xf>
    <xf numFmtId="174" fontId="7" fillId="47" borderId="98">
      <alignment vertical="center"/>
    </xf>
    <xf numFmtId="0" fontId="21" fillId="0" borderId="0" applyNumberFormat="0" applyFont="0" applyFill="0" applyBorder="0" applyAlignment="0" applyProtection="0"/>
    <xf numFmtId="174" fontId="7" fillId="47" borderId="98">
      <alignment vertical="center"/>
    </xf>
    <xf numFmtId="174" fontId="7" fillId="47" borderId="98">
      <alignment vertical="center"/>
    </xf>
    <xf numFmtId="174" fontId="7" fillId="47" borderId="98">
      <alignment vertical="center"/>
    </xf>
    <xf numFmtId="174" fontId="7" fillId="47" borderId="98">
      <alignment vertical="center"/>
    </xf>
    <xf numFmtId="174" fontId="7" fillId="47" borderId="98">
      <alignment vertical="center"/>
    </xf>
    <xf numFmtId="174" fontId="7" fillId="47" borderId="98">
      <alignment vertical="center"/>
    </xf>
    <xf numFmtId="174" fontId="7" fillId="47" borderId="98">
      <alignment vertical="center"/>
    </xf>
    <xf numFmtId="0" fontId="21" fillId="0" borderId="0" applyNumberFormat="0" applyFont="0" applyFill="0" applyBorder="0" applyAlignment="0" applyProtection="0"/>
    <xf numFmtId="174" fontId="7" fillId="47" borderId="98">
      <alignment vertical="center"/>
    </xf>
    <xf numFmtId="174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5" fontId="7" fillId="4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4" fontId="34" fillId="7" borderId="98">
      <alignment vertical="center"/>
    </xf>
    <xf numFmtId="175" fontId="34" fillId="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34" fillId="7" borderId="98">
      <alignment vertical="center"/>
    </xf>
    <xf numFmtId="174" fontId="34" fillId="7" borderId="98">
      <alignment vertical="center"/>
    </xf>
    <xf numFmtId="175" fontId="7" fillId="47" borderId="98">
      <alignment vertical="center"/>
    </xf>
    <xf numFmtId="174" fontId="34" fillId="7" borderId="98">
      <alignment vertical="center"/>
    </xf>
    <xf numFmtId="175" fontId="7" fillId="47" borderId="98">
      <alignment vertical="center"/>
    </xf>
    <xf numFmtId="174" fontId="34" fillId="7" borderId="98">
      <alignment vertical="center"/>
    </xf>
    <xf numFmtId="178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7" borderId="98">
      <alignment vertical="center"/>
    </xf>
    <xf numFmtId="178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8" fontId="34" fillId="47" borderId="98">
      <alignment vertical="center"/>
    </xf>
    <xf numFmtId="178" fontId="34" fillId="47" borderId="98">
      <alignment vertical="center"/>
    </xf>
    <xf numFmtId="178" fontId="7" fillId="4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47" borderId="98">
      <alignment vertical="center"/>
    </xf>
    <xf numFmtId="178" fontId="34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0" fontId="21" fillId="0" borderId="0" applyNumberFormat="0" applyFont="0" applyFill="0" applyBorder="0" applyAlignment="0" applyProtection="0"/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0" fontId="21" fillId="0" borderId="0" applyNumberFormat="0" applyFont="0" applyFill="0" applyBorder="0" applyAlignment="0" applyProtection="0"/>
    <xf numFmtId="178" fontId="7" fillId="47" borderId="98">
      <alignment vertical="center"/>
    </xf>
    <xf numFmtId="178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7" borderId="98">
      <alignment vertical="center"/>
    </xf>
    <xf numFmtId="173" fontId="34" fillId="47" borderId="98">
      <alignment vertical="center"/>
    </xf>
    <xf numFmtId="173" fontId="34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8" fontId="7" fillId="4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0" fontId="21" fillId="0" borderId="0" applyNumberFormat="0" applyFont="0" applyFill="0" applyBorder="0" applyAlignment="0" applyProtection="0"/>
    <xf numFmtId="178" fontId="7" fillId="47" borderId="98">
      <alignment vertical="center"/>
    </xf>
    <xf numFmtId="178" fontId="7" fillId="47" borderId="98">
      <alignment vertical="center"/>
    </xf>
    <xf numFmtId="0" fontId="21" fillId="0" borderId="0" applyNumberFormat="0" applyFont="0" applyFill="0" applyBorder="0" applyAlignment="0" applyProtection="0"/>
    <xf numFmtId="178" fontId="7" fillId="47" borderId="98">
      <alignment vertical="center"/>
    </xf>
    <xf numFmtId="178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7" borderId="98">
      <alignment vertical="center"/>
    </xf>
    <xf numFmtId="178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7" borderId="98">
      <alignment vertical="center"/>
    </xf>
    <xf numFmtId="173" fontId="34" fillId="47" borderId="98">
      <alignment vertical="center"/>
    </xf>
    <xf numFmtId="178" fontId="7" fillId="4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7" fillId="4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8" fontId="34" fillId="7" borderId="98">
      <alignment vertical="center"/>
    </xf>
    <xf numFmtId="173" fontId="34" fillId="47" borderId="98">
      <alignment vertical="center"/>
    </xf>
    <xf numFmtId="173" fontId="34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0" fontId="21" fillId="0" borderId="0" applyNumberFormat="0" applyFont="0" applyFill="0" applyBorder="0" applyAlignment="0" applyProtection="0"/>
    <xf numFmtId="178" fontId="7" fillId="47" borderId="98">
      <alignment vertical="center"/>
    </xf>
    <xf numFmtId="178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0" fontId="21" fillId="0" borderId="0" applyNumberFormat="0" applyFont="0" applyFill="0" applyBorder="0" applyAlignment="0" applyProtection="0"/>
    <xf numFmtId="178" fontId="7" fillId="47" borderId="98">
      <alignment vertical="center"/>
    </xf>
    <xf numFmtId="178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7" borderId="98">
      <alignment vertical="center"/>
    </xf>
    <xf numFmtId="173" fontId="34" fillId="47" borderId="98">
      <alignment vertical="center"/>
    </xf>
    <xf numFmtId="173" fontId="7" fillId="4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47" borderId="98">
      <alignment vertical="center"/>
    </xf>
    <xf numFmtId="173" fontId="34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0" fontId="21" fillId="0" borderId="0" applyNumberFormat="0" applyFont="0" applyFill="0" applyBorder="0" applyAlignment="0" applyProtection="0"/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0" fontId="21" fillId="0" borderId="0" applyNumberFormat="0" applyFont="0" applyFill="0" applyBorder="0" applyAlignment="0" applyProtection="0"/>
    <xf numFmtId="173" fontId="7" fillId="47" borderId="98">
      <alignment vertical="center"/>
    </xf>
    <xf numFmtId="173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7" borderId="98">
      <alignment vertical="center"/>
    </xf>
    <xf numFmtId="173" fontId="34" fillId="47" borderId="98">
      <alignment vertical="center"/>
    </xf>
    <xf numFmtId="173" fontId="7" fillId="4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47" borderId="98">
      <alignment vertical="center"/>
    </xf>
    <xf numFmtId="173" fontId="34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0" fontId="21" fillId="0" borderId="0" applyNumberFormat="0" applyFont="0" applyFill="0" applyBorder="0" applyAlignment="0" applyProtection="0"/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0" fontId="21" fillId="0" borderId="0" applyNumberFormat="0" applyFont="0" applyFill="0" applyBorder="0" applyAlignment="0" applyProtection="0"/>
    <xf numFmtId="173" fontId="7" fillId="47" borderId="98">
      <alignment vertical="center"/>
    </xf>
    <xf numFmtId="173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7" borderId="98">
      <alignment vertical="center"/>
    </xf>
    <xf numFmtId="173" fontId="7" fillId="47" borderId="98">
      <alignment vertical="center"/>
    </xf>
    <xf numFmtId="173" fontId="34" fillId="7" borderId="98">
      <alignment vertical="center"/>
    </xf>
    <xf numFmtId="173" fontId="7" fillId="47" borderId="98">
      <alignment vertical="center"/>
    </xf>
    <xf numFmtId="173" fontId="34" fillId="7" borderId="98">
      <alignment vertical="center"/>
    </xf>
    <xf numFmtId="173" fontId="7" fillId="47" borderId="98">
      <alignment vertical="center"/>
    </xf>
    <xf numFmtId="173" fontId="34" fillId="7" borderId="98">
      <alignment vertical="center"/>
    </xf>
    <xf numFmtId="173" fontId="7" fillId="47" borderId="98">
      <alignment vertical="center"/>
    </xf>
    <xf numFmtId="173" fontId="34" fillId="7" borderId="98">
      <alignment vertical="center"/>
    </xf>
    <xf numFmtId="173" fontId="7" fillId="47" borderId="98">
      <alignment vertical="center"/>
    </xf>
    <xf numFmtId="173" fontId="34" fillId="7" borderId="98">
      <alignment vertical="center"/>
    </xf>
    <xf numFmtId="173" fontId="7" fillId="47" borderId="98">
      <alignment vertical="center"/>
    </xf>
    <xf numFmtId="173" fontId="34" fillId="7" borderId="98">
      <alignment vertical="center"/>
    </xf>
    <xf numFmtId="173" fontId="7" fillId="47" borderId="98">
      <alignment vertical="center"/>
    </xf>
    <xf numFmtId="173" fontId="34" fillId="7" borderId="98">
      <alignment vertical="center"/>
    </xf>
    <xf numFmtId="173" fontId="7" fillId="47" borderId="98">
      <alignment vertical="center"/>
    </xf>
    <xf numFmtId="173" fontId="34" fillId="7" borderId="98">
      <alignment vertical="center"/>
    </xf>
    <xf numFmtId="173" fontId="7" fillId="47" borderId="98">
      <alignment vertical="center"/>
    </xf>
    <xf numFmtId="173" fontId="34" fillId="7" borderId="98">
      <alignment vertical="center"/>
    </xf>
    <xf numFmtId="173" fontId="7" fillId="47" borderId="98">
      <alignment vertical="center"/>
    </xf>
    <xf numFmtId="0" fontId="7" fillId="47" borderId="98">
      <alignment vertical="center"/>
    </xf>
    <xf numFmtId="0" fontId="34" fillId="7" borderId="98">
      <alignment vertical="center"/>
    </xf>
    <xf numFmtId="0" fontId="7" fillId="47" borderId="98">
      <alignment vertical="center"/>
    </xf>
    <xf numFmtId="0" fontId="34" fillId="7" borderId="98">
      <alignment vertical="center"/>
    </xf>
    <xf numFmtId="0" fontId="7" fillId="47" borderId="98">
      <alignment vertical="center"/>
    </xf>
    <xf numFmtId="0" fontId="34" fillId="7" borderId="98">
      <alignment vertical="center"/>
    </xf>
    <xf numFmtId="0" fontId="7" fillId="47" borderId="98">
      <alignment vertical="center"/>
    </xf>
    <xf numFmtId="0" fontId="34" fillId="7" borderId="98">
      <alignment vertical="center"/>
    </xf>
    <xf numFmtId="0" fontId="7" fillId="47" borderId="98">
      <alignment vertical="center"/>
    </xf>
    <xf numFmtId="0" fontId="34" fillId="7" borderId="98">
      <alignment vertical="center"/>
    </xf>
    <xf numFmtId="0" fontId="7" fillId="47" borderId="98">
      <alignment vertical="center"/>
    </xf>
    <xf numFmtId="0" fontId="34" fillId="7" borderId="98">
      <alignment vertical="center"/>
    </xf>
    <xf numFmtId="0" fontId="7" fillId="47" borderId="98">
      <alignment vertical="center"/>
    </xf>
    <xf numFmtId="0" fontId="34" fillId="7" borderId="98">
      <alignment vertical="center"/>
    </xf>
    <xf numFmtId="0" fontId="7" fillId="47" borderId="98">
      <alignment vertical="center"/>
    </xf>
    <xf numFmtId="0" fontId="34" fillId="7" borderId="98">
      <alignment vertical="center"/>
    </xf>
    <xf numFmtId="0" fontId="7" fillId="47" borderId="98">
      <alignment vertical="center"/>
    </xf>
    <xf numFmtId="0" fontId="34" fillId="7" borderId="98">
      <alignment vertical="center"/>
    </xf>
    <xf numFmtId="0" fontId="7" fillId="47" borderId="98">
      <alignment vertical="center"/>
    </xf>
    <xf numFmtId="0" fontId="34" fillId="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34" fillId="7" borderId="98">
      <alignment vertical="center"/>
    </xf>
    <xf numFmtId="0" fontId="7" fillId="47" borderId="98">
      <alignment vertical="center"/>
    </xf>
    <xf numFmtId="0" fontId="34" fillId="7" borderId="98">
      <alignment vertical="center"/>
    </xf>
    <xf numFmtId="0" fontId="7" fillId="47" borderId="98">
      <alignment vertical="center"/>
    </xf>
    <xf numFmtId="0" fontId="34" fillId="7" borderId="98">
      <alignment vertical="center"/>
    </xf>
    <xf numFmtId="0" fontId="7" fillId="47" borderId="98">
      <alignment vertical="center"/>
    </xf>
    <xf numFmtId="0" fontId="34" fillId="7" borderId="98">
      <alignment vertical="center"/>
    </xf>
    <xf numFmtId="0" fontId="7" fillId="47" borderId="98">
      <alignment vertical="center"/>
    </xf>
    <xf numFmtId="0" fontId="34" fillId="7" borderId="98">
      <alignment vertical="center"/>
    </xf>
    <xf numFmtId="0" fontId="7" fillId="47" borderId="98">
      <alignment vertical="center"/>
    </xf>
    <xf numFmtId="0" fontId="34" fillId="7" borderId="98">
      <alignment vertical="center"/>
    </xf>
    <xf numFmtId="0" fontId="7" fillId="47" borderId="98">
      <alignment vertical="center"/>
    </xf>
    <xf numFmtId="0" fontId="34" fillId="7" borderId="98">
      <alignment vertical="center"/>
    </xf>
    <xf numFmtId="0" fontId="7" fillId="47" borderId="98">
      <alignment vertical="center"/>
    </xf>
    <xf numFmtId="0" fontId="34" fillId="7" borderId="98">
      <alignment vertical="center"/>
    </xf>
    <xf numFmtId="0" fontId="7" fillId="47" borderId="98">
      <alignment vertical="center"/>
    </xf>
    <xf numFmtId="0" fontId="34" fillId="7" borderId="98">
      <alignment vertical="center"/>
    </xf>
    <xf numFmtId="0" fontId="7" fillId="47" borderId="98">
      <alignment vertical="center"/>
    </xf>
    <xf numFmtId="0" fontId="34" fillId="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34" fillId="47" borderId="98">
      <alignment vertical="center"/>
    </xf>
    <xf numFmtId="0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34" fillId="47" borderId="98">
      <alignment vertical="center"/>
    </xf>
    <xf numFmtId="0" fontId="34" fillId="47" borderId="98">
      <alignment vertical="center"/>
    </xf>
    <xf numFmtId="0" fontId="7" fillId="4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34" fillId="47" borderId="98">
      <alignment vertical="center"/>
    </xf>
    <xf numFmtId="0" fontId="34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7" fillId="47" borderId="98">
      <alignment vertical="center"/>
    </xf>
    <xf numFmtId="0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34" fillId="47" borderId="98">
      <alignment vertical="center"/>
    </xf>
    <xf numFmtId="0" fontId="34" fillId="47" borderId="98">
      <alignment vertical="center"/>
    </xf>
    <xf numFmtId="0" fontId="34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7" fillId="47" borderId="98">
      <alignment vertical="center"/>
    </xf>
    <xf numFmtId="0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7" fillId="47" borderId="98">
      <alignment vertical="center"/>
    </xf>
    <xf numFmtId="0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34" fillId="7" borderId="98">
      <alignment vertical="center"/>
    </xf>
    <xf numFmtId="0" fontId="34" fillId="7" borderId="98">
      <alignment vertical="center"/>
    </xf>
    <xf numFmtId="0" fontId="7" fillId="47" borderId="98">
      <alignment vertical="center"/>
    </xf>
    <xf numFmtId="0" fontId="34" fillId="7" borderId="98">
      <alignment vertical="center"/>
    </xf>
    <xf numFmtId="0" fontId="7" fillId="47" borderId="98">
      <alignment vertical="center"/>
    </xf>
    <xf numFmtId="0" fontId="34" fillId="47" borderId="98">
      <alignment vertical="center"/>
    </xf>
    <xf numFmtId="0" fontId="7" fillId="47" borderId="98">
      <alignment vertical="center"/>
    </xf>
    <xf numFmtId="0" fontId="34" fillId="47" borderId="98">
      <alignment vertical="center"/>
    </xf>
    <xf numFmtId="0" fontId="7" fillId="47" borderId="98">
      <alignment vertical="center"/>
    </xf>
    <xf numFmtId="0" fontId="34" fillId="47" borderId="98">
      <alignment vertical="center"/>
    </xf>
    <xf numFmtId="0" fontId="7" fillId="47" borderId="98">
      <alignment vertical="center"/>
    </xf>
    <xf numFmtId="0" fontId="34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34" fillId="47" borderId="98">
      <alignment vertical="center"/>
    </xf>
    <xf numFmtId="0" fontId="34" fillId="47" borderId="98">
      <alignment vertical="center"/>
    </xf>
    <xf numFmtId="0" fontId="7" fillId="4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34" fillId="47" borderId="98">
      <alignment vertical="center"/>
    </xf>
    <xf numFmtId="0" fontId="34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7" fillId="47" borderId="98">
      <alignment vertical="center"/>
    </xf>
    <xf numFmtId="0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34" fillId="47" borderId="98">
      <alignment vertical="center"/>
    </xf>
    <xf numFmtId="0" fontId="34" fillId="47" borderId="98">
      <alignment vertical="center"/>
    </xf>
    <xf numFmtId="0" fontId="7" fillId="4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34" fillId="47" borderId="98">
      <alignment vertical="center"/>
    </xf>
    <xf numFmtId="0" fontId="34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7" fillId="47" borderId="98">
      <alignment vertical="center"/>
    </xf>
    <xf numFmtId="0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7" fillId="4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7" fillId="47" borderId="98">
      <alignment vertical="center"/>
    </xf>
    <xf numFmtId="0" fontId="34" fillId="7" borderId="98">
      <alignment vertical="center"/>
    </xf>
    <xf numFmtId="0" fontId="7" fillId="47" borderId="98">
      <alignment vertical="center"/>
    </xf>
    <xf numFmtId="0" fontId="34" fillId="7" borderId="98">
      <alignment vertical="center"/>
    </xf>
    <xf numFmtId="0" fontId="7" fillId="4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7" fillId="47" borderId="98">
      <alignment vertical="center"/>
    </xf>
    <xf numFmtId="0" fontId="34" fillId="7" borderId="98">
      <alignment vertical="center"/>
    </xf>
    <xf numFmtId="0" fontId="7" fillId="47" borderId="98">
      <alignment vertical="center"/>
    </xf>
    <xf numFmtId="0" fontId="34" fillId="7" borderId="98">
      <alignment vertical="center"/>
    </xf>
    <xf numFmtId="0" fontId="7" fillId="47" borderId="98">
      <alignment vertical="center"/>
    </xf>
    <xf numFmtId="0" fontId="34" fillId="47" borderId="98">
      <alignment vertical="center"/>
    </xf>
    <xf numFmtId="0" fontId="7" fillId="47" borderId="98">
      <alignment vertical="center"/>
    </xf>
    <xf numFmtId="0" fontId="34" fillId="47" borderId="98">
      <alignment vertical="center"/>
    </xf>
    <xf numFmtId="0" fontId="7" fillId="47" borderId="98">
      <alignment vertical="center"/>
    </xf>
    <xf numFmtId="0" fontId="34" fillId="47" borderId="98">
      <alignment vertical="center"/>
    </xf>
    <xf numFmtId="0" fontId="7" fillId="47" borderId="98">
      <alignment vertical="center"/>
    </xf>
    <xf numFmtId="0" fontId="34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34" fillId="47" borderId="98">
      <alignment vertical="center"/>
    </xf>
    <xf numFmtId="0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34" fillId="47" borderId="98">
      <alignment vertical="center"/>
    </xf>
    <xf numFmtId="0" fontId="34" fillId="47" borderId="98">
      <alignment vertical="center"/>
    </xf>
    <xf numFmtId="0" fontId="7" fillId="4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34" fillId="47" borderId="98">
      <alignment vertical="center"/>
    </xf>
    <xf numFmtId="0" fontId="34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7" fillId="47" borderId="98">
      <alignment vertical="center"/>
    </xf>
    <xf numFmtId="0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34" fillId="47" borderId="98">
      <alignment vertical="center"/>
    </xf>
    <xf numFmtId="0" fontId="34" fillId="47" borderId="98">
      <alignment vertical="center"/>
    </xf>
    <xf numFmtId="0" fontId="34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7" fillId="47" borderId="98">
      <alignment vertical="center"/>
    </xf>
    <xf numFmtId="0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7" fillId="47" borderId="98">
      <alignment vertical="center"/>
    </xf>
    <xf numFmtId="0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34" fillId="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34" fillId="47" borderId="98">
      <alignment vertical="center"/>
    </xf>
    <xf numFmtId="0" fontId="34" fillId="47" borderId="98">
      <alignment vertical="center"/>
    </xf>
    <xf numFmtId="0" fontId="7" fillId="4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34" fillId="47" borderId="98">
      <alignment vertical="center"/>
    </xf>
    <xf numFmtId="0" fontId="34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7" fillId="47" borderId="98">
      <alignment vertical="center"/>
    </xf>
    <xf numFmtId="0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34" fillId="47" borderId="98">
      <alignment vertical="center"/>
    </xf>
    <xf numFmtId="0" fontId="34" fillId="47" borderId="98">
      <alignment vertical="center"/>
    </xf>
    <xf numFmtId="0" fontId="7" fillId="4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34" fillId="47" borderId="98">
      <alignment vertical="center"/>
    </xf>
    <xf numFmtId="0" fontId="34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7" fillId="47" borderId="98">
      <alignment vertical="center"/>
    </xf>
    <xf numFmtId="0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7" fillId="4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7" fillId="47" borderId="98">
      <alignment vertical="center"/>
    </xf>
    <xf numFmtId="0" fontId="34" fillId="7" borderId="98">
      <alignment vertical="center"/>
    </xf>
    <xf numFmtId="0" fontId="7" fillId="47" borderId="98">
      <alignment vertical="center"/>
    </xf>
    <xf numFmtId="173" fontId="34" fillId="47" borderId="98">
      <alignment vertical="center"/>
    </xf>
    <xf numFmtId="173" fontId="7" fillId="47" borderId="98">
      <alignment vertical="center"/>
    </xf>
    <xf numFmtId="173" fontId="34" fillId="47" borderId="98">
      <alignment vertical="center"/>
    </xf>
    <xf numFmtId="173" fontId="7" fillId="47" borderId="98">
      <alignment vertical="center"/>
    </xf>
    <xf numFmtId="173" fontId="34" fillId="47" borderId="98">
      <alignment vertical="center"/>
    </xf>
    <xf numFmtId="173" fontId="7" fillId="47" borderId="98">
      <alignment vertical="center"/>
    </xf>
    <xf numFmtId="173" fontId="34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0" fontId="7" fillId="47" borderId="98">
      <alignment vertical="center"/>
    </xf>
    <xf numFmtId="0" fontId="34" fillId="7" borderId="98">
      <alignment vertical="center"/>
    </xf>
    <xf numFmtId="0" fontId="7" fillId="47" borderId="98">
      <alignment vertical="center"/>
    </xf>
    <xf numFmtId="0" fontId="34" fillId="7" borderId="98">
      <alignment vertical="center"/>
    </xf>
    <xf numFmtId="0" fontId="7" fillId="47" borderId="98">
      <alignment vertical="center"/>
    </xf>
    <xf numFmtId="0" fontId="34" fillId="7" borderId="98">
      <alignment vertical="center"/>
    </xf>
    <xf numFmtId="0" fontId="7" fillId="47" borderId="98">
      <alignment vertical="center"/>
    </xf>
    <xf numFmtId="0" fontId="34" fillId="7" borderId="98">
      <alignment vertical="center"/>
    </xf>
    <xf numFmtId="0" fontId="7" fillId="47" borderId="98">
      <alignment vertical="center"/>
    </xf>
    <xf numFmtId="0" fontId="34" fillId="7" borderId="98">
      <alignment vertical="center"/>
    </xf>
    <xf numFmtId="0" fontId="7" fillId="47" borderId="98">
      <alignment vertical="center"/>
    </xf>
    <xf numFmtId="0" fontId="34" fillId="7" borderId="98">
      <alignment vertical="center"/>
    </xf>
    <xf numFmtId="0" fontId="7" fillId="47" borderId="98">
      <alignment vertical="center"/>
    </xf>
    <xf numFmtId="0" fontId="34" fillId="7" borderId="98">
      <alignment vertical="center"/>
    </xf>
    <xf numFmtId="0" fontId="7" fillId="47" borderId="98">
      <alignment vertical="center"/>
    </xf>
    <xf numFmtId="0" fontId="34" fillId="7" borderId="98">
      <alignment vertical="center"/>
    </xf>
    <xf numFmtId="0" fontId="7" fillId="47" borderId="98">
      <alignment vertical="center"/>
    </xf>
    <xf numFmtId="0" fontId="34" fillId="7" borderId="98">
      <alignment vertical="center"/>
    </xf>
    <xf numFmtId="0" fontId="7" fillId="47" borderId="98">
      <alignment vertical="center"/>
    </xf>
    <xf numFmtId="0" fontId="34" fillId="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34" fillId="7" borderId="98">
      <alignment vertical="center"/>
    </xf>
    <xf numFmtId="0" fontId="7" fillId="47" borderId="98">
      <alignment vertical="center"/>
    </xf>
    <xf numFmtId="0" fontId="34" fillId="7" borderId="98">
      <alignment vertical="center"/>
    </xf>
    <xf numFmtId="0" fontId="7" fillId="47" borderId="98">
      <alignment vertical="center"/>
    </xf>
    <xf numFmtId="0" fontId="34" fillId="7" borderId="98">
      <alignment vertical="center"/>
    </xf>
    <xf numFmtId="0" fontId="7" fillId="47" borderId="98">
      <alignment vertical="center"/>
    </xf>
    <xf numFmtId="0" fontId="34" fillId="7" borderId="98">
      <alignment vertical="center"/>
    </xf>
    <xf numFmtId="0" fontId="7" fillId="47" borderId="98">
      <alignment vertical="center"/>
    </xf>
    <xf numFmtId="0" fontId="34" fillId="7" borderId="98">
      <alignment vertical="center"/>
    </xf>
    <xf numFmtId="0" fontId="7" fillId="47" borderId="98">
      <alignment vertical="center"/>
    </xf>
    <xf numFmtId="0" fontId="34" fillId="7" borderId="98">
      <alignment vertical="center"/>
    </xf>
    <xf numFmtId="0" fontId="7" fillId="47" borderId="98">
      <alignment vertical="center"/>
    </xf>
    <xf numFmtId="0" fontId="34" fillId="7" borderId="98">
      <alignment vertical="center"/>
    </xf>
    <xf numFmtId="0" fontId="7" fillId="47" borderId="98">
      <alignment vertical="center"/>
    </xf>
    <xf numFmtId="0" fontId="34" fillId="7" borderId="98">
      <alignment vertical="center"/>
    </xf>
    <xf numFmtId="0" fontId="7" fillId="47" borderId="98">
      <alignment vertical="center"/>
    </xf>
    <xf numFmtId="0" fontId="34" fillId="7" borderId="98">
      <alignment vertical="center"/>
    </xf>
    <xf numFmtId="0" fontId="7" fillId="47" borderId="98">
      <alignment vertical="center"/>
    </xf>
    <xf numFmtId="0" fontId="34" fillId="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34" fillId="47" borderId="98">
      <alignment vertical="center"/>
    </xf>
    <xf numFmtId="0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34" fillId="47" borderId="98">
      <alignment vertical="center"/>
    </xf>
    <xf numFmtId="0" fontId="34" fillId="47" borderId="98">
      <alignment vertical="center"/>
    </xf>
    <xf numFmtId="0" fontId="7" fillId="4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34" fillId="47" borderId="98">
      <alignment vertical="center"/>
    </xf>
    <xf numFmtId="0" fontId="34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7" fillId="47" borderId="98">
      <alignment vertical="center"/>
    </xf>
    <xf numFmtId="0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34" fillId="47" borderId="98">
      <alignment vertical="center"/>
    </xf>
    <xf numFmtId="0" fontId="34" fillId="47" borderId="98">
      <alignment vertical="center"/>
    </xf>
    <xf numFmtId="0" fontId="34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7" fillId="47" borderId="98">
      <alignment vertical="center"/>
    </xf>
    <xf numFmtId="0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7" fillId="47" borderId="98">
      <alignment vertical="center"/>
    </xf>
    <xf numFmtId="0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34" fillId="7" borderId="98">
      <alignment vertical="center"/>
    </xf>
    <xf numFmtId="0" fontId="34" fillId="7" borderId="98">
      <alignment vertical="center"/>
    </xf>
    <xf numFmtId="0" fontId="7" fillId="47" borderId="98">
      <alignment vertical="center"/>
    </xf>
    <xf numFmtId="0" fontId="34" fillId="7" borderId="98">
      <alignment vertical="center"/>
    </xf>
    <xf numFmtId="0" fontId="7" fillId="47" borderId="98">
      <alignment vertical="center"/>
    </xf>
    <xf numFmtId="0" fontId="34" fillId="47" borderId="98">
      <alignment vertical="center"/>
    </xf>
    <xf numFmtId="0" fontId="7" fillId="47" borderId="98">
      <alignment vertical="center"/>
    </xf>
    <xf numFmtId="0" fontId="34" fillId="47" borderId="98">
      <alignment vertical="center"/>
    </xf>
    <xf numFmtId="0" fontId="7" fillId="47" borderId="98">
      <alignment vertical="center"/>
    </xf>
    <xf numFmtId="0" fontId="34" fillId="47" borderId="98">
      <alignment vertical="center"/>
    </xf>
    <xf numFmtId="0" fontId="7" fillId="47" borderId="98">
      <alignment vertical="center"/>
    </xf>
    <xf numFmtId="0" fontId="34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34" fillId="47" borderId="98">
      <alignment vertical="center"/>
    </xf>
    <xf numFmtId="0" fontId="34" fillId="47" borderId="98">
      <alignment vertical="center"/>
    </xf>
    <xf numFmtId="0" fontId="7" fillId="4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34" fillId="47" borderId="98">
      <alignment vertical="center"/>
    </xf>
    <xf numFmtId="0" fontId="34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7" fillId="47" borderId="98">
      <alignment vertical="center"/>
    </xf>
    <xf numFmtId="0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34" fillId="47" borderId="98">
      <alignment vertical="center"/>
    </xf>
    <xf numFmtId="0" fontId="34" fillId="47" borderId="98">
      <alignment vertical="center"/>
    </xf>
    <xf numFmtId="0" fontId="7" fillId="4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34" fillId="47" borderId="98">
      <alignment vertical="center"/>
    </xf>
    <xf numFmtId="0" fontId="34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7" fillId="47" borderId="98">
      <alignment vertical="center"/>
    </xf>
    <xf numFmtId="0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7" fillId="4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7" fillId="47" borderId="98">
      <alignment vertical="center"/>
    </xf>
    <xf numFmtId="0" fontId="34" fillId="7" borderId="98">
      <alignment vertical="center"/>
    </xf>
    <xf numFmtId="0" fontId="7" fillId="47" borderId="98">
      <alignment vertical="center"/>
    </xf>
    <xf numFmtId="0" fontId="34" fillId="7" borderId="98">
      <alignment vertical="center"/>
    </xf>
    <xf numFmtId="0" fontId="7" fillId="4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7" fillId="47" borderId="98">
      <alignment vertical="center"/>
    </xf>
    <xf numFmtId="0" fontId="34" fillId="7" borderId="98">
      <alignment vertical="center"/>
    </xf>
    <xf numFmtId="0" fontId="7" fillId="47" borderId="98">
      <alignment vertical="center"/>
    </xf>
    <xf numFmtId="0" fontId="34" fillId="7" borderId="98">
      <alignment vertical="center"/>
    </xf>
    <xf numFmtId="0" fontId="7" fillId="47" borderId="98">
      <alignment vertical="center"/>
    </xf>
    <xf numFmtId="0" fontId="34" fillId="47" borderId="98">
      <alignment vertical="center"/>
    </xf>
    <xf numFmtId="0" fontId="7" fillId="47" borderId="98">
      <alignment vertical="center"/>
    </xf>
    <xf numFmtId="0" fontId="34" fillId="47" borderId="98">
      <alignment vertical="center"/>
    </xf>
    <xf numFmtId="0" fontId="7" fillId="47" borderId="98">
      <alignment vertical="center"/>
    </xf>
    <xf numFmtId="0" fontId="34" fillId="47" borderId="98">
      <alignment vertical="center"/>
    </xf>
    <xf numFmtId="0" fontId="7" fillId="47" borderId="98">
      <alignment vertical="center"/>
    </xf>
    <xf numFmtId="0" fontId="34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34" fillId="47" borderId="98">
      <alignment vertical="center"/>
    </xf>
    <xf numFmtId="0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34" fillId="47" borderId="98">
      <alignment vertical="center"/>
    </xf>
    <xf numFmtId="0" fontId="34" fillId="47" borderId="98">
      <alignment vertical="center"/>
    </xf>
    <xf numFmtId="0" fontId="7" fillId="4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34" fillId="47" borderId="98">
      <alignment vertical="center"/>
    </xf>
    <xf numFmtId="0" fontId="34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7" fillId="47" borderId="98">
      <alignment vertical="center"/>
    </xf>
    <xf numFmtId="0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34" fillId="47" borderId="98">
      <alignment vertical="center"/>
    </xf>
    <xf numFmtId="0" fontId="34" fillId="47" borderId="98">
      <alignment vertical="center"/>
    </xf>
    <xf numFmtId="0" fontId="34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7" fillId="47" borderId="98">
      <alignment vertical="center"/>
    </xf>
    <xf numFmtId="0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7" fillId="47" borderId="98">
      <alignment vertical="center"/>
    </xf>
    <xf numFmtId="0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34" fillId="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34" fillId="47" borderId="98">
      <alignment vertical="center"/>
    </xf>
    <xf numFmtId="0" fontId="34" fillId="47" borderId="98">
      <alignment vertical="center"/>
    </xf>
    <xf numFmtId="0" fontId="7" fillId="4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34" fillId="47" borderId="98">
      <alignment vertical="center"/>
    </xf>
    <xf numFmtId="0" fontId="34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7" fillId="47" borderId="98">
      <alignment vertical="center"/>
    </xf>
    <xf numFmtId="0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34" fillId="47" borderId="98">
      <alignment vertical="center"/>
    </xf>
    <xf numFmtId="0" fontId="34" fillId="47" borderId="98">
      <alignment vertical="center"/>
    </xf>
    <xf numFmtId="0" fontId="7" fillId="4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34" fillId="47" borderId="98">
      <alignment vertical="center"/>
    </xf>
    <xf numFmtId="0" fontId="34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7" fillId="47" borderId="98">
      <alignment vertical="center"/>
    </xf>
    <xf numFmtId="0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7" fillId="4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7" fillId="47" borderId="98">
      <alignment vertical="center"/>
    </xf>
    <xf numFmtId="0" fontId="34" fillId="7" borderId="98">
      <alignment vertical="center"/>
    </xf>
    <xf numFmtId="0" fontId="34" fillId="7" borderId="98">
      <alignment vertical="center"/>
    </xf>
    <xf numFmtId="0" fontId="7" fillId="47" borderId="98">
      <alignment vertical="center"/>
    </xf>
    <xf numFmtId="0" fontId="34" fillId="7" borderId="98">
      <alignment vertical="center"/>
    </xf>
    <xf numFmtId="0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34" fillId="7" borderId="98">
      <alignment vertical="center"/>
    </xf>
    <xf numFmtId="173" fontId="7" fillId="47" borderId="98">
      <alignment vertical="center"/>
    </xf>
    <xf numFmtId="173" fontId="34" fillId="7" borderId="98">
      <alignment vertical="center"/>
    </xf>
    <xf numFmtId="173" fontId="7" fillId="47" borderId="98">
      <alignment vertical="center"/>
    </xf>
    <xf numFmtId="173" fontId="34" fillId="7" borderId="98">
      <alignment vertical="center"/>
    </xf>
    <xf numFmtId="173" fontId="7" fillId="47" borderId="98">
      <alignment vertical="center"/>
    </xf>
    <xf numFmtId="173" fontId="34" fillId="7" borderId="98">
      <alignment vertical="center"/>
    </xf>
    <xf numFmtId="173" fontId="7" fillId="47" borderId="98">
      <alignment vertical="center"/>
    </xf>
    <xf numFmtId="173" fontId="34" fillId="7" borderId="98">
      <alignment vertical="center"/>
    </xf>
    <xf numFmtId="173" fontId="7" fillId="47" borderId="98">
      <alignment vertical="center"/>
    </xf>
    <xf numFmtId="173" fontId="34" fillId="7" borderId="98">
      <alignment vertical="center"/>
    </xf>
    <xf numFmtId="173" fontId="7" fillId="47" borderId="98">
      <alignment vertical="center"/>
    </xf>
    <xf numFmtId="173" fontId="34" fillId="7" borderId="98">
      <alignment vertical="center"/>
    </xf>
    <xf numFmtId="173" fontId="7" fillId="47" borderId="98">
      <alignment vertical="center"/>
    </xf>
    <xf numFmtId="173" fontId="34" fillId="7" borderId="98">
      <alignment vertical="center"/>
    </xf>
    <xf numFmtId="173" fontId="7" fillId="47" borderId="98">
      <alignment vertical="center"/>
    </xf>
    <xf numFmtId="173" fontId="34" fillId="7" borderId="98">
      <alignment vertical="center"/>
    </xf>
    <xf numFmtId="173" fontId="7" fillId="47" borderId="98">
      <alignment vertical="center"/>
    </xf>
    <xf numFmtId="173" fontId="34" fillId="7" borderId="98">
      <alignment vertical="center"/>
    </xf>
    <xf numFmtId="173" fontId="7" fillId="47" borderId="98">
      <alignment vertical="center"/>
    </xf>
    <xf numFmtId="175" fontId="7" fillId="47" borderId="98">
      <alignment vertical="center"/>
    </xf>
    <xf numFmtId="173" fontId="34" fillId="7" borderId="98">
      <alignment vertical="center"/>
    </xf>
    <xf numFmtId="175" fontId="7" fillId="47" borderId="98">
      <alignment vertical="center"/>
    </xf>
    <xf numFmtId="173" fontId="34" fillId="7" borderId="98">
      <alignment vertical="center"/>
    </xf>
    <xf numFmtId="175" fontId="7" fillId="47" borderId="98">
      <alignment vertical="center"/>
    </xf>
    <xf numFmtId="173" fontId="34" fillId="7" borderId="98">
      <alignment vertical="center"/>
    </xf>
    <xf numFmtId="175" fontId="7" fillId="47" borderId="98">
      <alignment vertical="center"/>
    </xf>
    <xf numFmtId="173" fontId="34" fillId="7" borderId="98">
      <alignment vertical="center"/>
    </xf>
    <xf numFmtId="175" fontId="7" fillId="47" borderId="98">
      <alignment vertical="center"/>
    </xf>
    <xf numFmtId="173" fontId="34" fillId="7" borderId="98">
      <alignment vertical="center"/>
    </xf>
    <xf numFmtId="175" fontId="7" fillId="47" borderId="98">
      <alignment vertical="center"/>
    </xf>
    <xf numFmtId="173" fontId="34" fillId="7" borderId="98">
      <alignment vertical="center"/>
    </xf>
    <xf numFmtId="175" fontId="7" fillId="47" borderId="98">
      <alignment vertical="center"/>
    </xf>
    <xf numFmtId="173" fontId="34" fillId="7" borderId="98">
      <alignment vertical="center"/>
    </xf>
    <xf numFmtId="175" fontId="7" fillId="47" borderId="98">
      <alignment vertical="center"/>
    </xf>
    <xf numFmtId="173" fontId="34" fillId="7" borderId="98">
      <alignment vertical="center"/>
    </xf>
    <xf numFmtId="175" fontId="7" fillId="47" borderId="98">
      <alignment vertical="center"/>
    </xf>
    <xf numFmtId="173" fontId="34" fillId="7" borderId="98">
      <alignment vertical="center"/>
    </xf>
    <xf numFmtId="175" fontId="7" fillId="47" borderId="98">
      <alignment vertical="center"/>
    </xf>
    <xf numFmtId="173" fontId="34" fillId="7" borderId="98">
      <alignment vertical="center"/>
    </xf>
    <xf numFmtId="175" fontId="7" fillId="47" borderId="98">
      <alignment vertical="center"/>
    </xf>
    <xf numFmtId="173" fontId="7" fillId="47" borderId="98">
      <alignment vertical="center"/>
    </xf>
    <xf numFmtId="0" fontId="21" fillId="0" borderId="0" applyNumberFormat="0" applyFont="0" applyFill="0" applyBorder="0" applyAlignment="0" applyProtection="0"/>
    <xf numFmtId="173" fontId="7" fillId="47" borderId="98">
      <alignment vertical="center"/>
    </xf>
    <xf numFmtId="0" fontId="21" fillId="0" borderId="0" applyNumberFormat="0" applyFont="0" applyFill="0" applyBorder="0" applyAlignment="0" applyProtection="0"/>
    <xf numFmtId="173" fontId="7" fillId="47" borderId="98">
      <alignment vertical="center"/>
    </xf>
    <xf numFmtId="0" fontId="21" fillId="0" borderId="0" applyNumberFormat="0" applyFont="0" applyFill="0" applyBorder="0" applyAlignment="0" applyProtection="0"/>
    <xf numFmtId="173" fontId="7" fillId="47" borderId="98">
      <alignment vertical="center"/>
    </xf>
    <xf numFmtId="0" fontId="21" fillId="0" borderId="0" applyNumberFormat="0" applyFont="0" applyFill="0" applyBorder="0" applyAlignment="0" applyProtection="0"/>
    <xf numFmtId="173" fontId="7" fillId="47" borderId="98">
      <alignment vertical="center"/>
    </xf>
    <xf numFmtId="0" fontId="21" fillId="0" borderId="0" applyNumberFormat="0" applyFont="0" applyFill="0" applyBorder="0" applyAlignment="0" applyProtection="0"/>
    <xf numFmtId="173" fontId="7" fillId="47" borderId="98">
      <alignment vertical="center"/>
    </xf>
    <xf numFmtId="0" fontId="21" fillId="0" borderId="0" applyNumberFormat="0" applyFont="0" applyFill="0" applyBorder="0" applyAlignment="0" applyProtection="0"/>
    <xf numFmtId="173" fontId="7" fillId="47" borderId="98">
      <alignment vertical="center"/>
    </xf>
    <xf numFmtId="0" fontId="21" fillId="0" borderId="0" applyNumberFormat="0" applyFont="0" applyFill="0" applyBorder="0" applyAlignment="0" applyProtection="0"/>
    <xf numFmtId="173" fontId="7" fillId="47" borderId="98">
      <alignment vertical="center"/>
    </xf>
    <xf numFmtId="0" fontId="21" fillId="0" borderId="0" applyNumberFormat="0" applyFont="0" applyFill="0" applyBorder="0" applyAlignment="0" applyProtection="0"/>
    <xf numFmtId="173" fontId="7" fillId="47" borderId="98">
      <alignment vertical="center"/>
    </xf>
    <xf numFmtId="0" fontId="21" fillId="0" borderId="0" applyNumberFormat="0" applyFont="0" applyFill="0" applyBorder="0" applyAlignment="0" applyProtection="0"/>
    <xf numFmtId="173" fontId="7" fillId="47" borderId="98">
      <alignment vertical="center"/>
    </xf>
    <xf numFmtId="0" fontId="21" fillId="0" borderId="0" applyNumberFormat="0" applyFont="0" applyFill="0" applyBorder="0" applyAlignment="0" applyProtection="0"/>
    <xf numFmtId="173" fontId="7" fillId="47" borderId="98">
      <alignment vertical="center"/>
    </xf>
    <xf numFmtId="173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7" borderId="98">
      <alignment vertical="center"/>
    </xf>
    <xf numFmtId="173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7" borderId="98">
      <alignment vertical="center"/>
    </xf>
    <xf numFmtId="173" fontId="34" fillId="47" borderId="98">
      <alignment vertical="center"/>
    </xf>
    <xf numFmtId="173" fontId="7" fillId="4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47" borderId="98">
      <alignment vertical="center"/>
    </xf>
    <xf numFmtId="173" fontId="34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0" fontId="21" fillId="0" borderId="0" applyNumberFormat="0" applyFont="0" applyFill="0" applyBorder="0" applyAlignment="0" applyProtection="0"/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0" fontId="21" fillId="0" borderId="0" applyNumberFormat="0" applyFont="0" applyFill="0" applyBorder="0" applyAlignment="0" applyProtection="0"/>
    <xf numFmtId="173" fontId="7" fillId="47" borderId="98">
      <alignment vertical="center"/>
    </xf>
    <xf numFmtId="173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7" fillId="4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0" fontId="21" fillId="0" borderId="0" applyNumberFormat="0" applyFont="0" applyFill="0" applyBorder="0" applyAlignment="0" applyProtection="0"/>
    <xf numFmtId="173" fontId="7" fillId="47" borderId="98">
      <alignment vertical="center"/>
    </xf>
    <xf numFmtId="173" fontId="7" fillId="47" borderId="98">
      <alignment vertical="center"/>
    </xf>
    <xf numFmtId="0" fontId="21" fillId="0" borderId="0" applyNumberFormat="0" applyFont="0" applyFill="0" applyBorder="0" applyAlignment="0" applyProtection="0"/>
    <xf numFmtId="173" fontId="7" fillId="47" borderId="98">
      <alignment vertical="center"/>
    </xf>
    <xf numFmtId="173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7" borderId="98">
      <alignment vertical="center"/>
    </xf>
    <xf numFmtId="0" fontId="21" fillId="0" borderId="0" applyNumberFormat="0" applyFont="0" applyFill="0" applyBorder="0" applyAlignment="0" applyProtection="0"/>
    <xf numFmtId="173" fontId="7" fillId="47" borderId="98">
      <alignment vertical="center"/>
    </xf>
    <xf numFmtId="173" fontId="34" fillId="7" borderId="98">
      <alignment vertical="center"/>
    </xf>
    <xf numFmtId="173" fontId="7" fillId="47" borderId="98">
      <alignment vertical="center"/>
    </xf>
    <xf numFmtId="173" fontId="34" fillId="7" borderId="98">
      <alignment vertical="center"/>
    </xf>
    <xf numFmtId="173" fontId="7" fillId="47" borderId="98">
      <alignment vertical="center"/>
    </xf>
    <xf numFmtId="173" fontId="34" fillId="7" borderId="98">
      <alignment vertical="center"/>
    </xf>
    <xf numFmtId="173" fontId="7" fillId="47" borderId="98">
      <alignment vertical="center"/>
    </xf>
    <xf numFmtId="173" fontId="34" fillId="7" borderId="98">
      <alignment vertical="center"/>
    </xf>
    <xf numFmtId="173" fontId="7" fillId="47" borderId="98">
      <alignment vertical="center"/>
    </xf>
    <xf numFmtId="173" fontId="34" fillId="7" borderId="98">
      <alignment vertical="center"/>
    </xf>
    <xf numFmtId="173" fontId="7" fillId="4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7" borderId="98">
      <alignment vertical="center"/>
    </xf>
    <xf numFmtId="173" fontId="34" fillId="7" borderId="98">
      <alignment vertical="center"/>
    </xf>
    <xf numFmtId="173" fontId="7" fillId="4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0" fontId="21" fillId="0" borderId="0" applyNumberFormat="0" applyFont="0" applyFill="0" applyBorder="0" applyAlignment="0" applyProtection="0"/>
    <xf numFmtId="173" fontId="7" fillId="47" borderId="98">
      <alignment vertical="center"/>
    </xf>
    <xf numFmtId="173" fontId="7" fillId="47" borderId="98">
      <alignment vertical="center"/>
    </xf>
    <xf numFmtId="173" fontId="34" fillId="7" borderId="98">
      <alignment vertical="center"/>
    </xf>
    <xf numFmtId="0" fontId="21" fillId="0" borderId="0" applyNumberFormat="0" applyFont="0" applyFill="0" applyBorder="0" applyAlignment="0" applyProtection="0"/>
    <xf numFmtId="173" fontId="7" fillId="47" borderId="98">
      <alignment vertical="center"/>
    </xf>
    <xf numFmtId="173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0" fontId="21" fillId="0" borderId="0" applyNumberFormat="0" applyFont="0" applyFill="0" applyBorder="0" applyAlignment="0" applyProtection="0"/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0" fontId="21" fillId="0" borderId="0" applyNumberFormat="0" applyFont="0" applyFill="0" applyBorder="0" applyAlignment="0" applyProtection="0"/>
    <xf numFmtId="173" fontId="34" fillId="7" borderId="98">
      <alignment vertical="center"/>
    </xf>
    <xf numFmtId="173" fontId="34" fillId="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7" fillId="4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0" fontId="21" fillId="0" borderId="0" applyNumberFormat="0" applyFont="0" applyFill="0" applyBorder="0" applyAlignment="0" applyProtection="0"/>
    <xf numFmtId="173" fontId="34" fillId="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34" fillId="7" borderId="98">
      <alignment vertical="center"/>
    </xf>
    <xf numFmtId="0" fontId="21" fillId="0" borderId="0" applyNumberFormat="0" applyFont="0" applyFill="0" applyBorder="0" applyAlignment="0" applyProtection="0"/>
    <xf numFmtId="173" fontId="7" fillId="47" borderId="98">
      <alignment vertical="center"/>
    </xf>
    <xf numFmtId="0" fontId="21" fillId="0" borderId="0" applyNumberFormat="0" applyFont="0" applyFill="0" applyBorder="0" applyAlignment="0" applyProtection="0"/>
    <xf numFmtId="173" fontId="7" fillId="47" borderId="98">
      <alignment vertical="center"/>
    </xf>
    <xf numFmtId="0" fontId="21" fillId="0" borderId="0" applyNumberFormat="0" applyFont="0" applyFill="0" applyBorder="0" applyAlignment="0" applyProtection="0"/>
    <xf numFmtId="173" fontId="7" fillId="4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5" fontId="7" fillId="47" borderId="98">
      <alignment vertical="center"/>
    </xf>
    <xf numFmtId="173" fontId="34" fillId="7" borderId="98">
      <alignment vertical="center"/>
    </xf>
    <xf numFmtId="175" fontId="7" fillId="47" borderId="98">
      <alignment vertical="center"/>
    </xf>
    <xf numFmtId="173" fontId="34" fillId="7" borderId="98">
      <alignment vertical="center"/>
    </xf>
    <xf numFmtId="175" fontId="7" fillId="47" borderId="98">
      <alignment vertical="center"/>
    </xf>
    <xf numFmtId="173" fontId="34" fillId="47" borderId="98">
      <alignment vertical="center"/>
    </xf>
    <xf numFmtId="175" fontId="7" fillId="47" borderId="98">
      <alignment vertical="center"/>
    </xf>
    <xf numFmtId="173" fontId="34" fillId="47" borderId="98">
      <alignment vertical="center"/>
    </xf>
    <xf numFmtId="175" fontId="7" fillId="47" borderId="98">
      <alignment vertical="center"/>
    </xf>
    <xf numFmtId="173" fontId="34" fillId="47" borderId="98">
      <alignment vertical="center"/>
    </xf>
    <xf numFmtId="175" fontId="7" fillId="47" borderId="98">
      <alignment vertical="center"/>
    </xf>
    <xf numFmtId="173" fontId="34" fillId="47" borderId="98">
      <alignment vertical="center"/>
    </xf>
    <xf numFmtId="175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5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7" borderId="98">
      <alignment vertical="center"/>
    </xf>
    <xf numFmtId="175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5" fontId="34" fillId="47" borderId="98">
      <alignment vertical="center"/>
    </xf>
    <xf numFmtId="175" fontId="34" fillId="47" borderId="98">
      <alignment vertical="center"/>
    </xf>
    <xf numFmtId="175" fontId="7" fillId="4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5" fontId="34" fillId="47" borderId="98">
      <alignment vertical="center"/>
    </xf>
    <xf numFmtId="175" fontId="34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0" fontId="21" fillId="0" borderId="0" applyNumberFormat="0" applyFont="0" applyFill="0" applyBorder="0" applyAlignment="0" applyProtection="0"/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0" fontId="21" fillId="0" borderId="0" applyNumberFormat="0" applyFont="0" applyFill="0" applyBorder="0" applyAlignment="0" applyProtection="0"/>
    <xf numFmtId="175" fontId="7" fillId="47" borderId="98">
      <alignment vertical="center"/>
    </xf>
    <xf numFmtId="175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7" borderId="98">
      <alignment vertical="center"/>
    </xf>
    <xf numFmtId="173" fontId="34" fillId="47" borderId="98">
      <alignment vertical="center"/>
    </xf>
    <xf numFmtId="173" fontId="34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5" fontId="7" fillId="4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0" fontId="21" fillId="0" borderId="0" applyNumberFormat="0" applyFont="0" applyFill="0" applyBorder="0" applyAlignment="0" applyProtection="0"/>
    <xf numFmtId="175" fontId="7" fillId="47" borderId="98">
      <alignment vertical="center"/>
    </xf>
    <xf numFmtId="175" fontId="7" fillId="47" borderId="98">
      <alignment vertical="center"/>
    </xf>
    <xf numFmtId="0" fontId="21" fillId="0" borderId="0" applyNumberFormat="0" applyFont="0" applyFill="0" applyBorder="0" applyAlignment="0" applyProtection="0"/>
    <xf numFmtId="175" fontId="7" fillId="47" borderId="98">
      <alignment vertical="center"/>
    </xf>
    <xf numFmtId="175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5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7" borderId="98">
      <alignment vertical="center"/>
    </xf>
    <xf numFmtId="173" fontId="34" fillId="47" borderId="98">
      <alignment vertical="center"/>
    </xf>
    <xf numFmtId="175" fontId="7" fillId="4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3" fontId="34" fillId="47" borderId="98">
      <alignment vertical="center"/>
    </xf>
    <xf numFmtId="173" fontId="34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0" fontId="21" fillId="0" borderId="0" applyNumberFormat="0" applyFont="0" applyFill="0" applyBorder="0" applyAlignment="0" applyProtection="0"/>
    <xf numFmtId="175" fontId="7" fillId="47" borderId="98">
      <alignment vertical="center"/>
    </xf>
    <xf numFmtId="175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0" fontId="21" fillId="0" borderId="0" applyNumberFormat="0" applyFont="0" applyFill="0" applyBorder="0" applyAlignment="0" applyProtection="0"/>
    <xf numFmtId="175" fontId="7" fillId="47" borderId="98">
      <alignment vertical="center"/>
    </xf>
    <xf numFmtId="175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7" borderId="98">
      <alignment vertical="center"/>
    </xf>
    <xf numFmtId="173" fontId="34" fillId="47" borderId="98">
      <alignment vertical="center"/>
    </xf>
    <xf numFmtId="173" fontId="7" fillId="4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47" borderId="98">
      <alignment vertical="center"/>
    </xf>
    <xf numFmtId="173" fontId="34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0" fontId="21" fillId="0" borderId="0" applyNumberFormat="0" applyFont="0" applyFill="0" applyBorder="0" applyAlignment="0" applyProtection="0"/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0" fontId="21" fillId="0" borderId="0" applyNumberFormat="0" applyFont="0" applyFill="0" applyBorder="0" applyAlignment="0" applyProtection="0"/>
    <xf numFmtId="173" fontId="7" fillId="47" borderId="98">
      <alignment vertical="center"/>
    </xf>
    <xf numFmtId="173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5" fontId="7" fillId="4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5" fontId="34" fillId="7" borderId="98">
      <alignment vertical="center"/>
    </xf>
    <xf numFmtId="173" fontId="34" fillId="7" borderId="98">
      <alignment vertical="center"/>
    </xf>
    <xf numFmtId="175" fontId="34" fillId="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7" fillId="47" borderId="98">
      <alignment vertical="center"/>
    </xf>
    <xf numFmtId="175" fontId="34" fillId="7" borderId="98">
      <alignment vertical="center"/>
    </xf>
    <xf numFmtId="173" fontId="34" fillId="7" borderId="98">
      <alignment vertical="center"/>
    </xf>
    <xf numFmtId="175" fontId="7" fillId="47" borderId="98">
      <alignment vertical="center"/>
    </xf>
    <xf numFmtId="173" fontId="34" fillId="7" borderId="98">
      <alignment vertical="center"/>
    </xf>
    <xf numFmtId="175" fontId="7" fillId="4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7" fillId="47" borderId="98">
      <alignment vertical="center"/>
    </xf>
    <xf numFmtId="173" fontId="34" fillId="7" borderId="98">
      <alignment vertical="center"/>
    </xf>
    <xf numFmtId="173" fontId="7" fillId="47" borderId="98">
      <alignment vertical="center"/>
    </xf>
    <xf numFmtId="173" fontId="34" fillId="7" borderId="98">
      <alignment vertical="center"/>
    </xf>
    <xf numFmtId="173" fontId="7" fillId="47" borderId="98">
      <alignment vertical="center"/>
    </xf>
    <xf numFmtId="173" fontId="34" fillId="47" borderId="98">
      <alignment vertical="center"/>
    </xf>
    <xf numFmtId="173" fontId="7" fillId="47" borderId="98">
      <alignment vertical="center"/>
    </xf>
    <xf numFmtId="173" fontId="34" fillId="47" borderId="98">
      <alignment vertical="center"/>
    </xf>
    <xf numFmtId="173" fontId="7" fillId="47" borderId="98">
      <alignment vertical="center"/>
    </xf>
    <xf numFmtId="173" fontId="34" fillId="47" borderId="98">
      <alignment vertical="center"/>
    </xf>
    <xf numFmtId="173" fontId="7" fillId="47" borderId="98">
      <alignment vertical="center"/>
    </xf>
    <xf numFmtId="173" fontId="34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7" borderId="98">
      <alignment vertical="center"/>
    </xf>
    <xf numFmtId="173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7" borderId="98">
      <alignment vertical="center"/>
    </xf>
    <xf numFmtId="173" fontId="34" fillId="47" borderId="98">
      <alignment vertical="center"/>
    </xf>
    <xf numFmtId="173" fontId="7" fillId="4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47" borderId="98">
      <alignment vertical="center"/>
    </xf>
    <xf numFmtId="173" fontId="34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0" fontId="21" fillId="0" borderId="0" applyNumberFormat="0" applyFont="0" applyFill="0" applyBorder="0" applyAlignment="0" applyProtection="0"/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0" fontId="21" fillId="0" borderId="0" applyNumberFormat="0" applyFont="0" applyFill="0" applyBorder="0" applyAlignment="0" applyProtection="0"/>
    <xf numFmtId="173" fontId="7" fillId="47" borderId="98">
      <alignment vertical="center"/>
    </xf>
    <xf numFmtId="173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7" borderId="98">
      <alignment vertical="center"/>
    </xf>
    <xf numFmtId="173" fontId="34" fillId="47" borderId="98">
      <alignment vertical="center"/>
    </xf>
    <xf numFmtId="173" fontId="34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0" fontId="21" fillId="0" borderId="0" applyNumberFormat="0" applyFont="0" applyFill="0" applyBorder="0" applyAlignment="0" applyProtection="0"/>
    <xf numFmtId="173" fontId="7" fillId="47" borderId="98">
      <alignment vertical="center"/>
    </xf>
    <xf numFmtId="173" fontId="7" fillId="47" borderId="98">
      <alignment vertical="center"/>
    </xf>
    <xf numFmtId="0" fontId="21" fillId="0" borderId="0" applyNumberFormat="0" applyFont="0" applyFill="0" applyBorder="0" applyAlignment="0" applyProtection="0"/>
    <xf numFmtId="173" fontId="7" fillId="47" borderId="98">
      <alignment vertical="center"/>
    </xf>
    <xf numFmtId="173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7" borderId="98">
      <alignment vertical="center"/>
    </xf>
    <xf numFmtId="173" fontId="34" fillId="47" borderId="98">
      <alignment vertical="center"/>
    </xf>
    <xf numFmtId="173" fontId="7" fillId="4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47" borderId="98">
      <alignment vertical="center"/>
    </xf>
    <xf numFmtId="173" fontId="34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0" fontId="21" fillId="0" borderId="0" applyNumberFormat="0" applyFont="0" applyFill="0" applyBorder="0" applyAlignment="0" applyProtection="0"/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0" fontId="21" fillId="0" borderId="0" applyNumberFormat="0" applyFont="0" applyFill="0" applyBorder="0" applyAlignment="0" applyProtection="0"/>
    <xf numFmtId="173" fontId="7" fillId="47" borderId="98">
      <alignment vertical="center"/>
    </xf>
    <xf numFmtId="173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7" borderId="98">
      <alignment vertical="center"/>
    </xf>
    <xf numFmtId="173" fontId="34" fillId="47" borderId="98">
      <alignment vertical="center"/>
    </xf>
    <xf numFmtId="173" fontId="7" fillId="4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47" borderId="98">
      <alignment vertical="center"/>
    </xf>
    <xf numFmtId="173" fontId="34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0" fontId="21" fillId="0" borderId="0" applyNumberFormat="0" applyFont="0" applyFill="0" applyBorder="0" applyAlignment="0" applyProtection="0"/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0" fontId="21" fillId="0" borderId="0" applyNumberFormat="0" applyFont="0" applyFill="0" applyBorder="0" applyAlignment="0" applyProtection="0"/>
    <xf numFmtId="173" fontId="7" fillId="47" borderId="98">
      <alignment vertical="center"/>
    </xf>
    <xf numFmtId="173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7" fillId="4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7" fillId="47" borderId="98">
      <alignment vertical="center"/>
    </xf>
    <xf numFmtId="173" fontId="34" fillId="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34" fillId="7" borderId="98">
      <alignment vertical="center"/>
    </xf>
    <xf numFmtId="173" fontId="7" fillId="47" borderId="98">
      <alignment vertical="center"/>
    </xf>
    <xf numFmtId="173" fontId="34" fillId="7" borderId="98">
      <alignment vertical="center"/>
    </xf>
    <xf numFmtId="173" fontId="7" fillId="47" borderId="98">
      <alignment vertical="center"/>
    </xf>
    <xf numFmtId="173" fontId="34" fillId="7" borderId="98">
      <alignment vertical="center"/>
    </xf>
    <xf numFmtId="173" fontId="7" fillId="47" borderId="98">
      <alignment vertical="center"/>
    </xf>
    <xf numFmtId="173" fontId="34" fillId="7" borderId="98">
      <alignment vertical="center"/>
    </xf>
    <xf numFmtId="173" fontId="7" fillId="47" borderId="98">
      <alignment vertical="center"/>
    </xf>
    <xf numFmtId="173" fontId="34" fillId="7" borderId="98">
      <alignment vertical="center"/>
    </xf>
    <xf numFmtId="173" fontId="7" fillId="47" borderId="98">
      <alignment vertical="center"/>
    </xf>
    <xf numFmtId="173" fontId="34" fillId="7" borderId="98">
      <alignment vertical="center"/>
    </xf>
    <xf numFmtId="173" fontId="7" fillId="47" borderId="98">
      <alignment vertical="center"/>
    </xf>
    <xf numFmtId="173" fontId="34" fillId="7" borderId="98">
      <alignment vertical="center"/>
    </xf>
    <xf numFmtId="173" fontId="7" fillId="47" borderId="98">
      <alignment vertical="center"/>
    </xf>
    <xf numFmtId="173" fontId="34" fillId="7" borderId="98">
      <alignment vertical="center"/>
    </xf>
    <xf numFmtId="173" fontId="7" fillId="47" borderId="98">
      <alignment vertical="center"/>
    </xf>
    <xf numFmtId="173" fontId="34" fillId="7" borderId="98">
      <alignment vertical="center"/>
    </xf>
    <xf numFmtId="173" fontId="7" fillId="47" borderId="98">
      <alignment vertical="center"/>
    </xf>
    <xf numFmtId="173" fontId="34" fillId="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7" borderId="98">
      <alignment vertical="center"/>
    </xf>
    <xf numFmtId="173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7" borderId="98">
      <alignment vertical="center"/>
    </xf>
    <xf numFmtId="173" fontId="34" fillId="47" borderId="98">
      <alignment vertical="center"/>
    </xf>
    <xf numFmtId="173" fontId="7" fillId="4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47" borderId="98">
      <alignment vertical="center"/>
    </xf>
    <xf numFmtId="173" fontId="34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0" fontId="21" fillId="0" borderId="0" applyNumberFormat="0" applyFont="0" applyFill="0" applyBorder="0" applyAlignment="0" applyProtection="0"/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0" fontId="21" fillId="0" borderId="0" applyNumberFormat="0" applyFont="0" applyFill="0" applyBorder="0" applyAlignment="0" applyProtection="0"/>
    <xf numFmtId="173" fontId="7" fillId="47" borderId="98">
      <alignment vertical="center"/>
    </xf>
    <xf numFmtId="173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7" borderId="98">
      <alignment vertical="center"/>
    </xf>
    <xf numFmtId="173" fontId="34" fillId="47" borderId="98">
      <alignment vertical="center"/>
    </xf>
    <xf numFmtId="173" fontId="34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0" fontId="21" fillId="0" borderId="0" applyNumberFormat="0" applyFont="0" applyFill="0" applyBorder="0" applyAlignment="0" applyProtection="0"/>
    <xf numFmtId="173" fontId="7" fillId="47" borderId="98">
      <alignment vertical="center"/>
    </xf>
    <xf numFmtId="173" fontId="7" fillId="47" borderId="98">
      <alignment vertical="center"/>
    </xf>
    <xf numFmtId="0" fontId="21" fillId="0" borderId="0" applyNumberFormat="0" applyFont="0" applyFill="0" applyBorder="0" applyAlignment="0" applyProtection="0"/>
    <xf numFmtId="173" fontId="7" fillId="47" borderId="98">
      <alignment vertical="center"/>
    </xf>
    <xf numFmtId="173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7" borderId="98">
      <alignment vertical="center"/>
    </xf>
    <xf numFmtId="173" fontId="34" fillId="7" borderId="98">
      <alignment vertical="center"/>
    </xf>
    <xf numFmtId="173" fontId="7" fillId="47" borderId="98">
      <alignment vertical="center"/>
    </xf>
    <xf numFmtId="173" fontId="34" fillId="7" borderId="98">
      <alignment vertical="center"/>
    </xf>
    <xf numFmtId="173" fontId="7" fillId="47" borderId="98">
      <alignment vertical="center"/>
    </xf>
    <xf numFmtId="173" fontId="34" fillId="47" borderId="98">
      <alignment vertical="center"/>
    </xf>
    <xf numFmtId="173" fontId="7" fillId="47" borderId="98">
      <alignment vertical="center"/>
    </xf>
    <xf numFmtId="173" fontId="34" fillId="47" borderId="98">
      <alignment vertical="center"/>
    </xf>
    <xf numFmtId="173" fontId="7" fillId="47" borderId="98">
      <alignment vertical="center"/>
    </xf>
    <xf numFmtId="173" fontId="34" fillId="47" borderId="98">
      <alignment vertical="center"/>
    </xf>
    <xf numFmtId="173" fontId="7" fillId="47" borderId="98">
      <alignment vertical="center"/>
    </xf>
    <xf numFmtId="173" fontId="34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7" borderId="98">
      <alignment vertical="center"/>
    </xf>
    <xf numFmtId="173" fontId="34" fillId="47" borderId="98">
      <alignment vertical="center"/>
    </xf>
    <xf numFmtId="173" fontId="7" fillId="4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47" borderId="98">
      <alignment vertical="center"/>
    </xf>
    <xf numFmtId="173" fontId="34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0" fontId="21" fillId="0" borderId="0" applyNumberFormat="0" applyFont="0" applyFill="0" applyBorder="0" applyAlignment="0" applyProtection="0"/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0" fontId="21" fillId="0" borderId="0" applyNumberFormat="0" applyFont="0" applyFill="0" applyBorder="0" applyAlignment="0" applyProtection="0"/>
    <xf numFmtId="173" fontId="7" fillId="47" borderId="98">
      <alignment vertical="center"/>
    </xf>
    <xf numFmtId="173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7" borderId="98">
      <alignment vertical="center"/>
    </xf>
    <xf numFmtId="173" fontId="34" fillId="47" borderId="98">
      <alignment vertical="center"/>
    </xf>
    <xf numFmtId="173" fontId="7" fillId="4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47" borderId="98">
      <alignment vertical="center"/>
    </xf>
    <xf numFmtId="173" fontId="34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0" fontId="21" fillId="0" borderId="0" applyNumberFormat="0" applyFont="0" applyFill="0" applyBorder="0" applyAlignment="0" applyProtection="0"/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0" fontId="21" fillId="0" borderId="0" applyNumberFormat="0" applyFont="0" applyFill="0" applyBorder="0" applyAlignment="0" applyProtection="0"/>
    <xf numFmtId="173" fontId="7" fillId="47" borderId="98">
      <alignment vertical="center"/>
    </xf>
    <xf numFmtId="173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7" fillId="4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7" fillId="47" borderId="98">
      <alignment vertical="center"/>
    </xf>
    <xf numFmtId="173" fontId="34" fillId="7" borderId="98">
      <alignment vertical="center"/>
    </xf>
    <xf numFmtId="173" fontId="7" fillId="47" borderId="98">
      <alignment vertical="center"/>
    </xf>
    <xf numFmtId="173" fontId="34" fillId="7" borderId="98">
      <alignment vertical="center"/>
    </xf>
    <xf numFmtId="173" fontId="7" fillId="47" borderId="98">
      <alignment vertical="center"/>
    </xf>
    <xf numFmtId="173" fontId="34" fillId="7" borderId="98">
      <alignment vertical="center"/>
    </xf>
    <xf numFmtId="173" fontId="7" fillId="4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7" borderId="98">
      <alignment vertical="center"/>
    </xf>
    <xf numFmtId="173" fontId="34" fillId="47" borderId="98">
      <alignment vertical="center"/>
    </xf>
    <xf numFmtId="173" fontId="7" fillId="4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47" borderId="98">
      <alignment vertical="center"/>
    </xf>
    <xf numFmtId="173" fontId="34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0" fontId="21" fillId="0" borderId="0" applyNumberFormat="0" applyFont="0" applyFill="0" applyBorder="0" applyAlignment="0" applyProtection="0"/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0" fontId="21" fillId="0" borderId="0" applyNumberFormat="0" applyFont="0" applyFill="0" applyBorder="0" applyAlignment="0" applyProtection="0"/>
    <xf numFmtId="173" fontId="7" fillId="47" borderId="98">
      <alignment vertical="center"/>
    </xf>
    <xf numFmtId="173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7" borderId="98">
      <alignment vertical="center"/>
    </xf>
    <xf numFmtId="173" fontId="34" fillId="7" borderId="98">
      <alignment vertical="center"/>
    </xf>
    <xf numFmtId="173" fontId="34" fillId="47" borderId="98">
      <alignment vertical="center"/>
    </xf>
    <xf numFmtId="173" fontId="34" fillId="47" borderId="98">
      <alignment vertical="center"/>
    </xf>
    <xf numFmtId="173" fontId="34" fillId="47" borderId="98">
      <alignment vertical="center"/>
    </xf>
    <xf numFmtId="173" fontId="34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7" borderId="98">
      <alignment vertical="center"/>
    </xf>
    <xf numFmtId="173" fontId="34" fillId="47" borderId="98">
      <alignment vertical="center"/>
    </xf>
    <xf numFmtId="173" fontId="7" fillId="4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47" borderId="98">
      <alignment vertical="center"/>
    </xf>
    <xf numFmtId="173" fontId="34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0" fontId="21" fillId="0" borderId="0" applyNumberFormat="0" applyFont="0" applyFill="0" applyBorder="0" applyAlignment="0" applyProtection="0"/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0" fontId="21" fillId="0" borderId="0" applyNumberFormat="0" applyFont="0" applyFill="0" applyBorder="0" applyAlignment="0" applyProtection="0"/>
    <xf numFmtId="173" fontId="7" fillId="47" borderId="98">
      <alignment vertical="center"/>
    </xf>
    <xf numFmtId="173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7" borderId="98">
      <alignment vertical="center"/>
    </xf>
    <xf numFmtId="173" fontId="34" fillId="47" borderId="98">
      <alignment vertical="center"/>
    </xf>
    <xf numFmtId="173" fontId="7" fillId="4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47" borderId="98">
      <alignment vertical="center"/>
    </xf>
    <xf numFmtId="173" fontId="34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0" fontId="21" fillId="0" borderId="0" applyNumberFormat="0" applyFont="0" applyFill="0" applyBorder="0" applyAlignment="0" applyProtection="0"/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0" fontId="21" fillId="0" borderId="0" applyNumberFormat="0" applyFont="0" applyFill="0" applyBorder="0" applyAlignment="0" applyProtection="0"/>
    <xf numFmtId="173" fontId="7" fillId="47" borderId="98">
      <alignment vertical="center"/>
    </xf>
    <xf numFmtId="173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7" fillId="4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34" fillId="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7" borderId="98">
      <alignment vertical="center"/>
    </xf>
    <xf numFmtId="173" fontId="34" fillId="47" borderId="98">
      <alignment vertical="center"/>
    </xf>
    <xf numFmtId="173" fontId="7" fillId="4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47" borderId="98">
      <alignment vertical="center"/>
    </xf>
    <xf numFmtId="173" fontId="34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0" fontId="21" fillId="0" borderId="0" applyNumberFormat="0" applyFont="0" applyFill="0" applyBorder="0" applyAlignment="0" applyProtection="0"/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0" fontId="21" fillId="0" borderId="0" applyNumberFormat="0" applyFont="0" applyFill="0" applyBorder="0" applyAlignment="0" applyProtection="0"/>
    <xf numFmtId="173" fontId="7" fillId="47" borderId="98">
      <alignment vertical="center"/>
    </xf>
    <xf numFmtId="173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7" borderId="98">
      <alignment vertical="center"/>
    </xf>
    <xf numFmtId="173" fontId="34" fillId="47" borderId="98">
      <alignment vertical="center"/>
    </xf>
    <xf numFmtId="173" fontId="7" fillId="4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7" borderId="98">
      <alignment vertical="center"/>
    </xf>
    <xf numFmtId="173" fontId="34" fillId="47" borderId="98">
      <alignment vertical="center"/>
    </xf>
    <xf numFmtId="173" fontId="34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0" fontId="21" fillId="0" borderId="0" applyNumberFormat="0" applyFont="0" applyFill="0" applyBorder="0" applyAlignment="0" applyProtection="0"/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173" fontId="7" fillId="47" borderId="98">
      <alignment vertical="center"/>
    </xf>
    <xf numFmtId="0" fontId="21" fillId="0" borderId="0" applyNumberFormat="0" applyFont="0" applyFill="0" applyBorder="0" applyAlignment="0" applyProtection="0"/>
    <xf numFmtId="173" fontId="7" fillId="47" borderId="98">
      <alignment vertical="center"/>
    </xf>
    <xf numFmtId="173" fontId="7" fillId="47" borderId="98">
      <alignment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9" borderId="98">
      <alignment horizontal="right" vertical="center"/>
      <protection locked="0"/>
    </xf>
    <xf numFmtId="173" fontId="34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9" borderId="98">
      <alignment horizontal="right" vertical="center"/>
      <protection locked="0"/>
    </xf>
    <xf numFmtId="173" fontId="34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9" borderId="98">
      <alignment horizontal="right" vertical="center"/>
      <protection locked="0"/>
    </xf>
    <xf numFmtId="173" fontId="34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9" borderId="98">
      <alignment horizontal="right" vertical="center"/>
      <protection locked="0"/>
    </xf>
    <xf numFmtId="173" fontId="34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7" fillId="49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34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34" fillId="49" borderId="98">
      <alignment horizontal="right" vertical="center"/>
      <protection locked="0"/>
    </xf>
    <xf numFmtId="0" fontId="34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34" fillId="49" borderId="98">
      <alignment horizontal="right" vertical="center"/>
      <protection locked="0"/>
    </xf>
    <xf numFmtId="0" fontId="34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34" fillId="49" borderId="98">
      <alignment horizontal="right" vertical="center"/>
      <protection locked="0"/>
    </xf>
    <xf numFmtId="0" fontId="34" fillId="49" borderId="98">
      <alignment horizontal="right" vertical="center"/>
      <protection locked="0"/>
    </xf>
    <xf numFmtId="0" fontId="34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34" fillId="48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34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34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34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34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34" fillId="49" borderId="98">
      <alignment horizontal="right" vertical="center"/>
      <protection locked="0"/>
    </xf>
    <xf numFmtId="0" fontId="34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34" fillId="49" borderId="98">
      <alignment horizontal="right" vertical="center"/>
      <protection locked="0"/>
    </xf>
    <xf numFmtId="0" fontId="34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34" fillId="49" borderId="98">
      <alignment horizontal="right" vertical="center"/>
      <protection locked="0"/>
    </xf>
    <xf numFmtId="0" fontId="34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34" fillId="49" borderId="98">
      <alignment horizontal="right" vertical="center"/>
      <protection locked="0"/>
    </xf>
    <xf numFmtId="0" fontId="34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7" fillId="49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34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34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34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34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34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34" fillId="49" borderId="98">
      <alignment horizontal="right" vertical="center"/>
      <protection locked="0"/>
    </xf>
    <xf numFmtId="0" fontId="34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34" fillId="49" borderId="98">
      <alignment horizontal="right" vertical="center"/>
      <protection locked="0"/>
    </xf>
    <xf numFmtId="0" fontId="34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34" fillId="49" borderId="98">
      <alignment horizontal="right" vertical="center"/>
      <protection locked="0"/>
    </xf>
    <xf numFmtId="0" fontId="34" fillId="49" borderId="98">
      <alignment horizontal="right" vertical="center"/>
      <protection locked="0"/>
    </xf>
    <xf numFmtId="0" fontId="34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34" fillId="48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34" fillId="49" borderId="98">
      <alignment horizontal="right" vertical="center"/>
      <protection locked="0"/>
    </xf>
    <xf numFmtId="0" fontId="34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34" fillId="49" borderId="98">
      <alignment horizontal="right" vertical="center"/>
      <protection locked="0"/>
    </xf>
    <xf numFmtId="0" fontId="34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34" fillId="49" borderId="98">
      <alignment horizontal="right" vertical="center"/>
      <protection locked="0"/>
    </xf>
    <xf numFmtId="0" fontId="34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34" fillId="49" borderId="98">
      <alignment horizontal="right" vertical="center"/>
      <protection locked="0"/>
    </xf>
    <xf numFmtId="0" fontId="34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7" fillId="49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34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176" fontId="7" fillId="49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6" fontId="7" fillId="49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6" fontId="7" fillId="49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6" fontId="7" fillId="49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6" fontId="7" fillId="49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6" fontId="7" fillId="49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6" fontId="7" fillId="49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6" fontId="7" fillId="49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6" fontId="7" fillId="49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6" fontId="7" fillId="49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6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175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175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175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175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175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175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175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175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175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5" fontId="34" fillId="48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5" fontId="34" fillId="49" borderId="98">
      <alignment horizontal="right" vertical="center"/>
      <protection locked="0"/>
    </xf>
    <xf numFmtId="175" fontId="34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9" borderId="98">
      <alignment horizontal="right" vertical="center"/>
      <protection locked="0"/>
    </xf>
    <xf numFmtId="175" fontId="34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5" fontId="34" fillId="48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175" fontId="7" fillId="49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5" fontId="7" fillId="49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175" fontId="34" fillId="48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175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175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175" fontId="7" fillId="49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6" fontId="7" fillId="49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6" fontId="7" fillId="49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6" fontId="7" fillId="49" borderId="98">
      <alignment horizontal="right" vertical="center"/>
      <protection locked="0"/>
    </xf>
    <xf numFmtId="175" fontId="34" fillId="49" borderId="98">
      <alignment horizontal="right" vertical="center"/>
      <protection locked="0"/>
    </xf>
    <xf numFmtId="176" fontId="7" fillId="49" borderId="98">
      <alignment horizontal="right" vertical="center"/>
      <protection locked="0"/>
    </xf>
    <xf numFmtId="175" fontId="34" fillId="49" borderId="98">
      <alignment horizontal="right" vertical="center"/>
      <protection locked="0"/>
    </xf>
    <xf numFmtId="176" fontId="7" fillId="49" borderId="98">
      <alignment horizontal="right" vertical="center"/>
      <protection locked="0"/>
    </xf>
    <xf numFmtId="175" fontId="34" fillId="49" borderId="98">
      <alignment horizontal="right" vertical="center"/>
      <protection locked="0"/>
    </xf>
    <xf numFmtId="176" fontId="7" fillId="49" borderId="98">
      <alignment horizontal="right" vertical="center"/>
      <protection locked="0"/>
    </xf>
    <xf numFmtId="175" fontId="34" fillId="49" borderId="98">
      <alignment horizontal="right" vertical="center"/>
      <protection locked="0"/>
    </xf>
    <xf numFmtId="176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6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5" fontId="34" fillId="49" borderId="98">
      <alignment horizontal="right" vertical="center"/>
      <protection locked="0"/>
    </xf>
    <xf numFmtId="176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6" fontId="34" fillId="49" borderId="98">
      <alignment horizontal="right" vertical="center"/>
      <protection locked="0"/>
    </xf>
    <xf numFmtId="176" fontId="34" fillId="49" borderId="98">
      <alignment horizontal="right" vertical="center"/>
      <protection locked="0"/>
    </xf>
    <xf numFmtId="176" fontId="7" fillId="49" borderId="98">
      <alignment horizontal="right" vertical="center"/>
      <protection locked="0"/>
    </xf>
    <xf numFmtId="176" fontId="34" fillId="48" borderId="98">
      <alignment horizontal="right" vertical="center"/>
      <protection locked="0"/>
    </xf>
    <xf numFmtId="176" fontId="34" fillId="48" borderId="98">
      <alignment horizontal="right" vertical="center"/>
      <protection locked="0"/>
    </xf>
    <xf numFmtId="176" fontId="34" fillId="48" borderId="98">
      <alignment horizontal="right" vertical="center"/>
      <protection locked="0"/>
    </xf>
    <xf numFmtId="176" fontId="34" fillId="48" borderId="98">
      <alignment horizontal="right" vertical="center"/>
      <protection locked="0"/>
    </xf>
    <xf numFmtId="176" fontId="7" fillId="49" borderId="98">
      <alignment horizontal="right" vertical="center"/>
      <protection locked="0"/>
    </xf>
    <xf numFmtId="176" fontId="7" fillId="49" borderId="98">
      <alignment horizontal="right" vertical="center"/>
      <protection locked="0"/>
    </xf>
    <xf numFmtId="176" fontId="7" fillId="49" borderId="98">
      <alignment horizontal="right" vertical="center"/>
      <protection locked="0"/>
    </xf>
    <xf numFmtId="176" fontId="7" fillId="49" borderId="98">
      <alignment horizontal="right" vertical="center"/>
      <protection locked="0"/>
    </xf>
    <xf numFmtId="176" fontId="7" fillId="49" borderId="98">
      <alignment horizontal="right" vertical="center"/>
      <protection locked="0"/>
    </xf>
    <xf numFmtId="176" fontId="7" fillId="49" borderId="98">
      <alignment horizontal="right" vertical="center"/>
      <protection locked="0"/>
    </xf>
    <xf numFmtId="176" fontId="7" fillId="49" borderId="98">
      <alignment horizontal="right" vertical="center"/>
      <protection locked="0"/>
    </xf>
    <xf numFmtId="176" fontId="7" fillId="49" borderId="98">
      <alignment horizontal="right" vertical="center"/>
      <protection locked="0"/>
    </xf>
    <xf numFmtId="176" fontId="34" fillId="48" borderId="98">
      <alignment horizontal="right" vertical="center"/>
      <protection locked="0"/>
    </xf>
    <xf numFmtId="176" fontId="34" fillId="48" borderId="98">
      <alignment horizontal="right" vertical="center"/>
      <protection locked="0"/>
    </xf>
    <xf numFmtId="176" fontId="34" fillId="48" borderId="98">
      <alignment horizontal="right" vertical="center"/>
      <protection locked="0"/>
    </xf>
    <xf numFmtId="176" fontId="34" fillId="48" borderId="98">
      <alignment horizontal="right" vertical="center"/>
      <protection locked="0"/>
    </xf>
    <xf numFmtId="176" fontId="34" fillId="49" borderId="98">
      <alignment horizontal="right" vertical="center"/>
      <protection locked="0"/>
    </xf>
    <xf numFmtId="176" fontId="34" fillId="49" borderId="98">
      <alignment horizontal="right" vertical="center"/>
      <protection locked="0"/>
    </xf>
    <xf numFmtId="176" fontId="7" fillId="49" borderId="98">
      <alignment horizontal="right" vertical="center"/>
      <protection locked="0"/>
    </xf>
    <xf numFmtId="176" fontId="7" fillId="49" borderId="98">
      <alignment horizontal="right" vertical="center"/>
      <protection locked="0"/>
    </xf>
    <xf numFmtId="176" fontId="7" fillId="49" borderId="98">
      <alignment horizontal="right" vertical="center"/>
      <protection locked="0"/>
    </xf>
    <xf numFmtId="176" fontId="7" fillId="49" borderId="98">
      <alignment horizontal="right" vertical="center"/>
      <protection locked="0"/>
    </xf>
    <xf numFmtId="176" fontId="7" fillId="49" borderId="98">
      <alignment horizontal="right" vertical="center"/>
      <protection locked="0"/>
    </xf>
    <xf numFmtId="176" fontId="7" fillId="49" borderId="98">
      <alignment horizontal="right" vertical="center"/>
      <protection locked="0"/>
    </xf>
    <xf numFmtId="176" fontId="7" fillId="49" borderId="98">
      <alignment horizontal="right" vertical="center"/>
      <protection locked="0"/>
    </xf>
    <xf numFmtId="176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176" fontId="7" fillId="49" borderId="98">
      <alignment horizontal="right" vertical="center"/>
      <protection locked="0"/>
    </xf>
    <xf numFmtId="176" fontId="7" fillId="49" borderId="98">
      <alignment horizontal="right" vertical="center"/>
      <protection locked="0"/>
    </xf>
    <xf numFmtId="176" fontId="7" fillId="49" borderId="98">
      <alignment horizontal="right" vertical="center"/>
      <protection locked="0"/>
    </xf>
    <xf numFmtId="176" fontId="7" fillId="49" borderId="98">
      <alignment horizontal="right" vertical="center"/>
      <protection locked="0"/>
    </xf>
    <xf numFmtId="176" fontId="7" fillId="49" borderId="98">
      <alignment horizontal="right" vertical="center"/>
      <protection locked="0"/>
    </xf>
    <xf numFmtId="176" fontId="7" fillId="49" borderId="98">
      <alignment horizontal="right" vertical="center"/>
      <protection locked="0"/>
    </xf>
    <xf numFmtId="176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176" fontId="7" fillId="49" borderId="98">
      <alignment horizontal="right" vertical="center"/>
      <protection locked="0"/>
    </xf>
    <xf numFmtId="176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5" fontId="34" fillId="49" borderId="98">
      <alignment horizontal="right" vertical="center"/>
      <protection locked="0"/>
    </xf>
    <xf numFmtId="175" fontId="34" fillId="49" borderId="98">
      <alignment horizontal="right" vertical="center"/>
      <protection locked="0"/>
    </xf>
    <xf numFmtId="175" fontId="34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6" fontId="7" fillId="49" borderId="98">
      <alignment horizontal="right" vertical="center"/>
      <protection locked="0"/>
    </xf>
    <xf numFmtId="176" fontId="34" fillId="48" borderId="98">
      <alignment horizontal="right" vertical="center"/>
      <protection locked="0"/>
    </xf>
    <xf numFmtId="176" fontId="34" fillId="48" borderId="98">
      <alignment horizontal="right" vertical="center"/>
      <protection locked="0"/>
    </xf>
    <xf numFmtId="176" fontId="34" fillId="48" borderId="98">
      <alignment horizontal="right" vertical="center"/>
      <protection locked="0"/>
    </xf>
    <xf numFmtId="176" fontId="34" fillId="48" borderId="98">
      <alignment horizontal="right" vertical="center"/>
      <protection locked="0"/>
    </xf>
    <xf numFmtId="176" fontId="7" fillId="49" borderId="98">
      <alignment horizontal="right" vertical="center"/>
      <protection locked="0"/>
    </xf>
    <xf numFmtId="176" fontId="7" fillId="49" borderId="98">
      <alignment horizontal="right" vertical="center"/>
      <protection locked="0"/>
    </xf>
    <xf numFmtId="176" fontId="7" fillId="49" borderId="98">
      <alignment horizontal="right" vertical="center"/>
      <protection locked="0"/>
    </xf>
    <xf numFmtId="176" fontId="7" fillId="49" borderId="98">
      <alignment horizontal="right" vertical="center"/>
      <protection locked="0"/>
    </xf>
    <xf numFmtId="176" fontId="7" fillId="49" borderId="98">
      <alignment horizontal="right" vertical="center"/>
      <protection locked="0"/>
    </xf>
    <xf numFmtId="176" fontId="7" fillId="49" borderId="98">
      <alignment horizontal="right" vertical="center"/>
      <protection locked="0"/>
    </xf>
    <xf numFmtId="176" fontId="7" fillId="49" borderId="98">
      <alignment horizontal="right" vertical="center"/>
      <protection locked="0"/>
    </xf>
    <xf numFmtId="176" fontId="7" fillId="49" borderId="98">
      <alignment horizontal="right" vertical="center"/>
      <protection locked="0"/>
    </xf>
    <xf numFmtId="176" fontId="34" fillId="48" borderId="98">
      <alignment horizontal="right" vertical="center"/>
      <protection locked="0"/>
    </xf>
    <xf numFmtId="176" fontId="34" fillId="48" borderId="98">
      <alignment horizontal="right" vertical="center"/>
      <protection locked="0"/>
    </xf>
    <xf numFmtId="176" fontId="34" fillId="48" borderId="98">
      <alignment horizontal="right" vertical="center"/>
      <protection locked="0"/>
    </xf>
    <xf numFmtId="176" fontId="34" fillId="48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176" fontId="7" fillId="49" borderId="98">
      <alignment horizontal="right" vertical="center"/>
      <protection locked="0"/>
    </xf>
    <xf numFmtId="176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176" fontId="7" fillId="49" borderId="98">
      <alignment horizontal="right" vertical="center"/>
      <protection locked="0"/>
    </xf>
    <xf numFmtId="176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5" fontId="34" fillId="48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6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5" fontId="34" fillId="49" borderId="98">
      <alignment horizontal="right" vertical="center"/>
      <protection locked="0"/>
    </xf>
    <xf numFmtId="175" fontId="34" fillId="49" borderId="98">
      <alignment horizontal="right" vertical="center"/>
      <protection locked="0"/>
    </xf>
    <xf numFmtId="176" fontId="7" fillId="49" borderId="98">
      <alignment horizontal="right" vertical="center"/>
      <protection locked="0"/>
    </xf>
    <xf numFmtId="176" fontId="34" fillId="48" borderId="98">
      <alignment horizontal="right" vertical="center"/>
      <protection locked="0"/>
    </xf>
    <xf numFmtId="176" fontId="34" fillId="48" borderId="98">
      <alignment horizontal="right" vertical="center"/>
      <protection locked="0"/>
    </xf>
    <xf numFmtId="176" fontId="34" fillId="48" borderId="98">
      <alignment horizontal="right" vertical="center"/>
      <protection locked="0"/>
    </xf>
    <xf numFmtId="176" fontId="34" fillId="48" borderId="98">
      <alignment horizontal="right" vertical="center"/>
      <protection locked="0"/>
    </xf>
    <xf numFmtId="176" fontId="7" fillId="49" borderId="98">
      <alignment horizontal="right" vertical="center"/>
      <protection locked="0"/>
    </xf>
    <xf numFmtId="176" fontId="7" fillId="49" borderId="98">
      <alignment horizontal="right" vertical="center"/>
      <protection locked="0"/>
    </xf>
    <xf numFmtId="176" fontId="7" fillId="49" borderId="98">
      <alignment horizontal="right" vertical="center"/>
      <protection locked="0"/>
    </xf>
    <xf numFmtId="176" fontId="7" fillId="49" borderId="98">
      <alignment horizontal="right" vertical="center"/>
      <protection locked="0"/>
    </xf>
    <xf numFmtId="176" fontId="7" fillId="49" borderId="98">
      <alignment horizontal="right" vertical="center"/>
      <protection locked="0"/>
    </xf>
    <xf numFmtId="176" fontId="7" fillId="49" borderId="98">
      <alignment horizontal="right" vertical="center"/>
      <protection locked="0"/>
    </xf>
    <xf numFmtId="176" fontId="7" fillId="49" borderId="98">
      <alignment horizontal="right" vertical="center"/>
      <protection locked="0"/>
    </xf>
    <xf numFmtId="176" fontId="7" fillId="49" borderId="98">
      <alignment horizontal="right" vertical="center"/>
      <protection locked="0"/>
    </xf>
    <xf numFmtId="176" fontId="34" fillId="48" borderId="98">
      <alignment horizontal="right" vertical="center"/>
      <protection locked="0"/>
    </xf>
    <xf numFmtId="176" fontId="34" fillId="48" borderId="98">
      <alignment horizontal="right" vertical="center"/>
      <protection locked="0"/>
    </xf>
    <xf numFmtId="176" fontId="34" fillId="48" borderId="98">
      <alignment horizontal="right" vertical="center"/>
      <protection locked="0"/>
    </xf>
    <xf numFmtId="176" fontId="34" fillId="48" borderId="98">
      <alignment horizontal="right" vertical="center"/>
      <protection locked="0"/>
    </xf>
    <xf numFmtId="175" fontId="34" fillId="49" borderId="98">
      <alignment horizontal="right" vertical="center"/>
      <protection locked="0"/>
    </xf>
    <xf numFmtId="175" fontId="34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176" fontId="7" fillId="49" borderId="98">
      <alignment horizontal="right" vertical="center"/>
      <protection locked="0"/>
    </xf>
    <xf numFmtId="176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176" fontId="7" fillId="49" borderId="98">
      <alignment horizontal="right" vertical="center"/>
      <protection locked="0"/>
    </xf>
    <xf numFmtId="176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5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5" fontId="34" fillId="49" borderId="98">
      <alignment horizontal="right" vertical="center"/>
      <protection locked="0"/>
    </xf>
    <xf numFmtId="175" fontId="34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9" borderId="98">
      <alignment horizontal="right" vertical="center"/>
      <protection locked="0"/>
    </xf>
    <xf numFmtId="175" fontId="34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6" fontId="7" fillId="49" borderId="98">
      <alignment horizontal="right" vertical="center"/>
      <protection locked="0"/>
    </xf>
    <xf numFmtId="176" fontId="34" fillId="48" borderId="98">
      <alignment horizontal="right" vertical="center"/>
      <protection locked="0"/>
    </xf>
    <xf numFmtId="176" fontId="34" fillId="48" borderId="98">
      <alignment horizontal="right" vertical="center"/>
      <protection locked="0"/>
    </xf>
    <xf numFmtId="176" fontId="34" fillId="48" borderId="98">
      <alignment horizontal="right" vertical="center"/>
      <protection locked="0"/>
    </xf>
    <xf numFmtId="176" fontId="34" fillId="48" borderId="98">
      <alignment horizontal="right" vertical="center"/>
      <protection locked="0"/>
    </xf>
    <xf numFmtId="176" fontId="7" fillId="49" borderId="98">
      <alignment horizontal="right" vertical="center"/>
      <protection locked="0"/>
    </xf>
    <xf numFmtId="176" fontId="7" fillId="49" borderId="98">
      <alignment horizontal="right" vertical="center"/>
      <protection locked="0"/>
    </xf>
    <xf numFmtId="176" fontId="7" fillId="49" borderId="98">
      <alignment horizontal="right" vertical="center"/>
      <protection locked="0"/>
    </xf>
    <xf numFmtId="176" fontId="7" fillId="49" borderId="98">
      <alignment horizontal="right" vertical="center"/>
      <protection locked="0"/>
    </xf>
    <xf numFmtId="176" fontId="7" fillId="49" borderId="98">
      <alignment horizontal="right" vertical="center"/>
      <protection locked="0"/>
    </xf>
    <xf numFmtId="176" fontId="7" fillId="49" borderId="98">
      <alignment horizontal="right" vertical="center"/>
      <protection locked="0"/>
    </xf>
    <xf numFmtId="176" fontId="7" fillId="49" borderId="98">
      <alignment horizontal="right" vertical="center"/>
      <protection locked="0"/>
    </xf>
    <xf numFmtId="176" fontId="7" fillId="49" borderId="98">
      <alignment horizontal="right" vertical="center"/>
      <protection locked="0"/>
    </xf>
    <xf numFmtId="176" fontId="34" fillId="48" borderId="98">
      <alignment horizontal="right" vertical="center"/>
      <protection locked="0"/>
    </xf>
    <xf numFmtId="176" fontId="34" fillId="48" borderId="98">
      <alignment horizontal="right" vertical="center"/>
      <protection locked="0"/>
    </xf>
    <xf numFmtId="176" fontId="34" fillId="48" borderId="98">
      <alignment horizontal="right" vertical="center"/>
      <protection locked="0"/>
    </xf>
    <xf numFmtId="176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6" fontId="34" fillId="48" borderId="98">
      <alignment horizontal="right" vertical="center"/>
      <protection locked="0"/>
    </xf>
    <xf numFmtId="176" fontId="7" fillId="49" borderId="98">
      <alignment horizontal="right" vertical="center"/>
      <protection locked="0"/>
    </xf>
    <xf numFmtId="176" fontId="7" fillId="49" borderId="98">
      <alignment horizontal="right" vertical="center"/>
      <protection locked="0"/>
    </xf>
    <xf numFmtId="176" fontId="7" fillId="49" borderId="98">
      <alignment horizontal="right" vertical="center"/>
      <protection locked="0"/>
    </xf>
    <xf numFmtId="176" fontId="7" fillId="49" borderId="98">
      <alignment horizontal="right" vertical="center"/>
      <protection locked="0"/>
    </xf>
    <xf numFmtId="176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6" fontId="7" fillId="49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6" fontId="7" fillId="49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174" fontId="34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174" fontId="34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174" fontId="34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174" fontId="34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174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174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174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174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174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174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174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174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174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4" fontId="34" fillId="48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4" fontId="34" fillId="49" borderId="98">
      <alignment horizontal="right" vertical="center"/>
      <protection locked="0"/>
    </xf>
    <xf numFmtId="174" fontId="34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174" fontId="34" fillId="49" borderId="98">
      <alignment horizontal="right" vertical="center"/>
      <protection locked="0"/>
    </xf>
    <xf numFmtId="174" fontId="34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4" fontId="34" fillId="48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4" fontId="34" fillId="48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174" fontId="7" fillId="49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4" fontId="34" fillId="48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4" fontId="34" fillId="48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4" fontId="34" fillId="48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174" fontId="34" fillId="48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174" fontId="34" fillId="48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4" fontId="7" fillId="49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174" fontId="34" fillId="48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174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174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174" fontId="7" fillId="49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4" fontId="34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4" fontId="34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4" fontId="34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4" fontId="34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4" fontId="34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5" fontId="34" fillId="49" borderId="98">
      <alignment horizontal="right" vertical="center"/>
      <protection locked="0"/>
    </xf>
    <xf numFmtId="175" fontId="34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9" borderId="98">
      <alignment horizontal="right" vertical="center"/>
      <protection locked="0"/>
    </xf>
    <xf numFmtId="175" fontId="34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4" fontId="34" fillId="49" borderId="98">
      <alignment horizontal="right" vertical="center"/>
      <protection locked="0"/>
    </xf>
    <xf numFmtId="174" fontId="34" fillId="49" borderId="98">
      <alignment horizontal="right" vertical="center"/>
      <protection locked="0"/>
    </xf>
    <xf numFmtId="174" fontId="34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4" fontId="34" fillId="48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4" fontId="34" fillId="49" borderId="98">
      <alignment horizontal="right" vertical="center"/>
      <protection locked="0"/>
    </xf>
    <xf numFmtId="174" fontId="34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4" fontId="34" fillId="49" borderId="98">
      <alignment horizontal="right" vertical="center"/>
      <protection locked="0"/>
    </xf>
    <xf numFmtId="174" fontId="34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4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4" fontId="34" fillId="49" borderId="98">
      <alignment horizontal="right" vertical="center"/>
      <protection locked="0"/>
    </xf>
    <xf numFmtId="174" fontId="34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174" fontId="34" fillId="49" borderId="98">
      <alignment horizontal="right" vertical="center"/>
      <protection locked="0"/>
    </xf>
    <xf numFmtId="174" fontId="34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5" fontId="7" fillId="49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4" fontId="34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34" fillId="49" borderId="98">
      <alignment horizontal="right" vertical="center"/>
      <protection locked="0"/>
    </xf>
    <xf numFmtId="0" fontId="34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34" fillId="49" borderId="98">
      <alignment horizontal="right" vertical="center"/>
      <protection locked="0"/>
    </xf>
    <xf numFmtId="0" fontId="34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4" fontId="34" fillId="49" borderId="98">
      <alignment horizontal="right" vertical="center"/>
      <protection locked="0"/>
    </xf>
    <xf numFmtId="174" fontId="34" fillId="49" borderId="98">
      <alignment horizontal="right" vertical="center"/>
      <protection locked="0"/>
    </xf>
    <xf numFmtId="174" fontId="34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4" fontId="34" fillId="48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4" fontId="34" fillId="49" borderId="98">
      <alignment horizontal="right" vertical="center"/>
      <protection locked="0"/>
    </xf>
    <xf numFmtId="174" fontId="34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174" fontId="34" fillId="49" borderId="98">
      <alignment horizontal="right" vertical="center"/>
      <protection locked="0"/>
    </xf>
    <xf numFmtId="174" fontId="34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4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4" fontId="34" fillId="49" borderId="98">
      <alignment horizontal="right" vertical="center"/>
      <protection locked="0"/>
    </xf>
    <xf numFmtId="174" fontId="34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174" fontId="34" fillId="49" borderId="98">
      <alignment horizontal="right" vertical="center"/>
      <protection locked="0"/>
    </xf>
    <xf numFmtId="174" fontId="34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174" fontId="7" fillId="49" borderId="98">
      <alignment horizontal="right" vertical="center"/>
      <protection locked="0"/>
    </xf>
    <xf numFmtId="174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7" fillId="49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0" fontId="34" fillId="48" borderId="98">
      <alignment horizontal="right" vertical="center"/>
      <protection locked="0"/>
    </xf>
    <xf numFmtId="174" fontId="34" fillId="48" borderId="98">
      <alignment horizontal="right" vertical="center"/>
      <protection locked="0"/>
    </xf>
    <xf numFmtId="0" fontId="7" fillId="49" borderId="98">
      <alignment horizontal="right" vertical="center"/>
      <protection locked="0"/>
    </xf>
    <xf numFmtId="173" fontId="34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34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34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173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173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173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173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173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173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173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173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173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8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9" borderId="98">
      <alignment horizontal="right" vertical="center"/>
      <protection locked="0"/>
    </xf>
    <xf numFmtId="173" fontId="34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9" borderId="98">
      <alignment horizontal="right" vertical="center"/>
      <protection locked="0"/>
    </xf>
    <xf numFmtId="173" fontId="34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8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173" fontId="7" fillId="49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7" fillId="49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173" fontId="34" fillId="48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173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173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173" fontId="7" fillId="49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3" fontId="34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3" fontId="34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3" fontId="34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3" fontId="34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5" fontId="34" fillId="49" borderId="98">
      <alignment horizontal="right" vertical="center"/>
      <protection locked="0"/>
    </xf>
    <xf numFmtId="175" fontId="34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9" borderId="98">
      <alignment horizontal="right" vertical="center"/>
      <protection locked="0"/>
    </xf>
    <xf numFmtId="175" fontId="34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9" borderId="98">
      <alignment horizontal="right" vertical="center"/>
      <protection locked="0"/>
    </xf>
    <xf numFmtId="173" fontId="34" fillId="49" borderId="98">
      <alignment horizontal="right" vertical="center"/>
      <protection locked="0"/>
    </xf>
    <xf numFmtId="173" fontId="34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8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9" borderId="98">
      <alignment horizontal="right" vertical="center"/>
      <protection locked="0"/>
    </xf>
    <xf numFmtId="173" fontId="34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3" fontId="34" fillId="49" borderId="98">
      <alignment horizontal="right" vertical="center"/>
      <protection locked="0"/>
    </xf>
    <xf numFmtId="173" fontId="34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9" borderId="98">
      <alignment horizontal="right" vertical="center"/>
      <protection locked="0"/>
    </xf>
    <xf numFmtId="173" fontId="34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9" borderId="98">
      <alignment horizontal="right" vertical="center"/>
      <protection locked="0"/>
    </xf>
    <xf numFmtId="173" fontId="34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5" fontId="7" fillId="49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5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5" fontId="7" fillId="49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34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34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34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34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9" borderId="98">
      <alignment horizontal="right" vertical="center"/>
      <protection locked="0"/>
    </xf>
    <xf numFmtId="173" fontId="34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9" borderId="98">
      <alignment horizontal="right" vertical="center"/>
      <protection locked="0"/>
    </xf>
    <xf numFmtId="173" fontId="34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9" borderId="98">
      <alignment horizontal="right" vertical="center"/>
      <protection locked="0"/>
    </xf>
    <xf numFmtId="173" fontId="34" fillId="49" borderId="98">
      <alignment horizontal="right" vertical="center"/>
      <protection locked="0"/>
    </xf>
    <xf numFmtId="173" fontId="34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8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9" borderId="98">
      <alignment horizontal="right" vertical="center"/>
      <protection locked="0"/>
    </xf>
    <xf numFmtId="173" fontId="34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9" borderId="98">
      <alignment horizontal="right" vertical="center"/>
      <protection locked="0"/>
    </xf>
    <xf numFmtId="173" fontId="34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9" borderId="98">
      <alignment horizontal="right" vertical="center"/>
      <protection locked="0"/>
    </xf>
    <xf numFmtId="173" fontId="34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9" borderId="98">
      <alignment horizontal="right" vertical="center"/>
      <protection locked="0"/>
    </xf>
    <xf numFmtId="173" fontId="34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7" fillId="49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9" borderId="98">
      <alignment horizontal="right" vertical="center"/>
      <protection locked="0"/>
    </xf>
    <xf numFmtId="173" fontId="34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9" borderId="98">
      <alignment horizontal="right" vertical="center"/>
      <protection locked="0"/>
    </xf>
    <xf numFmtId="173" fontId="34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9" borderId="98">
      <alignment horizontal="right" vertical="center"/>
      <protection locked="0"/>
    </xf>
    <xf numFmtId="173" fontId="34" fillId="49" borderId="98">
      <alignment horizontal="right" vertical="center"/>
      <protection locked="0"/>
    </xf>
    <xf numFmtId="173" fontId="34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34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34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34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34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9" borderId="98">
      <alignment horizontal="right" vertical="center"/>
      <protection locked="0"/>
    </xf>
    <xf numFmtId="173" fontId="34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9" borderId="98">
      <alignment horizontal="right" vertical="center"/>
      <protection locked="0"/>
    </xf>
    <xf numFmtId="173" fontId="34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9" borderId="98">
      <alignment horizontal="right" vertical="center"/>
      <protection locked="0"/>
    </xf>
    <xf numFmtId="173" fontId="34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9" borderId="98">
      <alignment horizontal="right" vertical="center"/>
      <protection locked="0"/>
    </xf>
    <xf numFmtId="173" fontId="34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7" fillId="49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9" borderId="98">
      <alignment horizontal="right" vertical="center"/>
      <protection locked="0"/>
    </xf>
    <xf numFmtId="173" fontId="34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9" borderId="98">
      <alignment horizontal="right" vertical="center"/>
      <protection locked="0"/>
    </xf>
    <xf numFmtId="173" fontId="34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9" borderId="98">
      <alignment horizontal="right" vertical="center"/>
      <protection locked="0"/>
    </xf>
    <xf numFmtId="173" fontId="34" fillId="49" borderId="98">
      <alignment horizontal="right" vertical="center"/>
      <protection locked="0"/>
    </xf>
    <xf numFmtId="173" fontId="34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9" borderId="98">
      <alignment horizontal="right" vertical="center"/>
      <protection locked="0"/>
    </xf>
    <xf numFmtId="173" fontId="34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9" borderId="98">
      <alignment horizontal="right" vertical="center"/>
      <protection locked="0"/>
    </xf>
    <xf numFmtId="173" fontId="34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8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9" borderId="98">
      <alignment horizontal="right" vertical="center"/>
      <protection locked="0"/>
    </xf>
    <xf numFmtId="173" fontId="34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9" borderId="98">
      <alignment horizontal="right" vertical="center"/>
      <protection locked="0"/>
    </xf>
    <xf numFmtId="173" fontId="34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8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3" fontId="34" fillId="49" borderId="98">
      <alignment horizontal="right" vertical="center"/>
      <protection locked="0"/>
    </xf>
    <xf numFmtId="173" fontId="34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8" borderId="98">
      <alignment horizontal="right" vertical="center"/>
      <protection locked="0"/>
    </xf>
    <xf numFmtId="173" fontId="34" fillId="49" borderId="98">
      <alignment horizontal="right" vertical="center"/>
      <protection locked="0"/>
    </xf>
    <xf numFmtId="173" fontId="34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173" fontId="7" fillId="49" borderId="98">
      <alignment horizontal="right" vertical="center"/>
      <protection locked="0"/>
    </xf>
    <xf numFmtId="173" fontId="7" fillId="49" borderId="98">
      <alignment horizontal="right" vertical="center"/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337" fontId="201" fillId="0" borderId="0"/>
    <xf numFmtId="197" fontId="202" fillId="0" borderId="0"/>
    <xf numFmtId="186" fontId="202" fillId="0" borderId="99">
      <alignment horizontal="centerContinuous"/>
    </xf>
    <xf numFmtId="186" fontId="202" fillId="0" borderId="99">
      <alignment horizontal="centerContinuous"/>
    </xf>
    <xf numFmtId="186" fontId="202" fillId="0" borderId="99">
      <alignment horizontal="centerContinuous"/>
    </xf>
    <xf numFmtId="186" fontId="202" fillId="0" borderId="99">
      <protection locked="0"/>
    </xf>
    <xf numFmtId="186" fontId="202" fillId="0" borderId="99">
      <alignment horizontal="centerContinuous"/>
    </xf>
    <xf numFmtId="186" fontId="202" fillId="0" borderId="99">
      <alignment horizontal="centerContinuous"/>
    </xf>
    <xf numFmtId="186" fontId="202" fillId="0" borderId="99">
      <alignment horizontal="centerContinuous"/>
    </xf>
    <xf numFmtId="197" fontId="202" fillId="0" borderId="0"/>
    <xf numFmtId="186" fontId="202" fillId="0" borderId="99">
      <protection locked="0"/>
    </xf>
    <xf numFmtId="186" fontId="202" fillId="0" borderId="99">
      <protection locked="0"/>
    </xf>
    <xf numFmtId="186" fontId="202" fillId="0" borderId="99">
      <protection locked="0"/>
    </xf>
    <xf numFmtId="197" fontId="202" fillId="0" borderId="0"/>
    <xf numFmtId="186" fontId="202" fillId="0" borderId="99">
      <alignment horizontal="centerContinuous"/>
    </xf>
    <xf numFmtId="186" fontId="202" fillId="0" borderId="99">
      <alignment horizontal="centerContinuous"/>
    </xf>
    <xf numFmtId="186" fontId="202" fillId="0" borderId="99">
      <alignment horizontal="centerContinuous"/>
    </xf>
    <xf numFmtId="186" fontId="202" fillId="0" borderId="99">
      <protection locked="0"/>
    </xf>
    <xf numFmtId="186" fontId="202" fillId="0" borderId="99">
      <protection locked="0"/>
    </xf>
    <xf numFmtId="186" fontId="202" fillId="0" borderId="99">
      <alignment horizontal="centerContinuous"/>
    </xf>
    <xf numFmtId="186" fontId="202" fillId="0" borderId="99">
      <alignment horizontal="centerContinuous"/>
    </xf>
    <xf numFmtId="186" fontId="202" fillId="0" borderId="99">
      <alignment horizontal="centerContinuous"/>
    </xf>
    <xf numFmtId="197" fontId="202" fillId="0" borderId="0"/>
    <xf numFmtId="186" fontId="202" fillId="0" borderId="99">
      <protection locked="0"/>
    </xf>
    <xf numFmtId="186" fontId="202" fillId="0" borderId="99">
      <protection locked="0"/>
    </xf>
    <xf numFmtId="186" fontId="202" fillId="0" borderId="99">
      <protection locked="0"/>
    </xf>
    <xf numFmtId="197" fontId="202" fillId="0" borderId="0"/>
    <xf numFmtId="186" fontId="202" fillId="0" borderId="99">
      <protection locked="0"/>
    </xf>
    <xf numFmtId="186" fontId="202" fillId="0" borderId="99">
      <protection locked="0"/>
    </xf>
    <xf numFmtId="186" fontId="202" fillId="0" borderId="99">
      <protection locked="0"/>
    </xf>
    <xf numFmtId="186" fontId="202" fillId="0" borderId="99">
      <alignment horizontal="centerContinuous"/>
    </xf>
    <xf numFmtId="186" fontId="202" fillId="0" borderId="99">
      <alignment horizontal="centerContinuous"/>
    </xf>
    <xf numFmtId="186" fontId="202" fillId="0" borderId="99">
      <alignment horizontal="centerContinuous"/>
    </xf>
    <xf numFmtId="197" fontId="202" fillId="0" borderId="0"/>
    <xf numFmtId="186" fontId="202" fillId="0" borderId="99">
      <protection locked="0"/>
    </xf>
    <xf numFmtId="186" fontId="202" fillId="0" borderId="99">
      <alignment horizontal="centerContinuous"/>
    </xf>
    <xf numFmtId="186" fontId="202" fillId="0" borderId="99">
      <alignment horizontal="centerContinuous"/>
    </xf>
    <xf numFmtId="186" fontId="202" fillId="0" borderId="99">
      <alignment horizontal="centerContinuous"/>
    </xf>
    <xf numFmtId="186" fontId="202" fillId="0" borderId="99">
      <protection locked="0"/>
    </xf>
    <xf numFmtId="186" fontId="202" fillId="0" borderId="99">
      <protection locked="0"/>
    </xf>
    <xf numFmtId="186" fontId="202" fillId="0" borderId="99">
      <alignment horizontal="centerContinuous"/>
    </xf>
    <xf numFmtId="186" fontId="202" fillId="0" borderId="99">
      <alignment horizontal="centerContinuous"/>
    </xf>
    <xf numFmtId="186" fontId="202" fillId="0" borderId="99">
      <alignment horizontal="centerContinuous"/>
    </xf>
    <xf numFmtId="197" fontId="202" fillId="0" borderId="0"/>
    <xf numFmtId="186" fontId="202" fillId="0" borderId="99">
      <alignment horizontal="centerContinuous"/>
    </xf>
    <xf numFmtId="186" fontId="202" fillId="0" borderId="99">
      <alignment horizontal="centerContinuous"/>
    </xf>
    <xf numFmtId="186" fontId="202" fillId="0" borderId="99">
      <alignment horizontal="centerContinuous"/>
    </xf>
    <xf numFmtId="186" fontId="202" fillId="0" borderId="99">
      <protection locked="0"/>
    </xf>
    <xf numFmtId="186" fontId="202" fillId="0" borderId="99">
      <protection locked="0"/>
    </xf>
    <xf numFmtId="186" fontId="202" fillId="0" borderId="99">
      <protection locked="0"/>
    </xf>
    <xf numFmtId="197" fontId="202" fillId="0" borderId="0"/>
    <xf numFmtId="186" fontId="202" fillId="0" borderId="0"/>
    <xf numFmtId="197" fontId="202" fillId="0" borderId="0"/>
    <xf numFmtId="186" fontId="202" fillId="0" borderId="99">
      <alignment horizontal="centerContinuous"/>
    </xf>
    <xf numFmtId="186" fontId="202" fillId="0" borderId="99">
      <alignment horizontal="centerContinuous"/>
    </xf>
    <xf numFmtId="186" fontId="202" fillId="0" borderId="99">
      <alignment horizontal="centerContinuous"/>
    </xf>
    <xf numFmtId="186" fontId="202" fillId="0" borderId="99">
      <protection locked="0"/>
    </xf>
    <xf numFmtId="197" fontId="202" fillId="0" borderId="0"/>
    <xf numFmtId="186" fontId="202" fillId="0" borderId="99">
      <alignment horizontal="centerContinuous"/>
    </xf>
    <xf numFmtId="186" fontId="202" fillId="0" borderId="99">
      <alignment horizontal="centerContinuous"/>
    </xf>
    <xf numFmtId="186" fontId="202" fillId="0" borderId="99">
      <alignment horizontal="centerContinuous"/>
    </xf>
    <xf numFmtId="186" fontId="202" fillId="0" borderId="99">
      <protection locked="0"/>
    </xf>
    <xf numFmtId="186" fontId="202" fillId="0" borderId="99">
      <protection locked="0"/>
    </xf>
    <xf numFmtId="186" fontId="202" fillId="0" borderId="99">
      <protection locked="0"/>
    </xf>
    <xf numFmtId="186" fontId="202" fillId="0" borderId="99">
      <alignment horizontal="centerContinuous"/>
    </xf>
    <xf numFmtId="186" fontId="202" fillId="0" borderId="99">
      <alignment horizontal="centerContinuous"/>
    </xf>
    <xf numFmtId="186" fontId="202" fillId="0" borderId="99">
      <alignment horizontal="centerContinuous"/>
    </xf>
    <xf numFmtId="186" fontId="202" fillId="0" borderId="99">
      <protection locked="0"/>
    </xf>
    <xf numFmtId="186" fontId="202" fillId="0" borderId="99">
      <protection locked="0"/>
    </xf>
    <xf numFmtId="186" fontId="202" fillId="0" borderId="99">
      <protection locked="0"/>
    </xf>
    <xf numFmtId="186" fontId="202" fillId="0" borderId="99">
      <protection locked="0"/>
    </xf>
    <xf numFmtId="186" fontId="202" fillId="0" borderId="99">
      <protection locked="0"/>
    </xf>
    <xf numFmtId="186" fontId="202" fillId="0" borderId="99">
      <protection locked="0"/>
    </xf>
    <xf numFmtId="197" fontId="202" fillId="0" borderId="0"/>
    <xf numFmtId="186" fontId="202" fillId="0" borderId="99">
      <protection locked="0"/>
    </xf>
    <xf numFmtId="186" fontId="202" fillId="0" borderId="99">
      <protection locked="0"/>
    </xf>
    <xf numFmtId="186" fontId="202" fillId="0" borderId="99">
      <protection locked="0"/>
    </xf>
    <xf numFmtId="186" fontId="202" fillId="0" borderId="99">
      <alignment horizontal="centerContinuous"/>
    </xf>
    <xf numFmtId="186" fontId="202" fillId="0" borderId="99">
      <alignment horizontal="centerContinuous"/>
    </xf>
    <xf numFmtId="186" fontId="202" fillId="0" borderId="99">
      <alignment horizontal="centerContinuous"/>
    </xf>
    <xf numFmtId="186" fontId="202" fillId="0" borderId="99">
      <alignment horizontal="centerContinuous"/>
    </xf>
    <xf numFmtId="186" fontId="202" fillId="0" borderId="99">
      <alignment horizontal="centerContinuous"/>
    </xf>
    <xf numFmtId="186" fontId="202" fillId="0" borderId="99">
      <alignment horizontal="centerContinuous"/>
    </xf>
    <xf numFmtId="186" fontId="202" fillId="0" borderId="99">
      <protection locked="0"/>
    </xf>
    <xf numFmtId="186" fontId="202" fillId="0" borderId="99">
      <protection locked="0"/>
    </xf>
    <xf numFmtId="186" fontId="202" fillId="0" borderId="99">
      <protection locked="0"/>
    </xf>
    <xf numFmtId="186" fontId="202" fillId="0" borderId="99">
      <protection locked="0"/>
    </xf>
    <xf numFmtId="186" fontId="202" fillId="0" borderId="99">
      <protection locked="0"/>
    </xf>
    <xf numFmtId="197" fontId="202" fillId="0" borderId="0"/>
    <xf numFmtId="186" fontId="202" fillId="0" borderId="99">
      <alignment horizontal="centerContinuous"/>
    </xf>
    <xf numFmtId="186" fontId="202" fillId="0" borderId="99">
      <alignment horizontal="centerContinuous"/>
    </xf>
    <xf numFmtId="186" fontId="202" fillId="0" borderId="99">
      <alignment horizontal="centerContinuous"/>
    </xf>
    <xf numFmtId="186" fontId="202" fillId="0" borderId="99">
      <alignment horizontal="centerContinuous"/>
    </xf>
    <xf numFmtId="197" fontId="202" fillId="0" borderId="0"/>
    <xf numFmtId="186" fontId="202" fillId="0" borderId="99">
      <alignment horizontal="centerContinuous"/>
    </xf>
    <xf numFmtId="186" fontId="202" fillId="0" borderId="99">
      <alignment horizontal="centerContinuous"/>
    </xf>
    <xf numFmtId="186" fontId="202" fillId="0" borderId="99">
      <alignment horizontal="centerContinuous"/>
    </xf>
    <xf numFmtId="197" fontId="202" fillId="0" borderId="0"/>
    <xf numFmtId="186" fontId="202" fillId="0" borderId="99">
      <alignment horizontal="centerContinuous"/>
    </xf>
    <xf numFmtId="186" fontId="202" fillId="0" borderId="99">
      <alignment horizontal="centerContinuous"/>
    </xf>
    <xf numFmtId="186" fontId="202" fillId="0" borderId="99">
      <alignment horizontal="centerContinuous"/>
    </xf>
    <xf numFmtId="197" fontId="202" fillId="0" borderId="0"/>
    <xf numFmtId="186" fontId="202" fillId="0" borderId="99">
      <alignment horizontal="centerContinuous"/>
    </xf>
    <xf numFmtId="186" fontId="202" fillId="0" borderId="99">
      <alignment horizontal="centerContinuous"/>
    </xf>
    <xf numFmtId="186" fontId="202" fillId="0" borderId="99">
      <protection locked="0"/>
    </xf>
    <xf numFmtId="186" fontId="202" fillId="0" borderId="99">
      <alignment horizontal="centerContinuous"/>
    </xf>
    <xf numFmtId="186" fontId="202" fillId="0" borderId="99">
      <alignment horizontal="centerContinuous"/>
    </xf>
    <xf numFmtId="186" fontId="202" fillId="0" borderId="99">
      <alignment horizontal="centerContinuous"/>
    </xf>
    <xf numFmtId="197" fontId="202" fillId="0" borderId="0"/>
    <xf numFmtId="186" fontId="202" fillId="0" borderId="99">
      <protection locked="0"/>
    </xf>
    <xf numFmtId="186" fontId="202" fillId="0" borderId="99">
      <protection locked="0"/>
    </xf>
    <xf numFmtId="186" fontId="203" fillId="0" borderId="100">
      <alignment vertical="center"/>
    </xf>
    <xf numFmtId="4" fontId="20" fillId="50" borderId="55" applyNumberFormat="0" applyProtection="0">
      <alignment vertical="center"/>
    </xf>
    <xf numFmtId="4" fontId="20" fillId="50" borderId="55" applyNumberFormat="0" applyProtection="0">
      <alignment vertical="center"/>
    </xf>
    <xf numFmtId="4" fontId="20" fillId="50" borderId="55" applyNumberFormat="0" applyProtection="0">
      <alignment vertical="center"/>
    </xf>
    <xf numFmtId="4" fontId="20" fillId="50" borderId="55" applyNumberFormat="0" applyProtection="0">
      <alignment vertical="center"/>
    </xf>
    <xf numFmtId="4" fontId="20" fillId="50" borderId="55" applyNumberFormat="0" applyProtection="0">
      <alignment vertical="center"/>
    </xf>
    <xf numFmtId="4" fontId="20" fillId="50" borderId="55" applyNumberFormat="0" applyProtection="0">
      <alignment vertical="center"/>
    </xf>
    <xf numFmtId="4" fontId="20" fillId="50" borderId="55" applyNumberFormat="0" applyProtection="0">
      <alignment vertical="center"/>
    </xf>
    <xf numFmtId="4" fontId="20" fillId="50" borderId="55" applyNumberFormat="0" applyProtection="0">
      <alignment vertical="center"/>
    </xf>
    <xf numFmtId="4" fontId="20" fillId="50" borderId="55" applyNumberFormat="0" applyProtection="0">
      <alignment vertical="center"/>
    </xf>
    <xf numFmtId="4" fontId="20" fillId="50" borderId="55" applyNumberFormat="0" applyProtection="0">
      <alignment vertical="center"/>
    </xf>
    <xf numFmtId="4" fontId="60" fillId="5" borderId="55" applyNumberFormat="0" applyProtection="0">
      <alignment vertical="center"/>
    </xf>
    <xf numFmtId="4" fontId="60" fillId="5" borderId="55" applyNumberFormat="0" applyProtection="0">
      <alignment vertical="center"/>
    </xf>
    <xf numFmtId="4" fontId="20" fillId="50" borderId="55" applyNumberFormat="0" applyProtection="0">
      <alignment vertical="center"/>
    </xf>
    <xf numFmtId="4" fontId="20" fillId="50" borderId="55" applyNumberFormat="0" applyProtection="0">
      <alignment vertical="center"/>
    </xf>
    <xf numFmtId="4" fontId="20" fillId="50" borderId="55" applyNumberFormat="0" applyProtection="0">
      <alignment vertical="center"/>
    </xf>
    <xf numFmtId="4" fontId="20" fillId="50" borderId="55" applyNumberFormat="0" applyProtection="0">
      <alignment vertical="center"/>
    </xf>
    <xf numFmtId="4" fontId="20" fillId="50" borderId="55" applyNumberFormat="0" applyProtection="0">
      <alignment vertical="center"/>
    </xf>
    <xf numFmtId="4" fontId="20" fillId="50" borderId="55" applyNumberFormat="0" applyProtection="0">
      <alignment vertical="center"/>
    </xf>
    <xf numFmtId="4" fontId="20" fillId="50" borderId="55" applyNumberFormat="0" applyProtection="0">
      <alignment vertical="center"/>
    </xf>
    <xf numFmtId="4" fontId="20" fillId="50" borderId="55" applyNumberFormat="0" applyProtection="0">
      <alignment vertical="center"/>
    </xf>
    <xf numFmtId="4" fontId="20" fillId="50" borderId="55" applyNumberFormat="0" applyProtection="0">
      <alignment vertical="center"/>
    </xf>
    <xf numFmtId="4" fontId="20" fillId="50" borderId="55" applyNumberFormat="0" applyProtection="0">
      <alignment vertical="center"/>
    </xf>
    <xf numFmtId="4" fontId="20" fillId="50" borderId="55" applyNumberFormat="0" applyProtection="0">
      <alignment vertical="center"/>
    </xf>
    <xf numFmtId="4" fontId="20" fillId="50" borderId="55" applyNumberFormat="0" applyProtection="0">
      <alignment vertical="center"/>
    </xf>
    <xf numFmtId="4" fontId="20" fillId="50" borderId="55" applyNumberFormat="0" applyProtection="0">
      <alignment vertical="center"/>
    </xf>
    <xf numFmtId="4" fontId="20" fillId="50" borderId="55" applyNumberFormat="0" applyProtection="0">
      <alignment vertical="center"/>
    </xf>
    <xf numFmtId="4" fontId="20" fillId="50" borderId="55" applyNumberFormat="0" applyProtection="0">
      <alignment vertical="center"/>
    </xf>
    <xf numFmtId="4" fontId="60" fillId="5" borderId="55" applyNumberFormat="0" applyProtection="0">
      <alignment vertical="center"/>
    </xf>
    <xf numFmtId="4" fontId="59" fillId="50" borderId="55" applyNumberFormat="0" applyProtection="0">
      <alignment vertical="center"/>
    </xf>
    <xf numFmtId="4" fontId="59" fillId="50" borderId="55" applyNumberFormat="0" applyProtection="0">
      <alignment vertical="center"/>
    </xf>
    <xf numFmtId="4" fontId="59" fillId="50" borderId="55" applyNumberFormat="0" applyProtection="0">
      <alignment vertical="center"/>
    </xf>
    <xf numFmtId="4" fontId="59" fillId="50" borderId="55" applyNumberFormat="0" applyProtection="0">
      <alignment vertical="center"/>
    </xf>
    <xf numFmtId="4" fontId="59" fillId="50" borderId="55" applyNumberFormat="0" applyProtection="0">
      <alignment vertical="center"/>
    </xf>
    <xf numFmtId="4" fontId="59" fillId="50" borderId="55" applyNumberFormat="0" applyProtection="0">
      <alignment vertical="center"/>
    </xf>
    <xf numFmtId="4" fontId="59" fillId="50" borderId="55" applyNumberFormat="0" applyProtection="0">
      <alignment vertical="center"/>
    </xf>
    <xf numFmtId="4" fontId="59" fillId="50" borderId="55" applyNumberFormat="0" applyProtection="0">
      <alignment vertical="center"/>
    </xf>
    <xf numFmtId="4" fontId="59" fillId="50" borderId="55" applyNumberFormat="0" applyProtection="0">
      <alignment vertical="center"/>
    </xf>
    <xf numFmtId="4" fontId="59" fillId="50" borderId="55" applyNumberFormat="0" applyProtection="0">
      <alignment vertical="center"/>
    </xf>
    <xf numFmtId="4" fontId="204" fillId="5" borderId="55" applyNumberFormat="0" applyProtection="0">
      <alignment vertical="center"/>
    </xf>
    <xf numFmtId="4" fontId="204" fillId="5" borderId="55" applyNumberFormat="0" applyProtection="0">
      <alignment vertical="center"/>
    </xf>
    <xf numFmtId="4" fontId="59" fillId="50" borderId="55" applyNumberFormat="0" applyProtection="0">
      <alignment vertical="center"/>
    </xf>
    <xf numFmtId="4" fontId="59" fillId="50" borderId="55" applyNumberFormat="0" applyProtection="0">
      <alignment vertical="center"/>
    </xf>
    <xf numFmtId="4" fontId="59" fillId="50" borderId="55" applyNumberFormat="0" applyProtection="0">
      <alignment vertical="center"/>
    </xf>
    <xf numFmtId="4" fontId="59" fillId="50" borderId="55" applyNumberFormat="0" applyProtection="0">
      <alignment vertical="center"/>
    </xf>
    <xf numFmtId="4" fontId="59" fillId="50" borderId="55" applyNumberFormat="0" applyProtection="0">
      <alignment vertical="center"/>
    </xf>
    <xf numFmtId="4" fontId="59" fillId="50" borderId="55" applyNumberFormat="0" applyProtection="0">
      <alignment vertical="center"/>
    </xf>
    <xf numFmtId="4" fontId="59" fillId="50" borderId="55" applyNumberFormat="0" applyProtection="0">
      <alignment vertical="center"/>
    </xf>
    <xf numFmtId="4" fontId="59" fillId="50" borderId="55" applyNumberFormat="0" applyProtection="0">
      <alignment vertical="center"/>
    </xf>
    <xf numFmtId="4" fontId="59" fillId="50" borderId="55" applyNumberFormat="0" applyProtection="0">
      <alignment vertical="center"/>
    </xf>
    <xf numFmtId="4" fontId="59" fillId="50" borderId="55" applyNumberFormat="0" applyProtection="0">
      <alignment vertical="center"/>
    </xf>
    <xf numFmtId="4" fontId="59" fillId="50" borderId="55" applyNumberFormat="0" applyProtection="0">
      <alignment vertical="center"/>
    </xf>
    <xf numFmtId="4" fontId="59" fillId="50" borderId="55" applyNumberFormat="0" applyProtection="0">
      <alignment vertical="center"/>
    </xf>
    <xf numFmtId="4" fontId="59" fillId="50" borderId="55" applyNumberFormat="0" applyProtection="0">
      <alignment vertical="center"/>
    </xf>
    <xf numFmtId="4" fontId="59" fillId="50" borderId="55" applyNumberFormat="0" applyProtection="0">
      <alignment vertical="center"/>
    </xf>
    <xf numFmtId="4" fontId="59" fillId="50" borderId="55" applyNumberFormat="0" applyProtection="0">
      <alignment vertical="center"/>
    </xf>
    <xf numFmtId="4" fontId="204" fillId="5" borderId="55" applyNumberFormat="0" applyProtection="0">
      <alignment vertical="center"/>
    </xf>
    <xf numFmtId="4" fontId="20" fillId="50" borderId="55" applyNumberFormat="0" applyProtection="0">
      <alignment horizontal="left" vertical="center" indent="1"/>
    </xf>
    <xf numFmtId="4" fontId="20" fillId="50" borderId="55" applyNumberFormat="0" applyProtection="0">
      <alignment horizontal="left" vertical="center" indent="1"/>
    </xf>
    <xf numFmtId="4" fontId="20" fillId="50" borderId="55" applyNumberFormat="0" applyProtection="0">
      <alignment horizontal="left" vertical="center" indent="1"/>
    </xf>
    <xf numFmtId="4" fontId="20" fillId="50" borderId="55" applyNumberFormat="0" applyProtection="0">
      <alignment horizontal="left" vertical="center" indent="1"/>
    </xf>
    <xf numFmtId="4" fontId="20" fillId="50" borderId="55" applyNumberFormat="0" applyProtection="0">
      <alignment horizontal="left" vertical="center" indent="1"/>
    </xf>
    <xf numFmtId="4" fontId="20" fillId="50" borderId="55" applyNumberFormat="0" applyProtection="0">
      <alignment horizontal="left" vertical="center" indent="1"/>
    </xf>
    <xf numFmtId="4" fontId="20" fillId="50" borderId="55" applyNumberFormat="0" applyProtection="0">
      <alignment horizontal="left" vertical="center" indent="1"/>
    </xf>
    <xf numFmtId="4" fontId="20" fillId="50" borderId="55" applyNumberFormat="0" applyProtection="0">
      <alignment horizontal="left" vertical="center" indent="1"/>
    </xf>
    <xf numFmtId="4" fontId="20" fillId="50" borderId="55" applyNumberFormat="0" applyProtection="0">
      <alignment horizontal="left" vertical="center" indent="1"/>
    </xf>
    <xf numFmtId="4" fontId="20" fillId="50" borderId="55" applyNumberFormat="0" applyProtection="0">
      <alignment horizontal="left" vertical="center" indent="1"/>
    </xf>
    <xf numFmtId="4" fontId="205" fillId="5" borderId="55" applyNumberFormat="0" applyProtection="0">
      <alignment horizontal="left" vertical="center" indent="1"/>
    </xf>
    <xf numFmtId="4" fontId="205" fillId="5" borderId="55" applyNumberFormat="0" applyProtection="0">
      <alignment horizontal="left" vertical="center" indent="1"/>
    </xf>
    <xf numFmtId="4" fontId="20" fillId="50" borderId="55" applyNumberFormat="0" applyProtection="0">
      <alignment horizontal="left" vertical="center" indent="1"/>
    </xf>
    <xf numFmtId="4" fontId="20" fillId="50" borderId="55" applyNumberFormat="0" applyProtection="0">
      <alignment horizontal="left" vertical="center" indent="1"/>
    </xf>
    <xf numFmtId="4" fontId="20" fillId="50" borderId="55" applyNumberFormat="0" applyProtection="0">
      <alignment horizontal="left" vertical="center" indent="1"/>
    </xf>
    <xf numFmtId="4" fontId="20" fillId="50" borderId="55" applyNumberFormat="0" applyProtection="0">
      <alignment horizontal="left" vertical="center" indent="1"/>
    </xf>
    <xf numFmtId="4" fontId="20" fillId="50" borderId="55" applyNumberFormat="0" applyProtection="0">
      <alignment horizontal="left" vertical="center" indent="1"/>
    </xf>
    <xf numFmtId="4" fontId="20" fillId="50" borderId="55" applyNumberFormat="0" applyProtection="0">
      <alignment horizontal="left" vertical="center" indent="1"/>
    </xf>
    <xf numFmtId="4" fontId="20" fillId="50" borderId="55" applyNumberFormat="0" applyProtection="0">
      <alignment horizontal="left" vertical="center" indent="1"/>
    </xf>
    <xf numFmtId="4" fontId="20" fillId="50" borderId="55" applyNumberFormat="0" applyProtection="0">
      <alignment horizontal="left" vertical="center" indent="1"/>
    </xf>
    <xf numFmtId="4" fontId="20" fillId="50" borderId="55" applyNumberFormat="0" applyProtection="0">
      <alignment horizontal="left" vertical="center" indent="1"/>
    </xf>
    <xf numFmtId="4" fontId="20" fillId="50" borderId="55" applyNumberFormat="0" applyProtection="0">
      <alignment horizontal="left" vertical="center" indent="1"/>
    </xf>
    <xf numFmtId="4" fontId="20" fillId="50" borderId="55" applyNumberFormat="0" applyProtection="0">
      <alignment horizontal="left" vertical="center" indent="1"/>
    </xf>
    <xf numFmtId="4" fontId="20" fillId="50" borderId="55" applyNumberFormat="0" applyProtection="0">
      <alignment horizontal="left" vertical="center" indent="1"/>
    </xf>
    <xf numFmtId="4" fontId="20" fillId="50" borderId="55" applyNumberFormat="0" applyProtection="0">
      <alignment horizontal="left" vertical="center" indent="1"/>
    </xf>
    <xf numFmtId="4" fontId="20" fillId="50" borderId="55" applyNumberFormat="0" applyProtection="0">
      <alignment horizontal="left" vertical="center" indent="1"/>
    </xf>
    <xf numFmtId="4" fontId="20" fillId="50" borderId="55" applyNumberFormat="0" applyProtection="0">
      <alignment horizontal="left" vertical="center" indent="1"/>
    </xf>
    <xf numFmtId="4" fontId="205" fillId="5" borderId="55" applyNumberFormat="0" applyProtection="0">
      <alignment horizontal="left" vertical="center" indent="1"/>
    </xf>
    <xf numFmtId="0" fontId="20" fillId="50" borderId="55" applyNumberFormat="0" applyProtection="0">
      <alignment horizontal="left" vertical="top" indent="1"/>
    </xf>
    <xf numFmtId="0" fontId="20" fillId="50" borderId="55" applyNumberFormat="0" applyProtection="0">
      <alignment horizontal="left" vertical="top" indent="1"/>
    </xf>
    <xf numFmtId="0" fontId="20" fillId="50" borderId="55" applyNumberFormat="0" applyProtection="0">
      <alignment horizontal="left" vertical="top" indent="1"/>
    </xf>
    <xf numFmtId="0" fontId="20" fillId="50" borderId="55" applyNumberFormat="0" applyProtection="0">
      <alignment horizontal="left" vertical="top" indent="1"/>
    </xf>
    <xf numFmtId="0" fontId="20" fillId="50" borderId="55" applyNumberFormat="0" applyProtection="0">
      <alignment horizontal="left" vertical="top" indent="1"/>
    </xf>
    <xf numFmtId="0" fontId="20" fillId="50" borderId="55" applyNumberFormat="0" applyProtection="0">
      <alignment horizontal="left" vertical="top" indent="1"/>
    </xf>
    <xf numFmtId="0" fontId="20" fillId="50" borderId="55" applyNumberFormat="0" applyProtection="0">
      <alignment horizontal="left" vertical="top" indent="1"/>
    </xf>
    <xf numFmtId="0" fontId="20" fillId="50" borderId="55" applyNumberFormat="0" applyProtection="0">
      <alignment horizontal="left" vertical="top" indent="1"/>
    </xf>
    <xf numFmtId="0" fontId="20" fillId="50" borderId="55" applyNumberFormat="0" applyProtection="0">
      <alignment horizontal="left" vertical="top" indent="1"/>
    </xf>
    <xf numFmtId="0" fontId="20" fillId="50" borderId="55" applyNumberFormat="0" applyProtection="0">
      <alignment horizontal="left" vertical="top" indent="1"/>
    </xf>
    <xf numFmtId="0" fontId="20" fillId="50" borderId="55" applyNumberFormat="0" applyProtection="0">
      <alignment horizontal="left" vertical="top" indent="1"/>
    </xf>
    <xf numFmtId="0" fontId="20" fillId="50" borderId="55" applyNumberFormat="0" applyProtection="0">
      <alignment horizontal="left" vertical="top" indent="1"/>
    </xf>
    <xf numFmtId="0" fontId="20" fillId="50" borderId="55" applyNumberFormat="0" applyProtection="0">
      <alignment horizontal="left" vertical="top" indent="1"/>
    </xf>
    <xf numFmtId="0" fontId="20" fillId="50" borderId="55" applyNumberFormat="0" applyProtection="0">
      <alignment horizontal="left" vertical="top" indent="1"/>
    </xf>
    <xf numFmtId="0" fontId="20" fillId="50" borderId="55" applyNumberFormat="0" applyProtection="0">
      <alignment horizontal="left" vertical="top" indent="1"/>
    </xf>
    <xf numFmtId="0" fontId="20" fillId="50" borderId="55" applyNumberFormat="0" applyProtection="0">
      <alignment horizontal="left" vertical="top" indent="1"/>
    </xf>
    <xf numFmtId="0" fontId="20" fillId="50" borderId="55" applyNumberFormat="0" applyProtection="0">
      <alignment horizontal="left" vertical="top" indent="1"/>
    </xf>
    <xf numFmtId="0" fontId="20" fillId="50" borderId="55" applyNumberFormat="0" applyProtection="0">
      <alignment horizontal="left" vertical="top" indent="1"/>
    </xf>
    <xf numFmtId="0" fontId="20" fillId="50" borderId="55" applyNumberFormat="0" applyProtection="0">
      <alignment horizontal="left" vertical="top" indent="1"/>
    </xf>
    <xf numFmtId="0" fontId="20" fillId="50" borderId="55" applyNumberFormat="0" applyProtection="0">
      <alignment horizontal="left" vertical="top" indent="1"/>
    </xf>
    <xf numFmtId="0" fontId="20" fillId="50" borderId="55" applyNumberFormat="0" applyProtection="0">
      <alignment horizontal="left" vertical="top" indent="1"/>
    </xf>
    <xf numFmtId="0" fontId="20" fillId="50" borderId="55" applyNumberFormat="0" applyProtection="0">
      <alignment horizontal="left" vertical="top" indent="1"/>
    </xf>
    <xf numFmtId="0" fontId="20" fillId="50" borderId="55" applyNumberFormat="0" applyProtection="0">
      <alignment horizontal="left" vertical="top" indent="1"/>
    </xf>
    <xf numFmtId="0" fontId="20" fillId="50" borderId="55" applyNumberFormat="0" applyProtection="0">
      <alignment horizontal="left" vertical="top" indent="1"/>
    </xf>
    <xf numFmtId="0" fontId="20" fillId="50" borderId="55" applyNumberFormat="0" applyProtection="0">
      <alignment horizontal="left" vertical="top" indent="1"/>
    </xf>
    <xf numFmtId="0" fontId="20" fillId="50" borderId="55" applyNumberFormat="0" applyProtection="0">
      <alignment horizontal="left" vertical="top" indent="1"/>
    </xf>
    <xf numFmtId="0" fontId="20" fillId="50" borderId="55" applyNumberFormat="0" applyProtection="0">
      <alignment horizontal="left" vertical="top" indent="1"/>
    </xf>
    <xf numFmtId="4" fontId="205" fillId="119" borderId="0" applyNumberFormat="0" applyProtection="0">
      <alignment horizontal="left" vertical="center" indent="1"/>
    </xf>
    <xf numFmtId="4" fontId="205" fillId="119" borderId="0" applyNumberFormat="0" applyProtection="0">
      <alignment horizontal="left" vertical="center" indent="1"/>
    </xf>
    <xf numFmtId="4" fontId="22" fillId="13" borderId="55" applyNumberFormat="0" applyProtection="0">
      <alignment horizontal="right" vertical="center"/>
    </xf>
    <xf numFmtId="4" fontId="22" fillId="13" borderId="55" applyNumberFormat="0" applyProtection="0">
      <alignment horizontal="right" vertical="center"/>
    </xf>
    <xf numFmtId="4" fontId="22" fillId="13" borderId="55" applyNumberFormat="0" applyProtection="0">
      <alignment horizontal="right" vertical="center"/>
    </xf>
    <xf numFmtId="4" fontId="22" fillId="13" borderId="55" applyNumberFormat="0" applyProtection="0">
      <alignment horizontal="right" vertical="center"/>
    </xf>
    <xf numFmtId="4" fontId="22" fillId="13" borderId="55" applyNumberFormat="0" applyProtection="0">
      <alignment horizontal="right" vertical="center"/>
    </xf>
    <xf numFmtId="4" fontId="22" fillId="13" borderId="55" applyNumberFormat="0" applyProtection="0">
      <alignment horizontal="right" vertical="center"/>
    </xf>
    <xf numFmtId="4" fontId="22" fillId="13" borderId="55" applyNumberFormat="0" applyProtection="0">
      <alignment horizontal="right" vertical="center"/>
    </xf>
    <xf numFmtId="4" fontId="22" fillId="13" borderId="55" applyNumberFormat="0" applyProtection="0">
      <alignment horizontal="right" vertical="center"/>
    </xf>
    <xf numFmtId="4" fontId="22" fillId="13" borderId="55" applyNumberFormat="0" applyProtection="0">
      <alignment horizontal="right" vertical="center"/>
    </xf>
    <xf numFmtId="4" fontId="22" fillId="13" borderId="55" applyNumberFormat="0" applyProtection="0">
      <alignment horizontal="right" vertical="center"/>
    </xf>
    <xf numFmtId="4" fontId="205" fillId="120" borderId="55" applyNumberFormat="0" applyProtection="0">
      <alignment horizontal="right" vertical="center"/>
    </xf>
    <xf numFmtId="4" fontId="205" fillId="120" borderId="55" applyNumberFormat="0" applyProtection="0">
      <alignment horizontal="right" vertical="center"/>
    </xf>
    <xf numFmtId="4" fontId="22" fillId="13" borderId="55" applyNumberFormat="0" applyProtection="0">
      <alignment horizontal="right" vertical="center"/>
    </xf>
    <xf numFmtId="4" fontId="22" fillId="13" borderId="55" applyNumberFormat="0" applyProtection="0">
      <alignment horizontal="right" vertical="center"/>
    </xf>
    <xf numFmtId="4" fontId="22" fillId="13" borderId="55" applyNumberFormat="0" applyProtection="0">
      <alignment horizontal="right" vertical="center"/>
    </xf>
    <xf numFmtId="4" fontId="22" fillId="13" borderId="55" applyNumberFormat="0" applyProtection="0">
      <alignment horizontal="right" vertical="center"/>
    </xf>
    <xf numFmtId="4" fontId="22" fillId="13" borderId="55" applyNumberFormat="0" applyProtection="0">
      <alignment horizontal="right" vertical="center"/>
    </xf>
    <xf numFmtId="4" fontId="22" fillId="13" borderId="55" applyNumberFormat="0" applyProtection="0">
      <alignment horizontal="right" vertical="center"/>
    </xf>
    <xf numFmtId="4" fontId="22" fillId="13" borderId="55" applyNumberFormat="0" applyProtection="0">
      <alignment horizontal="right" vertical="center"/>
    </xf>
    <xf numFmtId="4" fontId="22" fillId="13" borderId="55" applyNumberFormat="0" applyProtection="0">
      <alignment horizontal="right" vertical="center"/>
    </xf>
    <xf numFmtId="4" fontId="22" fillId="13" borderId="55" applyNumberFormat="0" applyProtection="0">
      <alignment horizontal="right" vertical="center"/>
    </xf>
    <xf numFmtId="4" fontId="22" fillId="13" borderId="55" applyNumberFormat="0" applyProtection="0">
      <alignment horizontal="right" vertical="center"/>
    </xf>
    <xf numFmtId="4" fontId="22" fillId="13" borderId="55" applyNumberFormat="0" applyProtection="0">
      <alignment horizontal="right" vertical="center"/>
    </xf>
    <xf numFmtId="4" fontId="22" fillId="13" borderId="55" applyNumberFormat="0" applyProtection="0">
      <alignment horizontal="right" vertical="center"/>
    </xf>
    <xf numFmtId="4" fontId="22" fillId="13" borderId="55" applyNumberFormat="0" applyProtection="0">
      <alignment horizontal="right" vertical="center"/>
    </xf>
    <xf numFmtId="4" fontId="22" fillId="13" borderId="55" applyNumberFormat="0" applyProtection="0">
      <alignment horizontal="right" vertical="center"/>
    </xf>
    <xf numFmtId="4" fontId="22" fillId="13" borderId="55" applyNumberFormat="0" applyProtection="0">
      <alignment horizontal="right" vertical="center"/>
    </xf>
    <xf numFmtId="4" fontId="205" fillId="120" borderId="55" applyNumberFormat="0" applyProtection="0">
      <alignment horizontal="right" vertical="center"/>
    </xf>
    <xf numFmtId="4" fontId="22" fillId="9" borderId="55" applyNumberFormat="0" applyProtection="0">
      <alignment horizontal="right" vertical="center"/>
    </xf>
    <xf numFmtId="4" fontId="22" fillId="9" borderId="55" applyNumberFormat="0" applyProtection="0">
      <alignment horizontal="right" vertical="center"/>
    </xf>
    <xf numFmtId="4" fontId="22" fillId="9" borderId="55" applyNumberFormat="0" applyProtection="0">
      <alignment horizontal="right" vertical="center"/>
    </xf>
    <xf numFmtId="4" fontId="22" fillId="9" borderId="55" applyNumberFormat="0" applyProtection="0">
      <alignment horizontal="right" vertical="center"/>
    </xf>
    <xf numFmtId="4" fontId="22" fillId="9" borderId="55" applyNumberFormat="0" applyProtection="0">
      <alignment horizontal="right" vertical="center"/>
    </xf>
    <xf numFmtId="4" fontId="22" fillId="9" borderId="55" applyNumberFormat="0" applyProtection="0">
      <alignment horizontal="right" vertical="center"/>
    </xf>
    <xf numFmtId="4" fontId="22" fillId="9" borderId="55" applyNumberFormat="0" applyProtection="0">
      <alignment horizontal="right" vertical="center"/>
    </xf>
    <xf numFmtId="4" fontId="22" fillId="9" borderId="55" applyNumberFormat="0" applyProtection="0">
      <alignment horizontal="right" vertical="center"/>
    </xf>
    <xf numFmtId="4" fontId="22" fillId="9" borderId="55" applyNumberFormat="0" applyProtection="0">
      <alignment horizontal="right" vertical="center"/>
    </xf>
    <xf numFmtId="4" fontId="22" fillId="9" borderId="55" applyNumberFormat="0" applyProtection="0">
      <alignment horizontal="right" vertical="center"/>
    </xf>
    <xf numFmtId="4" fontId="205" fillId="109" borderId="55" applyNumberFormat="0" applyProtection="0">
      <alignment horizontal="right" vertical="center"/>
    </xf>
    <xf numFmtId="4" fontId="205" fillId="109" borderId="55" applyNumberFormat="0" applyProtection="0">
      <alignment horizontal="right" vertical="center"/>
    </xf>
    <xf numFmtId="4" fontId="22" fillId="9" borderId="55" applyNumberFormat="0" applyProtection="0">
      <alignment horizontal="right" vertical="center"/>
    </xf>
    <xf numFmtId="4" fontId="22" fillId="9" borderId="55" applyNumberFormat="0" applyProtection="0">
      <alignment horizontal="right" vertical="center"/>
    </xf>
    <xf numFmtId="4" fontId="22" fillId="9" borderId="55" applyNumberFormat="0" applyProtection="0">
      <alignment horizontal="right" vertical="center"/>
    </xf>
    <xf numFmtId="4" fontId="22" fillId="9" borderId="55" applyNumberFormat="0" applyProtection="0">
      <alignment horizontal="right" vertical="center"/>
    </xf>
    <xf numFmtId="4" fontId="22" fillId="9" borderId="55" applyNumberFormat="0" applyProtection="0">
      <alignment horizontal="right" vertical="center"/>
    </xf>
    <xf numFmtId="4" fontId="22" fillId="9" borderId="55" applyNumberFormat="0" applyProtection="0">
      <alignment horizontal="right" vertical="center"/>
    </xf>
    <xf numFmtId="4" fontId="22" fillId="9" borderId="55" applyNumberFormat="0" applyProtection="0">
      <alignment horizontal="right" vertical="center"/>
    </xf>
    <xf numFmtId="4" fontId="22" fillId="9" borderId="55" applyNumberFormat="0" applyProtection="0">
      <alignment horizontal="right" vertical="center"/>
    </xf>
    <xf numFmtId="4" fontId="22" fillId="9" borderId="55" applyNumberFormat="0" applyProtection="0">
      <alignment horizontal="right" vertical="center"/>
    </xf>
    <xf numFmtId="4" fontId="22" fillId="9" borderId="55" applyNumberFormat="0" applyProtection="0">
      <alignment horizontal="right" vertical="center"/>
    </xf>
    <xf numFmtId="4" fontId="22" fillId="9" borderId="55" applyNumberFormat="0" applyProtection="0">
      <alignment horizontal="right" vertical="center"/>
    </xf>
    <xf numFmtId="4" fontId="22" fillId="9" borderId="55" applyNumberFormat="0" applyProtection="0">
      <alignment horizontal="right" vertical="center"/>
    </xf>
    <xf numFmtId="4" fontId="22" fillId="9" borderId="55" applyNumberFormat="0" applyProtection="0">
      <alignment horizontal="right" vertical="center"/>
    </xf>
    <xf numFmtId="4" fontId="22" fillId="9" borderId="55" applyNumberFormat="0" applyProtection="0">
      <alignment horizontal="right" vertical="center"/>
    </xf>
    <xf numFmtId="4" fontId="22" fillId="9" borderId="55" applyNumberFormat="0" applyProtection="0">
      <alignment horizontal="right" vertical="center"/>
    </xf>
    <xf numFmtId="4" fontId="205" fillId="109" borderId="55" applyNumberFormat="0" applyProtection="0">
      <alignment horizontal="right" vertical="center"/>
    </xf>
    <xf numFmtId="4" fontId="22" fillId="51" borderId="55" applyNumberFormat="0" applyProtection="0">
      <alignment horizontal="right" vertical="center"/>
    </xf>
    <xf numFmtId="4" fontId="22" fillId="51" borderId="55" applyNumberFormat="0" applyProtection="0">
      <alignment horizontal="right" vertical="center"/>
    </xf>
    <xf numFmtId="4" fontId="22" fillId="51" borderId="55" applyNumberFormat="0" applyProtection="0">
      <alignment horizontal="right" vertical="center"/>
    </xf>
    <xf numFmtId="4" fontId="22" fillId="51" borderId="55" applyNumberFormat="0" applyProtection="0">
      <alignment horizontal="right" vertical="center"/>
    </xf>
    <xf numFmtId="4" fontId="22" fillId="51" borderId="55" applyNumberFormat="0" applyProtection="0">
      <alignment horizontal="right" vertical="center"/>
    </xf>
    <xf numFmtId="4" fontId="22" fillId="51" borderId="55" applyNumberFormat="0" applyProtection="0">
      <alignment horizontal="right" vertical="center"/>
    </xf>
    <xf numFmtId="4" fontId="22" fillId="51" borderId="55" applyNumberFormat="0" applyProtection="0">
      <alignment horizontal="right" vertical="center"/>
    </xf>
    <xf numFmtId="4" fontId="22" fillId="51" borderId="55" applyNumberFormat="0" applyProtection="0">
      <alignment horizontal="right" vertical="center"/>
    </xf>
    <xf numFmtId="4" fontId="22" fillId="51" borderId="55" applyNumberFormat="0" applyProtection="0">
      <alignment horizontal="right" vertical="center"/>
    </xf>
    <xf numFmtId="4" fontId="22" fillId="51" borderId="55" applyNumberFormat="0" applyProtection="0">
      <alignment horizontal="right" vertical="center"/>
    </xf>
    <xf numFmtId="4" fontId="205" fillId="106" borderId="55" applyNumberFormat="0" applyProtection="0">
      <alignment horizontal="right" vertical="center"/>
    </xf>
    <xf numFmtId="4" fontId="205" fillId="106" borderId="55" applyNumberFormat="0" applyProtection="0">
      <alignment horizontal="right" vertical="center"/>
    </xf>
    <xf numFmtId="4" fontId="22" fillId="51" borderId="55" applyNumberFormat="0" applyProtection="0">
      <alignment horizontal="right" vertical="center"/>
    </xf>
    <xf numFmtId="4" fontId="22" fillId="51" borderId="55" applyNumberFormat="0" applyProtection="0">
      <alignment horizontal="right" vertical="center"/>
    </xf>
    <xf numFmtId="4" fontId="22" fillId="51" borderId="55" applyNumberFormat="0" applyProtection="0">
      <alignment horizontal="right" vertical="center"/>
    </xf>
    <xf numFmtId="4" fontId="22" fillId="51" borderId="55" applyNumberFormat="0" applyProtection="0">
      <alignment horizontal="right" vertical="center"/>
    </xf>
    <xf numFmtId="4" fontId="22" fillId="51" borderId="55" applyNumberFormat="0" applyProtection="0">
      <alignment horizontal="right" vertical="center"/>
    </xf>
    <xf numFmtId="4" fontId="22" fillId="51" borderId="55" applyNumberFormat="0" applyProtection="0">
      <alignment horizontal="right" vertical="center"/>
    </xf>
    <xf numFmtId="4" fontId="22" fillId="51" borderId="55" applyNumberFormat="0" applyProtection="0">
      <alignment horizontal="right" vertical="center"/>
    </xf>
    <xf numFmtId="4" fontId="22" fillId="51" borderId="55" applyNumberFormat="0" applyProtection="0">
      <alignment horizontal="right" vertical="center"/>
    </xf>
    <xf numFmtId="4" fontId="22" fillId="51" borderId="55" applyNumberFormat="0" applyProtection="0">
      <alignment horizontal="right" vertical="center"/>
    </xf>
    <xf numFmtId="4" fontId="22" fillId="51" borderId="55" applyNumberFormat="0" applyProtection="0">
      <alignment horizontal="right" vertical="center"/>
    </xf>
    <xf numFmtId="4" fontId="22" fillId="51" borderId="55" applyNumberFormat="0" applyProtection="0">
      <alignment horizontal="right" vertical="center"/>
    </xf>
    <xf numFmtId="4" fontId="22" fillId="51" borderId="55" applyNumberFormat="0" applyProtection="0">
      <alignment horizontal="right" vertical="center"/>
    </xf>
    <xf numFmtId="4" fontId="22" fillId="51" borderId="55" applyNumberFormat="0" applyProtection="0">
      <alignment horizontal="right" vertical="center"/>
    </xf>
    <xf numFmtId="4" fontId="22" fillId="51" borderId="55" applyNumberFormat="0" applyProtection="0">
      <alignment horizontal="right" vertical="center"/>
    </xf>
    <xf numFmtId="4" fontId="22" fillId="51" borderId="55" applyNumberFormat="0" applyProtection="0">
      <alignment horizontal="right" vertical="center"/>
    </xf>
    <xf numFmtId="4" fontId="205" fillId="106" borderId="55" applyNumberFormat="0" applyProtection="0">
      <alignment horizontal="right" vertical="center"/>
    </xf>
    <xf numFmtId="4" fontId="22" fillId="52" borderId="55" applyNumberFormat="0" applyProtection="0">
      <alignment horizontal="right" vertical="center"/>
    </xf>
    <xf numFmtId="4" fontId="22" fillId="52" borderId="55" applyNumberFormat="0" applyProtection="0">
      <alignment horizontal="right" vertical="center"/>
    </xf>
    <xf numFmtId="4" fontId="22" fillId="52" borderId="55" applyNumberFormat="0" applyProtection="0">
      <alignment horizontal="right" vertical="center"/>
    </xf>
    <xf numFmtId="4" fontId="22" fillId="52" borderId="55" applyNumberFormat="0" applyProtection="0">
      <alignment horizontal="right" vertical="center"/>
    </xf>
    <xf numFmtId="4" fontId="22" fillId="52" borderId="55" applyNumberFormat="0" applyProtection="0">
      <alignment horizontal="right" vertical="center"/>
    </xf>
    <xf numFmtId="4" fontId="22" fillId="52" borderId="55" applyNumberFormat="0" applyProtection="0">
      <alignment horizontal="right" vertical="center"/>
    </xf>
    <xf numFmtId="4" fontId="22" fillId="52" borderId="55" applyNumberFormat="0" applyProtection="0">
      <alignment horizontal="right" vertical="center"/>
    </xf>
    <xf numFmtId="4" fontId="22" fillId="52" borderId="55" applyNumberFormat="0" applyProtection="0">
      <alignment horizontal="right" vertical="center"/>
    </xf>
    <xf numFmtId="4" fontId="22" fillId="52" borderId="55" applyNumberFormat="0" applyProtection="0">
      <alignment horizontal="right" vertical="center"/>
    </xf>
    <xf numFmtId="4" fontId="22" fillId="52" borderId="55" applyNumberFormat="0" applyProtection="0">
      <alignment horizontal="right" vertical="center"/>
    </xf>
    <xf numFmtId="4" fontId="205" fillId="7" borderId="55" applyNumberFormat="0" applyProtection="0">
      <alignment horizontal="right" vertical="center"/>
    </xf>
    <xf numFmtId="4" fontId="205" fillId="7" borderId="55" applyNumberFormat="0" applyProtection="0">
      <alignment horizontal="right" vertical="center"/>
    </xf>
    <xf numFmtId="4" fontId="22" fillId="52" borderId="55" applyNumberFormat="0" applyProtection="0">
      <alignment horizontal="right" vertical="center"/>
    </xf>
    <xf numFmtId="4" fontId="22" fillId="52" borderId="55" applyNumberFormat="0" applyProtection="0">
      <alignment horizontal="right" vertical="center"/>
    </xf>
    <xf numFmtId="4" fontId="22" fillId="52" borderId="55" applyNumberFormat="0" applyProtection="0">
      <alignment horizontal="right" vertical="center"/>
    </xf>
    <xf numFmtId="4" fontId="22" fillId="52" borderId="55" applyNumberFormat="0" applyProtection="0">
      <alignment horizontal="right" vertical="center"/>
    </xf>
    <xf numFmtId="4" fontId="22" fillId="52" borderId="55" applyNumberFormat="0" applyProtection="0">
      <alignment horizontal="right" vertical="center"/>
    </xf>
    <xf numFmtId="4" fontId="22" fillId="52" borderId="55" applyNumberFormat="0" applyProtection="0">
      <alignment horizontal="right" vertical="center"/>
    </xf>
    <xf numFmtId="4" fontId="22" fillId="52" borderId="55" applyNumberFormat="0" applyProtection="0">
      <alignment horizontal="right" vertical="center"/>
    </xf>
    <xf numFmtId="4" fontId="22" fillId="52" borderId="55" applyNumberFormat="0" applyProtection="0">
      <alignment horizontal="right" vertical="center"/>
    </xf>
    <xf numFmtId="4" fontId="22" fillId="52" borderId="55" applyNumberFormat="0" applyProtection="0">
      <alignment horizontal="right" vertical="center"/>
    </xf>
    <xf numFmtId="4" fontId="22" fillId="52" borderId="55" applyNumberFormat="0" applyProtection="0">
      <alignment horizontal="right" vertical="center"/>
    </xf>
    <xf numFmtId="4" fontId="22" fillId="52" borderId="55" applyNumberFormat="0" applyProtection="0">
      <alignment horizontal="right" vertical="center"/>
    </xf>
    <xf numFmtId="4" fontId="22" fillId="52" borderId="55" applyNumberFormat="0" applyProtection="0">
      <alignment horizontal="right" vertical="center"/>
    </xf>
    <xf numFmtId="4" fontId="22" fillId="52" borderId="55" applyNumberFormat="0" applyProtection="0">
      <alignment horizontal="right" vertical="center"/>
    </xf>
    <xf numFmtId="4" fontId="22" fillId="52" borderId="55" applyNumberFormat="0" applyProtection="0">
      <alignment horizontal="right" vertical="center"/>
    </xf>
    <xf numFmtId="4" fontId="22" fillId="52" borderId="55" applyNumberFormat="0" applyProtection="0">
      <alignment horizontal="right" vertical="center"/>
    </xf>
    <xf numFmtId="4" fontId="205" fillId="7" borderId="55" applyNumberFormat="0" applyProtection="0">
      <alignment horizontal="right" vertical="center"/>
    </xf>
    <xf numFmtId="4" fontId="22" fillId="53" borderId="55" applyNumberFormat="0" applyProtection="0">
      <alignment horizontal="right" vertical="center"/>
    </xf>
    <xf numFmtId="4" fontId="22" fillId="53" borderId="55" applyNumberFormat="0" applyProtection="0">
      <alignment horizontal="right" vertical="center"/>
    </xf>
    <xf numFmtId="4" fontId="22" fillId="53" borderId="55" applyNumberFormat="0" applyProtection="0">
      <alignment horizontal="right" vertical="center"/>
    </xf>
    <xf numFmtId="4" fontId="22" fillId="53" borderId="55" applyNumberFormat="0" applyProtection="0">
      <alignment horizontal="right" vertical="center"/>
    </xf>
    <xf numFmtId="4" fontId="22" fillId="53" borderId="55" applyNumberFormat="0" applyProtection="0">
      <alignment horizontal="right" vertical="center"/>
    </xf>
    <xf numFmtId="4" fontId="22" fillId="53" borderId="55" applyNumberFormat="0" applyProtection="0">
      <alignment horizontal="right" vertical="center"/>
    </xf>
    <xf numFmtId="4" fontId="22" fillId="53" borderId="55" applyNumberFormat="0" applyProtection="0">
      <alignment horizontal="right" vertical="center"/>
    </xf>
    <xf numFmtId="4" fontId="22" fillId="53" borderId="55" applyNumberFormat="0" applyProtection="0">
      <alignment horizontal="right" vertical="center"/>
    </xf>
    <xf numFmtId="4" fontId="22" fillId="53" borderId="55" applyNumberFormat="0" applyProtection="0">
      <alignment horizontal="right" vertical="center"/>
    </xf>
    <xf numFmtId="4" fontId="22" fillId="53" borderId="55" applyNumberFormat="0" applyProtection="0">
      <alignment horizontal="right" vertical="center"/>
    </xf>
    <xf numFmtId="4" fontId="205" fillId="44" borderId="55" applyNumberFormat="0" applyProtection="0">
      <alignment horizontal="right" vertical="center"/>
    </xf>
    <xf numFmtId="4" fontId="205" fillId="44" borderId="55" applyNumberFormat="0" applyProtection="0">
      <alignment horizontal="right" vertical="center"/>
    </xf>
    <xf numFmtId="4" fontId="22" fillId="53" borderId="55" applyNumberFormat="0" applyProtection="0">
      <alignment horizontal="right" vertical="center"/>
    </xf>
    <xf numFmtId="4" fontId="22" fillId="53" borderId="55" applyNumberFormat="0" applyProtection="0">
      <alignment horizontal="right" vertical="center"/>
    </xf>
    <xf numFmtId="4" fontId="22" fillId="53" borderId="55" applyNumberFormat="0" applyProtection="0">
      <alignment horizontal="right" vertical="center"/>
    </xf>
    <xf numFmtId="4" fontId="22" fillId="53" borderId="55" applyNumberFormat="0" applyProtection="0">
      <alignment horizontal="right" vertical="center"/>
    </xf>
    <xf numFmtId="4" fontId="22" fillId="53" borderId="55" applyNumberFormat="0" applyProtection="0">
      <alignment horizontal="right" vertical="center"/>
    </xf>
    <xf numFmtId="4" fontId="22" fillId="53" borderId="55" applyNumberFormat="0" applyProtection="0">
      <alignment horizontal="right" vertical="center"/>
    </xf>
    <xf numFmtId="4" fontId="22" fillId="53" borderId="55" applyNumberFormat="0" applyProtection="0">
      <alignment horizontal="right" vertical="center"/>
    </xf>
    <xf numFmtId="4" fontId="22" fillId="53" borderId="55" applyNumberFormat="0" applyProtection="0">
      <alignment horizontal="right" vertical="center"/>
    </xf>
    <xf numFmtId="4" fontId="22" fillId="53" borderId="55" applyNumberFormat="0" applyProtection="0">
      <alignment horizontal="right" vertical="center"/>
    </xf>
    <xf numFmtId="4" fontId="22" fillId="53" borderId="55" applyNumberFormat="0" applyProtection="0">
      <alignment horizontal="right" vertical="center"/>
    </xf>
    <xf numFmtId="4" fontId="22" fillId="53" borderId="55" applyNumberFormat="0" applyProtection="0">
      <alignment horizontal="right" vertical="center"/>
    </xf>
    <xf numFmtId="4" fontId="22" fillId="53" borderId="55" applyNumberFormat="0" applyProtection="0">
      <alignment horizontal="right" vertical="center"/>
    </xf>
    <xf numFmtId="4" fontId="22" fillId="53" borderId="55" applyNumberFormat="0" applyProtection="0">
      <alignment horizontal="right" vertical="center"/>
    </xf>
    <xf numFmtId="4" fontId="22" fillId="53" borderId="55" applyNumberFormat="0" applyProtection="0">
      <alignment horizontal="right" vertical="center"/>
    </xf>
    <xf numFmtId="4" fontId="22" fillId="53" borderId="55" applyNumberFormat="0" applyProtection="0">
      <alignment horizontal="right" vertical="center"/>
    </xf>
    <xf numFmtId="4" fontId="205" fillId="44" borderId="55" applyNumberFormat="0" applyProtection="0">
      <alignment horizontal="right" vertical="center"/>
    </xf>
    <xf numFmtId="4" fontId="22" fillId="54" borderId="55" applyNumberFormat="0" applyProtection="0">
      <alignment horizontal="right" vertical="center"/>
    </xf>
    <xf numFmtId="4" fontId="22" fillId="54" borderId="55" applyNumberFormat="0" applyProtection="0">
      <alignment horizontal="right" vertical="center"/>
    </xf>
    <xf numFmtId="4" fontId="22" fillId="54" borderId="55" applyNumberFormat="0" applyProtection="0">
      <alignment horizontal="right" vertical="center"/>
    </xf>
    <xf numFmtId="4" fontId="22" fillId="54" borderId="55" applyNumberFormat="0" applyProtection="0">
      <alignment horizontal="right" vertical="center"/>
    </xf>
    <xf numFmtId="4" fontId="22" fillId="54" borderId="55" applyNumberFormat="0" applyProtection="0">
      <alignment horizontal="right" vertical="center"/>
    </xf>
    <xf numFmtId="4" fontId="22" fillId="54" borderId="55" applyNumberFormat="0" applyProtection="0">
      <alignment horizontal="right" vertical="center"/>
    </xf>
    <xf numFmtId="4" fontId="22" fillId="54" borderId="55" applyNumberFormat="0" applyProtection="0">
      <alignment horizontal="right" vertical="center"/>
    </xf>
    <xf numFmtId="4" fontId="22" fillId="54" borderId="55" applyNumberFormat="0" applyProtection="0">
      <alignment horizontal="right" vertical="center"/>
    </xf>
    <xf numFmtId="4" fontId="22" fillId="54" borderId="55" applyNumberFormat="0" applyProtection="0">
      <alignment horizontal="right" vertical="center"/>
    </xf>
    <xf numFmtId="4" fontId="22" fillId="54" borderId="55" applyNumberFormat="0" applyProtection="0">
      <alignment horizontal="right" vertical="center"/>
    </xf>
    <xf numFmtId="4" fontId="205" fillId="102" borderId="55" applyNumberFormat="0" applyProtection="0">
      <alignment horizontal="right" vertical="center"/>
    </xf>
    <xf numFmtId="4" fontId="205" fillId="102" borderId="55" applyNumberFormat="0" applyProtection="0">
      <alignment horizontal="right" vertical="center"/>
    </xf>
    <xf numFmtId="4" fontId="22" fillId="54" borderId="55" applyNumberFormat="0" applyProtection="0">
      <alignment horizontal="right" vertical="center"/>
    </xf>
    <xf numFmtId="4" fontId="22" fillId="54" borderId="55" applyNumberFormat="0" applyProtection="0">
      <alignment horizontal="right" vertical="center"/>
    </xf>
    <xf numFmtId="4" fontId="22" fillId="54" borderId="55" applyNumberFormat="0" applyProtection="0">
      <alignment horizontal="right" vertical="center"/>
    </xf>
    <xf numFmtId="4" fontId="22" fillId="54" borderId="55" applyNumberFormat="0" applyProtection="0">
      <alignment horizontal="right" vertical="center"/>
    </xf>
    <xf numFmtId="4" fontId="22" fillId="54" borderId="55" applyNumberFormat="0" applyProtection="0">
      <alignment horizontal="right" vertical="center"/>
    </xf>
    <xf numFmtId="4" fontId="22" fillId="54" borderId="55" applyNumberFormat="0" applyProtection="0">
      <alignment horizontal="right" vertical="center"/>
    </xf>
    <xf numFmtId="4" fontId="22" fillId="54" borderId="55" applyNumberFormat="0" applyProtection="0">
      <alignment horizontal="right" vertical="center"/>
    </xf>
    <xf numFmtId="4" fontId="22" fillId="54" borderId="55" applyNumberFormat="0" applyProtection="0">
      <alignment horizontal="right" vertical="center"/>
    </xf>
    <xf numFmtId="4" fontId="22" fillId="54" borderId="55" applyNumberFormat="0" applyProtection="0">
      <alignment horizontal="right" vertical="center"/>
    </xf>
    <xf numFmtId="4" fontId="22" fillId="54" borderId="55" applyNumberFormat="0" applyProtection="0">
      <alignment horizontal="right" vertical="center"/>
    </xf>
    <xf numFmtId="4" fontId="22" fillId="54" borderId="55" applyNumberFormat="0" applyProtection="0">
      <alignment horizontal="right" vertical="center"/>
    </xf>
    <xf numFmtId="4" fontId="22" fillId="54" borderId="55" applyNumberFormat="0" applyProtection="0">
      <alignment horizontal="right" vertical="center"/>
    </xf>
    <xf numFmtId="4" fontId="22" fillId="54" borderId="55" applyNumberFormat="0" applyProtection="0">
      <alignment horizontal="right" vertical="center"/>
    </xf>
    <xf numFmtId="4" fontId="22" fillId="54" borderId="55" applyNumberFormat="0" applyProtection="0">
      <alignment horizontal="right" vertical="center"/>
    </xf>
    <xf numFmtId="4" fontId="22" fillId="54" borderId="55" applyNumberFormat="0" applyProtection="0">
      <alignment horizontal="right" vertical="center"/>
    </xf>
    <xf numFmtId="4" fontId="205" fillId="102" borderId="55" applyNumberFormat="0" applyProtection="0">
      <alignment horizontal="right" vertical="center"/>
    </xf>
    <xf numFmtId="4" fontId="22" fillId="15" borderId="55" applyNumberFormat="0" applyProtection="0">
      <alignment horizontal="right" vertical="center"/>
    </xf>
    <xf numFmtId="4" fontId="22" fillId="15" borderId="55" applyNumberFormat="0" applyProtection="0">
      <alignment horizontal="right" vertical="center"/>
    </xf>
    <xf numFmtId="4" fontId="22" fillId="15" borderId="55" applyNumberFormat="0" applyProtection="0">
      <alignment horizontal="right" vertical="center"/>
    </xf>
    <xf numFmtId="4" fontId="22" fillId="15" borderId="55" applyNumberFormat="0" applyProtection="0">
      <alignment horizontal="right" vertical="center"/>
    </xf>
    <xf numFmtId="4" fontId="22" fillId="15" borderId="55" applyNumberFormat="0" applyProtection="0">
      <alignment horizontal="right" vertical="center"/>
    </xf>
    <xf numFmtId="4" fontId="22" fillId="15" borderId="55" applyNumberFormat="0" applyProtection="0">
      <alignment horizontal="right" vertical="center"/>
    </xf>
    <xf numFmtId="4" fontId="22" fillId="15" borderId="55" applyNumberFormat="0" applyProtection="0">
      <alignment horizontal="right" vertical="center"/>
    </xf>
    <xf numFmtId="4" fontId="22" fillId="15" borderId="55" applyNumberFormat="0" applyProtection="0">
      <alignment horizontal="right" vertical="center"/>
    </xf>
    <xf numFmtId="4" fontId="22" fillId="15" borderId="55" applyNumberFormat="0" applyProtection="0">
      <alignment horizontal="right" vertical="center"/>
    </xf>
    <xf numFmtId="4" fontId="22" fillId="15" borderId="55" applyNumberFormat="0" applyProtection="0">
      <alignment horizontal="right" vertical="center"/>
    </xf>
    <xf numFmtId="4" fontId="205" fillId="110" borderId="55" applyNumberFormat="0" applyProtection="0">
      <alignment horizontal="right" vertical="center"/>
    </xf>
    <xf numFmtId="4" fontId="205" fillId="110" borderId="55" applyNumberFormat="0" applyProtection="0">
      <alignment horizontal="right" vertical="center"/>
    </xf>
    <xf numFmtId="4" fontId="22" fillId="15" borderId="55" applyNumberFormat="0" applyProtection="0">
      <alignment horizontal="right" vertical="center"/>
    </xf>
    <xf numFmtId="4" fontId="22" fillId="15" borderId="55" applyNumberFormat="0" applyProtection="0">
      <alignment horizontal="right" vertical="center"/>
    </xf>
    <xf numFmtId="4" fontId="22" fillId="15" borderId="55" applyNumberFormat="0" applyProtection="0">
      <alignment horizontal="right" vertical="center"/>
    </xf>
    <xf numFmtId="4" fontId="22" fillId="15" borderId="55" applyNumberFormat="0" applyProtection="0">
      <alignment horizontal="right" vertical="center"/>
    </xf>
    <xf numFmtId="4" fontId="22" fillId="15" borderId="55" applyNumberFormat="0" applyProtection="0">
      <alignment horizontal="right" vertical="center"/>
    </xf>
    <xf numFmtId="4" fontId="22" fillId="15" borderId="55" applyNumberFormat="0" applyProtection="0">
      <alignment horizontal="right" vertical="center"/>
    </xf>
    <xf numFmtId="4" fontId="22" fillId="15" borderId="55" applyNumberFormat="0" applyProtection="0">
      <alignment horizontal="right" vertical="center"/>
    </xf>
    <xf numFmtId="4" fontId="22" fillId="15" borderId="55" applyNumberFormat="0" applyProtection="0">
      <alignment horizontal="right" vertical="center"/>
    </xf>
    <xf numFmtId="4" fontId="22" fillId="15" borderId="55" applyNumberFormat="0" applyProtection="0">
      <alignment horizontal="right" vertical="center"/>
    </xf>
    <xf numFmtId="4" fontId="22" fillId="15" borderId="55" applyNumberFormat="0" applyProtection="0">
      <alignment horizontal="right" vertical="center"/>
    </xf>
    <xf numFmtId="4" fontId="22" fillId="15" borderId="55" applyNumberFormat="0" applyProtection="0">
      <alignment horizontal="right" vertical="center"/>
    </xf>
    <xf numFmtId="4" fontId="22" fillId="15" borderId="55" applyNumberFormat="0" applyProtection="0">
      <alignment horizontal="right" vertical="center"/>
    </xf>
    <xf numFmtId="4" fontId="22" fillId="15" borderId="55" applyNumberFormat="0" applyProtection="0">
      <alignment horizontal="right" vertical="center"/>
    </xf>
    <xf numFmtId="4" fontId="22" fillId="15" borderId="55" applyNumberFormat="0" applyProtection="0">
      <alignment horizontal="right" vertical="center"/>
    </xf>
    <xf numFmtId="4" fontId="22" fillId="15" borderId="55" applyNumberFormat="0" applyProtection="0">
      <alignment horizontal="right" vertical="center"/>
    </xf>
    <xf numFmtId="4" fontId="205" fillId="110" borderId="55" applyNumberFormat="0" applyProtection="0">
      <alignment horizontal="right" vertical="center"/>
    </xf>
    <xf numFmtId="4" fontId="22" fillId="55" borderId="55" applyNumberFormat="0" applyProtection="0">
      <alignment horizontal="right" vertical="center"/>
    </xf>
    <xf numFmtId="4" fontId="22" fillId="55" borderId="55" applyNumberFormat="0" applyProtection="0">
      <alignment horizontal="right" vertical="center"/>
    </xf>
    <xf numFmtId="4" fontId="22" fillId="55" borderId="55" applyNumberFormat="0" applyProtection="0">
      <alignment horizontal="right" vertical="center"/>
    </xf>
    <xf numFmtId="4" fontId="22" fillId="55" borderId="55" applyNumberFormat="0" applyProtection="0">
      <alignment horizontal="right" vertical="center"/>
    </xf>
    <xf numFmtId="4" fontId="22" fillId="55" borderId="55" applyNumberFormat="0" applyProtection="0">
      <alignment horizontal="right" vertical="center"/>
    </xf>
    <xf numFmtId="4" fontId="22" fillId="55" borderId="55" applyNumberFormat="0" applyProtection="0">
      <alignment horizontal="right" vertical="center"/>
    </xf>
    <xf numFmtId="4" fontId="22" fillId="55" borderId="55" applyNumberFormat="0" applyProtection="0">
      <alignment horizontal="right" vertical="center"/>
    </xf>
    <xf numFmtId="4" fontId="22" fillId="55" borderId="55" applyNumberFormat="0" applyProtection="0">
      <alignment horizontal="right" vertical="center"/>
    </xf>
    <xf numFmtId="4" fontId="22" fillId="55" borderId="55" applyNumberFormat="0" applyProtection="0">
      <alignment horizontal="right" vertical="center"/>
    </xf>
    <xf numFmtId="4" fontId="22" fillId="55" borderId="55" applyNumberFormat="0" applyProtection="0">
      <alignment horizontal="right" vertical="center"/>
    </xf>
    <xf numFmtId="4" fontId="205" fillId="121" borderId="55" applyNumberFormat="0" applyProtection="0">
      <alignment horizontal="right" vertical="center"/>
    </xf>
    <xf numFmtId="4" fontId="205" fillId="121" borderId="55" applyNumberFormat="0" applyProtection="0">
      <alignment horizontal="right" vertical="center"/>
    </xf>
    <xf numFmtId="4" fontId="22" fillId="55" borderId="55" applyNumberFormat="0" applyProtection="0">
      <alignment horizontal="right" vertical="center"/>
    </xf>
    <xf numFmtId="4" fontId="22" fillId="55" borderId="55" applyNumberFormat="0" applyProtection="0">
      <alignment horizontal="right" vertical="center"/>
    </xf>
    <xf numFmtId="4" fontId="22" fillId="55" borderId="55" applyNumberFormat="0" applyProtection="0">
      <alignment horizontal="right" vertical="center"/>
    </xf>
    <xf numFmtId="4" fontId="22" fillId="55" borderId="55" applyNumberFormat="0" applyProtection="0">
      <alignment horizontal="right" vertical="center"/>
    </xf>
    <xf numFmtId="4" fontId="22" fillId="55" borderId="55" applyNumberFormat="0" applyProtection="0">
      <alignment horizontal="right" vertical="center"/>
    </xf>
    <xf numFmtId="4" fontId="22" fillId="55" borderId="55" applyNumberFormat="0" applyProtection="0">
      <alignment horizontal="right" vertical="center"/>
    </xf>
    <xf numFmtId="4" fontId="22" fillId="55" borderId="55" applyNumberFormat="0" applyProtection="0">
      <alignment horizontal="right" vertical="center"/>
    </xf>
    <xf numFmtId="4" fontId="22" fillId="55" borderId="55" applyNumberFormat="0" applyProtection="0">
      <alignment horizontal="right" vertical="center"/>
    </xf>
    <xf numFmtId="4" fontId="22" fillId="55" borderId="55" applyNumberFormat="0" applyProtection="0">
      <alignment horizontal="right" vertical="center"/>
    </xf>
    <xf numFmtId="4" fontId="22" fillId="55" borderId="55" applyNumberFormat="0" applyProtection="0">
      <alignment horizontal="right" vertical="center"/>
    </xf>
    <xf numFmtId="4" fontId="22" fillId="55" borderId="55" applyNumberFormat="0" applyProtection="0">
      <alignment horizontal="right" vertical="center"/>
    </xf>
    <xf numFmtId="4" fontId="22" fillId="55" borderId="55" applyNumberFormat="0" applyProtection="0">
      <alignment horizontal="right" vertical="center"/>
    </xf>
    <xf numFmtId="4" fontId="22" fillId="55" borderId="55" applyNumberFormat="0" applyProtection="0">
      <alignment horizontal="right" vertical="center"/>
    </xf>
    <xf numFmtId="4" fontId="22" fillId="55" borderId="55" applyNumberFormat="0" applyProtection="0">
      <alignment horizontal="right" vertical="center"/>
    </xf>
    <xf numFmtId="4" fontId="22" fillId="55" borderId="55" applyNumberFormat="0" applyProtection="0">
      <alignment horizontal="right" vertical="center"/>
    </xf>
    <xf numFmtId="4" fontId="205" fillId="121" borderId="55" applyNumberFormat="0" applyProtection="0">
      <alignment horizontal="right" vertical="center"/>
    </xf>
    <xf numFmtId="4" fontId="22" fillId="56" borderId="55" applyNumberFormat="0" applyProtection="0">
      <alignment horizontal="right" vertical="center"/>
    </xf>
    <xf numFmtId="4" fontId="22" fillId="56" borderId="55" applyNumberFormat="0" applyProtection="0">
      <alignment horizontal="right" vertical="center"/>
    </xf>
    <xf numFmtId="4" fontId="22" fillId="56" borderId="55" applyNumberFormat="0" applyProtection="0">
      <alignment horizontal="right" vertical="center"/>
    </xf>
    <xf numFmtId="4" fontId="22" fillId="56" borderId="55" applyNumberFormat="0" applyProtection="0">
      <alignment horizontal="right" vertical="center"/>
    </xf>
    <xf numFmtId="4" fontId="22" fillId="56" borderId="55" applyNumberFormat="0" applyProtection="0">
      <alignment horizontal="right" vertical="center"/>
    </xf>
    <xf numFmtId="4" fontId="22" fillId="56" borderId="55" applyNumberFormat="0" applyProtection="0">
      <alignment horizontal="right" vertical="center"/>
    </xf>
    <xf numFmtId="4" fontId="22" fillId="56" borderId="55" applyNumberFormat="0" applyProtection="0">
      <alignment horizontal="right" vertical="center"/>
    </xf>
    <xf numFmtId="4" fontId="22" fillId="56" borderId="55" applyNumberFormat="0" applyProtection="0">
      <alignment horizontal="right" vertical="center"/>
    </xf>
    <xf numFmtId="4" fontId="22" fillId="56" borderId="55" applyNumberFormat="0" applyProtection="0">
      <alignment horizontal="right" vertical="center"/>
    </xf>
    <xf numFmtId="4" fontId="22" fillId="56" borderId="55" applyNumberFormat="0" applyProtection="0">
      <alignment horizontal="right" vertical="center"/>
    </xf>
    <xf numFmtId="4" fontId="205" fillId="114" borderId="55" applyNumberFormat="0" applyProtection="0">
      <alignment horizontal="right" vertical="center"/>
    </xf>
    <xf numFmtId="4" fontId="205" fillId="114" borderId="55" applyNumberFormat="0" applyProtection="0">
      <alignment horizontal="right" vertical="center"/>
    </xf>
    <xf numFmtId="4" fontId="22" fillId="56" borderId="55" applyNumberFormat="0" applyProtection="0">
      <alignment horizontal="right" vertical="center"/>
    </xf>
    <xf numFmtId="4" fontId="22" fillId="56" borderId="55" applyNumberFormat="0" applyProtection="0">
      <alignment horizontal="right" vertical="center"/>
    </xf>
    <xf numFmtId="4" fontId="22" fillId="56" borderId="55" applyNumberFormat="0" applyProtection="0">
      <alignment horizontal="right" vertical="center"/>
    </xf>
    <xf numFmtId="4" fontId="22" fillId="56" borderId="55" applyNumberFormat="0" applyProtection="0">
      <alignment horizontal="right" vertical="center"/>
    </xf>
    <xf numFmtId="4" fontId="22" fillId="56" borderId="55" applyNumberFormat="0" applyProtection="0">
      <alignment horizontal="right" vertical="center"/>
    </xf>
    <xf numFmtId="4" fontId="22" fillId="56" borderId="55" applyNumberFormat="0" applyProtection="0">
      <alignment horizontal="right" vertical="center"/>
    </xf>
    <xf numFmtId="4" fontId="22" fillId="56" borderId="55" applyNumberFormat="0" applyProtection="0">
      <alignment horizontal="right" vertical="center"/>
    </xf>
    <xf numFmtId="4" fontId="22" fillId="56" borderId="55" applyNumberFormat="0" applyProtection="0">
      <alignment horizontal="right" vertical="center"/>
    </xf>
    <xf numFmtId="4" fontId="22" fillId="56" borderId="55" applyNumberFormat="0" applyProtection="0">
      <alignment horizontal="right" vertical="center"/>
    </xf>
    <xf numFmtId="4" fontId="22" fillId="56" borderId="55" applyNumberFormat="0" applyProtection="0">
      <alignment horizontal="right" vertical="center"/>
    </xf>
    <xf numFmtId="4" fontId="22" fillId="56" borderId="55" applyNumberFormat="0" applyProtection="0">
      <alignment horizontal="right" vertical="center"/>
    </xf>
    <xf numFmtId="4" fontId="22" fillId="56" borderId="55" applyNumberFormat="0" applyProtection="0">
      <alignment horizontal="right" vertical="center"/>
    </xf>
    <xf numFmtId="4" fontId="22" fillId="56" borderId="55" applyNumberFormat="0" applyProtection="0">
      <alignment horizontal="right" vertical="center"/>
    </xf>
    <xf numFmtId="4" fontId="22" fillId="56" borderId="55" applyNumberFormat="0" applyProtection="0">
      <alignment horizontal="right" vertical="center"/>
    </xf>
    <xf numFmtId="4" fontId="22" fillId="56" borderId="55" applyNumberFormat="0" applyProtection="0">
      <alignment horizontal="right" vertical="center"/>
    </xf>
    <xf numFmtId="4" fontId="205" fillId="114" borderId="55" applyNumberFormat="0" applyProtection="0">
      <alignment horizontal="right" vertical="center"/>
    </xf>
    <xf numFmtId="4" fontId="60" fillId="122" borderId="56" applyNumberFormat="0" applyProtection="0">
      <alignment horizontal="left" vertical="center" indent="1"/>
    </xf>
    <xf numFmtId="4" fontId="60" fillId="122" borderId="56" applyNumberFormat="0" applyProtection="0">
      <alignment horizontal="left" vertical="center" indent="1"/>
    </xf>
    <xf numFmtId="4" fontId="60" fillId="94" borderId="0" applyNumberFormat="0" applyProtection="0">
      <alignment horizontal="left" vertical="center" indent="1"/>
    </xf>
    <xf numFmtId="4" fontId="60" fillId="94" borderId="0" applyNumberFormat="0" applyProtection="0">
      <alignment horizontal="left" vertical="center" indent="1"/>
    </xf>
    <xf numFmtId="4" fontId="60" fillId="119" borderId="0" applyNumberFormat="0" applyProtection="0">
      <alignment horizontal="left" vertical="center" indent="1"/>
    </xf>
    <xf numFmtId="4" fontId="60" fillId="119" borderId="0" applyNumberFormat="0" applyProtection="0">
      <alignment horizontal="left" vertical="center" indent="1"/>
    </xf>
    <xf numFmtId="4" fontId="22" fillId="8" borderId="55" applyNumberFormat="0" applyProtection="0">
      <alignment horizontal="right" vertical="center"/>
    </xf>
    <xf numFmtId="4" fontId="22" fillId="8" borderId="55" applyNumberFormat="0" applyProtection="0">
      <alignment horizontal="right" vertical="center"/>
    </xf>
    <xf numFmtId="4" fontId="22" fillId="8" borderId="55" applyNumberFormat="0" applyProtection="0">
      <alignment horizontal="right" vertical="center"/>
    </xf>
    <xf numFmtId="4" fontId="22" fillId="8" borderId="55" applyNumberFormat="0" applyProtection="0">
      <alignment horizontal="right" vertical="center"/>
    </xf>
    <xf numFmtId="4" fontId="22" fillId="8" borderId="55" applyNumberFormat="0" applyProtection="0">
      <alignment horizontal="right" vertical="center"/>
    </xf>
    <xf numFmtId="4" fontId="22" fillId="8" borderId="55" applyNumberFormat="0" applyProtection="0">
      <alignment horizontal="right" vertical="center"/>
    </xf>
    <xf numFmtId="4" fontId="22" fillId="8" borderId="55" applyNumberFormat="0" applyProtection="0">
      <alignment horizontal="right" vertical="center"/>
    </xf>
    <xf numFmtId="4" fontId="22" fillId="8" borderId="55" applyNumberFormat="0" applyProtection="0">
      <alignment horizontal="right" vertical="center"/>
    </xf>
    <xf numFmtId="4" fontId="22" fillId="8" borderId="55" applyNumberFormat="0" applyProtection="0">
      <alignment horizontal="right" vertical="center"/>
    </xf>
    <xf numFmtId="4" fontId="22" fillId="8" borderId="55" applyNumberFormat="0" applyProtection="0">
      <alignment horizontal="right" vertical="center"/>
    </xf>
    <xf numFmtId="4" fontId="205" fillId="94" borderId="55" applyNumberFormat="0" applyProtection="0">
      <alignment horizontal="right" vertical="center"/>
    </xf>
    <xf numFmtId="4" fontId="205" fillId="94" borderId="55" applyNumberFormat="0" applyProtection="0">
      <alignment horizontal="right" vertical="center"/>
    </xf>
    <xf numFmtId="4" fontId="22" fillId="8" borderId="55" applyNumberFormat="0" applyProtection="0">
      <alignment horizontal="right" vertical="center"/>
    </xf>
    <xf numFmtId="4" fontId="22" fillId="8" borderId="55" applyNumberFormat="0" applyProtection="0">
      <alignment horizontal="right" vertical="center"/>
    </xf>
    <xf numFmtId="4" fontId="22" fillId="8" borderId="55" applyNumberFormat="0" applyProtection="0">
      <alignment horizontal="right" vertical="center"/>
    </xf>
    <xf numFmtId="4" fontId="22" fillId="8" borderId="55" applyNumberFormat="0" applyProtection="0">
      <alignment horizontal="right" vertical="center"/>
    </xf>
    <xf numFmtId="4" fontId="22" fillId="8" borderId="55" applyNumberFormat="0" applyProtection="0">
      <alignment horizontal="right" vertical="center"/>
    </xf>
    <xf numFmtId="4" fontId="22" fillId="8" borderId="55" applyNumberFormat="0" applyProtection="0">
      <alignment horizontal="right" vertical="center"/>
    </xf>
    <xf numFmtId="4" fontId="22" fillId="8" borderId="55" applyNumberFormat="0" applyProtection="0">
      <alignment horizontal="right" vertical="center"/>
    </xf>
    <xf numFmtId="4" fontId="22" fillId="8" borderId="55" applyNumberFormat="0" applyProtection="0">
      <alignment horizontal="right" vertical="center"/>
    </xf>
    <xf numFmtId="4" fontId="22" fillId="8" borderId="55" applyNumberFormat="0" applyProtection="0">
      <alignment horizontal="right" vertical="center"/>
    </xf>
    <xf numFmtId="4" fontId="22" fillId="8" borderId="55" applyNumberFormat="0" applyProtection="0">
      <alignment horizontal="right" vertical="center"/>
    </xf>
    <xf numFmtId="4" fontId="22" fillId="8" borderId="55" applyNumberFormat="0" applyProtection="0">
      <alignment horizontal="right" vertical="center"/>
    </xf>
    <xf numFmtId="4" fontId="22" fillId="8" borderId="55" applyNumberFormat="0" applyProtection="0">
      <alignment horizontal="right" vertical="center"/>
    </xf>
    <xf numFmtId="4" fontId="22" fillId="8" borderId="55" applyNumberFormat="0" applyProtection="0">
      <alignment horizontal="right" vertical="center"/>
    </xf>
    <xf numFmtId="4" fontId="22" fillId="8" borderId="55" applyNumberFormat="0" applyProtection="0">
      <alignment horizontal="right" vertical="center"/>
    </xf>
    <xf numFmtId="4" fontId="22" fillId="8" borderId="55" applyNumberFormat="0" applyProtection="0">
      <alignment horizontal="right" vertical="center"/>
    </xf>
    <xf numFmtId="4" fontId="205" fillId="94" borderId="55" applyNumberFormat="0" applyProtection="0">
      <alignment horizontal="right" vertical="center"/>
    </xf>
    <xf numFmtId="4" fontId="23" fillId="58" borderId="101" applyNumberFormat="0" applyProtection="0">
      <alignment horizontal="left" vertical="center" indent="1"/>
    </xf>
    <xf numFmtId="4" fontId="23" fillId="8" borderId="101" applyNumberFormat="0" applyProtection="0">
      <alignment horizontal="left" vertical="center" indent="1"/>
    </xf>
    <xf numFmtId="0" fontId="21" fillId="14" borderId="55" applyNumberFormat="0" applyProtection="0">
      <alignment horizontal="left" vertical="center" indent="1"/>
    </xf>
    <xf numFmtId="0" fontId="21" fillId="14" borderId="55" applyNumberFormat="0" applyProtection="0">
      <alignment horizontal="left" vertical="center" indent="1"/>
    </xf>
    <xf numFmtId="0" fontId="21" fillId="14" borderId="55" applyNumberFormat="0" applyProtection="0">
      <alignment horizontal="left" vertical="center" indent="1"/>
    </xf>
    <xf numFmtId="0" fontId="21" fillId="14" borderId="55" applyNumberFormat="0" applyProtection="0">
      <alignment horizontal="left" vertical="center" indent="1"/>
    </xf>
    <xf numFmtId="0" fontId="21" fillId="14" borderId="55" applyNumberFormat="0" applyProtection="0">
      <alignment horizontal="left" vertical="center" indent="1"/>
    </xf>
    <xf numFmtId="0" fontId="21" fillId="14" borderId="55" applyNumberFormat="0" applyProtection="0">
      <alignment horizontal="left" vertical="center" indent="1"/>
    </xf>
    <xf numFmtId="0" fontId="21" fillId="14" borderId="55" applyNumberFormat="0" applyProtection="0">
      <alignment horizontal="left" vertical="center" indent="1"/>
    </xf>
    <xf numFmtId="0" fontId="21" fillId="14" borderId="55" applyNumberFormat="0" applyProtection="0">
      <alignment horizontal="left" vertical="center" indent="1"/>
    </xf>
    <xf numFmtId="0" fontId="21" fillId="14" borderId="55" applyNumberFormat="0" applyProtection="0">
      <alignment horizontal="left" vertical="center" indent="1"/>
    </xf>
    <xf numFmtId="0" fontId="21" fillId="14" borderId="55" applyNumberFormat="0" applyProtection="0">
      <alignment horizontal="left" vertical="center" indent="1"/>
    </xf>
    <xf numFmtId="0" fontId="21" fillId="14" borderId="55" applyNumberFormat="0" applyProtection="0">
      <alignment horizontal="left" vertical="center" indent="1"/>
    </xf>
    <xf numFmtId="0" fontId="21" fillId="14" borderId="55" applyNumberFormat="0" applyProtection="0">
      <alignment horizontal="left" vertical="center" indent="1"/>
    </xf>
    <xf numFmtId="0" fontId="21" fillId="14" borderId="55" applyNumberFormat="0" applyProtection="0">
      <alignment horizontal="left" vertical="center" indent="1"/>
    </xf>
    <xf numFmtId="0" fontId="21" fillId="14" borderId="55" applyNumberFormat="0" applyProtection="0">
      <alignment horizontal="left" vertical="center" indent="1"/>
    </xf>
    <xf numFmtId="0" fontId="21" fillId="14" borderId="55" applyNumberFormat="0" applyProtection="0">
      <alignment horizontal="left" vertical="center" indent="1"/>
    </xf>
    <xf numFmtId="0" fontId="21" fillId="14" borderId="55" applyNumberFormat="0" applyProtection="0">
      <alignment horizontal="left" vertical="center" indent="1"/>
    </xf>
    <xf numFmtId="0" fontId="21" fillId="14" borderId="55" applyNumberFormat="0" applyProtection="0">
      <alignment horizontal="left" vertical="center" indent="1"/>
    </xf>
    <xf numFmtId="0" fontId="21" fillId="14" borderId="55" applyNumberFormat="0" applyProtection="0">
      <alignment horizontal="left" vertical="center" indent="1"/>
    </xf>
    <xf numFmtId="0" fontId="21" fillId="14" borderId="55" applyNumberFormat="0" applyProtection="0">
      <alignment horizontal="left" vertical="center" indent="1"/>
    </xf>
    <xf numFmtId="0" fontId="21" fillId="14" borderId="55" applyNumberFormat="0" applyProtection="0">
      <alignment horizontal="left" vertical="center" indent="1"/>
    </xf>
    <xf numFmtId="0" fontId="21" fillId="14" borderId="55" applyNumberFormat="0" applyProtection="0">
      <alignment horizontal="left" vertical="center" indent="1"/>
    </xf>
    <xf numFmtId="0" fontId="21" fillId="14" borderId="55" applyNumberFormat="0" applyProtection="0">
      <alignment horizontal="left" vertical="center" indent="1"/>
    </xf>
    <xf numFmtId="0" fontId="21" fillId="14" borderId="55" applyNumberFormat="0" applyProtection="0">
      <alignment horizontal="left" vertical="center" indent="1"/>
    </xf>
    <xf numFmtId="0" fontId="21" fillId="14" borderId="55" applyNumberFormat="0" applyProtection="0">
      <alignment horizontal="left" vertical="center" indent="1"/>
    </xf>
    <xf numFmtId="0" fontId="21" fillId="14" borderId="55" applyNumberFormat="0" applyProtection="0">
      <alignment horizontal="left" vertical="center" indent="1"/>
    </xf>
    <xf numFmtId="0" fontId="21" fillId="14" borderId="55" applyNumberFormat="0" applyProtection="0">
      <alignment horizontal="left" vertical="center" indent="1"/>
    </xf>
    <xf numFmtId="0" fontId="21" fillId="14" borderId="55" applyNumberFormat="0" applyProtection="0">
      <alignment horizontal="left" vertical="center" indent="1"/>
    </xf>
    <xf numFmtId="0" fontId="21" fillId="14" borderId="55" applyNumberFormat="0" applyProtection="0">
      <alignment horizontal="left" vertical="center" indent="1"/>
    </xf>
    <xf numFmtId="0" fontId="21" fillId="14" borderId="55" applyNumberFormat="0" applyProtection="0">
      <alignment horizontal="left" vertical="center" indent="1"/>
    </xf>
    <xf numFmtId="0" fontId="21" fillId="14" borderId="55" applyNumberFormat="0" applyProtection="0">
      <alignment horizontal="left" vertical="center" indent="1"/>
    </xf>
    <xf numFmtId="0" fontId="21" fillId="14" borderId="55" applyNumberFormat="0" applyProtection="0">
      <alignment horizontal="left" vertical="center" indent="1"/>
    </xf>
    <xf numFmtId="0" fontId="21" fillId="14" borderId="55" applyNumberFormat="0" applyProtection="0">
      <alignment horizontal="left" vertical="center" indent="1"/>
    </xf>
    <xf numFmtId="0" fontId="21" fillId="14" borderId="55" applyNumberFormat="0" applyProtection="0">
      <alignment horizontal="left" vertical="center" indent="1"/>
    </xf>
    <xf numFmtId="0" fontId="21" fillId="14" borderId="55" applyNumberFormat="0" applyProtection="0">
      <alignment horizontal="left" vertical="center" indent="1"/>
    </xf>
    <xf numFmtId="0" fontId="21" fillId="14" borderId="55" applyNumberFormat="0" applyProtection="0">
      <alignment horizontal="left" vertical="center" indent="1"/>
    </xf>
    <xf numFmtId="0" fontId="21" fillId="14" borderId="55" applyNumberFormat="0" applyProtection="0">
      <alignment horizontal="left" vertical="center" indent="1"/>
    </xf>
    <xf numFmtId="0" fontId="21" fillId="14" borderId="55" applyNumberFormat="0" applyProtection="0">
      <alignment horizontal="left" vertical="center" indent="1"/>
    </xf>
    <xf numFmtId="0" fontId="21" fillId="14" borderId="55" applyNumberFormat="0" applyProtection="0">
      <alignment horizontal="left" vertical="center" indent="1"/>
    </xf>
    <xf numFmtId="0" fontId="21" fillId="14" borderId="55" applyNumberFormat="0" applyProtection="0">
      <alignment horizontal="left" vertical="center" indent="1"/>
    </xf>
    <xf numFmtId="0" fontId="21" fillId="14" borderId="55" applyNumberFormat="0" applyProtection="0">
      <alignment horizontal="left" vertical="center" indent="1"/>
    </xf>
    <xf numFmtId="0" fontId="21" fillId="14" borderId="55" applyNumberFormat="0" applyProtection="0">
      <alignment horizontal="left" vertical="center" indent="1"/>
    </xf>
    <xf numFmtId="0" fontId="21" fillId="14" borderId="55" applyNumberFormat="0" applyProtection="0">
      <alignment horizontal="left" vertical="center" indent="1"/>
    </xf>
    <xf numFmtId="0" fontId="21" fillId="14" borderId="55" applyNumberFormat="0" applyProtection="0">
      <alignment horizontal="left" vertical="center" indent="1"/>
    </xf>
    <xf numFmtId="0" fontId="21" fillId="14" borderId="55" applyNumberFormat="0" applyProtection="0">
      <alignment horizontal="left" vertical="center" indent="1"/>
    </xf>
    <xf numFmtId="0" fontId="21" fillId="14" borderId="55" applyNumberFormat="0" applyProtection="0">
      <alignment horizontal="left" vertical="center" indent="1"/>
    </xf>
    <xf numFmtId="0" fontId="21" fillId="14" borderId="55" applyNumberFormat="0" applyProtection="0">
      <alignment horizontal="left" vertical="center" indent="1"/>
    </xf>
    <xf numFmtId="0" fontId="21" fillId="14" borderId="55" applyNumberFormat="0" applyProtection="0">
      <alignment horizontal="left" vertical="center" indent="1"/>
    </xf>
    <xf numFmtId="0" fontId="21" fillId="14" borderId="55" applyNumberFormat="0" applyProtection="0">
      <alignment horizontal="left" vertical="center" indent="1"/>
    </xf>
    <xf numFmtId="0" fontId="21" fillId="14" borderId="55" applyNumberFormat="0" applyProtection="0">
      <alignment horizontal="left" vertical="center" indent="1"/>
    </xf>
    <xf numFmtId="0" fontId="21" fillId="14" borderId="55" applyNumberFormat="0" applyProtection="0">
      <alignment horizontal="left" vertical="center" indent="1"/>
    </xf>
    <xf numFmtId="0" fontId="21" fillId="14" borderId="55" applyNumberFormat="0" applyProtection="0">
      <alignment horizontal="left" vertical="center" indent="1"/>
    </xf>
    <xf numFmtId="0" fontId="21" fillId="14" borderId="55" applyNumberFormat="0" applyProtection="0">
      <alignment horizontal="left" vertical="center" indent="1"/>
    </xf>
    <xf numFmtId="0" fontId="21" fillId="14" borderId="55" applyNumberFormat="0" applyProtection="0">
      <alignment horizontal="left" vertical="center" indent="1"/>
    </xf>
    <xf numFmtId="0" fontId="21" fillId="14" borderId="55" applyNumberFormat="0" applyProtection="0">
      <alignment horizontal="left" vertical="center" indent="1"/>
    </xf>
    <xf numFmtId="0" fontId="21" fillId="14" borderId="55" applyNumberFormat="0" applyProtection="0">
      <alignment horizontal="left" vertical="center" indent="1"/>
    </xf>
    <xf numFmtId="0" fontId="21" fillId="14" borderId="55" applyNumberFormat="0" applyProtection="0">
      <alignment horizontal="left" vertical="center" indent="1"/>
    </xf>
    <xf numFmtId="0" fontId="21" fillId="14" borderId="55" applyNumberFormat="0" applyProtection="0">
      <alignment horizontal="left" vertical="center" indent="1"/>
    </xf>
    <xf numFmtId="0" fontId="21" fillId="14" borderId="55" applyNumberFormat="0" applyProtection="0">
      <alignment horizontal="left" vertical="center" indent="1"/>
    </xf>
    <xf numFmtId="0" fontId="21" fillId="14" borderId="55" applyNumberFormat="0" applyProtection="0">
      <alignment horizontal="left" vertical="center" indent="1"/>
    </xf>
    <xf numFmtId="0" fontId="21" fillId="14" borderId="55" applyNumberFormat="0" applyProtection="0">
      <alignment horizontal="left" vertical="center" indent="1"/>
    </xf>
    <xf numFmtId="0" fontId="21" fillId="14" borderId="55" applyNumberFormat="0" applyProtection="0">
      <alignment horizontal="left" vertical="center" indent="1"/>
    </xf>
    <xf numFmtId="0" fontId="21" fillId="14" borderId="55" applyNumberFormat="0" applyProtection="0">
      <alignment horizontal="left" vertical="center" indent="1"/>
    </xf>
    <xf numFmtId="0" fontId="21" fillId="14" borderId="55" applyNumberFormat="0" applyProtection="0">
      <alignment horizontal="left" vertical="center" indent="1"/>
    </xf>
    <xf numFmtId="0" fontId="21" fillId="14" borderId="55" applyNumberFormat="0" applyProtection="0">
      <alignment horizontal="left" vertical="center" indent="1"/>
    </xf>
    <xf numFmtId="0" fontId="21" fillId="14" borderId="55" applyNumberFormat="0" applyProtection="0">
      <alignment horizontal="left" vertical="center" indent="1"/>
    </xf>
    <xf numFmtId="0" fontId="21" fillId="14" borderId="55" applyNumberFormat="0" applyProtection="0">
      <alignment horizontal="left" vertical="center" indent="1"/>
    </xf>
    <xf numFmtId="0" fontId="23" fillId="16" borderId="102" applyNumberFormat="0" applyProtection="0">
      <alignment horizontal="left" vertical="center" indent="1"/>
    </xf>
    <xf numFmtId="0" fontId="21" fillId="14" borderId="55" applyNumberFormat="0" applyProtection="0">
      <alignment horizontal="left" vertical="top" indent="1"/>
    </xf>
    <xf numFmtId="0" fontId="21" fillId="14" borderId="55" applyNumberFormat="0" applyProtection="0">
      <alignment horizontal="left" vertical="top" indent="1"/>
    </xf>
    <xf numFmtId="0" fontId="21" fillId="14" borderId="55" applyNumberFormat="0" applyProtection="0">
      <alignment horizontal="left" vertical="top" indent="1"/>
    </xf>
    <xf numFmtId="0" fontId="21" fillId="14" borderId="55" applyNumberFormat="0" applyProtection="0">
      <alignment horizontal="left" vertical="top" indent="1"/>
    </xf>
    <xf numFmtId="0" fontId="21" fillId="14" borderId="55" applyNumberFormat="0" applyProtection="0">
      <alignment horizontal="left" vertical="top" indent="1"/>
    </xf>
    <xf numFmtId="0" fontId="21" fillId="14" borderId="55" applyNumberFormat="0" applyProtection="0">
      <alignment horizontal="left" vertical="top" indent="1"/>
    </xf>
    <xf numFmtId="0" fontId="21" fillId="14" borderId="55" applyNumberFormat="0" applyProtection="0">
      <alignment horizontal="left" vertical="top" indent="1"/>
    </xf>
    <xf numFmtId="0" fontId="21" fillId="14" borderId="55" applyNumberFormat="0" applyProtection="0">
      <alignment horizontal="left" vertical="top" indent="1"/>
    </xf>
    <xf numFmtId="0" fontId="21" fillId="14" borderId="55" applyNumberFormat="0" applyProtection="0">
      <alignment horizontal="left" vertical="top" indent="1"/>
    </xf>
    <xf numFmtId="0" fontId="21" fillId="14" borderId="55" applyNumberFormat="0" applyProtection="0">
      <alignment horizontal="left" vertical="top" indent="1"/>
    </xf>
    <xf numFmtId="0" fontId="21" fillId="14" borderId="55" applyNumberFormat="0" applyProtection="0">
      <alignment horizontal="left" vertical="top" indent="1"/>
    </xf>
    <xf numFmtId="0" fontId="21" fillId="14" borderId="55" applyNumberFormat="0" applyProtection="0">
      <alignment horizontal="left" vertical="top" indent="1"/>
    </xf>
    <xf numFmtId="0" fontId="21" fillId="14" borderId="55" applyNumberFormat="0" applyProtection="0">
      <alignment horizontal="left" vertical="top" indent="1"/>
    </xf>
    <xf numFmtId="0" fontId="21" fillId="14" borderId="55" applyNumberFormat="0" applyProtection="0">
      <alignment horizontal="left" vertical="top" indent="1"/>
    </xf>
    <xf numFmtId="0" fontId="21" fillId="14" borderId="55" applyNumberFormat="0" applyProtection="0">
      <alignment horizontal="left" vertical="top" indent="1"/>
    </xf>
    <xf numFmtId="0" fontId="21" fillId="14" borderId="55" applyNumberFormat="0" applyProtection="0">
      <alignment horizontal="left" vertical="top" indent="1"/>
    </xf>
    <xf numFmtId="0" fontId="21" fillId="14" borderId="55" applyNumberFormat="0" applyProtection="0">
      <alignment horizontal="left" vertical="top" indent="1"/>
    </xf>
    <xf numFmtId="0" fontId="21" fillId="14" borderId="55" applyNumberFormat="0" applyProtection="0">
      <alignment horizontal="left" vertical="top" indent="1"/>
    </xf>
    <xf numFmtId="0" fontId="21" fillId="14" borderId="55" applyNumberFormat="0" applyProtection="0">
      <alignment horizontal="left" vertical="top" indent="1"/>
    </xf>
    <xf numFmtId="0" fontId="21" fillId="14" borderId="55" applyNumberFormat="0" applyProtection="0">
      <alignment horizontal="left" vertical="top" indent="1"/>
    </xf>
    <xf numFmtId="0" fontId="21" fillId="14" borderId="55" applyNumberFormat="0" applyProtection="0">
      <alignment horizontal="left" vertical="top" indent="1"/>
    </xf>
    <xf numFmtId="0" fontId="21" fillId="14" borderId="55" applyNumberFormat="0" applyProtection="0">
      <alignment horizontal="left" vertical="top" indent="1"/>
    </xf>
    <xf numFmtId="0" fontId="21" fillId="14" borderId="55" applyNumberFormat="0" applyProtection="0">
      <alignment horizontal="left" vertical="top" indent="1"/>
    </xf>
    <xf numFmtId="0" fontId="21" fillId="14" borderId="55" applyNumberFormat="0" applyProtection="0">
      <alignment horizontal="left" vertical="top" indent="1"/>
    </xf>
    <xf numFmtId="0" fontId="21" fillId="14" borderId="55" applyNumberFormat="0" applyProtection="0">
      <alignment horizontal="left" vertical="top" indent="1"/>
    </xf>
    <xf numFmtId="0" fontId="21" fillId="14" borderId="55" applyNumberFormat="0" applyProtection="0">
      <alignment horizontal="left" vertical="top" indent="1"/>
    </xf>
    <xf numFmtId="0" fontId="21" fillId="14" borderId="55" applyNumberFormat="0" applyProtection="0">
      <alignment horizontal="left" vertical="top" indent="1"/>
    </xf>
    <xf numFmtId="0" fontId="21" fillId="14" borderId="55" applyNumberFormat="0" applyProtection="0">
      <alignment horizontal="left" vertical="top" indent="1"/>
    </xf>
    <xf numFmtId="0" fontId="21" fillId="14" borderId="55" applyNumberFormat="0" applyProtection="0">
      <alignment horizontal="left" vertical="top" indent="1"/>
    </xf>
    <xf numFmtId="0" fontId="21" fillId="14" borderId="55" applyNumberFormat="0" applyProtection="0">
      <alignment horizontal="left" vertical="top" indent="1"/>
    </xf>
    <xf numFmtId="0" fontId="21" fillId="14" borderId="55" applyNumberFormat="0" applyProtection="0">
      <alignment horizontal="left" vertical="top" indent="1"/>
    </xf>
    <xf numFmtId="0" fontId="21" fillId="14" borderId="55" applyNumberFormat="0" applyProtection="0">
      <alignment horizontal="left" vertical="top" indent="1"/>
    </xf>
    <xf numFmtId="0" fontId="21" fillId="14" borderId="55" applyNumberFormat="0" applyProtection="0">
      <alignment horizontal="left" vertical="top" indent="1"/>
    </xf>
    <xf numFmtId="0" fontId="21" fillId="14" borderId="55" applyNumberFormat="0" applyProtection="0">
      <alignment horizontal="left" vertical="top" indent="1"/>
    </xf>
    <xf numFmtId="0" fontId="21" fillId="14" borderId="55" applyNumberFormat="0" applyProtection="0">
      <alignment horizontal="left" vertical="top" indent="1"/>
    </xf>
    <xf numFmtId="0" fontId="21" fillId="14" borderId="55" applyNumberFormat="0" applyProtection="0">
      <alignment horizontal="left" vertical="top" indent="1"/>
    </xf>
    <xf numFmtId="0" fontId="21" fillId="14" borderId="55" applyNumberFormat="0" applyProtection="0">
      <alignment horizontal="left" vertical="top" indent="1"/>
    </xf>
    <xf numFmtId="0" fontId="21" fillId="14" borderId="55" applyNumberFormat="0" applyProtection="0">
      <alignment horizontal="left" vertical="top" indent="1"/>
    </xf>
    <xf numFmtId="0" fontId="21" fillId="14" borderId="55" applyNumberFormat="0" applyProtection="0">
      <alignment horizontal="left" vertical="top" indent="1"/>
    </xf>
    <xf numFmtId="0" fontId="21" fillId="14" borderId="55" applyNumberFormat="0" applyProtection="0">
      <alignment horizontal="left" vertical="top" indent="1"/>
    </xf>
    <xf numFmtId="0" fontId="21" fillId="14" borderId="55" applyNumberFormat="0" applyProtection="0">
      <alignment horizontal="left" vertical="top" indent="1"/>
    </xf>
    <xf numFmtId="0" fontId="21" fillId="14" borderId="55" applyNumberFormat="0" applyProtection="0">
      <alignment horizontal="left" vertical="top" indent="1"/>
    </xf>
    <xf numFmtId="0" fontId="21" fillId="14" borderId="55" applyNumberFormat="0" applyProtection="0">
      <alignment horizontal="left" vertical="top" indent="1"/>
    </xf>
    <xf numFmtId="0" fontId="21" fillId="14" borderId="55" applyNumberFormat="0" applyProtection="0">
      <alignment horizontal="left" vertical="top" indent="1"/>
    </xf>
    <xf numFmtId="0" fontId="21" fillId="14" borderId="55" applyNumberFormat="0" applyProtection="0">
      <alignment horizontal="left" vertical="top" indent="1"/>
    </xf>
    <xf numFmtId="0" fontId="21" fillId="14" borderId="55" applyNumberFormat="0" applyProtection="0">
      <alignment horizontal="left" vertical="top" indent="1"/>
    </xf>
    <xf numFmtId="0" fontId="21" fillId="14" borderId="55" applyNumberFormat="0" applyProtection="0">
      <alignment horizontal="left" vertical="top" indent="1"/>
    </xf>
    <xf numFmtId="0" fontId="21" fillId="14" borderId="55" applyNumberFormat="0" applyProtection="0">
      <alignment horizontal="left" vertical="top" indent="1"/>
    </xf>
    <xf numFmtId="0" fontId="21" fillId="14" borderId="55" applyNumberFormat="0" applyProtection="0">
      <alignment horizontal="left" vertical="top" indent="1"/>
    </xf>
    <xf numFmtId="0" fontId="21" fillId="14" borderId="55" applyNumberFormat="0" applyProtection="0">
      <alignment horizontal="left" vertical="top" indent="1"/>
    </xf>
    <xf numFmtId="0" fontId="21" fillId="14" borderId="55" applyNumberFormat="0" applyProtection="0">
      <alignment horizontal="left" vertical="top" indent="1"/>
    </xf>
    <xf numFmtId="0" fontId="21" fillId="14" borderId="55" applyNumberFormat="0" applyProtection="0">
      <alignment horizontal="left" vertical="top" indent="1"/>
    </xf>
    <xf numFmtId="0" fontId="21" fillId="14" borderId="55" applyNumberFormat="0" applyProtection="0">
      <alignment horizontal="left" vertical="top" indent="1"/>
    </xf>
    <xf numFmtId="0" fontId="21" fillId="14" borderId="55" applyNumberFormat="0" applyProtection="0">
      <alignment horizontal="left" vertical="top" indent="1"/>
    </xf>
    <xf numFmtId="0" fontId="21" fillId="14" borderId="55" applyNumberFormat="0" applyProtection="0">
      <alignment horizontal="left" vertical="top" indent="1"/>
    </xf>
    <xf numFmtId="0" fontId="21" fillId="14" borderId="55" applyNumberFormat="0" applyProtection="0">
      <alignment horizontal="left" vertical="top" indent="1"/>
    </xf>
    <xf numFmtId="0" fontId="21" fillId="14" borderId="55" applyNumberFormat="0" applyProtection="0">
      <alignment horizontal="left" vertical="top" indent="1"/>
    </xf>
    <xf numFmtId="0" fontId="21" fillId="14" borderId="55" applyNumberFormat="0" applyProtection="0">
      <alignment horizontal="left" vertical="top" indent="1"/>
    </xf>
    <xf numFmtId="0" fontId="21" fillId="14" borderId="55" applyNumberFormat="0" applyProtection="0">
      <alignment horizontal="left" vertical="top" indent="1"/>
    </xf>
    <xf numFmtId="0" fontId="21" fillId="14" borderId="55" applyNumberFormat="0" applyProtection="0">
      <alignment horizontal="left" vertical="top" indent="1"/>
    </xf>
    <xf numFmtId="0" fontId="21" fillId="14" borderId="55" applyNumberFormat="0" applyProtection="0">
      <alignment horizontal="left" vertical="top" indent="1"/>
    </xf>
    <xf numFmtId="0" fontId="21" fillId="14" borderId="55" applyNumberFormat="0" applyProtection="0">
      <alignment horizontal="left" vertical="top" indent="1"/>
    </xf>
    <xf numFmtId="0" fontId="21" fillId="14" borderId="55" applyNumberFormat="0" applyProtection="0">
      <alignment horizontal="left" vertical="top" indent="1"/>
    </xf>
    <xf numFmtId="0" fontId="21" fillId="14" borderId="55" applyNumberFormat="0" applyProtection="0">
      <alignment horizontal="left" vertical="top" indent="1"/>
    </xf>
    <xf numFmtId="0" fontId="21" fillId="14" borderId="55" applyNumberFormat="0" applyProtection="0">
      <alignment horizontal="left" vertical="top" indent="1"/>
    </xf>
    <xf numFmtId="0" fontId="21" fillId="14" borderId="55" applyNumberFormat="0" applyProtection="0">
      <alignment horizontal="left" vertical="top" indent="1"/>
    </xf>
    <xf numFmtId="0" fontId="23" fillId="14" borderId="55" applyNumberFormat="0" applyProtection="0">
      <alignment horizontal="left" vertical="top" indent="1"/>
    </xf>
    <xf numFmtId="0" fontId="21" fillId="8" borderId="55" applyNumberFormat="0" applyProtection="0">
      <alignment horizontal="left" vertical="center" indent="1"/>
    </xf>
    <xf numFmtId="0" fontId="21" fillId="8" borderId="55" applyNumberFormat="0" applyProtection="0">
      <alignment horizontal="left" vertical="center" indent="1"/>
    </xf>
    <xf numFmtId="0" fontId="21" fillId="8" borderId="55" applyNumberFormat="0" applyProtection="0">
      <alignment horizontal="left" vertical="center" indent="1"/>
    </xf>
    <xf numFmtId="0" fontId="21" fillId="8" borderId="55" applyNumberFormat="0" applyProtection="0">
      <alignment horizontal="left" vertical="center" indent="1"/>
    </xf>
    <xf numFmtId="0" fontId="21" fillId="8" borderId="55" applyNumberFormat="0" applyProtection="0">
      <alignment horizontal="left" vertical="center" indent="1"/>
    </xf>
    <xf numFmtId="0" fontId="21" fillId="8" borderId="55" applyNumberFormat="0" applyProtection="0">
      <alignment horizontal="left" vertical="center" indent="1"/>
    </xf>
    <xf numFmtId="0" fontId="21" fillId="8" borderId="55" applyNumberFormat="0" applyProtection="0">
      <alignment horizontal="left" vertical="center" indent="1"/>
    </xf>
    <xf numFmtId="0" fontId="21" fillId="8" borderId="55" applyNumberFormat="0" applyProtection="0">
      <alignment horizontal="left" vertical="center" indent="1"/>
    </xf>
    <xf numFmtId="0" fontId="21" fillId="8" borderId="55" applyNumberFormat="0" applyProtection="0">
      <alignment horizontal="left" vertical="center" indent="1"/>
    </xf>
    <xf numFmtId="0" fontId="21" fillId="8" borderId="55" applyNumberFormat="0" applyProtection="0">
      <alignment horizontal="left" vertical="center" indent="1"/>
    </xf>
    <xf numFmtId="0" fontId="21" fillId="8" borderId="55" applyNumberFormat="0" applyProtection="0">
      <alignment horizontal="left" vertical="center" indent="1"/>
    </xf>
    <xf numFmtId="0" fontId="21" fillId="8" borderId="55" applyNumberFormat="0" applyProtection="0">
      <alignment horizontal="left" vertical="center" indent="1"/>
    </xf>
    <xf numFmtId="0" fontId="21" fillId="8" borderId="55" applyNumberFormat="0" applyProtection="0">
      <alignment horizontal="left" vertical="center" indent="1"/>
    </xf>
    <xf numFmtId="0" fontId="21" fillId="8" borderId="55" applyNumberFormat="0" applyProtection="0">
      <alignment horizontal="left" vertical="center" indent="1"/>
    </xf>
    <xf numFmtId="0" fontId="21" fillId="8" borderId="55" applyNumberFormat="0" applyProtection="0">
      <alignment horizontal="left" vertical="center" indent="1"/>
    </xf>
    <xf numFmtId="0" fontId="21" fillId="8" borderId="55" applyNumberFormat="0" applyProtection="0">
      <alignment horizontal="left" vertical="center" indent="1"/>
    </xf>
    <xf numFmtId="0" fontId="21" fillId="8" borderId="55" applyNumberFormat="0" applyProtection="0">
      <alignment horizontal="left" vertical="center" indent="1"/>
    </xf>
    <xf numFmtId="0" fontId="21" fillId="8" borderId="55" applyNumberFormat="0" applyProtection="0">
      <alignment horizontal="left" vertical="center" indent="1"/>
    </xf>
    <xf numFmtId="0" fontId="21" fillId="8" borderId="55" applyNumberFormat="0" applyProtection="0">
      <alignment horizontal="left" vertical="center" indent="1"/>
    </xf>
    <xf numFmtId="0" fontId="21" fillId="8" borderId="55" applyNumberFormat="0" applyProtection="0">
      <alignment horizontal="left" vertical="center" indent="1"/>
    </xf>
    <xf numFmtId="0" fontId="21" fillId="8" borderId="55" applyNumberFormat="0" applyProtection="0">
      <alignment horizontal="left" vertical="center" indent="1"/>
    </xf>
    <xf numFmtId="0" fontId="21" fillId="8" borderId="55" applyNumberFormat="0" applyProtection="0">
      <alignment horizontal="left" vertical="center" indent="1"/>
    </xf>
    <xf numFmtId="0" fontId="21" fillId="8" borderId="55" applyNumberFormat="0" applyProtection="0">
      <alignment horizontal="left" vertical="center" indent="1"/>
    </xf>
    <xf numFmtId="0" fontId="21" fillId="8" borderId="55" applyNumberFormat="0" applyProtection="0">
      <alignment horizontal="left" vertical="center" indent="1"/>
    </xf>
    <xf numFmtId="0" fontId="21" fillId="8" borderId="55" applyNumberFormat="0" applyProtection="0">
      <alignment horizontal="left" vertical="center" indent="1"/>
    </xf>
    <xf numFmtId="0" fontId="21" fillId="8" borderId="55" applyNumberFormat="0" applyProtection="0">
      <alignment horizontal="left" vertical="center" indent="1"/>
    </xf>
    <xf numFmtId="0" fontId="21" fillId="8" borderId="55" applyNumberFormat="0" applyProtection="0">
      <alignment horizontal="left" vertical="center" indent="1"/>
    </xf>
    <xf numFmtId="0" fontId="21" fillId="8" borderId="55" applyNumberFormat="0" applyProtection="0">
      <alignment horizontal="left" vertical="center" indent="1"/>
    </xf>
    <xf numFmtId="0" fontId="21" fillId="8" borderId="55" applyNumberFormat="0" applyProtection="0">
      <alignment horizontal="left" vertical="center" indent="1"/>
    </xf>
    <xf numFmtId="0" fontId="21" fillId="8" borderId="55" applyNumberFormat="0" applyProtection="0">
      <alignment horizontal="left" vertical="center" indent="1"/>
    </xf>
    <xf numFmtId="0" fontId="21" fillId="8" borderId="55" applyNumberFormat="0" applyProtection="0">
      <alignment horizontal="left" vertical="center" indent="1"/>
    </xf>
    <xf numFmtId="0" fontId="21" fillId="8" borderId="55" applyNumberFormat="0" applyProtection="0">
      <alignment horizontal="left" vertical="center" indent="1"/>
    </xf>
    <xf numFmtId="0" fontId="21" fillId="8" borderId="55" applyNumberFormat="0" applyProtection="0">
      <alignment horizontal="left" vertical="center" indent="1"/>
    </xf>
    <xf numFmtId="0" fontId="21" fillId="8" borderId="55" applyNumberFormat="0" applyProtection="0">
      <alignment horizontal="left" vertical="center" indent="1"/>
    </xf>
    <xf numFmtId="0" fontId="21" fillId="8" borderId="55" applyNumberFormat="0" applyProtection="0">
      <alignment horizontal="left" vertical="center" indent="1"/>
    </xf>
    <xf numFmtId="0" fontId="21" fillId="8" borderId="55" applyNumberFormat="0" applyProtection="0">
      <alignment horizontal="left" vertical="center" indent="1"/>
    </xf>
    <xf numFmtId="0" fontId="21" fillId="8" borderId="55" applyNumberFormat="0" applyProtection="0">
      <alignment horizontal="left" vertical="center" indent="1"/>
    </xf>
    <xf numFmtId="0" fontId="21" fillId="8" borderId="55" applyNumberFormat="0" applyProtection="0">
      <alignment horizontal="left" vertical="center" indent="1"/>
    </xf>
    <xf numFmtId="0" fontId="21" fillId="8" borderId="55" applyNumberFormat="0" applyProtection="0">
      <alignment horizontal="left" vertical="center" indent="1"/>
    </xf>
    <xf numFmtId="0" fontId="21" fillId="8" borderId="55" applyNumberFormat="0" applyProtection="0">
      <alignment horizontal="left" vertical="center" indent="1"/>
    </xf>
    <xf numFmtId="0" fontId="21" fillId="8" borderId="55" applyNumberFormat="0" applyProtection="0">
      <alignment horizontal="left" vertical="center" indent="1"/>
    </xf>
    <xf numFmtId="0" fontId="21" fillId="8" borderId="55" applyNumberFormat="0" applyProtection="0">
      <alignment horizontal="left" vertical="center" indent="1"/>
    </xf>
    <xf numFmtId="0" fontId="21" fillId="8" borderId="55" applyNumberFormat="0" applyProtection="0">
      <alignment horizontal="left" vertical="center" indent="1"/>
    </xf>
    <xf numFmtId="0" fontId="21" fillId="8" borderId="55" applyNumberFormat="0" applyProtection="0">
      <alignment horizontal="left" vertical="center" indent="1"/>
    </xf>
    <xf numFmtId="0" fontId="21" fillId="8" borderId="55" applyNumberFormat="0" applyProtection="0">
      <alignment horizontal="left" vertical="center" indent="1"/>
    </xf>
    <xf numFmtId="0" fontId="21" fillId="8" borderId="55" applyNumberFormat="0" applyProtection="0">
      <alignment horizontal="left" vertical="center" indent="1"/>
    </xf>
    <xf numFmtId="0" fontId="21" fillId="8" borderId="55" applyNumberFormat="0" applyProtection="0">
      <alignment horizontal="left" vertical="center" indent="1"/>
    </xf>
    <xf numFmtId="0" fontId="21" fillId="8" borderId="55" applyNumberFormat="0" applyProtection="0">
      <alignment horizontal="left" vertical="center" indent="1"/>
    </xf>
    <xf numFmtId="0" fontId="21" fillId="8" borderId="55" applyNumberFormat="0" applyProtection="0">
      <alignment horizontal="left" vertical="center" indent="1"/>
    </xf>
    <xf numFmtId="0" fontId="21" fillId="8" borderId="55" applyNumberFormat="0" applyProtection="0">
      <alignment horizontal="left" vertical="center" indent="1"/>
    </xf>
    <xf numFmtId="0" fontId="21" fillId="8" borderId="55" applyNumberFormat="0" applyProtection="0">
      <alignment horizontal="left" vertical="center" indent="1"/>
    </xf>
    <xf numFmtId="0" fontId="21" fillId="8" borderId="55" applyNumberFormat="0" applyProtection="0">
      <alignment horizontal="left" vertical="center" indent="1"/>
    </xf>
    <xf numFmtId="0" fontId="21" fillId="8" borderId="55" applyNumberFormat="0" applyProtection="0">
      <alignment horizontal="left" vertical="center" indent="1"/>
    </xf>
    <xf numFmtId="0" fontId="21" fillId="8" borderId="55" applyNumberFormat="0" applyProtection="0">
      <alignment horizontal="left" vertical="center" indent="1"/>
    </xf>
    <xf numFmtId="0" fontId="21" fillId="8" borderId="55" applyNumberFormat="0" applyProtection="0">
      <alignment horizontal="left" vertical="center" indent="1"/>
    </xf>
    <xf numFmtId="0" fontId="21" fillId="8" borderId="55" applyNumberFormat="0" applyProtection="0">
      <alignment horizontal="left" vertical="center" indent="1"/>
    </xf>
    <xf numFmtId="0" fontId="21" fillId="8" borderId="55" applyNumberFormat="0" applyProtection="0">
      <alignment horizontal="left" vertical="center" indent="1"/>
    </xf>
    <xf numFmtId="0" fontId="21" fillId="8" borderId="55" applyNumberFormat="0" applyProtection="0">
      <alignment horizontal="left" vertical="center" indent="1"/>
    </xf>
    <xf numFmtId="0" fontId="21" fillId="8" borderId="55" applyNumberFormat="0" applyProtection="0">
      <alignment horizontal="left" vertical="center" indent="1"/>
    </xf>
    <xf numFmtId="0" fontId="21" fillId="8" borderId="55" applyNumberFormat="0" applyProtection="0">
      <alignment horizontal="left" vertical="center" indent="1"/>
    </xf>
    <xf numFmtId="0" fontId="21" fillId="8" borderId="55" applyNumberFormat="0" applyProtection="0">
      <alignment horizontal="left" vertical="center" indent="1"/>
    </xf>
    <xf numFmtId="0" fontId="21" fillId="8" borderId="55" applyNumberFormat="0" applyProtection="0">
      <alignment horizontal="left" vertical="center" indent="1"/>
    </xf>
    <xf numFmtId="0" fontId="21" fillId="8" borderId="55" applyNumberFormat="0" applyProtection="0">
      <alignment horizontal="left" vertical="center" indent="1"/>
    </xf>
    <xf numFmtId="0" fontId="21" fillId="8" borderId="55" applyNumberFormat="0" applyProtection="0">
      <alignment horizontal="left" vertical="center" indent="1"/>
    </xf>
    <xf numFmtId="0" fontId="21" fillId="8" borderId="55" applyNumberFormat="0" applyProtection="0">
      <alignment horizontal="left" vertical="center" indent="1"/>
    </xf>
    <xf numFmtId="0" fontId="21" fillId="8" borderId="55" applyNumberFormat="0" applyProtection="0">
      <alignment horizontal="left" vertical="center" indent="1"/>
    </xf>
    <xf numFmtId="0" fontId="23" fillId="104" borderId="102" applyNumberFormat="0" applyProtection="0">
      <alignment horizontal="left" vertical="center" indent="1"/>
    </xf>
    <xf numFmtId="0" fontId="21" fillId="8" borderId="55" applyNumberFormat="0" applyProtection="0">
      <alignment horizontal="left" vertical="top" indent="1"/>
    </xf>
    <xf numFmtId="0" fontId="21" fillId="8" borderId="55" applyNumberFormat="0" applyProtection="0">
      <alignment horizontal="left" vertical="top" indent="1"/>
    </xf>
    <xf numFmtId="0" fontId="21" fillId="8" borderId="55" applyNumberFormat="0" applyProtection="0">
      <alignment horizontal="left" vertical="top" indent="1"/>
    </xf>
    <xf numFmtId="0" fontId="21" fillId="8" borderId="55" applyNumberFormat="0" applyProtection="0">
      <alignment horizontal="left" vertical="top" indent="1"/>
    </xf>
    <xf numFmtId="0" fontId="21" fillId="8" borderId="55" applyNumberFormat="0" applyProtection="0">
      <alignment horizontal="left" vertical="top" indent="1"/>
    </xf>
    <xf numFmtId="0" fontId="21" fillId="8" borderId="55" applyNumberFormat="0" applyProtection="0">
      <alignment horizontal="left" vertical="top" indent="1"/>
    </xf>
    <xf numFmtId="0" fontId="21" fillId="8" borderId="55" applyNumberFormat="0" applyProtection="0">
      <alignment horizontal="left" vertical="top" indent="1"/>
    </xf>
    <xf numFmtId="0" fontId="21" fillId="8" borderId="55" applyNumberFormat="0" applyProtection="0">
      <alignment horizontal="left" vertical="top" indent="1"/>
    </xf>
    <xf numFmtId="0" fontId="21" fillId="8" borderId="55" applyNumberFormat="0" applyProtection="0">
      <alignment horizontal="left" vertical="top" indent="1"/>
    </xf>
    <xf numFmtId="0" fontId="21" fillId="8" borderId="55" applyNumberFormat="0" applyProtection="0">
      <alignment horizontal="left" vertical="top" indent="1"/>
    </xf>
    <xf numFmtId="0" fontId="21" fillId="8" borderId="55" applyNumberFormat="0" applyProtection="0">
      <alignment horizontal="left" vertical="top" indent="1"/>
    </xf>
    <xf numFmtId="0" fontId="21" fillId="8" borderId="55" applyNumberFormat="0" applyProtection="0">
      <alignment horizontal="left" vertical="top" indent="1"/>
    </xf>
    <xf numFmtId="0" fontId="21" fillId="8" borderId="55" applyNumberFormat="0" applyProtection="0">
      <alignment horizontal="left" vertical="top" indent="1"/>
    </xf>
    <xf numFmtId="0" fontId="21" fillId="8" borderId="55" applyNumberFormat="0" applyProtection="0">
      <alignment horizontal="left" vertical="top" indent="1"/>
    </xf>
    <xf numFmtId="0" fontId="21" fillId="8" borderId="55" applyNumberFormat="0" applyProtection="0">
      <alignment horizontal="left" vertical="top" indent="1"/>
    </xf>
    <xf numFmtId="0" fontId="21" fillId="8" borderId="55" applyNumberFormat="0" applyProtection="0">
      <alignment horizontal="left" vertical="top" indent="1"/>
    </xf>
    <xf numFmtId="0" fontId="21" fillId="8" borderId="55" applyNumberFormat="0" applyProtection="0">
      <alignment horizontal="left" vertical="top" indent="1"/>
    </xf>
    <xf numFmtId="0" fontId="21" fillId="8" borderId="55" applyNumberFormat="0" applyProtection="0">
      <alignment horizontal="left" vertical="top" indent="1"/>
    </xf>
    <xf numFmtId="0" fontId="21" fillId="8" borderId="55" applyNumberFormat="0" applyProtection="0">
      <alignment horizontal="left" vertical="top" indent="1"/>
    </xf>
    <xf numFmtId="0" fontId="21" fillId="8" borderId="55" applyNumberFormat="0" applyProtection="0">
      <alignment horizontal="left" vertical="top" indent="1"/>
    </xf>
    <xf numFmtId="0" fontId="21" fillId="8" borderId="55" applyNumberFormat="0" applyProtection="0">
      <alignment horizontal="left" vertical="top" indent="1"/>
    </xf>
    <xf numFmtId="0" fontId="21" fillId="8" borderId="55" applyNumberFormat="0" applyProtection="0">
      <alignment horizontal="left" vertical="top" indent="1"/>
    </xf>
    <xf numFmtId="0" fontId="21" fillId="8" borderId="55" applyNumberFormat="0" applyProtection="0">
      <alignment horizontal="left" vertical="top" indent="1"/>
    </xf>
    <xf numFmtId="0" fontId="21" fillId="8" borderId="55" applyNumberFormat="0" applyProtection="0">
      <alignment horizontal="left" vertical="top" indent="1"/>
    </xf>
    <xf numFmtId="0" fontId="21" fillId="8" borderId="55" applyNumberFormat="0" applyProtection="0">
      <alignment horizontal="left" vertical="top" indent="1"/>
    </xf>
    <xf numFmtId="0" fontId="21" fillId="8" borderId="55" applyNumberFormat="0" applyProtection="0">
      <alignment horizontal="left" vertical="top" indent="1"/>
    </xf>
    <xf numFmtId="0" fontId="21" fillId="8" borderId="55" applyNumberFormat="0" applyProtection="0">
      <alignment horizontal="left" vertical="top" indent="1"/>
    </xf>
    <xf numFmtId="0" fontId="21" fillId="8" borderId="55" applyNumberFormat="0" applyProtection="0">
      <alignment horizontal="left" vertical="top" indent="1"/>
    </xf>
    <xf numFmtId="0" fontId="21" fillId="8" borderId="55" applyNumberFormat="0" applyProtection="0">
      <alignment horizontal="left" vertical="top" indent="1"/>
    </xf>
    <xf numFmtId="0" fontId="21" fillId="8" borderId="55" applyNumberFormat="0" applyProtection="0">
      <alignment horizontal="left" vertical="top" indent="1"/>
    </xf>
    <xf numFmtId="0" fontId="21" fillId="8" borderId="55" applyNumberFormat="0" applyProtection="0">
      <alignment horizontal="left" vertical="top" indent="1"/>
    </xf>
    <xf numFmtId="0" fontId="21" fillId="8" borderId="55" applyNumberFormat="0" applyProtection="0">
      <alignment horizontal="left" vertical="top" indent="1"/>
    </xf>
    <xf numFmtId="0" fontId="21" fillId="8" borderId="55" applyNumberFormat="0" applyProtection="0">
      <alignment horizontal="left" vertical="top" indent="1"/>
    </xf>
    <xf numFmtId="0" fontId="21" fillId="8" borderId="55" applyNumberFormat="0" applyProtection="0">
      <alignment horizontal="left" vertical="top" indent="1"/>
    </xf>
    <xf numFmtId="0" fontId="21" fillId="8" borderId="55" applyNumberFormat="0" applyProtection="0">
      <alignment horizontal="left" vertical="top" indent="1"/>
    </xf>
    <xf numFmtId="0" fontId="21" fillId="8" borderId="55" applyNumberFormat="0" applyProtection="0">
      <alignment horizontal="left" vertical="top" indent="1"/>
    </xf>
    <xf numFmtId="0" fontId="21" fillId="8" borderId="55" applyNumberFormat="0" applyProtection="0">
      <alignment horizontal="left" vertical="top" indent="1"/>
    </xf>
    <xf numFmtId="0" fontId="21" fillId="8" borderId="55" applyNumberFormat="0" applyProtection="0">
      <alignment horizontal="left" vertical="top" indent="1"/>
    </xf>
    <xf numFmtId="0" fontId="21" fillId="8" borderId="55" applyNumberFormat="0" applyProtection="0">
      <alignment horizontal="left" vertical="top" indent="1"/>
    </xf>
    <xf numFmtId="0" fontId="21" fillId="8" borderId="55" applyNumberFormat="0" applyProtection="0">
      <alignment horizontal="left" vertical="top" indent="1"/>
    </xf>
    <xf numFmtId="0" fontId="21" fillId="8" borderId="55" applyNumberFormat="0" applyProtection="0">
      <alignment horizontal="left" vertical="top" indent="1"/>
    </xf>
    <xf numFmtId="0" fontId="21" fillId="8" borderId="55" applyNumberFormat="0" applyProtection="0">
      <alignment horizontal="left" vertical="top" indent="1"/>
    </xf>
    <xf numFmtId="0" fontId="21" fillId="8" borderId="55" applyNumberFormat="0" applyProtection="0">
      <alignment horizontal="left" vertical="top" indent="1"/>
    </xf>
    <xf numFmtId="0" fontId="21" fillId="8" borderId="55" applyNumberFormat="0" applyProtection="0">
      <alignment horizontal="left" vertical="top" indent="1"/>
    </xf>
    <xf numFmtId="0" fontId="21" fillId="8" borderId="55" applyNumberFormat="0" applyProtection="0">
      <alignment horizontal="left" vertical="top" indent="1"/>
    </xf>
    <xf numFmtId="0" fontId="21" fillId="8" borderId="55" applyNumberFormat="0" applyProtection="0">
      <alignment horizontal="left" vertical="top" indent="1"/>
    </xf>
    <xf numFmtId="0" fontId="21" fillId="8" borderId="55" applyNumberFormat="0" applyProtection="0">
      <alignment horizontal="left" vertical="top" indent="1"/>
    </xf>
    <xf numFmtId="0" fontId="21" fillId="8" borderId="55" applyNumberFormat="0" applyProtection="0">
      <alignment horizontal="left" vertical="top" indent="1"/>
    </xf>
    <xf numFmtId="0" fontId="21" fillId="8" borderId="55" applyNumberFormat="0" applyProtection="0">
      <alignment horizontal="left" vertical="top" indent="1"/>
    </xf>
    <xf numFmtId="0" fontId="21" fillId="8" borderId="55" applyNumberFormat="0" applyProtection="0">
      <alignment horizontal="left" vertical="top" indent="1"/>
    </xf>
    <xf numFmtId="0" fontId="21" fillId="8" borderId="55" applyNumberFormat="0" applyProtection="0">
      <alignment horizontal="left" vertical="top" indent="1"/>
    </xf>
    <xf numFmtId="0" fontId="21" fillId="8" borderId="55" applyNumberFormat="0" applyProtection="0">
      <alignment horizontal="left" vertical="top" indent="1"/>
    </xf>
    <xf numFmtId="0" fontId="21" fillId="8" borderId="55" applyNumberFormat="0" applyProtection="0">
      <alignment horizontal="left" vertical="top" indent="1"/>
    </xf>
    <xf numFmtId="0" fontId="21" fillId="8" borderId="55" applyNumberFormat="0" applyProtection="0">
      <alignment horizontal="left" vertical="top" indent="1"/>
    </xf>
    <xf numFmtId="0" fontId="21" fillId="8" borderId="55" applyNumberFormat="0" applyProtection="0">
      <alignment horizontal="left" vertical="top" indent="1"/>
    </xf>
    <xf numFmtId="0" fontId="21" fillId="8" borderId="55" applyNumberFormat="0" applyProtection="0">
      <alignment horizontal="left" vertical="top" indent="1"/>
    </xf>
    <xf numFmtId="0" fontId="21" fillId="8" borderId="55" applyNumberFormat="0" applyProtection="0">
      <alignment horizontal="left" vertical="top" indent="1"/>
    </xf>
    <xf numFmtId="0" fontId="21" fillId="8" borderId="55" applyNumberFormat="0" applyProtection="0">
      <alignment horizontal="left" vertical="top" indent="1"/>
    </xf>
    <xf numFmtId="0" fontId="21" fillId="8" borderId="55" applyNumberFormat="0" applyProtection="0">
      <alignment horizontal="left" vertical="top" indent="1"/>
    </xf>
    <xf numFmtId="0" fontId="21" fillId="8" borderId="55" applyNumberFormat="0" applyProtection="0">
      <alignment horizontal="left" vertical="top" indent="1"/>
    </xf>
    <xf numFmtId="0" fontId="21" fillId="8" borderId="55" applyNumberFormat="0" applyProtection="0">
      <alignment horizontal="left" vertical="top" indent="1"/>
    </xf>
    <xf numFmtId="0" fontId="21" fillId="8" borderId="55" applyNumberFormat="0" applyProtection="0">
      <alignment horizontal="left" vertical="top" indent="1"/>
    </xf>
    <xf numFmtId="0" fontId="21" fillId="8" borderId="55" applyNumberFormat="0" applyProtection="0">
      <alignment horizontal="left" vertical="top" indent="1"/>
    </xf>
    <xf numFmtId="0" fontId="21" fillId="8" borderId="55" applyNumberFormat="0" applyProtection="0">
      <alignment horizontal="left" vertical="top" indent="1"/>
    </xf>
    <xf numFmtId="0" fontId="21" fillId="8" borderId="55" applyNumberFormat="0" applyProtection="0">
      <alignment horizontal="left" vertical="top" indent="1"/>
    </xf>
    <xf numFmtId="0" fontId="21" fillId="8" borderId="55" applyNumberFormat="0" applyProtection="0">
      <alignment horizontal="left" vertical="top" indent="1"/>
    </xf>
    <xf numFmtId="0" fontId="23" fillId="8" borderId="55" applyNumberFormat="0" applyProtection="0">
      <alignment horizontal="left" vertical="top" indent="1"/>
    </xf>
    <xf numFmtId="0" fontId="21" fillId="12" borderId="55" applyNumberFormat="0" applyProtection="0">
      <alignment horizontal="left" vertical="center" indent="1"/>
    </xf>
    <xf numFmtId="0" fontId="21" fillId="12" borderId="55" applyNumberFormat="0" applyProtection="0">
      <alignment horizontal="left" vertical="center" indent="1"/>
    </xf>
    <xf numFmtId="0" fontId="21" fillId="12" borderId="55" applyNumberFormat="0" applyProtection="0">
      <alignment horizontal="left" vertical="center" indent="1"/>
    </xf>
    <xf numFmtId="0" fontId="21" fillId="12" borderId="55" applyNumberFormat="0" applyProtection="0">
      <alignment horizontal="left" vertical="center" indent="1"/>
    </xf>
    <xf numFmtId="0" fontId="21" fillId="12" borderId="55" applyNumberFormat="0" applyProtection="0">
      <alignment horizontal="left" vertical="center" indent="1"/>
    </xf>
    <xf numFmtId="0" fontId="21" fillId="12" borderId="55" applyNumberFormat="0" applyProtection="0">
      <alignment horizontal="left" vertical="center" indent="1"/>
    </xf>
    <xf numFmtId="0" fontId="21" fillId="12" borderId="55" applyNumberFormat="0" applyProtection="0">
      <alignment horizontal="left" vertical="center" indent="1"/>
    </xf>
    <xf numFmtId="0" fontId="21" fillId="12" borderId="55" applyNumberFormat="0" applyProtection="0">
      <alignment horizontal="left" vertical="center" indent="1"/>
    </xf>
    <xf numFmtId="0" fontId="21" fillId="12" borderId="55" applyNumberFormat="0" applyProtection="0">
      <alignment horizontal="left" vertical="center" indent="1"/>
    </xf>
    <xf numFmtId="0" fontId="21" fillId="12" borderId="55" applyNumberFormat="0" applyProtection="0">
      <alignment horizontal="left" vertical="center" indent="1"/>
    </xf>
    <xf numFmtId="0" fontId="21" fillId="12" borderId="55" applyNumberFormat="0" applyProtection="0">
      <alignment horizontal="left" vertical="center" indent="1"/>
    </xf>
    <xf numFmtId="0" fontId="21" fillId="12" borderId="55" applyNumberFormat="0" applyProtection="0">
      <alignment horizontal="left" vertical="center" indent="1"/>
    </xf>
    <xf numFmtId="0" fontId="21" fillId="12" borderId="55" applyNumberFormat="0" applyProtection="0">
      <alignment horizontal="left" vertical="center" indent="1"/>
    </xf>
    <xf numFmtId="0" fontId="21" fillId="12" borderId="55" applyNumberFormat="0" applyProtection="0">
      <alignment horizontal="left" vertical="center" indent="1"/>
    </xf>
    <xf numFmtId="0" fontId="21" fillId="12" borderId="55" applyNumberFormat="0" applyProtection="0">
      <alignment horizontal="left" vertical="center" indent="1"/>
    </xf>
    <xf numFmtId="0" fontId="21" fillId="12" borderId="55" applyNumberFormat="0" applyProtection="0">
      <alignment horizontal="left" vertical="center" indent="1"/>
    </xf>
    <xf numFmtId="0" fontId="21" fillId="12" borderId="55" applyNumberFormat="0" applyProtection="0">
      <alignment horizontal="left" vertical="center" indent="1"/>
    </xf>
    <xf numFmtId="0" fontId="21" fillId="12" borderId="55" applyNumberFormat="0" applyProtection="0">
      <alignment horizontal="left" vertical="center" indent="1"/>
    </xf>
    <xf numFmtId="0" fontId="21" fillId="12" borderId="55" applyNumberFormat="0" applyProtection="0">
      <alignment horizontal="left" vertical="center" indent="1"/>
    </xf>
    <xf numFmtId="0" fontId="21" fillId="12" borderId="55" applyNumberFormat="0" applyProtection="0">
      <alignment horizontal="left" vertical="center" indent="1"/>
    </xf>
    <xf numFmtId="0" fontId="21" fillId="12" borderId="55" applyNumberFormat="0" applyProtection="0">
      <alignment horizontal="left" vertical="center" indent="1"/>
    </xf>
    <xf numFmtId="0" fontId="21" fillId="12" borderId="55" applyNumberFormat="0" applyProtection="0">
      <alignment horizontal="left" vertical="center" indent="1"/>
    </xf>
    <xf numFmtId="0" fontId="21" fillId="12" borderId="55" applyNumberFormat="0" applyProtection="0">
      <alignment horizontal="left" vertical="center" indent="1"/>
    </xf>
    <xf numFmtId="0" fontId="21" fillId="12" borderId="55" applyNumberFormat="0" applyProtection="0">
      <alignment horizontal="left" vertical="center" indent="1"/>
    </xf>
    <xf numFmtId="0" fontId="21" fillId="12" borderId="55" applyNumberFormat="0" applyProtection="0">
      <alignment horizontal="left" vertical="center" indent="1"/>
    </xf>
    <xf numFmtId="0" fontId="21" fillId="12" borderId="55" applyNumberFormat="0" applyProtection="0">
      <alignment horizontal="left" vertical="center" indent="1"/>
    </xf>
    <xf numFmtId="0" fontId="21" fillId="12" borderId="55" applyNumberFormat="0" applyProtection="0">
      <alignment horizontal="left" vertical="center" indent="1"/>
    </xf>
    <xf numFmtId="0" fontId="21" fillId="12" borderId="55" applyNumberFormat="0" applyProtection="0">
      <alignment horizontal="left" vertical="center" indent="1"/>
    </xf>
    <xf numFmtId="0" fontId="21" fillId="12" borderId="55" applyNumberFormat="0" applyProtection="0">
      <alignment horizontal="left" vertical="center" indent="1"/>
    </xf>
    <xf numFmtId="0" fontId="21" fillId="12" borderId="55" applyNumberFormat="0" applyProtection="0">
      <alignment horizontal="left" vertical="center" indent="1"/>
    </xf>
    <xf numFmtId="0" fontId="21" fillId="12" borderId="55" applyNumberFormat="0" applyProtection="0">
      <alignment horizontal="left" vertical="center" indent="1"/>
    </xf>
    <xf numFmtId="0" fontId="21" fillId="12" borderId="55" applyNumberFormat="0" applyProtection="0">
      <alignment horizontal="left" vertical="center" indent="1"/>
    </xf>
    <xf numFmtId="0" fontId="21" fillId="12" borderId="55" applyNumberFormat="0" applyProtection="0">
      <alignment horizontal="left" vertical="center" indent="1"/>
    </xf>
    <xf numFmtId="0" fontId="21" fillId="12" borderId="55" applyNumberFormat="0" applyProtection="0">
      <alignment horizontal="left" vertical="center" indent="1"/>
    </xf>
    <xf numFmtId="0" fontId="21" fillId="12" borderId="55" applyNumberFormat="0" applyProtection="0">
      <alignment horizontal="left" vertical="center" indent="1"/>
    </xf>
    <xf numFmtId="0" fontId="21" fillId="12" borderId="55" applyNumberFormat="0" applyProtection="0">
      <alignment horizontal="left" vertical="center" indent="1"/>
    </xf>
    <xf numFmtId="0" fontId="21" fillId="12" borderId="55" applyNumberFormat="0" applyProtection="0">
      <alignment horizontal="left" vertical="center" indent="1"/>
    </xf>
    <xf numFmtId="0" fontId="21" fillId="12" borderId="55" applyNumberFormat="0" applyProtection="0">
      <alignment horizontal="left" vertical="center" indent="1"/>
    </xf>
    <xf numFmtId="0" fontId="21" fillId="12" borderId="55" applyNumberFormat="0" applyProtection="0">
      <alignment horizontal="left" vertical="center" indent="1"/>
    </xf>
    <xf numFmtId="0" fontId="21" fillId="12" borderId="55" applyNumberFormat="0" applyProtection="0">
      <alignment horizontal="left" vertical="center" indent="1"/>
    </xf>
    <xf numFmtId="0" fontId="21" fillId="12" borderId="55" applyNumberFormat="0" applyProtection="0">
      <alignment horizontal="left" vertical="center" indent="1"/>
    </xf>
    <xf numFmtId="0" fontId="21" fillId="12" borderId="55" applyNumberFormat="0" applyProtection="0">
      <alignment horizontal="left" vertical="center" indent="1"/>
    </xf>
    <xf numFmtId="0" fontId="21" fillId="12" borderId="55" applyNumberFormat="0" applyProtection="0">
      <alignment horizontal="left" vertical="center" indent="1"/>
    </xf>
    <xf numFmtId="0" fontId="21" fillId="12" borderId="55" applyNumberFormat="0" applyProtection="0">
      <alignment horizontal="left" vertical="center" indent="1"/>
    </xf>
    <xf numFmtId="0" fontId="21" fillId="12" borderId="55" applyNumberFormat="0" applyProtection="0">
      <alignment horizontal="left" vertical="center" indent="1"/>
    </xf>
    <xf numFmtId="0" fontId="21" fillId="12" borderId="55" applyNumberFormat="0" applyProtection="0">
      <alignment horizontal="left" vertical="center" indent="1"/>
    </xf>
    <xf numFmtId="0" fontId="21" fillId="12" borderId="55" applyNumberFormat="0" applyProtection="0">
      <alignment horizontal="left" vertical="center" indent="1"/>
    </xf>
    <xf numFmtId="0" fontId="21" fillId="12" borderId="55" applyNumberFormat="0" applyProtection="0">
      <alignment horizontal="left" vertical="center" indent="1"/>
    </xf>
    <xf numFmtId="0" fontId="21" fillId="12" borderId="55" applyNumberFormat="0" applyProtection="0">
      <alignment horizontal="left" vertical="center" indent="1"/>
    </xf>
    <xf numFmtId="0" fontId="21" fillId="12" borderId="55" applyNumberFormat="0" applyProtection="0">
      <alignment horizontal="left" vertical="center" indent="1"/>
    </xf>
    <xf numFmtId="0" fontId="21" fillId="12" borderId="55" applyNumberFormat="0" applyProtection="0">
      <alignment horizontal="left" vertical="center" indent="1"/>
    </xf>
    <xf numFmtId="0" fontId="21" fillId="12" borderId="55" applyNumberFormat="0" applyProtection="0">
      <alignment horizontal="left" vertical="center" indent="1"/>
    </xf>
    <xf numFmtId="0" fontId="21" fillId="12" borderId="55" applyNumberFormat="0" applyProtection="0">
      <alignment horizontal="left" vertical="center" indent="1"/>
    </xf>
    <xf numFmtId="0" fontId="21" fillId="12" borderId="55" applyNumberFormat="0" applyProtection="0">
      <alignment horizontal="left" vertical="center" indent="1"/>
    </xf>
    <xf numFmtId="0" fontId="21" fillId="12" borderId="55" applyNumberFormat="0" applyProtection="0">
      <alignment horizontal="left" vertical="center" indent="1"/>
    </xf>
    <xf numFmtId="0" fontId="21" fillId="12" borderId="55" applyNumberFormat="0" applyProtection="0">
      <alignment horizontal="left" vertical="center" indent="1"/>
    </xf>
    <xf numFmtId="0" fontId="21" fillId="12" borderId="55" applyNumberFormat="0" applyProtection="0">
      <alignment horizontal="left" vertical="center" indent="1"/>
    </xf>
    <xf numFmtId="0" fontId="21" fillId="12" borderId="55" applyNumberFormat="0" applyProtection="0">
      <alignment horizontal="left" vertical="center" indent="1"/>
    </xf>
    <xf numFmtId="0" fontId="21" fillId="12" borderId="55" applyNumberFormat="0" applyProtection="0">
      <alignment horizontal="left" vertical="center" indent="1"/>
    </xf>
    <xf numFmtId="0" fontId="21" fillId="12" borderId="55" applyNumberFormat="0" applyProtection="0">
      <alignment horizontal="left" vertical="center" indent="1"/>
    </xf>
    <xf numFmtId="0" fontId="21" fillId="12" borderId="55" applyNumberFormat="0" applyProtection="0">
      <alignment horizontal="left" vertical="center" indent="1"/>
    </xf>
    <xf numFmtId="0" fontId="21" fillId="12" borderId="55" applyNumberFormat="0" applyProtection="0">
      <alignment horizontal="left" vertical="center" indent="1"/>
    </xf>
    <xf numFmtId="0" fontId="21" fillId="12" borderId="55" applyNumberFormat="0" applyProtection="0">
      <alignment horizontal="left" vertical="center" indent="1"/>
    </xf>
    <xf numFmtId="0" fontId="21" fillId="12" borderId="55" applyNumberFormat="0" applyProtection="0">
      <alignment horizontal="left" vertical="center" indent="1"/>
    </xf>
    <xf numFmtId="0" fontId="21" fillId="12" borderId="55" applyNumberFormat="0" applyProtection="0">
      <alignment horizontal="left" vertical="center" indent="1"/>
    </xf>
    <xf numFmtId="0" fontId="21" fillId="12" borderId="55" applyNumberFormat="0" applyProtection="0">
      <alignment horizontal="left" vertical="center" indent="1"/>
    </xf>
    <xf numFmtId="0" fontId="23" fillId="12" borderId="102" applyNumberFormat="0" applyProtection="0">
      <alignment horizontal="left" vertical="center" indent="1"/>
    </xf>
    <xf numFmtId="0" fontId="21" fillId="12" borderId="55" applyNumberFormat="0" applyProtection="0">
      <alignment horizontal="left" vertical="top" indent="1"/>
    </xf>
    <xf numFmtId="0" fontId="21" fillId="12" borderId="55" applyNumberFormat="0" applyProtection="0">
      <alignment horizontal="left" vertical="top" indent="1"/>
    </xf>
    <xf numFmtId="0" fontId="21" fillId="12" borderId="55" applyNumberFormat="0" applyProtection="0">
      <alignment horizontal="left" vertical="top" indent="1"/>
    </xf>
    <xf numFmtId="0" fontId="21" fillId="12" borderId="55" applyNumberFormat="0" applyProtection="0">
      <alignment horizontal="left" vertical="top" indent="1"/>
    </xf>
    <xf numFmtId="0" fontId="21" fillId="12" borderId="55" applyNumberFormat="0" applyProtection="0">
      <alignment horizontal="left" vertical="top" indent="1"/>
    </xf>
    <xf numFmtId="0" fontId="21" fillId="12" borderId="55" applyNumberFormat="0" applyProtection="0">
      <alignment horizontal="left" vertical="top" indent="1"/>
    </xf>
    <xf numFmtId="0" fontId="21" fillId="12" borderId="55" applyNumberFormat="0" applyProtection="0">
      <alignment horizontal="left" vertical="top" indent="1"/>
    </xf>
    <xf numFmtId="0" fontId="21" fillId="12" borderId="55" applyNumberFormat="0" applyProtection="0">
      <alignment horizontal="left" vertical="top" indent="1"/>
    </xf>
    <xf numFmtId="0" fontId="21" fillId="12" borderId="55" applyNumberFormat="0" applyProtection="0">
      <alignment horizontal="left" vertical="top" indent="1"/>
    </xf>
    <xf numFmtId="0" fontId="21" fillId="12" borderId="55" applyNumberFormat="0" applyProtection="0">
      <alignment horizontal="left" vertical="top" indent="1"/>
    </xf>
    <xf numFmtId="0" fontId="21" fillId="12" borderId="55" applyNumberFormat="0" applyProtection="0">
      <alignment horizontal="left" vertical="top" indent="1"/>
    </xf>
    <xf numFmtId="0" fontId="21" fillId="12" borderId="55" applyNumberFormat="0" applyProtection="0">
      <alignment horizontal="left" vertical="top" indent="1"/>
    </xf>
    <xf numFmtId="0" fontId="21" fillId="12" borderId="55" applyNumberFormat="0" applyProtection="0">
      <alignment horizontal="left" vertical="top" indent="1"/>
    </xf>
    <xf numFmtId="0" fontId="21" fillId="12" borderId="55" applyNumberFormat="0" applyProtection="0">
      <alignment horizontal="left" vertical="top" indent="1"/>
    </xf>
    <xf numFmtId="0" fontId="21" fillId="12" borderId="55" applyNumberFormat="0" applyProtection="0">
      <alignment horizontal="left" vertical="top" indent="1"/>
    </xf>
    <xf numFmtId="0" fontId="21" fillId="12" borderId="55" applyNumberFormat="0" applyProtection="0">
      <alignment horizontal="left" vertical="top" indent="1"/>
    </xf>
    <xf numFmtId="0" fontId="21" fillId="12" borderId="55" applyNumberFormat="0" applyProtection="0">
      <alignment horizontal="left" vertical="top" indent="1"/>
    </xf>
    <xf numFmtId="0" fontId="21" fillId="12" borderId="55" applyNumberFormat="0" applyProtection="0">
      <alignment horizontal="left" vertical="top" indent="1"/>
    </xf>
    <xf numFmtId="0" fontId="21" fillId="12" borderId="55" applyNumberFormat="0" applyProtection="0">
      <alignment horizontal="left" vertical="top" indent="1"/>
    </xf>
    <xf numFmtId="0" fontId="21" fillId="12" borderId="55" applyNumberFormat="0" applyProtection="0">
      <alignment horizontal="left" vertical="top" indent="1"/>
    </xf>
    <xf numFmtId="0" fontId="21" fillId="12" borderId="55" applyNumberFormat="0" applyProtection="0">
      <alignment horizontal="left" vertical="top" indent="1"/>
    </xf>
    <xf numFmtId="0" fontId="21" fillId="12" borderId="55" applyNumberFormat="0" applyProtection="0">
      <alignment horizontal="left" vertical="top" indent="1"/>
    </xf>
    <xf numFmtId="0" fontId="21" fillId="12" borderId="55" applyNumberFormat="0" applyProtection="0">
      <alignment horizontal="left" vertical="top" indent="1"/>
    </xf>
    <xf numFmtId="0" fontId="21" fillId="12" borderId="55" applyNumberFormat="0" applyProtection="0">
      <alignment horizontal="left" vertical="top" indent="1"/>
    </xf>
    <xf numFmtId="0" fontId="21" fillId="12" borderId="55" applyNumberFormat="0" applyProtection="0">
      <alignment horizontal="left" vertical="top" indent="1"/>
    </xf>
    <xf numFmtId="0" fontId="21" fillId="12" borderId="55" applyNumberFormat="0" applyProtection="0">
      <alignment horizontal="left" vertical="top" indent="1"/>
    </xf>
    <xf numFmtId="0" fontId="21" fillId="12" borderId="55" applyNumberFormat="0" applyProtection="0">
      <alignment horizontal="left" vertical="top" indent="1"/>
    </xf>
    <xf numFmtId="0" fontId="21" fillId="12" borderId="55" applyNumberFormat="0" applyProtection="0">
      <alignment horizontal="left" vertical="top" indent="1"/>
    </xf>
    <xf numFmtId="0" fontId="21" fillId="12" borderId="55" applyNumberFormat="0" applyProtection="0">
      <alignment horizontal="left" vertical="top" indent="1"/>
    </xf>
    <xf numFmtId="0" fontId="21" fillId="12" borderId="55" applyNumberFormat="0" applyProtection="0">
      <alignment horizontal="left" vertical="top" indent="1"/>
    </xf>
    <xf numFmtId="0" fontId="21" fillId="12" borderId="55" applyNumberFormat="0" applyProtection="0">
      <alignment horizontal="left" vertical="top" indent="1"/>
    </xf>
    <xf numFmtId="0" fontId="21" fillId="12" borderId="55" applyNumberFormat="0" applyProtection="0">
      <alignment horizontal="left" vertical="top" indent="1"/>
    </xf>
    <xf numFmtId="0" fontId="21" fillId="12" borderId="55" applyNumberFormat="0" applyProtection="0">
      <alignment horizontal="left" vertical="top" indent="1"/>
    </xf>
    <xf numFmtId="0" fontId="21" fillId="12" borderId="55" applyNumberFormat="0" applyProtection="0">
      <alignment horizontal="left" vertical="top" indent="1"/>
    </xf>
    <xf numFmtId="0" fontId="21" fillId="12" borderId="55" applyNumberFormat="0" applyProtection="0">
      <alignment horizontal="left" vertical="top" indent="1"/>
    </xf>
    <xf numFmtId="0" fontId="21" fillId="12" borderId="55" applyNumberFormat="0" applyProtection="0">
      <alignment horizontal="left" vertical="top" indent="1"/>
    </xf>
    <xf numFmtId="0" fontId="21" fillId="12" borderId="55" applyNumberFormat="0" applyProtection="0">
      <alignment horizontal="left" vertical="top" indent="1"/>
    </xf>
    <xf numFmtId="0" fontId="21" fillId="12" borderId="55" applyNumberFormat="0" applyProtection="0">
      <alignment horizontal="left" vertical="top" indent="1"/>
    </xf>
    <xf numFmtId="0" fontId="21" fillId="12" borderId="55" applyNumberFormat="0" applyProtection="0">
      <alignment horizontal="left" vertical="top" indent="1"/>
    </xf>
    <xf numFmtId="0" fontId="21" fillId="12" borderId="55" applyNumberFormat="0" applyProtection="0">
      <alignment horizontal="left" vertical="top" indent="1"/>
    </xf>
    <xf numFmtId="0" fontId="21" fillId="12" borderId="55" applyNumberFormat="0" applyProtection="0">
      <alignment horizontal="left" vertical="top" indent="1"/>
    </xf>
    <xf numFmtId="0" fontId="21" fillId="12" borderId="55" applyNumberFormat="0" applyProtection="0">
      <alignment horizontal="left" vertical="top" indent="1"/>
    </xf>
    <xf numFmtId="0" fontId="21" fillId="12" borderId="55" applyNumberFormat="0" applyProtection="0">
      <alignment horizontal="left" vertical="top" indent="1"/>
    </xf>
    <xf numFmtId="0" fontId="21" fillId="12" borderId="55" applyNumberFormat="0" applyProtection="0">
      <alignment horizontal="left" vertical="top" indent="1"/>
    </xf>
    <xf numFmtId="0" fontId="21" fillId="12" borderId="55" applyNumberFormat="0" applyProtection="0">
      <alignment horizontal="left" vertical="top" indent="1"/>
    </xf>
    <xf numFmtId="0" fontId="21" fillId="12" borderId="55" applyNumberFormat="0" applyProtection="0">
      <alignment horizontal="left" vertical="top" indent="1"/>
    </xf>
    <xf numFmtId="0" fontId="21" fillId="12" borderId="55" applyNumberFormat="0" applyProtection="0">
      <alignment horizontal="left" vertical="top" indent="1"/>
    </xf>
    <xf numFmtId="0" fontId="21" fillId="12" borderId="55" applyNumberFormat="0" applyProtection="0">
      <alignment horizontal="left" vertical="top" indent="1"/>
    </xf>
    <xf numFmtId="0" fontId="21" fillId="12" borderId="55" applyNumberFormat="0" applyProtection="0">
      <alignment horizontal="left" vertical="top" indent="1"/>
    </xf>
    <xf numFmtId="0" fontId="21" fillId="12" borderId="55" applyNumberFormat="0" applyProtection="0">
      <alignment horizontal="left" vertical="top" indent="1"/>
    </xf>
    <xf numFmtId="0" fontId="21" fillId="12" borderId="55" applyNumberFormat="0" applyProtection="0">
      <alignment horizontal="left" vertical="top" indent="1"/>
    </xf>
    <xf numFmtId="0" fontId="21" fillId="12" borderId="55" applyNumberFormat="0" applyProtection="0">
      <alignment horizontal="left" vertical="top" indent="1"/>
    </xf>
    <xf numFmtId="0" fontId="21" fillId="12" borderId="55" applyNumberFormat="0" applyProtection="0">
      <alignment horizontal="left" vertical="top" indent="1"/>
    </xf>
    <xf numFmtId="0" fontId="21" fillId="12" borderId="55" applyNumberFormat="0" applyProtection="0">
      <alignment horizontal="left" vertical="top" indent="1"/>
    </xf>
    <xf numFmtId="0" fontId="21" fillId="12" borderId="55" applyNumberFormat="0" applyProtection="0">
      <alignment horizontal="left" vertical="top" indent="1"/>
    </xf>
    <xf numFmtId="0" fontId="21" fillId="12" borderId="55" applyNumberFormat="0" applyProtection="0">
      <alignment horizontal="left" vertical="top" indent="1"/>
    </xf>
    <xf numFmtId="0" fontId="21" fillId="12" borderId="55" applyNumberFormat="0" applyProtection="0">
      <alignment horizontal="left" vertical="top" indent="1"/>
    </xf>
    <xf numFmtId="0" fontId="21" fillId="12" borderId="55" applyNumberFormat="0" applyProtection="0">
      <alignment horizontal="left" vertical="top" indent="1"/>
    </xf>
    <xf numFmtId="0" fontId="21" fillId="12" borderId="55" applyNumberFormat="0" applyProtection="0">
      <alignment horizontal="left" vertical="top" indent="1"/>
    </xf>
    <xf numFmtId="0" fontId="21" fillId="12" borderId="55" applyNumberFormat="0" applyProtection="0">
      <alignment horizontal="left" vertical="top" indent="1"/>
    </xf>
    <xf numFmtId="0" fontId="21" fillId="12" borderId="55" applyNumberFormat="0" applyProtection="0">
      <alignment horizontal="left" vertical="top" indent="1"/>
    </xf>
    <xf numFmtId="0" fontId="21" fillId="12" borderId="55" applyNumberFormat="0" applyProtection="0">
      <alignment horizontal="left" vertical="top" indent="1"/>
    </xf>
    <xf numFmtId="0" fontId="21" fillId="12" borderId="55" applyNumberFormat="0" applyProtection="0">
      <alignment horizontal="left" vertical="top" indent="1"/>
    </xf>
    <xf numFmtId="0" fontId="21" fillId="12" borderId="55" applyNumberFormat="0" applyProtection="0">
      <alignment horizontal="left" vertical="top" indent="1"/>
    </xf>
    <xf numFmtId="0" fontId="21" fillId="12" borderId="55" applyNumberFormat="0" applyProtection="0">
      <alignment horizontal="left" vertical="top" indent="1"/>
    </xf>
    <xf numFmtId="0" fontId="21" fillId="12" borderId="55" applyNumberFormat="0" applyProtection="0">
      <alignment horizontal="left" vertical="top" indent="1"/>
    </xf>
    <xf numFmtId="0" fontId="23" fillId="12" borderId="55" applyNumberFormat="0" applyProtection="0">
      <alignment horizontal="left" vertical="top" indent="1"/>
    </xf>
    <xf numFmtId="0" fontId="21" fillId="58" borderId="55" applyNumberFormat="0" applyProtection="0">
      <alignment horizontal="left" vertical="center" indent="1"/>
    </xf>
    <xf numFmtId="0" fontId="21" fillId="58" borderId="55" applyNumberFormat="0" applyProtection="0">
      <alignment horizontal="left" vertical="center" indent="1"/>
    </xf>
    <xf numFmtId="0" fontId="21" fillId="58" borderId="55" applyNumberFormat="0" applyProtection="0">
      <alignment horizontal="left" vertical="center" indent="1"/>
    </xf>
    <xf numFmtId="0" fontId="21" fillId="58" borderId="55" applyNumberFormat="0" applyProtection="0">
      <alignment horizontal="left" vertical="center" indent="1"/>
    </xf>
    <xf numFmtId="0" fontId="21" fillId="58" borderId="55" applyNumberFormat="0" applyProtection="0">
      <alignment horizontal="left" vertical="center" indent="1"/>
    </xf>
    <xf numFmtId="0" fontId="21" fillId="58" borderId="55" applyNumberFormat="0" applyProtection="0">
      <alignment horizontal="left" vertical="center" indent="1"/>
    </xf>
    <xf numFmtId="0" fontId="21" fillId="58" borderId="55" applyNumberFormat="0" applyProtection="0">
      <alignment horizontal="left" vertical="center" indent="1"/>
    </xf>
    <xf numFmtId="0" fontId="21" fillId="58" borderId="55" applyNumberFormat="0" applyProtection="0">
      <alignment horizontal="left" vertical="center" indent="1"/>
    </xf>
    <xf numFmtId="0" fontId="21" fillId="58" borderId="55" applyNumberFormat="0" applyProtection="0">
      <alignment horizontal="left" vertical="center" indent="1"/>
    </xf>
    <xf numFmtId="0" fontId="21" fillId="58" borderId="55" applyNumberFormat="0" applyProtection="0">
      <alignment horizontal="left" vertical="center" indent="1"/>
    </xf>
    <xf numFmtId="0" fontId="21" fillId="58" borderId="55" applyNumberFormat="0" applyProtection="0">
      <alignment horizontal="left" vertical="center" indent="1"/>
    </xf>
    <xf numFmtId="0" fontId="21" fillId="58" borderId="55" applyNumberFormat="0" applyProtection="0">
      <alignment horizontal="left" vertical="center" indent="1"/>
    </xf>
    <xf numFmtId="0" fontId="21" fillId="58" borderId="55" applyNumberFormat="0" applyProtection="0">
      <alignment horizontal="left" vertical="center" indent="1"/>
    </xf>
    <xf numFmtId="0" fontId="21" fillId="58" borderId="55" applyNumberFormat="0" applyProtection="0">
      <alignment horizontal="left" vertical="center" indent="1"/>
    </xf>
    <xf numFmtId="0" fontId="21" fillId="58" borderId="55" applyNumberFormat="0" applyProtection="0">
      <alignment horizontal="left" vertical="center" indent="1"/>
    </xf>
    <xf numFmtId="0" fontId="21" fillId="58" borderId="55" applyNumberFormat="0" applyProtection="0">
      <alignment horizontal="left" vertical="center" indent="1"/>
    </xf>
    <xf numFmtId="0" fontId="21" fillId="58" borderId="55" applyNumberFormat="0" applyProtection="0">
      <alignment horizontal="left" vertical="center" indent="1"/>
    </xf>
    <xf numFmtId="0" fontId="21" fillId="58" borderId="55" applyNumberFormat="0" applyProtection="0">
      <alignment horizontal="left" vertical="center" indent="1"/>
    </xf>
    <xf numFmtId="0" fontId="21" fillId="58" borderId="55" applyNumberFormat="0" applyProtection="0">
      <alignment horizontal="left" vertical="center" indent="1"/>
    </xf>
    <xf numFmtId="0" fontId="21" fillId="58" borderId="55" applyNumberFormat="0" applyProtection="0">
      <alignment horizontal="left" vertical="center" indent="1"/>
    </xf>
    <xf numFmtId="0" fontId="21" fillId="58" borderId="55" applyNumberFormat="0" applyProtection="0">
      <alignment horizontal="left" vertical="center" indent="1"/>
    </xf>
    <xf numFmtId="0" fontId="21" fillId="58" borderId="55" applyNumberFormat="0" applyProtection="0">
      <alignment horizontal="left" vertical="center" indent="1"/>
    </xf>
    <xf numFmtId="0" fontId="21" fillId="58" borderId="55" applyNumberFormat="0" applyProtection="0">
      <alignment horizontal="left" vertical="center" indent="1"/>
    </xf>
    <xf numFmtId="0" fontId="21" fillId="58" borderId="55" applyNumberFormat="0" applyProtection="0">
      <alignment horizontal="left" vertical="center" indent="1"/>
    </xf>
    <xf numFmtId="0" fontId="21" fillId="58" borderId="55" applyNumberFormat="0" applyProtection="0">
      <alignment horizontal="left" vertical="center" indent="1"/>
    </xf>
    <xf numFmtId="0" fontId="21" fillId="58" borderId="55" applyNumberFormat="0" applyProtection="0">
      <alignment horizontal="left" vertical="center" indent="1"/>
    </xf>
    <xf numFmtId="0" fontId="21" fillId="58" borderId="55" applyNumberFormat="0" applyProtection="0">
      <alignment horizontal="left" vertical="center" indent="1"/>
    </xf>
    <xf numFmtId="0" fontId="21" fillId="58" borderId="55" applyNumberFormat="0" applyProtection="0">
      <alignment horizontal="left" vertical="center" indent="1"/>
    </xf>
    <xf numFmtId="0" fontId="21" fillId="58" borderId="55" applyNumberFormat="0" applyProtection="0">
      <alignment horizontal="left" vertical="center" indent="1"/>
    </xf>
    <xf numFmtId="0" fontId="21" fillId="58" borderId="55" applyNumberFormat="0" applyProtection="0">
      <alignment horizontal="left" vertical="center" indent="1"/>
    </xf>
    <xf numFmtId="0" fontId="21" fillId="58" borderId="55" applyNumberFormat="0" applyProtection="0">
      <alignment horizontal="left" vertical="center" indent="1"/>
    </xf>
    <xf numFmtId="0" fontId="21" fillId="58" borderId="55" applyNumberFormat="0" applyProtection="0">
      <alignment horizontal="left" vertical="center" indent="1"/>
    </xf>
    <xf numFmtId="0" fontId="21" fillId="58" borderId="55" applyNumberFormat="0" applyProtection="0">
      <alignment horizontal="left" vertical="center" indent="1"/>
    </xf>
    <xf numFmtId="0" fontId="21" fillId="58" borderId="55" applyNumberFormat="0" applyProtection="0">
      <alignment horizontal="left" vertical="center" indent="1"/>
    </xf>
    <xf numFmtId="0" fontId="21" fillId="58" borderId="55" applyNumberFormat="0" applyProtection="0">
      <alignment horizontal="left" vertical="center" indent="1"/>
    </xf>
    <xf numFmtId="0" fontId="21" fillId="58" borderId="55" applyNumberFormat="0" applyProtection="0">
      <alignment horizontal="left" vertical="center" indent="1"/>
    </xf>
    <xf numFmtId="0" fontId="21" fillId="58" borderId="55" applyNumberFormat="0" applyProtection="0">
      <alignment horizontal="left" vertical="center" indent="1"/>
    </xf>
    <xf numFmtId="0" fontId="21" fillId="58" borderId="55" applyNumberFormat="0" applyProtection="0">
      <alignment horizontal="left" vertical="center" indent="1"/>
    </xf>
    <xf numFmtId="0" fontId="21" fillId="58" borderId="55" applyNumberFormat="0" applyProtection="0">
      <alignment horizontal="left" vertical="center" indent="1"/>
    </xf>
    <xf numFmtId="0" fontId="21" fillId="58" borderId="55" applyNumberFormat="0" applyProtection="0">
      <alignment horizontal="left" vertical="center" indent="1"/>
    </xf>
    <xf numFmtId="0" fontId="21" fillId="58" borderId="55" applyNumberFormat="0" applyProtection="0">
      <alignment horizontal="left" vertical="center" indent="1"/>
    </xf>
    <xf numFmtId="0" fontId="21" fillId="58" borderId="55" applyNumberFormat="0" applyProtection="0">
      <alignment horizontal="left" vertical="center" indent="1"/>
    </xf>
    <xf numFmtId="0" fontId="21" fillId="58" borderId="55" applyNumberFormat="0" applyProtection="0">
      <alignment horizontal="left" vertical="center" indent="1"/>
    </xf>
    <xf numFmtId="0" fontId="21" fillId="58" borderId="55" applyNumberFormat="0" applyProtection="0">
      <alignment horizontal="left" vertical="center" indent="1"/>
    </xf>
    <xf numFmtId="0" fontId="21" fillId="58" borderId="55" applyNumberFormat="0" applyProtection="0">
      <alignment horizontal="left" vertical="center" indent="1"/>
    </xf>
    <xf numFmtId="0" fontId="21" fillId="58" borderId="55" applyNumberFormat="0" applyProtection="0">
      <alignment horizontal="left" vertical="center" indent="1"/>
    </xf>
    <xf numFmtId="0" fontId="21" fillId="58" borderId="55" applyNumberFormat="0" applyProtection="0">
      <alignment horizontal="left" vertical="center" indent="1"/>
    </xf>
    <xf numFmtId="0" fontId="21" fillId="58" borderId="55" applyNumberFormat="0" applyProtection="0">
      <alignment horizontal="left" vertical="center" indent="1"/>
    </xf>
    <xf numFmtId="0" fontId="21" fillId="58" borderId="55" applyNumberFormat="0" applyProtection="0">
      <alignment horizontal="left" vertical="center" indent="1"/>
    </xf>
    <xf numFmtId="0" fontId="21" fillId="58" borderId="55" applyNumberFormat="0" applyProtection="0">
      <alignment horizontal="left" vertical="center" indent="1"/>
    </xf>
    <xf numFmtId="0" fontId="21" fillId="58" borderId="55" applyNumberFormat="0" applyProtection="0">
      <alignment horizontal="left" vertical="center" indent="1"/>
    </xf>
    <xf numFmtId="0" fontId="21" fillId="58" borderId="55" applyNumberFormat="0" applyProtection="0">
      <alignment horizontal="left" vertical="center" indent="1"/>
    </xf>
    <xf numFmtId="0" fontId="21" fillId="58" borderId="55" applyNumberFormat="0" applyProtection="0">
      <alignment horizontal="left" vertical="center" indent="1"/>
    </xf>
    <xf numFmtId="0" fontId="21" fillId="58" borderId="55" applyNumberFormat="0" applyProtection="0">
      <alignment horizontal="left" vertical="center" indent="1"/>
    </xf>
    <xf numFmtId="0" fontId="21" fillId="58" borderId="55" applyNumberFormat="0" applyProtection="0">
      <alignment horizontal="left" vertical="center" indent="1"/>
    </xf>
    <xf numFmtId="0" fontId="21" fillId="58" borderId="55" applyNumberFormat="0" applyProtection="0">
      <alignment horizontal="left" vertical="center" indent="1"/>
    </xf>
    <xf numFmtId="0" fontId="21" fillId="58" borderId="55" applyNumberFormat="0" applyProtection="0">
      <alignment horizontal="left" vertical="center" indent="1"/>
    </xf>
    <xf numFmtId="0" fontId="21" fillId="58" borderId="55" applyNumberFormat="0" applyProtection="0">
      <alignment horizontal="left" vertical="center" indent="1"/>
    </xf>
    <xf numFmtId="0" fontId="21" fillId="58" borderId="55" applyNumberFormat="0" applyProtection="0">
      <alignment horizontal="left" vertical="center" indent="1"/>
    </xf>
    <xf numFmtId="0" fontId="21" fillId="58" borderId="55" applyNumberFormat="0" applyProtection="0">
      <alignment horizontal="left" vertical="center" indent="1"/>
    </xf>
    <xf numFmtId="0" fontId="21" fillId="58" borderId="55" applyNumberFormat="0" applyProtection="0">
      <alignment horizontal="left" vertical="center" indent="1"/>
    </xf>
    <xf numFmtId="0" fontId="21" fillId="58" borderId="55" applyNumberFormat="0" applyProtection="0">
      <alignment horizontal="left" vertical="center" indent="1"/>
    </xf>
    <xf numFmtId="0" fontId="21" fillId="58" borderId="55" applyNumberFormat="0" applyProtection="0">
      <alignment horizontal="left" vertical="center" indent="1"/>
    </xf>
    <xf numFmtId="0" fontId="21" fillId="58" borderId="55" applyNumberFormat="0" applyProtection="0">
      <alignment horizontal="left" vertical="center" indent="1"/>
    </xf>
    <xf numFmtId="0" fontId="21" fillId="58" borderId="55" applyNumberFormat="0" applyProtection="0">
      <alignment horizontal="left" vertical="center" indent="1"/>
    </xf>
    <xf numFmtId="0" fontId="21" fillId="58" borderId="55" applyNumberFormat="0" applyProtection="0">
      <alignment horizontal="left" vertical="center" indent="1"/>
    </xf>
    <xf numFmtId="0" fontId="23" fillId="58" borderId="102" applyNumberFormat="0" applyProtection="0">
      <alignment horizontal="left" vertical="center" indent="1"/>
    </xf>
    <xf numFmtId="0" fontId="21" fillId="58" borderId="55" applyNumberFormat="0" applyProtection="0">
      <alignment horizontal="left" vertical="top" indent="1"/>
    </xf>
    <xf numFmtId="0" fontId="21" fillId="58" borderId="55" applyNumberFormat="0" applyProtection="0">
      <alignment horizontal="left" vertical="top" indent="1"/>
    </xf>
    <xf numFmtId="0" fontId="21" fillId="58" borderId="55" applyNumberFormat="0" applyProtection="0">
      <alignment horizontal="left" vertical="top" indent="1"/>
    </xf>
    <xf numFmtId="0" fontId="21" fillId="58" borderId="55" applyNumberFormat="0" applyProtection="0">
      <alignment horizontal="left" vertical="top" indent="1"/>
    </xf>
    <xf numFmtId="0" fontId="21" fillId="58" borderId="55" applyNumberFormat="0" applyProtection="0">
      <alignment horizontal="left" vertical="top" indent="1"/>
    </xf>
    <xf numFmtId="0" fontId="21" fillId="58" borderId="55" applyNumberFormat="0" applyProtection="0">
      <alignment horizontal="left" vertical="top" indent="1"/>
    </xf>
    <xf numFmtId="0" fontId="21" fillId="58" borderId="55" applyNumberFormat="0" applyProtection="0">
      <alignment horizontal="left" vertical="top" indent="1"/>
    </xf>
    <xf numFmtId="0" fontId="21" fillId="58" borderId="55" applyNumberFormat="0" applyProtection="0">
      <alignment horizontal="left" vertical="top" indent="1"/>
    </xf>
    <xf numFmtId="0" fontId="21" fillId="58" borderId="55" applyNumberFormat="0" applyProtection="0">
      <alignment horizontal="left" vertical="top" indent="1"/>
    </xf>
    <xf numFmtId="0" fontId="21" fillId="58" borderId="55" applyNumberFormat="0" applyProtection="0">
      <alignment horizontal="left" vertical="top" indent="1"/>
    </xf>
    <xf numFmtId="0" fontId="21" fillId="58" borderId="55" applyNumberFormat="0" applyProtection="0">
      <alignment horizontal="left" vertical="top" indent="1"/>
    </xf>
    <xf numFmtId="0" fontId="21" fillId="58" borderId="55" applyNumberFormat="0" applyProtection="0">
      <alignment horizontal="left" vertical="top" indent="1"/>
    </xf>
    <xf numFmtId="0" fontId="21" fillId="58" borderId="55" applyNumberFormat="0" applyProtection="0">
      <alignment horizontal="left" vertical="top" indent="1"/>
    </xf>
    <xf numFmtId="0" fontId="21" fillId="58" borderId="55" applyNumberFormat="0" applyProtection="0">
      <alignment horizontal="left" vertical="top" indent="1"/>
    </xf>
    <xf numFmtId="0" fontId="21" fillId="58" borderId="55" applyNumberFormat="0" applyProtection="0">
      <alignment horizontal="left" vertical="top" indent="1"/>
    </xf>
    <xf numFmtId="0" fontId="21" fillId="58" borderId="55" applyNumberFormat="0" applyProtection="0">
      <alignment horizontal="left" vertical="top" indent="1"/>
    </xf>
    <xf numFmtId="0" fontId="21" fillId="58" borderId="55" applyNumberFormat="0" applyProtection="0">
      <alignment horizontal="left" vertical="top" indent="1"/>
    </xf>
    <xf numFmtId="0" fontId="21" fillId="58" borderId="55" applyNumberFormat="0" applyProtection="0">
      <alignment horizontal="left" vertical="top" indent="1"/>
    </xf>
    <xf numFmtId="0" fontId="21" fillId="58" borderId="55" applyNumberFormat="0" applyProtection="0">
      <alignment horizontal="left" vertical="top" indent="1"/>
    </xf>
    <xf numFmtId="0" fontId="21" fillId="58" borderId="55" applyNumberFormat="0" applyProtection="0">
      <alignment horizontal="left" vertical="top" indent="1"/>
    </xf>
    <xf numFmtId="0" fontId="21" fillId="58" borderId="55" applyNumberFormat="0" applyProtection="0">
      <alignment horizontal="left" vertical="top" indent="1"/>
    </xf>
    <xf numFmtId="0" fontId="21" fillId="58" borderId="55" applyNumberFormat="0" applyProtection="0">
      <alignment horizontal="left" vertical="top" indent="1"/>
    </xf>
    <xf numFmtId="0" fontId="21" fillId="58" borderId="55" applyNumberFormat="0" applyProtection="0">
      <alignment horizontal="left" vertical="top" indent="1"/>
    </xf>
    <xf numFmtId="0" fontId="21" fillId="58" borderId="55" applyNumberFormat="0" applyProtection="0">
      <alignment horizontal="left" vertical="top" indent="1"/>
    </xf>
    <xf numFmtId="0" fontId="21" fillId="58" borderId="55" applyNumberFormat="0" applyProtection="0">
      <alignment horizontal="left" vertical="top" indent="1"/>
    </xf>
    <xf numFmtId="0" fontId="21" fillId="58" borderId="55" applyNumberFormat="0" applyProtection="0">
      <alignment horizontal="left" vertical="top" indent="1"/>
    </xf>
    <xf numFmtId="0" fontId="21" fillId="58" borderId="55" applyNumberFormat="0" applyProtection="0">
      <alignment horizontal="left" vertical="top" indent="1"/>
    </xf>
    <xf numFmtId="0" fontId="21" fillId="58" borderId="55" applyNumberFormat="0" applyProtection="0">
      <alignment horizontal="left" vertical="top" indent="1"/>
    </xf>
    <xf numFmtId="0" fontId="21" fillId="58" borderId="55" applyNumberFormat="0" applyProtection="0">
      <alignment horizontal="left" vertical="top" indent="1"/>
    </xf>
    <xf numFmtId="0" fontId="21" fillId="58" borderId="55" applyNumberFormat="0" applyProtection="0">
      <alignment horizontal="left" vertical="top" indent="1"/>
    </xf>
    <xf numFmtId="0" fontId="21" fillId="58" borderId="55" applyNumberFormat="0" applyProtection="0">
      <alignment horizontal="left" vertical="top" indent="1"/>
    </xf>
    <xf numFmtId="0" fontId="21" fillId="58" borderId="55" applyNumberFormat="0" applyProtection="0">
      <alignment horizontal="left" vertical="top" indent="1"/>
    </xf>
    <xf numFmtId="0" fontId="21" fillId="58" borderId="55" applyNumberFormat="0" applyProtection="0">
      <alignment horizontal="left" vertical="top" indent="1"/>
    </xf>
    <xf numFmtId="0" fontId="21" fillId="58" borderId="55" applyNumberFormat="0" applyProtection="0">
      <alignment horizontal="left" vertical="top" indent="1"/>
    </xf>
    <xf numFmtId="0" fontId="21" fillId="58" borderId="55" applyNumberFormat="0" applyProtection="0">
      <alignment horizontal="left" vertical="top" indent="1"/>
    </xf>
    <xf numFmtId="0" fontId="21" fillId="58" borderId="55" applyNumberFormat="0" applyProtection="0">
      <alignment horizontal="left" vertical="top" indent="1"/>
    </xf>
    <xf numFmtId="0" fontId="21" fillId="58" borderId="55" applyNumberFormat="0" applyProtection="0">
      <alignment horizontal="left" vertical="top" indent="1"/>
    </xf>
    <xf numFmtId="0" fontId="21" fillId="58" borderId="55" applyNumberFormat="0" applyProtection="0">
      <alignment horizontal="left" vertical="top" indent="1"/>
    </xf>
    <xf numFmtId="0" fontId="21" fillId="58" borderId="55" applyNumberFormat="0" applyProtection="0">
      <alignment horizontal="left" vertical="top" indent="1"/>
    </xf>
    <xf numFmtId="0" fontId="21" fillId="58" borderId="55" applyNumberFormat="0" applyProtection="0">
      <alignment horizontal="left" vertical="top" indent="1"/>
    </xf>
    <xf numFmtId="0" fontId="21" fillId="58" borderId="55" applyNumberFormat="0" applyProtection="0">
      <alignment horizontal="left" vertical="top" indent="1"/>
    </xf>
    <xf numFmtId="0" fontId="21" fillId="58" borderId="55" applyNumberFormat="0" applyProtection="0">
      <alignment horizontal="left" vertical="top" indent="1"/>
    </xf>
    <xf numFmtId="0" fontId="21" fillId="58" borderId="55" applyNumberFormat="0" applyProtection="0">
      <alignment horizontal="left" vertical="top" indent="1"/>
    </xf>
    <xf numFmtId="0" fontId="21" fillId="58" borderId="55" applyNumberFormat="0" applyProtection="0">
      <alignment horizontal="left" vertical="top" indent="1"/>
    </xf>
    <xf numFmtId="0" fontId="21" fillId="58" borderId="55" applyNumberFormat="0" applyProtection="0">
      <alignment horizontal="left" vertical="top" indent="1"/>
    </xf>
    <xf numFmtId="0" fontId="21" fillId="58" borderId="55" applyNumberFormat="0" applyProtection="0">
      <alignment horizontal="left" vertical="top" indent="1"/>
    </xf>
    <xf numFmtId="0" fontId="21" fillId="58" borderId="55" applyNumberFormat="0" applyProtection="0">
      <alignment horizontal="left" vertical="top" indent="1"/>
    </xf>
    <xf numFmtId="0" fontId="21" fillId="58" borderId="55" applyNumberFormat="0" applyProtection="0">
      <alignment horizontal="left" vertical="top" indent="1"/>
    </xf>
    <xf numFmtId="0" fontId="21" fillId="58" borderId="55" applyNumberFormat="0" applyProtection="0">
      <alignment horizontal="left" vertical="top" indent="1"/>
    </xf>
    <xf numFmtId="0" fontId="21" fillId="58" borderId="55" applyNumberFormat="0" applyProtection="0">
      <alignment horizontal="left" vertical="top" indent="1"/>
    </xf>
    <xf numFmtId="0" fontId="21" fillId="58" borderId="55" applyNumberFormat="0" applyProtection="0">
      <alignment horizontal="left" vertical="top" indent="1"/>
    </xf>
    <xf numFmtId="0" fontId="21" fillId="58" borderId="55" applyNumberFormat="0" applyProtection="0">
      <alignment horizontal="left" vertical="top" indent="1"/>
    </xf>
    <xf numFmtId="0" fontId="21" fillId="58" borderId="55" applyNumberFormat="0" applyProtection="0">
      <alignment horizontal="left" vertical="top" indent="1"/>
    </xf>
    <xf numFmtId="0" fontId="21" fillId="58" borderId="55" applyNumberFormat="0" applyProtection="0">
      <alignment horizontal="left" vertical="top" indent="1"/>
    </xf>
    <xf numFmtId="0" fontId="21" fillId="58" borderId="55" applyNumberFormat="0" applyProtection="0">
      <alignment horizontal="left" vertical="top" indent="1"/>
    </xf>
    <xf numFmtId="0" fontId="21" fillId="58" borderId="55" applyNumberFormat="0" applyProtection="0">
      <alignment horizontal="left" vertical="top" indent="1"/>
    </xf>
    <xf numFmtId="0" fontId="21" fillId="58" borderId="55" applyNumberFormat="0" applyProtection="0">
      <alignment horizontal="left" vertical="top" indent="1"/>
    </xf>
    <xf numFmtId="0" fontId="21" fillId="58" borderId="55" applyNumberFormat="0" applyProtection="0">
      <alignment horizontal="left" vertical="top" indent="1"/>
    </xf>
    <xf numFmtId="0" fontId="21" fillId="58" borderId="55" applyNumberFormat="0" applyProtection="0">
      <alignment horizontal="left" vertical="top" indent="1"/>
    </xf>
    <xf numFmtId="0" fontId="21" fillId="58" borderId="55" applyNumberFormat="0" applyProtection="0">
      <alignment horizontal="left" vertical="top" indent="1"/>
    </xf>
    <xf numFmtId="0" fontId="21" fillId="58" borderId="55" applyNumberFormat="0" applyProtection="0">
      <alignment horizontal="left" vertical="top" indent="1"/>
    </xf>
    <xf numFmtId="0" fontId="21" fillId="58" borderId="55" applyNumberFormat="0" applyProtection="0">
      <alignment horizontal="left" vertical="top" indent="1"/>
    </xf>
    <xf numFmtId="0" fontId="21" fillId="58" borderId="55" applyNumberFormat="0" applyProtection="0">
      <alignment horizontal="left" vertical="top" indent="1"/>
    </xf>
    <xf numFmtId="0" fontId="21" fillId="58" borderId="55" applyNumberFormat="0" applyProtection="0">
      <alignment horizontal="left" vertical="top" indent="1"/>
    </xf>
    <xf numFmtId="0" fontId="21" fillId="58" borderId="55" applyNumberFormat="0" applyProtection="0">
      <alignment horizontal="left" vertical="top" indent="1"/>
    </xf>
    <xf numFmtId="0" fontId="21" fillId="58" borderId="55" applyNumberFormat="0" applyProtection="0">
      <alignment horizontal="left" vertical="top" indent="1"/>
    </xf>
    <xf numFmtId="0" fontId="23" fillId="58" borderId="55" applyNumberFormat="0" applyProtection="0">
      <alignment horizontal="left" vertical="top" indent="1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0" borderId="0" applyNumberFormat="0" applyFont="0" applyFill="0" applyBorder="0" applyAlignment="0" applyProtection="0"/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0" borderId="0" applyNumberFormat="0" applyFont="0" applyFill="0" applyBorder="0" applyAlignment="0" applyProtection="0"/>
    <xf numFmtId="0" fontId="21" fillId="11" borderId="1" applyNumberFormat="0">
      <protection locked="0"/>
    </xf>
    <xf numFmtId="0" fontId="21" fillId="0" borderId="0" applyNumberFormat="0" applyFont="0" applyFill="0" applyBorder="0" applyAlignment="0" applyProtection="0"/>
    <xf numFmtId="0" fontId="21" fillId="11" borderId="1" applyNumberFormat="0">
      <protection locked="0"/>
    </xf>
    <xf numFmtId="0" fontId="21" fillId="0" borderId="0" applyNumberFormat="0" applyFont="0" applyFill="0" applyBorder="0" applyAlignment="0" applyProtection="0"/>
    <xf numFmtId="0" fontId="21" fillId="11" borderId="1" applyNumberFormat="0">
      <protection locked="0"/>
    </xf>
    <xf numFmtId="0" fontId="21" fillId="0" borderId="0" applyNumberFormat="0" applyFont="0" applyFill="0" applyBorder="0" applyAlignment="0" applyProtection="0"/>
    <xf numFmtId="0" fontId="21" fillId="11" borderId="1" applyNumberFormat="0">
      <protection locked="0"/>
    </xf>
    <xf numFmtId="0" fontId="21" fillId="0" borderId="0" applyNumberFormat="0" applyFont="0" applyFill="0" applyBorder="0" applyAlignment="0" applyProtection="0"/>
    <xf numFmtId="0" fontId="21" fillId="11" borderId="1" applyNumberFormat="0">
      <protection locked="0"/>
    </xf>
    <xf numFmtId="0" fontId="21" fillId="0" borderId="0" applyNumberFormat="0" applyFont="0" applyFill="0" applyBorder="0" applyAlignment="0" applyProtection="0"/>
    <xf numFmtId="0" fontId="21" fillId="11" borderId="1" applyNumberFormat="0"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0" borderId="0" applyNumberFormat="0" applyFont="0" applyFill="0" applyBorder="0" applyAlignment="0" applyProtection="0"/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0" borderId="0" applyNumberFormat="0" applyFont="0" applyFill="0" applyBorder="0" applyAlignment="0" applyProtection="0"/>
    <xf numFmtId="0" fontId="21" fillId="11" borderId="1" applyNumberFormat="0">
      <protection locked="0"/>
    </xf>
    <xf numFmtId="0" fontId="21" fillId="0" borderId="0" applyNumberFormat="0" applyFont="0" applyFill="0" applyBorder="0" applyAlignment="0" applyProtection="0"/>
    <xf numFmtId="0" fontId="21" fillId="11" borderId="1" applyNumberFormat="0">
      <protection locked="0"/>
    </xf>
    <xf numFmtId="0" fontId="21" fillId="0" borderId="0" applyNumberFormat="0" applyFont="0" applyFill="0" applyBorder="0" applyAlignment="0" applyProtection="0"/>
    <xf numFmtId="0" fontId="21" fillId="11" borderId="1" applyNumberFormat="0">
      <protection locked="0"/>
    </xf>
    <xf numFmtId="0" fontId="21" fillId="0" borderId="0" applyNumberFormat="0" applyFont="0" applyFill="0" applyBorder="0" applyAlignment="0" applyProtection="0"/>
    <xf numFmtId="0" fontId="21" fillId="11" borderId="1" applyNumberFormat="0">
      <protection locked="0"/>
    </xf>
    <xf numFmtId="0" fontId="21" fillId="0" borderId="0" applyNumberFormat="0" applyFont="0" applyFill="0" applyBorder="0" applyAlignment="0" applyProtection="0"/>
    <xf numFmtId="0" fontId="21" fillId="11" borderId="1" applyNumberFormat="0">
      <protection locked="0"/>
    </xf>
    <xf numFmtId="0" fontId="21" fillId="0" borderId="0" applyNumberFormat="0" applyFont="0" applyFill="0" applyBorder="0" applyAlignment="0" applyProtection="0"/>
    <xf numFmtId="0" fontId="21" fillId="11" borderId="1" applyNumberFormat="0"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0" borderId="0" applyNumberFormat="0" applyFont="0" applyFill="0" applyBorder="0" applyAlignment="0" applyProtection="0"/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0" borderId="0" applyNumberFormat="0" applyFont="0" applyFill="0" applyBorder="0" applyAlignment="0" applyProtection="0"/>
    <xf numFmtId="0" fontId="21" fillId="11" borderId="1" applyNumberFormat="0">
      <protection locked="0"/>
    </xf>
    <xf numFmtId="0" fontId="21" fillId="0" borderId="0" applyNumberFormat="0" applyFont="0" applyFill="0" applyBorder="0" applyAlignment="0" applyProtection="0"/>
    <xf numFmtId="0" fontId="21" fillId="11" borderId="1" applyNumberFormat="0">
      <protection locked="0"/>
    </xf>
    <xf numFmtId="0" fontId="21" fillId="0" borderId="0" applyNumberFormat="0" applyFont="0" applyFill="0" applyBorder="0" applyAlignment="0" applyProtection="0"/>
    <xf numFmtId="0" fontId="21" fillId="11" borderId="1" applyNumberFormat="0">
      <protection locked="0"/>
    </xf>
    <xf numFmtId="0" fontId="21" fillId="0" borderId="0" applyNumberFormat="0" applyFont="0" applyFill="0" applyBorder="0" applyAlignment="0" applyProtection="0"/>
    <xf numFmtId="0" fontId="21" fillId="11" borderId="1" applyNumberFormat="0">
      <protection locked="0"/>
    </xf>
    <xf numFmtId="0" fontId="21" fillId="0" borderId="0" applyNumberFormat="0" applyFont="0" applyFill="0" applyBorder="0" applyAlignment="0" applyProtection="0"/>
    <xf numFmtId="0" fontId="21" fillId="11" borderId="1" applyNumberFormat="0">
      <protection locked="0"/>
    </xf>
    <xf numFmtId="0" fontId="21" fillId="0" borderId="0" applyNumberFormat="0" applyFont="0" applyFill="0" applyBorder="0" applyAlignment="0" applyProtection="0"/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0" borderId="0" applyNumberFormat="0" applyFont="0" applyFill="0" applyBorder="0" applyAlignment="0" applyProtection="0"/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0" borderId="0" applyNumberFormat="0" applyFont="0" applyFill="0" applyBorder="0" applyAlignment="0" applyProtection="0"/>
    <xf numFmtId="0" fontId="21" fillId="11" borderId="1" applyNumberFormat="0">
      <protection locked="0"/>
    </xf>
    <xf numFmtId="0" fontId="21" fillId="0" borderId="0" applyNumberFormat="0" applyFont="0" applyFill="0" applyBorder="0" applyAlignment="0" applyProtection="0"/>
    <xf numFmtId="0" fontId="21" fillId="11" borderId="1" applyNumberFormat="0">
      <protection locked="0"/>
    </xf>
    <xf numFmtId="0" fontId="21" fillId="0" borderId="0" applyNumberFormat="0" applyFont="0" applyFill="0" applyBorder="0" applyAlignment="0" applyProtection="0"/>
    <xf numFmtId="0" fontId="21" fillId="11" borderId="1" applyNumberFormat="0">
      <protection locked="0"/>
    </xf>
    <xf numFmtId="0" fontId="21" fillId="0" borderId="0" applyNumberFormat="0" applyFont="0" applyFill="0" applyBorder="0" applyAlignment="0" applyProtection="0"/>
    <xf numFmtId="0" fontId="21" fillId="11" borderId="1" applyNumberFormat="0">
      <protection locked="0"/>
    </xf>
    <xf numFmtId="0" fontId="21" fillId="0" borderId="0" applyNumberFormat="0" applyFont="0" applyFill="0" applyBorder="0" applyAlignment="0" applyProtection="0"/>
    <xf numFmtId="0" fontId="21" fillId="11" borderId="1" applyNumberFormat="0">
      <protection locked="0"/>
    </xf>
    <xf numFmtId="0" fontId="21" fillId="0" borderId="0" applyNumberFormat="0" applyFont="0" applyFill="0" applyBorder="0" applyAlignment="0" applyProtection="0"/>
    <xf numFmtId="0" fontId="21" fillId="11" borderId="1" applyNumberFormat="0"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0" borderId="0" applyNumberFormat="0" applyFont="0" applyFill="0" applyBorder="0" applyAlignment="0" applyProtection="0"/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0" borderId="0" applyNumberFormat="0" applyFont="0" applyFill="0" applyBorder="0" applyAlignment="0" applyProtection="0"/>
    <xf numFmtId="0" fontId="21" fillId="11" borderId="1" applyNumberFormat="0">
      <protection locked="0"/>
    </xf>
    <xf numFmtId="0" fontId="21" fillId="0" borderId="0" applyNumberFormat="0" applyFont="0" applyFill="0" applyBorder="0" applyAlignment="0" applyProtection="0"/>
    <xf numFmtId="0" fontId="21" fillId="11" borderId="1" applyNumberFormat="0">
      <protection locked="0"/>
    </xf>
    <xf numFmtId="0" fontId="21" fillId="0" borderId="0" applyNumberFormat="0" applyFont="0" applyFill="0" applyBorder="0" applyAlignment="0" applyProtection="0"/>
    <xf numFmtId="0" fontId="21" fillId="11" borderId="1" applyNumberFormat="0">
      <protection locked="0"/>
    </xf>
    <xf numFmtId="0" fontId="21" fillId="0" borderId="0" applyNumberFormat="0" applyFont="0" applyFill="0" applyBorder="0" applyAlignment="0" applyProtection="0"/>
    <xf numFmtId="0" fontId="21" fillId="11" borderId="1" applyNumberFormat="0">
      <protection locked="0"/>
    </xf>
    <xf numFmtId="0" fontId="21" fillId="0" borderId="0" applyNumberFormat="0" applyFont="0" applyFill="0" applyBorder="0" applyAlignment="0" applyProtection="0"/>
    <xf numFmtId="0" fontId="21" fillId="11" borderId="1" applyNumberFormat="0">
      <protection locked="0"/>
    </xf>
    <xf numFmtId="0" fontId="21" fillId="0" borderId="0" applyNumberFormat="0" applyFont="0" applyFill="0" applyBorder="0" applyAlignment="0" applyProtection="0"/>
    <xf numFmtId="0" fontId="21" fillId="11" borderId="1" applyNumberFormat="0">
      <protection locked="0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0" borderId="0" applyNumberFormat="0" applyFont="0" applyFill="0" applyBorder="0" applyAlignment="0" applyProtection="0"/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0" borderId="0" applyNumberFormat="0" applyFont="0" applyFill="0" applyBorder="0" applyAlignment="0" applyProtection="0"/>
    <xf numFmtId="0" fontId="21" fillId="11" borderId="1" applyNumberFormat="0">
      <protection locked="0"/>
    </xf>
    <xf numFmtId="0" fontId="21" fillId="0" borderId="0" applyNumberFormat="0" applyFont="0" applyFill="0" applyBorder="0" applyAlignment="0" applyProtection="0"/>
    <xf numFmtId="0" fontId="21" fillId="11" borderId="1" applyNumberFormat="0">
      <protection locked="0"/>
    </xf>
    <xf numFmtId="0" fontId="21" fillId="0" borderId="0" applyNumberFormat="0" applyFont="0" applyFill="0" applyBorder="0" applyAlignment="0" applyProtection="0"/>
    <xf numFmtId="0" fontId="21" fillId="11" borderId="1" applyNumberFormat="0">
      <protection locked="0"/>
    </xf>
    <xf numFmtId="0" fontId="21" fillId="0" borderId="0" applyNumberFormat="0" applyFont="0" applyFill="0" applyBorder="0" applyAlignment="0" applyProtection="0"/>
    <xf numFmtId="0" fontId="21" fillId="11" borderId="1" applyNumberFormat="0">
      <protection locked="0"/>
    </xf>
    <xf numFmtId="0" fontId="21" fillId="0" borderId="0" applyNumberFormat="0" applyFont="0" applyFill="0" applyBorder="0" applyAlignment="0" applyProtection="0"/>
    <xf numFmtId="0" fontId="21" fillId="11" borderId="1" applyNumberFormat="0">
      <protection locked="0"/>
    </xf>
    <xf numFmtId="0" fontId="21" fillId="0" borderId="0" applyNumberFormat="0" applyFont="0" applyFill="0" applyBorder="0" applyAlignment="0" applyProtection="0"/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1" fillId="11" borderId="1" applyNumberFormat="0">
      <protection locked="0"/>
    </xf>
    <xf numFmtId="0" fontId="23" fillId="11" borderId="103" applyNumberFormat="0">
      <protection locked="0"/>
    </xf>
    <xf numFmtId="0" fontId="61" fillId="14" borderId="57" applyBorder="0"/>
    <xf numFmtId="0" fontId="61" fillId="14" borderId="57" applyBorder="0"/>
    <xf numFmtId="0" fontId="61" fillId="14" borderId="57" applyBorder="0"/>
    <xf numFmtId="0" fontId="61" fillId="14" borderId="57" applyBorder="0"/>
    <xf numFmtId="0" fontId="61" fillId="14" borderId="57" applyBorder="0"/>
    <xf numFmtId="0" fontId="61" fillId="14" borderId="57" applyBorder="0"/>
    <xf numFmtId="0" fontId="61" fillId="14" borderId="57" applyBorder="0"/>
    <xf numFmtId="0" fontId="61" fillId="14" borderId="57" applyBorder="0"/>
    <xf numFmtId="0" fontId="61" fillId="14" borderId="57" applyBorder="0"/>
    <xf numFmtId="0" fontId="61" fillId="14" borderId="57" applyBorder="0"/>
    <xf numFmtId="0" fontId="61" fillId="14" borderId="57" applyBorder="0"/>
    <xf numFmtId="0" fontId="61" fillId="14" borderId="57" applyBorder="0"/>
    <xf numFmtId="0" fontId="61" fillId="14" borderId="57" applyBorder="0"/>
    <xf numFmtId="0" fontId="61" fillId="14" borderId="57" applyBorder="0"/>
    <xf numFmtId="0" fontId="61" fillId="14" borderId="57" applyBorder="0"/>
    <xf numFmtId="0" fontId="61" fillId="14" borderId="57" applyBorder="0"/>
    <xf numFmtId="0" fontId="61" fillId="14" borderId="57" applyBorder="0"/>
    <xf numFmtId="0" fontId="61" fillId="14" borderId="57" applyBorder="0"/>
    <xf numFmtId="0" fontId="61" fillId="14" borderId="57" applyBorder="0"/>
    <xf numFmtId="0" fontId="61" fillId="14" borderId="57" applyBorder="0"/>
    <xf numFmtId="0" fontId="61" fillId="14" borderId="57" applyBorder="0"/>
    <xf numFmtId="0" fontId="61" fillId="14" borderId="57" applyBorder="0"/>
    <xf numFmtId="0" fontId="61" fillId="14" borderId="57" applyBorder="0"/>
    <xf numFmtId="0" fontId="61" fillId="14" borderId="57" applyBorder="0"/>
    <xf numFmtId="0" fontId="61" fillId="14" borderId="57" applyBorder="0"/>
    <xf numFmtId="0" fontId="61" fillId="14" borderId="57" applyBorder="0"/>
    <xf numFmtId="0" fontId="61" fillId="14" borderId="57" applyBorder="0"/>
    <xf numFmtId="0" fontId="61" fillId="14" borderId="57" applyBorder="0"/>
    <xf numFmtId="4" fontId="22" fillId="10" borderId="55" applyNumberFormat="0" applyProtection="0">
      <alignment vertical="center"/>
    </xf>
    <xf numFmtId="4" fontId="22" fillId="10" borderId="55" applyNumberFormat="0" applyProtection="0">
      <alignment vertical="center"/>
    </xf>
    <xf numFmtId="4" fontId="22" fillId="10" borderId="55" applyNumberFormat="0" applyProtection="0">
      <alignment vertical="center"/>
    </xf>
    <xf numFmtId="4" fontId="22" fillId="10" borderId="55" applyNumberFormat="0" applyProtection="0">
      <alignment vertical="center"/>
    </xf>
    <xf numFmtId="4" fontId="22" fillId="10" borderId="55" applyNumberFormat="0" applyProtection="0">
      <alignment vertical="center"/>
    </xf>
    <xf numFmtId="4" fontId="22" fillId="10" borderId="55" applyNumberFormat="0" applyProtection="0">
      <alignment vertical="center"/>
    </xf>
    <xf numFmtId="4" fontId="22" fillId="10" borderId="55" applyNumberFormat="0" applyProtection="0">
      <alignment vertical="center"/>
    </xf>
    <xf numFmtId="4" fontId="22" fillId="10" borderId="55" applyNumberFormat="0" applyProtection="0">
      <alignment vertical="center"/>
    </xf>
    <xf numFmtId="4" fontId="22" fillId="10" borderId="55" applyNumberFormat="0" applyProtection="0">
      <alignment vertical="center"/>
    </xf>
    <xf numFmtId="4" fontId="22" fillId="10" borderId="55" applyNumberFormat="0" applyProtection="0">
      <alignment vertical="center"/>
    </xf>
    <xf numFmtId="4" fontId="205" fillId="123" borderId="55" applyNumberFormat="0" applyProtection="0">
      <alignment vertical="center"/>
    </xf>
    <xf numFmtId="4" fontId="205" fillId="123" borderId="55" applyNumberFormat="0" applyProtection="0">
      <alignment vertical="center"/>
    </xf>
    <xf numFmtId="4" fontId="22" fillId="10" borderId="55" applyNumberFormat="0" applyProtection="0">
      <alignment vertical="center"/>
    </xf>
    <xf numFmtId="4" fontId="22" fillId="10" borderId="55" applyNumberFormat="0" applyProtection="0">
      <alignment vertical="center"/>
    </xf>
    <xf numFmtId="4" fontId="22" fillId="10" borderId="55" applyNumberFormat="0" applyProtection="0">
      <alignment vertical="center"/>
    </xf>
    <xf numFmtId="4" fontId="22" fillId="10" borderId="55" applyNumberFormat="0" applyProtection="0">
      <alignment vertical="center"/>
    </xf>
    <xf numFmtId="4" fontId="22" fillId="10" borderId="55" applyNumberFormat="0" applyProtection="0">
      <alignment vertical="center"/>
    </xf>
    <xf numFmtId="4" fontId="22" fillId="10" borderId="55" applyNumberFormat="0" applyProtection="0">
      <alignment vertical="center"/>
    </xf>
    <xf numFmtId="4" fontId="22" fillId="10" borderId="55" applyNumberFormat="0" applyProtection="0">
      <alignment vertical="center"/>
    </xf>
    <xf numFmtId="4" fontId="22" fillId="10" borderId="55" applyNumberFormat="0" applyProtection="0">
      <alignment vertical="center"/>
    </xf>
    <xf numFmtId="4" fontId="22" fillId="10" borderId="55" applyNumberFormat="0" applyProtection="0">
      <alignment vertical="center"/>
    </xf>
    <xf numFmtId="4" fontId="22" fillId="10" borderId="55" applyNumberFormat="0" applyProtection="0">
      <alignment vertical="center"/>
    </xf>
    <xf numFmtId="4" fontId="22" fillId="10" borderId="55" applyNumberFormat="0" applyProtection="0">
      <alignment vertical="center"/>
    </xf>
    <xf numFmtId="4" fontId="22" fillId="10" borderId="55" applyNumberFormat="0" applyProtection="0">
      <alignment vertical="center"/>
    </xf>
    <xf numFmtId="4" fontId="22" fillId="10" borderId="55" applyNumberFormat="0" applyProtection="0">
      <alignment vertical="center"/>
    </xf>
    <xf numFmtId="4" fontId="22" fillId="10" borderId="55" applyNumberFormat="0" applyProtection="0">
      <alignment vertical="center"/>
    </xf>
    <xf numFmtId="4" fontId="22" fillId="10" borderId="55" applyNumberFormat="0" applyProtection="0">
      <alignment vertical="center"/>
    </xf>
    <xf numFmtId="4" fontId="205" fillId="123" borderId="55" applyNumberFormat="0" applyProtection="0">
      <alignment vertical="center"/>
    </xf>
    <xf numFmtId="4" fontId="62" fillId="10" borderId="55" applyNumberFormat="0" applyProtection="0">
      <alignment vertical="center"/>
    </xf>
    <xf numFmtId="4" fontId="62" fillId="10" borderId="55" applyNumberFormat="0" applyProtection="0">
      <alignment vertical="center"/>
    </xf>
    <xf numFmtId="4" fontId="62" fillId="10" borderId="55" applyNumberFormat="0" applyProtection="0">
      <alignment vertical="center"/>
    </xf>
    <xf numFmtId="4" fontId="62" fillId="10" borderId="55" applyNumberFormat="0" applyProtection="0">
      <alignment vertical="center"/>
    </xf>
    <xf numFmtId="4" fontId="62" fillId="10" borderId="55" applyNumberFormat="0" applyProtection="0">
      <alignment vertical="center"/>
    </xf>
    <xf numFmtId="4" fontId="62" fillId="10" borderId="55" applyNumberFormat="0" applyProtection="0">
      <alignment vertical="center"/>
    </xf>
    <xf numFmtId="4" fontId="62" fillId="10" borderId="55" applyNumberFormat="0" applyProtection="0">
      <alignment vertical="center"/>
    </xf>
    <xf numFmtId="4" fontId="62" fillId="10" borderId="55" applyNumberFormat="0" applyProtection="0">
      <alignment vertical="center"/>
    </xf>
    <xf numFmtId="4" fontId="62" fillId="10" borderId="55" applyNumberFormat="0" applyProtection="0">
      <alignment vertical="center"/>
    </xf>
    <xf numFmtId="4" fontId="62" fillId="10" borderId="55" applyNumberFormat="0" applyProtection="0">
      <alignment vertical="center"/>
    </xf>
    <xf numFmtId="4" fontId="206" fillId="123" borderId="55" applyNumberFormat="0" applyProtection="0">
      <alignment vertical="center"/>
    </xf>
    <xf numFmtId="4" fontId="206" fillId="123" borderId="55" applyNumberFormat="0" applyProtection="0">
      <alignment vertical="center"/>
    </xf>
    <xf numFmtId="4" fontId="62" fillId="10" borderId="55" applyNumberFormat="0" applyProtection="0">
      <alignment vertical="center"/>
    </xf>
    <xf numFmtId="4" fontId="62" fillId="10" borderId="55" applyNumberFormat="0" applyProtection="0">
      <alignment vertical="center"/>
    </xf>
    <xf numFmtId="4" fontId="62" fillId="10" borderId="55" applyNumberFormat="0" applyProtection="0">
      <alignment vertical="center"/>
    </xf>
    <xf numFmtId="4" fontId="62" fillId="10" borderId="55" applyNumberFormat="0" applyProtection="0">
      <alignment vertical="center"/>
    </xf>
    <xf numFmtId="4" fontId="62" fillId="10" borderId="55" applyNumberFormat="0" applyProtection="0">
      <alignment vertical="center"/>
    </xf>
    <xf numFmtId="4" fontId="62" fillId="10" borderId="55" applyNumberFormat="0" applyProtection="0">
      <alignment vertical="center"/>
    </xf>
    <xf numFmtId="4" fontId="62" fillId="10" borderId="55" applyNumberFormat="0" applyProtection="0">
      <alignment vertical="center"/>
    </xf>
    <xf numFmtId="4" fontId="62" fillId="10" borderId="55" applyNumberFormat="0" applyProtection="0">
      <alignment vertical="center"/>
    </xf>
    <xf numFmtId="4" fontId="62" fillId="10" borderId="55" applyNumberFormat="0" applyProtection="0">
      <alignment vertical="center"/>
    </xf>
    <xf numFmtId="4" fontId="62" fillId="10" borderId="55" applyNumberFormat="0" applyProtection="0">
      <alignment vertical="center"/>
    </xf>
    <xf numFmtId="4" fontId="62" fillId="10" borderId="55" applyNumberFormat="0" applyProtection="0">
      <alignment vertical="center"/>
    </xf>
    <xf numFmtId="4" fontId="62" fillId="10" borderId="55" applyNumberFormat="0" applyProtection="0">
      <alignment vertical="center"/>
    </xf>
    <xf numFmtId="4" fontId="62" fillId="10" borderId="55" applyNumberFormat="0" applyProtection="0">
      <alignment vertical="center"/>
    </xf>
    <xf numFmtId="4" fontId="62" fillId="10" borderId="55" applyNumberFormat="0" applyProtection="0">
      <alignment vertical="center"/>
    </xf>
    <xf numFmtId="4" fontId="62" fillId="10" borderId="55" applyNumberFormat="0" applyProtection="0">
      <alignment vertical="center"/>
    </xf>
    <xf numFmtId="4" fontId="206" fillId="123" borderId="55" applyNumberFormat="0" applyProtection="0">
      <alignment vertical="center"/>
    </xf>
    <xf numFmtId="4" fontId="22" fillId="10" borderId="55" applyNumberFormat="0" applyProtection="0">
      <alignment horizontal="left" vertical="center" indent="1"/>
    </xf>
    <xf numFmtId="4" fontId="22" fillId="10" borderId="55" applyNumberFormat="0" applyProtection="0">
      <alignment horizontal="left" vertical="center" indent="1"/>
    </xf>
    <xf numFmtId="4" fontId="22" fillId="10" borderId="55" applyNumberFormat="0" applyProtection="0">
      <alignment horizontal="left" vertical="center" indent="1"/>
    </xf>
    <xf numFmtId="4" fontId="22" fillId="10" borderId="55" applyNumberFormat="0" applyProtection="0">
      <alignment horizontal="left" vertical="center" indent="1"/>
    </xf>
    <xf numFmtId="4" fontId="22" fillId="10" borderId="55" applyNumberFormat="0" applyProtection="0">
      <alignment horizontal="left" vertical="center" indent="1"/>
    </xf>
    <xf numFmtId="4" fontId="22" fillId="10" borderId="55" applyNumberFormat="0" applyProtection="0">
      <alignment horizontal="left" vertical="center" indent="1"/>
    </xf>
    <xf numFmtId="4" fontId="22" fillId="10" borderId="55" applyNumberFormat="0" applyProtection="0">
      <alignment horizontal="left" vertical="center" indent="1"/>
    </xf>
    <xf numFmtId="4" fontId="22" fillId="10" borderId="55" applyNumberFormat="0" applyProtection="0">
      <alignment horizontal="left" vertical="center" indent="1"/>
    </xf>
    <xf numFmtId="4" fontId="22" fillId="10" borderId="55" applyNumberFormat="0" applyProtection="0">
      <alignment horizontal="left" vertical="center" indent="1"/>
    </xf>
    <xf numFmtId="4" fontId="22" fillId="10" borderId="55" applyNumberFormat="0" applyProtection="0">
      <alignment horizontal="left" vertical="center" indent="1"/>
    </xf>
    <xf numFmtId="4" fontId="60" fillId="94" borderId="104" applyNumberFormat="0" applyProtection="0">
      <alignment horizontal="left" vertical="center" indent="1"/>
    </xf>
    <xf numFmtId="4" fontId="60" fillId="94" borderId="104" applyNumberFormat="0" applyProtection="0">
      <alignment horizontal="left" vertical="center" indent="1"/>
    </xf>
    <xf numFmtId="4" fontId="22" fillId="10" borderId="55" applyNumberFormat="0" applyProtection="0">
      <alignment horizontal="left" vertical="center" indent="1"/>
    </xf>
    <xf numFmtId="4" fontId="22" fillId="10" borderId="55" applyNumberFormat="0" applyProtection="0">
      <alignment horizontal="left" vertical="center" indent="1"/>
    </xf>
    <xf numFmtId="4" fontId="22" fillId="10" borderId="55" applyNumberFormat="0" applyProtection="0">
      <alignment horizontal="left" vertical="center" indent="1"/>
    </xf>
    <xf numFmtId="4" fontId="22" fillId="10" borderId="55" applyNumberFormat="0" applyProtection="0">
      <alignment horizontal="left" vertical="center" indent="1"/>
    </xf>
    <xf numFmtId="4" fontId="22" fillId="10" borderId="55" applyNumberFormat="0" applyProtection="0">
      <alignment horizontal="left" vertical="center" indent="1"/>
    </xf>
    <xf numFmtId="4" fontId="22" fillId="10" borderId="55" applyNumberFormat="0" applyProtection="0">
      <alignment horizontal="left" vertical="center" indent="1"/>
    </xf>
    <xf numFmtId="4" fontId="22" fillId="10" borderId="55" applyNumberFormat="0" applyProtection="0">
      <alignment horizontal="left" vertical="center" indent="1"/>
    </xf>
    <xf numFmtId="4" fontId="22" fillId="10" borderId="55" applyNumberFormat="0" applyProtection="0">
      <alignment horizontal="left" vertical="center" indent="1"/>
    </xf>
    <xf numFmtId="4" fontId="22" fillId="10" borderId="55" applyNumberFormat="0" applyProtection="0">
      <alignment horizontal="left" vertical="center" indent="1"/>
    </xf>
    <xf numFmtId="4" fontId="22" fillId="10" borderId="55" applyNumberFormat="0" applyProtection="0">
      <alignment horizontal="left" vertical="center" indent="1"/>
    </xf>
    <xf numFmtId="4" fontId="22" fillId="10" borderId="55" applyNumberFormat="0" applyProtection="0">
      <alignment horizontal="left" vertical="center" indent="1"/>
    </xf>
    <xf numFmtId="4" fontId="22" fillId="10" borderId="55" applyNumberFormat="0" applyProtection="0">
      <alignment horizontal="left" vertical="center" indent="1"/>
    </xf>
    <xf numFmtId="4" fontId="22" fillId="10" borderId="55" applyNumberFormat="0" applyProtection="0">
      <alignment horizontal="left" vertical="center" indent="1"/>
    </xf>
    <xf numFmtId="4" fontId="22" fillId="10" borderId="55" applyNumberFormat="0" applyProtection="0">
      <alignment horizontal="left" vertical="center" indent="1"/>
    </xf>
    <xf numFmtId="4" fontId="22" fillId="10" borderId="55" applyNumberFormat="0" applyProtection="0">
      <alignment horizontal="left" vertical="center" indent="1"/>
    </xf>
    <xf numFmtId="4" fontId="60" fillId="94" borderId="104" applyNumberFormat="0" applyProtection="0">
      <alignment horizontal="left" vertical="center" indent="1"/>
    </xf>
    <xf numFmtId="0" fontId="22" fillId="10" borderId="55" applyNumberFormat="0" applyProtection="0">
      <alignment horizontal="left" vertical="top" indent="1"/>
    </xf>
    <xf numFmtId="0" fontId="22" fillId="10" borderId="55" applyNumberFormat="0" applyProtection="0">
      <alignment horizontal="left" vertical="top" indent="1"/>
    </xf>
    <xf numFmtId="0" fontId="22" fillId="10" borderId="55" applyNumberFormat="0" applyProtection="0">
      <alignment horizontal="left" vertical="top" indent="1"/>
    </xf>
    <xf numFmtId="0" fontId="22" fillId="10" borderId="55" applyNumberFormat="0" applyProtection="0">
      <alignment horizontal="left" vertical="top" indent="1"/>
    </xf>
    <xf numFmtId="0" fontId="22" fillId="10" borderId="55" applyNumberFormat="0" applyProtection="0">
      <alignment horizontal="left" vertical="top" indent="1"/>
    </xf>
    <xf numFmtId="0" fontId="22" fillId="10" borderId="55" applyNumberFormat="0" applyProtection="0">
      <alignment horizontal="left" vertical="top" indent="1"/>
    </xf>
    <xf numFmtId="0" fontId="22" fillId="10" borderId="55" applyNumberFormat="0" applyProtection="0">
      <alignment horizontal="left" vertical="top" indent="1"/>
    </xf>
    <xf numFmtId="0" fontId="22" fillId="10" borderId="55" applyNumberFormat="0" applyProtection="0">
      <alignment horizontal="left" vertical="top" indent="1"/>
    </xf>
    <xf numFmtId="0" fontId="22" fillId="10" borderId="55" applyNumberFormat="0" applyProtection="0">
      <alignment horizontal="left" vertical="top" indent="1"/>
    </xf>
    <xf numFmtId="0" fontId="22" fillId="10" borderId="55" applyNumberFormat="0" applyProtection="0">
      <alignment horizontal="left" vertical="top" indent="1"/>
    </xf>
    <xf numFmtId="0" fontId="22" fillId="10" borderId="55" applyNumberFormat="0" applyProtection="0">
      <alignment horizontal="left" vertical="top" indent="1"/>
    </xf>
    <xf numFmtId="0" fontId="22" fillId="10" borderId="55" applyNumberFormat="0" applyProtection="0">
      <alignment horizontal="left" vertical="top" indent="1"/>
    </xf>
    <xf numFmtId="0" fontId="22" fillId="10" borderId="55" applyNumberFormat="0" applyProtection="0">
      <alignment horizontal="left" vertical="top" indent="1"/>
    </xf>
    <xf numFmtId="0" fontId="22" fillId="10" borderId="55" applyNumberFormat="0" applyProtection="0">
      <alignment horizontal="left" vertical="top" indent="1"/>
    </xf>
    <xf numFmtId="0" fontId="22" fillId="10" borderId="55" applyNumberFormat="0" applyProtection="0">
      <alignment horizontal="left" vertical="top" indent="1"/>
    </xf>
    <xf numFmtId="0" fontId="22" fillId="10" borderId="55" applyNumberFormat="0" applyProtection="0">
      <alignment horizontal="left" vertical="top" indent="1"/>
    </xf>
    <xf numFmtId="0" fontId="22" fillId="10" borderId="55" applyNumberFormat="0" applyProtection="0">
      <alignment horizontal="left" vertical="top" indent="1"/>
    </xf>
    <xf numFmtId="0" fontId="22" fillId="10" borderId="55" applyNumberFormat="0" applyProtection="0">
      <alignment horizontal="left" vertical="top" indent="1"/>
    </xf>
    <xf numFmtId="0" fontId="22" fillId="10" borderId="55" applyNumberFormat="0" applyProtection="0">
      <alignment horizontal="left" vertical="top" indent="1"/>
    </xf>
    <xf numFmtId="0" fontId="22" fillId="10" borderId="55" applyNumberFormat="0" applyProtection="0">
      <alignment horizontal="left" vertical="top" indent="1"/>
    </xf>
    <xf numFmtId="0" fontId="22" fillId="10" borderId="55" applyNumberFormat="0" applyProtection="0">
      <alignment horizontal="left" vertical="top" indent="1"/>
    </xf>
    <xf numFmtId="0" fontId="22" fillId="10" borderId="55" applyNumberFormat="0" applyProtection="0">
      <alignment horizontal="left" vertical="top" indent="1"/>
    </xf>
    <xf numFmtId="0" fontId="22" fillId="10" borderId="55" applyNumberFormat="0" applyProtection="0">
      <alignment horizontal="left" vertical="top" indent="1"/>
    </xf>
    <xf numFmtId="0" fontId="22" fillId="10" borderId="55" applyNumberFormat="0" applyProtection="0">
      <alignment horizontal="left" vertical="top" indent="1"/>
    </xf>
    <xf numFmtId="0" fontId="22" fillId="10" borderId="55" applyNumberFormat="0" applyProtection="0">
      <alignment horizontal="left" vertical="top" indent="1"/>
    </xf>
    <xf numFmtId="0" fontId="22" fillId="10" borderId="55" applyNumberFormat="0" applyProtection="0">
      <alignment horizontal="left" vertical="top" indent="1"/>
    </xf>
    <xf numFmtId="0" fontId="22" fillId="10" borderId="55" applyNumberFormat="0" applyProtection="0">
      <alignment horizontal="left" vertical="top" indent="1"/>
    </xf>
    <xf numFmtId="4" fontId="22" fillId="58" borderId="55" applyNumberFormat="0" applyProtection="0">
      <alignment horizontal="right" vertical="center"/>
    </xf>
    <xf numFmtId="4" fontId="22" fillId="58" borderId="55" applyNumberFormat="0" applyProtection="0">
      <alignment horizontal="right" vertical="center"/>
    </xf>
    <xf numFmtId="4" fontId="22" fillId="58" borderId="55" applyNumberFormat="0" applyProtection="0">
      <alignment horizontal="right" vertical="center"/>
    </xf>
    <xf numFmtId="4" fontId="22" fillId="58" borderId="55" applyNumberFormat="0" applyProtection="0">
      <alignment horizontal="right" vertical="center"/>
    </xf>
    <xf numFmtId="4" fontId="22" fillId="58" borderId="55" applyNumberFormat="0" applyProtection="0">
      <alignment horizontal="right" vertical="center"/>
    </xf>
    <xf numFmtId="4" fontId="22" fillId="58" borderId="55" applyNumberFormat="0" applyProtection="0">
      <alignment horizontal="right" vertical="center"/>
    </xf>
    <xf numFmtId="4" fontId="22" fillId="58" borderId="55" applyNumberFormat="0" applyProtection="0">
      <alignment horizontal="right" vertical="center"/>
    </xf>
    <xf numFmtId="4" fontId="22" fillId="58" borderId="55" applyNumberFormat="0" applyProtection="0">
      <alignment horizontal="right" vertical="center"/>
    </xf>
    <xf numFmtId="4" fontId="22" fillId="58" borderId="55" applyNumberFormat="0" applyProtection="0">
      <alignment horizontal="right" vertical="center"/>
    </xf>
    <xf numFmtId="4" fontId="22" fillId="58" borderId="55" applyNumberFormat="0" applyProtection="0">
      <alignment horizontal="right" vertical="center"/>
    </xf>
    <xf numFmtId="4" fontId="205" fillId="123" borderId="55" applyNumberFormat="0" applyProtection="0">
      <alignment horizontal="right" vertical="center"/>
    </xf>
    <xf numFmtId="4" fontId="205" fillId="123" borderId="55" applyNumberFormat="0" applyProtection="0">
      <alignment horizontal="right" vertical="center"/>
    </xf>
    <xf numFmtId="4" fontId="22" fillId="58" borderId="55" applyNumberFormat="0" applyProtection="0">
      <alignment horizontal="right" vertical="center"/>
    </xf>
    <xf numFmtId="4" fontId="22" fillId="58" borderId="55" applyNumberFormat="0" applyProtection="0">
      <alignment horizontal="right" vertical="center"/>
    </xf>
    <xf numFmtId="4" fontId="22" fillId="58" borderId="55" applyNumberFormat="0" applyProtection="0">
      <alignment horizontal="right" vertical="center"/>
    </xf>
    <xf numFmtId="4" fontId="22" fillId="58" borderId="55" applyNumberFormat="0" applyProtection="0">
      <alignment horizontal="right" vertical="center"/>
    </xf>
    <xf numFmtId="4" fontId="22" fillId="58" borderId="55" applyNumberFormat="0" applyProtection="0">
      <alignment horizontal="right" vertical="center"/>
    </xf>
    <xf numFmtId="4" fontId="22" fillId="58" borderId="55" applyNumberFormat="0" applyProtection="0">
      <alignment horizontal="right" vertical="center"/>
    </xf>
    <xf numFmtId="4" fontId="22" fillId="58" borderId="55" applyNumberFormat="0" applyProtection="0">
      <alignment horizontal="right" vertical="center"/>
    </xf>
    <xf numFmtId="4" fontId="22" fillId="58" borderId="55" applyNumberFormat="0" applyProtection="0">
      <alignment horizontal="right" vertical="center"/>
    </xf>
    <xf numFmtId="4" fontId="22" fillId="58" borderId="55" applyNumberFormat="0" applyProtection="0">
      <alignment horizontal="right" vertical="center"/>
    </xf>
    <xf numFmtId="4" fontId="22" fillId="58" borderId="55" applyNumberFormat="0" applyProtection="0">
      <alignment horizontal="right" vertical="center"/>
    </xf>
    <xf numFmtId="4" fontId="22" fillId="58" borderId="55" applyNumberFormat="0" applyProtection="0">
      <alignment horizontal="right" vertical="center"/>
    </xf>
    <xf numFmtId="4" fontId="22" fillId="58" borderId="55" applyNumberFormat="0" applyProtection="0">
      <alignment horizontal="right" vertical="center"/>
    </xf>
    <xf numFmtId="4" fontId="22" fillId="58" borderId="55" applyNumberFormat="0" applyProtection="0">
      <alignment horizontal="right" vertical="center"/>
    </xf>
    <xf numFmtId="4" fontId="22" fillId="58" borderId="55" applyNumberFormat="0" applyProtection="0">
      <alignment horizontal="right" vertical="center"/>
    </xf>
    <xf numFmtId="4" fontId="22" fillId="58" borderId="55" applyNumberFormat="0" applyProtection="0">
      <alignment horizontal="right" vertical="center"/>
    </xf>
    <xf numFmtId="4" fontId="205" fillId="123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206" fillId="123" borderId="55" applyNumberFormat="0" applyProtection="0">
      <alignment horizontal="right" vertical="center"/>
    </xf>
    <xf numFmtId="4" fontId="206" fillId="123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206" fillId="123" borderId="55" applyNumberFormat="0" applyProtection="0">
      <alignment horizontal="right" vertical="center"/>
    </xf>
    <xf numFmtId="4" fontId="22" fillId="8" borderId="55" applyNumberFormat="0" applyProtection="0">
      <alignment horizontal="left" vertical="center" indent="1"/>
    </xf>
    <xf numFmtId="4" fontId="22" fillId="8" borderId="55" applyNumberFormat="0" applyProtection="0">
      <alignment horizontal="left" vertical="center" indent="1"/>
    </xf>
    <xf numFmtId="4" fontId="22" fillId="8" borderId="55" applyNumberFormat="0" applyProtection="0">
      <alignment horizontal="left" vertical="center" indent="1"/>
    </xf>
    <xf numFmtId="4" fontId="22" fillId="8" borderId="55" applyNumberFormat="0" applyProtection="0">
      <alignment horizontal="left" vertical="center" indent="1"/>
    </xf>
    <xf numFmtId="4" fontId="22" fillId="8" borderId="55" applyNumberFormat="0" applyProtection="0">
      <alignment horizontal="left" vertical="center" indent="1"/>
    </xf>
    <xf numFmtId="4" fontId="22" fillId="8" borderId="55" applyNumberFormat="0" applyProtection="0">
      <alignment horizontal="left" vertical="center" indent="1"/>
    </xf>
    <xf numFmtId="4" fontId="22" fillId="8" borderId="55" applyNumberFormat="0" applyProtection="0">
      <alignment horizontal="left" vertical="center" indent="1"/>
    </xf>
    <xf numFmtId="4" fontId="22" fillId="8" borderId="55" applyNumberFormat="0" applyProtection="0">
      <alignment horizontal="left" vertical="center" indent="1"/>
    </xf>
    <xf numFmtId="4" fontId="22" fillId="8" borderId="55" applyNumberFormat="0" applyProtection="0">
      <alignment horizontal="left" vertical="center" indent="1"/>
    </xf>
    <xf numFmtId="4" fontId="22" fillId="8" borderId="55" applyNumberFormat="0" applyProtection="0">
      <alignment horizontal="left" vertical="center" indent="1"/>
    </xf>
    <xf numFmtId="4" fontId="60" fillId="94" borderId="55" applyNumberFormat="0" applyProtection="0">
      <alignment horizontal="left" vertical="center" indent="1"/>
    </xf>
    <xf numFmtId="4" fontId="60" fillId="94" borderId="55" applyNumberFormat="0" applyProtection="0">
      <alignment horizontal="left" vertical="center" indent="1"/>
    </xf>
    <xf numFmtId="4" fontId="22" fillId="8" borderId="55" applyNumberFormat="0" applyProtection="0">
      <alignment horizontal="left" vertical="center" indent="1"/>
    </xf>
    <xf numFmtId="4" fontId="22" fillId="8" borderId="55" applyNumberFormat="0" applyProtection="0">
      <alignment horizontal="left" vertical="center" indent="1"/>
    </xf>
    <xf numFmtId="4" fontId="22" fillId="8" borderId="55" applyNumberFormat="0" applyProtection="0">
      <alignment horizontal="left" vertical="center" indent="1"/>
    </xf>
    <xf numFmtId="4" fontId="22" fillId="8" borderId="55" applyNumberFormat="0" applyProtection="0">
      <alignment horizontal="left" vertical="center" indent="1"/>
    </xf>
    <xf numFmtId="4" fontId="22" fillId="8" borderId="55" applyNumberFormat="0" applyProtection="0">
      <alignment horizontal="left" vertical="center" indent="1"/>
    </xf>
    <xf numFmtId="4" fontId="22" fillId="8" borderId="55" applyNumberFormat="0" applyProtection="0">
      <alignment horizontal="left" vertical="center" indent="1"/>
    </xf>
    <xf numFmtId="4" fontId="22" fillId="8" borderId="55" applyNumberFormat="0" applyProtection="0">
      <alignment horizontal="left" vertical="center" indent="1"/>
    </xf>
    <xf numFmtId="4" fontId="22" fillId="8" borderId="55" applyNumberFormat="0" applyProtection="0">
      <alignment horizontal="left" vertical="center" indent="1"/>
    </xf>
    <xf numFmtId="4" fontId="22" fillId="8" borderId="55" applyNumberFormat="0" applyProtection="0">
      <alignment horizontal="left" vertical="center" indent="1"/>
    </xf>
    <xf numFmtId="4" fontId="22" fillId="8" borderId="55" applyNumberFormat="0" applyProtection="0">
      <alignment horizontal="left" vertical="center" indent="1"/>
    </xf>
    <xf numFmtId="4" fontId="22" fillId="8" borderId="55" applyNumberFormat="0" applyProtection="0">
      <alignment horizontal="left" vertical="center" indent="1"/>
    </xf>
    <xf numFmtId="4" fontId="22" fillId="8" borderId="55" applyNumberFormat="0" applyProtection="0">
      <alignment horizontal="left" vertical="center" indent="1"/>
    </xf>
    <xf numFmtId="4" fontId="22" fillId="8" borderId="55" applyNumberFormat="0" applyProtection="0">
      <alignment horizontal="left" vertical="center" indent="1"/>
    </xf>
    <xf numFmtId="4" fontId="22" fillId="8" borderId="55" applyNumberFormat="0" applyProtection="0">
      <alignment horizontal="left" vertical="center" indent="1"/>
    </xf>
    <xf numFmtId="4" fontId="22" fillId="8" borderId="55" applyNumberFormat="0" applyProtection="0">
      <alignment horizontal="left" vertical="center" indent="1"/>
    </xf>
    <xf numFmtId="4" fontId="60" fillId="94" borderId="55" applyNumberFormat="0" applyProtection="0">
      <alignment horizontal="left" vertical="center" indent="1"/>
    </xf>
    <xf numFmtId="0" fontId="22" fillId="8" borderId="55" applyNumberFormat="0" applyProtection="0">
      <alignment horizontal="left" vertical="top" indent="1"/>
    </xf>
    <xf numFmtId="0" fontId="22" fillId="8" borderId="55" applyNumberFormat="0" applyProtection="0">
      <alignment horizontal="left" vertical="top" indent="1"/>
    </xf>
    <xf numFmtId="0" fontId="22" fillId="8" borderId="55" applyNumberFormat="0" applyProtection="0">
      <alignment horizontal="left" vertical="top" indent="1"/>
    </xf>
    <xf numFmtId="0" fontId="22" fillId="8" borderId="55" applyNumberFormat="0" applyProtection="0">
      <alignment horizontal="left" vertical="top" indent="1"/>
    </xf>
    <xf numFmtId="0" fontId="22" fillId="8" borderId="55" applyNumberFormat="0" applyProtection="0">
      <alignment horizontal="left" vertical="top" indent="1"/>
    </xf>
    <xf numFmtId="0" fontId="22" fillId="8" borderId="55" applyNumberFormat="0" applyProtection="0">
      <alignment horizontal="left" vertical="top" indent="1"/>
    </xf>
    <xf numFmtId="0" fontId="22" fillId="8" borderId="55" applyNumberFormat="0" applyProtection="0">
      <alignment horizontal="left" vertical="top" indent="1"/>
    </xf>
    <xf numFmtId="0" fontId="22" fillId="8" borderId="55" applyNumberFormat="0" applyProtection="0">
      <alignment horizontal="left" vertical="top" indent="1"/>
    </xf>
    <xf numFmtId="0" fontId="22" fillId="8" borderId="55" applyNumberFormat="0" applyProtection="0">
      <alignment horizontal="left" vertical="top" indent="1"/>
    </xf>
    <xf numFmtId="0" fontId="22" fillId="8" borderId="55" applyNumberFormat="0" applyProtection="0">
      <alignment horizontal="left" vertical="top" indent="1"/>
    </xf>
    <xf numFmtId="0" fontId="22" fillId="8" borderId="55" applyNumberFormat="0" applyProtection="0">
      <alignment horizontal="left" vertical="top" indent="1"/>
    </xf>
    <xf numFmtId="0" fontId="22" fillId="8" borderId="55" applyNumberFormat="0" applyProtection="0">
      <alignment horizontal="left" vertical="top" indent="1"/>
    </xf>
    <xf numFmtId="0" fontId="22" fillId="8" borderId="55" applyNumberFormat="0" applyProtection="0">
      <alignment horizontal="left" vertical="top" indent="1"/>
    </xf>
    <xf numFmtId="0" fontId="22" fillId="8" borderId="55" applyNumberFormat="0" applyProtection="0">
      <alignment horizontal="left" vertical="top" indent="1"/>
    </xf>
    <xf numFmtId="0" fontId="22" fillId="8" borderId="55" applyNumberFormat="0" applyProtection="0">
      <alignment horizontal="left" vertical="top" indent="1"/>
    </xf>
    <xf numFmtId="0" fontId="22" fillId="8" borderId="55" applyNumberFormat="0" applyProtection="0">
      <alignment horizontal="left" vertical="top" indent="1"/>
    </xf>
    <xf numFmtId="0" fontId="22" fillId="8" borderId="55" applyNumberFormat="0" applyProtection="0">
      <alignment horizontal="left" vertical="top" indent="1"/>
    </xf>
    <xf numFmtId="0" fontId="22" fillId="8" borderId="55" applyNumberFormat="0" applyProtection="0">
      <alignment horizontal="left" vertical="top" indent="1"/>
    </xf>
    <xf numFmtId="0" fontId="22" fillId="8" borderId="55" applyNumberFormat="0" applyProtection="0">
      <alignment horizontal="left" vertical="top" indent="1"/>
    </xf>
    <xf numFmtId="0" fontId="22" fillId="8" borderId="55" applyNumberFormat="0" applyProtection="0">
      <alignment horizontal="left" vertical="top" indent="1"/>
    </xf>
    <xf numFmtId="0" fontId="22" fillId="8" borderId="55" applyNumberFormat="0" applyProtection="0">
      <alignment horizontal="left" vertical="top" indent="1"/>
    </xf>
    <xf numFmtId="0" fontId="22" fillId="8" borderId="55" applyNumberFormat="0" applyProtection="0">
      <alignment horizontal="left" vertical="top" indent="1"/>
    </xf>
    <xf numFmtId="0" fontId="22" fillId="8" borderId="55" applyNumberFormat="0" applyProtection="0">
      <alignment horizontal="left" vertical="top" indent="1"/>
    </xf>
    <xf numFmtId="0" fontId="22" fillId="8" borderId="55" applyNumberFormat="0" applyProtection="0">
      <alignment horizontal="left" vertical="top" indent="1"/>
    </xf>
    <xf numFmtId="0" fontId="22" fillId="8" borderId="55" applyNumberFormat="0" applyProtection="0">
      <alignment horizontal="left" vertical="top" indent="1"/>
    </xf>
    <xf numFmtId="0" fontId="22" fillId="8" borderId="55" applyNumberFormat="0" applyProtection="0">
      <alignment horizontal="left" vertical="top" indent="1"/>
    </xf>
    <xf numFmtId="0" fontId="22" fillId="8" borderId="55" applyNumberFormat="0" applyProtection="0">
      <alignment horizontal="left" vertical="top" indent="1"/>
    </xf>
    <xf numFmtId="4" fontId="63" fillId="124" borderId="104" applyNumberFormat="0" applyProtection="0">
      <alignment horizontal="left" vertical="center" indent="1"/>
    </xf>
    <xf numFmtId="4" fontId="63" fillId="124" borderId="104" applyNumberFormat="0" applyProtection="0">
      <alignment horizontal="left" vertical="center" indent="1"/>
    </xf>
    <xf numFmtId="4" fontId="63" fillId="124" borderId="104" applyNumberFormat="0" applyProtection="0">
      <alignment horizontal="left" vertical="center" indent="1"/>
    </xf>
    <xf numFmtId="0" fontId="23" fillId="60" borderId="1"/>
    <xf numFmtId="0" fontId="23" fillId="60" borderId="1"/>
    <xf numFmtId="0" fontId="23" fillId="60" borderId="1"/>
    <xf numFmtId="0" fontId="23" fillId="60" borderId="1"/>
    <xf numFmtId="0" fontId="23" fillId="60" borderId="1"/>
    <xf numFmtId="0" fontId="23" fillId="60" borderId="1"/>
    <xf numFmtId="0" fontId="23" fillId="60" borderId="1"/>
    <xf numFmtId="0" fontId="23" fillId="60" borderId="1"/>
    <xf numFmtId="0" fontId="23" fillId="60" borderId="1"/>
    <xf numFmtId="0" fontId="23" fillId="60" borderId="1"/>
    <xf numFmtId="0" fontId="23" fillId="60" borderId="1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3" fillId="60" borderId="1"/>
    <xf numFmtId="0" fontId="23" fillId="60" borderId="1"/>
    <xf numFmtId="0" fontId="23" fillId="60" borderId="1"/>
    <xf numFmtId="0" fontId="23" fillId="60" borderId="1"/>
    <xf numFmtId="0" fontId="23" fillId="60" borderId="1"/>
    <xf numFmtId="0" fontId="23" fillId="60" borderId="1"/>
    <xf numFmtId="0" fontId="23" fillId="60" borderId="1"/>
    <xf numFmtId="0" fontId="23" fillId="60" borderId="1"/>
    <xf numFmtId="0" fontId="23" fillId="60" borderId="1"/>
    <xf numFmtId="0" fontId="23" fillId="60" borderId="1"/>
    <xf numFmtId="0" fontId="23" fillId="60" borderId="1"/>
    <xf numFmtId="0" fontId="23" fillId="60" borderId="1"/>
    <xf numFmtId="0" fontId="23" fillId="60" borderId="1"/>
    <xf numFmtId="0" fontId="23" fillId="60" borderId="1"/>
    <xf numFmtId="0" fontId="23" fillId="60" borderId="1"/>
    <xf numFmtId="0" fontId="23" fillId="60" borderId="1"/>
    <xf numFmtId="0" fontId="23" fillId="60" borderId="1"/>
    <xf numFmtId="0" fontId="23" fillId="60" borderId="1"/>
    <xf numFmtId="0" fontId="23" fillId="60" borderId="1"/>
    <xf numFmtId="0" fontId="23" fillId="60" borderId="1"/>
    <xf numFmtId="0" fontId="23" fillId="60" borderId="1"/>
    <xf numFmtId="0" fontId="23" fillId="60" borderId="1"/>
    <xf numFmtId="0" fontId="23" fillId="60" borderId="1"/>
    <xf numFmtId="0" fontId="23" fillId="60" borderId="1"/>
    <xf numFmtId="0" fontId="23" fillId="60" borderId="1"/>
    <xf numFmtId="0" fontId="23" fillId="60" borderId="1"/>
    <xf numFmtId="0" fontId="23" fillId="60" borderId="1"/>
    <xf numFmtId="0" fontId="23" fillId="60" borderId="1"/>
    <xf numFmtId="0" fontId="23" fillId="60" borderId="1"/>
    <xf numFmtId="0" fontId="23" fillId="60" borderId="1"/>
    <xf numFmtId="0" fontId="23" fillId="60" borderId="1"/>
    <xf numFmtId="0" fontId="23" fillId="60" borderId="1"/>
    <xf numFmtId="0" fontId="21" fillId="0" borderId="0" applyNumberFormat="0" applyFont="0" applyFill="0" applyBorder="0" applyAlignment="0" applyProtection="0"/>
    <xf numFmtId="0" fontId="23" fillId="60" borderId="1"/>
    <xf numFmtId="0" fontId="23" fillId="60" borderId="1"/>
    <xf numFmtId="0" fontId="23" fillId="60" borderId="1"/>
    <xf numFmtId="0" fontId="21" fillId="0" borderId="0" applyNumberFormat="0" applyFont="0" applyFill="0" applyBorder="0" applyAlignment="0" applyProtection="0"/>
    <xf numFmtId="0" fontId="23" fillId="60" borderId="1"/>
    <xf numFmtId="0" fontId="21" fillId="0" borderId="0" applyNumberFormat="0" applyFont="0" applyFill="0" applyBorder="0" applyAlignment="0" applyProtection="0"/>
    <xf numFmtId="0" fontId="23" fillId="60" borderId="1"/>
    <xf numFmtId="0" fontId="21" fillId="0" borderId="0" applyNumberFormat="0" applyFont="0" applyFill="0" applyBorder="0" applyAlignment="0" applyProtection="0"/>
    <xf numFmtId="0" fontId="23" fillId="60" borderId="1"/>
    <xf numFmtId="0" fontId="21" fillId="0" borderId="0" applyNumberFormat="0" applyFont="0" applyFill="0" applyBorder="0" applyAlignment="0" applyProtection="0"/>
    <xf numFmtId="0" fontId="23" fillId="60" borderId="1"/>
    <xf numFmtId="0" fontId="21" fillId="0" borderId="0" applyNumberFormat="0" applyFont="0" applyFill="0" applyBorder="0" applyAlignment="0" applyProtection="0"/>
    <xf numFmtId="0" fontId="23" fillId="60" borderId="1"/>
    <xf numFmtId="0" fontId="21" fillId="0" borderId="0" applyNumberFormat="0" applyFont="0" applyFill="0" applyBorder="0" applyAlignment="0" applyProtection="0"/>
    <xf numFmtId="0" fontId="23" fillId="60" borderId="1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3" fillId="60" borderId="1"/>
    <xf numFmtId="0" fontId="23" fillId="60" borderId="1"/>
    <xf numFmtId="0" fontId="23" fillId="60" borderId="1"/>
    <xf numFmtId="0" fontId="23" fillId="60" borderId="1"/>
    <xf numFmtId="0" fontId="23" fillId="60" borderId="1"/>
    <xf numFmtId="0" fontId="23" fillId="60" borderId="1"/>
    <xf numFmtId="0" fontId="23" fillId="60" borderId="1"/>
    <xf numFmtId="0" fontId="23" fillId="60" borderId="1"/>
    <xf numFmtId="0" fontId="23" fillId="60" borderId="1"/>
    <xf numFmtId="0" fontId="23" fillId="60" borderId="1"/>
    <xf numFmtId="0" fontId="23" fillId="60" borderId="1"/>
    <xf numFmtId="0" fontId="23" fillId="60" borderId="1"/>
    <xf numFmtId="0" fontId="23" fillId="60" borderId="1"/>
    <xf numFmtId="0" fontId="23" fillId="60" borderId="1"/>
    <xf numFmtId="0" fontId="23" fillId="60" borderId="1"/>
    <xf numFmtId="0" fontId="23" fillId="60" borderId="1"/>
    <xf numFmtId="0" fontId="23" fillId="60" borderId="1"/>
    <xf numFmtId="0" fontId="23" fillId="60" borderId="1"/>
    <xf numFmtId="0" fontId="23" fillId="60" borderId="1"/>
    <xf numFmtId="0" fontId="23" fillId="60" borderId="1"/>
    <xf numFmtId="0" fontId="23" fillId="60" borderId="1"/>
    <xf numFmtId="0" fontId="23" fillId="60" borderId="1"/>
    <xf numFmtId="0" fontId="23" fillId="60" borderId="1"/>
    <xf numFmtId="0" fontId="23" fillId="60" borderId="1"/>
    <xf numFmtId="0" fontId="23" fillId="60" borderId="1"/>
    <xf numFmtId="0" fontId="23" fillId="60" borderId="1"/>
    <xf numFmtId="0" fontId="23" fillId="60" borderId="1"/>
    <xf numFmtId="0" fontId="23" fillId="60" borderId="1"/>
    <xf numFmtId="0" fontId="23" fillId="60" borderId="1"/>
    <xf numFmtId="0" fontId="23" fillId="60" borderId="1"/>
    <xf numFmtId="0" fontId="23" fillId="60" borderId="1"/>
    <xf numFmtId="0" fontId="23" fillId="60" borderId="1"/>
    <xf numFmtId="0" fontId="21" fillId="0" borderId="0" applyNumberFormat="0" applyFont="0" applyFill="0" applyBorder="0" applyAlignment="0" applyProtection="0"/>
    <xf numFmtId="0" fontId="23" fillId="60" borderId="1"/>
    <xf numFmtId="0" fontId="23" fillId="60" borderId="1"/>
    <xf numFmtId="0" fontId="23" fillId="60" borderId="1"/>
    <xf numFmtId="0" fontId="21" fillId="0" borderId="0" applyNumberFormat="0" applyFont="0" applyFill="0" applyBorder="0" applyAlignment="0" applyProtection="0"/>
    <xf numFmtId="0" fontId="23" fillId="60" borderId="1"/>
    <xf numFmtId="0" fontId="21" fillId="0" borderId="0" applyNumberFormat="0" applyFont="0" applyFill="0" applyBorder="0" applyAlignment="0" applyProtection="0"/>
    <xf numFmtId="0" fontId="23" fillId="60" borderId="1"/>
    <xf numFmtId="0" fontId="21" fillId="0" borderId="0" applyNumberFormat="0" applyFont="0" applyFill="0" applyBorder="0" applyAlignment="0" applyProtection="0"/>
    <xf numFmtId="0" fontId="23" fillId="60" borderId="1"/>
    <xf numFmtId="0" fontId="21" fillId="0" borderId="0" applyNumberFormat="0" applyFont="0" applyFill="0" applyBorder="0" applyAlignment="0" applyProtection="0"/>
    <xf numFmtId="0" fontId="23" fillId="60" borderId="1"/>
    <xf numFmtId="0" fontId="21" fillId="0" borderId="0" applyNumberFormat="0" applyFont="0" applyFill="0" applyBorder="0" applyAlignment="0" applyProtection="0"/>
    <xf numFmtId="0" fontId="23" fillId="60" borderId="1"/>
    <xf numFmtId="0" fontId="21" fillId="0" borderId="0" applyNumberFormat="0" applyFont="0" applyFill="0" applyBorder="0" applyAlignment="0" applyProtection="0"/>
    <xf numFmtId="0" fontId="23" fillId="60" borderId="1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3" fillId="60" borderId="1"/>
    <xf numFmtId="0" fontId="23" fillId="60" borderId="1"/>
    <xf numFmtId="0" fontId="23" fillId="60" borderId="1"/>
    <xf numFmtId="0" fontId="23" fillId="60" borderId="1"/>
    <xf numFmtId="0" fontId="23" fillId="60" borderId="1"/>
    <xf numFmtId="0" fontId="23" fillId="60" borderId="1"/>
    <xf numFmtId="0" fontId="23" fillId="60" borderId="1"/>
    <xf numFmtId="0" fontId="23" fillId="60" borderId="1"/>
    <xf numFmtId="0" fontId="23" fillId="60" borderId="1"/>
    <xf numFmtId="0" fontId="23" fillId="60" borderId="1"/>
    <xf numFmtId="0" fontId="23" fillId="60" borderId="1"/>
    <xf numFmtId="0" fontId="23" fillId="60" borderId="1"/>
    <xf numFmtId="0" fontId="23" fillId="60" borderId="1"/>
    <xf numFmtId="0" fontId="23" fillId="60" borderId="1"/>
    <xf numFmtId="0" fontId="23" fillId="60" borderId="1"/>
    <xf numFmtId="0" fontId="23" fillId="60" borderId="1"/>
    <xf numFmtId="0" fontId="23" fillId="60" borderId="1"/>
    <xf numFmtId="0" fontId="23" fillId="60" borderId="1"/>
    <xf numFmtId="0" fontId="23" fillId="60" borderId="1"/>
    <xf numFmtId="0" fontId="23" fillId="60" borderId="1"/>
    <xf numFmtId="0" fontId="23" fillId="60" borderId="1"/>
    <xf numFmtId="0" fontId="23" fillId="60" borderId="1"/>
    <xf numFmtId="0" fontId="23" fillId="60" borderId="1"/>
    <xf numFmtId="0" fontId="23" fillId="60" borderId="1"/>
    <xf numFmtId="0" fontId="23" fillId="60" borderId="1"/>
    <xf numFmtId="0" fontId="23" fillId="60" borderId="1"/>
    <xf numFmtId="0" fontId="23" fillId="60" borderId="1"/>
    <xf numFmtId="0" fontId="23" fillId="60" borderId="1"/>
    <xf numFmtId="0" fontId="23" fillId="60" borderId="1"/>
    <xf numFmtId="0" fontId="23" fillId="60" borderId="1"/>
    <xf numFmtId="0" fontId="23" fillId="60" borderId="1"/>
    <xf numFmtId="0" fontId="23" fillId="60" borderId="1"/>
    <xf numFmtId="0" fontId="21" fillId="0" borderId="0" applyNumberFormat="0" applyFont="0" applyFill="0" applyBorder="0" applyAlignment="0" applyProtection="0"/>
    <xf numFmtId="0" fontId="23" fillId="60" borderId="1"/>
    <xf numFmtId="0" fontId="23" fillId="60" borderId="1"/>
    <xf numFmtId="0" fontId="23" fillId="60" borderId="1"/>
    <xf numFmtId="0" fontId="21" fillId="0" borderId="0" applyNumberFormat="0" applyFont="0" applyFill="0" applyBorder="0" applyAlignment="0" applyProtection="0"/>
    <xf numFmtId="0" fontId="23" fillId="60" borderId="1"/>
    <xf numFmtId="0" fontId="21" fillId="0" borderId="0" applyNumberFormat="0" applyFont="0" applyFill="0" applyBorder="0" applyAlignment="0" applyProtection="0"/>
    <xf numFmtId="0" fontId="23" fillId="60" borderId="1"/>
    <xf numFmtId="0" fontId="21" fillId="0" borderId="0" applyNumberFormat="0" applyFont="0" applyFill="0" applyBorder="0" applyAlignment="0" applyProtection="0"/>
    <xf numFmtId="0" fontId="23" fillId="60" borderId="1"/>
    <xf numFmtId="0" fontId="21" fillId="0" borderId="0" applyNumberFormat="0" applyFont="0" applyFill="0" applyBorder="0" applyAlignment="0" applyProtection="0"/>
    <xf numFmtId="0" fontId="23" fillId="60" borderId="1"/>
    <xf numFmtId="0" fontId="21" fillId="0" borderId="0" applyNumberFormat="0" applyFont="0" applyFill="0" applyBorder="0" applyAlignment="0" applyProtection="0"/>
    <xf numFmtId="0" fontId="23" fillId="60" borderId="1"/>
    <xf numFmtId="0" fontId="21" fillId="0" borderId="0" applyNumberFormat="0" applyFont="0" applyFill="0" applyBorder="0" applyAlignment="0" applyProtection="0"/>
    <xf numFmtId="0" fontId="23" fillId="60" borderId="1"/>
    <xf numFmtId="0" fontId="23" fillId="60" borderId="1"/>
    <xf numFmtId="0" fontId="23" fillId="60" borderId="1"/>
    <xf numFmtId="0" fontId="23" fillId="60" borderId="1"/>
    <xf numFmtId="0" fontId="23" fillId="60" borderId="1"/>
    <xf numFmtId="0" fontId="23" fillId="60" borderId="1"/>
    <xf numFmtId="0" fontId="23" fillId="60" borderId="1"/>
    <xf numFmtId="0" fontId="23" fillId="60" borderId="1"/>
    <xf numFmtId="0" fontId="23" fillId="60" borderId="1"/>
    <xf numFmtId="0" fontId="23" fillId="60" borderId="1"/>
    <xf numFmtId="0" fontId="23" fillId="60" borderId="1"/>
    <xf numFmtId="0" fontId="23" fillId="60" borderId="1"/>
    <xf numFmtId="0" fontId="23" fillId="60" borderId="1"/>
    <xf numFmtId="0" fontId="23" fillId="60" borderId="1"/>
    <xf numFmtId="0" fontId="23" fillId="60" borderId="1"/>
    <xf numFmtId="0" fontId="23" fillId="60" borderId="1"/>
    <xf numFmtId="0" fontId="23" fillId="60" borderId="1"/>
    <xf numFmtId="0" fontId="23" fillId="60" borderId="1"/>
    <xf numFmtId="0" fontId="23" fillId="60" borderId="1"/>
    <xf numFmtId="0" fontId="23" fillId="60" borderId="1"/>
    <xf numFmtId="0" fontId="23" fillId="60" borderId="1"/>
    <xf numFmtId="0" fontId="23" fillId="60" borderId="1"/>
    <xf numFmtId="0" fontId="23" fillId="60" borderId="1"/>
    <xf numFmtId="0" fontId="23" fillId="60" borderId="1"/>
    <xf numFmtId="0" fontId="23" fillId="60" borderId="1"/>
    <xf numFmtId="0" fontId="23" fillId="60" borderId="1"/>
    <xf numFmtId="0" fontId="23" fillId="60" borderId="1"/>
    <xf numFmtId="0" fontId="23" fillId="60" borderId="1"/>
    <xf numFmtId="0" fontId="23" fillId="60" borderId="1"/>
    <xf numFmtId="0" fontId="23" fillId="60" borderId="1"/>
    <xf numFmtId="186" fontId="23" fillId="60" borderId="1"/>
    <xf numFmtId="4" fontId="64" fillId="58" borderId="55" applyNumberFormat="0" applyProtection="0">
      <alignment horizontal="right" vertical="center"/>
    </xf>
    <xf numFmtId="4" fontId="64" fillId="58" borderId="55" applyNumberFormat="0" applyProtection="0">
      <alignment horizontal="right" vertical="center"/>
    </xf>
    <xf numFmtId="4" fontId="64" fillId="58" borderId="55" applyNumberFormat="0" applyProtection="0">
      <alignment horizontal="right" vertical="center"/>
    </xf>
    <xf numFmtId="4" fontId="64" fillId="58" borderId="55" applyNumberFormat="0" applyProtection="0">
      <alignment horizontal="right" vertical="center"/>
    </xf>
    <xf numFmtId="4" fontId="64" fillId="58" borderId="55" applyNumberFormat="0" applyProtection="0">
      <alignment horizontal="right" vertical="center"/>
    </xf>
    <xf numFmtId="4" fontId="64" fillId="58" borderId="55" applyNumberFormat="0" applyProtection="0">
      <alignment horizontal="right" vertical="center"/>
    </xf>
    <xf numFmtId="4" fontId="64" fillId="58" borderId="55" applyNumberFormat="0" applyProtection="0">
      <alignment horizontal="right" vertical="center"/>
    </xf>
    <xf numFmtId="4" fontId="64" fillId="58" borderId="55" applyNumberFormat="0" applyProtection="0">
      <alignment horizontal="right" vertical="center"/>
    </xf>
    <xf numFmtId="4" fontId="64" fillId="58" borderId="55" applyNumberFormat="0" applyProtection="0">
      <alignment horizontal="right" vertical="center"/>
    </xf>
    <xf numFmtId="4" fontId="64" fillId="58" borderId="55" applyNumberFormat="0" applyProtection="0">
      <alignment horizontal="right" vertical="center"/>
    </xf>
    <xf numFmtId="0" fontId="21" fillId="0" borderId="0" applyNumberFormat="0" applyFont="0" applyFill="0" applyBorder="0" applyAlignment="0" applyProtection="0"/>
    <xf numFmtId="4" fontId="64" fillId="58" borderId="55" applyNumberFormat="0" applyProtection="0">
      <alignment horizontal="right" vertical="center"/>
    </xf>
    <xf numFmtId="4" fontId="64" fillId="58" borderId="55" applyNumberFormat="0" applyProtection="0">
      <alignment horizontal="right" vertical="center"/>
    </xf>
    <xf numFmtId="4" fontId="64" fillId="58" borderId="55" applyNumberFormat="0" applyProtection="0">
      <alignment horizontal="right" vertical="center"/>
    </xf>
    <xf numFmtId="4" fontId="64" fillId="58" borderId="55" applyNumberFormat="0" applyProtection="0">
      <alignment horizontal="right" vertical="center"/>
    </xf>
    <xf numFmtId="0" fontId="21" fillId="0" borderId="0" applyNumberFormat="0" applyFont="0" applyFill="0" applyBorder="0" applyAlignment="0" applyProtection="0"/>
    <xf numFmtId="4" fontId="64" fillId="58" borderId="55" applyNumberFormat="0" applyProtection="0">
      <alignment horizontal="right" vertical="center"/>
    </xf>
    <xf numFmtId="4" fontId="64" fillId="58" borderId="55" applyNumberFormat="0" applyProtection="0">
      <alignment horizontal="right" vertical="center"/>
    </xf>
    <xf numFmtId="4" fontId="64" fillId="58" borderId="55" applyNumberFormat="0" applyProtection="0">
      <alignment horizontal="right" vertical="center"/>
    </xf>
    <xf numFmtId="4" fontId="64" fillId="58" borderId="55" applyNumberFormat="0" applyProtection="0">
      <alignment horizontal="right" vertical="center"/>
    </xf>
    <xf numFmtId="4" fontId="64" fillId="58" borderId="55" applyNumberFormat="0" applyProtection="0">
      <alignment horizontal="right" vertical="center"/>
    </xf>
    <xf numFmtId="4" fontId="64" fillId="58" borderId="55" applyNumberFormat="0" applyProtection="0">
      <alignment horizontal="right" vertical="center"/>
    </xf>
    <xf numFmtId="4" fontId="64" fillId="58" borderId="55" applyNumberFormat="0" applyProtection="0">
      <alignment horizontal="right" vertical="center"/>
    </xf>
    <xf numFmtId="4" fontId="64" fillId="58" borderId="55" applyNumberFormat="0" applyProtection="0">
      <alignment horizontal="right" vertical="center"/>
    </xf>
    <xf numFmtId="4" fontId="64" fillId="58" borderId="55" applyNumberFormat="0" applyProtection="0">
      <alignment horizontal="right" vertical="center"/>
    </xf>
    <xf numFmtId="4" fontId="64" fillId="58" borderId="55" applyNumberFormat="0" applyProtection="0">
      <alignment horizontal="right" vertic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4" fontId="64" fillId="58" borderId="55" applyNumberFormat="0" applyProtection="0">
      <alignment horizontal="right" vertical="center"/>
    </xf>
    <xf numFmtId="4" fontId="64" fillId="58" borderId="55" applyNumberFormat="0" applyProtection="0">
      <alignment horizontal="right" vertical="center"/>
    </xf>
    <xf numFmtId="4" fontId="64" fillId="58" borderId="55" applyNumberFormat="0" applyProtection="0">
      <alignment horizontal="right" vertical="center"/>
    </xf>
    <xf numFmtId="4" fontId="64" fillId="58" borderId="55" applyNumberFormat="0" applyProtection="0">
      <alignment horizontal="right" vertical="center"/>
    </xf>
    <xf numFmtId="4" fontId="64" fillId="58" borderId="55" applyNumberFormat="0" applyProtection="0">
      <alignment horizontal="right" vertical="center"/>
    </xf>
    <xf numFmtId="4" fontId="64" fillId="58" borderId="55" applyNumberFormat="0" applyProtection="0">
      <alignment horizontal="right" vertical="center"/>
    </xf>
    <xf numFmtId="4" fontId="207" fillId="123" borderId="55" applyNumberFormat="0" applyProtection="0">
      <alignment horizontal="right" vertical="center"/>
    </xf>
    <xf numFmtId="38" fontId="208" fillId="0" borderId="105">
      <alignment horizontal="center"/>
    </xf>
    <xf numFmtId="186" fontId="209" fillId="125" borderId="0"/>
    <xf numFmtId="186" fontId="18" fillId="0" borderId="0"/>
    <xf numFmtId="38" fontId="37" fillId="0" borderId="0" applyFont="0" applyFill="0" applyBorder="0" applyAlignment="0" applyProtection="0"/>
    <xf numFmtId="40" fontId="153" fillId="0" borderId="0" applyFont="0" applyFill="0" applyBorder="0" applyAlignment="0" applyProtection="0"/>
    <xf numFmtId="320" fontId="83" fillId="126" borderId="0" applyFont="0"/>
    <xf numFmtId="186" fontId="210" fillId="0" borderId="0"/>
    <xf numFmtId="0" fontId="21" fillId="0" borderId="0" applyNumberFormat="0" applyFon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21" fillId="0" borderId="0" applyNumberFormat="0" applyFont="0" applyFill="0" applyBorder="0" applyAlignment="0" applyProtection="0"/>
    <xf numFmtId="0" fontId="65" fillId="0" borderId="0" applyNumberForma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" fontId="21" fillId="0" borderId="0"/>
    <xf numFmtId="186" fontId="37" fillId="0" borderId="0">
      <alignment textRotation="90"/>
    </xf>
    <xf numFmtId="0" fontId="118" fillId="101" borderId="0" applyAlignment="0" applyProtection="0">
      <alignment horizontal="right" vertical="center"/>
    </xf>
    <xf numFmtId="195" fontId="86" fillId="0" borderId="0">
      <alignment vertical="center"/>
    </xf>
    <xf numFmtId="338" fontId="22" fillId="0" borderId="0" applyFill="0" applyBorder="0" applyAlignment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86" fontId="21" fillId="0" borderId="0" applyFont="0" applyFill="0" applyBorder="0" applyAlignment="0" applyProtection="0"/>
    <xf numFmtId="17" fontId="211" fillId="98" borderId="0" applyProtection="0">
      <alignment horizontal="center" vertical="center"/>
    </xf>
    <xf numFmtId="17" fontId="211" fillId="98" borderId="0" applyProtection="0">
      <alignment horizontal="center" vertical="center"/>
    </xf>
    <xf numFmtId="17" fontId="211" fillId="98" borderId="0" applyProtection="0">
      <alignment horizontal="center" vertical="center"/>
    </xf>
    <xf numFmtId="17" fontId="211" fillId="98" borderId="0" applyProtection="0">
      <alignment horizontal="center" vertical="center"/>
    </xf>
    <xf numFmtId="17" fontId="211" fillId="98" borderId="0" applyProtection="0">
      <alignment horizontal="center" vertical="center"/>
    </xf>
    <xf numFmtId="17" fontId="211" fillId="98" borderId="0" applyProtection="0">
      <alignment horizontal="center" vertical="center"/>
    </xf>
    <xf numFmtId="17" fontId="211" fillId="98" borderId="0" applyProtection="0">
      <alignment horizontal="center" vertical="center"/>
    </xf>
    <xf numFmtId="17" fontId="211" fillId="98" borderId="0" applyProtection="0">
      <alignment horizontal="center" vertical="center"/>
    </xf>
    <xf numFmtId="17" fontId="211" fillId="98" borderId="0" applyProtection="0">
      <alignment horizontal="center" vertical="center"/>
    </xf>
    <xf numFmtId="17" fontId="211" fillId="98" borderId="0" applyProtection="0">
      <alignment horizontal="center" vertical="center"/>
    </xf>
    <xf numFmtId="17" fontId="211" fillId="98" borderId="0" applyProtection="0">
      <alignment horizontal="center" vertical="center"/>
    </xf>
    <xf numFmtId="17" fontId="211" fillId="98" borderId="0" applyProtection="0">
      <alignment horizontal="center" vertical="center"/>
    </xf>
    <xf numFmtId="17" fontId="211" fillId="98" borderId="0" applyProtection="0">
      <alignment horizontal="center" vertical="center"/>
    </xf>
    <xf numFmtId="17" fontId="211" fillId="98" borderId="0" applyProtection="0">
      <alignment horizontal="center" vertical="center"/>
    </xf>
    <xf numFmtId="17" fontId="211" fillId="98" borderId="0" applyProtection="0">
      <alignment horizontal="center" vertical="center"/>
    </xf>
    <xf numFmtId="17" fontId="211" fillId="98" borderId="0" applyProtection="0">
      <alignment horizontal="center" vertical="center"/>
    </xf>
    <xf numFmtId="17" fontId="211" fillId="98" borderId="0" applyProtection="0">
      <alignment horizontal="center" vertical="center"/>
    </xf>
    <xf numFmtId="17" fontId="211" fillId="98" borderId="0" applyProtection="0">
      <alignment horizontal="center" vertical="center"/>
    </xf>
    <xf numFmtId="17" fontId="211" fillId="98" borderId="0" applyProtection="0">
      <alignment horizontal="center" vertical="center"/>
    </xf>
    <xf numFmtId="17" fontId="211" fillId="98" borderId="0" applyProtection="0">
      <alignment horizontal="center" vertical="center"/>
    </xf>
    <xf numFmtId="17" fontId="211" fillId="98" borderId="0" applyProtection="0">
      <alignment horizontal="center" vertical="center"/>
    </xf>
    <xf numFmtId="17" fontId="211" fillId="98" borderId="0" applyProtection="0">
      <alignment horizontal="center" vertical="center"/>
    </xf>
    <xf numFmtId="17" fontId="211" fillId="98" borderId="0" applyProtection="0">
      <alignment horizontal="center" vertical="center"/>
    </xf>
    <xf numFmtId="17" fontId="211" fillId="98" borderId="0" applyProtection="0">
      <alignment horizontal="center" vertical="center"/>
    </xf>
    <xf numFmtId="17" fontId="211" fillId="98" borderId="0" applyProtection="0">
      <alignment horizontal="center" vertical="center"/>
    </xf>
    <xf numFmtId="17" fontId="211" fillId="98" borderId="0" applyProtection="0">
      <alignment horizontal="center" vertical="center"/>
    </xf>
    <xf numFmtId="17" fontId="211" fillId="98" borderId="0" applyProtection="0">
      <alignment horizontal="center" vertical="center"/>
    </xf>
    <xf numFmtId="17" fontId="211" fillId="98" borderId="0" applyProtection="0">
      <alignment horizontal="center" vertical="center"/>
    </xf>
    <xf numFmtId="17" fontId="211" fillId="98" borderId="0" applyProtection="0">
      <alignment horizontal="center" vertical="center"/>
    </xf>
    <xf numFmtId="17" fontId="211" fillId="98" borderId="0" applyProtection="0">
      <alignment horizontal="center" vertical="center"/>
    </xf>
    <xf numFmtId="17" fontId="211" fillId="98" borderId="0" applyProtection="0">
      <alignment horizontal="center" vertical="center"/>
    </xf>
    <xf numFmtId="17" fontId="211" fillId="98" borderId="0" applyProtection="0">
      <alignment horizontal="center" vertical="center"/>
    </xf>
    <xf numFmtId="17" fontId="211" fillId="98" borderId="0" applyProtection="0">
      <alignment horizontal="center" vertical="center"/>
    </xf>
    <xf numFmtId="17" fontId="211" fillId="98" borderId="0" applyProtection="0">
      <alignment horizontal="center" vertical="center"/>
    </xf>
    <xf numFmtId="17" fontId="211" fillId="98" borderId="0" applyProtection="0">
      <alignment horizontal="center" vertical="center"/>
    </xf>
    <xf numFmtId="17" fontId="211" fillId="98" borderId="0" applyProtection="0">
      <alignment horizontal="center" vertical="center"/>
    </xf>
    <xf numFmtId="17" fontId="211" fillId="98" borderId="0" applyProtection="0">
      <alignment horizontal="center" vertical="center"/>
    </xf>
    <xf numFmtId="17" fontId="211" fillId="98" borderId="0" applyProtection="0">
      <alignment horizontal="center" vertical="center"/>
    </xf>
    <xf numFmtId="17" fontId="211" fillId="98" borderId="0" applyProtection="0">
      <alignment horizontal="center" vertical="center"/>
    </xf>
    <xf numFmtId="17" fontId="211" fillId="98" borderId="0" applyProtection="0">
      <alignment horizontal="center" vertical="center"/>
    </xf>
    <xf numFmtId="17" fontId="211" fillId="98" borderId="0" applyProtection="0">
      <alignment horizontal="center" vertical="center"/>
    </xf>
    <xf numFmtId="17" fontId="211" fillId="98" borderId="0" applyProtection="0">
      <alignment horizontal="center" vertical="center"/>
    </xf>
    <xf numFmtId="17" fontId="211" fillId="98" borderId="0" applyProtection="0">
      <alignment horizontal="center" vertical="center"/>
    </xf>
    <xf numFmtId="17" fontId="211" fillId="98" borderId="0" applyProtection="0">
      <alignment horizontal="center" vertical="center"/>
    </xf>
    <xf numFmtId="17" fontId="211" fillId="98" borderId="0" applyProtection="0">
      <alignment horizontal="center" vertical="center"/>
    </xf>
    <xf numFmtId="17" fontId="211" fillId="98" borderId="0" applyProtection="0">
      <alignment horizontal="center" vertical="center"/>
    </xf>
    <xf numFmtId="17" fontId="211" fillId="98" borderId="0" applyProtection="0">
      <alignment horizontal="center" vertical="center"/>
    </xf>
    <xf numFmtId="17" fontId="211" fillId="98" borderId="0" applyProtection="0">
      <alignment horizontal="center" vertical="center"/>
    </xf>
    <xf numFmtId="17" fontId="211" fillId="98" borderId="0" applyProtection="0">
      <alignment horizontal="center" vertical="center"/>
    </xf>
    <xf numFmtId="17" fontId="211" fillId="98" borderId="0" applyProtection="0">
      <alignment horizontal="center" vertical="center"/>
    </xf>
    <xf numFmtId="17" fontId="211" fillId="98" borderId="0" applyProtection="0">
      <alignment horizontal="center" vertical="center"/>
    </xf>
    <xf numFmtId="17" fontId="211" fillId="98" borderId="0" applyProtection="0">
      <alignment horizontal="center" vertical="center"/>
    </xf>
    <xf numFmtId="17" fontId="211" fillId="98" borderId="0" applyProtection="0">
      <alignment horizontal="center" vertical="center"/>
    </xf>
    <xf numFmtId="17" fontId="211" fillId="98" borderId="0" applyProtection="0">
      <alignment horizontal="center" vertical="center"/>
    </xf>
    <xf numFmtId="17" fontId="211" fillId="98" borderId="0" applyProtection="0">
      <alignment horizontal="center" vertical="center"/>
    </xf>
    <xf numFmtId="17" fontId="211" fillId="98" borderId="0" applyProtection="0">
      <alignment horizontal="center" vertical="center"/>
    </xf>
    <xf numFmtId="17" fontId="211" fillId="98" borderId="0" applyProtection="0">
      <alignment horizontal="center" vertical="center"/>
    </xf>
    <xf numFmtId="17" fontId="211" fillId="98" borderId="0" applyProtection="0">
      <alignment horizontal="center" vertical="center"/>
    </xf>
    <xf numFmtId="17" fontId="211" fillId="98" borderId="0" applyProtection="0">
      <alignment horizontal="center" vertical="center"/>
    </xf>
    <xf numFmtId="17" fontId="211" fillId="98" borderId="0" applyProtection="0">
      <alignment horizontal="center" vertical="center"/>
    </xf>
    <xf numFmtId="17" fontId="211" fillId="98" borderId="0" applyProtection="0">
      <alignment horizontal="center" vertical="center"/>
    </xf>
    <xf numFmtId="17" fontId="211" fillId="98" borderId="0" applyProtection="0">
      <alignment horizontal="center" vertical="center"/>
    </xf>
    <xf numFmtId="17" fontId="211" fillId="98" borderId="0" applyProtection="0">
      <alignment horizontal="center" vertical="center"/>
    </xf>
    <xf numFmtId="17" fontId="211" fillId="98" borderId="0" applyProtection="0">
      <alignment horizontal="center" vertical="center"/>
    </xf>
    <xf numFmtId="17" fontId="211" fillId="98" borderId="0" applyProtection="0">
      <alignment horizontal="center" vertical="center"/>
    </xf>
    <xf numFmtId="17" fontId="211" fillId="98" borderId="0" applyProtection="0">
      <alignment horizontal="center" vertical="center"/>
    </xf>
    <xf numFmtId="17" fontId="211" fillId="98" borderId="0" applyProtection="0">
      <alignment horizontal="center" vertical="center"/>
    </xf>
    <xf numFmtId="17" fontId="211" fillId="98" borderId="0" applyProtection="0">
      <alignment horizontal="center" vertical="center"/>
    </xf>
    <xf numFmtId="17" fontId="211" fillId="98" borderId="0" applyProtection="0">
      <alignment horizontal="center" vertical="center"/>
    </xf>
    <xf numFmtId="17" fontId="211" fillId="98" borderId="0" applyProtection="0">
      <alignment horizontal="center" vertical="center"/>
    </xf>
    <xf numFmtId="17" fontId="211" fillId="98" borderId="0" applyProtection="0">
      <alignment horizontal="center" vertical="center"/>
    </xf>
    <xf numFmtId="38" fontId="21" fillId="0" borderId="0" applyFont="0" applyFill="0" applyBorder="0" applyAlignment="0" applyProtection="0"/>
    <xf numFmtId="186" fontId="21" fillId="0" borderId="0">
      <alignment vertical="top"/>
    </xf>
    <xf numFmtId="186" fontId="212" fillId="98" borderId="0" applyNumberFormat="0" applyProtection="0">
      <alignment horizontal="center" vertical="center"/>
    </xf>
    <xf numFmtId="4" fontId="22" fillId="98" borderId="0" applyProtection="0">
      <alignment horizontal="center" vertical="center"/>
    </xf>
    <xf numFmtId="186" fontId="213" fillId="98" borderId="0" applyNumberFormat="0" applyProtection="0">
      <alignment horizontal="center" vertical="center"/>
    </xf>
    <xf numFmtId="4" fontId="62" fillId="98" borderId="0" applyProtection="0">
      <alignment horizontal="center" vertical="center"/>
    </xf>
    <xf numFmtId="186" fontId="214" fillId="127" borderId="0" applyNumberFormat="0" applyProtection="0">
      <alignment horizontal="center" vertical="center"/>
    </xf>
    <xf numFmtId="4" fontId="64" fillId="127" borderId="0" applyProtection="0">
      <alignment horizontal="center" vertical="center"/>
    </xf>
    <xf numFmtId="186" fontId="211" fillId="98" borderId="0" applyNumberFormat="0" applyProtection="0">
      <alignment horizontal="center" vertical="center"/>
    </xf>
    <xf numFmtId="4" fontId="215" fillId="98" borderId="0" applyProtection="0">
      <alignment horizontal="center" vertical="center"/>
    </xf>
    <xf numFmtId="186" fontId="216" fillId="128" borderId="0" applyNumberFormat="0" applyProtection="0">
      <alignment horizontal="center" vertical="center"/>
    </xf>
    <xf numFmtId="4" fontId="28" fillId="128" borderId="0" applyProtection="0">
      <alignment horizontal="center" vertical="center"/>
    </xf>
    <xf numFmtId="186" fontId="20" fillId="98" borderId="0" applyNumberFormat="0" applyProtection="0">
      <alignment horizontal="center" vertical="center" wrapText="1"/>
    </xf>
    <xf numFmtId="186" fontId="59" fillId="98" borderId="0" applyNumberFormat="0" applyProtection="0">
      <alignment horizontal="center" vertical="center" wrapText="1"/>
    </xf>
    <xf numFmtId="186" fontId="150" fillId="127" borderId="0" applyNumberFormat="0" applyProtection="0">
      <alignment horizontal="center" vertical="center" wrapText="1"/>
    </xf>
    <xf numFmtId="186" fontId="217" fillId="98" borderId="0" applyNumberFormat="0" applyProtection="0">
      <alignment horizontal="center" vertical="center" wrapText="1"/>
    </xf>
    <xf numFmtId="186" fontId="20" fillId="98" borderId="0" applyNumberFormat="0" applyProtection="0">
      <alignment horizontal="center" vertical="center" wrapText="1"/>
    </xf>
    <xf numFmtId="4" fontId="218" fillId="98" borderId="0" applyProtection="0">
      <alignment horizontal="center" vertical="top" wrapText="1"/>
    </xf>
    <xf numFmtId="186" fontId="59" fillId="98" borderId="0" applyNumberFormat="0" applyProtection="0">
      <alignment horizontal="center" vertical="center" wrapText="1"/>
    </xf>
    <xf numFmtId="4" fontId="219" fillId="98" borderId="0" applyProtection="0">
      <alignment horizontal="center" vertical="top" wrapText="1"/>
    </xf>
    <xf numFmtId="186" fontId="150" fillId="127" borderId="0" applyNumberFormat="0" applyProtection="0">
      <alignment horizontal="center" vertical="center" wrapText="1"/>
    </xf>
    <xf numFmtId="4" fontId="220" fillId="127" borderId="0" applyProtection="0">
      <alignment horizontal="center" vertical="top" wrapText="1"/>
    </xf>
    <xf numFmtId="186" fontId="217" fillId="98" borderId="0" applyNumberFormat="0" applyProtection="0">
      <alignment horizontal="center" vertical="center" wrapText="1"/>
    </xf>
    <xf numFmtId="4" fontId="221" fillId="98" borderId="0" applyProtection="0">
      <alignment horizontal="center" vertical="top" wrapText="1"/>
    </xf>
    <xf numFmtId="186" fontId="191" fillId="128" borderId="0" applyNumberFormat="0" applyProtection="0">
      <alignment horizontal="center" vertical="center" wrapText="1"/>
    </xf>
    <xf numFmtId="4" fontId="222" fillId="128" borderId="0" applyProtection="0">
      <alignment horizontal="center" vertical="top" wrapText="1"/>
    </xf>
    <xf numFmtId="186" fontId="20" fillId="120" borderId="0" applyNumberFormat="0" applyProtection="0">
      <alignment horizontal="center" vertical="center" wrapText="1"/>
    </xf>
    <xf numFmtId="4" fontId="218" fillId="120" borderId="0" applyProtection="0">
      <alignment horizontal="center" vertical="top" wrapText="1"/>
    </xf>
    <xf numFmtId="17" fontId="211" fillId="98" borderId="0" applyProtection="0">
      <alignment horizontal="center" vertical="center"/>
    </xf>
    <xf numFmtId="17" fontId="211" fillId="98" borderId="0" applyProtection="0">
      <alignment horizontal="center" vertical="center"/>
    </xf>
    <xf numFmtId="17" fontId="211" fillId="98" borderId="0" applyProtection="0">
      <alignment horizontal="center" vertical="center"/>
    </xf>
    <xf numFmtId="17" fontId="211" fillId="98" borderId="0" applyProtection="0">
      <alignment horizontal="center" vertical="center"/>
    </xf>
    <xf numFmtId="17" fontId="211" fillId="98" borderId="0" applyProtection="0">
      <alignment horizontal="center" vertical="center"/>
    </xf>
    <xf numFmtId="17" fontId="211" fillId="98" borderId="0" applyProtection="0">
      <alignment horizontal="center" vertical="center"/>
    </xf>
    <xf numFmtId="17" fontId="211" fillId="98" borderId="0" applyProtection="0">
      <alignment horizontal="center" vertical="center"/>
    </xf>
    <xf numFmtId="17" fontId="211" fillId="98" borderId="0" applyProtection="0">
      <alignment horizontal="center" vertical="center"/>
    </xf>
    <xf numFmtId="17" fontId="211" fillId="98" borderId="0" applyProtection="0">
      <alignment horizontal="center" vertical="center"/>
    </xf>
    <xf numFmtId="17" fontId="211" fillId="98" borderId="0" applyProtection="0">
      <alignment horizontal="center" vertical="center"/>
    </xf>
    <xf numFmtId="17" fontId="211" fillId="98" borderId="0" applyProtection="0">
      <alignment horizontal="center" vertical="center"/>
    </xf>
    <xf numFmtId="17" fontId="211" fillId="98" borderId="0" applyProtection="0">
      <alignment horizontal="center" vertical="center"/>
    </xf>
    <xf numFmtId="17" fontId="211" fillId="98" borderId="0" applyProtection="0">
      <alignment horizontal="center" vertical="center"/>
    </xf>
    <xf numFmtId="17" fontId="211" fillId="98" borderId="0" applyProtection="0">
      <alignment horizontal="center" vertical="center"/>
    </xf>
    <xf numFmtId="17" fontId="211" fillId="98" borderId="0" applyProtection="0">
      <alignment horizontal="center" vertical="center"/>
    </xf>
    <xf numFmtId="17" fontId="211" fillId="98" borderId="0" applyProtection="0">
      <alignment horizontal="center" vertical="center"/>
    </xf>
    <xf numFmtId="17" fontId="211" fillId="98" borderId="0" applyProtection="0">
      <alignment horizontal="center" vertical="center"/>
    </xf>
    <xf numFmtId="17" fontId="211" fillId="98" borderId="0" applyProtection="0">
      <alignment horizontal="center" vertical="center"/>
    </xf>
    <xf numFmtId="186" fontId="223" fillId="0" borderId="0"/>
    <xf numFmtId="186" fontId="224" fillId="94" borderId="0"/>
    <xf numFmtId="186" fontId="225" fillId="0" borderId="0">
      <alignment horizontal="left" vertical="center"/>
    </xf>
    <xf numFmtId="257" fontId="18" fillId="0" borderId="0"/>
    <xf numFmtId="186" fontId="124" fillId="0" borderId="0"/>
    <xf numFmtId="186" fontId="18" fillId="0" borderId="0">
      <alignment horizontal="center"/>
    </xf>
    <xf numFmtId="37" fontId="19" fillId="0" borderId="76" applyNumberFormat="0"/>
    <xf numFmtId="40" fontId="21" fillId="0" borderId="0" applyBorder="0">
      <alignment horizontal="right"/>
    </xf>
    <xf numFmtId="37" fontId="19" fillId="0" borderId="76" applyNumberFormat="0"/>
    <xf numFmtId="40" fontId="226" fillId="0" borderId="0" applyBorder="0">
      <alignment horizontal="right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8" fillId="81" borderId="1">
      <protection locked="0"/>
    </xf>
    <xf numFmtId="0" fontId="218" fillId="81" borderId="1">
      <protection locked="0"/>
    </xf>
    <xf numFmtId="186" fontId="227" fillId="0" borderId="0" applyBorder="0" applyProtection="0">
      <alignment vertical="center"/>
    </xf>
    <xf numFmtId="186" fontId="227" fillId="0" borderId="11" applyBorder="0" applyProtection="0">
      <alignment horizontal="right" vertical="center"/>
    </xf>
    <xf numFmtId="186" fontId="228" fillId="129" borderId="0" applyBorder="0" applyProtection="0">
      <alignment horizontal="centerContinuous" vertical="center"/>
    </xf>
    <xf numFmtId="186" fontId="228" fillId="128" borderId="11" applyBorder="0" applyProtection="0">
      <alignment horizontal="centerContinuous" vertical="center"/>
    </xf>
    <xf numFmtId="186" fontId="229" fillId="0" borderId="0"/>
    <xf numFmtId="186" fontId="174" fillId="0" borderId="0"/>
    <xf numFmtId="186" fontId="230" fillId="0" borderId="0" applyFill="0" applyBorder="0" applyProtection="0">
      <alignment horizontal="left"/>
    </xf>
    <xf numFmtId="186" fontId="131" fillId="0" borderId="78" applyFill="0" applyBorder="0" applyProtection="0">
      <alignment horizontal="left" vertical="top"/>
    </xf>
    <xf numFmtId="186" fontId="231" fillId="0" borderId="0">
      <alignment horizontal="centerContinuous"/>
    </xf>
    <xf numFmtId="49" fontId="232" fillId="0" borderId="0"/>
    <xf numFmtId="49" fontId="76" fillId="0" borderId="0" applyFont="0" applyFill="0" applyBorder="0" applyAlignment="0" applyProtection="0"/>
    <xf numFmtId="186" fontId="233" fillId="0" borderId="0"/>
    <xf numFmtId="49" fontId="76" fillId="0" borderId="0" applyFont="0" applyFill="0" applyBorder="0" applyAlignment="0" applyProtection="0"/>
    <xf numFmtId="186" fontId="234" fillId="0" borderId="0"/>
    <xf numFmtId="0" fontId="61" fillId="104" borderId="0" applyAlignment="0" applyProtection="0"/>
    <xf numFmtId="0" fontId="23" fillId="104" borderId="0" applyAlignment="0" applyProtection="0">
      <alignment horizontal="left"/>
    </xf>
    <xf numFmtId="0" fontId="23" fillId="104" borderId="0" applyAlignment="0" applyProtection="0">
      <alignment horizontal="left" indent="1"/>
    </xf>
    <xf numFmtId="0" fontId="23" fillId="104" borderId="0" applyAlignment="0" applyProtection="0">
      <alignment horizontal="left" vertical="center" indent="2"/>
    </xf>
    <xf numFmtId="339" fontId="18" fillId="0" borderId="0" applyFont="0" applyFill="0" applyBorder="0" applyAlignment="0" applyProtection="0"/>
    <xf numFmtId="0" fontId="235" fillId="0" borderId="0">
      <alignment horizontal="center"/>
    </xf>
    <xf numFmtId="15" fontId="235" fillId="0" borderId="0">
      <alignment horizontal="center"/>
    </xf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36" fillId="0" borderId="0" applyNumberForma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2" fontId="236" fillId="0" borderId="0" applyNumberFormat="0" applyFill="0" applyBorder="0" applyAlignment="0" applyProtection="0"/>
    <xf numFmtId="0" fontId="21" fillId="0" borderId="0" applyNumberFormat="0" applyFont="0" applyFill="0" applyBorder="0" applyAlignment="0" applyProtection="0"/>
    <xf numFmtId="186" fontId="237" fillId="45" borderId="0">
      <alignment horizontal="right"/>
    </xf>
    <xf numFmtId="185" fontId="187" fillId="0" borderId="0"/>
    <xf numFmtId="186" fontId="238" fillId="0" borderId="0"/>
    <xf numFmtId="340" fontId="239" fillId="0" borderId="0"/>
    <xf numFmtId="197" fontId="21" fillId="0" borderId="76" applyNumberFormat="0" applyFont="0" applyFill="0" applyAlignment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80" fontId="19" fillId="0" borderId="24" applyFill="0"/>
    <xf numFmtId="180" fontId="19" fillId="0" borderId="24" applyFill="0"/>
    <xf numFmtId="180" fontId="19" fillId="0" borderId="24" applyFill="0"/>
    <xf numFmtId="180" fontId="19" fillId="0" borderId="24" applyFill="0"/>
    <xf numFmtId="180" fontId="19" fillId="0" borderId="24" applyFill="0"/>
    <xf numFmtId="180" fontId="19" fillId="0" borderId="24" applyFill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80" fontId="19" fillId="0" borderId="24" applyFill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80" fontId="19" fillId="0" borderId="24" applyFill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80" fontId="19" fillId="0" borderId="24" applyFill="0"/>
    <xf numFmtId="180" fontId="19" fillId="0" borderId="24" applyFill="0"/>
    <xf numFmtId="180" fontId="19" fillId="0" borderId="24" applyFill="0"/>
    <xf numFmtId="180" fontId="19" fillId="0" borderId="24" applyFill="0"/>
    <xf numFmtId="180" fontId="19" fillId="0" borderId="24" applyFill="0"/>
    <xf numFmtId="180" fontId="19" fillId="0" borderId="24" applyFill="0"/>
    <xf numFmtId="180" fontId="19" fillId="0" borderId="24" applyFill="0"/>
    <xf numFmtId="180" fontId="19" fillId="0" borderId="24" applyFill="0"/>
    <xf numFmtId="180" fontId="19" fillId="0" borderId="24" applyFill="0"/>
    <xf numFmtId="180" fontId="19" fillId="0" borderId="24" applyFill="0"/>
    <xf numFmtId="180" fontId="19" fillId="0" borderId="24" applyFill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80" fontId="19" fillId="0" borderId="24" applyFill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80" fontId="19" fillId="0" borderId="24" applyFill="0"/>
    <xf numFmtId="180" fontId="19" fillId="0" borderId="24" applyFill="0"/>
    <xf numFmtId="180" fontId="19" fillId="0" borderId="24" applyFill="0"/>
    <xf numFmtId="180" fontId="19" fillId="0" borderId="24" applyFill="0"/>
    <xf numFmtId="180" fontId="19" fillId="0" borderId="24" applyFill="0"/>
    <xf numFmtId="180" fontId="19" fillId="0" borderId="24" applyFill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80" fontId="19" fillId="0" borderId="24" applyFill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80" fontId="19" fillId="0" borderId="24" applyFill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80" fontId="19" fillId="0" borderId="24" applyFill="0"/>
    <xf numFmtId="180" fontId="19" fillId="0" borderId="24" applyFill="0"/>
    <xf numFmtId="180" fontId="19" fillId="0" borderId="24" applyFill="0"/>
    <xf numFmtId="180" fontId="19" fillId="0" borderId="24" applyFill="0"/>
    <xf numFmtId="180" fontId="19" fillId="0" borderId="24" applyFill="0"/>
    <xf numFmtId="180" fontId="19" fillId="0" borderId="24" applyFill="0"/>
    <xf numFmtId="180" fontId="19" fillId="0" borderId="24" applyFill="0"/>
    <xf numFmtId="180" fontId="19" fillId="0" borderId="24" applyFill="0"/>
    <xf numFmtId="180" fontId="19" fillId="0" borderId="24" applyFill="0"/>
    <xf numFmtId="180" fontId="19" fillId="0" borderId="24" applyFill="0"/>
    <xf numFmtId="180" fontId="19" fillId="0" borderId="24" applyFill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80" fontId="19" fillId="0" borderId="24" applyFill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80" fontId="19" fillId="0" borderId="24" applyFill="0"/>
    <xf numFmtId="180" fontId="19" fillId="0" borderId="24" applyFill="0"/>
    <xf numFmtId="180" fontId="19" fillId="0" borderId="24" applyFill="0"/>
    <xf numFmtId="180" fontId="19" fillId="0" borderId="24" applyFill="0"/>
    <xf numFmtId="180" fontId="19" fillId="0" borderId="24" applyFill="0"/>
    <xf numFmtId="180" fontId="19" fillId="0" borderId="24" applyFill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80" fontId="19" fillId="0" borderId="24" applyFill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80" fontId="19" fillId="0" borderId="24" applyFill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80" fontId="19" fillId="0" borderId="24" applyFill="0"/>
    <xf numFmtId="180" fontId="19" fillId="0" borderId="24" applyFill="0"/>
    <xf numFmtId="180" fontId="19" fillId="0" borderId="24" applyFill="0"/>
    <xf numFmtId="180" fontId="19" fillId="0" borderId="24" applyFill="0"/>
    <xf numFmtId="180" fontId="19" fillId="0" borderId="24" applyFill="0"/>
    <xf numFmtId="180" fontId="19" fillId="0" borderId="24" applyFill="0"/>
    <xf numFmtId="180" fontId="19" fillId="0" borderId="24" applyFill="0"/>
    <xf numFmtId="180" fontId="19" fillId="0" borderId="24" applyFill="0"/>
    <xf numFmtId="180" fontId="19" fillId="0" borderId="24" applyFill="0"/>
    <xf numFmtId="180" fontId="19" fillId="0" borderId="24" applyFill="0"/>
    <xf numFmtId="180" fontId="19" fillId="0" borderId="24" applyFill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80" fontId="19" fillId="0" borderId="24" applyFill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80" fontId="19" fillId="0" borderId="24" applyFill="0"/>
    <xf numFmtId="180" fontId="19" fillId="0" borderId="24" applyFill="0"/>
    <xf numFmtId="180" fontId="19" fillId="0" borderId="24" applyFill="0"/>
    <xf numFmtId="180" fontId="19" fillId="0" borderId="24" applyFill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80" fontId="19" fillId="0" borderId="24" applyFill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80" fontId="19" fillId="0" borderId="24" applyFill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80" fontId="19" fillId="0" borderId="24" applyFill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80" fontId="19" fillId="0" borderId="24" applyFill="0"/>
    <xf numFmtId="180" fontId="19" fillId="0" borderId="24" applyFill="0"/>
    <xf numFmtId="180" fontId="19" fillId="0" borderId="24" applyFill="0"/>
    <xf numFmtId="180" fontId="19" fillId="0" borderId="24" applyFill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80" fontId="19" fillId="0" borderId="24" applyFill="0"/>
    <xf numFmtId="180" fontId="19" fillId="0" borderId="24" applyFill="0"/>
    <xf numFmtId="180" fontId="19" fillId="0" borderId="24" applyFill="0"/>
    <xf numFmtId="180" fontId="19" fillId="0" borderId="24" applyFill="0"/>
    <xf numFmtId="180" fontId="19" fillId="0" borderId="24" applyFill="0"/>
    <xf numFmtId="180" fontId="19" fillId="0" borderId="24" applyFill="0"/>
    <xf numFmtId="180" fontId="19" fillId="0" borderId="24" applyFill="0"/>
    <xf numFmtId="180" fontId="19" fillId="0" borderId="24" applyFill="0"/>
    <xf numFmtId="180" fontId="19" fillId="0" borderId="24" applyFill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80" fontId="19" fillId="0" borderId="24" applyFill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36" fillId="0" borderId="59" applyNumberFormat="0" applyFill="0" applyAlignment="0" applyProtection="0"/>
    <xf numFmtId="0" fontId="36" fillId="0" borderId="59" applyNumberFormat="0" applyFill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36" fillId="0" borderId="59" applyNumberFormat="0" applyFill="0" applyAlignment="0" applyProtection="0"/>
    <xf numFmtId="0" fontId="36" fillId="0" borderId="59" applyNumberFormat="0" applyFill="0" applyAlignment="0" applyProtection="0"/>
    <xf numFmtId="0" fontId="36" fillId="0" borderId="59" applyNumberFormat="0" applyFill="0" applyAlignment="0" applyProtection="0"/>
    <xf numFmtId="0" fontId="36" fillId="0" borderId="59" applyNumberFormat="0" applyFill="0" applyAlignment="0" applyProtection="0"/>
    <xf numFmtId="0" fontId="36" fillId="0" borderId="59" applyNumberFormat="0" applyFill="0" applyAlignment="0" applyProtection="0"/>
    <xf numFmtId="0" fontId="36" fillId="0" borderId="59" applyNumberFormat="0" applyFill="0" applyAlignment="0" applyProtection="0"/>
    <xf numFmtId="0" fontId="36" fillId="0" borderId="59" applyNumberFormat="0" applyFill="0" applyAlignment="0" applyProtection="0"/>
    <xf numFmtId="0" fontId="36" fillId="0" borderId="59" applyNumberFormat="0" applyFill="0" applyAlignment="0" applyProtection="0"/>
    <xf numFmtId="0" fontId="36" fillId="0" borderId="59" applyNumberFormat="0" applyFill="0" applyAlignment="0" applyProtection="0"/>
    <xf numFmtId="0" fontId="36" fillId="0" borderId="59" applyNumberFormat="0" applyFill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36" fillId="0" borderId="59" applyNumberFormat="0" applyFill="0" applyAlignment="0" applyProtection="0"/>
    <xf numFmtId="0" fontId="36" fillId="0" borderId="59" applyNumberFormat="0" applyFill="0" applyAlignment="0" applyProtection="0"/>
    <xf numFmtId="0" fontId="36" fillId="0" borderId="59" applyNumberFormat="0" applyFill="0" applyAlignment="0" applyProtection="0"/>
    <xf numFmtId="0" fontId="36" fillId="0" borderId="59" applyNumberFormat="0" applyFill="0" applyAlignment="0" applyProtection="0"/>
    <xf numFmtId="0" fontId="36" fillId="0" borderId="59" applyNumberFormat="0" applyFill="0" applyAlignment="0" applyProtection="0"/>
    <xf numFmtId="0" fontId="36" fillId="0" borderId="59" applyNumberFormat="0" applyFill="0" applyAlignment="0" applyProtection="0"/>
    <xf numFmtId="0" fontId="36" fillId="0" borderId="59" applyNumberFormat="0" applyFill="0" applyAlignment="0" applyProtection="0"/>
    <xf numFmtId="0" fontId="36" fillId="0" borderId="59" applyNumberFormat="0" applyFill="0" applyAlignment="0" applyProtection="0"/>
    <xf numFmtId="0" fontId="36" fillId="0" borderId="59" applyNumberFormat="0" applyFill="0" applyAlignment="0" applyProtection="0"/>
    <xf numFmtId="0" fontId="36" fillId="0" borderId="59" applyNumberFormat="0" applyFill="0" applyAlignment="0" applyProtection="0"/>
    <xf numFmtId="0" fontId="21" fillId="0" borderId="0" applyNumberFormat="0" applyFont="0" applyFill="0" applyBorder="0" applyAlignment="0" applyProtection="0"/>
    <xf numFmtId="0" fontId="36" fillId="0" borderId="59" applyNumberFormat="0" applyFill="0" applyAlignment="0" applyProtection="0"/>
    <xf numFmtId="0" fontId="36" fillId="0" borderId="59" applyNumberFormat="0" applyFill="0" applyAlignment="0" applyProtection="0"/>
    <xf numFmtId="0" fontId="36" fillId="0" borderId="59" applyNumberFormat="0" applyFill="0" applyAlignment="0" applyProtection="0"/>
    <xf numFmtId="0" fontId="36" fillId="0" borderId="59" applyNumberFormat="0" applyFill="0" applyAlignment="0" applyProtection="0"/>
    <xf numFmtId="0" fontId="36" fillId="0" borderId="59" applyNumberFormat="0" applyFill="0" applyAlignment="0" applyProtection="0"/>
    <xf numFmtId="0" fontId="36" fillId="0" borderId="59" applyNumberFormat="0" applyFill="0" applyAlignment="0" applyProtection="0"/>
    <xf numFmtId="0" fontId="36" fillId="0" borderId="59" applyNumberFormat="0" applyFill="0" applyAlignment="0" applyProtection="0"/>
    <xf numFmtId="0" fontId="36" fillId="0" borderId="59" applyNumberFormat="0" applyFill="0" applyAlignment="0" applyProtection="0"/>
    <xf numFmtId="0" fontId="36" fillId="0" borderId="59" applyNumberFormat="0" applyFill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36" fillId="0" borderId="106" applyNumberFormat="0" applyFill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172" fontId="240" fillId="0" borderId="106" applyNumberFormat="0" applyFill="0" applyAlignment="0" applyProtection="0"/>
    <xf numFmtId="172" fontId="240" fillId="0" borderId="106" applyNumberFormat="0" applyFill="0" applyAlignment="0" applyProtection="0"/>
    <xf numFmtId="0" fontId="21" fillId="0" borderId="0" applyNumberFormat="0" applyFont="0" applyFill="0" applyBorder="0" applyAlignment="0" applyProtection="0"/>
    <xf numFmtId="37" fontId="19" fillId="0" borderId="107" applyNumberFormat="0" applyFill="0"/>
    <xf numFmtId="318" fontId="113" fillId="0" borderId="64" applyAlignment="0"/>
    <xf numFmtId="319" fontId="113" fillId="0" borderId="64" applyAlignment="0"/>
    <xf numFmtId="185" fontId="80" fillId="0" borderId="64"/>
    <xf numFmtId="341" fontId="82" fillId="0" borderId="0" applyFont="0" applyFill="0" applyBorder="0" applyAlignment="0" applyProtection="0">
      <alignment horizontal="right"/>
    </xf>
    <xf numFmtId="186" fontId="241" fillId="0" borderId="0">
      <alignment horizontal="fill"/>
    </xf>
    <xf numFmtId="37" fontId="23" fillId="5" borderId="0" applyNumberFormat="0" applyBorder="0" applyAlignment="0" applyProtection="0"/>
    <xf numFmtId="37" fontId="23" fillId="0" borderId="0"/>
    <xf numFmtId="37" fontId="23" fillId="81" borderId="0" applyNumberFormat="0" applyBorder="0" applyAlignment="0" applyProtection="0"/>
    <xf numFmtId="3" fontId="145" fillId="0" borderId="89" applyProtection="0"/>
    <xf numFmtId="4" fontId="80" fillId="0" borderId="0">
      <protection locked="0"/>
    </xf>
    <xf numFmtId="342" fontId="196" fillId="81" borderId="78" applyBorder="0">
      <alignment horizontal="right" vertical="center"/>
      <protection locked="0"/>
    </xf>
    <xf numFmtId="186" fontId="21" fillId="0" borderId="0">
      <alignment vertical="top"/>
    </xf>
    <xf numFmtId="186" fontId="242" fillId="0" borderId="0" applyFont="0" applyFill="0" applyBorder="0" applyAlignment="0" applyProtection="0"/>
    <xf numFmtId="249" fontId="134" fillId="0" borderId="0" applyFont="0" applyFill="0" applyBorder="0" applyAlignment="0" applyProtection="0"/>
    <xf numFmtId="343" fontId="134" fillId="0" borderId="0" applyFont="0" applyFill="0" applyBorder="0" applyAlignment="0" applyProtection="0"/>
    <xf numFmtId="344" fontId="134" fillId="0" borderId="0" applyFont="0" applyFill="0" applyBorder="0" applyAlignment="0" applyProtection="0"/>
    <xf numFmtId="209" fontId="23" fillId="0" borderId="0"/>
    <xf numFmtId="186" fontId="243" fillId="0" borderId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67" fillId="0" borderId="0" applyNumberFormat="0" applyFill="0" applyBorder="0" applyAlignment="0" applyProtection="0"/>
    <xf numFmtId="0" fontId="21" fillId="10" borderId="0" applyNumberFormat="0" applyFont="0" applyBorder="0" applyAlignment="0" applyProtection="0"/>
    <xf numFmtId="43" fontId="7" fillId="0" borderId="0" applyFont="0" applyFill="0" applyBorder="0" applyAlignment="0" applyProtection="0"/>
    <xf numFmtId="0" fontId="7" fillId="0" borderId="0"/>
    <xf numFmtId="0" fontId="7" fillId="0" borderId="0"/>
    <xf numFmtId="0" fontId="244" fillId="130" borderId="1" applyNumberFormat="0" applyFont="0" applyAlignment="0">
      <alignment vertical="center"/>
    </xf>
    <xf numFmtId="0" fontId="244" fillId="5" borderId="1" applyNumberFormat="0" applyFont="0" applyAlignment="0">
      <alignment vertical="center"/>
    </xf>
    <xf numFmtId="0" fontId="244" fillId="102" borderId="1" applyNumberFormat="0" applyFont="0" applyAlignment="0">
      <alignment vertical="center"/>
    </xf>
    <xf numFmtId="0" fontId="244" fillId="131" borderId="1" applyNumberFormat="0" applyFont="0" applyAlignment="0">
      <alignment vertical="center"/>
    </xf>
    <xf numFmtId="0" fontId="55" fillId="69" borderId="0" applyNumberFormat="0" applyBorder="0" applyAlignment="0" applyProtection="0"/>
    <xf numFmtId="0" fontId="55" fillId="69" borderId="0" applyNumberFormat="0" applyBorder="0" applyAlignment="0" applyProtection="0"/>
    <xf numFmtId="0" fontId="55" fillId="69" borderId="0" applyNumberFormat="0" applyBorder="0" applyAlignment="0" applyProtection="0"/>
    <xf numFmtId="0" fontId="55" fillId="69" borderId="0" applyNumberFormat="0" applyBorder="0" applyAlignment="0" applyProtection="0"/>
    <xf numFmtId="0" fontId="55" fillId="69" borderId="0" applyNumberFormat="0" applyBorder="0" applyAlignment="0" applyProtection="0"/>
    <xf numFmtId="0" fontId="55" fillId="69" borderId="0" applyNumberFormat="0" applyBorder="0" applyAlignment="0" applyProtection="0"/>
    <xf numFmtId="0" fontId="55" fillId="69" borderId="0" applyNumberFormat="0" applyBorder="0" applyAlignment="0" applyProtection="0"/>
    <xf numFmtId="0" fontId="55" fillId="69" borderId="0" applyNumberFormat="0" applyBorder="0" applyAlignment="0" applyProtection="0"/>
    <xf numFmtId="0" fontId="55" fillId="69" borderId="0" applyNumberFormat="0" applyBorder="0" applyAlignment="0" applyProtection="0"/>
    <xf numFmtId="0" fontId="55" fillId="69" borderId="0" applyNumberFormat="0" applyBorder="0" applyAlignment="0" applyProtection="0"/>
    <xf numFmtId="0" fontId="55" fillId="69" borderId="0" applyNumberFormat="0" applyBorder="0" applyAlignment="0" applyProtection="0"/>
    <xf numFmtId="0" fontId="55" fillId="69" borderId="0" applyNumberFormat="0" applyBorder="0" applyAlignment="0" applyProtection="0"/>
    <xf numFmtId="0" fontId="55" fillId="69" borderId="0" applyNumberFormat="0" applyBorder="0" applyAlignment="0" applyProtection="0"/>
    <xf numFmtId="0" fontId="55" fillId="69" borderId="0" applyNumberFormat="0" applyBorder="0" applyAlignment="0" applyProtection="0"/>
    <xf numFmtId="0" fontId="55" fillId="69" borderId="0" applyNumberFormat="0" applyBorder="0" applyAlignment="0" applyProtection="0"/>
    <xf numFmtId="0" fontId="55" fillId="69" borderId="0" applyNumberFormat="0" applyBorder="0" applyAlignment="0" applyProtection="0"/>
    <xf numFmtId="0" fontId="55" fillId="69" borderId="0" applyNumberFormat="0" applyBorder="0" applyAlignment="0" applyProtection="0"/>
    <xf numFmtId="0" fontId="55" fillId="69" borderId="0" applyNumberFormat="0" applyBorder="0" applyAlignment="0" applyProtection="0"/>
    <xf numFmtId="0" fontId="55" fillId="69" borderId="0" applyNumberFormat="0" applyBorder="0" applyAlignment="0" applyProtection="0"/>
    <xf numFmtId="0" fontId="55" fillId="69" borderId="0" applyNumberFormat="0" applyBorder="0" applyAlignment="0" applyProtection="0"/>
    <xf numFmtId="0" fontId="55" fillId="69" borderId="0" applyNumberFormat="0" applyBorder="0" applyAlignment="0" applyProtection="0"/>
    <xf numFmtId="0" fontId="55" fillId="69" borderId="0" applyNumberFormat="0" applyBorder="0" applyAlignment="0" applyProtection="0"/>
    <xf numFmtId="0" fontId="55" fillId="69" borderId="0" applyNumberFormat="0" applyBorder="0" applyAlignment="0" applyProtection="0"/>
    <xf numFmtId="0" fontId="55" fillId="69" borderId="0" applyNumberFormat="0" applyBorder="0" applyAlignment="0" applyProtection="0"/>
    <xf numFmtId="0" fontId="55" fillId="69" borderId="0" applyNumberFormat="0" applyBorder="0" applyAlignment="0" applyProtection="0"/>
    <xf numFmtId="0" fontId="55" fillId="69" borderId="0" applyNumberFormat="0" applyBorder="0" applyAlignment="0" applyProtection="0"/>
    <xf numFmtId="0" fontId="55" fillId="69" borderId="0" applyNumberFormat="0" applyBorder="0" applyAlignment="0" applyProtection="0"/>
    <xf numFmtId="0" fontId="55" fillId="69" borderId="0" applyNumberFormat="0" applyBorder="0" applyAlignment="0" applyProtection="0"/>
    <xf numFmtId="0" fontId="55" fillId="69" borderId="0" applyNumberFormat="0" applyBorder="0" applyAlignment="0" applyProtection="0"/>
    <xf numFmtId="0" fontId="55" fillId="69" borderId="0" applyNumberFormat="0" applyBorder="0" applyAlignment="0" applyProtection="0"/>
    <xf numFmtId="0" fontId="55" fillId="69" borderId="0" applyNumberFormat="0" applyBorder="0" applyAlignment="0" applyProtection="0"/>
    <xf numFmtId="0" fontId="55" fillId="69" borderId="0" applyNumberFormat="0" applyBorder="0" applyAlignment="0" applyProtection="0"/>
    <xf numFmtId="0" fontId="55" fillId="69" borderId="0" applyNumberFormat="0" applyBorder="0" applyAlignment="0" applyProtection="0"/>
    <xf numFmtId="0" fontId="55" fillId="69" borderId="0" applyNumberFormat="0" applyBorder="0" applyAlignment="0" applyProtection="0"/>
    <xf numFmtId="0" fontId="55" fillId="69" borderId="0" applyNumberFormat="0" applyBorder="0" applyAlignment="0" applyProtection="0"/>
    <xf numFmtId="0" fontId="55" fillId="69" borderId="0" applyNumberFormat="0" applyBorder="0" applyAlignment="0" applyProtection="0"/>
    <xf numFmtId="0" fontId="55" fillId="69" borderId="0" applyNumberFormat="0" applyBorder="0" applyAlignment="0" applyProtection="0"/>
    <xf numFmtId="0" fontId="55" fillId="69" borderId="0" applyNumberFormat="0" applyBorder="0" applyAlignment="0" applyProtection="0"/>
    <xf numFmtId="0" fontId="55" fillId="69" borderId="0" applyNumberFormat="0" applyBorder="0" applyAlignment="0" applyProtection="0"/>
    <xf numFmtId="0" fontId="55" fillId="69" borderId="0" applyNumberFormat="0" applyBorder="0" applyAlignment="0" applyProtection="0"/>
    <xf numFmtId="0" fontId="55" fillId="69" borderId="0" applyNumberFormat="0" applyBorder="0" applyAlignment="0" applyProtection="0"/>
    <xf numFmtId="0" fontId="55" fillId="69" borderId="0" applyNumberFormat="0" applyBorder="0" applyAlignment="0" applyProtection="0"/>
    <xf numFmtId="0" fontId="55" fillId="69" borderId="0" applyNumberFormat="0" applyBorder="0" applyAlignment="0" applyProtection="0"/>
    <xf numFmtId="0" fontId="55" fillId="69" borderId="0" applyNumberFormat="0" applyBorder="0" applyAlignment="0" applyProtection="0"/>
    <xf numFmtId="0" fontId="55" fillId="69" borderId="0" applyNumberFormat="0" applyBorder="0" applyAlignment="0" applyProtection="0"/>
    <xf numFmtId="0" fontId="55" fillId="69" borderId="0" applyNumberFormat="0" applyBorder="0" applyAlignment="0" applyProtection="0"/>
    <xf numFmtId="0" fontId="55" fillId="69" borderId="0" applyNumberFormat="0" applyBorder="0" applyAlignment="0" applyProtection="0"/>
    <xf numFmtId="0" fontId="55" fillId="69" borderId="0" applyNumberFormat="0" applyBorder="0" applyAlignment="0" applyProtection="0"/>
    <xf numFmtId="0" fontId="55" fillId="69" borderId="0" applyNumberFormat="0" applyBorder="0" applyAlignment="0" applyProtection="0"/>
    <xf numFmtId="0" fontId="55" fillId="69" borderId="0" applyNumberFormat="0" applyBorder="0" applyAlignment="0" applyProtection="0"/>
    <xf numFmtId="0" fontId="55" fillId="69" borderId="0" applyNumberFormat="0" applyBorder="0" applyAlignment="0" applyProtection="0"/>
    <xf numFmtId="0" fontId="55" fillId="69" borderId="0" applyNumberFormat="0" applyBorder="0" applyAlignment="0" applyProtection="0"/>
    <xf numFmtId="0" fontId="55" fillId="69" borderId="0" applyNumberFormat="0" applyBorder="0" applyAlignment="0" applyProtection="0"/>
    <xf numFmtId="0" fontId="55" fillId="69" borderId="0" applyNumberFormat="0" applyBorder="0" applyAlignment="0" applyProtection="0"/>
    <xf numFmtId="0" fontId="55" fillId="69" borderId="0" applyNumberFormat="0" applyBorder="0" applyAlignment="0" applyProtection="0"/>
    <xf numFmtId="0" fontId="55" fillId="69" borderId="0" applyNumberFormat="0" applyBorder="0" applyAlignment="0" applyProtection="0"/>
    <xf numFmtId="0" fontId="55" fillId="69" borderId="0" applyNumberFormat="0" applyBorder="0" applyAlignment="0" applyProtection="0"/>
    <xf numFmtId="0" fontId="55" fillId="69" borderId="0" applyNumberFormat="0" applyBorder="0" applyAlignment="0" applyProtection="0"/>
    <xf numFmtId="0" fontId="55" fillId="69" borderId="0" applyNumberFormat="0" applyBorder="0" applyAlignment="0" applyProtection="0"/>
    <xf numFmtId="0" fontId="55" fillId="69" borderId="0" applyNumberFormat="0" applyBorder="0" applyAlignment="0" applyProtection="0"/>
    <xf numFmtId="0" fontId="55" fillId="69" borderId="0" applyNumberFormat="0" applyBorder="0" applyAlignment="0" applyProtection="0"/>
    <xf numFmtId="0" fontId="55" fillId="69" borderId="0" applyNumberFormat="0" applyBorder="0" applyAlignment="0" applyProtection="0"/>
    <xf numFmtId="0" fontId="55" fillId="69" borderId="0" applyNumberFormat="0" applyBorder="0" applyAlignment="0" applyProtection="0"/>
    <xf numFmtId="0" fontId="55" fillId="69" borderId="0" applyNumberFormat="0" applyBorder="0" applyAlignment="0" applyProtection="0"/>
    <xf numFmtId="0" fontId="55" fillId="69" borderId="0" applyNumberFormat="0" applyBorder="0" applyAlignment="0" applyProtection="0"/>
    <xf numFmtId="0" fontId="55" fillId="69" borderId="0" applyNumberFormat="0" applyBorder="0" applyAlignment="0" applyProtection="0"/>
    <xf numFmtId="0" fontId="55" fillId="69" borderId="0" applyNumberFormat="0" applyBorder="0" applyAlignment="0" applyProtection="0"/>
    <xf numFmtId="0" fontId="55" fillId="69" borderId="0" applyNumberFormat="0" applyBorder="0" applyAlignment="0" applyProtection="0"/>
    <xf numFmtId="0" fontId="55" fillId="69" borderId="0" applyNumberFormat="0" applyBorder="0" applyAlignment="0" applyProtection="0"/>
    <xf numFmtId="0" fontId="55" fillId="69" borderId="0" applyNumberFormat="0" applyBorder="0" applyAlignment="0" applyProtection="0"/>
    <xf numFmtId="0" fontId="55" fillId="69" borderId="0" applyNumberFormat="0" applyBorder="0" applyAlignment="0" applyProtection="0"/>
    <xf numFmtId="0" fontId="55" fillId="69" borderId="0" applyNumberFormat="0" applyBorder="0" applyAlignment="0" applyProtection="0"/>
    <xf numFmtId="0" fontId="55" fillId="69" borderId="0" applyNumberFormat="0" applyBorder="0" applyAlignment="0" applyProtection="0"/>
    <xf numFmtId="0" fontId="55" fillId="69" borderId="0" applyNumberFormat="0" applyBorder="0" applyAlignment="0" applyProtection="0"/>
    <xf numFmtId="0" fontId="55" fillId="69" borderId="0" applyNumberFormat="0" applyBorder="0" applyAlignment="0" applyProtection="0"/>
    <xf numFmtId="0" fontId="55" fillId="69" borderId="0" applyNumberFormat="0" applyBorder="0" applyAlignment="0" applyProtection="0"/>
    <xf numFmtId="0" fontId="55" fillId="69" borderId="0" applyNumberFormat="0" applyBorder="0" applyAlignment="0" applyProtection="0"/>
    <xf numFmtId="0" fontId="55" fillId="69" borderId="0" applyNumberFormat="0" applyBorder="0" applyAlignment="0" applyProtection="0"/>
    <xf numFmtId="0" fontId="55" fillId="69" borderId="0" applyNumberFormat="0" applyBorder="0" applyAlignment="0" applyProtection="0"/>
    <xf numFmtId="0" fontId="55" fillId="69" borderId="0" applyNumberFormat="0" applyBorder="0" applyAlignment="0" applyProtection="0"/>
    <xf numFmtId="0" fontId="55" fillId="69" borderId="0" applyNumberFormat="0" applyBorder="0" applyAlignment="0" applyProtection="0"/>
    <xf numFmtId="0" fontId="55" fillId="69" borderId="0" applyNumberFormat="0" applyBorder="0" applyAlignment="0" applyProtection="0"/>
    <xf numFmtId="0" fontId="55" fillId="69" borderId="0" applyNumberFormat="0" applyBorder="0" applyAlignment="0" applyProtection="0"/>
    <xf numFmtId="0" fontId="55" fillId="69" borderId="0" applyNumberFormat="0" applyBorder="0" applyAlignment="0" applyProtection="0"/>
    <xf numFmtId="0" fontId="55" fillId="69" borderId="0" applyNumberFormat="0" applyBorder="0" applyAlignment="0" applyProtection="0"/>
    <xf numFmtId="0" fontId="55" fillId="69" borderId="0" applyNumberFormat="0" applyBorder="0" applyAlignment="0" applyProtection="0"/>
    <xf numFmtId="0" fontId="55" fillId="69" borderId="0" applyNumberFormat="0" applyBorder="0" applyAlignment="0" applyProtection="0"/>
    <xf numFmtId="0" fontId="55" fillId="69" borderId="0" applyNumberFormat="0" applyBorder="0" applyAlignment="0" applyProtection="0"/>
    <xf numFmtId="0" fontId="55" fillId="69" borderId="0" applyNumberFormat="0" applyBorder="0" applyAlignment="0" applyProtection="0"/>
    <xf numFmtId="0" fontId="55" fillId="69" borderId="0" applyNumberFormat="0" applyBorder="0" applyAlignment="0" applyProtection="0"/>
    <xf numFmtId="0" fontId="55" fillId="69" borderId="0" applyNumberFormat="0" applyBorder="0" applyAlignment="0" applyProtection="0"/>
    <xf numFmtId="0" fontId="55" fillId="69" borderId="0" applyNumberFormat="0" applyBorder="0" applyAlignment="0" applyProtection="0"/>
    <xf numFmtId="0" fontId="55" fillId="69" borderId="0" applyNumberFormat="0" applyBorder="0" applyAlignment="0" applyProtection="0"/>
    <xf numFmtId="0" fontId="55" fillId="69" borderId="0" applyNumberFormat="0" applyBorder="0" applyAlignment="0" applyProtection="0"/>
    <xf numFmtId="0" fontId="55" fillId="69" borderId="0" applyNumberFormat="0" applyBorder="0" applyAlignment="0" applyProtection="0"/>
    <xf numFmtId="0" fontId="55" fillId="69" borderId="0" applyNumberFormat="0" applyBorder="0" applyAlignment="0" applyProtection="0"/>
    <xf numFmtId="0" fontId="55" fillId="69" borderId="0" applyNumberFormat="0" applyBorder="0" applyAlignment="0" applyProtection="0"/>
    <xf numFmtId="0" fontId="55" fillId="69" borderId="0" applyNumberFormat="0" applyBorder="0" applyAlignment="0" applyProtection="0"/>
    <xf numFmtId="0" fontId="55" fillId="69" borderId="0" applyNumberFormat="0" applyBorder="0" applyAlignment="0" applyProtection="0"/>
    <xf numFmtId="0" fontId="55" fillId="69" borderId="0" applyNumberFormat="0" applyBorder="0" applyAlignment="0" applyProtection="0"/>
    <xf numFmtId="0" fontId="55" fillId="69" borderId="0" applyNumberFormat="0" applyBorder="0" applyAlignment="0" applyProtection="0"/>
    <xf numFmtId="0" fontId="55" fillId="69" borderId="0" applyNumberFormat="0" applyBorder="0" applyAlignment="0" applyProtection="0"/>
    <xf numFmtId="0" fontId="55" fillId="69" borderId="0" applyNumberFormat="0" applyBorder="0" applyAlignment="0" applyProtection="0"/>
    <xf numFmtId="0" fontId="55" fillId="69" borderId="0" applyNumberFormat="0" applyBorder="0" applyAlignment="0" applyProtection="0"/>
    <xf numFmtId="0" fontId="55" fillId="69" borderId="0" applyNumberFormat="0" applyBorder="0" applyAlignment="0" applyProtection="0"/>
    <xf numFmtId="0" fontId="55" fillId="69" borderId="0" applyNumberFormat="0" applyBorder="0" applyAlignment="0" applyProtection="0"/>
    <xf numFmtId="0" fontId="55" fillId="69" borderId="0" applyNumberFormat="0" applyBorder="0" applyAlignment="0" applyProtection="0"/>
    <xf numFmtId="0" fontId="55" fillId="69" borderId="0" applyNumberFormat="0" applyBorder="0" applyAlignment="0" applyProtection="0"/>
    <xf numFmtId="0" fontId="55" fillId="69" borderId="0" applyNumberFormat="0" applyBorder="0" applyAlignment="0" applyProtection="0"/>
    <xf numFmtId="0" fontId="55" fillId="69" borderId="0" applyNumberFormat="0" applyBorder="0" applyAlignment="0" applyProtection="0"/>
    <xf numFmtId="0" fontId="55" fillId="69" borderId="0" applyNumberFormat="0" applyBorder="0" applyAlignment="0" applyProtection="0"/>
    <xf numFmtId="0" fontId="55" fillId="69" borderId="0" applyNumberFormat="0" applyBorder="0" applyAlignment="0" applyProtection="0"/>
    <xf numFmtId="0" fontId="55" fillId="69" borderId="0" applyNumberFormat="0" applyBorder="0" applyAlignment="0" applyProtection="0"/>
    <xf numFmtId="0" fontId="55" fillId="69" borderId="0" applyNumberFormat="0" applyBorder="0" applyAlignment="0" applyProtection="0"/>
    <xf numFmtId="0" fontId="55" fillId="69" borderId="0" applyNumberFormat="0" applyBorder="0" applyAlignment="0" applyProtection="0"/>
    <xf numFmtId="0" fontId="55" fillId="69" borderId="0" applyNumberFormat="0" applyBorder="0" applyAlignment="0" applyProtection="0"/>
    <xf numFmtId="0" fontId="55" fillId="69" borderId="0" applyNumberFormat="0" applyBorder="0" applyAlignment="0" applyProtection="0"/>
    <xf numFmtId="0" fontId="55" fillId="71" borderId="0" applyNumberFormat="0" applyBorder="0" applyAlignment="0" applyProtection="0"/>
    <xf numFmtId="0" fontId="55" fillId="71" borderId="0" applyNumberFormat="0" applyBorder="0" applyAlignment="0" applyProtection="0"/>
    <xf numFmtId="0" fontId="55" fillId="71" borderId="0" applyNumberFormat="0" applyBorder="0" applyAlignment="0" applyProtection="0"/>
    <xf numFmtId="0" fontId="55" fillId="71" borderId="0" applyNumberFormat="0" applyBorder="0" applyAlignment="0" applyProtection="0"/>
    <xf numFmtId="0" fontId="55" fillId="71" borderId="0" applyNumberFormat="0" applyBorder="0" applyAlignment="0" applyProtection="0"/>
    <xf numFmtId="0" fontId="55" fillId="71" borderId="0" applyNumberFormat="0" applyBorder="0" applyAlignment="0" applyProtection="0"/>
    <xf numFmtId="0" fontId="55" fillId="71" borderId="0" applyNumberFormat="0" applyBorder="0" applyAlignment="0" applyProtection="0"/>
    <xf numFmtId="0" fontId="55" fillId="71" borderId="0" applyNumberFormat="0" applyBorder="0" applyAlignment="0" applyProtection="0"/>
    <xf numFmtId="0" fontId="55" fillId="71" borderId="0" applyNumberFormat="0" applyBorder="0" applyAlignment="0" applyProtection="0"/>
    <xf numFmtId="0" fontId="55" fillId="71" borderId="0" applyNumberFormat="0" applyBorder="0" applyAlignment="0" applyProtection="0"/>
    <xf numFmtId="0" fontId="55" fillId="71" borderId="0" applyNumberFormat="0" applyBorder="0" applyAlignment="0" applyProtection="0"/>
    <xf numFmtId="0" fontId="55" fillId="71" borderId="0" applyNumberFormat="0" applyBorder="0" applyAlignment="0" applyProtection="0"/>
    <xf numFmtId="0" fontId="55" fillId="71" borderId="0" applyNumberFormat="0" applyBorder="0" applyAlignment="0" applyProtection="0"/>
    <xf numFmtId="0" fontId="55" fillId="71" borderId="0" applyNumberFormat="0" applyBorder="0" applyAlignment="0" applyProtection="0"/>
    <xf numFmtId="0" fontId="55" fillId="71" borderId="0" applyNumberFormat="0" applyBorder="0" applyAlignment="0" applyProtection="0"/>
    <xf numFmtId="0" fontId="55" fillId="71" borderId="0" applyNumberFormat="0" applyBorder="0" applyAlignment="0" applyProtection="0"/>
    <xf numFmtId="0" fontId="55" fillId="71" borderId="0" applyNumberFormat="0" applyBorder="0" applyAlignment="0" applyProtection="0"/>
    <xf numFmtId="0" fontId="55" fillId="71" borderId="0" applyNumberFormat="0" applyBorder="0" applyAlignment="0" applyProtection="0"/>
    <xf numFmtId="0" fontId="55" fillId="71" borderId="0" applyNumberFormat="0" applyBorder="0" applyAlignment="0" applyProtection="0"/>
    <xf numFmtId="0" fontId="55" fillId="71" borderId="0" applyNumberFormat="0" applyBorder="0" applyAlignment="0" applyProtection="0"/>
    <xf numFmtId="0" fontId="55" fillId="71" borderId="0" applyNumberFormat="0" applyBorder="0" applyAlignment="0" applyProtection="0"/>
    <xf numFmtId="0" fontId="55" fillId="71" borderId="0" applyNumberFormat="0" applyBorder="0" applyAlignment="0" applyProtection="0"/>
    <xf numFmtId="0" fontId="55" fillId="71" borderId="0" applyNumberFormat="0" applyBorder="0" applyAlignment="0" applyProtection="0"/>
    <xf numFmtId="0" fontId="55" fillId="71" borderId="0" applyNumberFormat="0" applyBorder="0" applyAlignment="0" applyProtection="0"/>
    <xf numFmtId="0" fontId="55" fillId="71" borderId="0" applyNumberFormat="0" applyBorder="0" applyAlignment="0" applyProtection="0"/>
    <xf numFmtId="0" fontId="55" fillId="71" borderId="0" applyNumberFormat="0" applyBorder="0" applyAlignment="0" applyProtection="0"/>
    <xf numFmtId="0" fontId="55" fillId="71" borderId="0" applyNumberFormat="0" applyBorder="0" applyAlignment="0" applyProtection="0"/>
    <xf numFmtId="0" fontId="55" fillId="71" borderId="0" applyNumberFormat="0" applyBorder="0" applyAlignment="0" applyProtection="0"/>
    <xf numFmtId="0" fontId="55" fillId="71" borderId="0" applyNumberFormat="0" applyBorder="0" applyAlignment="0" applyProtection="0"/>
    <xf numFmtId="0" fontId="55" fillId="71" borderId="0" applyNumberFormat="0" applyBorder="0" applyAlignment="0" applyProtection="0"/>
    <xf numFmtId="0" fontId="55" fillId="71" borderId="0" applyNumberFormat="0" applyBorder="0" applyAlignment="0" applyProtection="0"/>
    <xf numFmtId="0" fontId="55" fillId="71" borderId="0" applyNumberFormat="0" applyBorder="0" applyAlignment="0" applyProtection="0"/>
    <xf numFmtId="0" fontId="55" fillId="71" borderId="0" applyNumberFormat="0" applyBorder="0" applyAlignment="0" applyProtection="0"/>
    <xf numFmtId="0" fontId="55" fillId="71" borderId="0" applyNumberFormat="0" applyBorder="0" applyAlignment="0" applyProtection="0"/>
    <xf numFmtId="0" fontId="55" fillId="71" borderId="0" applyNumberFormat="0" applyBorder="0" applyAlignment="0" applyProtection="0"/>
    <xf numFmtId="0" fontId="55" fillId="71" borderId="0" applyNumberFormat="0" applyBorder="0" applyAlignment="0" applyProtection="0"/>
    <xf numFmtId="0" fontId="55" fillId="71" borderId="0" applyNumberFormat="0" applyBorder="0" applyAlignment="0" applyProtection="0"/>
    <xf numFmtId="0" fontId="55" fillId="71" borderId="0" applyNumberFormat="0" applyBorder="0" applyAlignment="0" applyProtection="0"/>
    <xf numFmtId="0" fontId="55" fillId="71" borderId="0" applyNumberFormat="0" applyBorder="0" applyAlignment="0" applyProtection="0"/>
    <xf numFmtId="0" fontId="55" fillId="71" borderId="0" applyNumberFormat="0" applyBorder="0" applyAlignment="0" applyProtection="0"/>
    <xf numFmtId="0" fontId="55" fillId="71" borderId="0" applyNumberFormat="0" applyBorder="0" applyAlignment="0" applyProtection="0"/>
    <xf numFmtId="0" fontId="55" fillId="71" borderId="0" applyNumberFormat="0" applyBorder="0" applyAlignment="0" applyProtection="0"/>
    <xf numFmtId="0" fontId="55" fillId="71" borderId="0" applyNumberFormat="0" applyBorder="0" applyAlignment="0" applyProtection="0"/>
    <xf numFmtId="0" fontId="55" fillId="71" borderId="0" applyNumberFormat="0" applyBorder="0" applyAlignment="0" applyProtection="0"/>
    <xf numFmtId="0" fontId="55" fillId="71" borderId="0" applyNumberFormat="0" applyBorder="0" applyAlignment="0" applyProtection="0"/>
    <xf numFmtId="0" fontId="55" fillId="71" borderId="0" applyNumberFormat="0" applyBorder="0" applyAlignment="0" applyProtection="0"/>
    <xf numFmtId="0" fontId="55" fillId="71" borderId="0" applyNumberFormat="0" applyBorder="0" applyAlignment="0" applyProtection="0"/>
    <xf numFmtId="0" fontId="55" fillId="71" borderId="0" applyNumberFormat="0" applyBorder="0" applyAlignment="0" applyProtection="0"/>
    <xf numFmtId="0" fontId="55" fillId="71" borderId="0" applyNumberFormat="0" applyBorder="0" applyAlignment="0" applyProtection="0"/>
    <xf numFmtId="0" fontId="55" fillId="71" borderId="0" applyNumberFormat="0" applyBorder="0" applyAlignment="0" applyProtection="0"/>
    <xf numFmtId="0" fontId="55" fillId="71" borderId="0" applyNumberFormat="0" applyBorder="0" applyAlignment="0" applyProtection="0"/>
    <xf numFmtId="0" fontId="55" fillId="71" borderId="0" applyNumberFormat="0" applyBorder="0" applyAlignment="0" applyProtection="0"/>
    <xf numFmtId="0" fontId="55" fillId="71" borderId="0" applyNumberFormat="0" applyBorder="0" applyAlignment="0" applyProtection="0"/>
    <xf numFmtId="0" fontId="55" fillId="71" borderId="0" applyNumberFormat="0" applyBorder="0" applyAlignment="0" applyProtection="0"/>
    <xf numFmtId="0" fontId="55" fillId="71" borderId="0" applyNumberFormat="0" applyBorder="0" applyAlignment="0" applyProtection="0"/>
    <xf numFmtId="0" fontId="55" fillId="71" borderId="0" applyNumberFormat="0" applyBorder="0" applyAlignment="0" applyProtection="0"/>
    <xf numFmtId="0" fontId="55" fillId="71" borderId="0" applyNumberFormat="0" applyBorder="0" applyAlignment="0" applyProtection="0"/>
    <xf numFmtId="0" fontId="55" fillId="71" borderId="0" applyNumberFormat="0" applyBorder="0" applyAlignment="0" applyProtection="0"/>
    <xf numFmtId="0" fontId="55" fillId="71" borderId="0" applyNumberFormat="0" applyBorder="0" applyAlignment="0" applyProtection="0"/>
    <xf numFmtId="0" fontId="55" fillId="71" borderId="0" applyNumberFormat="0" applyBorder="0" applyAlignment="0" applyProtection="0"/>
    <xf numFmtId="0" fontId="55" fillId="71" borderId="0" applyNumberFormat="0" applyBorder="0" applyAlignment="0" applyProtection="0"/>
    <xf numFmtId="0" fontId="55" fillId="71" borderId="0" applyNumberFormat="0" applyBorder="0" applyAlignment="0" applyProtection="0"/>
    <xf numFmtId="0" fontId="55" fillId="71" borderId="0" applyNumberFormat="0" applyBorder="0" applyAlignment="0" applyProtection="0"/>
    <xf numFmtId="0" fontId="55" fillId="71" borderId="0" applyNumberFormat="0" applyBorder="0" applyAlignment="0" applyProtection="0"/>
    <xf numFmtId="0" fontId="55" fillId="71" borderId="0" applyNumberFormat="0" applyBorder="0" applyAlignment="0" applyProtection="0"/>
    <xf numFmtId="0" fontId="55" fillId="71" borderId="0" applyNumberFormat="0" applyBorder="0" applyAlignment="0" applyProtection="0"/>
    <xf numFmtId="0" fontId="55" fillId="71" borderId="0" applyNumberFormat="0" applyBorder="0" applyAlignment="0" applyProtection="0"/>
    <xf numFmtId="0" fontId="55" fillId="71" borderId="0" applyNumberFormat="0" applyBorder="0" applyAlignment="0" applyProtection="0"/>
    <xf numFmtId="0" fontId="55" fillId="71" borderId="0" applyNumberFormat="0" applyBorder="0" applyAlignment="0" applyProtection="0"/>
    <xf numFmtId="0" fontId="55" fillId="71" borderId="0" applyNumberFormat="0" applyBorder="0" applyAlignment="0" applyProtection="0"/>
    <xf numFmtId="0" fontId="55" fillId="71" borderId="0" applyNumberFormat="0" applyBorder="0" applyAlignment="0" applyProtection="0"/>
    <xf numFmtId="0" fontId="55" fillId="71" borderId="0" applyNumberFormat="0" applyBorder="0" applyAlignment="0" applyProtection="0"/>
    <xf numFmtId="0" fontId="55" fillId="71" borderId="0" applyNumberFormat="0" applyBorder="0" applyAlignment="0" applyProtection="0"/>
    <xf numFmtId="0" fontId="55" fillId="71" borderId="0" applyNumberFormat="0" applyBorder="0" applyAlignment="0" applyProtection="0"/>
    <xf numFmtId="0" fontId="55" fillId="71" borderId="0" applyNumberFormat="0" applyBorder="0" applyAlignment="0" applyProtection="0"/>
    <xf numFmtId="0" fontId="55" fillId="71" borderId="0" applyNumberFormat="0" applyBorder="0" applyAlignment="0" applyProtection="0"/>
    <xf numFmtId="0" fontId="55" fillId="71" borderId="0" applyNumberFormat="0" applyBorder="0" applyAlignment="0" applyProtection="0"/>
    <xf numFmtId="0" fontId="55" fillId="71" borderId="0" applyNumberFormat="0" applyBorder="0" applyAlignment="0" applyProtection="0"/>
    <xf numFmtId="0" fontId="55" fillId="71" borderId="0" applyNumberFormat="0" applyBorder="0" applyAlignment="0" applyProtection="0"/>
    <xf numFmtId="0" fontId="55" fillId="71" borderId="0" applyNumberFormat="0" applyBorder="0" applyAlignment="0" applyProtection="0"/>
    <xf numFmtId="0" fontId="55" fillId="71" borderId="0" applyNumberFormat="0" applyBorder="0" applyAlignment="0" applyProtection="0"/>
    <xf numFmtId="0" fontId="55" fillId="71" borderId="0" applyNumberFormat="0" applyBorder="0" applyAlignment="0" applyProtection="0"/>
    <xf numFmtId="0" fontId="55" fillId="71" borderId="0" applyNumberFormat="0" applyBorder="0" applyAlignment="0" applyProtection="0"/>
    <xf numFmtId="0" fontId="55" fillId="71" borderId="0" applyNumberFormat="0" applyBorder="0" applyAlignment="0" applyProtection="0"/>
    <xf numFmtId="0" fontId="55" fillId="71" borderId="0" applyNumberFormat="0" applyBorder="0" applyAlignment="0" applyProtection="0"/>
    <xf numFmtId="0" fontId="55" fillId="71" borderId="0" applyNumberFormat="0" applyBorder="0" applyAlignment="0" applyProtection="0"/>
    <xf numFmtId="0" fontId="55" fillId="71" borderId="0" applyNumberFormat="0" applyBorder="0" applyAlignment="0" applyProtection="0"/>
    <xf numFmtId="0" fontId="55" fillId="71" borderId="0" applyNumberFormat="0" applyBorder="0" applyAlignment="0" applyProtection="0"/>
    <xf numFmtId="0" fontId="55" fillId="71" borderId="0" applyNumberFormat="0" applyBorder="0" applyAlignment="0" applyProtection="0"/>
    <xf numFmtId="0" fontId="55" fillId="71" borderId="0" applyNumberFormat="0" applyBorder="0" applyAlignment="0" applyProtection="0"/>
    <xf numFmtId="0" fontId="55" fillId="71" borderId="0" applyNumberFormat="0" applyBorder="0" applyAlignment="0" applyProtection="0"/>
    <xf numFmtId="0" fontId="55" fillId="71" borderId="0" applyNumberFormat="0" applyBorder="0" applyAlignment="0" applyProtection="0"/>
    <xf numFmtId="0" fontId="55" fillId="71" borderId="0" applyNumberFormat="0" applyBorder="0" applyAlignment="0" applyProtection="0"/>
    <xf numFmtId="0" fontId="55" fillId="71" borderId="0" applyNumberFormat="0" applyBorder="0" applyAlignment="0" applyProtection="0"/>
    <xf numFmtId="0" fontId="55" fillId="71" borderId="0" applyNumberFormat="0" applyBorder="0" applyAlignment="0" applyProtection="0"/>
    <xf numFmtId="0" fontId="55" fillId="71" borderId="0" applyNumberFormat="0" applyBorder="0" applyAlignment="0" applyProtection="0"/>
    <xf numFmtId="0" fontId="55" fillId="71" borderId="0" applyNumberFormat="0" applyBorder="0" applyAlignment="0" applyProtection="0"/>
    <xf numFmtId="0" fontId="55" fillId="71" borderId="0" applyNumberFormat="0" applyBorder="0" applyAlignment="0" applyProtection="0"/>
    <xf numFmtId="0" fontId="55" fillId="71" borderId="0" applyNumberFormat="0" applyBorder="0" applyAlignment="0" applyProtection="0"/>
    <xf numFmtId="0" fontId="55" fillId="71" borderId="0" applyNumberFormat="0" applyBorder="0" applyAlignment="0" applyProtection="0"/>
    <xf numFmtId="0" fontId="55" fillId="71" borderId="0" applyNumberFormat="0" applyBorder="0" applyAlignment="0" applyProtection="0"/>
    <xf numFmtId="0" fontId="55" fillId="71" borderId="0" applyNumberFormat="0" applyBorder="0" applyAlignment="0" applyProtection="0"/>
    <xf numFmtId="0" fontId="55" fillId="71" borderId="0" applyNumberFormat="0" applyBorder="0" applyAlignment="0" applyProtection="0"/>
    <xf numFmtId="0" fontId="55" fillId="71" borderId="0" applyNumberFormat="0" applyBorder="0" applyAlignment="0" applyProtection="0"/>
    <xf numFmtId="0" fontId="55" fillId="71" borderId="0" applyNumberFormat="0" applyBorder="0" applyAlignment="0" applyProtection="0"/>
    <xf numFmtId="0" fontId="55" fillId="71" borderId="0" applyNumberFormat="0" applyBorder="0" applyAlignment="0" applyProtection="0"/>
    <xf numFmtId="0" fontId="55" fillId="71" borderId="0" applyNumberFormat="0" applyBorder="0" applyAlignment="0" applyProtection="0"/>
    <xf numFmtId="0" fontId="55" fillId="71" borderId="0" applyNumberFormat="0" applyBorder="0" applyAlignment="0" applyProtection="0"/>
    <xf numFmtId="0" fontId="55" fillId="71" borderId="0" applyNumberFormat="0" applyBorder="0" applyAlignment="0" applyProtection="0"/>
    <xf numFmtId="0" fontId="55" fillId="71" borderId="0" applyNumberFormat="0" applyBorder="0" applyAlignment="0" applyProtection="0"/>
    <xf numFmtId="0" fontId="55" fillId="71" borderId="0" applyNumberFormat="0" applyBorder="0" applyAlignment="0" applyProtection="0"/>
    <xf numFmtId="0" fontId="55" fillId="71" borderId="0" applyNumberFormat="0" applyBorder="0" applyAlignment="0" applyProtection="0"/>
    <xf numFmtId="0" fontId="55" fillId="71" borderId="0" applyNumberFormat="0" applyBorder="0" applyAlignment="0" applyProtection="0"/>
    <xf numFmtId="0" fontId="55" fillId="71" borderId="0" applyNumberFormat="0" applyBorder="0" applyAlignment="0" applyProtection="0"/>
    <xf numFmtId="0" fontId="55" fillId="71" borderId="0" applyNumberFormat="0" applyBorder="0" applyAlignment="0" applyProtection="0"/>
    <xf numFmtId="0" fontId="55" fillId="71" borderId="0" applyNumberFormat="0" applyBorder="0" applyAlignment="0" applyProtection="0"/>
    <xf numFmtId="0" fontId="55" fillId="71" borderId="0" applyNumberFormat="0" applyBorder="0" applyAlignment="0" applyProtection="0"/>
    <xf numFmtId="0" fontId="55" fillId="73" borderId="0" applyNumberFormat="0" applyBorder="0" applyAlignment="0" applyProtection="0"/>
    <xf numFmtId="0" fontId="55" fillId="73" borderId="0" applyNumberFormat="0" applyBorder="0" applyAlignment="0" applyProtection="0"/>
    <xf numFmtId="0" fontId="55" fillId="73" borderId="0" applyNumberFormat="0" applyBorder="0" applyAlignment="0" applyProtection="0"/>
    <xf numFmtId="0" fontId="55" fillId="73" borderId="0" applyNumberFormat="0" applyBorder="0" applyAlignment="0" applyProtection="0"/>
    <xf numFmtId="0" fontId="55" fillId="73" borderId="0" applyNumberFormat="0" applyBorder="0" applyAlignment="0" applyProtection="0"/>
    <xf numFmtId="0" fontId="55" fillId="73" borderId="0" applyNumberFormat="0" applyBorder="0" applyAlignment="0" applyProtection="0"/>
    <xf numFmtId="0" fontId="55" fillId="73" borderId="0" applyNumberFormat="0" applyBorder="0" applyAlignment="0" applyProtection="0"/>
    <xf numFmtId="0" fontId="55" fillId="73" borderId="0" applyNumberFormat="0" applyBorder="0" applyAlignment="0" applyProtection="0"/>
    <xf numFmtId="0" fontId="55" fillId="73" borderId="0" applyNumberFormat="0" applyBorder="0" applyAlignment="0" applyProtection="0"/>
    <xf numFmtId="0" fontId="55" fillId="73" borderId="0" applyNumberFormat="0" applyBorder="0" applyAlignment="0" applyProtection="0"/>
    <xf numFmtId="0" fontId="55" fillId="73" borderId="0" applyNumberFormat="0" applyBorder="0" applyAlignment="0" applyProtection="0"/>
    <xf numFmtId="0" fontId="55" fillId="73" borderId="0" applyNumberFormat="0" applyBorder="0" applyAlignment="0" applyProtection="0"/>
    <xf numFmtId="0" fontId="55" fillId="73" borderId="0" applyNumberFormat="0" applyBorder="0" applyAlignment="0" applyProtection="0"/>
    <xf numFmtId="0" fontId="55" fillId="73" borderId="0" applyNumberFormat="0" applyBorder="0" applyAlignment="0" applyProtection="0"/>
    <xf numFmtId="0" fontId="55" fillId="73" borderId="0" applyNumberFormat="0" applyBorder="0" applyAlignment="0" applyProtection="0"/>
    <xf numFmtId="0" fontId="55" fillId="73" borderId="0" applyNumberFormat="0" applyBorder="0" applyAlignment="0" applyProtection="0"/>
    <xf numFmtId="0" fontId="55" fillId="73" borderId="0" applyNumberFormat="0" applyBorder="0" applyAlignment="0" applyProtection="0"/>
    <xf numFmtId="0" fontId="55" fillId="73" borderId="0" applyNumberFormat="0" applyBorder="0" applyAlignment="0" applyProtection="0"/>
    <xf numFmtId="0" fontId="55" fillId="73" borderId="0" applyNumberFormat="0" applyBorder="0" applyAlignment="0" applyProtection="0"/>
    <xf numFmtId="0" fontId="55" fillId="73" borderId="0" applyNumberFormat="0" applyBorder="0" applyAlignment="0" applyProtection="0"/>
    <xf numFmtId="0" fontId="55" fillId="73" borderId="0" applyNumberFormat="0" applyBorder="0" applyAlignment="0" applyProtection="0"/>
    <xf numFmtId="0" fontId="55" fillId="73" borderId="0" applyNumberFormat="0" applyBorder="0" applyAlignment="0" applyProtection="0"/>
    <xf numFmtId="0" fontId="55" fillId="73" borderId="0" applyNumberFormat="0" applyBorder="0" applyAlignment="0" applyProtection="0"/>
    <xf numFmtId="0" fontId="55" fillId="73" borderId="0" applyNumberFormat="0" applyBorder="0" applyAlignment="0" applyProtection="0"/>
    <xf numFmtId="0" fontId="55" fillId="73" borderId="0" applyNumberFormat="0" applyBorder="0" applyAlignment="0" applyProtection="0"/>
    <xf numFmtId="0" fontId="55" fillId="73" borderId="0" applyNumberFormat="0" applyBorder="0" applyAlignment="0" applyProtection="0"/>
    <xf numFmtId="0" fontId="55" fillId="73" borderId="0" applyNumberFormat="0" applyBorder="0" applyAlignment="0" applyProtection="0"/>
    <xf numFmtId="0" fontId="55" fillId="73" borderId="0" applyNumberFormat="0" applyBorder="0" applyAlignment="0" applyProtection="0"/>
    <xf numFmtId="0" fontId="55" fillId="73" borderId="0" applyNumberFormat="0" applyBorder="0" applyAlignment="0" applyProtection="0"/>
    <xf numFmtId="0" fontId="55" fillId="73" borderId="0" applyNumberFormat="0" applyBorder="0" applyAlignment="0" applyProtection="0"/>
    <xf numFmtId="0" fontId="55" fillId="73" borderId="0" applyNumberFormat="0" applyBorder="0" applyAlignment="0" applyProtection="0"/>
    <xf numFmtId="0" fontId="55" fillId="73" borderId="0" applyNumberFormat="0" applyBorder="0" applyAlignment="0" applyProtection="0"/>
    <xf numFmtId="0" fontId="55" fillId="73" borderId="0" applyNumberFormat="0" applyBorder="0" applyAlignment="0" applyProtection="0"/>
    <xf numFmtId="0" fontId="55" fillId="73" borderId="0" applyNumberFormat="0" applyBorder="0" applyAlignment="0" applyProtection="0"/>
    <xf numFmtId="0" fontId="55" fillId="73" borderId="0" applyNumberFormat="0" applyBorder="0" applyAlignment="0" applyProtection="0"/>
    <xf numFmtId="0" fontId="55" fillId="73" borderId="0" applyNumberFormat="0" applyBorder="0" applyAlignment="0" applyProtection="0"/>
    <xf numFmtId="0" fontId="55" fillId="73" borderId="0" applyNumberFormat="0" applyBorder="0" applyAlignment="0" applyProtection="0"/>
    <xf numFmtId="0" fontId="55" fillId="73" borderId="0" applyNumberFormat="0" applyBorder="0" applyAlignment="0" applyProtection="0"/>
    <xf numFmtId="0" fontId="55" fillId="73" borderId="0" applyNumberFormat="0" applyBorder="0" applyAlignment="0" applyProtection="0"/>
    <xf numFmtId="0" fontId="55" fillId="73" borderId="0" applyNumberFormat="0" applyBorder="0" applyAlignment="0" applyProtection="0"/>
    <xf numFmtId="0" fontId="55" fillId="73" borderId="0" applyNumberFormat="0" applyBorder="0" applyAlignment="0" applyProtection="0"/>
    <xf numFmtId="0" fontId="55" fillId="73" borderId="0" applyNumberFormat="0" applyBorder="0" applyAlignment="0" applyProtection="0"/>
    <xf numFmtId="0" fontId="55" fillId="73" borderId="0" applyNumberFormat="0" applyBorder="0" applyAlignment="0" applyProtection="0"/>
    <xf numFmtId="0" fontId="55" fillId="73" borderId="0" applyNumberFormat="0" applyBorder="0" applyAlignment="0" applyProtection="0"/>
    <xf numFmtId="0" fontId="55" fillId="73" borderId="0" applyNumberFormat="0" applyBorder="0" applyAlignment="0" applyProtection="0"/>
    <xf numFmtId="0" fontId="55" fillId="73" borderId="0" applyNumberFormat="0" applyBorder="0" applyAlignment="0" applyProtection="0"/>
    <xf numFmtId="0" fontId="55" fillId="73" borderId="0" applyNumberFormat="0" applyBorder="0" applyAlignment="0" applyProtection="0"/>
    <xf numFmtId="0" fontId="55" fillId="73" borderId="0" applyNumberFormat="0" applyBorder="0" applyAlignment="0" applyProtection="0"/>
    <xf numFmtId="0" fontId="55" fillId="73" borderId="0" applyNumberFormat="0" applyBorder="0" applyAlignment="0" applyProtection="0"/>
    <xf numFmtId="0" fontId="55" fillId="73" borderId="0" applyNumberFormat="0" applyBorder="0" applyAlignment="0" applyProtection="0"/>
    <xf numFmtId="0" fontId="55" fillId="73" borderId="0" applyNumberFormat="0" applyBorder="0" applyAlignment="0" applyProtection="0"/>
    <xf numFmtId="0" fontId="55" fillId="73" borderId="0" applyNumberFormat="0" applyBorder="0" applyAlignment="0" applyProtection="0"/>
    <xf numFmtId="0" fontId="55" fillId="73" borderId="0" applyNumberFormat="0" applyBorder="0" applyAlignment="0" applyProtection="0"/>
    <xf numFmtId="0" fontId="55" fillId="73" borderId="0" applyNumberFormat="0" applyBorder="0" applyAlignment="0" applyProtection="0"/>
    <xf numFmtId="0" fontId="55" fillId="73" borderId="0" applyNumberFormat="0" applyBorder="0" applyAlignment="0" applyProtection="0"/>
    <xf numFmtId="0" fontId="55" fillId="73" borderId="0" applyNumberFormat="0" applyBorder="0" applyAlignment="0" applyProtection="0"/>
    <xf numFmtId="0" fontId="55" fillId="73" borderId="0" applyNumberFormat="0" applyBorder="0" applyAlignment="0" applyProtection="0"/>
    <xf numFmtId="0" fontId="55" fillId="73" borderId="0" applyNumberFormat="0" applyBorder="0" applyAlignment="0" applyProtection="0"/>
    <xf numFmtId="0" fontId="55" fillId="73" borderId="0" applyNumberFormat="0" applyBorder="0" applyAlignment="0" applyProtection="0"/>
    <xf numFmtId="0" fontId="55" fillId="73" borderId="0" applyNumberFormat="0" applyBorder="0" applyAlignment="0" applyProtection="0"/>
    <xf numFmtId="0" fontId="55" fillId="73" borderId="0" applyNumberFormat="0" applyBorder="0" applyAlignment="0" applyProtection="0"/>
    <xf numFmtId="0" fontId="55" fillId="73" borderId="0" applyNumberFormat="0" applyBorder="0" applyAlignment="0" applyProtection="0"/>
    <xf numFmtId="0" fontId="55" fillId="73" borderId="0" applyNumberFormat="0" applyBorder="0" applyAlignment="0" applyProtection="0"/>
    <xf numFmtId="0" fontId="55" fillId="73" borderId="0" applyNumberFormat="0" applyBorder="0" applyAlignment="0" applyProtection="0"/>
    <xf numFmtId="0" fontId="55" fillId="73" borderId="0" applyNumberFormat="0" applyBorder="0" applyAlignment="0" applyProtection="0"/>
    <xf numFmtId="0" fontId="55" fillId="73" borderId="0" applyNumberFormat="0" applyBorder="0" applyAlignment="0" applyProtection="0"/>
    <xf numFmtId="0" fontId="55" fillId="73" borderId="0" applyNumberFormat="0" applyBorder="0" applyAlignment="0" applyProtection="0"/>
    <xf numFmtId="0" fontId="55" fillId="73" borderId="0" applyNumberFormat="0" applyBorder="0" applyAlignment="0" applyProtection="0"/>
    <xf numFmtId="0" fontId="55" fillId="73" borderId="0" applyNumberFormat="0" applyBorder="0" applyAlignment="0" applyProtection="0"/>
    <xf numFmtId="0" fontId="55" fillId="73" borderId="0" applyNumberFormat="0" applyBorder="0" applyAlignment="0" applyProtection="0"/>
    <xf numFmtId="0" fontId="55" fillId="73" borderId="0" applyNumberFormat="0" applyBorder="0" applyAlignment="0" applyProtection="0"/>
    <xf numFmtId="0" fontId="55" fillId="73" borderId="0" applyNumberFormat="0" applyBorder="0" applyAlignment="0" applyProtection="0"/>
    <xf numFmtId="0" fontId="55" fillId="73" borderId="0" applyNumberFormat="0" applyBorder="0" applyAlignment="0" applyProtection="0"/>
    <xf numFmtId="0" fontId="55" fillId="73" borderId="0" applyNumberFormat="0" applyBorder="0" applyAlignment="0" applyProtection="0"/>
    <xf numFmtId="0" fontId="55" fillId="73" borderId="0" applyNumberFormat="0" applyBorder="0" applyAlignment="0" applyProtection="0"/>
    <xf numFmtId="0" fontId="55" fillId="73" borderId="0" applyNumberFormat="0" applyBorder="0" applyAlignment="0" applyProtection="0"/>
    <xf numFmtId="0" fontId="55" fillId="73" borderId="0" applyNumberFormat="0" applyBorder="0" applyAlignment="0" applyProtection="0"/>
    <xf numFmtId="0" fontId="55" fillId="73" borderId="0" applyNumberFormat="0" applyBorder="0" applyAlignment="0" applyProtection="0"/>
    <xf numFmtId="0" fontId="55" fillId="73" borderId="0" applyNumberFormat="0" applyBorder="0" applyAlignment="0" applyProtection="0"/>
    <xf numFmtId="0" fontId="55" fillId="73" borderId="0" applyNumberFormat="0" applyBorder="0" applyAlignment="0" applyProtection="0"/>
    <xf numFmtId="0" fontId="55" fillId="73" borderId="0" applyNumberFormat="0" applyBorder="0" applyAlignment="0" applyProtection="0"/>
    <xf numFmtId="0" fontId="55" fillId="73" borderId="0" applyNumberFormat="0" applyBorder="0" applyAlignment="0" applyProtection="0"/>
    <xf numFmtId="0" fontId="55" fillId="73" borderId="0" applyNumberFormat="0" applyBorder="0" applyAlignment="0" applyProtection="0"/>
    <xf numFmtId="0" fontId="55" fillId="73" borderId="0" applyNumberFormat="0" applyBorder="0" applyAlignment="0" applyProtection="0"/>
    <xf numFmtId="0" fontId="55" fillId="73" borderId="0" applyNumberFormat="0" applyBorder="0" applyAlignment="0" applyProtection="0"/>
    <xf numFmtId="0" fontId="55" fillId="73" borderId="0" applyNumberFormat="0" applyBorder="0" applyAlignment="0" applyProtection="0"/>
    <xf numFmtId="0" fontId="55" fillId="73" borderId="0" applyNumberFormat="0" applyBorder="0" applyAlignment="0" applyProtection="0"/>
    <xf numFmtId="0" fontId="55" fillId="73" borderId="0" applyNumberFormat="0" applyBorder="0" applyAlignment="0" applyProtection="0"/>
    <xf numFmtId="0" fontId="55" fillId="73" borderId="0" applyNumberFormat="0" applyBorder="0" applyAlignment="0" applyProtection="0"/>
    <xf numFmtId="0" fontId="55" fillId="73" borderId="0" applyNumberFormat="0" applyBorder="0" applyAlignment="0" applyProtection="0"/>
    <xf numFmtId="0" fontId="55" fillId="73" borderId="0" applyNumberFormat="0" applyBorder="0" applyAlignment="0" applyProtection="0"/>
    <xf numFmtId="0" fontId="55" fillId="73" borderId="0" applyNumberFormat="0" applyBorder="0" applyAlignment="0" applyProtection="0"/>
    <xf numFmtId="0" fontId="55" fillId="73" borderId="0" applyNumberFormat="0" applyBorder="0" applyAlignment="0" applyProtection="0"/>
    <xf numFmtId="0" fontId="55" fillId="73" borderId="0" applyNumberFormat="0" applyBorder="0" applyAlignment="0" applyProtection="0"/>
    <xf numFmtId="0" fontId="55" fillId="73" borderId="0" applyNumberFormat="0" applyBorder="0" applyAlignment="0" applyProtection="0"/>
    <xf numFmtId="0" fontId="55" fillId="73" borderId="0" applyNumberFormat="0" applyBorder="0" applyAlignment="0" applyProtection="0"/>
    <xf numFmtId="0" fontId="55" fillId="73" borderId="0" applyNumberFormat="0" applyBorder="0" applyAlignment="0" applyProtection="0"/>
    <xf numFmtId="0" fontId="55" fillId="73" borderId="0" applyNumberFormat="0" applyBorder="0" applyAlignment="0" applyProtection="0"/>
    <xf numFmtId="0" fontId="55" fillId="73" borderId="0" applyNumberFormat="0" applyBorder="0" applyAlignment="0" applyProtection="0"/>
    <xf numFmtId="0" fontId="55" fillId="73" borderId="0" applyNumberFormat="0" applyBorder="0" applyAlignment="0" applyProtection="0"/>
    <xf numFmtId="0" fontId="55" fillId="73" borderId="0" applyNumberFormat="0" applyBorder="0" applyAlignment="0" applyProtection="0"/>
    <xf numFmtId="0" fontId="55" fillId="73" borderId="0" applyNumberFormat="0" applyBorder="0" applyAlignment="0" applyProtection="0"/>
    <xf numFmtId="0" fontId="55" fillId="73" borderId="0" applyNumberFormat="0" applyBorder="0" applyAlignment="0" applyProtection="0"/>
    <xf numFmtId="0" fontId="55" fillId="73" borderId="0" applyNumberFormat="0" applyBorder="0" applyAlignment="0" applyProtection="0"/>
    <xf numFmtId="0" fontId="55" fillId="73" borderId="0" applyNumberFormat="0" applyBorder="0" applyAlignment="0" applyProtection="0"/>
    <xf numFmtId="0" fontId="55" fillId="73" borderId="0" applyNumberFormat="0" applyBorder="0" applyAlignment="0" applyProtection="0"/>
    <xf numFmtId="0" fontId="55" fillId="73" borderId="0" applyNumberFormat="0" applyBorder="0" applyAlignment="0" applyProtection="0"/>
    <xf numFmtId="0" fontId="55" fillId="73" borderId="0" applyNumberFormat="0" applyBorder="0" applyAlignment="0" applyProtection="0"/>
    <xf numFmtId="0" fontId="55" fillId="73" borderId="0" applyNumberFormat="0" applyBorder="0" applyAlignment="0" applyProtection="0"/>
    <xf numFmtId="0" fontId="55" fillId="73" borderId="0" applyNumberFormat="0" applyBorder="0" applyAlignment="0" applyProtection="0"/>
    <xf numFmtId="0" fontId="55" fillId="73" borderId="0" applyNumberFormat="0" applyBorder="0" applyAlignment="0" applyProtection="0"/>
    <xf numFmtId="0" fontId="55" fillId="73" borderId="0" applyNumberFormat="0" applyBorder="0" applyAlignment="0" applyProtection="0"/>
    <xf numFmtId="0" fontId="55" fillId="73" borderId="0" applyNumberFormat="0" applyBorder="0" applyAlignment="0" applyProtection="0"/>
    <xf numFmtId="0" fontId="55" fillId="73" borderId="0" applyNumberFormat="0" applyBorder="0" applyAlignment="0" applyProtection="0"/>
    <xf numFmtId="0" fontId="55" fillId="73" borderId="0" applyNumberFormat="0" applyBorder="0" applyAlignment="0" applyProtection="0"/>
    <xf numFmtId="0" fontId="55" fillId="73" borderId="0" applyNumberFormat="0" applyBorder="0" applyAlignment="0" applyProtection="0"/>
    <xf numFmtId="0" fontId="55" fillId="73" borderId="0" applyNumberFormat="0" applyBorder="0" applyAlignment="0" applyProtection="0"/>
    <xf numFmtId="0" fontId="55" fillId="75" borderId="0" applyNumberFormat="0" applyBorder="0" applyAlignment="0" applyProtection="0"/>
    <xf numFmtId="0" fontId="55" fillId="75" borderId="0" applyNumberFormat="0" applyBorder="0" applyAlignment="0" applyProtection="0"/>
    <xf numFmtId="0" fontId="55" fillId="75" borderId="0" applyNumberFormat="0" applyBorder="0" applyAlignment="0" applyProtection="0"/>
    <xf numFmtId="0" fontId="55" fillId="75" borderId="0" applyNumberFormat="0" applyBorder="0" applyAlignment="0" applyProtection="0"/>
    <xf numFmtId="0" fontId="55" fillId="75" borderId="0" applyNumberFormat="0" applyBorder="0" applyAlignment="0" applyProtection="0"/>
    <xf numFmtId="0" fontId="55" fillId="75" borderId="0" applyNumberFormat="0" applyBorder="0" applyAlignment="0" applyProtection="0"/>
    <xf numFmtId="0" fontId="55" fillId="75" borderId="0" applyNumberFormat="0" applyBorder="0" applyAlignment="0" applyProtection="0"/>
    <xf numFmtId="0" fontId="55" fillId="75" borderId="0" applyNumberFormat="0" applyBorder="0" applyAlignment="0" applyProtection="0"/>
    <xf numFmtId="0" fontId="55" fillId="75" borderId="0" applyNumberFormat="0" applyBorder="0" applyAlignment="0" applyProtection="0"/>
    <xf numFmtId="0" fontId="55" fillId="75" borderId="0" applyNumberFormat="0" applyBorder="0" applyAlignment="0" applyProtection="0"/>
    <xf numFmtId="0" fontId="55" fillId="75" borderId="0" applyNumberFormat="0" applyBorder="0" applyAlignment="0" applyProtection="0"/>
    <xf numFmtId="0" fontId="55" fillId="75" borderId="0" applyNumberFormat="0" applyBorder="0" applyAlignment="0" applyProtection="0"/>
    <xf numFmtId="0" fontId="55" fillId="75" borderId="0" applyNumberFormat="0" applyBorder="0" applyAlignment="0" applyProtection="0"/>
    <xf numFmtId="0" fontId="55" fillId="75" borderId="0" applyNumberFormat="0" applyBorder="0" applyAlignment="0" applyProtection="0"/>
    <xf numFmtId="0" fontId="55" fillId="75" borderId="0" applyNumberFormat="0" applyBorder="0" applyAlignment="0" applyProtection="0"/>
    <xf numFmtId="0" fontId="55" fillId="75" borderId="0" applyNumberFormat="0" applyBorder="0" applyAlignment="0" applyProtection="0"/>
    <xf numFmtId="0" fontId="55" fillId="75" borderId="0" applyNumberFormat="0" applyBorder="0" applyAlignment="0" applyProtection="0"/>
    <xf numFmtId="0" fontId="55" fillId="75" borderId="0" applyNumberFormat="0" applyBorder="0" applyAlignment="0" applyProtection="0"/>
    <xf numFmtId="0" fontId="55" fillId="75" borderId="0" applyNumberFormat="0" applyBorder="0" applyAlignment="0" applyProtection="0"/>
    <xf numFmtId="0" fontId="55" fillId="75" borderId="0" applyNumberFormat="0" applyBorder="0" applyAlignment="0" applyProtection="0"/>
    <xf numFmtId="0" fontId="55" fillId="75" borderId="0" applyNumberFormat="0" applyBorder="0" applyAlignment="0" applyProtection="0"/>
    <xf numFmtId="0" fontId="55" fillId="75" borderId="0" applyNumberFormat="0" applyBorder="0" applyAlignment="0" applyProtection="0"/>
    <xf numFmtId="0" fontId="55" fillId="75" borderId="0" applyNumberFormat="0" applyBorder="0" applyAlignment="0" applyProtection="0"/>
    <xf numFmtId="0" fontId="55" fillId="75" borderId="0" applyNumberFormat="0" applyBorder="0" applyAlignment="0" applyProtection="0"/>
    <xf numFmtId="0" fontId="55" fillId="75" borderId="0" applyNumberFormat="0" applyBorder="0" applyAlignment="0" applyProtection="0"/>
    <xf numFmtId="0" fontId="55" fillId="75" borderId="0" applyNumberFormat="0" applyBorder="0" applyAlignment="0" applyProtection="0"/>
    <xf numFmtId="0" fontId="55" fillId="75" borderId="0" applyNumberFormat="0" applyBorder="0" applyAlignment="0" applyProtection="0"/>
    <xf numFmtId="0" fontId="55" fillId="75" borderId="0" applyNumberFormat="0" applyBorder="0" applyAlignment="0" applyProtection="0"/>
    <xf numFmtId="0" fontId="55" fillId="75" borderId="0" applyNumberFormat="0" applyBorder="0" applyAlignment="0" applyProtection="0"/>
    <xf numFmtId="0" fontId="55" fillId="75" borderId="0" applyNumberFormat="0" applyBorder="0" applyAlignment="0" applyProtection="0"/>
    <xf numFmtId="0" fontId="55" fillId="75" borderId="0" applyNumberFormat="0" applyBorder="0" applyAlignment="0" applyProtection="0"/>
    <xf numFmtId="0" fontId="55" fillId="75" borderId="0" applyNumberFormat="0" applyBorder="0" applyAlignment="0" applyProtection="0"/>
    <xf numFmtId="0" fontId="55" fillId="75" borderId="0" applyNumberFormat="0" applyBorder="0" applyAlignment="0" applyProtection="0"/>
    <xf numFmtId="0" fontId="55" fillId="75" borderId="0" applyNumberFormat="0" applyBorder="0" applyAlignment="0" applyProtection="0"/>
    <xf numFmtId="0" fontId="55" fillId="75" borderId="0" applyNumberFormat="0" applyBorder="0" applyAlignment="0" applyProtection="0"/>
    <xf numFmtId="0" fontId="55" fillId="75" borderId="0" applyNumberFormat="0" applyBorder="0" applyAlignment="0" applyProtection="0"/>
    <xf numFmtId="0" fontId="55" fillId="75" borderId="0" applyNumberFormat="0" applyBorder="0" applyAlignment="0" applyProtection="0"/>
    <xf numFmtId="0" fontId="55" fillId="75" borderId="0" applyNumberFormat="0" applyBorder="0" applyAlignment="0" applyProtection="0"/>
    <xf numFmtId="0" fontId="55" fillId="75" borderId="0" applyNumberFormat="0" applyBorder="0" applyAlignment="0" applyProtection="0"/>
    <xf numFmtId="0" fontId="55" fillId="75" borderId="0" applyNumberFormat="0" applyBorder="0" applyAlignment="0" applyProtection="0"/>
    <xf numFmtId="0" fontId="55" fillId="75" borderId="0" applyNumberFormat="0" applyBorder="0" applyAlignment="0" applyProtection="0"/>
    <xf numFmtId="0" fontId="55" fillId="75" borderId="0" applyNumberFormat="0" applyBorder="0" applyAlignment="0" applyProtection="0"/>
    <xf numFmtId="0" fontId="55" fillId="75" borderId="0" applyNumberFormat="0" applyBorder="0" applyAlignment="0" applyProtection="0"/>
    <xf numFmtId="0" fontId="55" fillId="75" borderId="0" applyNumberFormat="0" applyBorder="0" applyAlignment="0" applyProtection="0"/>
    <xf numFmtId="0" fontId="55" fillId="75" borderId="0" applyNumberFormat="0" applyBorder="0" applyAlignment="0" applyProtection="0"/>
    <xf numFmtId="0" fontId="55" fillId="75" borderId="0" applyNumberFormat="0" applyBorder="0" applyAlignment="0" applyProtection="0"/>
    <xf numFmtId="0" fontId="55" fillId="75" borderId="0" applyNumberFormat="0" applyBorder="0" applyAlignment="0" applyProtection="0"/>
    <xf numFmtId="0" fontId="55" fillId="75" borderId="0" applyNumberFormat="0" applyBorder="0" applyAlignment="0" applyProtection="0"/>
    <xf numFmtId="0" fontId="55" fillId="75" borderId="0" applyNumberFormat="0" applyBorder="0" applyAlignment="0" applyProtection="0"/>
    <xf numFmtId="0" fontId="55" fillId="75" borderId="0" applyNumberFormat="0" applyBorder="0" applyAlignment="0" applyProtection="0"/>
    <xf numFmtId="0" fontId="55" fillId="75" borderId="0" applyNumberFormat="0" applyBorder="0" applyAlignment="0" applyProtection="0"/>
    <xf numFmtId="0" fontId="55" fillId="75" borderId="0" applyNumberFormat="0" applyBorder="0" applyAlignment="0" applyProtection="0"/>
    <xf numFmtId="0" fontId="55" fillId="75" borderId="0" applyNumberFormat="0" applyBorder="0" applyAlignment="0" applyProtection="0"/>
    <xf numFmtId="0" fontId="55" fillId="75" borderId="0" applyNumberFormat="0" applyBorder="0" applyAlignment="0" applyProtection="0"/>
    <xf numFmtId="0" fontId="55" fillId="75" borderId="0" applyNumberFormat="0" applyBorder="0" applyAlignment="0" applyProtection="0"/>
    <xf numFmtId="0" fontId="55" fillId="75" borderId="0" applyNumberFormat="0" applyBorder="0" applyAlignment="0" applyProtection="0"/>
    <xf numFmtId="0" fontId="55" fillId="75" borderId="0" applyNumberFormat="0" applyBorder="0" applyAlignment="0" applyProtection="0"/>
    <xf numFmtId="0" fontId="55" fillId="75" borderId="0" applyNumberFormat="0" applyBorder="0" applyAlignment="0" applyProtection="0"/>
    <xf numFmtId="0" fontId="55" fillId="75" borderId="0" applyNumberFormat="0" applyBorder="0" applyAlignment="0" applyProtection="0"/>
    <xf numFmtId="0" fontId="55" fillId="75" borderId="0" applyNumberFormat="0" applyBorder="0" applyAlignment="0" applyProtection="0"/>
    <xf numFmtId="0" fontId="55" fillId="75" borderId="0" applyNumberFormat="0" applyBorder="0" applyAlignment="0" applyProtection="0"/>
    <xf numFmtId="0" fontId="55" fillId="75" borderId="0" applyNumberFormat="0" applyBorder="0" applyAlignment="0" applyProtection="0"/>
    <xf numFmtId="0" fontId="55" fillId="75" borderId="0" applyNumberFormat="0" applyBorder="0" applyAlignment="0" applyProtection="0"/>
    <xf numFmtId="0" fontId="55" fillId="75" borderId="0" applyNumberFormat="0" applyBorder="0" applyAlignment="0" applyProtection="0"/>
    <xf numFmtId="0" fontId="55" fillId="75" borderId="0" applyNumberFormat="0" applyBorder="0" applyAlignment="0" applyProtection="0"/>
    <xf numFmtId="0" fontId="55" fillId="75" borderId="0" applyNumberFormat="0" applyBorder="0" applyAlignment="0" applyProtection="0"/>
    <xf numFmtId="0" fontId="55" fillId="75" borderId="0" applyNumberFormat="0" applyBorder="0" applyAlignment="0" applyProtection="0"/>
    <xf numFmtId="0" fontId="55" fillId="75" borderId="0" applyNumberFormat="0" applyBorder="0" applyAlignment="0" applyProtection="0"/>
    <xf numFmtId="0" fontId="55" fillId="75" borderId="0" applyNumberFormat="0" applyBorder="0" applyAlignment="0" applyProtection="0"/>
    <xf numFmtId="0" fontId="55" fillId="75" borderId="0" applyNumberFormat="0" applyBorder="0" applyAlignment="0" applyProtection="0"/>
    <xf numFmtId="0" fontId="55" fillId="75" borderId="0" applyNumberFormat="0" applyBorder="0" applyAlignment="0" applyProtection="0"/>
    <xf numFmtId="0" fontId="55" fillId="75" borderId="0" applyNumberFormat="0" applyBorder="0" applyAlignment="0" applyProtection="0"/>
    <xf numFmtId="0" fontId="55" fillId="75" borderId="0" applyNumberFormat="0" applyBorder="0" applyAlignment="0" applyProtection="0"/>
    <xf numFmtId="0" fontId="55" fillId="75" borderId="0" applyNumberFormat="0" applyBorder="0" applyAlignment="0" applyProtection="0"/>
    <xf numFmtId="0" fontId="55" fillId="75" borderId="0" applyNumberFormat="0" applyBorder="0" applyAlignment="0" applyProtection="0"/>
    <xf numFmtId="0" fontId="55" fillId="75" borderId="0" applyNumberFormat="0" applyBorder="0" applyAlignment="0" applyProtection="0"/>
    <xf numFmtId="0" fontId="55" fillId="75" borderId="0" applyNumberFormat="0" applyBorder="0" applyAlignment="0" applyProtection="0"/>
    <xf numFmtId="0" fontId="55" fillId="75" borderId="0" applyNumberFormat="0" applyBorder="0" applyAlignment="0" applyProtection="0"/>
    <xf numFmtId="0" fontId="55" fillId="75" borderId="0" applyNumberFormat="0" applyBorder="0" applyAlignment="0" applyProtection="0"/>
    <xf numFmtId="0" fontId="55" fillId="75" borderId="0" applyNumberFormat="0" applyBorder="0" applyAlignment="0" applyProtection="0"/>
    <xf numFmtId="0" fontId="55" fillId="75" borderId="0" applyNumberFormat="0" applyBorder="0" applyAlignment="0" applyProtection="0"/>
    <xf numFmtId="0" fontId="55" fillId="75" borderId="0" applyNumberFormat="0" applyBorder="0" applyAlignment="0" applyProtection="0"/>
    <xf numFmtId="0" fontId="55" fillId="75" borderId="0" applyNumberFormat="0" applyBorder="0" applyAlignment="0" applyProtection="0"/>
    <xf numFmtId="0" fontId="55" fillId="75" borderId="0" applyNumberFormat="0" applyBorder="0" applyAlignment="0" applyProtection="0"/>
    <xf numFmtId="0" fontId="55" fillId="75" borderId="0" applyNumberFormat="0" applyBorder="0" applyAlignment="0" applyProtection="0"/>
    <xf numFmtId="0" fontId="55" fillId="75" borderId="0" applyNumberFormat="0" applyBorder="0" applyAlignment="0" applyProtection="0"/>
    <xf numFmtId="0" fontId="55" fillId="75" borderId="0" applyNumberFormat="0" applyBorder="0" applyAlignment="0" applyProtection="0"/>
    <xf numFmtId="0" fontId="55" fillId="75" borderId="0" applyNumberFormat="0" applyBorder="0" applyAlignment="0" applyProtection="0"/>
    <xf numFmtId="0" fontId="55" fillId="75" borderId="0" applyNumberFormat="0" applyBorder="0" applyAlignment="0" applyProtection="0"/>
    <xf numFmtId="0" fontId="55" fillId="75" borderId="0" applyNumberFormat="0" applyBorder="0" applyAlignment="0" applyProtection="0"/>
    <xf numFmtId="0" fontId="55" fillId="75" borderId="0" applyNumberFormat="0" applyBorder="0" applyAlignment="0" applyProtection="0"/>
    <xf numFmtId="0" fontId="55" fillId="75" borderId="0" applyNumberFormat="0" applyBorder="0" applyAlignment="0" applyProtection="0"/>
    <xf numFmtId="0" fontId="55" fillId="75" borderId="0" applyNumberFormat="0" applyBorder="0" applyAlignment="0" applyProtection="0"/>
    <xf numFmtId="0" fontId="55" fillId="75" borderId="0" applyNumberFormat="0" applyBorder="0" applyAlignment="0" applyProtection="0"/>
    <xf numFmtId="0" fontId="55" fillId="75" borderId="0" applyNumberFormat="0" applyBorder="0" applyAlignment="0" applyProtection="0"/>
    <xf numFmtId="0" fontId="55" fillId="75" borderId="0" applyNumberFormat="0" applyBorder="0" applyAlignment="0" applyProtection="0"/>
    <xf numFmtId="0" fontId="55" fillId="75" borderId="0" applyNumberFormat="0" applyBorder="0" applyAlignment="0" applyProtection="0"/>
    <xf numFmtId="0" fontId="55" fillId="75" borderId="0" applyNumberFormat="0" applyBorder="0" applyAlignment="0" applyProtection="0"/>
    <xf numFmtId="0" fontId="55" fillId="75" borderId="0" applyNumberFormat="0" applyBorder="0" applyAlignment="0" applyProtection="0"/>
    <xf numFmtId="0" fontId="55" fillId="75" borderId="0" applyNumberFormat="0" applyBorder="0" applyAlignment="0" applyProtection="0"/>
    <xf numFmtId="0" fontId="55" fillId="75" borderId="0" applyNumberFormat="0" applyBorder="0" applyAlignment="0" applyProtection="0"/>
    <xf numFmtId="0" fontId="55" fillId="75" borderId="0" applyNumberFormat="0" applyBorder="0" applyAlignment="0" applyProtection="0"/>
    <xf numFmtId="0" fontId="55" fillId="75" borderId="0" applyNumberFormat="0" applyBorder="0" applyAlignment="0" applyProtection="0"/>
    <xf numFmtId="0" fontId="55" fillId="75" borderId="0" applyNumberFormat="0" applyBorder="0" applyAlignment="0" applyProtection="0"/>
    <xf numFmtId="0" fontId="55" fillId="75" borderId="0" applyNumberFormat="0" applyBorder="0" applyAlignment="0" applyProtection="0"/>
    <xf numFmtId="0" fontId="55" fillId="75" borderId="0" applyNumberFormat="0" applyBorder="0" applyAlignment="0" applyProtection="0"/>
    <xf numFmtId="0" fontId="55" fillId="75" borderId="0" applyNumberFormat="0" applyBorder="0" applyAlignment="0" applyProtection="0"/>
    <xf numFmtId="0" fontId="55" fillId="75" borderId="0" applyNumberFormat="0" applyBorder="0" applyAlignment="0" applyProtection="0"/>
    <xf numFmtId="0" fontId="55" fillId="75" borderId="0" applyNumberFormat="0" applyBorder="0" applyAlignment="0" applyProtection="0"/>
    <xf numFmtId="0" fontId="55" fillId="75" borderId="0" applyNumberFormat="0" applyBorder="0" applyAlignment="0" applyProtection="0"/>
    <xf numFmtId="0" fontId="55" fillId="75" borderId="0" applyNumberFormat="0" applyBorder="0" applyAlignment="0" applyProtection="0"/>
    <xf numFmtId="0" fontId="55" fillId="75" borderId="0" applyNumberFormat="0" applyBorder="0" applyAlignment="0" applyProtection="0"/>
    <xf numFmtId="0" fontId="55" fillId="75" borderId="0" applyNumberFormat="0" applyBorder="0" applyAlignment="0" applyProtection="0"/>
    <xf numFmtId="0" fontId="55" fillId="75" borderId="0" applyNumberFormat="0" applyBorder="0" applyAlignment="0" applyProtection="0"/>
    <xf numFmtId="0" fontId="55" fillId="75" borderId="0" applyNumberFormat="0" applyBorder="0" applyAlignment="0" applyProtection="0"/>
    <xf numFmtId="0" fontId="55" fillId="75" borderId="0" applyNumberFormat="0" applyBorder="0" applyAlignment="0" applyProtection="0"/>
    <xf numFmtId="0" fontId="55" fillId="75" borderId="0" applyNumberFormat="0" applyBorder="0" applyAlignment="0" applyProtection="0"/>
    <xf numFmtId="0" fontId="55" fillId="77" borderId="0" applyNumberFormat="0" applyBorder="0" applyAlignment="0" applyProtection="0"/>
    <xf numFmtId="0" fontId="55" fillId="77" borderId="0" applyNumberFormat="0" applyBorder="0" applyAlignment="0" applyProtection="0"/>
    <xf numFmtId="0" fontId="55" fillId="77" borderId="0" applyNumberFormat="0" applyBorder="0" applyAlignment="0" applyProtection="0"/>
    <xf numFmtId="0" fontId="55" fillId="77" borderId="0" applyNumberFormat="0" applyBorder="0" applyAlignment="0" applyProtection="0"/>
    <xf numFmtId="0" fontId="55" fillId="77" borderId="0" applyNumberFormat="0" applyBorder="0" applyAlignment="0" applyProtection="0"/>
    <xf numFmtId="0" fontId="55" fillId="77" borderId="0" applyNumberFormat="0" applyBorder="0" applyAlignment="0" applyProtection="0"/>
    <xf numFmtId="0" fontId="55" fillId="77" borderId="0" applyNumberFormat="0" applyBorder="0" applyAlignment="0" applyProtection="0"/>
    <xf numFmtId="0" fontId="55" fillId="77" borderId="0" applyNumberFormat="0" applyBorder="0" applyAlignment="0" applyProtection="0"/>
    <xf numFmtId="0" fontId="55" fillId="77" borderId="0" applyNumberFormat="0" applyBorder="0" applyAlignment="0" applyProtection="0"/>
    <xf numFmtId="0" fontId="55" fillId="77" borderId="0" applyNumberFormat="0" applyBorder="0" applyAlignment="0" applyProtection="0"/>
    <xf numFmtId="0" fontId="55" fillId="77" borderId="0" applyNumberFormat="0" applyBorder="0" applyAlignment="0" applyProtection="0"/>
    <xf numFmtId="0" fontId="55" fillId="77" borderId="0" applyNumberFormat="0" applyBorder="0" applyAlignment="0" applyProtection="0"/>
    <xf numFmtId="0" fontId="55" fillId="77" borderId="0" applyNumberFormat="0" applyBorder="0" applyAlignment="0" applyProtection="0"/>
    <xf numFmtId="0" fontId="55" fillId="77" borderId="0" applyNumberFormat="0" applyBorder="0" applyAlignment="0" applyProtection="0"/>
    <xf numFmtId="0" fontId="55" fillId="77" borderId="0" applyNumberFormat="0" applyBorder="0" applyAlignment="0" applyProtection="0"/>
    <xf numFmtId="0" fontId="55" fillId="77" borderId="0" applyNumberFormat="0" applyBorder="0" applyAlignment="0" applyProtection="0"/>
    <xf numFmtId="0" fontId="55" fillId="77" borderId="0" applyNumberFormat="0" applyBorder="0" applyAlignment="0" applyProtection="0"/>
    <xf numFmtId="0" fontId="55" fillId="77" borderId="0" applyNumberFormat="0" applyBorder="0" applyAlignment="0" applyProtection="0"/>
    <xf numFmtId="0" fontId="55" fillId="77" borderId="0" applyNumberFormat="0" applyBorder="0" applyAlignment="0" applyProtection="0"/>
    <xf numFmtId="0" fontId="55" fillId="77" borderId="0" applyNumberFormat="0" applyBorder="0" applyAlignment="0" applyProtection="0"/>
    <xf numFmtId="0" fontId="55" fillId="77" borderId="0" applyNumberFormat="0" applyBorder="0" applyAlignment="0" applyProtection="0"/>
    <xf numFmtId="0" fontId="55" fillId="77" borderId="0" applyNumberFormat="0" applyBorder="0" applyAlignment="0" applyProtection="0"/>
    <xf numFmtId="0" fontId="55" fillId="77" borderId="0" applyNumberFormat="0" applyBorder="0" applyAlignment="0" applyProtection="0"/>
    <xf numFmtId="0" fontId="55" fillId="77" borderId="0" applyNumberFormat="0" applyBorder="0" applyAlignment="0" applyProtection="0"/>
    <xf numFmtId="0" fontId="55" fillId="77" borderId="0" applyNumberFormat="0" applyBorder="0" applyAlignment="0" applyProtection="0"/>
    <xf numFmtId="0" fontId="55" fillId="77" borderId="0" applyNumberFormat="0" applyBorder="0" applyAlignment="0" applyProtection="0"/>
    <xf numFmtId="0" fontId="55" fillId="77" borderId="0" applyNumberFormat="0" applyBorder="0" applyAlignment="0" applyProtection="0"/>
    <xf numFmtId="0" fontId="55" fillId="77" borderId="0" applyNumberFormat="0" applyBorder="0" applyAlignment="0" applyProtection="0"/>
    <xf numFmtId="0" fontId="55" fillId="77" borderId="0" applyNumberFormat="0" applyBorder="0" applyAlignment="0" applyProtection="0"/>
    <xf numFmtId="0" fontId="55" fillId="77" borderId="0" applyNumberFormat="0" applyBorder="0" applyAlignment="0" applyProtection="0"/>
    <xf numFmtId="0" fontId="55" fillId="77" borderId="0" applyNumberFormat="0" applyBorder="0" applyAlignment="0" applyProtection="0"/>
    <xf numFmtId="0" fontId="55" fillId="77" borderId="0" applyNumberFormat="0" applyBorder="0" applyAlignment="0" applyProtection="0"/>
    <xf numFmtId="0" fontId="55" fillId="77" borderId="0" applyNumberFormat="0" applyBorder="0" applyAlignment="0" applyProtection="0"/>
    <xf numFmtId="0" fontId="55" fillId="77" borderId="0" applyNumberFormat="0" applyBorder="0" applyAlignment="0" applyProtection="0"/>
    <xf numFmtId="0" fontId="55" fillId="77" borderId="0" applyNumberFormat="0" applyBorder="0" applyAlignment="0" applyProtection="0"/>
    <xf numFmtId="0" fontId="55" fillId="77" borderId="0" applyNumberFormat="0" applyBorder="0" applyAlignment="0" applyProtection="0"/>
    <xf numFmtId="0" fontId="55" fillId="77" borderId="0" applyNumberFormat="0" applyBorder="0" applyAlignment="0" applyProtection="0"/>
    <xf numFmtId="0" fontId="55" fillId="77" borderId="0" applyNumberFormat="0" applyBorder="0" applyAlignment="0" applyProtection="0"/>
    <xf numFmtId="0" fontId="55" fillId="77" borderId="0" applyNumberFormat="0" applyBorder="0" applyAlignment="0" applyProtection="0"/>
    <xf numFmtId="0" fontId="55" fillId="77" borderId="0" applyNumberFormat="0" applyBorder="0" applyAlignment="0" applyProtection="0"/>
    <xf numFmtId="0" fontId="55" fillId="77" borderId="0" applyNumberFormat="0" applyBorder="0" applyAlignment="0" applyProtection="0"/>
    <xf numFmtId="0" fontId="55" fillId="77" borderId="0" applyNumberFormat="0" applyBorder="0" applyAlignment="0" applyProtection="0"/>
    <xf numFmtId="0" fontId="55" fillId="77" borderId="0" applyNumberFormat="0" applyBorder="0" applyAlignment="0" applyProtection="0"/>
    <xf numFmtId="0" fontId="55" fillId="77" borderId="0" applyNumberFormat="0" applyBorder="0" applyAlignment="0" applyProtection="0"/>
    <xf numFmtId="0" fontId="55" fillId="77" borderId="0" applyNumberFormat="0" applyBorder="0" applyAlignment="0" applyProtection="0"/>
    <xf numFmtId="0" fontId="55" fillId="77" borderId="0" applyNumberFormat="0" applyBorder="0" applyAlignment="0" applyProtection="0"/>
    <xf numFmtId="0" fontId="55" fillId="77" borderId="0" applyNumberFormat="0" applyBorder="0" applyAlignment="0" applyProtection="0"/>
    <xf numFmtId="0" fontId="55" fillId="77" borderId="0" applyNumberFormat="0" applyBorder="0" applyAlignment="0" applyProtection="0"/>
    <xf numFmtId="0" fontId="55" fillId="77" borderId="0" applyNumberFormat="0" applyBorder="0" applyAlignment="0" applyProtection="0"/>
    <xf numFmtId="0" fontId="55" fillId="77" borderId="0" applyNumberFormat="0" applyBorder="0" applyAlignment="0" applyProtection="0"/>
    <xf numFmtId="0" fontId="55" fillId="77" borderId="0" applyNumberFormat="0" applyBorder="0" applyAlignment="0" applyProtection="0"/>
    <xf numFmtId="0" fontId="55" fillId="77" borderId="0" applyNumberFormat="0" applyBorder="0" applyAlignment="0" applyProtection="0"/>
    <xf numFmtId="0" fontId="55" fillId="77" borderId="0" applyNumberFormat="0" applyBorder="0" applyAlignment="0" applyProtection="0"/>
    <xf numFmtId="0" fontId="55" fillId="77" borderId="0" applyNumberFormat="0" applyBorder="0" applyAlignment="0" applyProtection="0"/>
    <xf numFmtId="0" fontId="55" fillId="77" borderId="0" applyNumberFormat="0" applyBorder="0" applyAlignment="0" applyProtection="0"/>
    <xf numFmtId="0" fontId="55" fillId="77" borderId="0" applyNumberFormat="0" applyBorder="0" applyAlignment="0" applyProtection="0"/>
    <xf numFmtId="0" fontId="55" fillId="77" borderId="0" applyNumberFormat="0" applyBorder="0" applyAlignment="0" applyProtection="0"/>
    <xf numFmtId="0" fontId="55" fillId="77" borderId="0" applyNumberFormat="0" applyBorder="0" applyAlignment="0" applyProtection="0"/>
    <xf numFmtId="0" fontId="55" fillId="77" borderId="0" applyNumberFormat="0" applyBorder="0" applyAlignment="0" applyProtection="0"/>
    <xf numFmtId="0" fontId="55" fillId="77" borderId="0" applyNumberFormat="0" applyBorder="0" applyAlignment="0" applyProtection="0"/>
    <xf numFmtId="0" fontId="55" fillId="77" borderId="0" applyNumberFormat="0" applyBorder="0" applyAlignment="0" applyProtection="0"/>
    <xf numFmtId="0" fontId="55" fillId="77" borderId="0" applyNumberFormat="0" applyBorder="0" applyAlignment="0" applyProtection="0"/>
    <xf numFmtId="0" fontId="55" fillId="77" borderId="0" applyNumberFormat="0" applyBorder="0" applyAlignment="0" applyProtection="0"/>
    <xf numFmtId="0" fontId="55" fillId="77" borderId="0" applyNumberFormat="0" applyBorder="0" applyAlignment="0" applyProtection="0"/>
    <xf numFmtId="0" fontId="55" fillId="77" borderId="0" applyNumberFormat="0" applyBorder="0" applyAlignment="0" applyProtection="0"/>
    <xf numFmtId="0" fontId="55" fillId="77" borderId="0" applyNumberFormat="0" applyBorder="0" applyAlignment="0" applyProtection="0"/>
    <xf numFmtId="0" fontId="55" fillId="77" borderId="0" applyNumberFormat="0" applyBorder="0" applyAlignment="0" applyProtection="0"/>
    <xf numFmtId="0" fontId="55" fillId="77" borderId="0" applyNumberFormat="0" applyBorder="0" applyAlignment="0" applyProtection="0"/>
    <xf numFmtId="0" fontId="55" fillId="77" borderId="0" applyNumberFormat="0" applyBorder="0" applyAlignment="0" applyProtection="0"/>
    <xf numFmtId="0" fontId="55" fillId="77" borderId="0" applyNumberFormat="0" applyBorder="0" applyAlignment="0" applyProtection="0"/>
    <xf numFmtId="0" fontId="55" fillId="77" borderId="0" applyNumberFormat="0" applyBorder="0" applyAlignment="0" applyProtection="0"/>
    <xf numFmtId="0" fontId="55" fillId="77" borderId="0" applyNumberFormat="0" applyBorder="0" applyAlignment="0" applyProtection="0"/>
    <xf numFmtId="0" fontId="55" fillId="77" borderId="0" applyNumberFormat="0" applyBorder="0" applyAlignment="0" applyProtection="0"/>
    <xf numFmtId="0" fontId="55" fillId="77" borderId="0" applyNumberFormat="0" applyBorder="0" applyAlignment="0" applyProtection="0"/>
    <xf numFmtId="0" fontId="55" fillId="77" borderId="0" applyNumberFormat="0" applyBorder="0" applyAlignment="0" applyProtection="0"/>
    <xf numFmtId="0" fontId="55" fillId="77" borderId="0" applyNumberFormat="0" applyBorder="0" applyAlignment="0" applyProtection="0"/>
    <xf numFmtId="0" fontId="55" fillId="77" borderId="0" applyNumberFormat="0" applyBorder="0" applyAlignment="0" applyProtection="0"/>
    <xf numFmtId="0" fontId="55" fillId="77" borderId="0" applyNumberFormat="0" applyBorder="0" applyAlignment="0" applyProtection="0"/>
    <xf numFmtId="0" fontId="55" fillId="77" borderId="0" applyNumberFormat="0" applyBorder="0" applyAlignment="0" applyProtection="0"/>
    <xf numFmtId="0" fontId="55" fillId="77" borderId="0" applyNumberFormat="0" applyBorder="0" applyAlignment="0" applyProtection="0"/>
    <xf numFmtId="0" fontId="55" fillId="77" borderId="0" applyNumberFormat="0" applyBorder="0" applyAlignment="0" applyProtection="0"/>
    <xf numFmtId="0" fontId="55" fillId="77" borderId="0" applyNumberFormat="0" applyBorder="0" applyAlignment="0" applyProtection="0"/>
    <xf numFmtId="0" fontId="55" fillId="77" borderId="0" applyNumberFormat="0" applyBorder="0" applyAlignment="0" applyProtection="0"/>
    <xf numFmtId="0" fontId="55" fillId="77" borderId="0" applyNumberFormat="0" applyBorder="0" applyAlignment="0" applyProtection="0"/>
    <xf numFmtId="0" fontId="55" fillId="77" borderId="0" applyNumberFormat="0" applyBorder="0" applyAlignment="0" applyProtection="0"/>
    <xf numFmtId="0" fontId="55" fillId="77" borderId="0" applyNumberFormat="0" applyBorder="0" applyAlignment="0" applyProtection="0"/>
    <xf numFmtId="0" fontId="55" fillId="77" borderId="0" applyNumberFormat="0" applyBorder="0" applyAlignment="0" applyProtection="0"/>
    <xf numFmtId="0" fontId="55" fillId="77" borderId="0" applyNumberFormat="0" applyBorder="0" applyAlignment="0" applyProtection="0"/>
    <xf numFmtId="0" fontId="55" fillId="77" borderId="0" applyNumberFormat="0" applyBorder="0" applyAlignment="0" applyProtection="0"/>
    <xf numFmtId="0" fontId="55" fillId="77" borderId="0" applyNumberFormat="0" applyBorder="0" applyAlignment="0" applyProtection="0"/>
    <xf numFmtId="0" fontId="55" fillId="77" borderId="0" applyNumberFormat="0" applyBorder="0" applyAlignment="0" applyProtection="0"/>
    <xf numFmtId="0" fontId="55" fillId="77" borderId="0" applyNumberFormat="0" applyBorder="0" applyAlignment="0" applyProtection="0"/>
    <xf numFmtId="0" fontId="55" fillId="77" borderId="0" applyNumberFormat="0" applyBorder="0" applyAlignment="0" applyProtection="0"/>
    <xf numFmtId="0" fontId="55" fillId="77" borderId="0" applyNumberFormat="0" applyBorder="0" applyAlignment="0" applyProtection="0"/>
    <xf numFmtId="0" fontId="55" fillId="77" borderId="0" applyNumberFormat="0" applyBorder="0" applyAlignment="0" applyProtection="0"/>
    <xf numFmtId="0" fontId="55" fillId="77" borderId="0" applyNumberFormat="0" applyBorder="0" applyAlignment="0" applyProtection="0"/>
    <xf numFmtId="0" fontId="55" fillId="77" borderId="0" applyNumberFormat="0" applyBorder="0" applyAlignment="0" applyProtection="0"/>
    <xf numFmtId="0" fontId="55" fillId="77" borderId="0" applyNumberFormat="0" applyBorder="0" applyAlignment="0" applyProtection="0"/>
    <xf numFmtId="0" fontId="55" fillId="77" borderId="0" applyNumberFormat="0" applyBorder="0" applyAlignment="0" applyProtection="0"/>
    <xf numFmtId="0" fontId="55" fillId="77" borderId="0" applyNumberFormat="0" applyBorder="0" applyAlignment="0" applyProtection="0"/>
    <xf numFmtId="0" fontId="55" fillId="77" borderId="0" applyNumberFormat="0" applyBorder="0" applyAlignment="0" applyProtection="0"/>
    <xf numFmtId="0" fontId="55" fillId="77" borderId="0" applyNumberFormat="0" applyBorder="0" applyAlignment="0" applyProtection="0"/>
    <xf numFmtId="0" fontId="55" fillId="77" borderId="0" applyNumberFormat="0" applyBorder="0" applyAlignment="0" applyProtection="0"/>
    <xf numFmtId="0" fontId="55" fillId="77" borderId="0" applyNumberFormat="0" applyBorder="0" applyAlignment="0" applyProtection="0"/>
    <xf numFmtId="0" fontId="55" fillId="77" borderId="0" applyNumberFormat="0" applyBorder="0" applyAlignment="0" applyProtection="0"/>
    <xf numFmtId="0" fontId="55" fillId="77" borderId="0" applyNumberFormat="0" applyBorder="0" applyAlignment="0" applyProtection="0"/>
    <xf numFmtId="0" fontId="55" fillId="77" borderId="0" applyNumberFormat="0" applyBorder="0" applyAlignment="0" applyProtection="0"/>
    <xf numFmtId="0" fontId="55" fillId="77" borderId="0" applyNumberFormat="0" applyBorder="0" applyAlignment="0" applyProtection="0"/>
    <xf numFmtId="0" fontId="55" fillId="77" borderId="0" applyNumberFormat="0" applyBorder="0" applyAlignment="0" applyProtection="0"/>
    <xf numFmtId="0" fontId="55" fillId="77" borderId="0" applyNumberFormat="0" applyBorder="0" applyAlignment="0" applyProtection="0"/>
    <xf numFmtId="0" fontId="55" fillId="77" borderId="0" applyNumberFormat="0" applyBorder="0" applyAlignment="0" applyProtection="0"/>
    <xf numFmtId="0" fontId="55" fillId="77" borderId="0" applyNumberFormat="0" applyBorder="0" applyAlignment="0" applyProtection="0"/>
    <xf numFmtId="0" fontId="55" fillId="77" borderId="0" applyNumberFormat="0" applyBorder="0" applyAlignment="0" applyProtection="0"/>
    <xf numFmtId="0" fontId="55" fillId="77" borderId="0" applyNumberFormat="0" applyBorder="0" applyAlignment="0" applyProtection="0"/>
    <xf numFmtId="0" fontId="55" fillId="77" borderId="0" applyNumberFormat="0" applyBorder="0" applyAlignment="0" applyProtection="0"/>
    <xf numFmtId="0" fontId="55" fillId="77" borderId="0" applyNumberFormat="0" applyBorder="0" applyAlignment="0" applyProtection="0"/>
    <xf numFmtId="0" fontId="55" fillId="77" borderId="0" applyNumberFormat="0" applyBorder="0" applyAlignment="0" applyProtection="0"/>
    <xf numFmtId="0" fontId="55" fillId="79" borderId="0" applyNumberFormat="0" applyBorder="0" applyAlignment="0" applyProtection="0"/>
    <xf numFmtId="0" fontId="55" fillId="79" borderId="0" applyNumberFormat="0" applyBorder="0" applyAlignment="0" applyProtection="0"/>
    <xf numFmtId="0" fontId="55" fillId="79" borderId="0" applyNumberFormat="0" applyBorder="0" applyAlignment="0" applyProtection="0"/>
    <xf numFmtId="0" fontId="55" fillId="79" borderId="0" applyNumberFormat="0" applyBorder="0" applyAlignment="0" applyProtection="0"/>
    <xf numFmtId="0" fontId="55" fillId="79" borderId="0" applyNumberFormat="0" applyBorder="0" applyAlignment="0" applyProtection="0"/>
    <xf numFmtId="0" fontId="55" fillId="79" borderId="0" applyNumberFormat="0" applyBorder="0" applyAlignment="0" applyProtection="0"/>
    <xf numFmtId="0" fontId="55" fillId="79" borderId="0" applyNumberFormat="0" applyBorder="0" applyAlignment="0" applyProtection="0"/>
    <xf numFmtId="0" fontId="55" fillId="79" borderId="0" applyNumberFormat="0" applyBorder="0" applyAlignment="0" applyProtection="0"/>
    <xf numFmtId="0" fontId="55" fillId="79" borderId="0" applyNumberFormat="0" applyBorder="0" applyAlignment="0" applyProtection="0"/>
    <xf numFmtId="0" fontId="55" fillId="79" borderId="0" applyNumberFormat="0" applyBorder="0" applyAlignment="0" applyProtection="0"/>
    <xf numFmtId="0" fontId="55" fillId="79" borderId="0" applyNumberFormat="0" applyBorder="0" applyAlignment="0" applyProtection="0"/>
    <xf numFmtId="0" fontId="55" fillId="79" borderId="0" applyNumberFormat="0" applyBorder="0" applyAlignment="0" applyProtection="0"/>
    <xf numFmtId="0" fontId="55" fillId="79" borderId="0" applyNumberFormat="0" applyBorder="0" applyAlignment="0" applyProtection="0"/>
    <xf numFmtId="0" fontId="55" fillId="79" borderId="0" applyNumberFormat="0" applyBorder="0" applyAlignment="0" applyProtection="0"/>
    <xf numFmtId="0" fontId="55" fillId="79" borderId="0" applyNumberFormat="0" applyBorder="0" applyAlignment="0" applyProtection="0"/>
    <xf numFmtId="0" fontId="55" fillId="79" borderId="0" applyNumberFormat="0" applyBorder="0" applyAlignment="0" applyProtection="0"/>
    <xf numFmtId="0" fontId="55" fillId="79" borderId="0" applyNumberFormat="0" applyBorder="0" applyAlignment="0" applyProtection="0"/>
    <xf numFmtId="0" fontId="55" fillId="79" borderId="0" applyNumberFormat="0" applyBorder="0" applyAlignment="0" applyProtection="0"/>
    <xf numFmtId="0" fontId="55" fillId="79" borderId="0" applyNumberFormat="0" applyBorder="0" applyAlignment="0" applyProtection="0"/>
    <xf numFmtId="0" fontId="55" fillId="79" borderId="0" applyNumberFormat="0" applyBorder="0" applyAlignment="0" applyProtection="0"/>
    <xf numFmtId="0" fontId="55" fillId="79" borderId="0" applyNumberFormat="0" applyBorder="0" applyAlignment="0" applyProtection="0"/>
    <xf numFmtId="0" fontId="55" fillId="79" borderId="0" applyNumberFormat="0" applyBorder="0" applyAlignment="0" applyProtection="0"/>
    <xf numFmtId="0" fontId="55" fillId="79" borderId="0" applyNumberFormat="0" applyBorder="0" applyAlignment="0" applyProtection="0"/>
    <xf numFmtId="0" fontId="55" fillId="79" borderId="0" applyNumberFormat="0" applyBorder="0" applyAlignment="0" applyProtection="0"/>
    <xf numFmtId="0" fontId="55" fillId="79" borderId="0" applyNumberFormat="0" applyBorder="0" applyAlignment="0" applyProtection="0"/>
    <xf numFmtId="0" fontId="55" fillId="79" borderId="0" applyNumberFormat="0" applyBorder="0" applyAlignment="0" applyProtection="0"/>
    <xf numFmtId="0" fontId="55" fillId="79" borderId="0" applyNumberFormat="0" applyBorder="0" applyAlignment="0" applyProtection="0"/>
    <xf numFmtId="0" fontId="55" fillId="79" borderId="0" applyNumberFormat="0" applyBorder="0" applyAlignment="0" applyProtection="0"/>
    <xf numFmtId="0" fontId="55" fillId="79" borderId="0" applyNumberFormat="0" applyBorder="0" applyAlignment="0" applyProtection="0"/>
    <xf numFmtId="0" fontId="55" fillId="79" borderId="0" applyNumberFormat="0" applyBorder="0" applyAlignment="0" applyProtection="0"/>
    <xf numFmtId="0" fontId="55" fillId="79" borderId="0" applyNumberFormat="0" applyBorder="0" applyAlignment="0" applyProtection="0"/>
    <xf numFmtId="0" fontId="55" fillId="79" borderId="0" applyNumberFormat="0" applyBorder="0" applyAlignment="0" applyProtection="0"/>
    <xf numFmtId="0" fontId="55" fillId="79" borderId="0" applyNumberFormat="0" applyBorder="0" applyAlignment="0" applyProtection="0"/>
    <xf numFmtId="0" fontId="55" fillId="79" borderId="0" applyNumberFormat="0" applyBorder="0" applyAlignment="0" applyProtection="0"/>
    <xf numFmtId="0" fontId="55" fillId="79" borderId="0" applyNumberFormat="0" applyBorder="0" applyAlignment="0" applyProtection="0"/>
    <xf numFmtId="0" fontId="55" fillId="79" borderId="0" applyNumberFormat="0" applyBorder="0" applyAlignment="0" applyProtection="0"/>
    <xf numFmtId="0" fontId="55" fillId="79" borderId="0" applyNumberFormat="0" applyBorder="0" applyAlignment="0" applyProtection="0"/>
    <xf numFmtId="0" fontId="55" fillId="79" borderId="0" applyNumberFormat="0" applyBorder="0" applyAlignment="0" applyProtection="0"/>
    <xf numFmtId="0" fontId="55" fillId="79" borderId="0" applyNumberFormat="0" applyBorder="0" applyAlignment="0" applyProtection="0"/>
    <xf numFmtId="0" fontId="55" fillId="79" borderId="0" applyNumberFormat="0" applyBorder="0" applyAlignment="0" applyProtection="0"/>
    <xf numFmtId="0" fontId="55" fillId="79" borderId="0" applyNumberFormat="0" applyBorder="0" applyAlignment="0" applyProtection="0"/>
    <xf numFmtId="0" fontId="55" fillId="79" borderId="0" applyNumberFormat="0" applyBorder="0" applyAlignment="0" applyProtection="0"/>
    <xf numFmtId="0" fontId="55" fillId="79" borderId="0" applyNumberFormat="0" applyBorder="0" applyAlignment="0" applyProtection="0"/>
    <xf numFmtId="0" fontId="55" fillId="79" borderId="0" applyNumberFormat="0" applyBorder="0" applyAlignment="0" applyProtection="0"/>
    <xf numFmtId="0" fontId="55" fillId="79" borderId="0" applyNumberFormat="0" applyBorder="0" applyAlignment="0" applyProtection="0"/>
    <xf numFmtId="0" fontId="55" fillId="79" borderId="0" applyNumberFormat="0" applyBorder="0" applyAlignment="0" applyProtection="0"/>
    <xf numFmtId="0" fontId="55" fillId="79" borderId="0" applyNumberFormat="0" applyBorder="0" applyAlignment="0" applyProtection="0"/>
    <xf numFmtId="0" fontId="55" fillId="79" borderId="0" applyNumberFormat="0" applyBorder="0" applyAlignment="0" applyProtection="0"/>
    <xf numFmtId="0" fontId="55" fillId="79" borderId="0" applyNumberFormat="0" applyBorder="0" applyAlignment="0" applyProtection="0"/>
    <xf numFmtId="0" fontId="55" fillId="79" borderId="0" applyNumberFormat="0" applyBorder="0" applyAlignment="0" applyProtection="0"/>
    <xf numFmtId="0" fontId="55" fillId="79" borderId="0" applyNumberFormat="0" applyBorder="0" applyAlignment="0" applyProtection="0"/>
    <xf numFmtId="0" fontId="55" fillId="79" borderId="0" applyNumberFormat="0" applyBorder="0" applyAlignment="0" applyProtection="0"/>
    <xf numFmtId="0" fontId="55" fillId="79" borderId="0" applyNumberFormat="0" applyBorder="0" applyAlignment="0" applyProtection="0"/>
    <xf numFmtId="0" fontId="55" fillId="79" borderId="0" applyNumberFormat="0" applyBorder="0" applyAlignment="0" applyProtection="0"/>
    <xf numFmtId="0" fontId="55" fillId="79" borderId="0" applyNumberFormat="0" applyBorder="0" applyAlignment="0" applyProtection="0"/>
    <xf numFmtId="0" fontId="55" fillId="79" borderId="0" applyNumberFormat="0" applyBorder="0" applyAlignment="0" applyProtection="0"/>
    <xf numFmtId="0" fontId="55" fillId="79" borderId="0" applyNumberFormat="0" applyBorder="0" applyAlignment="0" applyProtection="0"/>
    <xf numFmtId="0" fontId="55" fillId="79" borderId="0" applyNumberFormat="0" applyBorder="0" applyAlignment="0" applyProtection="0"/>
    <xf numFmtId="0" fontId="55" fillId="79" borderId="0" applyNumberFormat="0" applyBorder="0" applyAlignment="0" applyProtection="0"/>
    <xf numFmtId="0" fontId="55" fillId="79" borderId="0" applyNumberFormat="0" applyBorder="0" applyAlignment="0" applyProtection="0"/>
    <xf numFmtId="0" fontId="55" fillId="79" borderId="0" applyNumberFormat="0" applyBorder="0" applyAlignment="0" applyProtection="0"/>
    <xf numFmtId="0" fontId="55" fillId="79" borderId="0" applyNumberFormat="0" applyBorder="0" applyAlignment="0" applyProtection="0"/>
    <xf numFmtId="0" fontId="55" fillId="79" borderId="0" applyNumberFormat="0" applyBorder="0" applyAlignment="0" applyProtection="0"/>
    <xf numFmtId="0" fontId="55" fillId="79" borderId="0" applyNumberFormat="0" applyBorder="0" applyAlignment="0" applyProtection="0"/>
    <xf numFmtId="0" fontId="55" fillId="79" borderId="0" applyNumberFormat="0" applyBorder="0" applyAlignment="0" applyProtection="0"/>
    <xf numFmtId="0" fontId="55" fillId="79" borderId="0" applyNumberFormat="0" applyBorder="0" applyAlignment="0" applyProtection="0"/>
    <xf numFmtId="0" fontId="55" fillId="79" borderId="0" applyNumberFormat="0" applyBorder="0" applyAlignment="0" applyProtection="0"/>
    <xf numFmtId="0" fontId="55" fillId="79" borderId="0" applyNumberFormat="0" applyBorder="0" applyAlignment="0" applyProtection="0"/>
    <xf numFmtId="0" fontId="55" fillId="79" borderId="0" applyNumberFormat="0" applyBorder="0" applyAlignment="0" applyProtection="0"/>
    <xf numFmtId="0" fontId="55" fillId="79" borderId="0" applyNumberFormat="0" applyBorder="0" applyAlignment="0" applyProtection="0"/>
    <xf numFmtId="0" fontId="55" fillId="79" borderId="0" applyNumberFormat="0" applyBorder="0" applyAlignment="0" applyProtection="0"/>
    <xf numFmtId="0" fontId="55" fillId="79" borderId="0" applyNumberFormat="0" applyBorder="0" applyAlignment="0" applyProtection="0"/>
    <xf numFmtId="0" fontId="55" fillId="79" borderId="0" applyNumberFormat="0" applyBorder="0" applyAlignment="0" applyProtection="0"/>
    <xf numFmtId="0" fontId="55" fillId="79" borderId="0" applyNumberFormat="0" applyBorder="0" applyAlignment="0" applyProtection="0"/>
    <xf numFmtId="0" fontId="55" fillId="79" borderId="0" applyNumberFormat="0" applyBorder="0" applyAlignment="0" applyProtection="0"/>
    <xf numFmtId="0" fontId="55" fillId="79" borderId="0" applyNumberFormat="0" applyBorder="0" applyAlignment="0" applyProtection="0"/>
    <xf numFmtId="0" fontId="55" fillId="79" borderId="0" applyNumberFormat="0" applyBorder="0" applyAlignment="0" applyProtection="0"/>
    <xf numFmtId="0" fontId="55" fillId="79" borderId="0" applyNumberFormat="0" applyBorder="0" applyAlignment="0" applyProtection="0"/>
    <xf numFmtId="0" fontId="55" fillId="79" borderId="0" applyNumberFormat="0" applyBorder="0" applyAlignment="0" applyProtection="0"/>
    <xf numFmtId="0" fontId="55" fillId="79" borderId="0" applyNumberFormat="0" applyBorder="0" applyAlignment="0" applyProtection="0"/>
    <xf numFmtId="0" fontId="55" fillId="79" borderId="0" applyNumberFormat="0" applyBorder="0" applyAlignment="0" applyProtection="0"/>
    <xf numFmtId="0" fontId="55" fillId="79" borderId="0" applyNumberFormat="0" applyBorder="0" applyAlignment="0" applyProtection="0"/>
    <xf numFmtId="0" fontId="55" fillId="79" borderId="0" applyNumberFormat="0" applyBorder="0" applyAlignment="0" applyProtection="0"/>
    <xf numFmtId="0" fontId="55" fillId="79" borderId="0" applyNumberFormat="0" applyBorder="0" applyAlignment="0" applyProtection="0"/>
    <xf numFmtId="0" fontId="55" fillId="79" borderId="0" applyNumberFormat="0" applyBorder="0" applyAlignment="0" applyProtection="0"/>
    <xf numFmtId="0" fontId="55" fillId="79" borderId="0" applyNumberFormat="0" applyBorder="0" applyAlignment="0" applyProtection="0"/>
    <xf numFmtId="0" fontId="55" fillId="79" borderId="0" applyNumberFormat="0" applyBorder="0" applyAlignment="0" applyProtection="0"/>
    <xf numFmtId="0" fontId="55" fillId="79" borderId="0" applyNumberFormat="0" applyBorder="0" applyAlignment="0" applyProtection="0"/>
    <xf numFmtId="0" fontId="55" fillId="79" borderId="0" applyNumberFormat="0" applyBorder="0" applyAlignment="0" applyProtection="0"/>
    <xf numFmtId="0" fontId="55" fillId="79" borderId="0" applyNumberFormat="0" applyBorder="0" applyAlignment="0" applyProtection="0"/>
    <xf numFmtId="0" fontId="55" fillId="79" borderId="0" applyNumberFormat="0" applyBorder="0" applyAlignment="0" applyProtection="0"/>
    <xf numFmtId="0" fontId="55" fillId="79" borderId="0" applyNumberFormat="0" applyBorder="0" applyAlignment="0" applyProtection="0"/>
    <xf numFmtId="0" fontId="55" fillId="79" borderId="0" applyNumberFormat="0" applyBorder="0" applyAlignment="0" applyProtection="0"/>
    <xf numFmtId="0" fontId="55" fillId="79" borderId="0" applyNumberFormat="0" applyBorder="0" applyAlignment="0" applyProtection="0"/>
    <xf numFmtId="0" fontId="55" fillId="79" borderId="0" applyNumberFormat="0" applyBorder="0" applyAlignment="0" applyProtection="0"/>
    <xf numFmtId="0" fontId="55" fillId="79" borderId="0" applyNumberFormat="0" applyBorder="0" applyAlignment="0" applyProtection="0"/>
    <xf numFmtId="0" fontId="55" fillId="79" borderId="0" applyNumberFormat="0" applyBorder="0" applyAlignment="0" applyProtection="0"/>
    <xf numFmtId="0" fontId="55" fillId="79" borderId="0" applyNumberFormat="0" applyBorder="0" applyAlignment="0" applyProtection="0"/>
    <xf numFmtId="0" fontId="55" fillId="79" borderId="0" applyNumberFormat="0" applyBorder="0" applyAlignment="0" applyProtection="0"/>
    <xf numFmtId="0" fontId="55" fillId="79" borderId="0" applyNumberFormat="0" applyBorder="0" applyAlignment="0" applyProtection="0"/>
    <xf numFmtId="0" fontId="55" fillId="79" borderId="0" applyNumberFormat="0" applyBorder="0" applyAlignment="0" applyProtection="0"/>
    <xf numFmtId="0" fontId="55" fillId="79" borderId="0" applyNumberFormat="0" applyBorder="0" applyAlignment="0" applyProtection="0"/>
    <xf numFmtId="0" fontId="55" fillId="79" borderId="0" applyNumberFormat="0" applyBorder="0" applyAlignment="0" applyProtection="0"/>
    <xf numFmtId="0" fontId="55" fillId="79" borderId="0" applyNumberFormat="0" applyBorder="0" applyAlignment="0" applyProtection="0"/>
    <xf numFmtId="0" fontId="55" fillId="79" borderId="0" applyNumberFormat="0" applyBorder="0" applyAlignment="0" applyProtection="0"/>
    <xf numFmtId="0" fontId="55" fillId="79" borderId="0" applyNumberFormat="0" applyBorder="0" applyAlignment="0" applyProtection="0"/>
    <xf numFmtId="0" fontId="55" fillId="79" borderId="0" applyNumberFormat="0" applyBorder="0" applyAlignment="0" applyProtection="0"/>
    <xf numFmtId="0" fontId="55" fillId="79" borderId="0" applyNumberFormat="0" applyBorder="0" applyAlignment="0" applyProtection="0"/>
    <xf numFmtId="0" fontId="55" fillId="79" borderId="0" applyNumberFormat="0" applyBorder="0" applyAlignment="0" applyProtection="0"/>
    <xf numFmtId="0" fontId="55" fillId="79" borderId="0" applyNumberFormat="0" applyBorder="0" applyAlignment="0" applyProtection="0"/>
    <xf numFmtId="0" fontId="55" fillId="79" borderId="0" applyNumberFormat="0" applyBorder="0" applyAlignment="0" applyProtection="0"/>
    <xf numFmtId="0" fontId="55" fillId="79" borderId="0" applyNumberFormat="0" applyBorder="0" applyAlignment="0" applyProtection="0"/>
    <xf numFmtId="0" fontId="55" fillId="79" borderId="0" applyNumberFormat="0" applyBorder="0" applyAlignment="0" applyProtection="0"/>
    <xf numFmtId="0" fontId="55" fillId="79" borderId="0" applyNumberFormat="0" applyBorder="0" applyAlignment="0" applyProtection="0"/>
    <xf numFmtId="0" fontId="55" fillId="79" borderId="0" applyNumberFormat="0" applyBorder="0" applyAlignment="0" applyProtection="0"/>
    <xf numFmtId="0" fontId="55" fillId="79" borderId="0" applyNumberFormat="0" applyBorder="0" applyAlignment="0" applyProtection="0"/>
    <xf numFmtId="0" fontId="55" fillId="79" borderId="0" applyNumberFormat="0" applyBorder="0" applyAlignment="0" applyProtection="0"/>
    <xf numFmtId="0" fontId="55" fillId="70" borderId="0" applyNumberFormat="0" applyBorder="0" applyAlignment="0" applyProtection="0"/>
    <xf numFmtId="0" fontId="55" fillId="70" borderId="0" applyNumberFormat="0" applyBorder="0" applyAlignment="0" applyProtection="0"/>
    <xf numFmtId="0" fontId="55" fillId="70" borderId="0" applyNumberFormat="0" applyBorder="0" applyAlignment="0" applyProtection="0"/>
    <xf numFmtId="0" fontId="55" fillId="70" borderId="0" applyNumberFormat="0" applyBorder="0" applyAlignment="0" applyProtection="0"/>
    <xf numFmtId="0" fontId="55" fillId="70" borderId="0" applyNumberFormat="0" applyBorder="0" applyAlignment="0" applyProtection="0"/>
    <xf numFmtId="0" fontId="55" fillId="70" borderId="0" applyNumberFormat="0" applyBorder="0" applyAlignment="0" applyProtection="0"/>
    <xf numFmtId="0" fontId="55" fillId="70" borderId="0" applyNumberFormat="0" applyBorder="0" applyAlignment="0" applyProtection="0"/>
    <xf numFmtId="0" fontId="55" fillId="70" borderId="0" applyNumberFormat="0" applyBorder="0" applyAlignment="0" applyProtection="0"/>
    <xf numFmtId="0" fontId="55" fillId="70" borderId="0" applyNumberFormat="0" applyBorder="0" applyAlignment="0" applyProtection="0"/>
    <xf numFmtId="0" fontId="55" fillId="70" borderId="0" applyNumberFormat="0" applyBorder="0" applyAlignment="0" applyProtection="0"/>
    <xf numFmtId="0" fontId="55" fillId="70" borderId="0" applyNumberFormat="0" applyBorder="0" applyAlignment="0" applyProtection="0"/>
    <xf numFmtId="0" fontId="55" fillId="70" borderId="0" applyNumberFormat="0" applyBorder="0" applyAlignment="0" applyProtection="0"/>
    <xf numFmtId="0" fontId="55" fillId="70" borderId="0" applyNumberFormat="0" applyBorder="0" applyAlignment="0" applyProtection="0"/>
    <xf numFmtId="0" fontId="55" fillId="70" borderId="0" applyNumberFormat="0" applyBorder="0" applyAlignment="0" applyProtection="0"/>
    <xf numFmtId="0" fontId="55" fillId="70" borderId="0" applyNumberFormat="0" applyBorder="0" applyAlignment="0" applyProtection="0"/>
    <xf numFmtId="0" fontId="55" fillId="70" borderId="0" applyNumberFormat="0" applyBorder="0" applyAlignment="0" applyProtection="0"/>
    <xf numFmtId="0" fontId="55" fillId="70" borderId="0" applyNumberFormat="0" applyBorder="0" applyAlignment="0" applyProtection="0"/>
    <xf numFmtId="0" fontId="55" fillId="70" borderId="0" applyNumberFormat="0" applyBorder="0" applyAlignment="0" applyProtection="0"/>
    <xf numFmtId="0" fontId="55" fillId="70" borderId="0" applyNumberFormat="0" applyBorder="0" applyAlignment="0" applyProtection="0"/>
    <xf numFmtId="0" fontId="55" fillId="70" borderId="0" applyNumberFormat="0" applyBorder="0" applyAlignment="0" applyProtection="0"/>
    <xf numFmtId="0" fontId="55" fillId="70" borderId="0" applyNumberFormat="0" applyBorder="0" applyAlignment="0" applyProtection="0"/>
    <xf numFmtId="0" fontId="55" fillId="70" borderId="0" applyNumberFormat="0" applyBorder="0" applyAlignment="0" applyProtection="0"/>
    <xf numFmtId="0" fontId="55" fillId="70" borderId="0" applyNumberFormat="0" applyBorder="0" applyAlignment="0" applyProtection="0"/>
    <xf numFmtId="0" fontId="55" fillId="70" borderId="0" applyNumberFormat="0" applyBorder="0" applyAlignment="0" applyProtection="0"/>
    <xf numFmtId="0" fontId="55" fillId="70" borderId="0" applyNumberFormat="0" applyBorder="0" applyAlignment="0" applyProtection="0"/>
    <xf numFmtId="0" fontId="55" fillId="70" borderId="0" applyNumberFormat="0" applyBorder="0" applyAlignment="0" applyProtection="0"/>
    <xf numFmtId="0" fontId="55" fillId="70" borderId="0" applyNumberFormat="0" applyBorder="0" applyAlignment="0" applyProtection="0"/>
    <xf numFmtId="0" fontId="55" fillId="70" borderId="0" applyNumberFormat="0" applyBorder="0" applyAlignment="0" applyProtection="0"/>
    <xf numFmtId="0" fontId="55" fillId="70" borderId="0" applyNumberFormat="0" applyBorder="0" applyAlignment="0" applyProtection="0"/>
    <xf numFmtId="0" fontId="55" fillId="70" borderId="0" applyNumberFormat="0" applyBorder="0" applyAlignment="0" applyProtection="0"/>
    <xf numFmtId="0" fontId="55" fillId="70" borderId="0" applyNumberFormat="0" applyBorder="0" applyAlignment="0" applyProtection="0"/>
    <xf numFmtId="0" fontId="55" fillId="70" borderId="0" applyNumberFormat="0" applyBorder="0" applyAlignment="0" applyProtection="0"/>
    <xf numFmtId="0" fontId="55" fillId="70" borderId="0" applyNumberFormat="0" applyBorder="0" applyAlignment="0" applyProtection="0"/>
    <xf numFmtId="0" fontId="55" fillId="70" borderId="0" applyNumberFormat="0" applyBorder="0" applyAlignment="0" applyProtection="0"/>
    <xf numFmtId="0" fontId="55" fillId="70" borderId="0" applyNumberFormat="0" applyBorder="0" applyAlignment="0" applyProtection="0"/>
    <xf numFmtId="0" fontId="55" fillId="70" borderId="0" applyNumberFormat="0" applyBorder="0" applyAlignment="0" applyProtection="0"/>
    <xf numFmtId="0" fontId="55" fillId="70" borderId="0" applyNumberFormat="0" applyBorder="0" applyAlignment="0" applyProtection="0"/>
    <xf numFmtId="0" fontId="55" fillId="70" borderId="0" applyNumberFormat="0" applyBorder="0" applyAlignment="0" applyProtection="0"/>
    <xf numFmtId="0" fontId="55" fillId="70" borderId="0" applyNumberFormat="0" applyBorder="0" applyAlignment="0" applyProtection="0"/>
    <xf numFmtId="0" fontId="55" fillId="70" borderId="0" applyNumberFormat="0" applyBorder="0" applyAlignment="0" applyProtection="0"/>
    <xf numFmtId="0" fontId="55" fillId="70" borderId="0" applyNumberFormat="0" applyBorder="0" applyAlignment="0" applyProtection="0"/>
    <xf numFmtId="0" fontId="55" fillId="70" borderId="0" applyNumberFormat="0" applyBorder="0" applyAlignment="0" applyProtection="0"/>
    <xf numFmtId="0" fontId="55" fillId="70" borderId="0" applyNumberFormat="0" applyBorder="0" applyAlignment="0" applyProtection="0"/>
    <xf numFmtId="0" fontId="55" fillId="70" borderId="0" applyNumberFormat="0" applyBorder="0" applyAlignment="0" applyProtection="0"/>
    <xf numFmtId="0" fontId="55" fillId="70" borderId="0" applyNumberFormat="0" applyBorder="0" applyAlignment="0" applyProtection="0"/>
    <xf numFmtId="0" fontId="55" fillId="70" borderId="0" applyNumberFormat="0" applyBorder="0" applyAlignment="0" applyProtection="0"/>
    <xf numFmtId="0" fontId="55" fillId="70" borderId="0" applyNumberFormat="0" applyBorder="0" applyAlignment="0" applyProtection="0"/>
    <xf numFmtId="0" fontId="55" fillId="70" borderId="0" applyNumberFormat="0" applyBorder="0" applyAlignment="0" applyProtection="0"/>
    <xf numFmtId="0" fontId="55" fillId="70" borderId="0" applyNumberFormat="0" applyBorder="0" applyAlignment="0" applyProtection="0"/>
    <xf numFmtId="0" fontId="55" fillId="70" borderId="0" applyNumberFormat="0" applyBorder="0" applyAlignment="0" applyProtection="0"/>
    <xf numFmtId="0" fontId="55" fillId="70" borderId="0" applyNumberFormat="0" applyBorder="0" applyAlignment="0" applyProtection="0"/>
    <xf numFmtId="0" fontId="55" fillId="70" borderId="0" applyNumberFormat="0" applyBorder="0" applyAlignment="0" applyProtection="0"/>
    <xf numFmtId="0" fontId="55" fillId="70" borderId="0" applyNumberFormat="0" applyBorder="0" applyAlignment="0" applyProtection="0"/>
    <xf numFmtId="0" fontId="55" fillId="70" borderId="0" applyNumberFormat="0" applyBorder="0" applyAlignment="0" applyProtection="0"/>
    <xf numFmtId="0" fontId="55" fillId="70" borderId="0" applyNumberFormat="0" applyBorder="0" applyAlignment="0" applyProtection="0"/>
    <xf numFmtId="0" fontId="55" fillId="70" borderId="0" applyNumberFormat="0" applyBorder="0" applyAlignment="0" applyProtection="0"/>
    <xf numFmtId="0" fontId="55" fillId="70" borderId="0" applyNumberFormat="0" applyBorder="0" applyAlignment="0" applyProtection="0"/>
    <xf numFmtId="0" fontId="55" fillId="70" borderId="0" applyNumberFormat="0" applyBorder="0" applyAlignment="0" applyProtection="0"/>
    <xf numFmtId="0" fontId="55" fillId="70" borderId="0" applyNumberFormat="0" applyBorder="0" applyAlignment="0" applyProtection="0"/>
    <xf numFmtId="0" fontId="55" fillId="70" borderId="0" applyNumberFormat="0" applyBorder="0" applyAlignment="0" applyProtection="0"/>
    <xf numFmtId="0" fontId="55" fillId="70" borderId="0" applyNumberFormat="0" applyBorder="0" applyAlignment="0" applyProtection="0"/>
    <xf numFmtId="0" fontId="55" fillId="70" borderId="0" applyNumberFormat="0" applyBorder="0" applyAlignment="0" applyProtection="0"/>
    <xf numFmtId="0" fontId="55" fillId="70" borderId="0" applyNumberFormat="0" applyBorder="0" applyAlignment="0" applyProtection="0"/>
    <xf numFmtId="0" fontId="55" fillId="70" borderId="0" applyNumberFormat="0" applyBorder="0" applyAlignment="0" applyProtection="0"/>
    <xf numFmtId="0" fontId="55" fillId="70" borderId="0" applyNumberFormat="0" applyBorder="0" applyAlignment="0" applyProtection="0"/>
    <xf numFmtId="0" fontId="55" fillId="70" borderId="0" applyNumberFormat="0" applyBorder="0" applyAlignment="0" applyProtection="0"/>
    <xf numFmtId="0" fontId="55" fillId="70" borderId="0" applyNumberFormat="0" applyBorder="0" applyAlignment="0" applyProtection="0"/>
    <xf numFmtId="0" fontId="55" fillId="70" borderId="0" applyNumberFormat="0" applyBorder="0" applyAlignment="0" applyProtection="0"/>
    <xf numFmtId="0" fontId="55" fillId="70" borderId="0" applyNumberFormat="0" applyBorder="0" applyAlignment="0" applyProtection="0"/>
    <xf numFmtId="0" fontId="55" fillId="70" borderId="0" applyNumberFormat="0" applyBorder="0" applyAlignment="0" applyProtection="0"/>
    <xf numFmtId="0" fontId="55" fillId="70" borderId="0" applyNumberFormat="0" applyBorder="0" applyAlignment="0" applyProtection="0"/>
    <xf numFmtId="0" fontId="55" fillId="70" borderId="0" applyNumberFormat="0" applyBorder="0" applyAlignment="0" applyProtection="0"/>
    <xf numFmtId="0" fontId="55" fillId="70" borderId="0" applyNumberFormat="0" applyBorder="0" applyAlignment="0" applyProtection="0"/>
    <xf numFmtId="0" fontId="55" fillId="70" borderId="0" applyNumberFormat="0" applyBorder="0" applyAlignment="0" applyProtection="0"/>
    <xf numFmtId="0" fontId="55" fillId="70" borderId="0" applyNumberFormat="0" applyBorder="0" applyAlignment="0" applyProtection="0"/>
    <xf numFmtId="0" fontId="55" fillId="70" borderId="0" applyNumberFormat="0" applyBorder="0" applyAlignment="0" applyProtection="0"/>
    <xf numFmtId="0" fontId="55" fillId="70" borderId="0" applyNumberFormat="0" applyBorder="0" applyAlignment="0" applyProtection="0"/>
    <xf numFmtId="0" fontId="55" fillId="70" borderId="0" applyNumberFormat="0" applyBorder="0" applyAlignment="0" applyProtection="0"/>
    <xf numFmtId="0" fontId="55" fillId="70" borderId="0" applyNumberFormat="0" applyBorder="0" applyAlignment="0" applyProtection="0"/>
    <xf numFmtId="0" fontId="55" fillId="70" borderId="0" applyNumberFormat="0" applyBorder="0" applyAlignment="0" applyProtection="0"/>
    <xf numFmtId="0" fontId="55" fillId="70" borderId="0" applyNumberFormat="0" applyBorder="0" applyAlignment="0" applyProtection="0"/>
    <xf numFmtId="0" fontId="55" fillId="70" borderId="0" applyNumberFormat="0" applyBorder="0" applyAlignment="0" applyProtection="0"/>
    <xf numFmtId="0" fontId="55" fillId="70" borderId="0" applyNumberFormat="0" applyBorder="0" applyAlignment="0" applyProtection="0"/>
    <xf numFmtId="0" fontId="55" fillId="70" borderId="0" applyNumberFormat="0" applyBorder="0" applyAlignment="0" applyProtection="0"/>
    <xf numFmtId="0" fontId="55" fillId="70" borderId="0" applyNumberFormat="0" applyBorder="0" applyAlignment="0" applyProtection="0"/>
    <xf numFmtId="0" fontId="55" fillId="70" borderId="0" applyNumberFormat="0" applyBorder="0" applyAlignment="0" applyProtection="0"/>
    <xf numFmtId="0" fontId="55" fillId="70" borderId="0" applyNumberFormat="0" applyBorder="0" applyAlignment="0" applyProtection="0"/>
    <xf numFmtId="0" fontId="55" fillId="70" borderId="0" applyNumberFormat="0" applyBorder="0" applyAlignment="0" applyProtection="0"/>
    <xf numFmtId="0" fontId="55" fillId="70" borderId="0" applyNumberFormat="0" applyBorder="0" applyAlignment="0" applyProtection="0"/>
    <xf numFmtId="0" fontId="55" fillId="70" borderId="0" applyNumberFormat="0" applyBorder="0" applyAlignment="0" applyProtection="0"/>
    <xf numFmtId="0" fontId="55" fillId="70" borderId="0" applyNumberFormat="0" applyBorder="0" applyAlignment="0" applyProtection="0"/>
    <xf numFmtId="0" fontId="55" fillId="70" borderId="0" applyNumberFormat="0" applyBorder="0" applyAlignment="0" applyProtection="0"/>
    <xf numFmtId="0" fontId="55" fillId="70" borderId="0" applyNumberFormat="0" applyBorder="0" applyAlignment="0" applyProtection="0"/>
    <xf numFmtId="0" fontId="55" fillId="70" borderId="0" applyNumberFormat="0" applyBorder="0" applyAlignment="0" applyProtection="0"/>
    <xf numFmtId="0" fontId="55" fillId="70" borderId="0" applyNumberFormat="0" applyBorder="0" applyAlignment="0" applyProtection="0"/>
    <xf numFmtId="0" fontId="55" fillId="70" borderId="0" applyNumberFormat="0" applyBorder="0" applyAlignment="0" applyProtection="0"/>
    <xf numFmtId="0" fontId="55" fillId="70" borderId="0" applyNumberFormat="0" applyBorder="0" applyAlignment="0" applyProtection="0"/>
    <xf numFmtId="0" fontId="55" fillId="70" borderId="0" applyNumberFormat="0" applyBorder="0" applyAlignment="0" applyProtection="0"/>
    <xf numFmtId="0" fontId="55" fillId="70" borderId="0" applyNumberFormat="0" applyBorder="0" applyAlignment="0" applyProtection="0"/>
    <xf numFmtId="0" fontId="55" fillId="70" borderId="0" applyNumberFormat="0" applyBorder="0" applyAlignment="0" applyProtection="0"/>
    <xf numFmtId="0" fontId="55" fillId="70" borderId="0" applyNumberFormat="0" applyBorder="0" applyAlignment="0" applyProtection="0"/>
    <xf numFmtId="0" fontId="55" fillId="70" borderId="0" applyNumberFormat="0" applyBorder="0" applyAlignment="0" applyProtection="0"/>
    <xf numFmtId="0" fontId="55" fillId="70" borderId="0" applyNumberFormat="0" applyBorder="0" applyAlignment="0" applyProtection="0"/>
    <xf numFmtId="0" fontId="55" fillId="70" borderId="0" applyNumberFormat="0" applyBorder="0" applyAlignment="0" applyProtection="0"/>
    <xf numFmtId="0" fontId="55" fillId="70" borderId="0" applyNumberFormat="0" applyBorder="0" applyAlignment="0" applyProtection="0"/>
    <xf numFmtId="0" fontId="55" fillId="70" borderId="0" applyNumberFormat="0" applyBorder="0" applyAlignment="0" applyProtection="0"/>
    <xf numFmtId="0" fontId="55" fillId="70" borderId="0" applyNumberFormat="0" applyBorder="0" applyAlignment="0" applyProtection="0"/>
    <xf numFmtId="0" fontId="55" fillId="70" borderId="0" applyNumberFormat="0" applyBorder="0" applyAlignment="0" applyProtection="0"/>
    <xf numFmtId="0" fontId="55" fillId="70" borderId="0" applyNumberFormat="0" applyBorder="0" applyAlignment="0" applyProtection="0"/>
    <xf numFmtId="0" fontId="55" fillId="70" borderId="0" applyNumberFormat="0" applyBorder="0" applyAlignment="0" applyProtection="0"/>
    <xf numFmtId="0" fontId="55" fillId="70" borderId="0" applyNumberFormat="0" applyBorder="0" applyAlignment="0" applyProtection="0"/>
    <xf numFmtId="0" fontId="55" fillId="70" borderId="0" applyNumberFormat="0" applyBorder="0" applyAlignment="0" applyProtection="0"/>
    <xf numFmtId="0" fontId="55" fillId="70" borderId="0" applyNumberFormat="0" applyBorder="0" applyAlignment="0" applyProtection="0"/>
    <xf numFmtId="0" fontId="55" fillId="70" borderId="0" applyNumberFormat="0" applyBorder="0" applyAlignment="0" applyProtection="0"/>
    <xf numFmtId="0" fontId="55" fillId="70" borderId="0" applyNumberFormat="0" applyBorder="0" applyAlignment="0" applyProtection="0"/>
    <xf numFmtId="0" fontId="55" fillId="70" borderId="0" applyNumberFormat="0" applyBorder="0" applyAlignment="0" applyProtection="0"/>
    <xf numFmtId="0" fontId="55" fillId="70" borderId="0" applyNumberFormat="0" applyBorder="0" applyAlignment="0" applyProtection="0"/>
    <xf numFmtId="0" fontId="55" fillId="72" borderId="0" applyNumberFormat="0" applyBorder="0" applyAlignment="0" applyProtection="0"/>
    <xf numFmtId="0" fontId="55" fillId="72" borderId="0" applyNumberFormat="0" applyBorder="0" applyAlignment="0" applyProtection="0"/>
    <xf numFmtId="0" fontId="55" fillId="72" borderId="0" applyNumberFormat="0" applyBorder="0" applyAlignment="0" applyProtection="0"/>
    <xf numFmtId="0" fontId="55" fillId="72" borderId="0" applyNumberFormat="0" applyBorder="0" applyAlignment="0" applyProtection="0"/>
    <xf numFmtId="0" fontId="55" fillId="72" borderId="0" applyNumberFormat="0" applyBorder="0" applyAlignment="0" applyProtection="0"/>
    <xf numFmtId="0" fontId="55" fillId="72" borderId="0" applyNumberFormat="0" applyBorder="0" applyAlignment="0" applyProtection="0"/>
    <xf numFmtId="0" fontId="55" fillId="72" borderId="0" applyNumberFormat="0" applyBorder="0" applyAlignment="0" applyProtection="0"/>
    <xf numFmtId="0" fontId="55" fillId="72" borderId="0" applyNumberFormat="0" applyBorder="0" applyAlignment="0" applyProtection="0"/>
    <xf numFmtId="0" fontId="55" fillId="72" borderId="0" applyNumberFormat="0" applyBorder="0" applyAlignment="0" applyProtection="0"/>
    <xf numFmtId="0" fontId="55" fillId="72" borderId="0" applyNumberFormat="0" applyBorder="0" applyAlignment="0" applyProtection="0"/>
    <xf numFmtId="0" fontId="55" fillId="72" borderId="0" applyNumberFormat="0" applyBorder="0" applyAlignment="0" applyProtection="0"/>
    <xf numFmtId="0" fontId="55" fillId="72" borderId="0" applyNumberFormat="0" applyBorder="0" applyAlignment="0" applyProtection="0"/>
    <xf numFmtId="0" fontId="55" fillId="72" borderId="0" applyNumberFormat="0" applyBorder="0" applyAlignment="0" applyProtection="0"/>
    <xf numFmtId="0" fontId="55" fillId="72" borderId="0" applyNumberFormat="0" applyBorder="0" applyAlignment="0" applyProtection="0"/>
    <xf numFmtId="0" fontId="55" fillId="72" borderId="0" applyNumberFormat="0" applyBorder="0" applyAlignment="0" applyProtection="0"/>
    <xf numFmtId="0" fontId="55" fillId="72" borderId="0" applyNumberFormat="0" applyBorder="0" applyAlignment="0" applyProtection="0"/>
    <xf numFmtId="0" fontId="55" fillId="72" borderId="0" applyNumberFormat="0" applyBorder="0" applyAlignment="0" applyProtection="0"/>
    <xf numFmtId="0" fontId="55" fillId="72" borderId="0" applyNumberFormat="0" applyBorder="0" applyAlignment="0" applyProtection="0"/>
    <xf numFmtId="0" fontId="55" fillId="72" borderId="0" applyNumberFormat="0" applyBorder="0" applyAlignment="0" applyProtection="0"/>
    <xf numFmtId="0" fontId="55" fillId="72" borderId="0" applyNumberFormat="0" applyBorder="0" applyAlignment="0" applyProtection="0"/>
    <xf numFmtId="0" fontId="55" fillId="72" borderId="0" applyNumberFormat="0" applyBorder="0" applyAlignment="0" applyProtection="0"/>
    <xf numFmtId="0" fontId="55" fillId="72" borderId="0" applyNumberFormat="0" applyBorder="0" applyAlignment="0" applyProtection="0"/>
    <xf numFmtId="0" fontId="55" fillId="72" borderId="0" applyNumberFormat="0" applyBorder="0" applyAlignment="0" applyProtection="0"/>
    <xf numFmtId="0" fontId="55" fillId="72" borderId="0" applyNumberFormat="0" applyBorder="0" applyAlignment="0" applyProtection="0"/>
    <xf numFmtId="0" fontId="55" fillId="72" borderId="0" applyNumberFormat="0" applyBorder="0" applyAlignment="0" applyProtection="0"/>
    <xf numFmtId="0" fontId="55" fillId="72" borderId="0" applyNumberFormat="0" applyBorder="0" applyAlignment="0" applyProtection="0"/>
    <xf numFmtId="0" fontId="55" fillId="72" borderId="0" applyNumberFormat="0" applyBorder="0" applyAlignment="0" applyProtection="0"/>
    <xf numFmtId="0" fontId="55" fillId="72" borderId="0" applyNumberFormat="0" applyBorder="0" applyAlignment="0" applyProtection="0"/>
    <xf numFmtId="0" fontId="55" fillId="72" borderId="0" applyNumberFormat="0" applyBorder="0" applyAlignment="0" applyProtection="0"/>
    <xf numFmtId="0" fontId="55" fillId="72" borderId="0" applyNumberFormat="0" applyBorder="0" applyAlignment="0" applyProtection="0"/>
    <xf numFmtId="0" fontId="55" fillId="72" borderId="0" applyNumberFormat="0" applyBorder="0" applyAlignment="0" applyProtection="0"/>
    <xf numFmtId="0" fontId="55" fillId="72" borderId="0" applyNumberFormat="0" applyBorder="0" applyAlignment="0" applyProtection="0"/>
    <xf numFmtId="0" fontId="55" fillId="72" borderId="0" applyNumberFormat="0" applyBorder="0" applyAlignment="0" applyProtection="0"/>
    <xf numFmtId="0" fontId="55" fillId="72" borderId="0" applyNumberFormat="0" applyBorder="0" applyAlignment="0" applyProtection="0"/>
    <xf numFmtId="0" fontId="55" fillId="72" borderId="0" applyNumberFormat="0" applyBorder="0" applyAlignment="0" applyProtection="0"/>
    <xf numFmtId="0" fontId="55" fillId="72" borderId="0" applyNumberFormat="0" applyBorder="0" applyAlignment="0" applyProtection="0"/>
    <xf numFmtId="0" fontId="55" fillId="72" borderId="0" applyNumberFormat="0" applyBorder="0" applyAlignment="0" applyProtection="0"/>
    <xf numFmtId="0" fontId="55" fillId="72" borderId="0" applyNumberFormat="0" applyBorder="0" applyAlignment="0" applyProtection="0"/>
    <xf numFmtId="0" fontId="55" fillId="72" borderId="0" applyNumberFormat="0" applyBorder="0" applyAlignment="0" applyProtection="0"/>
    <xf numFmtId="0" fontId="55" fillId="72" borderId="0" applyNumberFormat="0" applyBorder="0" applyAlignment="0" applyProtection="0"/>
    <xf numFmtId="0" fontId="55" fillId="72" borderId="0" applyNumberFormat="0" applyBorder="0" applyAlignment="0" applyProtection="0"/>
    <xf numFmtId="0" fontId="55" fillId="72" borderId="0" applyNumberFormat="0" applyBorder="0" applyAlignment="0" applyProtection="0"/>
    <xf numFmtId="0" fontId="55" fillId="72" borderId="0" applyNumberFormat="0" applyBorder="0" applyAlignment="0" applyProtection="0"/>
    <xf numFmtId="0" fontId="55" fillId="72" borderId="0" applyNumberFormat="0" applyBorder="0" applyAlignment="0" applyProtection="0"/>
    <xf numFmtId="0" fontId="55" fillId="72" borderId="0" applyNumberFormat="0" applyBorder="0" applyAlignment="0" applyProtection="0"/>
    <xf numFmtId="0" fontId="55" fillId="72" borderId="0" applyNumberFormat="0" applyBorder="0" applyAlignment="0" applyProtection="0"/>
    <xf numFmtId="0" fontId="55" fillId="72" borderId="0" applyNumberFormat="0" applyBorder="0" applyAlignment="0" applyProtection="0"/>
    <xf numFmtId="0" fontId="55" fillId="72" borderId="0" applyNumberFormat="0" applyBorder="0" applyAlignment="0" applyProtection="0"/>
    <xf numFmtId="0" fontId="55" fillId="72" borderId="0" applyNumberFormat="0" applyBorder="0" applyAlignment="0" applyProtection="0"/>
    <xf numFmtId="0" fontId="55" fillId="72" borderId="0" applyNumberFormat="0" applyBorder="0" applyAlignment="0" applyProtection="0"/>
    <xf numFmtId="0" fontId="55" fillId="72" borderId="0" applyNumberFormat="0" applyBorder="0" applyAlignment="0" applyProtection="0"/>
    <xf numFmtId="0" fontId="55" fillId="72" borderId="0" applyNumberFormat="0" applyBorder="0" applyAlignment="0" applyProtection="0"/>
    <xf numFmtId="0" fontId="55" fillId="72" borderId="0" applyNumberFormat="0" applyBorder="0" applyAlignment="0" applyProtection="0"/>
    <xf numFmtId="0" fontId="55" fillId="72" borderId="0" applyNumberFormat="0" applyBorder="0" applyAlignment="0" applyProtection="0"/>
    <xf numFmtId="0" fontId="55" fillId="72" borderId="0" applyNumberFormat="0" applyBorder="0" applyAlignment="0" applyProtection="0"/>
    <xf numFmtId="0" fontId="55" fillId="72" borderId="0" applyNumberFormat="0" applyBorder="0" applyAlignment="0" applyProtection="0"/>
    <xf numFmtId="0" fontId="55" fillId="72" borderId="0" applyNumberFormat="0" applyBorder="0" applyAlignment="0" applyProtection="0"/>
    <xf numFmtId="0" fontId="55" fillId="72" borderId="0" applyNumberFormat="0" applyBorder="0" applyAlignment="0" applyProtection="0"/>
    <xf numFmtId="0" fontId="55" fillId="72" borderId="0" applyNumberFormat="0" applyBorder="0" applyAlignment="0" applyProtection="0"/>
    <xf numFmtId="0" fontId="55" fillId="72" borderId="0" applyNumberFormat="0" applyBorder="0" applyAlignment="0" applyProtection="0"/>
    <xf numFmtId="0" fontId="55" fillId="72" borderId="0" applyNumberFormat="0" applyBorder="0" applyAlignment="0" applyProtection="0"/>
    <xf numFmtId="0" fontId="55" fillId="72" borderId="0" applyNumberFormat="0" applyBorder="0" applyAlignment="0" applyProtection="0"/>
    <xf numFmtId="0" fontId="55" fillId="72" borderId="0" applyNumberFormat="0" applyBorder="0" applyAlignment="0" applyProtection="0"/>
    <xf numFmtId="0" fontId="55" fillId="72" borderId="0" applyNumberFormat="0" applyBorder="0" applyAlignment="0" applyProtection="0"/>
    <xf numFmtId="0" fontId="55" fillId="72" borderId="0" applyNumberFormat="0" applyBorder="0" applyAlignment="0" applyProtection="0"/>
    <xf numFmtId="0" fontId="55" fillId="72" borderId="0" applyNumberFormat="0" applyBorder="0" applyAlignment="0" applyProtection="0"/>
    <xf numFmtId="0" fontId="55" fillId="72" borderId="0" applyNumberFormat="0" applyBorder="0" applyAlignment="0" applyProtection="0"/>
    <xf numFmtId="0" fontId="55" fillId="72" borderId="0" applyNumberFormat="0" applyBorder="0" applyAlignment="0" applyProtection="0"/>
    <xf numFmtId="0" fontId="55" fillId="72" borderId="0" applyNumberFormat="0" applyBorder="0" applyAlignment="0" applyProtection="0"/>
    <xf numFmtId="0" fontId="55" fillId="72" borderId="0" applyNumberFormat="0" applyBorder="0" applyAlignment="0" applyProtection="0"/>
    <xf numFmtId="0" fontId="55" fillId="72" borderId="0" applyNumberFormat="0" applyBorder="0" applyAlignment="0" applyProtection="0"/>
    <xf numFmtId="0" fontId="55" fillId="72" borderId="0" applyNumberFormat="0" applyBorder="0" applyAlignment="0" applyProtection="0"/>
    <xf numFmtId="0" fontId="55" fillId="72" borderId="0" applyNumberFormat="0" applyBorder="0" applyAlignment="0" applyProtection="0"/>
    <xf numFmtId="0" fontId="55" fillId="72" borderId="0" applyNumberFormat="0" applyBorder="0" applyAlignment="0" applyProtection="0"/>
    <xf numFmtId="0" fontId="55" fillId="72" borderId="0" applyNumberFormat="0" applyBorder="0" applyAlignment="0" applyProtection="0"/>
    <xf numFmtId="0" fontId="55" fillId="72" borderId="0" applyNumberFormat="0" applyBorder="0" applyAlignment="0" applyProtection="0"/>
    <xf numFmtId="0" fontId="55" fillId="72" borderId="0" applyNumberFormat="0" applyBorder="0" applyAlignment="0" applyProtection="0"/>
    <xf numFmtId="0" fontId="55" fillId="72" borderId="0" applyNumberFormat="0" applyBorder="0" applyAlignment="0" applyProtection="0"/>
    <xf numFmtId="0" fontId="55" fillId="72" borderId="0" applyNumberFormat="0" applyBorder="0" applyAlignment="0" applyProtection="0"/>
    <xf numFmtId="0" fontId="55" fillId="72" borderId="0" applyNumberFormat="0" applyBorder="0" applyAlignment="0" applyProtection="0"/>
    <xf numFmtId="0" fontId="55" fillId="72" borderId="0" applyNumberFormat="0" applyBorder="0" applyAlignment="0" applyProtection="0"/>
    <xf numFmtId="0" fontId="55" fillId="72" borderId="0" applyNumberFormat="0" applyBorder="0" applyAlignment="0" applyProtection="0"/>
    <xf numFmtId="0" fontId="55" fillId="72" borderId="0" applyNumberFormat="0" applyBorder="0" applyAlignment="0" applyProtection="0"/>
    <xf numFmtId="0" fontId="55" fillId="72" borderId="0" applyNumberFormat="0" applyBorder="0" applyAlignment="0" applyProtection="0"/>
    <xf numFmtId="0" fontId="55" fillId="72" borderId="0" applyNumberFormat="0" applyBorder="0" applyAlignment="0" applyProtection="0"/>
    <xf numFmtId="0" fontId="55" fillId="72" borderId="0" applyNumberFormat="0" applyBorder="0" applyAlignment="0" applyProtection="0"/>
    <xf numFmtId="0" fontId="55" fillId="72" borderId="0" applyNumberFormat="0" applyBorder="0" applyAlignment="0" applyProtection="0"/>
    <xf numFmtId="0" fontId="55" fillId="72" borderId="0" applyNumberFormat="0" applyBorder="0" applyAlignment="0" applyProtection="0"/>
    <xf numFmtId="0" fontId="55" fillId="72" borderId="0" applyNumberFormat="0" applyBorder="0" applyAlignment="0" applyProtection="0"/>
    <xf numFmtId="0" fontId="55" fillId="72" borderId="0" applyNumberFormat="0" applyBorder="0" applyAlignment="0" applyProtection="0"/>
    <xf numFmtId="0" fontId="55" fillId="72" borderId="0" applyNumberFormat="0" applyBorder="0" applyAlignment="0" applyProtection="0"/>
    <xf numFmtId="0" fontId="55" fillId="72" borderId="0" applyNumberFormat="0" applyBorder="0" applyAlignment="0" applyProtection="0"/>
    <xf numFmtId="0" fontId="55" fillId="72" borderId="0" applyNumberFormat="0" applyBorder="0" applyAlignment="0" applyProtection="0"/>
    <xf numFmtId="0" fontId="55" fillId="72" borderId="0" applyNumberFormat="0" applyBorder="0" applyAlignment="0" applyProtection="0"/>
    <xf numFmtId="0" fontId="55" fillId="72" borderId="0" applyNumberFormat="0" applyBorder="0" applyAlignment="0" applyProtection="0"/>
    <xf numFmtId="0" fontId="55" fillId="72" borderId="0" applyNumberFormat="0" applyBorder="0" applyAlignment="0" applyProtection="0"/>
    <xf numFmtId="0" fontId="55" fillId="72" borderId="0" applyNumberFormat="0" applyBorder="0" applyAlignment="0" applyProtection="0"/>
    <xf numFmtId="0" fontId="55" fillId="72" borderId="0" applyNumberFormat="0" applyBorder="0" applyAlignment="0" applyProtection="0"/>
    <xf numFmtId="0" fontId="55" fillId="72" borderId="0" applyNumberFormat="0" applyBorder="0" applyAlignment="0" applyProtection="0"/>
    <xf numFmtId="0" fontId="55" fillId="72" borderId="0" applyNumberFormat="0" applyBorder="0" applyAlignment="0" applyProtection="0"/>
    <xf numFmtId="0" fontId="55" fillId="72" borderId="0" applyNumberFormat="0" applyBorder="0" applyAlignment="0" applyProtection="0"/>
    <xf numFmtId="0" fontId="55" fillId="72" borderId="0" applyNumberFormat="0" applyBorder="0" applyAlignment="0" applyProtection="0"/>
    <xf numFmtId="0" fontId="55" fillId="72" borderId="0" applyNumberFormat="0" applyBorder="0" applyAlignment="0" applyProtection="0"/>
    <xf numFmtId="0" fontId="55" fillId="72" borderId="0" applyNumberFormat="0" applyBorder="0" applyAlignment="0" applyProtection="0"/>
    <xf numFmtId="0" fontId="55" fillId="72" borderId="0" applyNumberFormat="0" applyBorder="0" applyAlignment="0" applyProtection="0"/>
    <xf numFmtId="0" fontId="55" fillId="72" borderId="0" applyNumberFormat="0" applyBorder="0" applyAlignment="0" applyProtection="0"/>
    <xf numFmtId="0" fontId="55" fillId="72" borderId="0" applyNumberFormat="0" applyBorder="0" applyAlignment="0" applyProtection="0"/>
    <xf numFmtId="0" fontId="55" fillId="72" borderId="0" applyNumberFormat="0" applyBorder="0" applyAlignment="0" applyProtection="0"/>
    <xf numFmtId="0" fontId="55" fillId="72" borderId="0" applyNumberFormat="0" applyBorder="0" applyAlignment="0" applyProtection="0"/>
    <xf numFmtId="0" fontId="55" fillId="72" borderId="0" applyNumberFormat="0" applyBorder="0" applyAlignment="0" applyProtection="0"/>
    <xf numFmtId="0" fontId="55" fillId="72" borderId="0" applyNumberFormat="0" applyBorder="0" applyAlignment="0" applyProtection="0"/>
    <xf numFmtId="0" fontId="55" fillId="72" borderId="0" applyNumberFormat="0" applyBorder="0" applyAlignment="0" applyProtection="0"/>
    <xf numFmtId="0" fontId="55" fillId="72" borderId="0" applyNumberFormat="0" applyBorder="0" applyAlignment="0" applyProtection="0"/>
    <xf numFmtId="0" fontId="55" fillId="72" borderId="0" applyNumberFormat="0" applyBorder="0" applyAlignment="0" applyProtection="0"/>
    <xf numFmtId="0" fontId="55" fillId="72" borderId="0" applyNumberFormat="0" applyBorder="0" applyAlignment="0" applyProtection="0"/>
    <xf numFmtId="0" fontId="55" fillId="72" borderId="0" applyNumberFormat="0" applyBorder="0" applyAlignment="0" applyProtection="0"/>
    <xf numFmtId="0" fontId="55" fillId="72" borderId="0" applyNumberFormat="0" applyBorder="0" applyAlignment="0" applyProtection="0"/>
    <xf numFmtId="0" fontId="55" fillId="74" borderId="0" applyNumberFormat="0" applyBorder="0" applyAlignment="0" applyProtection="0"/>
    <xf numFmtId="0" fontId="55" fillId="74" borderId="0" applyNumberFormat="0" applyBorder="0" applyAlignment="0" applyProtection="0"/>
    <xf numFmtId="0" fontId="55" fillId="74" borderId="0" applyNumberFormat="0" applyBorder="0" applyAlignment="0" applyProtection="0"/>
    <xf numFmtId="0" fontId="55" fillId="74" borderId="0" applyNumberFormat="0" applyBorder="0" applyAlignment="0" applyProtection="0"/>
    <xf numFmtId="0" fontId="55" fillId="74" borderId="0" applyNumberFormat="0" applyBorder="0" applyAlignment="0" applyProtection="0"/>
    <xf numFmtId="0" fontId="55" fillId="74" borderId="0" applyNumberFormat="0" applyBorder="0" applyAlignment="0" applyProtection="0"/>
    <xf numFmtId="0" fontId="55" fillId="74" borderId="0" applyNumberFormat="0" applyBorder="0" applyAlignment="0" applyProtection="0"/>
    <xf numFmtId="0" fontId="55" fillId="74" borderId="0" applyNumberFormat="0" applyBorder="0" applyAlignment="0" applyProtection="0"/>
    <xf numFmtId="0" fontId="55" fillId="74" borderId="0" applyNumberFormat="0" applyBorder="0" applyAlignment="0" applyProtection="0"/>
    <xf numFmtId="0" fontId="55" fillId="74" borderId="0" applyNumberFormat="0" applyBorder="0" applyAlignment="0" applyProtection="0"/>
    <xf numFmtId="0" fontId="55" fillId="74" borderId="0" applyNumberFormat="0" applyBorder="0" applyAlignment="0" applyProtection="0"/>
    <xf numFmtId="0" fontId="55" fillId="74" borderId="0" applyNumberFormat="0" applyBorder="0" applyAlignment="0" applyProtection="0"/>
    <xf numFmtId="0" fontId="55" fillId="74" borderId="0" applyNumberFormat="0" applyBorder="0" applyAlignment="0" applyProtection="0"/>
    <xf numFmtId="0" fontId="55" fillId="74" borderId="0" applyNumberFormat="0" applyBorder="0" applyAlignment="0" applyProtection="0"/>
    <xf numFmtId="0" fontId="55" fillId="74" borderId="0" applyNumberFormat="0" applyBorder="0" applyAlignment="0" applyProtection="0"/>
    <xf numFmtId="0" fontId="55" fillId="74" borderId="0" applyNumberFormat="0" applyBorder="0" applyAlignment="0" applyProtection="0"/>
    <xf numFmtId="0" fontId="55" fillId="74" borderId="0" applyNumberFormat="0" applyBorder="0" applyAlignment="0" applyProtection="0"/>
    <xf numFmtId="0" fontId="55" fillId="74" borderId="0" applyNumberFormat="0" applyBorder="0" applyAlignment="0" applyProtection="0"/>
    <xf numFmtId="0" fontId="55" fillId="74" borderId="0" applyNumberFormat="0" applyBorder="0" applyAlignment="0" applyProtection="0"/>
    <xf numFmtId="0" fontId="55" fillId="74" borderId="0" applyNumberFormat="0" applyBorder="0" applyAlignment="0" applyProtection="0"/>
    <xf numFmtId="0" fontId="55" fillId="74" borderId="0" applyNumberFormat="0" applyBorder="0" applyAlignment="0" applyProtection="0"/>
    <xf numFmtId="0" fontId="55" fillId="74" borderId="0" applyNumberFormat="0" applyBorder="0" applyAlignment="0" applyProtection="0"/>
    <xf numFmtId="0" fontId="55" fillId="74" borderId="0" applyNumberFormat="0" applyBorder="0" applyAlignment="0" applyProtection="0"/>
    <xf numFmtId="0" fontId="55" fillId="74" borderId="0" applyNumberFormat="0" applyBorder="0" applyAlignment="0" applyProtection="0"/>
    <xf numFmtId="0" fontId="55" fillId="74" borderId="0" applyNumberFormat="0" applyBorder="0" applyAlignment="0" applyProtection="0"/>
    <xf numFmtId="0" fontId="55" fillId="74" borderId="0" applyNumberFormat="0" applyBorder="0" applyAlignment="0" applyProtection="0"/>
    <xf numFmtId="0" fontId="55" fillId="74" borderId="0" applyNumberFormat="0" applyBorder="0" applyAlignment="0" applyProtection="0"/>
    <xf numFmtId="0" fontId="55" fillId="74" borderId="0" applyNumberFormat="0" applyBorder="0" applyAlignment="0" applyProtection="0"/>
    <xf numFmtId="0" fontId="55" fillId="74" borderId="0" applyNumberFormat="0" applyBorder="0" applyAlignment="0" applyProtection="0"/>
    <xf numFmtId="0" fontId="55" fillId="74" borderId="0" applyNumberFormat="0" applyBorder="0" applyAlignment="0" applyProtection="0"/>
    <xf numFmtId="0" fontId="55" fillId="74" borderId="0" applyNumberFormat="0" applyBorder="0" applyAlignment="0" applyProtection="0"/>
    <xf numFmtId="0" fontId="55" fillId="74" borderId="0" applyNumberFormat="0" applyBorder="0" applyAlignment="0" applyProtection="0"/>
    <xf numFmtId="0" fontId="55" fillId="74" borderId="0" applyNumberFormat="0" applyBorder="0" applyAlignment="0" applyProtection="0"/>
    <xf numFmtId="0" fontId="55" fillId="74" borderId="0" applyNumberFormat="0" applyBorder="0" applyAlignment="0" applyProtection="0"/>
    <xf numFmtId="0" fontId="55" fillId="74" borderId="0" applyNumberFormat="0" applyBorder="0" applyAlignment="0" applyProtection="0"/>
    <xf numFmtId="0" fontId="55" fillId="74" borderId="0" applyNumberFormat="0" applyBorder="0" applyAlignment="0" applyProtection="0"/>
    <xf numFmtId="0" fontId="55" fillId="74" borderId="0" applyNumberFormat="0" applyBorder="0" applyAlignment="0" applyProtection="0"/>
    <xf numFmtId="0" fontId="55" fillId="74" borderId="0" applyNumberFormat="0" applyBorder="0" applyAlignment="0" applyProtection="0"/>
    <xf numFmtId="0" fontId="55" fillId="74" borderId="0" applyNumberFormat="0" applyBorder="0" applyAlignment="0" applyProtection="0"/>
    <xf numFmtId="0" fontId="55" fillId="74" borderId="0" applyNumberFormat="0" applyBorder="0" applyAlignment="0" applyProtection="0"/>
    <xf numFmtId="0" fontId="55" fillId="74" borderId="0" applyNumberFormat="0" applyBorder="0" applyAlignment="0" applyProtection="0"/>
    <xf numFmtId="0" fontId="55" fillId="74" borderId="0" applyNumberFormat="0" applyBorder="0" applyAlignment="0" applyProtection="0"/>
    <xf numFmtId="0" fontId="55" fillId="74" borderId="0" applyNumberFormat="0" applyBorder="0" applyAlignment="0" applyProtection="0"/>
    <xf numFmtId="0" fontId="55" fillId="74" borderId="0" applyNumberFormat="0" applyBorder="0" applyAlignment="0" applyProtection="0"/>
    <xf numFmtId="0" fontId="55" fillId="74" borderId="0" applyNumberFormat="0" applyBorder="0" applyAlignment="0" applyProtection="0"/>
    <xf numFmtId="0" fontId="55" fillId="74" borderId="0" applyNumberFormat="0" applyBorder="0" applyAlignment="0" applyProtection="0"/>
    <xf numFmtId="0" fontId="55" fillId="74" borderId="0" applyNumberFormat="0" applyBorder="0" applyAlignment="0" applyProtection="0"/>
    <xf numFmtId="0" fontId="55" fillId="74" borderId="0" applyNumberFormat="0" applyBorder="0" applyAlignment="0" applyProtection="0"/>
    <xf numFmtId="0" fontId="55" fillId="74" borderId="0" applyNumberFormat="0" applyBorder="0" applyAlignment="0" applyProtection="0"/>
    <xf numFmtId="0" fontId="55" fillId="74" borderId="0" applyNumberFormat="0" applyBorder="0" applyAlignment="0" applyProtection="0"/>
    <xf numFmtId="0" fontId="55" fillId="74" borderId="0" applyNumberFormat="0" applyBorder="0" applyAlignment="0" applyProtection="0"/>
    <xf numFmtId="0" fontId="55" fillId="74" borderId="0" applyNumberFormat="0" applyBorder="0" applyAlignment="0" applyProtection="0"/>
    <xf numFmtId="0" fontId="55" fillId="74" borderId="0" applyNumberFormat="0" applyBorder="0" applyAlignment="0" applyProtection="0"/>
    <xf numFmtId="0" fontId="55" fillId="74" borderId="0" applyNumberFormat="0" applyBorder="0" applyAlignment="0" applyProtection="0"/>
    <xf numFmtId="0" fontId="55" fillId="74" borderId="0" applyNumberFormat="0" applyBorder="0" applyAlignment="0" applyProtection="0"/>
    <xf numFmtId="0" fontId="55" fillId="74" borderId="0" applyNumberFormat="0" applyBorder="0" applyAlignment="0" applyProtection="0"/>
    <xf numFmtId="0" fontId="55" fillId="74" borderId="0" applyNumberFormat="0" applyBorder="0" applyAlignment="0" applyProtection="0"/>
    <xf numFmtId="0" fontId="55" fillId="74" borderId="0" applyNumberFormat="0" applyBorder="0" applyAlignment="0" applyProtection="0"/>
    <xf numFmtId="0" fontId="55" fillId="74" borderId="0" applyNumberFormat="0" applyBorder="0" applyAlignment="0" applyProtection="0"/>
    <xf numFmtId="0" fontId="55" fillId="74" borderId="0" applyNumberFormat="0" applyBorder="0" applyAlignment="0" applyProtection="0"/>
    <xf numFmtId="0" fontId="55" fillId="74" borderId="0" applyNumberFormat="0" applyBorder="0" applyAlignment="0" applyProtection="0"/>
    <xf numFmtId="0" fontId="55" fillId="74" borderId="0" applyNumberFormat="0" applyBorder="0" applyAlignment="0" applyProtection="0"/>
    <xf numFmtId="0" fontId="55" fillId="74" borderId="0" applyNumberFormat="0" applyBorder="0" applyAlignment="0" applyProtection="0"/>
    <xf numFmtId="0" fontId="55" fillId="74" borderId="0" applyNumberFormat="0" applyBorder="0" applyAlignment="0" applyProtection="0"/>
    <xf numFmtId="0" fontId="55" fillId="74" borderId="0" applyNumberFormat="0" applyBorder="0" applyAlignment="0" applyProtection="0"/>
    <xf numFmtId="0" fontId="55" fillId="74" borderId="0" applyNumberFormat="0" applyBorder="0" applyAlignment="0" applyProtection="0"/>
    <xf numFmtId="0" fontId="55" fillId="74" borderId="0" applyNumberFormat="0" applyBorder="0" applyAlignment="0" applyProtection="0"/>
    <xf numFmtId="0" fontId="55" fillId="74" borderId="0" applyNumberFormat="0" applyBorder="0" applyAlignment="0" applyProtection="0"/>
    <xf numFmtId="0" fontId="55" fillId="74" borderId="0" applyNumberFormat="0" applyBorder="0" applyAlignment="0" applyProtection="0"/>
    <xf numFmtId="0" fontId="55" fillId="74" borderId="0" applyNumberFormat="0" applyBorder="0" applyAlignment="0" applyProtection="0"/>
    <xf numFmtId="0" fontId="55" fillId="74" borderId="0" applyNumberFormat="0" applyBorder="0" applyAlignment="0" applyProtection="0"/>
    <xf numFmtId="0" fontId="55" fillId="74" borderId="0" applyNumberFormat="0" applyBorder="0" applyAlignment="0" applyProtection="0"/>
    <xf numFmtId="0" fontId="55" fillId="74" borderId="0" applyNumberFormat="0" applyBorder="0" applyAlignment="0" applyProtection="0"/>
    <xf numFmtId="0" fontId="55" fillId="74" borderId="0" applyNumberFormat="0" applyBorder="0" applyAlignment="0" applyProtection="0"/>
    <xf numFmtId="0" fontId="55" fillId="74" borderId="0" applyNumberFormat="0" applyBorder="0" applyAlignment="0" applyProtection="0"/>
    <xf numFmtId="0" fontId="55" fillId="74" borderId="0" applyNumberFormat="0" applyBorder="0" applyAlignment="0" applyProtection="0"/>
    <xf numFmtId="0" fontId="55" fillId="74" borderId="0" applyNumberFormat="0" applyBorder="0" applyAlignment="0" applyProtection="0"/>
    <xf numFmtId="0" fontId="55" fillId="74" borderId="0" applyNumberFormat="0" applyBorder="0" applyAlignment="0" applyProtection="0"/>
    <xf numFmtId="0" fontId="55" fillId="74" borderId="0" applyNumberFormat="0" applyBorder="0" applyAlignment="0" applyProtection="0"/>
    <xf numFmtId="0" fontId="55" fillId="74" borderId="0" applyNumberFormat="0" applyBorder="0" applyAlignment="0" applyProtection="0"/>
    <xf numFmtId="0" fontId="55" fillId="74" borderId="0" applyNumberFormat="0" applyBorder="0" applyAlignment="0" applyProtection="0"/>
    <xf numFmtId="0" fontId="55" fillId="74" borderId="0" applyNumberFormat="0" applyBorder="0" applyAlignment="0" applyProtection="0"/>
    <xf numFmtId="0" fontId="55" fillId="74" borderId="0" applyNumberFormat="0" applyBorder="0" applyAlignment="0" applyProtection="0"/>
    <xf numFmtId="0" fontId="55" fillId="74" borderId="0" applyNumberFormat="0" applyBorder="0" applyAlignment="0" applyProtection="0"/>
    <xf numFmtId="0" fontId="55" fillId="74" borderId="0" applyNumberFormat="0" applyBorder="0" applyAlignment="0" applyProtection="0"/>
    <xf numFmtId="0" fontId="55" fillId="74" borderId="0" applyNumberFormat="0" applyBorder="0" applyAlignment="0" applyProtection="0"/>
    <xf numFmtId="0" fontId="55" fillId="74" borderId="0" applyNumberFormat="0" applyBorder="0" applyAlignment="0" applyProtection="0"/>
    <xf numFmtId="0" fontId="55" fillId="74" borderId="0" applyNumberFormat="0" applyBorder="0" applyAlignment="0" applyProtection="0"/>
    <xf numFmtId="0" fontId="55" fillId="74" borderId="0" applyNumberFormat="0" applyBorder="0" applyAlignment="0" applyProtection="0"/>
    <xf numFmtId="0" fontId="55" fillId="74" borderId="0" applyNumberFormat="0" applyBorder="0" applyAlignment="0" applyProtection="0"/>
    <xf numFmtId="0" fontId="55" fillId="74" borderId="0" applyNumberFormat="0" applyBorder="0" applyAlignment="0" applyProtection="0"/>
    <xf numFmtId="0" fontId="55" fillId="74" borderId="0" applyNumberFormat="0" applyBorder="0" applyAlignment="0" applyProtection="0"/>
    <xf numFmtId="0" fontId="55" fillId="74" borderId="0" applyNumberFormat="0" applyBorder="0" applyAlignment="0" applyProtection="0"/>
    <xf numFmtId="0" fontId="55" fillId="74" borderId="0" applyNumberFormat="0" applyBorder="0" applyAlignment="0" applyProtection="0"/>
    <xf numFmtId="0" fontId="55" fillId="74" borderId="0" applyNumberFormat="0" applyBorder="0" applyAlignment="0" applyProtection="0"/>
    <xf numFmtId="0" fontId="55" fillId="74" borderId="0" applyNumberFormat="0" applyBorder="0" applyAlignment="0" applyProtection="0"/>
    <xf numFmtId="0" fontId="55" fillId="74" borderId="0" applyNumberFormat="0" applyBorder="0" applyAlignment="0" applyProtection="0"/>
    <xf numFmtId="0" fontId="55" fillId="74" borderId="0" applyNumberFormat="0" applyBorder="0" applyAlignment="0" applyProtection="0"/>
    <xf numFmtId="0" fontId="55" fillId="74" borderId="0" applyNumberFormat="0" applyBorder="0" applyAlignment="0" applyProtection="0"/>
    <xf numFmtId="0" fontId="55" fillId="74" borderId="0" applyNumberFormat="0" applyBorder="0" applyAlignment="0" applyProtection="0"/>
    <xf numFmtId="0" fontId="55" fillId="74" borderId="0" applyNumberFormat="0" applyBorder="0" applyAlignment="0" applyProtection="0"/>
    <xf numFmtId="0" fontId="55" fillId="74" borderId="0" applyNumberFormat="0" applyBorder="0" applyAlignment="0" applyProtection="0"/>
    <xf numFmtId="0" fontId="55" fillId="74" borderId="0" applyNumberFormat="0" applyBorder="0" applyAlignment="0" applyProtection="0"/>
    <xf numFmtId="0" fontId="55" fillId="74" borderId="0" applyNumberFormat="0" applyBorder="0" applyAlignment="0" applyProtection="0"/>
    <xf numFmtId="0" fontId="55" fillId="74" borderId="0" applyNumberFormat="0" applyBorder="0" applyAlignment="0" applyProtection="0"/>
    <xf numFmtId="0" fontId="55" fillId="74" borderId="0" applyNumberFormat="0" applyBorder="0" applyAlignment="0" applyProtection="0"/>
    <xf numFmtId="0" fontId="55" fillId="74" borderId="0" applyNumberFormat="0" applyBorder="0" applyAlignment="0" applyProtection="0"/>
    <xf numFmtId="0" fontId="55" fillId="74" borderId="0" applyNumberFormat="0" applyBorder="0" applyAlignment="0" applyProtection="0"/>
    <xf numFmtId="0" fontId="55" fillId="74" borderId="0" applyNumberFormat="0" applyBorder="0" applyAlignment="0" applyProtection="0"/>
    <xf numFmtId="0" fontId="55" fillId="74" borderId="0" applyNumberFormat="0" applyBorder="0" applyAlignment="0" applyProtection="0"/>
    <xf numFmtId="0" fontId="55" fillId="74" borderId="0" applyNumberFormat="0" applyBorder="0" applyAlignment="0" applyProtection="0"/>
    <xf numFmtId="0" fontId="55" fillId="74" borderId="0" applyNumberFormat="0" applyBorder="0" applyAlignment="0" applyProtection="0"/>
    <xf numFmtId="0" fontId="55" fillId="74" borderId="0" applyNumberFormat="0" applyBorder="0" applyAlignment="0" applyProtection="0"/>
    <xf numFmtId="0" fontId="55" fillId="74" borderId="0" applyNumberFormat="0" applyBorder="0" applyAlignment="0" applyProtection="0"/>
    <xf numFmtId="0" fontId="55" fillId="74" borderId="0" applyNumberFormat="0" applyBorder="0" applyAlignment="0" applyProtection="0"/>
    <xf numFmtId="0" fontId="55" fillId="74" borderId="0" applyNumberFormat="0" applyBorder="0" applyAlignment="0" applyProtection="0"/>
    <xf numFmtId="0" fontId="55" fillId="74" borderId="0" applyNumberFormat="0" applyBorder="0" applyAlignment="0" applyProtection="0"/>
    <xf numFmtId="0" fontId="55" fillId="76" borderId="0" applyNumberFormat="0" applyBorder="0" applyAlignment="0" applyProtection="0"/>
    <xf numFmtId="0" fontId="55" fillId="76" borderId="0" applyNumberFormat="0" applyBorder="0" applyAlignment="0" applyProtection="0"/>
    <xf numFmtId="0" fontId="55" fillId="76" borderId="0" applyNumberFormat="0" applyBorder="0" applyAlignment="0" applyProtection="0"/>
    <xf numFmtId="0" fontId="55" fillId="76" borderId="0" applyNumberFormat="0" applyBorder="0" applyAlignment="0" applyProtection="0"/>
    <xf numFmtId="0" fontId="55" fillId="76" borderId="0" applyNumberFormat="0" applyBorder="0" applyAlignment="0" applyProtection="0"/>
    <xf numFmtId="0" fontId="55" fillId="76" borderId="0" applyNumberFormat="0" applyBorder="0" applyAlignment="0" applyProtection="0"/>
    <xf numFmtId="0" fontId="55" fillId="76" borderId="0" applyNumberFormat="0" applyBorder="0" applyAlignment="0" applyProtection="0"/>
    <xf numFmtId="0" fontId="55" fillId="76" borderId="0" applyNumberFormat="0" applyBorder="0" applyAlignment="0" applyProtection="0"/>
    <xf numFmtId="0" fontId="55" fillId="76" borderId="0" applyNumberFormat="0" applyBorder="0" applyAlignment="0" applyProtection="0"/>
    <xf numFmtId="0" fontId="55" fillId="76" borderId="0" applyNumberFormat="0" applyBorder="0" applyAlignment="0" applyProtection="0"/>
    <xf numFmtId="0" fontId="55" fillId="76" borderId="0" applyNumberFormat="0" applyBorder="0" applyAlignment="0" applyProtection="0"/>
    <xf numFmtId="0" fontId="55" fillId="76" borderId="0" applyNumberFormat="0" applyBorder="0" applyAlignment="0" applyProtection="0"/>
    <xf numFmtId="0" fontId="55" fillId="76" borderId="0" applyNumberFormat="0" applyBorder="0" applyAlignment="0" applyProtection="0"/>
    <xf numFmtId="0" fontId="55" fillId="76" borderId="0" applyNumberFormat="0" applyBorder="0" applyAlignment="0" applyProtection="0"/>
    <xf numFmtId="0" fontId="55" fillId="76" borderId="0" applyNumberFormat="0" applyBorder="0" applyAlignment="0" applyProtection="0"/>
    <xf numFmtId="0" fontId="55" fillId="76" borderId="0" applyNumberFormat="0" applyBorder="0" applyAlignment="0" applyProtection="0"/>
    <xf numFmtId="0" fontId="55" fillId="76" borderId="0" applyNumberFormat="0" applyBorder="0" applyAlignment="0" applyProtection="0"/>
    <xf numFmtId="0" fontId="55" fillId="76" borderId="0" applyNumberFormat="0" applyBorder="0" applyAlignment="0" applyProtection="0"/>
    <xf numFmtId="0" fontId="55" fillId="76" borderId="0" applyNumberFormat="0" applyBorder="0" applyAlignment="0" applyProtection="0"/>
    <xf numFmtId="0" fontId="55" fillId="76" borderId="0" applyNumberFormat="0" applyBorder="0" applyAlignment="0" applyProtection="0"/>
    <xf numFmtId="0" fontId="55" fillId="76" borderId="0" applyNumberFormat="0" applyBorder="0" applyAlignment="0" applyProtection="0"/>
    <xf numFmtId="0" fontId="55" fillId="76" borderId="0" applyNumberFormat="0" applyBorder="0" applyAlignment="0" applyProtection="0"/>
    <xf numFmtId="0" fontId="55" fillId="76" borderId="0" applyNumberFormat="0" applyBorder="0" applyAlignment="0" applyProtection="0"/>
    <xf numFmtId="0" fontId="55" fillId="76" borderId="0" applyNumberFormat="0" applyBorder="0" applyAlignment="0" applyProtection="0"/>
    <xf numFmtId="0" fontId="55" fillId="76" borderId="0" applyNumberFormat="0" applyBorder="0" applyAlignment="0" applyProtection="0"/>
    <xf numFmtId="0" fontId="55" fillId="76" borderId="0" applyNumberFormat="0" applyBorder="0" applyAlignment="0" applyProtection="0"/>
    <xf numFmtId="0" fontId="55" fillId="76" borderId="0" applyNumberFormat="0" applyBorder="0" applyAlignment="0" applyProtection="0"/>
    <xf numFmtId="0" fontId="55" fillId="76" borderId="0" applyNumberFormat="0" applyBorder="0" applyAlignment="0" applyProtection="0"/>
    <xf numFmtId="0" fontId="55" fillId="76" borderId="0" applyNumberFormat="0" applyBorder="0" applyAlignment="0" applyProtection="0"/>
    <xf numFmtId="0" fontId="55" fillId="76" borderId="0" applyNumberFormat="0" applyBorder="0" applyAlignment="0" applyProtection="0"/>
    <xf numFmtId="0" fontId="55" fillId="76" borderId="0" applyNumberFormat="0" applyBorder="0" applyAlignment="0" applyProtection="0"/>
    <xf numFmtId="0" fontId="55" fillId="76" borderId="0" applyNumberFormat="0" applyBorder="0" applyAlignment="0" applyProtection="0"/>
    <xf numFmtId="0" fontId="55" fillId="76" borderId="0" applyNumberFormat="0" applyBorder="0" applyAlignment="0" applyProtection="0"/>
    <xf numFmtId="0" fontId="55" fillId="76" borderId="0" applyNumberFormat="0" applyBorder="0" applyAlignment="0" applyProtection="0"/>
    <xf numFmtId="0" fontId="55" fillId="76" borderId="0" applyNumberFormat="0" applyBorder="0" applyAlignment="0" applyProtection="0"/>
    <xf numFmtId="0" fontId="55" fillId="76" borderId="0" applyNumberFormat="0" applyBorder="0" applyAlignment="0" applyProtection="0"/>
    <xf numFmtId="0" fontId="55" fillId="76" borderId="0" applyNumberFormat="0" applyBorder="0" applyAlignment="0" applyProtection="0"/>
    <xf numFmtId="0" fontId="55" fillId="76" borderId="0" applyNumberFormat="0" applyBorder="0" applyAlignment="0" applyProtection="0"/>
    <xf numFmtId="0" fontId="55" fillId="76" borderId="0" applyNumberFormat="0" applyBorder="0" applyAlignment="0" applyProtection="0"/>
    <xf numFmtId="0" fontId="55" fillId="76" borderId="0" applyNumberFormat="0" applyBorder="0" applyAlignment="0" applyProtection="0"/>
    <xf numFmtId="0" fontId="55" fillId="76" borderId="0" applyNumberFormat="0" applyBorder="0" applyAlignment="0" applyProtection="0"/>
    <xf numFmtId="0" fontId="55" fillId="76" borderId="0" applyNumberFormat="0" applyBorder="0" applyAlignment="0" applyProtection="0"/>
    <xf numFmtId="0" fontId="55" fillId="76" borderId="0" applyNumberFormat="0" applyBorder="0" applyAlignment="0" applyProtection="0"/>
    <xf numFmtId="0" fontId="55" fillId="76" borderId="0" applyNumberFormat="0" applyBorder="0" applyAlignment="0" applyProtection="0"/>
    <xf numFmtId="0" fontId="55" fillId="76" borderId="0" applyNumberFormat="0" applyBorder="0" applyAlignment="0" applyProtection="0"/>
    <xf numFmtId="0" fontId="55" fillId="76" borderId="0" applyNumberFormat="0" applyBorder="0" applyAlignment="0" applyProtection="0"/>
    <xf numFmtId="0" fontId="55" fillId="76" borderId="0" applyNumberFormat="0" applyBorder="0" applyAlignment="0" applyProtection="0"/>
    <xf numFmtId="0" fontId="55" fillId="76" borderId="0" applyNumberFormat="0" applyBorder="0" applyAlignment="0" applyProtection="0"/>
    <xf numFmtId="0" fontId="55" fillId="76" borderId="0" applyNumberFormat="0" applyBorder="0" applyAlignment="0" applyProtection="0"/>
    <xf numFmtId="0" fontId="55" fillId="76" borderId="0" applyNumberFormat="0" applyBorder="0" applyAlignment="0" applyProtection="0"/>
    <xf numFmtId="0" fontId="55" fillId="76" borderId="0" applyNumberFormat="0" applyBorder="0" applyAlignment="0" applyProtection="0"/>
    <xf numFmtId="0" fontId="55" fillId="76" borderId="0" applyNumberFormat="0" applyBorder="0" applyAlignment="0" applyProtection="0"/>
    <xf numFmtId="0" fontId="55" fillId="76" borderId="0" applyNumberFormat="0" applyBorder="0" applyAlignment="0" applyProtection="0"/>
    <xf numFmtId="0" fontId="55" fillId="76" borderId="0" applyNumberFormat="0" applyBorder="0" applyAlignment="0" applyProtection="0"/>
    <xf numFmtId="0" fontId="55" fillId="76" borderId="0" applyNumberFormat="0" applyBorder="0" applyAlignment="0" applyProtection="0"/>
    <xf numFmtId="0" fontId="55" fillId="76" borderId="0" applyNumberFormat="0" applyBorder="0" applyAlignment="0" applyProtection="0"/>
    <xf numFmtId="0" fontId="55" fillId="76" borderId="0" applyNumberFormat="0" applyBorder="0" applyAlignment="0" applyProtection="0"/>
    <xf numFmtId="0" fontId="55" fillId="76" borderId="0" applyNumberFormat="0" applyBorder="0" applyAlignment="0" applyProtection="0"/>
    <xf numFmtId="0" fontId="55" fillId="76" borderId="0" applyNumberFormat="0" applyBorder="0" applyAlignment="0" applyProtection="0"/>
    <xf numFmtId="0" fontId="55" fillId="76" borderId="0" applyNumberFormat="0" applyBorder="0" applyAlignment="0" applyProtection="0"/>
    <xf numFmtId="0" fontId="55" fillId="76" borderId="0" applyNumberFormat="0" applyBorder="0" applyAlignment="0" applyProtection="0"/>
    <xf numFmtId="0" fontId="55" fillId="76" borderId="0" applyNumberFormat="0" applyBorder="0" applyAlignment="0" applyProtection="0"/>
    <xf numFmtId="0" fontId="55" fillId="76" borderId="0" applyNumberFormat="0" applyBorder="0" applyAlignment="0" applyProtection="0"/>
    <xf numFmtId="0" fontId="55" fillId="76" borderId="0" applyNumberFormat="0" applyBorder="0" applyAlignment="0" applyProtection="0"/>
    <xf numFmtId="0" fontId="55" fillId="76" borderId="0" applyNumberFormat="0" applyBorder="0" applyAlignment="0" applyProtection="0"/>
    <xf numFmtId="0" fontId="55" fillId="76" borderId="0" applyNumberFormat="0" applyBorder="0" applyAlignment="0" applyProtection="0"/>
    <xf numFmtId="0" fontId="55" fillId="76" borderId="0" applyNumberFormat="0" applyBorder="0" applyAlignment="0" applyProtection="0"/>
    <xf numFmtId="0" fontId="55" fillId="76" borderId="0" applyNumberFormat="0" applyBorder="0" applyAlignment="0" applyProtection="0"/>
    <xf numFmtId="0" fontId="55" fillId="76" borderId="0" applyNumberFormat="0" applyBorder="0" applyAlignment="0" applyProtection="0"/>
    <xf numFmtId="0" fontId="55" fillId="76" borderId="0" applyNumberFormat="0" applyBorder="0" applyAlignment="0" applyProtection="0"/>
    <xf numFmtId="0" fontId="55" fillId="76" borderId="0" applyNumberFormat="0" applyBorder="0" applyAlignment="0" applyProtection="0"/>
    <xf numFmtId="0" fontId="55" fillId="76" borderId="0" applyNumberFormat="0" applyBorder="0" applyAlignment="0" applyProtection="0"/>
    <xf numFmtId="0" fontId="55" fillId="76" borderId="0" applyNumberFormat="0" applyBorder="0" applyAlignment="0" applyProtection="0"/>
    <xf numFmtId="0" fontId="55" fillId="76" borderId="0" applyNumberFormat="0" applyBorder="0" applyAlignment="0" applyProtection="0"/>
    <xf numFmtId="0" fontId="55" fillId="76" borderId="0" applyNumberFormat="0" applyBorder="0" applyAlignment="0" applyProtection="0"/>
    <xf numFmtId="0" fontId="55" fillId="76" borderId="0" applyNumberFormat="0" applyBorder="0" applyAlignment="0" applyProtection="0"/>
    <xf numFmtId="0" fontId="55" fillId="76" borderId="0" applyNumberFormat="0" applyBorder="0" applyAlignment="0" applyProtection="0"/>
    <xf numFmtId="0" fontId="55" fillId="76" borderId="0" applyNumberFormat="0" applyBorder="0" applyAlignment="0" applyProtection="0"/>
    <xf numFmtId="0" fontId="55" fillId="76" borderId="0" applyNumberFormat="0" applyBorder="0" applyAlignment="0" applyProtection="0"/>
    <xf numFmtId="0" fontId="55" fillId="76" borderId="0" applyNumberFormat="0" applyBorder="0" applyAlignment="0" applyProtection="0"/>
    <xf numFmtId="0" fontId="55" fillId="76" borderId="0" applyNumberFormat="0" applyBorder="0" applyAlignment="0" applyProtection="0"/>
    <xf numFmtId="0" fontId="55" fillId="76" borderId="0" applyNumberFormat="0" applyBorder="0" applyAlignment="0" applyProtection="0"/>
    <xf numFmtId="0" fontId="55" fillId="76" borderId="0" applyNumberFormat="0" applyBorder="0" applyAlignment="0" applyProtection="0"/>
    <xf numFmtId="0" fontId="55" fillId="76" borderId="0" applyNumberFormat="0" applyBorder="0" applyAlignment="0" applyProtection="0"/>
    <xf numFmtId="0" fontId="55" fillId="76" borderId="0" applyNumberFormat="0" applyBorder="0" applyAlignment="0" applyProtection="0"/>
    <xf numFmtId="0" fontId="55" fillId="76" borderId="0" applyNumberFormat="0" applyBorder="0" applyAlignment="0" applyProtection="0"/>
    <xf numFmtId="0" fontId="55" fillId="76" borderId="0" applyNumberFormat="0" applyBorder="0" applyAlignment="0" applyProtection="0"/>
    <xf numFmtId="0" fontId="55" fillId="76" borderId="0" applyNumberFormat="0" applyBorder="0" applyAlignment="0" applyProtection="0"/>
    <xf numFmtId="0" fontId="55" fillId="76" borderId="0" applyNumberFormat="0" applyBorder="0" applyAlignment="0" applyProtection="0"/>
    <xf numFmtId="0" fontId="55" fillId="76" borderId="0" applyNumberFormat="0" applyBorder="0" applyAlignment="0" applyProtection="0"/>
    <xf numFmtId="0" fontId="55" fillId="76" borderId="0" applyNumberFormat="0" applyBorder="0" applyAlignment="0" applyProtection="0"/>
    <xf numFmtId="0" fontId="55" fillId="76" borderId="0" applyNumberFormat="0" applyBorder="0" applyAlignment="0" applyProtection="0"/>
    <xf numFmtId="0" fontId="55" fillId="76" borderId="0" applyNumberFormat="0" applyBorder="0" applyAlignment="0" applyProtection="0"/>
    <xf numFmtId="0" fontId="55" fillId="76" borderId="0" applyNumberFormat="0" applyBorder="0" applyAlignment="0" applyProtection="0"/>
    <xf numFmtId="0" fontId="55" fillId="76" borderId="0" applyNumberFormat="0" applyBorder="0" applyAlignment="0" applyProtection="0"/>
    <xf numFmtId="0" fontId="55" fillId="76" borderId="0" applyNumberFormat="0" applyBorder="0" applyAlignment="0" applyProtection="0"/>
    <xf numFmtId="0" fontId="55" fillId="76" borderId="0" applyNumberFormat="0" applyBorder="0" applyAlignment="0" applyProtection="0"/>
    <xf numFmtId="0" fontId="55" fillId="76" borderId="0" applyNumberFormat="0" applyBorder="0" applyAlignment="0" applyProtection="0"/>
    <xf numFmtId="0" fontId="55" fillId="76" borderId="0" applyNumberFormat="0" applyBorder="0" applyAlignment="0" applyProtection="0"/>
    <xf numFmtId="0" fontId="55" fillId="76" borderId="0" applyNumberFormat="0" applyBorder="0" applyAlignment="0" applyProtection="0"/>
    <xf numFmtId="0" fontId="55" fillId="76" borderId="0" applyNumberFormat="0" applyBorder="0" applyAlignment="0" applyProtection="0"/>
    <xf numFmtId="0" fontId="55" fillId="76" borderId="0" applyNumberFormat="0" applyBorder="0" applyAlignment="0" applyProtection="0"/>
    <xf numFmtId="0" fontId="55" fillId="76" borderId="0" applyNumberFormat="0" applyBorder="0" applyAlignment="0" applyProtection="0"/>
    <xf numFmtId="0" fontId="55" fillId="76" borderId="0" applyNumberFormat="0" applyBorder="0" applyAlignment="0" applyProtection="0"/>
    <xf numFmtId="0" fontId="55" fillId="76" borderId="0" applyNumberFormat="0" applyBorder="0" applyAlignment="0" applyProtection="0"/>
    <xf numFmtId="0" fontId="55" fillId="76" borderId="0" applyNumberFormat="0" applyBorder="0" applyAlignment="0" applyProtection="0"/>
    <xf numFmtId="0" fontId="55" fillId="76" borderId="0" applyNumberFormat="0" applyBorder="0" applyAlignment="0" applyProtection="0"/>
    <xf numFmtId="0" fontId="55" fillId="76" borderId="0" applyNumberFormat="0" applyBorder="0" applyAlignment="0" applyProtection="0"/>
    <xf numFmtId="0" fontId="55" fillId="76" borderId="0" applyNumberFormat="0" applyBorder="0" applyAlignment="0" applyProtection="0"/>
    <xf numFmtId="0" fontId="55" fillId="76" borderId="0" applyNumberFormat="0" applyBorder="0" applyAlignment="0" applyProtection="0"/>
    <xf numFmtId="0" fontId="55" fillId="76" borderId="0" applyNumberFormat="0" applyBorder="0" applyAlignment="0" applyProtection="0"/>
    <xf numFmtId="0" fontId="55" fillId="76" borderId="0" applyNumberFormat="0" applyBorder="0" applyAlignment="0" applyProtection="0"/>
    <xf numFmtId="0" fontId="55" fillId="76" borderId="0" applyNumberFormat="0" applyBorder="0" applyAlignment="0" applyProtection="0"/>
    <xf numFmtId="0" fontId="55" fillId="76" borderId="0" applyNumberFormat="0" applyBorder="0" applyAlignment="0" applyProtection="0"/>
    <xf numFmtId="0" fontId="55" fillId="76" borderId="0" applyNumberFormat="0" applyBorder="0" applyAlignment="0" applyProtection="0"/>
    <xf numFmtId="0" fontId="55" fillId="76" borderId="0" applyNumberFormat="0" applyBorder="0" applyAlignment="0" applyProtection="0"/>
    <xf numFmtId="0" fontId="55" fillId="76" borderId="0" applyNumberFormat="0" applyBorder="0" applyAlignment="0" applyProtection="0"/>
    <xf numFmtId="0" fontId="55" fillId="78" borderId="0" applyNumberFormat="0" applyBorder="0" applyAlignment="0" applyProtection="0"/>
    <xf numFmtId="0" fontId="55" fillId="78" borderId="0" applyNumberFormat="0" applyBorder="0" applyAlignment="0" applyProtection="0"/>
    <xf numFmtId="0" fontId="55" fillId="78" borderId="0" applyNumberFormat="0" applyBorder="0" applyAlignment="0" applyProtection="0"/>
    <xf numFmtId="0" fontId="55" fillId="78" borderId="0" applyNumberFormat="0" applyBorder="0" applyAlignment="0" applyProtection="0"/>
    <xf numFmtId="0" fontId="55" fillId="78" borderId="0" applyNumberFormat="0" applyBorder="0" applyAlignment="0" applyProtection="0"/>
    <xf numFmtId="0" fontId="55" fillId="78" borderId="0" applyNumberFormat="0" applyBorder="0" applyAlignment="0" applyProtection="0"/>
    <xf numFmtId="0" fontId="55" fillId="78" borderId="0" applyNumberFormat="0" applyBorder="0" applyAlignment="0" applyProtection="0"/>
    <xf numFmtId="0" fontId="55" fillId="78" borderId="0" applyNumberFormat="0" applyBorder="0" applyAlignment="0" applyProtection="0"/>
    <xf numFmtId="0" fontId="55" fillId="78" borderId="0" applyNumberFormat="0" applyBorder="0" applyAlignment="0" applyProtection="0"/>
    <xf numFmtId="0" fontId="55" fillId="78" borderId="0" applyNumberFormat="0" applyBorder="0" applyAlignment="0" applyProtection="0"/>
    <xf numFmtId="0" fontId="55" fillId="78" borderId="0" applyNumberFormat="0" applyBorder="0" applyAlignment="0" applyProtection="0"/>
    <xf numFmtId="0" fontId="55" fillId="78" borderId="0" applyNumberFormat="0" applyBorder="0" applyAlignment="0" applyProtection="0"/>
    <xf numFmtId="0" fontId="55" fillId="78" borderId="0" applyNumberFormat="0" applyBorder="0" applyAlignment="0" applyProtection="0"/>
    <xf numFmtId="0" fontId="55" fillId="78" borderId="0" applyNumberFormat="0" applyBorder="0" applyAlignment="0" applyProtection="0"/>
    <xf numFmtId="0" fontId="55" fillId="78" borderId="0" applyNumberFormat="0" applyBorder="0" applyAlignment="0" applyProtection="0"/>
    <xf numFmtId="0" fontId="55" fillId="78" borderId="0" applyNumberFormat="0" applyBorder="0" applyAlignment="0" applyProtection="0"/>
    <xf numFmtId="0" fontId="55" fillId="78" borderId="0" applyNumberFormat="0" applyBorder="0" applyAlignment="0" applyProtection="0"/>
    <xf numFmtId="0" fontId="55" fillId="78" borderId="0" applyNumberFormat="0" applyBorder="0" applyAlignment="0" applyProtection="0"/>
    <xf numFmtId="0" fontId="55" fillId="78" borderId="0" applyNumberFormat="0" applyBorder="0" applyAlignment="0" applyProtection="0"/>
    <xf numFmtId="0" fontId="55" fillId="78" borderId="0" applyNumberFormat="0" applyBorder="0" applyAlignment="0" applyProtection="0"/>
    <xf numFmtId="0" fontId="55" fillId="78" borderId="0" applyNumberFormat="0" applyBorder="0" applyAlignment="0" applyProtection="0"/>
    <xf numFmtId="0" fontId="55" fillId="78" borderId="0" applyNumberFormat="0" applyBorder="0" applyAlignment="0" applyProtection="0"/>
    <xf numFmtId="0" fontId="55" fillId="78" borderId="0" applyNumberFormat="0" applyBorder="0" applyAlignment="0" applyProtection="0"/>
    <xf numFmtId="0" fontId="55" fillId="78" borderId="0" applyNumberFormat="0" applyBorder="0" applyAlignment="0" applyProtection="0"/>
    <xf numFmtId="0" fontId="55" fillId="78" borderId="0" applyNumberFormat="0" applyBorder="0" applyAlignment="0" applyProtection="0"/>
    <xf numFmtId="0" fontId="55" fillId="78" borderId="0" applyNumberFormat="0" applyBorder="0" applyAlignment="0" applyProtection="0"/>
    <xf numFmtId="0" fontId="55" fillId="78" borderId="0" applyNumberFormat="0" applyBorder="0" applyAlignment="0" applyProtection="0"/>
    <xf numFmtId="0" fontId="55" fillId="78" borderId="0" applyNumberFormat="0" applyBorder="0" applyAlignment="0" applyProtection="0"/>
    <xf numFmtId="0" fontId="55" fillId="78" borderId="0" applyNumberFormat="0" applyBorder="0" applyAlignment="0" applyProtection="0"/>
    <xf numFmtId="0" fontId="55" fillId="78" borderId="0" applyNumberFormat="0" applyBorder="0" applyAlignment="0" applyProtection="0"/>
    <xf numFmtId="0" fontId="55" fillId="78" borderId="0" applyNumberFormat="0" applyBorder="0" applyAlignment="0" applyProtection="0"/>
    <xf numFmtId="0" fontId="55" fillId="78" borderId="0" applyNumberFormat="0" applyBorder="0" applyAlignment="0" applyProtection="0"/>
    <xf numFmtId="0" fontId="55" fillId="78" borderId="0" applyNumberFormat="0" applyBorder="0" applyAlignment="0" applyProtection="0"/>
    <xf numFmtId="0" fontId="55" fillId="78" borderId="0" applyNumberFormat="0" applyBorder="0" applyAlignment="0" applyProtection="0"/>
    <xf numFmtId="0" fontId="55" fillId="78" borderId="0" applyNumberFormat="0" applyBorder="0" applyAlignment="0" applyProtection="0"/>
    <xf numFmtId="0" fontId="55" fillId="78" borderId="0" applyNumberFormat="0" applyBorder="0" applyAlignment="0" applyProtection="0"/>
    <xf numFmtId="0" fontId="55" fillId="78" borderId="0" applyNumberFormat="0" applyBorder="0" applyAlignment="0" applyProtection="0"/>
    <xf numFmtId="0" fontId="55" fillId="78" borderId="0" applyNumberFormat="0" applyBorder="0" applyAlignment="0" applyProtection="0"/>
    <xf numFmtId="0" fontId="55" fillId="78" borderId="0" applyNumberFormat="0" applyBorder="0" applyAlignment="0" applyProtection="0"/>
    <xf numFmtId="0" fontId="55" fillId="78" borderId="0" applyNumberFormat="0" applyBorder="0" applyAlignment="0" applyProtection="0"/>
    <xf numFmtId="0" fontId="55" fillId="78" borderId="0" applyNumberFormat="0" applyBorder="0" applyAlignment="0" applyProtection="0"/>
    <xf numFmtId="0" fontId="55" fillId="78" borderId="0" applyNumberFormat="0" applyBorder="0" applyAlignment="0" applyProtection="0"/>
    <xf numFmtId="0" fontId="55" fillId="78" borderId="0" applyNumberFormat="0" applyBorder="0" applyAlignment="0" applyProtection="0"/>
    <xf numFmtId="0" fontId="55" fillId="78" borderId="0" applyNumberFormat="0" applyBorder="0" applyAlignment="0" applyProtection="0"/>
    <xf numFmtId="0" fontId="55" fillId="78" borderId="0" applyNumberFormat="0" applyBorder="0" applyAlignment="0" applyProtection="0"/>
    <xf numFmtId="0" fontId="55" fillId="78" borderId="0" applyNumberFormat="0" applyBorder="0" applyAlignment="0" applyProtection="0"/>
    <xf numFmtId="0" fontId="55" fillId="78" borderId="0" applyNumberFormat="0" applyBorder="0" applyAlignment="0" applyProtection="0"/>
    <xf numFmtId="0" fontId="55" fillId="78" borderId="0" applyNumberFormat="0" applyBorder="0" applyAlignment="0" applyProtection="0"/>
    <xf numFmtId="0" fontId="55" fillId="78" borderId="0" applyNumberFormat="0" applyBorder="0" applyAlignment="0" applyProtection="0"/>
    <xf numFmtId="0" fontId="55" fillId="78" borderId="0" applyNumberFormat="0" applyBorder="0" applyAlignment="0" applyProtection="0"/>
    <xf numFmtId="0" fontId="55" fillId="78" borderId="0" applyNumberFormat="0" applyBorder="0" applyAlignment="0" applyProtection="0"/>
    <xf numFmtId="0" fontId="55" fillId="78" borderId="0" applyNumberFormat="0" applyBorder="0" applyAlignment="0" applyProtection="0"/>
    <xf numFmtId="0" fontId="55" fillId="78" borderId="0" applyNumberFormat="0" applyBorder="0" applyAlignment="0" applyProtection="0"/>
    <xf numFmtId="0" fontId="55" fillId="78" borderId="0" applyNumberFormat="0" applyBorder="0" applyAlignment="0" applyProtection="0"/>
    <xf numFmtId="0" fontId="55" fillId="78" borderId="0" applyNumberFormat="0" applyBorder="0" applyAlignment="0" applyProtection="0"/>
    <xf numFmtId="0" fontId="55" fillId="78" borderId="0" applyNumberFormat="0" applyBorder="0" applyAlignment="0" applyProtection="0"/>
    <xf numFmtId="0" fontId="55" fillId="78" borderId="0" applyNumberFormat="0" applyBorder="0" applyAlignment="0" applyProtection="0"/>
    <xf numFmtId="0" fontId="55" fillId="78" borderId="0" applyNumberFormat="0" applyBorder="0" applyAlignment="0" applyProtection="0"/>
    <xf numFmtId="0" fontId="55" fillId="78" borderId="0" applyNumberFormat="0" applyBorder="0" applyAlignment="0" applyProtection="0"/>
    <xf numFmtId="0" fontId="55" fillId="78" borderId="0" applyNumberFormat="0" applyBorder="0" applyAlignment="0" applyProtection="0"/>
    <xf numFmtId="0" fontId="55" fillId="78" borderId="0" applyNumberFormat="0" applyBorder="0" applyAlignment="0" applyProtection="0"/>
    <xf numFmtId="0" fontId="55" fillId="78" borderId="0" applyNumberFormat="0" applyBorder="0" applyAlignment="0" applyProtection="0"/>
    <xf numFmtId="0" fontId="55" fillId="78" borderId="0" applyNumberFormat="0" applyBorder="0" applyAlignment="0" applyProtection="0"/>
    <xf numFmtId="0" fontId="55" fillId="78" borderId="0" applyNumberFormat="0" applyBorder="0" applyAlignment="0" applyProtection="0"/>
    <xf numFmtId="0" fontId="55" fillId="78" borderId="0" applyNumberFormat="0" applyBorder="0" applyAlignment="0" applyProtection="0"/>
    <xf numFmtId="0" fontId="55" fillId="78" borderId="0" applyNumberFormat="0" applyBorder="0" applyAlignment="0" applyProtection="0"/>
    <xf numFmtId="0" fontId="55" fillId="78" borderId="0" applyNumberFormat="0" applyBorder="0" applyAlignment="0" applyProtection="0"/>
    <xf numFmtId="0" fontId="55" fillId="78" borderId="0" applyNumberFormat="0" applyBorder="0" applyAlignment="0" applyProtection="0"/>
    <xf numFmtId="0" fontId="55" fillId="78" borderId="0" applyNumberFormat="0" applyBorder="0" applyAlignment="0" applyProtection="0"/>
    <xf numFmtId="0" fontId="55" fillId="78" borderId="0" applyNumberFormat="0" applyBorder="0" applyAlignment="0" applyProtection="0"/>
    <xf numFmtId="0" fontId="55" fillId="78" borderId="0" applyNumberFormat="0" applyBorder="0" applyAlignment="0" applyProtection="0"/>
    <xf numFmtId="0" fontId="55" fillId="78" borderId="0" applyNumberFormat="0" applyBorder="0" applyAlignment="0" applyProtection="0"/>
    <xf numFmtId="0" fontId="55" fillId="78" borderId="0" applyNumberFormat="0" applyBorder="0" applyAlignment="0" applyProtection="0"/>
    <xf numFmtId="0" fontId="55" fillId="78" borderId="0" applyNumberFormat="0" applyBorder="0" applyAlignment="0" applyProtection="0"/>
    <xf numFmtId="0" fontId="55" fillId="78" borderId="0" applyNumberFormat="0" applyBorder="0" applyAlignment="0" applyProtection="0"/>
    <xf numFmtId="0" fontId="55" fillId="78" borderId="0" applyNumberFormat="0" applyBorder="0" applyAlignment="0" applyProtection="0"/>
    <xf numFmtId="0" fontId="55" fillId="78" borderId="0" applyNumberFormat="0" applyBorder="0" applyAlignment="0" applyProtection="0"/>
    <xf numFmtId="0" fontId="55" fillId="78" borderId="0" applyNumberFormat="0" applyBorder="0" applyAlignment="0" applyProtection="0"/>
    <xf numFmtId="0" fontId="55" fillId="78" borderId="0" applyNumberFormat="0" applyBorder="0" applyAlignment="0" applyProtection="0"/>
    <xf numFmtId="0" fontId="55" fillId="78" borderId="0" applyNumberFormat="0" applyBorder="0" applyAlignment="0" applyProtection="0"/>
    <xf numFmtId="0" fontId="55" fillId="78" borderId="0" applyNumberFormat="0" applyBorder="0" applyAlignment="0" applyProtection="0"/>
    <xf numFmtId="0" fontId="55" fillId="78" borderId="0" applyNumberFormat="0" applyBorder="0" applyAlignment="0" applyProtection="0"/>
    <xf numFmtId="0" fontId="55" fillId="78" borderId="0" applyNumberFormat="0" applyBorder="0" applyAlignment="0" applyProtection="0"/>
    <xf numFmtId="0" fontId="55" fillId="78" borderId="0" applyNumberFormat="0" applyBorder="0" applyAlignment="0" applyProtection="0"/>
    <xf numFmtId="0" fontId="55" fillId="78" borderId="0" applyNumberFormat="0" applyBorder="0" applyAlignment="0" applyProtection="0"/>
    <xf numFmtId="0" fontId="55" fillId="78" borderId="0" applyNumberFormat="0" applyBorder="0" applyAlignment="0" applyProtection="0"/>
    <xf numFmtId="0" fontId="55" fillId="78" borderId="0" applyNumberFormat="0" applyBorder="0" applyAlignment="0" applyProtection="0"/>
    <xf numFmtId="0" fontId="55" fillId="78" borderId="0" applyNumberFormat="0" applyBorder="0" applyAlignment="0" applyProtection="0"/>
    <xf numFmtId="0" fontId="55" fillId="78" borderId="0" applyNumberFormat="0" applyBorder="0" applyAlignment="0" applyProtection="0"/>
    <xf numFmtId="0" fontId="55" fillId="78" borderId="0" applyNumberFormat="0" applyBorder="0" applyAlignment="0" applyProtection="0"/>
    <xf numFmtId="0" fontId="55" fillId="78" borderId="0" applyNumberFormat="0" applyBorder="0" applyAlignment="0" applyProtection="0"/>
    <xf numFmtId="0" fontId="55" fillId="78" borderId="0" applyNumberFormat="0" applyBorder="0" applyAlignment="0" applyProtection="0"/>
    <xf numFmtId="0" fontId="55" fillId="78" borderId="0" applyNumberFormat="0" applyBorder="0" applyAlignment="0" applyProtection="0"/>
    <xf numFmtId="0" fontId="55" fillId="78" borderId="0" applyNumberFormat="0" applyBorder="0" applyAlignment="0" applyProtection="0"/>
    <xf numFmtId="0" fontId="55" fillId="78" borderId="0" applyNumberFormat="0" applyBorder="0" applyAlignment="0" applyProtection="0"/>
    <xf numFmtId="0" fontId="55" fillId="78" borderId="0" applyNumberFormat="0" applyBorder="0" applyAlignment="0" applyProtection="0"/>
    <xf numFmtId="0" fontId="55" fillId="78" borderId="0" applyNumberFormat="0" applyBorder="0" applyAlignment="0" applyProtection="0"/>
    <xf numFmtId="0" fontId="55" fillId="78" borderId="0" applyNumberFormat="0" applyBorder="0" applyAlignment="0" applyProtection="0"/>
    <xf numFmtId="0" fontId="55" fillId="78" borderId="0" applyNumberFormat="0" applyBorder="0" applyAlignment="0" applyProtection="0"/>
    <xf numFmtId="0" fontId="55" fillId="78" borderId="0" applyNumberFormat="0" applyBorder="0" applyAlignment="0" applyProtection="0"/>
    <xf numFmtId="0" fontId="55" fillId="78" borderId="0" applyNumberFormat="0" applyBorder="0" applyAlignment="0" applyProtection="0"/>
    <xf numFmtId="0" fontId="55" fillId="78" borderId="0" applyNumberFormat="0" applyBorder="0" applyAlignment="0" applyProtection="0"/>
    <xf numFmtId="0" fontId="55" fillId="78" borderId="0" applyNumberFormat="0" applyBorder="0" applyAlignment="0" applyProtection="0"/>
    <xf numFmtId="0" fontId="55" fillId="78" borderId="0" applyNumberFormat="0" applyBorder="0" applyAlignment="0" applyProtection="0"/>
    <xf numFmtId="0" fontId="55" fillId="78" borderId="0" applyNumberFormat="0" applyBorder="0" applyAlignment="0" applyProtection="0"/>
    <xf numFmtId="0" fontId="55" fillId="78" borderId="0" applyNumberFormat="0" applyBorder="0" applyAlignment="0" applyProtection="0"/>
    <xf numFmtId="0" fontId="55" fillId="78" borderId="0" applyNumberFormat="0" applyBorder="0" applyAlignment="0" applyProtection="0"/>
    <xf numFmtId="0" fontId="55" fillId="78" borderId="0" applyNumberFormat="0" applyBorder="0" applyAlignment="0" applyProtection="0"/>
    <xf numFmtId="0" fontId="55" fillId="78" borderId="0" applyNumberFormat="0" applyBorder="0" applyAlignment="0" applyProtection="0"/>
    <xf numFmtId="0" fontId="55" fillId="78" borderId="0" applyNumberFormat="0" applyBorder="0" applyAlignment="0" applyProtection="0"/>
    <xf numFmtId="0" fontId="55" fillId="78" borderId="0" applyNumberFormat="0" applyBorder="0" applyAlignment="0" applyProtection="0"/>
    <xf numFmtId="0" fontId="55" fillId="78" borderId="0" applyNumberFormat="0" applyBorder="0" applyAlignment="0" applyProtection="0"/>
    <xf numFmtId="0" fontId="55" fillId="78" borderId="0" applyNumberFormat="0" applyBorder="0" applyAlignment="0" applyProtection="0"/>
    <xf numFmtId="0" fontId="55" fillId="78" borderId="0" applyNumberFormat="0" applyBorder="0" applyAlignment="0" applyProtection="0"/>
    <xf numFmtId="0" fontId="55" fillId="78" borderId="0" applyNumberFormat="0" applyBorder="0" applyAlignment="0" applyProtection="0"/>
    <xf numFmtId="0" fontId="55" fillId="78" borderId="0" applyNumberFormat="0" applyBorder="0" applyAlignment="0" applyProtection="0"/>
    <xf numFmtId="0" fontId="55" fillId="78" borderId="0" applyNumberFormat="0" applyBorder="0" applyAlignment="0" applyProtection="0"/>
    <xf numFmtId="0" fontId="55" fillId="80" borderId="0" applyNumberFormat="0" applyBorder="0" applyAlignment="0" applyProtection="0"/>
    <xf numFmtId="0" fontId="55" fillId="80" borderId="0" applyNumberFormat="0" applyBorder="0" applyAlignment="0" applyProtection="0"/>
    <xf numFmtId="0" fontId="55" fillId="80" borderId="0" applyNumberFormat="0" applyBorder="0" applyAlignment="0" applyProtection="0"/>
    <xf numFmtId="0" fontId="55" fillId="80" borderId="0" applyNumberFormat="0" applyBorder="0" applyAlignment="0" applyProtection="0"/>
    <xf numFmtId="0" fontId="55" fillId="80" borderId="0" applyNumberFormat="0" applyBorder="0" applyAlignment="0" applyProtection="0"/>
    <xf numFmtId="0" fontId="55" fillId="80" borderId="0" applyNumberFormat="0" applyBorder="0" applyAlignment="0" applyProtection="0"/>
    <xf numFmtId="0" fontId="55" fillId="80" borderId="0" applyNumberFormat="0" applyBorder="0" applyAlignment="0" applyProtection="0"/>
    <xf numFmtId="0" fontId="55" fillId="80" borderId="0" applyNumberFormat="0" applyBorder="0" applyAlignment="0" applyProtection="0"/>
    <xf numFmtId="0" fontId="55" fillId="80" borderId="0" applyNumberFormat="0" applyBorder="0" applyAlignment="0" applyProtection="0"/>
    <xf numFmtId="0" fontId="55" fillId="80" borderId="0" applyNumberFormat="0" applyBorder="0" applyAlignment="0" applyProtection="0"/>
    <xf numFmtId="0" fontId="55" fillId="80" borderId="0" applyNumberFormat="0" applyBorder="0" applyAlignment="0" applyProtection="0"/>
    <xf numFmtId="0" fontId="55" fillId="80" borderId="0" applyNumberFormat="0" applyBorder="0" applyAlignment="0" applyProtection="0"/>
    <xf numFmtId="0" fontId="55" fillId="80" borderId="0" applyNumberFormat="0" applyBorder="0" applyAlignment="0" applyProtection="0"/>
    <xf numFmtId="0" fontId="55" fillId="80" borderId="0" applyNumberFormat="0" applyBorder="0" applyAlignment="0" applyProtection="0"/>
    <xf numFmtId="0" fontId="55" fillId="80" borderId="0" applyNumberFormat="0" applyBorder="0" applyAlignment="0" applyProtection="0"/>
    <xf numFmtId="0" fontId="55" fillId="80" borderId="0" applyNumberFormat="0" applyBorder="0" applyAlignment="0" applyProtection="0"/>
    <xf numFmtId="0" fontId="55" fillId="80" borderId="0" applyNumberFormat="0" applyBorder="0" applyAlignment="0" applyProtection="0"/>
    <xf numFmtId="0" fontId="55" fillId="80" borderId="0" applyNumberFormat="0" applyBorder="0" applyAlignment="0" applyProtection="0"/>
    <xf numFmtId="0" fontId="55" fillId="80" borderId="0" applyNumberFormat="0" applyBorder="0" applyAlignment="0" applyProtection="0"/>
    <xf numFmtId="0" fontId="55" fillId="80" borderId="0" applyNumberFormat="0" applyBorder="0" applyAlignment="0" applyProtection="0"/>
    <xf numFmtId="0" fontId="55" fillId="80" borderId="0" applyNumberFormat="0" applyBorder="0" applyAlignment="0" applyProtection="0"/>
    <xf numFmtId="0" fontId="55" fillId="80" borderId="0" applyNumberFormat="0" applyBorder="0" applyAlignment="0" applyProtection="0"/>
    <xf numFmtId="0" fontId="55" fillId="80" borderId="0" applyNumberFormat="0" applyBorder="0" applyAlignment="0" applyProtection="0"/>
    <xf numFmtId="0" fontId="55" fillId="80" borderId="0" applyNumberFormat="0" applyBorder="0" applyAlignment="0" applyProtection="0"/>
    <xf numFmtId="0" fontId="55" fillId="80" borderId="0" applyNumberFormat="0" applyBorder="0" applyAlignment="0" applyProtection="0"/>
    <xf numFmtId="0" fontId="55" fillId="80" borderId="0" applyNumberFormat="0" applyBorder="0" applyAlignment="0" applyProtection="0"/>
    <xf numFmtId="0" fontId="55" fillId="80" borderId="0" applyNumberFormat="0" applyBorder="0" applyAlignment="0" applyProtection="0"/>
    <xf numFmtId="0" fontId="55" fillId="80" borderId="0" applyNumberFormat="0" applyBorder="0" applyAlignment="0" applyProtection="0"/>
    <xf numFmtId="0" fontId="55" fillId="80" borderId="0" applyNumberFormat="0" applyBorder="0" applyAlignment="0" applyProtection="0"/>
    <xf numFmtId="0" fontId="55" fillId="80" borderId="0" applyNumberFormat="0" applyBorder="0" applyAlignment="0" applyProtection="0"/>
    <xf numFmtId="0" fontId="55" fillId="80" borderId="0" applyNumberFormat="0" applyBorder="0" applyAlignment="0" applyProtection="0"/>
    <xf numFmtId="0" fontId="55" fillId="80" borderId="0" applyNumberFormat="0" applyBorder="0" applyAlignment="0" applyProtection="0"/>
    <xf numFmtId="0" fontId="55" fillId="80" borderId="0" applyNumberFormat="0" applyBorder="0" applyAlignment="0" applyProtection="0"/>
    <xf numFmtId="0" fontId="55" fillId="80" borderId="0" applyNumberFormat="0" applyBorder="0" applyAlignment="0" applyProtection="0"/>
    <xf numFmtId="0" fontId="55" fillId="80" borderId="0" applyNumberFormat="0" applyBorder="0" applyAlignment="0" applyProtection="0"/>
    <xf numFmtId="0" fontId="55" fillId="80" borderId="0" applyNumberFormat="0" applyBorder="0" applyAlignment="0" applyProtection="0"/>
    <xf numFmtId="0" fontId="55" fillId="80" borderId="0" applyNumberFormat="0" applyBorder="0" applyAlignment="0" applyProtection="0"/>
    <xf numFmtId="0" fontId="55" fillId="80" borderId="0" applyNumberFormat="0" applyBorder="0" applyAlignment="0" applyProtection="0"/>
    <xf numFmtId="0" fontId="55" fillId="80" borderId="0" applyNumberFormat="0" applyBorder="0" applyAlignment="0" applyProtection="0"/>
    <xf numFmtId="0" fontId="55" fillId="80" borderId="0" applyNumberFormat="0" applyBorder="0" applyAlignment="0" applyProtection="0"/>
    <xf numFmtId="0" fontId="55" fillId="80" borderId="0" applyNumberFormat="0" applyBorder="0" applyAlignment="0" applyProtection="0"/>
    <xf numFmtId="0" fontId="55" fillId="80" borderId="0" applyNumberFormat="0" applyBorder="0" applyAlignment="0" applyProtection="0"/>
    <xf numFmtId="0" fontId="55" fillId="80" borderId="0" applyNumberFormat="0" applyBorder="0" applyAlignment="0" applyProtection="0"/>
    <xf numFmtId="0" fontId="55" fillId="80" borderId="0" applyNumberFormat="0" applyBorder="0" applyAlignment="0" applyProtection="0"/>
    <xf numFmtId="0" fontId="55" fillId="80" borderId="0" applyNumberFormat="0" applyBorder="0" applyAlignment="0" applyProtection="0"/>
    <xf numFmtId="0" fontId="55" fillId="80" borderId="0" applyNumberFormat="0" applyBorder="0" applyAlignment="0" applyProtection="0"/>
    <xf numFmtId="0" fontId="55" fillId="80" borderId="0" applyNumberFormat="0" applyBorder="0" applyAlignment="0" applyProtection="0"/>
    <xf numFmtId="0" fontId="55" fillId="80" borderId="0" applyNumberFormat="0" applyBorder="0" applyAlignment="0" applyProtection="0"/>
    <xf numFmtId="0" fontId="55" fillId="80" borderId="0" applyNumberFormat="0" applyBorder="0" applyAlignment="0" applyProtection="0"/>
    <xf numFmtId="0" fontId="55" fillId="80" borderId="0" applyNumberFormat="0" applyBorder="0" applyAlignment="0" applyProtection="0"/>
    <xf numFmtId="0" fontId="55" fillId="80" borderId="0" applyNumberFormat="0" applyBorder="0" applyAlignment="0" applyProtection="0"/>
    <xf numFmtId="0" fontId="55" fillId="80" borderId="0" applyNumberFormat="0" applyBorder="0" applyAlignment="0" applyProtection="0"/>
    <xf numFmtId="0" fontId="55" fillId="80" borderId="0" applyNumberFormat="0" applyBorder="0" applyAlignment="0" applyProtection="0"/>
    <xf numFmtId="0" fontId="55" fillId="80" borderId="0" applyNumberFormat="0" applyBorder="0" applyAlignment="0" applyProtection="0"/>
    <xf numFmtId="0" fontId="55" fillId="80" borderId="0" applyNumberFormat="0" applyBorder="0" applyAlignment="0" applyProtection="0"/>
    <xf numFmtId="0" fontId="55" fillId="80" borderId="0" applyNumberFormat="0" applyBorder="0" applyAlignment="0" applyProtection="0"/>
    <xf numFmtId="0" fontId="55" fillId="80" borderId="0" applyNumberFormat="0" applyBorder="0" applyAlignment="0" applyProtection="0"/>
    <xf numFmtId="0" fontId="55" fillId="80" borderId="0" applyNumberFormat="0" applyBorder="0" applyAlignment="0" applyProtection="0"/>
    <xf numFmtId="0" fontId="55" fillId="80" borderId="0" applyNumberFormat="0" applyBorder="0" applyAlignment="0" applyProtection="0"/>
    <xf numFmtId="0" fontId="55" fillId="80" borderId="0" applyNumberFormat="0" applyBorder="0" applyAlignment="0" applyProtection="0"/>
    <xf numFmtId="0" fontId="55" fillId="80" borderId="0" applyNumberFormat="0" applyBorder="0" applyAlignment="0" applyProtection="0"/>
    <xf numFmtId="0" fontId="55" fillId="80" borderId="0" applyNumberFormat="0" applyBorder="0" applyAlignment="0" applyProtection="0"/>
    <xf numFmtId="0" fontId="55" fillId="80" borderId="0" applyNumberFormat="0" applyBorder="0" applyAlignment="0" applyProtection="0"/>
    <xf numFmtId="0" fontId="55" fillId="80" borderId="0" applyNumberFormat="0" applyBorder="0" applyAlignment="0" applyProtection="0"/>
    <xf numFmtId="0" fontId="55" fillId="80" borderId="0" applyNumberFormat="0" applyBorder="0" applyAlignment="0" applyProtection="0"/>
    <xf numFmtId="0" fontId="55" fillId="80" borderId="0" applyNumberFormat="0" applyBorder="0" applyAlignment="0" applyProtection="0"/>
    <xf numFmtId="0" fontId="55" fillId="80" borderId="0" applyNumberFormat="0" applyBorder="0" applyAlignment="0" applyProtection="0"/>
    <xf numFmtId="0" fontId="55" fillId="80" borderId="0" applyNumberFormat="0" applyBorder="0" applyAlignment="0" applyProtection="0"/>
    <xf numFmtId="0" fontId="55" fillId="80" borderId="0" applyNumberFormat="0" applyBorder="0" applyAlignment="0" applyProtection="0"/>
    <xf numFmtId="0" fontId="55" fillId="80" borderId="0" applyNumberFormat="0" applyBorder="0" applyAlignment="0" applyProtection="0"/>
    <xf numFmtId="0" fontId="55" fillId="80" borderId="0" applyNumberFormat="0" applyBorder="0" applyAlignment="0" applyProtection="0"/>
    <xf numFmtId="0" fontId="55" fillId="80" borderId="0" applyNumberFormat="0" applyBorder="0" applyAlignment="0" applyProtection="0"/>
    <xf numFmtId="0" fontId="55" fillId="80" borderId="0" applyNumberFormat="0" applyBorder="0" applyAlignment="0" applyProtection="0"/>
    <xf numFmtId="0" fontId="55" fillId="80" borderId="0" applyNumberFormat="0" applyBorder="0" applyAlignment="0" applyProtection="0"/>
    <xf numFmtId="0" fontId="55" fillId="80" borderId="0" applyNumberFormat="0" applyBorder="0" applyAlignment="0" applyProtection="0"/>
    <xf numFmtId="0" fontId="55" fillId="80" borderId="0" applyNumberFormat="0" applyBorder="0" applyAlignment="0" applyProtection="0"/>
    <xf numFmtId="0" fontId="55" fillId="80" borderId="0" applyNumberFormat="0" applyBorder="0" applyAlignment="0" applyProtection="0"/>
    <xf numFmtId="0" fontId="55" fillId="80" borderId="0" applyNumberFormat="0" applyBorder="0" applyAlignment="0" applyProtection="0"/>
    <xf numFmtId="0" fontId="55" fillId="80" borderId="0" applyNumberFormat="0" applyBorder="0" applyAlignment="0" applyProtection="0"/>
    <xf numFmtId="0" fontId="55" fillId="80" borderId="0" applyNumberFormat="0" applyBorder="0" applyAlignment="0" applyProtection="0"/>
    <xf numFmtId="0" fontId="55" fillId="80" borderId="0" applyNumberFormat="0" applyBorder="0" applyAlignment="0" applyProtection="0"/>
    <xf numFmtId="0" fontId="55" fillId="80" borderId="0" applyNumberFormat="0" applyBorder="0" applyAlignment="0" applyProtection="0"/>
    <xf numFmtId="0" fontId="55" fillId="80" borderId="0" applyNumberFormat="0" applyBorder="0" applyAlignment="0" applyProtection="0"/>
    <xf numFmtId="0" fontId="55" fillId="80" borderId="0" applyNumberFormat="0" applyBorder="0" applyAlignment="0" applyProtection="0"/>
    <xf numFmtId="0" fontId="55" fillId="80" borderId="0" applyNumberFormat="0" applyBorder="0" applyAlignment="0" applyProtection="0"/>
    <xf numFmtId="0" fontId="55" fillId="80" borderId="0" applyNumberFormat="0" applyBorder="0" applyAlignment="0" applyProtection="0"/>
    <xf numFmtId="0" fontId="55" fillId="80" borderId="0" applyNumberFormat="0" applyBorder="0" applyAlignment="0" applyProtection="0"/>
    <xf numFmtId="0" fontId="55" fillId="80" borderId="0" applyNumberFormat="0" applyBorder="0" applyAlignment="0" applyProtection="0"/>
    <xf numFmtId="0" fontId="55" fillId="80" borderId="0" applyNumberFormat="0" applyBorder="0" applyAlignment="0" applyProtection="0"/>
    <xf numFmtId="0" fontId="55" fillId="80" borderId="0" applyNumberFormat="0" applyBorder="0" applyAlignment="0" applyProtection="0"/>
    <xf numFmtId="0" fontId="55" fillId="80" borderId="0" applyNumberFormat="0" applyBorder="0" applyAlignment="0" applyProtection="0"/>
    <xf numFmtId="0" fontId="55" fillId="80" borderId="0" applyNumberFormat="0" applyBorder="0" applyAlignment="0" applyProtection="0"/>
    <xf numFmtId="0" fontId="55" fillId="80" borderId="0" applyNumberFormat="0" applyBorder="0" applyAlignment="0" applyProtection="0"/>
    <xf numFmtId="0" fontId="55" fillId="80" borderId="0" applyNumberFormat="0" applyBorder="0" applyAlignment="0" applyProtection="0"/>
    <xf numFmtId="0" fontId="55" fillId="80" borderId="0" applyNumberFormat="0" applyBorder="0" applyAlignment="0" applyProtection="0"/>
    <xf numFmtId="0" fontId="55" fillId="80" borderId="0" applyNumberFormat="0" applyBorder="0" applyAlignment="0" applyProtection="0"/>
    <xf numFmtId="0" fontId="55" fillId="80" borderId="0" applyNumberFormat="0" applyBorder="0" applyAlignment="0" applyProtection="0"/>
    <xf numFmtId="0" fontId="55" fillId="80" borderId="0" applyNumberFormat="0" applyBorder="0" applyAlignment="0" applyProtection="0"/>
    <xf numFmtId="0" fontId="55" fillId="80" borderId="0" applyNumberFormat="0" applyBorder="0" applyAlignment="0" applyProtection="0"/>
    <xf numFmtId="0" fontId="55" fillId="80" borderId="0" applyNumberFormat="0" applyBorder="0" applyAlignment="0" applyProtection="0"/>
    <xf numFmtId="0" fontId="55" fillId="80" borderId="0" applyNumberFormat="0" applyBorder="0" applyAlignment="0" applyProtection="0"/>
    <xf numFmtId="0" fontId="55" fillId="80" borderId="0" applyNumberFormat="0" applyBorder="0" applyAlignment="0" applyProtection="0"/>
    <xf numFmtId="0" fontId="55" fillId="80" borderId="0" applyNumberFormat="0" applyBorder="0" applyAlignment="0" applyProtection="0"/>
    <xf numFmtId="0" fontId="55" fillId="80" borderId="0" applyNumberFormat="0" applyBorder="0" applyAlignment="0" applyProtection="0"/>
    <xf numFmtId="0" fontId="55" fillId="80" borderId="0" applyNumberFormat="0" applyBorder="0" applyAlignment="0" applyProtection="0"/>
    <xf numFmtId="0" fontId="55" fillId="80" borderId="0" applyNumberFormat="0" applyBorder="0" applyAlignment="0" applyProtection="0"/>
    <xf numFmtId="0" fontId="55" fillId="80" borderId="0" applyNumberFormat="0" applyBorder="0" applyAlignment="0" applyProtection="0"/>
    <xf numFmtId="0" fontId="55" fillId="80" borderId="0" applyNumberFormat="0" applyBorder="0" applyAlignment="0" applyProtection="0"/>
    <xf numFmtId="0" fontId="55" fillId="80" borderId="0" applyNumberFormat="0" applyBorder="0" applyAlignment="0" applyProtection="0"/>
    <xf numFmtId="0" fontId="55" fillId="80" borderId="0" applyNumberFormat="0" applyBorder="0" applyAlignment="0" applyProtection="0"/>
    <xf numFmtId="0" fontId="55" fillId="80" borderId="0" applyNumberFormat="0" applyBorder="0" applyAlignment="0" applyProtection="0"/>
    <xf numFmtId="0" fontId="55" fillId="80" borderId="0" applyNumberFormat="0" applyBorder="0" applyAlignment="0" applyProtection="0"/>
    <xf numFmtId="0" fontId="55" fillId="80" borderId="0" applyNumberFormat="0" applyBorder="0" applyAlignment="0" applyProtection="0"/>
    <xf numFmtId="0" fontId="55" fillId="80" borderId="0" applyNumberFormat="0" applyBorder="0" applyAlignment="0" applyProtection="0"/>
    <xf numFmtId="0" fontId="55" fillId="80" borderId="0" applyNumberFormat="0" applyBorder="0" applyAlignment="0" applyProtection="0"/>
    <xf numFmtId="0" fontId="55" fillId="80" borderId="0" applyNumberFormat="0" applyBorder="0" applyAlignment="0" applyProtection="0"/>
    <xf numFmtId="0" fontId="55" fillId="80" borderId="0" applyNumberFormat="0" applyBorder="0" applyAlignment="0" applyProtection="0"/>
    <xf numFmtId="0" fontId="21" fillId="0" borderId="0">
      <alignment horizontal="left" vertical="center" indent="1"/>
    </xf>
    <xf numFmtId="0" fontId="21" fillId="0" borderId="0">
      <alignment horizontal="left" vertical="center" indent="1"/>
    </xf>
    <xf numFmtId="0" fontId="21" fillId="0" borderId="0"/>
    <xf numFmtId="0" fontId="21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21" fillId="0" borderId="0">
      <alignment horizontal="left" vertical="center" indent="1"/>
    </xf>
    <xf numFmtId="0" fontId="21" fillId="0" borderId="0">
      <alignment horizontal="left" vertical="center" indent="1"/>
    </xf>
    <xf numFmtId="0" fontId="21" fillId="0" borderId="0">
      <alignment horizontal="left" vertical="center" indent="1"/>
    </xf>
    <xf numFmtId="0" fontId="21" fillId="0" borderId="0">
      <alignment horizontal="left" vertical="center" indent="1"/>
    </xf>
    <xf numFmtId="0" fontId="21" fillId="0" borderId="0">
      <alignment horizontal="left" vertical="center" indent="1"/>
    </xf>
    <xf numFmtId="0" fontId="21" fillId="0" borderId="0">
      <alignment horizontal="left" vertical="center" indent="1"/>
    </xf>
    <xf numFmtId="0" fontId="21" fillId="0" borderId="0">
      <alignment horizontal="left" vertical="center" indent="1"/>
    </xf>
    <xf numFmtId="0" fontId="21" fillId="0" borderId="0">
      <alignment horizontal="left" vertical="center" indent="1"/>
    </xf>
    <xf numFmtId="0" fontId="21" fillId="0" borderId="0">
      <alignment horizontal="left" vertical="center" indent="1"/>
    </xf>
    <xf numFmtId="0" fontId="21" fillId="0" borderId="0">
      <alignment horizontal="left" vertical="center" indent="1"/>
    </xf>
    <xf numFmtId="0" fontId="21" fillId="0" borderId="0">
      <alignment horizontal="left" vertical="center" indent="1"/>
    </xf>
    <xf numFmtId="0" fontId="21" fillId="0" borderId="0">
      <alignment horizontal="left" vertical="center" indent="1"/>
    </xf>
    <xf numFmtId="0" fontId="21" fillId="0" borderId="0">
      <alignment horizontal="left" vertical="center" indent="1"/>
    </xf>
    <xf numFmtId="0" fontId="21" fillId="0" borderId="0">
      <alignment horizontal="left" vertical="center" indent="1"/>
    </xf>
    <xf numFmtId="0" fontId="21" fillId="0" borderId="0">
      <alignment horizontal="left" vertical="center" indent="1"/>
    </xf>
    <xf numFmtId="0" fontId="21" fillId="0" borderId="0">
      <alignment horizontal="left" vertical="center" indent="1"/>
    </xf>
    <xf numFmtId="0" fontId="21" fillId="0" borderId="0">
      <alignment horizontal="left" vertical="center" indent="1"/>
    </xf>
    <xf numFmtId="0" fontId="21" fillId="0" borderId="0">
      <alignment horizontal="left" vertical="center" indent="1"/>
    </xf>
    <xf numFmtId="0" fontId="21" fillId="0" borderId="0">
      <alignment horizontal="left" vertical="center" indent="1"/>
    </xf>
    <xf numFmtId="0" fontId="21" fillId="0" borderId="0">
      <alignment horizontal="left" vertical="center" indent="1"/>
    </xf>
    <xf numFmtId="0" fontId="21" fillId="0" borderId="0">
      <alignment horizontal="left" vertical="center" indent="1"/>
    </xf>
    <xf numFmtId="0" fontId="21" fillId="0" borderId="0">
      <alignment horizontal="left" vertical="center" indent="1"/>
    </xf>
    <xf numFmtId="0" fontId="21" fillId="0" borderId="0">
      <alignment horizontal="left" vertical="center" indent="1"/>
    </xf>
    <xf numFmtId="0" fontId="21" fillId="0" borderId="0">
      <alignment horizontal="left" vertical="center" indent="1"/>
    </xf>
    <xf numFmtId="0" fontId="21" fillId="0" borderId="0">
      <alignment horizontal="left" vertical="center" indent="1"/>
    </xf>
    <xf numFmtId="0" fontId="21" fillId="0" borderId="0">
      <alignment horizontal="left" vertical="center" indent="1"/>
    </xf>
    <xf numFmtId="0" fontId="21" fillId="0" borderId="0">
      <alignment horizontal="left" vertical="center" indent="1"/>
    </xf>
    <xf numFmtId="0" fontId="21" fillId="0" borderId="0">
      <alignment horizontal="left" vertical="center" indent="1"/>
    </xf>
    <xf numFmtId="0" fontId="21" fillId="0" borderId="0">
      <alignment horizontal="left" vertical="center" indent="1"/>
    </xf>
    <xf numFmtId="0" fontId="7" fillId="0" borderId="0"/>
    <xf numFmtId="0" fontId="21" fillId="0" borderId="0">
      <alignment horizontal="left" vertical="center" indent="1"/>
    </xf>
    <xf numFmtId="0" fontId="21" fillId="0" borderId="0">
      <alignment horizontal="left" vertical="center" indent="1"/>
    </xf>
    <xf numFmtId="0" fontId="21" fillId="0" borderId="0">
      <alignment horizontal="left" vertical="center" indent="1"/>
    </xf>
    <xf numFmtId="0" fontId="21" fillId="0" borderId="0">
      <alignment horizontal="left" vertical="center" indent="1"/>
    </xf>
    <xf numFmtId="0" fontId="21" fillId="0" borderId="0">
      <alignment horizontal="left" vertical="center" indent="1"/>
    </xf>
    <xf numFmtId="0" fontId="21" fillId="0" borderId="0">
      <alignment horizontal="left" vertical="center" indent="1"/>
    </xf>
    <xf numFmtId="0" fontId="21" fillId="0" borderId="0">
      <alignment horizontal="left" vertical="center" indent="1"/>
    </xf>
    <xf numFmtId="0" fontId="21" fillId="0" borderId="0">
      <alignment horizontal="left" vertical="center" indent="1"/>
    </xf>
    <xf numFmtId="0" fontId="21" fillId="0" borderId="0">
      <alignment horizontal="left" vertical="center" indent="1"/>
    </xf>
    <xf numFmtId="0" fontId="21" fillId="0" borderId="0">
      <alignment horizontal="left" vertical="center" indent="1"/>
    </xf>
    <xf numFmtId="0" fontId="21" fillId="0" borderId="0">
      <alignment horizontal="left" vertical="center" indent="1"/>
    </xf>
    <xf numFmtId="0" fontId="21" fillId="0" borderId="0">
      <alignment horizontal="left" vertical="center" indent="1"/>
    </xf>
    <xf numFmtId="0" fontId="21" fillId="0" borderId="0">
      <alignment horizontal="left" vertical="center" indent="1"/>
    </xf>
    <xf numFmtId="0" fontId="21" fillId="0" borderId="0">
      <alignment horizontal="left" vertical="center" indent="1"/>
    </xf>
    <xf numFmtId="0" fontId="21" fillId="0" borderId="0">
      <alignment horizontal="left" vertical="center" indent="1"/>
    </xf>
    <xf numFmtId="0" fontId="21" fillId="0" borderId="0">
      <alignment horizontal="left" vertical="center" indent="1"/>
    </xf>
    <xf numFmtId="0" fontId="21" fillId="0" borderId="0">
      <alignment horizontal="left" vertical="center" indent="1"/>
    </xf>
    <xf numFmtId="0" fontId="21" fillId="0" borderId="0">
      <alignment horizontal="left" vertical="center" indent="1"/>
    </xf>
    <xf numFmtId="0" fontId="21" fillId="0" borderId="0">
      <alignment horizontal="left" vertical="center" indent="1"/>
    </xf>
    <xf numFmtId="0" fontId="21" fillId="0" borderId="0">
      <alignment horizontal="left" vertical="center" indent="1"/>
    </xf>
    <xf numFmtId="0" fontId="21" fillId="0" borderId="0">
      <alignment horizontal="left" vertical="center" indent="1"/>
    </xf>
    <xf numFmtId="0" fontId="21" fillId="0" borderId="0">
      <alignment horizontal="left" vertical="center" indent="1"/>
    </xf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0" fontId="55" fillId="68" borderId="74" applyNumberFormat="0" applyFont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21" fillId="0" borderId="0"/>
    <xf numFmtId="43" fontId="21" fillId="0" borderId="0" applyFont="0" applyFill="0" applyBorder="0" applyAlignment="0" applyProtection="0"/>
    <xf numFmtId="0" fontId="5" fillId="0" borderId="0"/>
    <xf numFmtId="0" fontId="7" fillId="0" borderId="0"/>
    <xf numFmtId="9" fontId="7" fillId="0" borderId="0" applyFont="0" applyFill="0" applyBorder="0" applyAlignment="0" applyProtection="0"/>
    <xf numFmtId="176" fontId="7" fillId="49" borderId="1">
      <alignment horizontal="right" vertical="center"/>
      <protection locked="0"/>
    </xf>
    <xf numFmtId="173" fontId="34" fillId="48" borderId="1">
      <alignment horizontal="right" vertical="center"/>
      <protection locked="0"/>
    </xf>
    <xf numFmtId="173" fontId="34" fillId="48" borderId="1">
      <alignment horizontal="right" vertical="center"/>
      <protection locked="0"/>
    </xf>
    <xf numFmtId="175" fontId="7" fillId="47" borderId="1">
      <alignment vertical="center"/>
    </xf>
    <xf numFmtId="175" fontId="7" fillId="47" borderId="1">
      <alignment vertical="center"/>
    </xf>
    <xf numFmtId="0" fontId="27" fillId="0" borderId="0"/>
    <xf numFmtId="178" fontId="7" fillId="47" borderId="1">
      <alignment vertical="center"/>
    </xf>
    <xf numFmtId="179" fontId="34" fillId="7" borderId="1">
      <alignment vertical="center"/>
    </xf>
    <xf numFmtId="179" fontId="7" fillId="47" borderId="1">
      <alignment vertical="center"/>
    </xf>
    <xf numFmtId="173" fontId="34" fillId="45" borderId="1">
      <alignment vertical="center"/>
      <protection locked="0"/>
    </xf>
    <xf numFmtId="173" fontId="34" fillId="45" borderId="1">
      <alignment vertical="center"/>
      <protection locked="0"/>
    </xf>
    <xf numFmtId="173" fontId="34" fillId="45" borderId="1">
      <alignment vertical="center"/>
      <protection locked="0"/>
    </xf>
    <xf numFmtId="173" fontId="34" fillId="45" borderId="1">
      <alignment vertical="center"/>
      <protection locked="0"/>
    </xf>
    <xf numFmtId="0" fontId="27" fillId="0" borderId="0" applyFont="0" applyFill="0" applyBorder="0" applyAlignment="0" applyProtection="0"/>
    <xf numFmtId="173" fontId="34" fillId="45" borderId="1">
      <alignment vertical="center"/>
      <protection locked="0"/>
    </xf>
    <xf numFmtId="173" fontId="34" fillId="45" borderId="1">
      <alignment vertical="center"/>
      <protection locked="0"/>
    </xf>
    <xf numFmtId="0" fontId="27" fillId="0" borderId="0"/>
    <xf numFmtId="0" fontId="27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27" fillId="0" borderId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7" fillId="0" borderId="0">
      <alignment horizontal="left" vertical="center" indent="1"/>
    </xf>
    <xf numFmtId="173" fontId="34" fillId="45" borderId="1">
      <alignment vertical="center"/>
      <protection locked="0"/>
    </xf>
    <xf numFmtId="173" fontId="34" fillId="45" borderId="1">
      <alignment vertical="center"/>
      <protection locked="0"/>
    </xf>
    <xf numFmtId="0" fontId="27" fillId="0" borderId="0"/>
    <xf numFmtId="0" fontId="27" fillId="0" borderId="0"/>
    <xf numFmtId="173" fontId="34" fillId="45" borderId="1">
      <alignment vertical="center"/>
      <protection locked="0"/>
    </xf>
    <xf numFmtId="9" fontId="27" fillId="0" borderId="0" applyFont="0" applyFill="0" applyBorder="0" applyAlignment="0" applyProtection="0"/>
    <xf numFmtId="173" fontId="34" fillId="45" borderId="1">
      <alignment vertical="center"/>
      <protection locked="0"/>
    </xf>
    <xf numFmtId="173" fontId="34" fillId="45" borderId="1">
      <alignment vertical="center"/>
      <protection locked="0"/>
    </xf>
    <xf numFmtId="179" fontId="7" fillId="47" borderId="1">
      <alignment vertical="center"/>
    </xf>
    <xf numFmtId="179" fontId="34" fillId="7" borderId="1">
      <alignment vertical="center"/>
    </xf>
    <xf numFmtId="0" fontId="27" fillId="0" borderId="0" applyFont="0" applyFill="0" applyBorder="0" applyAlignment="0" applyProtection="0"/>
    <xf numFmtId="178" fontId="7" fillId="47" borderId="1">
      <alignment vertical="center"/>
    </xf>
    <xf numFmtId="175" fontId="7" fillId="47" borderId="1">
      <alignment vertical="center"/>
    </xf>
    <xf numFmtId="173" fontId="34" fillId="48" borderId="1">
      <alignment horizontal="right" vertical="center"/>
      <protection locked="0"/>
    </xf>
    <xf numFmtId="176" fontId="7" fillId="49" borderId="1">
      <alignment horizontal="right" vertical="center"/>
      <protection locked="0"/>
    </xf>
    <xf numFmtId="175" fontId="7" fillId="49" borderId="1">
      <alignment horizontal="right" vertical="center"/>
      <protection locked="0"/>
    </xf>
    <xf numFmtId="173" fontId="34" fillId="48" borderId="1">
      <alignment horizontal="right" vertical="center"/>
      <protection locked="0"/>
    </xf>
    <xf numFmtId="175" fontId="7" fillId="49" borderId="1">
      <alignment horizontal="right" vertical="center"/>
      <protection locked="0"/>
    </xf>
    <xf numFmtId="173" fontId="34" fillId="48" borderId="1">
      <alignment horizontal="right" vertical="center"/>
      <protection locked="0"/>
    </xf>
    <xf numFmtId="173" fontId="34" fillId="45" borderId="1">
      <alignment vertical="center"/>
      <protection locked="0"/>
    </xf>
    <xf numFmtId="173" fontId="34" fillId="45" borderId="1">
      <alignment vertical="center"/>
      <protection locked="0"/>
    </xf>
    <xf numFmtId="178" fontId="7" fillId="46" borderId="1">
      <alignment vertical="center"/>
      <protection locked="0"/>
    </xf>
    <xf numFmtId="173" fontId="7" fillId="46" borderId="1">
      <alignment vertical="center"/>
      <protection locked="0"/>
    </xf>
    <xf numFmtId="173" fontId="7" fillId="46" borderId="1">
      <alignment vertical="center"/>
      <protection locked="0"/>
    </xf>
    <xf numFmtId="173" fontId="7" fillId="46" borderId="1">
      <alignment vertical="center"/>
      <protection locked="0"/>
    </xf>
    <xf numFmtId="173" fontId="7" fillId="46" borderId="1">
      <alignment vertical="center"/>
      <protection locked="0"/>
    </xf>
    <xf numFmtId="178" fontId="7" fillId="46" borderId="1">
      <alignment vertical="center"/>
      <protection locked="0"/>
    </xf>
    <xf numFmtId="173" fontId="34" fillId="45" borderId="1">
      <alignment vertical="center"/>
      <protection locked="0"/>
    </xf>
    <xf numFmtId="178" fontId="7" fillId="46" borderId="1">
      <alignment vertical="center"/>
      <protection locked="0"/>
    </xf>
    <xf numFmtId="178" fontId="7" fillId="46" borderId="1">
      <alignment vertical="center"/>
      <protection locked="0"/>
    </xf>
    <xf numFmtId="178" fontId="7" fillId="46" borderId="1">
      <alignment vertical="center"/>
      <protection locked="0"/>
    </xf>
    <xf numFmtId="178" fontId="7" fillId="46" borderId="1">
      <alignment vertical="center"/>
      <protection locked="0"/>
    </xf>
    <xf numFmtId="178" fontId="7" fillId="46" borderId="1">
      <alignment vertical="center"/>
      <protection locked="0"/>
    </xf>
    <xf numFmtId="0" fontId="7" fillId="46" borderId="1">
      <alignment vertical="center"/>
      <protection locked="0"/>
    </xf>
    <xf numFmtId="0" fontId="7" fillId="46" borderId="1">
      <alignment vertical="center"/>
      <protection locked="0"/>
    </xf>
    <xf numFmtId="0" fontId="7" fillId="46" borderId="1">
      <alignment vertical="center"/>
      <protection locked="0"/>
    </xf>
    <xf numFmtId="0" fontId="7" fillId="46" borderId="1">
      <alignment vertical="center"/>
      <protection locked="0"/>
    </xf>
    <xf numFmtId="0" fontId="7" fillId="46" borderId="1">
      <alignment vertical="center"/>
      <protection locked="0"/>
    </xf>
    <xf numFmtId="0" fontId="7" fillId="46" borderId="1">
      <alignment vertical="center"/>
      <protection locked="0"/>
    </xf>
    <xf numFmtId="0" fontId="7" fillId="46" borderId="1">
      <alignment vertical="center"/>
      <protection locked="0"/>
    </xf>
    <xf numFmtId="0" fontId="7" fillId="46" borderId="1">
      <alignment vertical="center"/>
      <protection locked="0"/>
    </xf>
    <xf numFmtId="0" fontId="7" fillId="46" borderId="1">
      <alignment vertical="center"/>
      <protection locked="0"/>
    </xf>
    <xf numFmtId="0" fontId="7" fillId="46" borderId="1">
      <alignment vertical="center"/>
      <protection locked="0"/>
    </xf>
    <xf numFmtId="0" fontId="7" fillId="46" borderId="1">
      <alignment vertical="center"/>
      <protection locked="0"/>
    </xf>
    <xf numFmtId="0" fontId="7" fillId="46" borderId="1">
      <alignment vertical="center"/>
      <protection locked="0"/>
    </xf>
    <xf numFmtId="0" fontId="7" fillId="46" borderId="1">
      <alignment vertical="center"/>
      <protection locked="0"/>
    </xf>
    <xf numFmtId="0" fontId="7" fillId="46" borderId="1">
      <alignment vertical="center"/>
      <protection locked="0"/>
    </xf>
    <xf numFmtId="0" fontId="7" fillId="46" borderId="1">
      <alignment vertical="center"/>
      <protection locked="0"/>
    </xf>
    <xf numFmtId="0" fontId="7" fillId="46" borderId="1">
      <alignment vertical="center"/>
      <protection locked="0"/>
    </xf>
    <xf numFmtId="0" fontId="7" fillId="46" borderId="1">
      <alignment vertical="center"/>
      <protection locked="0"/>
    </xf>
    <xf numFmtId="0" fontId="7" fillId="46" borderId="1">
      <alignment vertical="center"/>
      <protection locked="0"/>
    </xf>
    <xf numFmtId="0" fontId="7" fillId="46" borderId="1">
      <alignment vertical="center"/>
      <protection locked="0"/>
    </xf>
    <xf numFmtId="0" fontId="7" fillId="46" borderId="1">
      <alignment vertical="center"/>
      <protection locked="0"/>
    </xf>
    <xf numFmtId="178" fontId="7" fillId="46" borderId="1">
      <alignment vertical="center"/>
      <protection locked="0"/>
    </xf>
    <xf numFmtId="178" fontId="7" fillId="46" borderId="1">
      <alignment vertical="center"/>
      <protection locked="0"/>
    </xf>
    <xf numFmtId="178" fontId="7" fillId="46" borderId="1">
      <alignment vertical="center"/>
      <protection locked="0"/>
    </xf>
    <xf numFmtId="178" fontId="7" fillId="46" borderId="1">
      <alignment vertical="center"/>
      <protection locked="0"/>
    </xf>
    <xf numFmtId="178" fontId="7" fillId="46" borderId="1">
      <alignment vertical="center"/>
      <protection locked="0"/>
    </xf>
    <xf numFmtId="178" fontId="7" fillId="46" borderId="1">
      <alignment vertical="center"/>
      <protection locked="0"/>
    </xf>
    <xf numFmtId="178" fontId="7" fillId="46" borderId="1">
      <alignment vertical="center"/>
      <protection locked="0"/>
    </xf>
    <xf numFmtId="178" fontId="7" fillId="46" borderId="1">
      <alignment vertical="center"/>
      <protection locked="0"/>
    </xf>
    <xf numFmtId="178" fontId="7" fillId="46" borderId="1">
      <alignment vertical="center"/>
      <protection locked="0"/>
    </xf>
    <xf numFmtId="178" fontId="7" fillId="46" borderId="1">
      <alignment vertical="center"/>
      <protection locked="0"/>
    </xf>
    <xf numFmtId="178" fontId="7" fillId="46" borderId="1">
      <alignment vertical="center"/>
      <protection locked="0"/>
    </xf>
    <xf numFmtId="178" fontId="7" fillId="46" borderId="1">
      <alignment vertical="center"/>
      <protection locked="0"/>
    </xf>
    <xf numFmtId="178" fontId="7" fillId="46" borderId="1">
      <alignment vertical="center"/>
      <protection locked="0"/>
    </xf>
    <xf numFmtId="178" fontId="7" fillId="46" borderId="1">
      <alignment vertical="center"/>
      <protection locked="0"/>
    </xf>
    <xf numFmtId="178" fontId="7" fillId="46" borderId="1">
      <alignment vertical="center"/>
      <protection locked="0"/>
    </xf>
    <xf numFmtId="178" fontId="7" fillId="46" borderId="1">
      <alignment vertical="center"/>
      <protection locked="0"/>
    </xf>
    <xf numFmtId="178" fontId="7" fillId="46" borderId="1">
      <alignment vertical="center"/>
      <protection locked="0"/>
    </xf>
    <xf numFmtId="178" fontId="7" fillId="46" borderId="1">
      <alignment vertical="center"/>
      <protection locked="0"/>
    </xf>
    <xf numFmtId="178" fontId="7" fillId="46" borderId="1">
      <alignment vertical="center"/>
      <protection locked="0"/>
    </xf>
    <xf numFmtId="178" fontId="7" fillId="46" borderId="1">
      <alignment vertical="center"/>
      <protection locked="0"/>
    </xf>
    <xf numFmtId="178" fontId="7" fillId="46" borderId="1">
      <alignment vertical="center"/>
      <protection locked="0"/>
    </xf>
    <xf numFmtId="178" fontId="7" fillId="46" borderId="1">
      <alignment vertical="center"/>
      <protection locked="0"/>
    </xf>
    <xf numFmtId="178" fontId="7" fillId="46" borderId="1">
      <alignment vertical="center"/>
      <protection locked="0"/>
    </xf>
    <xf numFmtId="178" fontId="7" fillId="46" borderId="1">
      <alignment vertical="center"/>
      <protection locked="0"/>
    </xf>
    <xf numFmtId="173" fontId="34" fillId="45" borderId="1">
      <alignment vertical="center"/>
      <protection locked="0"/>
    </xf>
    <xf numFmtId="178" fontId="7" fillId="46" borderId="1">
      <alignment vertical="center"/>
      <protection locked="0"/>
    </xf>
    <xf numFmtId="178" fontId="7" fillId="46" borderId="1">
      <alignment vertical="center"/>
      <protection locked="0"/>
    </xf>
    <xf numFmtId="178" fontId="7" fillId="46" borderId="1">
      <alignment vertical="center"/>
      <protection locked="0"/>
    </xf>
    <xf numFmtId="178" fontId="7" fillId="46" borderId="1">
      <alignment vertical="center"/>
      <protection locked="0"/>
    </xf>
    <xf numFmtId="178" fontId="7" fillId="46" borderId="1">
      <alignment vertical="center"/>
      <protection locked="0"/>
    </xf>
    <xf numFmtId="0" fontId="7" fillId="46" borderId="1">
      <alignment vertical="center"/>
      <protection locked="0"/>
    </xf>
    <xf numFmtId="0" fontId="7" fillId="46" borderId="1">
      <alignment vertical="center"/>
      <protection locked="0"/>
    </xf>
    <xf numFmtId="0" fontId="7" fillId="46" borderId="1">
      <alignment vertical="center"/>
      <protection locked="0"/>
    </xf>
    <xf numFmtId="0" fontId="7" fillId="46" borderId="1">
      <alignment vertical="center"/>
      <protection locked="0"/>
    </xf>
    <xf numFmtId="0" fontId="7" fillId="46" borderId="1">
      <alignment vertical="center"/>
      <protection locked="0"/>
    </xf>
    <xf numFmtId="0" fontId="7" fillId="46" borderId="1">
      <alignment vertical="center"/>
      <protection locked="0"/>
    </xf>
    <xf numFmtId="0" fontId="7" fillId="46" borderId="1">
      <alignment vertical="center"/>
      <protection locked="0"/>
    </xf>
    <xf numFmtId="0" fontId="7" fillId="46" borderId="1">
      <alignment vertical="center"/>
      <protection locked="0"/>
    </xf>
    <xf numFmtId="0" fontId="7" fillId="46" borderId="1">
      <alignment vertical="center"/>
      <protection locked="0"/>
    </xf>
    <xf numFmtId="0" fontId="7" fillId="46" borderId="1">
      <alignment vertical="center"/>
      <protection locked="0"/>
    </xf>
    <xf numFmtId="0" fontId="7" fillId="46" borderId="1">
      <alignment vertical="center"/>
      <protection locked="0"/>
    </xf>
    <xf numFmtId="0" fontId="7" fillId="46" borderId="1">
      <alignment vertical="center"/>
      <protection locked="0"/>
    </xf>
    <xf numFmtId="0" fontId="7" fillId="46" borderId="1">
      <alignment vertical="center"/>
      <protection locked="0"/>
    </xf>
    <xf numFmtId="0" fontId="7" fillId="46" borderId="1">
      <alignment vertical="center"/>
      <protection locked="0"/>
    </xf>
    <xf numFmtId="0" fontId="7" fillId="46" borderId="1">
      <alignment vertical="center"/>
      <protection locked="0"/>
    </xf>
    <xf numFmtId="0" fontId="7" fillId="46" borderId="1">
      <alignment vertical="center"/>
      <protection locked="0"/>
    </xf>
    <xf numFmtId="0" fontId="7" fillId="46" borderId="1">
      <alignment vertical="center"/>
      <protection locked="0"/>
    </xf>
    <xf numFmtId="0" fontId="7" fillId="46" borderId="1">
      <alignment vertical="center"/>
      <protection locked="0"/>
    </xf>
    <xf numFmtId="0" fontId="7" fillId="46" borderId="1">
      <alignment vertical="center"/>
      <protection locked="0"/>
    </xf>
    <xf numFmtId="0" fontId="7" fillId="46" borderId="1">
      <alignment vertical="center"/>
      <protection locked="0"/>
    </xf>
    <xf numFmtId="178" fontId="7" fillId="46" borderId="1">
      <alignment vertical="center"/>
      <protection locked="0"/>
    </xf>
    <xf numFmtId="178" fontId="7" fillId="46" borderId="1">
      <alignment vertical="center"/>
      <protection locked="0"/>
    </xf>
    <xf numFmtId="178" fontId="7" fillId="46" borderId="1">
      <alignment vertical="center"/>
      <protection locked="0"/>
    </xf>
    <xf numFmtId="178" fontId="7" fillId="46" borderId="1">
      <alignment vertical="center"/>
      <protection locked="0"/>
    </xf>
    <xf numFmtId="178" fontId="7" fillId="46" borderId="1">
      <alignment vertical="center"/>
      <protection locked="0"/>
    </xf>
    <xf numFmtId="178" fontId="7" fillId="46" borderId="1">
      <alignment vertical="center"/>
      <protection locked="0"/>
    </xf>
    <xf numFmtId="178" fontId="7" fillId="46" borderId="1">
      <alignment vertical="center"/>
      <protection locked="0"/>
    </xf>
    <xf numFmtId="178" fontId="7" fillId="46" borderId="1">
      <alignment vertical="center"/>
      <protection locked="0"/>
    </xf>
    <xf numFmtId="178" fontId="7" fillId="46" borderId="1">
      <alignment vertical="center"/>
      <protection locked="0"/>
    </xf>
    <xf numFmtId="178" fontId="7" fillId="46" borderId="1">
      <alignment vertical="center"/>
      <protection locked="0"/>
    </xf>
    <xf numFmtId="178" fontId="7" fillId="46" borderId="1">
      <alignment vertical="center"/>
      <protection locked="0"/>
    </xf>
    <xf numFmtId="178" fontId="7" fillId="46" borderId="1">
      <alignment vertical="center"/>
      <protection locked="0"/>
    </xf>
    <xf numFmtId="178" fontId="7" fillId="46" borderId="1">
      <alignment vertical="center"/>
      <protection locked="0"/>
    </xf>
    <xf numFmtId="178" fontId="7" fillId="46" borderId="1">
      <alignment vertical="center"/>
      <protection locked="0"/>
    </xf>
    <xf numFmtId="178" fontId="7" fillId="46" borderId="1">
      <alignment vertical="center"/>
      <protection locked="0"/>
    </xf>
    <xf numFmtId="178" fontId="7" fillId="46" borderId="1">
      <alignment vertical="center"/>
      <protection locked="0"/>
    </xf>
    <xf numFmtId="178" fontId="7" fillId="46" borderId="1">
      <alignment vertical="center"/>
      <protection locked="0"/>
    </xf>
    <xf numFmtId="178" fontId="7" fillId="46" borderId="1">
      <alignment vertical="center"/>
      <protection locked="0"/>
    </xf>
    <xf numFmtId="178" fontId="7" fillId="46" borderId="1">
      <alignment vertical="center"/>
      <protection locked="0"/>
    </xf>
    <xf numFmtId="178" fontId="7" fillId="46" borderId="1">
      <alignment vertical="center"/>
      <protection locked="0"/>
    </xf>
    <xf numFmtId="178" fontId="7" fillId="46" borderId="1">
      <alignment vertical="center"/>
      <protection locked="0"/>
    </xf>
    <xf numFmtId="178" fontId="7" fillId="46" borderId="1">
      <alignment vertical="center"/>
      <protection locked="0"/>
    </xf>
    <xf numFmtId="178" fontId="7" fillId="46" borderId="1">
      <alignment vertical="center"/>
      <protection locked="0"/>
    </xf>
    <xf numFmtId="178" fontId="7" fillId="46" borderId="1">
      <alignment vertical="center"/>
      <protection locked="0"/>
    </xf>
    <xf numFmtId="173" fontId="34" fillId="45" borderId="1">
      <alignment vertical="center"/>
      <protection locked="0"/>
    </xf>
    <xf numFmtId="175" fontId="7" fillId="46" borderId="1">
      <alignment vertical="center"/>
      <protection locked="0"/>
    </xf>
    <xf numFmtId="173" fontId="7" fillId="46" borderId="1">
      <alignment vertical="center"/>
      <protection locked="0"/>
    </xf>
    <xf numFmtId="173" fontId="7" fillId="46" borderId="1">
      <alignment vertical="center"/>
      <protection locked="0"/>
    </xf>
    <xf numFmtId="173" fontId="7" fillId="46" borderId="1">
      <alignment vertical="center"/>
      <protection locked="0"/>
    </xf>
    <xf numFmtId="173" fontId="7" fillId="46" borderId="1">
      <alignment vertical="center"/>
      <protection locked="0"/>
    </xf>
    <xf numFmtId="173" fontId="7" fillId="46" borderId="1">
      <alignment vertical="center"/>
      <protection locked="0"/>
    </xf>
    <xf numFmtId="173" fontId="7" fillId="46" borderId="1">
      <alignment vertical="center"/>
      <protection locked="0"/>
    </xf>
    <xf numFmtId="173" fontId="7" fillId="46" borderId="1">
      <alignment vertical="center"/>
      <protection locked="0"/>
    </xf>
    <xf numFmtId="173" fontId="7" fillId="46" borderId="1">
      <alignment vertical="center"/>
      <protection locked="0"/>
    </xf>
    <xf numFmtId="173" fontId="7" fillId="46" borderId="1">
      <alignment vertical="center"/>
      <protection locked="0"/>
    </xf>
    <xf numFmtId="173" fontId="7" fillId="46" borderId="1">
      <alignment vertical="center"/>
      <protection locked="0"/>
    </xf>
    <xf numFmtId="175" fontId="7" fillId="46" borderId="1">
      <alignment vertical="center"/>
      <protection locked="0"/>
    </xf>
    <xf numFmtId="175" fontId="7" fillId="46" borderId="1">
      <alignment vertical="center"/>
      <protection locked="0"/>
    </xf>
    <xf numFmtId="175" fontId="7" fillId="46" borderId="1">
      <alignment vertical="center"/>
      <protection locked="0"/>
    </xf>
    <xf numFmtId="175" fontId="7" fillId="46" borderId="1">
      <alignment vertical="center"/>
      <protection locked="0"/>
    </xf>
    <xf numFmtId="175" fontId="7" fillId="46" borderId="1">
      <alignment vertical="center"/>
      <protection locked="0"/>
    </xf>
    <xf numFmtId="175" fontId="7" fillId="46" borderId="1">
      <alignment vertical="center"/>
      <protection locked="0"/>
    </xf>
    <xf numFmtId="173" fontId="7" fillId="46" borderId="1">
      <alignment vertical="center"/>
      <protection locked="0"/>
    </xf>
    <xf numFmtId="173" fontId="7" fillId="46" borderId="1">
      <alignment vertical="center"/>
      <protection locked="0"/>
    </xf>
    <xf numFmtId="175" fontId="7" fillId="46" borderId="1">
      <alignment vertical="center"/>
      <protection locked="0"/>
    </xf>
    <xf numFmtId="178" fontId="7" fillId="46" borderId="1">
      <alignment vertical="center"/>
      <protection locked="0"/>
    </xf>
    <xf numFmtId="178" fontId="7" fillId="46" borderId="1">
      <alignment vertical="center"/>
      <protection locked="0"/>
    </xf>
    <xf numFmtId="178" fontId="7" fillId="46" borderId="1">
      <alignment vertical="center"/>
      <protection locked="0"/>
    </xf>
    <xf numFmtId="178" fontId="7" fillId="46" borderId="1">
      <alignment vertical="center"/>
      <protection locked="0"/>
    </xf>
    <xf numFmtId="178" fontId="7" fillId="46" borderId="1">
      <alignment vertical="center"/>
      <protection locked="0"/>
    </xf>
    <xf numFmtId="178" fontId="7" fillId="46" borderId="1">
      <alignment vertical="center"/>
      <protection locked="0"/>
    </xf>
    <xf numFmtId="173" fontId="7" fillId="46" borderId="1">
      <alignment vertical="center"/>
      <protection locked="0"/>
    </xf>
    <xf numFmtId="173" fontId="7" fillId="46" borderId="1">
      <alignment vertical="center"/>
      <protection locked="0"/>
    </xf>
    <xf numFmtId="178" fontId="7" fillId="46" borderId="1">
      <alignment vertical="center"/>
      <protection locked="0"/>
    </xf>
    <xf numFmtId="173" fontId="34" fillId="45" borderId="1">
      <alignment vertical="center"/>
      <protection locked="0"/>
    </xf>
    <xf numFmtId="169" fontId="7" fillId="46" borderId="1">
      <alignment vertical="center"/>
      <protection locked="0"/>
    </xf>
    <xf numFmtId="169" fontId="7" fillId="46" borderId="1">
      <alignment vertical="center"/>
      <protection locked="0"/>
    </xf>
    <xf numFmtId="169" fontId="7" fillId="46" borderId="1">
      <alignment vertical="center"/>
      <protection locked="0"/>
    </xf>
    <xf numFmtId="169" fontId="7" fillId="46" borderId="1">
      <alignment vertical="center"/>
      <protection locked="0"/>
    </xf>
    <xf numFmtId="169" fontId="7" fillId="46" borderId="1">
      <alignment vertical="center"/>
      <protection locked="0"/>
    </xf>
    <xf numFmtId="169" fontId="7" fillId="46" borderId="1">
      <alignment vertical="center"/>
      <protection locked="0"/>
    </xf>
    <xf numFmtId="169" fontId="7" fillId="46" borderId="1">
      <alignment vertical="center"/>
      <protection locked="0"/>
    </xf>
    <xf numFmtId="169" fontId="7" fillId="46" borderId="1">
      <alignment vertical="center"/>
      <protection locked="0"/>
    </xf>
    <xf numFmtId="169" fontId="7" fillId="46" borderId="1">
      <alignment vertical="center"/>
      <protection locked="0"/>
    </xf>
    <xf numFmtId="169" fontId="7" fillId="46" borderId="1">
      <alignment vertical="center"/>
      <protection locked="0"/>
    </xf>
    <xf numFmtId="169" fontId="7" fillId="46" borderId="1">
      <alignment vertical="center"/>
      <protection locked="0"/>
    </xf>
    <xf numFmtId="169" fontId="7" fillId="46" borderId="1">
      <alignment vertical="center"/>
      <protection locked="0"/>
    </xf>
    <xf numFmtId="169" fontId="7" fillId="46" borderId="1">
      <alignment vertical="center"/>
      <protection locked="0"/>
    </xf>
    <xf numFmtId="169" fontId="7" fillId="46" borderId="1">
      <alignment vertical="center"/>
      <protection locked="0"/>
    </xf>
    <xf numFmtId="169" fontId="7" fillId="46" borderId="1">
      <alignment vertical="center"/>
      <protection locked="0"/>
    </xf>
    <xf numFmtId="169" fontId="7" fillId="46" borderId="1">
      <alignment vertical="center"/>
      <protection locked="0"/>
    </xf>
    <xf numFmtId="169" fontId="7" fillId="46" borderId="1">
      <alignment vertical="center"/>
      <protection locked="0"/>
    </xf>
    <xf numFmtId="169" fontId="7" fillId="46" borderId="1">
      <alignment vertical="center"/>
      <protection locked="0"/>
    </xf>
    <xf numFmtId="169" fontId="7" fillId="46" borderId="1">
      <alignment vertical="center"/>
      <protection locked="0"/>
    </xf>
    <xf numFmtId="173" fontId="34" fillId="45" borderId="1">
      <alignment vertical="center"/>
      <protection locked="0"/>
    </xf>
    <xf numFmtId="169" fontId="7" fillId="46" borderId="1">
      <alignment vertical="center"/>
      <protection locked="0"/>
    </xf>
    <xf numFmtId="169" fontId="7" fillId="46" borderId="1">
      <alignment vertical="center"/>
      <protection locked="0"/>
    </xf>
    <xf numFmtId="169" fontId="7" fillId="46" borderId="1">
      <alignment vertical="center"/>
      <protection locked="0"/>
    </xf>
    <xf numFmtId="169" fontId="7" fillId="46" borderId="1">
      <alignment vertical="center"/>
      <protection locked="0"/>
    </xf>
    <xf numFmtId="169" fontId="7" fillId="46" borderId="1">
      <alignment vertical="center"/>
      <protection locked="0"/>
    </xf>
    <xf numFmtId="169" fontId="7" fillId="46" borderId="1">
      <alignment vertical="center"/>
      <protection locked="0"/>
    </xf>
    <xf numFmtId="169" fontId="7" fillId="46" borderId="1">
      <alignment vertical="center"/>
      <protection locked="0"/>
    </xf>
    <xf numFmtId="169" fontId="7" fillId="46" borderId="1">
      <alignment vertical="center"/>
      <protection locked="0"/>
    </xf>
    <xf numFmtId="169" fontId="7" fillId="46" borderId="1">
      <alignment vertical="center"/>
      <protection locked="0"/>
    </xf>
    <xf numFmtId="169" fontId="7" fillId="46" borderId="1">
      <alignment vertical="center"/>
      <protection locked="0"/>
    </xf>
    <xf numFmtId="169" fontId="7" fillId="46" borderId="1">
      <alignment vertical="center"/>
      <protection locked="0"/>
    </xf>
    <xf numFmtId="169" fontId="7" fillId="46" borderId="1">
      <alignment vertical="center"/>
      <protection locked="0"/>
    </xf>
    <xf numFmtId="169" fontId="7" fillId="46" borderId="1">
      <alignment vertical="center"/>
      <protection locked="0"/>
    </xf>
    <xf numFmtId="169" fontId="7" fillId="46" borderId="1">
      <alignment vertical="center"/>
      <protection locked="0"/>
    </xf>
    <xf numFmtId="169" fontId="7" fillId="46" borderId="1">
      <alignment vertical="center"/>
      <protection locked="0"/>
    </xf>
    <xf numFmtId="169" fontId="7" fillId="46" borderId="1">
      <alignment vertical="center"/>
      <protection locked="0"/>
    </xf>
    <xf numFmtId="169" fontId="7" fillId="46" borderId="1">
      <alignment vertical="center"/>
      <protection locked="0"/>
    </xf>
    <xf numFmtId="169" fontId="7" fillId="46" borderId="1">
      <alignment vertical="center"/>
      <protection locked="0"/>
    </xf>
    <xf numFmtId="169" fontId="7" fillId="46" borderId="1">
      <alignment vertical="center"/>
      <protection locked="0"/>
    </xf>
    <xf numFmtId="173" fontId="34" fillId="45" borderId="1">
      <alignment vertical="center"/>
      <protection locked="0"/>
    </xf>
    <xf numFmtId="173" fontId="7" fillId="46" borderId="1">
      <alignment vertical="center"/>
      <protection locked="0"/>
    </xf>
    <xf numFmtId="173" fontId="7" fillId="46" borderId="1">
      <alignment vertical="center"/>
      <protection locked="0"/>
    </xf>
    <xf numFmtId="173" fontId="7" fillId="46" borderId="1">
      <alignment vertical="center"/>
      <protection locked="0"/>
    </xf>
    <xf numFmtId="173" fontId="7" fillId="46" borderId="1">
      <alignment vertical="center"/>
      <protection locked="0"/>
    </xf>
    <xf numFmtId="173" fontId="7" fillId="46" borderId="1">
      <alignment vertical="center"/>
      <protection locked="0"/>
    </xf>
    <xf numFmtId="173" fontId="7" fillId="46" borderId="1">
      <alignment vertical="center"/>
      <protection locked="0"/>
    </xf>
    <xf numFmtId="173" fontId="7" fillId="46" borderId="1">
      <alignment vertical="center"/>
      <protection locked="0"/>
    </xf>
    <xf numFmtId="173" fontId="34" fillId="45" borderId="1">
      <alignment vertical="center"/>
      <protection locked="0"/>
    </xf>
    <xf numFmtId="173" fontId="34" fillId="45" borderId="1">
      <alignment vertical="center"/>
      <protection locked="0"/>
    </xf>
    <xf numFmtId="173" fontId="7" fillId="46" borderId="1">
      <alignment vertical="center"/>
      <protection locked="0"/>
    </xf>
    <xf numFmtId="173" fontId="7" fillId="46" borderId="1">
      <alignment vertical="center"/>
      <protection locked="0"/>
    </xf>
    <xf numFmtId="173" fontId="7" fillId="46" borderId="1">
      <alignment vertical="center"/>
      <protection locked="0"/>
    </xf>
    <xf numFmtId="173" fontId="7" fillId="46" borderId="1">
      <alignment vertical="center"/>
      <protection locked="0"/>
    </xf>
    <xf numFmtId="173" fontId="7" fillId="46" borderId="1">
      <alignment vertical="center"/>
      <protection locked="0"/>
    </xf>
    <xf numFmtId="173" fontId="7" fillId="46" borderId="1">
      <alignment vertical="center"/>
      <protection locked="0"/>
    </xf>
    <xf numFmtId="173" fontId="7" fillId="46" borderId="1">
      <alignment vertical="center"/>
      <protection locked="0"/>
    </xf>
    <xf numFmtId="173" fontId="7" fillId="46" borderId="1">
      <alignment vertical="center"/>
      <protection locked="0"/>
    </xf>
    <xf numFmtId="173" fontId="7" fillId="46" borderId="1">
      <alignment vertical="center"/>
      <protection locked="0"/>
    </xf>
    <xf numFmtId="173" fontId="7" fillId="46" borderId="1">
      <alignment vertical="center"/>
      <protection locked="0"/>
    </xf>
    <xf numFmtId="173" fontId="34" fillId="45" borderId="1">
      <alignment vertical="center"/>
      <protection locked="0"/>
    </xf>
    <xf numFmtId="175" fontId="7" fillId="46" borderId="1">
      <alignment vertical="center"/>
      <protection locked="0"/>
    </xf>
    <xf numFmtId="175" fontId="7" fillId="46" borderId="1">
      <alignment vertical="center"/>
      <protection locked="0"/>
    </xf>
    <xf numFmtId="175" fontId="7" fillId="46" borderId="1">
      <alignment vertical="center"/>
      <protection locked="0"/>
    </xf>
    <xf numFmtId="175" fontId="7" fillId="46" borderId="1">
      <alignment vertical="center"/>
      <protection locked="0"/>
    </xf>
    <xf numFmtId="175" fontId="7" fillId="46" borderId="1">
      <alignment vertical="center"/>
      <protection locked="0"/>
    </xf>
    <xf numFmtId="175" fontId="7" fillId="46" borderId="1">
      <alignment vertical="center"/>
      <protection locked="0"/>
    </xf>
    <xf numFmtId="175" fontId="34" fillId="45" borderId="1">
      <alignment vertical="center"/>
      <protection locked="0"/>
    </xf>
    <xf numFmtId="175" fontId="34" fillId="45" borderId="1">
      <alignment vertical="center"/>
      <protection locked="0"/>
    </xf>
    <xf numFmtId="175" fontId="7" fillId="46" borderId="1">
      <alignment vertical="center"/>
      <protection locked="0"/>
    </xf>
    <xf numFmtId="173" fontId="34" fillId="45" borderId="1">
      <alignment vertical="center"/>
      <protection locked="0"/>
    </xf>
    <xf numFmtId="178" fontId="7" fillId="46" borderId="1">
      <alignment vertical="center"/>
      <protection locked="0"/>
    </xf>
    <xf numFmtId="178" fontId="7" fillId="46" borderId="1">
      <alignment vertical="center"/>
      <protection locked="0"/>
    </xf>
    <xf numFmtId="178" fontId="7" fillId="46" borderId="1">
      <alignment vertical="center"/>
      <protection locked="0"/>
    </xf>
    <xf numFmtId="179" fontId="7" fillId="47" borderId="1">
      <alignment vertical="center"/>
    </xf>
    <xf numFmtId="173" fontId="7" fillId="47" borderId="1">
      <alignment vertical="center"/>
    </xf>
    <xf numFmtId="173" fontId="7" fillId="47" borderId="1">
      <alignment vertical="center"/>
    </xf>
    <xf numFmtId="173" fontId="7" fillId="47" borderId="1">
      <alignment vertical="center"/>
    </xf>
    <xf numFmtId="173" fontId="7" fillId="47" borderId="1">
      <alignment vertical="center"/>
    </xf>
    <xf numFmtId="173" fontId="7" fillId="47" borderId="1">
      <alignment vertical="center"/>
    </xf>
    <xf numFmtId="173" fontId="7" fillId="47" borderId="1">
      <alignment vertical="center"/>
    </xf>
    <xf numFmtId="173" fontId="7" fillId="47" borderId="1">
      <alignment vertical="center"/>
    </xf>
    <xf numFmtId="179" fontId="34" fillId="7" borderId="1">
      <alignment vertical="center"/>
    </xf>
    <xf numFmtId="173" fontId="7" fillId="47" borderId="1">
      <alignment vertical="center"/>
    </xf>
    <xf numFmtId="173" fontId="7" fillId="47" borderId="1">
      <alignment vertical="center"/>
    </xf>
    <xf numFmtId="173" fontId="7" fillId="47" borderId="1">
      <alignment vertical="center"/>
    </xf>
    <xf numFmtId="173" fontId="7" fillId="47" borderId="1">
      <alignment vertical="center"/>
    </xf>
    <xf numFmtId="178" fontId="7" fillId="47" borderId="1">
      <alignment vertical="center"/>
    </xf>
    <xf numFmtId="178" fontId="7" fillId="47" borderId="1">
      <alignment vertical="center"/>
    </xf>
    <xf numFmtId="178" fontId="7" fillId="47" borderId="1">
      <alignment vertical="center"/>
    </xf>
    <xf numFmtId="178" fontId="7" fillId="47" borderId="1">
      <alignment vertical="center"/>
    </xf>
    <xf numFmtId="178" fontId="7" fillId="47" borderId="1">
      <alignment vertical="center"/>
    </xf>
    <xf numFmtId="178" fontId="7" fillId="47" borderId="1">
      <alignment vertical="center"/>
    </xf>
    <xf numFmtId="178" fontId="7" fillId="47" borderId="1">
      <alignment vertical="center"/>
    </xf>
    <xf numFmtId="178" fontId="7" fillId="47" borderId="1">
      <alignment vertical="center"/>
    </xf>
    <xf numFmtId="178" fontId="7" fillId="47" borderId="1">
      <alignment vertical="center"/>
    </xf>
    <xf numFmtId="178" fontId="7" fillId="47" borderId="1">
      <alignment vertical="center"/>
    </xf>
    <xf numFmtId="178" fontId="7" fillId="47" borderId="1">
      <alignment vertical="center"/>
    </xf>
    <xf numFmtId="178" fontId="7" fillId="47" borderId="1">
      <alignment vertical="center"/>
    </xf>
    <xf numFmtId="178" fontId="7" fillId="47" borderId="1">
      <alignment vertical="center"/>
    </xf>
    <xf numFmtId="178" fontId="7" fillId="47" borderId="1">
      <alignment vertical="center"/>
    </xf>
    <xf numFmtId="178" fontId="7" fillId="47" borderId="1">
      <alignment vertical="center"/>
    </xf>
    <xf numFmtId="178" fontId="7" fillId="47" borderId="1">
      <alignment vertical="center"/>
    </xf>
    <xf numFmtId="178" fontId="7" fillId="47" borderId="1">
      <alignment vertical="center"/>
    </xf>
    <xf numFmtId="178" fontId="7" fillId="47" borderId="1">
      <alignment vertical="center"/>
    </xf>
    <xf numFmtId="178" fontId="7" fillId="47" borderId="1">
      <alignment vertical="center"/>
    </xf>
    <xf numFmtId="178" fontId="7" fillId="47" borderId="1">
      <alignment vertical="center"/>
    </xf>
    <xf numFmtId="178" fontId="7" fillId="47" borderId="1">
      <alignment vertical="center"/>
    </xf>
    <xf numFmtId="178" fontId="7" fillId="47" borderId="1">
      <alignment vertical="center"/>
    </xf>
    <xf numFmtId="178" fontId="7" fillId="47" borderId="1">
      <alignment vertical="center"/>
    </xf>
    <xf numFmtId="178" fontId="7" fillId="47" borderId="1">
      <alignment vertical="center"/>
    </xf>
    <xf numFmtId="178" fontId="7" fillId="47" borderId="1">
      <alignment vertical="center"/>
    </xf>
    <xf numFmtId="178" fontId="7" fillId="47" borderId="1">
      <alignment vertical="center"/>
    </xf>
    <xf numFmtId="178" fontId="7" fillId="47" borderId="1">
      <alignment vertical="center"/>
    </xf>
    <xf numFmtId="178" fontId="7" fillId="47" borderId="1">
      <alignment vertical="center"/>
    </xf>
    <xf numFmtId="178" fontId="7" fillId="47" borderId="1">
      <alignment vertical="center"/>
    </xf>
    <xf numFmtId="178" fontId="7" fillId="47" borderId="1">
      <alignment vertical="center"/>
    </xf>
    <xf numFmtId="178" fontId="7" fillId="47" borderId="1">
      <alignment vertical="center"/>
    </xf>
    <xf numFmtId="178" fontId="7" fillId="47" borderId="1">
      <alignment vertical="center"/>
    </xf>
    <xf numFmtId="178" fontId="7" fillId="47" borderId="1">
      <alignment vertical="center"/>
    </xf>
    <xf numFmtId="178" fontId="7" fillId="47" borderId="1">
      <alignment vertical="center"/>
    </xf>
    <xf numFmtId="178" fontId="7" fillId="47" borderId="1">
      <alignment vertical="center"/>
    </xf>
    <xf numFmtId="178" fontId="7" fillId="47" borderId="1">
      <alignment vertical="center"/>
    </xf>
    <xf numFmtId="178" fontId="7" fillId="47" borderId="1">
      <alignment vertical="center"/>
    </xf>
    <xf numFmtId="178" fontId="7" fillId="47" borderId="1">
      <alignment vertical="center"/>
    </xf>
    <xf numFmtId="178" fontId="7" fillId="47" borderId="1">
      <alignment vertical="center"/>
    </xf>
    <xf numFmtId="178" fontId="7" fillId="47" borderId="1">
      <alignment vertical="center"/>
    </xf>
    <xf numFmtId="178" fontId="7" fillId="47" borderId="1">
      <alignment vertical="center"/>
    </xf>
    <xf numFmtId="178" fontId="7" fillId="47" borderId="1">
      <alignment vertical="center"/>
    </xf>
    <xf numFmtId="176" fontId="7" fillId="47" borderId="1">
      <alignment vertical="center"/>
    </xf>
    <xf numFmtId="176" fontId="7" fillId="47" borderId="1">
      <alignment vertical="center"/>
    </xf>
    <xf numFmtId="176" fontId="7" fillId="47" borderId="1">
      <alignment vertical="center"/>
    </xf>
    <xf numFmtId="176" fontId="7" fillId="47" borderId="1">
      <alignment vertical="center"/>
    </xf>
    <xf numFmtId="176" fontId="7" fillId="47" borderId="1">
      <alignment vertical="center"/>
    </xf>
    <xf numFmtId="176" fontId="7" fillId="47" borderId="1">
      <alignment vertical="center"/>
    </xf>
    <xf numFmtId="176" fontId="7" fillId="47" borderId="1">
      <alignment vertical="center"/>
    </xf>
    <xf numFmtId="176" fontId="34" fillId="7" borderId="1">
      <alignment vertical="center"/>
    </xf>
    <xf numFmtId="176" fontId="34" fillId="7" borderId="1">
      <alignment vertical="center"/>
    </xf>
    <xf numFmtId="176" fontId="7" fillId="47" borderId="1">
      <alignment vertical="center"/>
    </xf>
    <xf numFmtId="175" fontId="7" fillId="47" borderId="1">
      <alignment vertical="center"/>
    </xf>
    <xf numFmtId="175" fontId="7" fillId="47" borderId="1">
      <alignment vertical="center"/>
    </xf>
    <xf numFmtId="175" fontId="7" fillId="47" borderId="1">
      <alignment vertical="center"/>
    </xf>
    <xf numFmtId="175" fontId="7" fillId="47" borderId="1">
      <alignment vertical="center"/>
    </xf>
    <xf numFmtId="175" fontId="7" fillId="47" borderId="1">
      <alignment vertical="center"/>
    </xf>
    <xf numFmtId="175" fontId="7" fillId="47" borderId="1">
      <alignment vertical="center"/>
    </xf>
    <xf numFmtId="175" fontId="7" fillId="47" borderId="1">
      <alignment vertical="center"/>
    </xf>
    <xf numFmtId="175" fontId="34" fillId="7" borderId="1">
      <alignment vertical="center"/>
    </xf>
    <xf numFmtId="175" fontId="34" fillId="7" borderId="1">
      <alignment vertical="center"/>
    </xf>
    <xf numFmtId="175" fontId="7" fillId="47" borderId="1">
      <alignment vertical="center"/>
    </xf>
    <xf numFmtId="178" fontId="7" fillId="47" borderId="1">
      <alignment vertical="center"/>
    </xf>
    <xf numFmtId="178" fontId="7" fillId="47" borderId="1">
      <alignment vertical="center"/>
    </xf>
    <xf numFmtId="178" fontId="7" fillId="47" borderId="1">
      <alignment vertical="center"/>
    </xf>
    <xf numFmtId="178" fontId="7" fillId="47" borderId="1">
      <alignment vertical="center"/>
    </xf>
    <xf numFmtId="178" fontId="7" fillId="47" borderId="1">
      <alignment vertical="center"/>
    </xf>
    <xf numFmtId="178" fontId="7" fillId="47" borderId="1">
      <alignment vertical="center"/>
    </xf>
    <xf numFmtId="175" fontId="7" fillId="47" borderId="1">
      <alignment vertical="center"/>
    </xf>
    <xf numFmtId="175" fontId="7" fillId="47" borderId="1">
      <alignment vertical="center"/>
    </xf>
    <xf numFmtId="178" fontId="7" fillId="47" borderId="1">
      <alignment vertical="center"/>
    </xf>
    <xf numFmtId="175" fontId="7" fillId="47" borderId="1">
      <alignment vertical="center"/>
    </xf>
    <xf numFmtId="174" fontId="7" fillId="47" borderId="1">
      <alignment vertical="center"/>
    </xf>
    <xf numFmtId="174" fontId="7" fillId="47" borderId="1">
      <alignment vertical="center"/>
    </xf>
    <xf numFmtId="174" fontId="7" fillId="47" borderId="1">
      <alignment vertical="center"/>
    </xf>
    <xf numFmtId="174" fontId="7" fillId="47" borderId="1">
      <alignment vertical="center"/>
    </xf>
    <xf numFmtId="174" fontId="7" fillId="47" borderId="1">
      <alignment vertical="center"/>
    </xf>
    <xf numFmtId="174" fontId="7" fillId="47" borderId="1">
      <alignment vertical="center"/>
    </xf>
    <xf numFmtId="174" fontId="7" fillId="47" borderId="1">
      <alignment vertical="center"/>
    </xf>
    <xf numFmtId="174" fontId="34" fillId="7" borderId="1">
      <alignment vertical="center"/>
    </xf>
    <xf numFmtId="174" fontId="34" fillId="7" borderId="1">
      <alignment vertical="center"/>
    </xf>
    <xf numFmtId="174" fontId="7" fillId="47" borderId="1">
      <alignment vertical="center"/>
    </xf>
    <xf numFmtId="175" fontId="7" fillId="47" borderId="1">
      <alignment vertical="center"/>
    </xf>
    <xf numFmtId="175" fontId="7" fillId="47" borderId="1">
      <alignment vertical="center"/>
    </xf>
    <xf numFmtId="175" fontId="7" fillId="47" borderId="1">
      <alignment vertical="center"/>
    </xf>
    <xf numFmtId="175" fontId="7" fillId="47" borderId="1">
      <alignment vertical="center"/>
    </xf>
    <xf numFmtId="175" fontId="7" fillId="47" borderId="1">
      <alignment vertical="center"/>
    </xf>
    <xf numFmtId="175" fontId="7" fillId="47" borderId="1">
      <alignment vertical="center"/>
    </xf>
    <xf numFmtId="174" fontId="7" fillId="47" borderId="1">
      <alignment vertical="center"/>
    </xf>
    <xf numFmtId="174" fontId="7" fillId="47" borderId="1">
      <alignment vertical="center"/>
    </xf>
    <xf numFmtId="175" fontId="7" fillId="47" borderId="1">
      <alignment vertical="center"/>
    </xf>
    <xf numFmtId="178" fontId="7" fillId="47" borderId="1">
      <alignment vertical="center"/>
    </xf>
    <xf numFmtId="178" fontId="7" fillId="47" borderId="1">
      <alignment vertical="center"/>
    </xf>
    <xf numFmtId="178" fontId="7" fillId="47" borderId="1">
      <alignment vertical="center"/>
    </xf>
    <xf numFmtId="178" fontId="7" fillId="47" borderId="1">
      <alignment vertical="center"/>
    </xf>
    <xf numFmtId="178" fontId="7" fillId="47" borderId="1">
      <alignment vertical="center"/>
    </xf>
    <xf numFmtId="178" fontId="7" fillId="47" borderId="1">
      <alignment vertical="center"/>
    </xf>
    <xf numFmtId="173" fontId="7" fillId="47" borderId="1">
      <alignment vertical="center"/>
    </xf>
    <xf numFmtId="173" fontId="7" fillId="47" borderId="1">
      <alignment vertical="center"/>
    </xf>
    <xf numFmtId="173" fontId="7" fillId="47" borderId="1">
      <alignment vertical="center"/>
    </xf>
    <xf numFmtId="173" fontId="7" fillId="47" borderId="1">
      <alignment vertical="center"/>
    </xf>
    <xf numFmtId="0" fontId="7" fillId="47" borderId="1">
      <alignment vertical="center"/>
    </xf>
    <xf numFmtId="0" fontId="7" fillId="47" borderId="1">
      <alignment vertical="center"/>
    </xf>
    <xf numFmtId="0" fontId="7" fillId="47" borderId="1">
      <alignment vertical="center"/>
    </xf>
    <xf numFmtId="0" fontId="7" fillId="47" borderId="1">
      <alignment vertical="center"/>
    </xf>
    <xf numFmtId="0" fontId="7" fillId="47" borderId="1">
      <alignment vertical="center"/>
    </xf>
    <xf numFmtId="0" fontId="7" fillId="47" borderId="1">
      <alignment vertical="center"/>
    </xf>
    <xf numFmtId="0" fontId="7" fillId="47" borderId="1">
      <alignment vertical="center"/>
    </xf>
    <xf numFmtId="0" fontId="7" fillId="47" borderId="1">
      <alignment vertical="center"/>
    </xf>
    <xf numFmtId="0" fontId="7" fillId="47" borderId="1">
      <alignment vertical="center"/>
    </xf>
    <xf numFmtId="0" fontId="7" fillId="47" borderId="1">
      <alignment vertical="center"/>
    </xf>
    <xf numFmtId="0" fontId="7" fillId="47" borderId="1">
      <alignment vertical="center"/>
    </xf>
    <xf numFmtId="0" fontId="7" fillId="47" borderId="1">
      <alignment vertical="center"/>
    </xf>
    <xf numFmtId="0" fontId="7" fillId="47" borderId="1">
      <alignment vertical="center"/>
    </xf>
    <xf numFmtId="0" fontId="7" fillId="47" borderId="1">
      <alignment vertical="center"/>
    </xf>
    <xf numFmtId="0" fontId="7" fillId="47" borderId="1">
      <alignment vertical="center"/>
    </xf>
    <xf numFmtId="0" fontId="7" fillId="47" borderId="1">
      <alignment vertical="center"/>
    </xf>
    <xf numFmtId="0" fontId="7" fillId="47" borderId="1">
      <alignment vertical="center"/>
    </xf>
    <xf numFmtId="0" fontId="7" fillId="47" borderId="1">
      <alignment vertical="center"/>
    </xf>
    <xf numFmtId="0" fontId="7" fillId="47" borderId="1">
      <alignment vertical="center"/>
    </xf>
    <xf numFmtId="0" fontId="7" fillId="47" borderId="1">
      <alignment vertical="center"/>
    </xf>
    <xf numFmtId="0" fontId="7" fillId="47" borderId="1">
      <alignment vertical="center"/>
    </xf>
    <xf numFmtId="0" fontId="7" fillId="47" borderId="1">
      <alignment vertical="center"/>
    </xf>
    <xf numFmtId="0" fontId="7" fillId="47" borderId="1">
      <alignment vertical="center"/>
    </xf>
    <xf numFmtId="0" fontId="7" fillId="47" borderId="1">
      <alignment vertical="center"/>
    </xf>
    <xf numFmtId="0" fontId="7" fillId="47" borderId="1">
      <alignment vertical="center"/>
    </xf>
    <xf numFmtId="0" fontId="7" fillId="47" borderId="1">
      <alignment vertical="center"/>
    </xf>
    <xf numFmtId="0" fontId="7" fillId="47" borderId="1">
      <alignment vertical="center"/>
    </xf>
    <xf numFmtId="0" fontId="7" fillId="47" borderId="1">
      <alignment vertical="center"/>
    </xf>
    <xf numFmtId="0" fontId="7" fillId="47" borderId="1">
      <alignment vertical="center"/>
    </xf>
    <xf numFmtId="0" fontId="7" fillId="47" borderId="1">
      <alignment vertical="center"/>
    </xf>
    <xf numFmtId="0" fontId="7" fillId="47" borderId="1">
      <alignment vertical="center"/>
    </xf>
    <xf numFmtId="0" fontId="7" fillId="47" borderId="1">
      <alignment vertical="center"/>
    </xf>
    <xf numFmtId="0" fontId="7" fillId="47" borderId="1">
      <alignment vertical="center"/>
    </xf>
    <xf numFmtId="0" fontId="7" fillId="47" borderId="1">
      <alignment vertical="center"/>
    </xf>
    <xf numFmtId="0" fontId="7" fillId="47" borderId="1">
      <alignment vertical="center"/>
    </xf>
    <xf numFmtId="0" fontId="7" fillId="47" borderId="1">
      <alignment vertical="center"/>
    </xf>
    <xf numFmtId="0" fontId="7" fillId="47" borderId="1">
      <alignment vertical="center"/>
    </xf>
    <xf numFmtId="0" fontId="7" fillId="47" borderId="1">
      <alignment vertical="center"/>
    </xf>
    <xf numFmtId="0" fontId="7" fillId="47" borderId="1">
      <alignment vertical="center"/>
    </xf>
    <xf numFmtId="0" fontId="7" fillId="47" borderId="1">
      <alignment vertical="center"/>
    </xf>
    <xf numFmtId="173" fontId="7" fillId="47" borderId="1">
      <alignment vertical="center"/>
    </xf>
    <xf numFmtId="175" fontId="7" fillId="47" borderId="1">
      <alignment vertical="center"/>
    </xf>
    <xf numFmtId="173" fontId="7" fillId="47" borderId="1">
      <alignment vertical="center"/>
    </xf>
    <xf numFmtId="173" fontId="7" fillId="47" borderId="1">
      <alignment vertical="center"/>
    </xf>
    <xf numFmtId="173" fontId="7" fillId="47" borderId="1">
      <alignment vertical="center"/>
    </xf>
    <xf numFmtId="173" fontId="7" fillId="47" borderId="1">
      <alignment vertical="center"/>
    </xf>
    <xf numFmtId="173" fontId="7" fillId="47" borderId="1">
      <alignment vertical="center"/>
    </xf>
    <xf numFmtId="173" fontId="7" fillId="47" borderId="1">
      <alignment vertical="center"/>
    </xf>
    <xf numFmtId="173" fontId="7" fillId="47" borderId="1">
      <alignment vertical="center"/>
    </xf>
    <xf numFmtId="173" fontId="34" fillId="7" borderId="1">
      <alignment vertical="center"/>
    </xf>
    <xf numFmtId="173" fontId="34" fillId="7" borderId="1">
      <alignment vertical="center"/>
    </xf>
    <xf numFmtId="173" fontId="7" fillId="47" borderId="1">
      <alignment vertical="center"/>
    </xf>
    <xf numFmtId="175" fontId="7" fillId="47" borderId="1">
      <alignment vertical="center"/>
    </xf>
    <xf numFmtId="175" fontId="7" fillId="47" borderId="1">
      <alignment vertical="center"/>
    </xf>
    <xf numFmtId="175" fontId="7" fillId="47" borderId="1">
      <alignment vertical="center"/>
    </xf>
    <xf numFmtId="175" fontId="7" fillId="47" borderId="1">
      <alignment vertical="center"/>
    </xf>
    <xf numFmtId="175" fontId="7" fillId="47" borderId="1">
      <alignment vertical="center"/>
    </xf>
    <xf numFmtId="175" fontId="7" fillId="47" borderId="1">
      <alignment vertical="center"/>
    </xf>
    <xf numFmtId="173" fontId="7" fillId="47" borderId="1">
      <alignment vertical="center"/>
    </xf>
    <xf numFmtId="173" fontId="7" fillId="47" borderId="1">
      <alignment vertical="center"/>
    </xf>
    <xf numFmtId="175" fontId="7" fillId="47" borderId="1">
      <alignment vertical="center"/>
    </xf>
    <xf numFmtId="173" fontId="7" fillId="47" borderId="1">
      <alignment vertical="center"/>
    </xf>
    <xf numFmtId="173" fontId="7" fillId="47" borderId="1">
      <alignment vertical="center"/>
    </xf>
    <xf numFmtId="173" fontId="7" fillId="47" borderId="1">
      <alignment vertical="center"/>
    </xf>
    <xf numFmtId="173" fontId="7" fillId="47" borderId="1">
      <alignment vertical="center"/>
    </xf>
    <xf numFmtId="173" fontId="7" fillId="47" borderId="1">
      <alignment vertical="center"/>
    </xf>
    <xf numFmtId="173" fontId="7" fillId="47" borderId="1">
      <alignment vertical="center"/>
    </xf>
    <xf numFmtId="173" fontId="7" fillId="47" borderId="1">
      <alignment vertical="center"/>
    </xf>
    <xf numFmtId="173" fontId="7" fillId="47" borderId="1">
      <alignment vertical="center"/>
    </xf>
    <xf numFmtId="173" fontId="7" fillId="47" borderId="1">
      <alignment vertical="center"/>
    </xf>
    <xf numFmtId="173" fontId="7" fillId="47" borderId="1">
      <alignment vertical="center"/>
    </xf>
    <xf numFmtId="173" fontId="7" fillId="47" borderId="1">
      <alignment vertical="center"/>
    </xf>
    <xf numFmtId="173" fontId="7" fillId="47" borderId="1">
      <alignment vertical="center"/>
    </xf>
    <xf numFmtId="173" fontId="7" fillId="47" borderId="1">
      <alignment vertical="center"/>
    </xf>
    <xf numFmtId="173" fontId="7" fillId="47" borderId="1">
      <alignment vertical="center"/>
    </xf>
    <xf numFmtId="173" fontId="7" fillId="47" borderId="1">
      <alignment vertical="center"/>
    </xf>
    <xf numFmtId="173" fontId="7" fillId="47" borderId="1">
      <alignment vertical="center"/>
    </xf>
    <xf numFmtId="173" fontId="7" fillId="47" borderId="1">
      <alignment vertical="center"/>
    </xf>
    <xf numFmtId="173" fontId="7" fillId="47" borderId="1">
      <alignment vertical="center"/>
    </xf>
    <xf numFmtId="173" fontId="7" fillId="47" borderId="1">
      <alignment vertical="center"/>
    </xf>
    <xf numFmtId="173" fontId="7" fillId="47" borderId="1">
      <alignment vertical="center"/>
    </xf>
    <xf numFmtId="173" fontId="7" fillId="47" borderId="1">
      <alignment vertical="center"/>
    </xf>
    <xf numFmtId="173" fontId="7" fillId="47" borderId="1">
      <alignment vertical="center"/>
    </xf>
    <xf numFmtId="173" fontId="7" fillId="47" borderId="1">
      <alignment vertical="center"/>
    </xf>
    <xf numFmtId="173" fontId="7" fillId="47" borderId="1">
      <alignment vertical="center"/>
    </xf>
    <xf numFmtId="173" fontId="7" fillId="47" borderId="1">
      <alignment vertical="center"/>
    </xf>
    <xf numFmtId="173" fontId="7" fillId="47" borderId="1">
      <alignment vertical="center"/>
    </xf>
    <xf numFmtId="173" fontId="7" fillId="47" borderId="1">
      <alignment vertical="center"/>
    </xf>
    <xf numFmtId="173" fontId="7" fillId="47" borderId="1">
      <alignment vertical="center"/>
    </xf>
    <xf numFmtId="173" fontId="7" fillId="47" borderId="1">
      <alignment vertical="center"/>
    </xf>
    <xf numFmtId="173" fontId="7" fillId="47" borderId="1">
      <alignment vertical="center"/>
    </xf>
    <xf numFmtId="173" fontId="7" fillId="47" borderId="1">
      <alignment vertical="center"/>
    </xf>
    <xf numFmtId="173" fontId="34" fillId="48" borderId="1">
      <alignment horizontal="right" vertical="center"/>
      <protection locked="0"/>
    </xf>
    <xf numFmtId="173" fontId="34" fillId="48" borderId="1">
      <alignment horizontal="right" vertical="center"/>
      <protection locked="0"/>
    </xf>
    <xf numFmtId="173" fontId="7" fillId="49" borderId="1">
      <alignment horizontal="right" vertical="center"/>
      <protection locked="0"/>
    </xf>
    <xf numFmtId="173" fontId="7" fillId="49" borderId="1">
      <alignment horizontal="right" vertical="center"/>
      <protection locked="0"/>
    </xf>
    <xf numFmtId="173" fontId="7" fillId="49" borderId="1">
      <alignment horizontal="right" vertical="center"/>
      <protection locked="0"/>
    </xf>
    <xf numFmtId="173" fontId="7" fillId="49" borderId="1">
      <alignment horizontal="right" vertical="center"/>
      <protection locked="0"/>
    </xf>
    <xf numFmtId="173" fontId="34" fillId="48" borderId="1">
      <alignment horizontal="right" vertical="center"/>
      <protection locked="0"/>
    </xf>
    <xf numFmtId="0" fontId="7" fillId="49" borderId="1">
      <alignment horizontal="right" vertical="center"/>
      <protection locked="0"/>
    </xf>
    <xf numFmtId="0" fontId="7" fillId="49" borderId="1">
      <alignment horizontal="right" vertical="center"/>
      <protection locked="0"/>
    </xf>
    <xf numFmtId="0" fontId="7" fillId="49" borderId="1">
      <alignment horizontal="right" vertical="center"/>
      <protection locked="0"/>
    </xf>
    <xf numFmtId="0" fontId="7" fillId="49" borderId="1">
      <alignment horizontal="right" vertical="center"/>
      <protection locked="0"/>
    </xf>
    <xf numFmtId="0" fontId="7" fillId="49" borderId="1">
      <alignment horizontal="right" vertical="center"/>
      <protection locked="0"/>
    </xf>
    <xf numFmtId="0" fontId="7" fillId="49" borderId="1">
      <alignment horizontal="right" vertical="center"/>
      <protection locked="0"/>
    </xf>
    <xf numFmtId="0" fontId="7" fillId="49" borderId="1">
      <alignment horizontal="right" vertical="center"/>
      <protection locked="0"/>
    </xf>
    <xf numFmtId="0" fontId="7" fillId="49" borderId="1">
      <alignment horizontal="right" vertical="center"/>
      <protection locked="0"/>
    </xf>
    <xf numFmtId="0" fontId="7" fillId="49" borderId="1">
      <alignment horizontal="right" vertical="center"/>
      <protection locked="0"/>
    </xf>
    <xf numFmtId="0" fontId="7" fillId="49" borderId="1">
      <alignment horizontal="right" vertical="center"/>
      <protection locked="0"/>
    </xf>
    <xf numFmtId="0" fontId="7" fillId="49" borderId="1">
      <alignment horizontal="right" vertical="center"/>
      <protection locked="0"/>
    </xf>
    <xf numFmtId="0" fontId="7" fillId="49" borderId="1">
      <alignment horizontal="right" vertical="center"/>
      <protection locked="0"/>
    </xf>
    <xf numFmtId="0" fontId="7" fillId="49" borderId="1">
      <alignment horizontal="right" vertical="center"/>
      <protection locked="0"/>
    </xf>
    <xf numFmtId="0" fontId="7" fillId="49" borderId="1">
      <alignment horizontal="right" vertical="center"/>
      <protection locked="0"/>
    </xf>
    <xf numFmtId="0" fontId="7" fillId="49" borderId="1">
      <alignment horizontal="right" vertical="center"/>
      <protection locked="0"/>
    </xf>
    <xf numFmtId="0" fontId="7" fillId="49" borderId="1">
      <alignment horizontal="right" vertical="center"/>
      <protection locked="0"/>
    </xf>
    <xf numFmtId="0" fontId="7" fillId="49" borderId="1">
      <alignment horizontal="right" vertical="center"/>
      <protection locked="0"/>
    </xf>
    <xf numFmtId="0" fontId="7" fillId="49" borderId="1">
      <alignment horizontal="right" vertical="center"/>
      <protection locked="0"/>
    </xf>
    <xf numFmtId="0" fontId="7" fillId="49" borderId="1">
      <alignment horizontal="right" vertical="center"/>
      <protection locked="0"/>
    </xf>
    <xf numFmtId="173" fontId="34" fillId="48" borderId="1">
      <alignment horizontal="right" vertical="center"/>
      <protection locked="0"/>
    </xf>
    <xf numFmtId="176" fontId="7" fillId="49" borderId="1">
      <alignment horizontal="right" vertical="center"/>
      <protection locked="0"/>
    </xf>
    <xf numFmtId="175" fontId="7" fillId="49" borderId="1">
      <alignment horizontal="right" vertical="center"/>
      <protection locked="0"/>
    </xf>
    <xf numFmtId="175" fontId="7" fillId="49" borderId="1">
      <alignment horizontal="right" vertical="center"/>
      <protection locked="0"/>
    </xf>
    <xf numFmtId="175" fontId="7" fillId="49" borderId="1">
      <alignment horizontal="right" vertical="center"/>
      <protection locked="0"/>
    </xf>
    <xf numFmtId="175" fontId="7" fillId="49" borderId="1">
      <alignment horizontal="right" vertical="center"/>
      <protection locked="0"/>
    </xf>
    <xf numFmtId="175" fontId="7" fillId="49" borderId="1">
      <alignment horizontal="right" vertical="center"/>
      <protection locked="0"/>
    </xf>
    <xf numFmtId="175" fontId="7" fillId="49" borderId="1">
      <alignment horizontal="right" vertical="center"/>
      <protection locked="0"/>
    </xf>
    <xf numFmtId="175" fontId="7" fillId="49" borderId="1">
      <alignment horizontal="right" vertical="center"/>
      <protection locked="0"/>
    </xf>
    <xf numFmtId="175" fontId="34" fillId="48" borderId="1">
      <alignment horizontal="right" vertical="center"/>
      <protection locked="0"/>
    </xf>
    <xf numFmtId="175" fontId="34" fillId="48" borderId="1">
      <alignment horizontal="right" vertical="center"/>
      <protection locked="0"/>
    </xf>
    <xf numFmtId="175" fontId="7" fillId="49" borderId="1">
      <alignment horizontal="right" vertical="center"/>
      <protection locked="0"/>
    </xf>
    <xf numFmtId="176" fontId="7" fillId="49" borderId="1">
      <alignment horizontal="right" vertical="center"/>
      <protection locked="0"/>
    </xf>
    <xf numFmtId="176" fontId="7" fillId="49" borderId="1">
      <alignment horizontal="right" vertical="center"/>
      <protection locked="0"/>
    </xf>
    <xf numFmtId="176" fontId="7" fillId="49" borderId="1">
      <alignment horizontal="right" vertical="center"/>
      <protection locked="0"/>
    </xf>
    <xf numFmtId="176" fontId="7" fillId="49" borderId="1">
      <alignment horizontal="right" vertical="center"/>
      <protection locked="0"/>
    </xf>
    <xf numFmtId="176" fontId="7" fillId="49" borderId="1">
      <alignment horizontal="right" vertical="center"/>
      <protection locked="0"/>
    </xf>
    <xf numFmtId="176" fontId="7" fillId="49" borderId="1">
      <alignment horizontal="right" vertical="center"/>
      <protection locked="0"/>
    </xf>
    <xf numFmtId="175" fontId="7" fillId="49" borderId="1">
      <alignment horizontal="right" vertical="center"/>
      <protection locked="0"/>
    </xf>
    <xf numFmtId="175" fontId="7" fillId="49" borderId="1">
      <alignment horizontal="right" vertical="center"/>
      <protection locked="0"/>
    </xf>
    <xf numFmtId="176" fontId="7" fillId="49" borderId="1">
      <alignment horizontal="right" vertical="center"/>
      <protection locked="0"/>
    </xf>
    <xf numFmtId="175" fontId="7" fillId="49" borderId="1">
      <alignment horizontal="right" vertical="center"/>
      <protection locked="0"/>
    </xf>
    <xf numFmtId="174" fontId="7" fillId="49" borderId="1">
      <alignment horizontal="right" vertical="center"/>
      <protection locked="0"/>
    </xf>
    <xf numFmtId="174" fontId="7" fillId="49" borderId="1">
      <alignment horizontal="right" vertical="center"/>
      <protection locked="0"/>
    </xf>
    <xf numFmtId="174" fontId="7" fillId="49" borderId="1">
      <alignment horizontal="right" vertical="center"/>
      <protection locked="0"/>
    </xf>
    <xf numFmtId="174" fontId="7" fillId="49" borderId="1">
      <alignment horizontal="right" vertical="center"/>
      <protection locked="0"/>
    </xf>
    <xf numFmtId="174" fontId="7" fillId="49" borderId="1">
      <alignment horizontal="right" vertical="center"/>
      <protection locked="0"/>
    </xf>
    <xf numFmtId="174" fontId="7" fillId="49" borderId="1">
      <alignment horizontal="right" vertical="center"/>
      <protection locked="0"/>
    </xf>
    <xf numFmtId="174" fontId="7" fillId="49" borderId="1">
      <alignment horizontal="right" vertical="center"/>
      <protection locked="0"/>
    </xf>
    <xf numFmtId="174" fontId="34" fillId="48" borderId="1">
      <alignment horizontal="right" vertical="center"/>
      <protection locked="0"/>
    </xf>
    <xf numFmtId="174" fontId="34" fillId="48" borderId="1">
      <alignment horizontal="right" vertical="center"/>
      <protection locked="0"/>
    </xf>
    <xf numFmtId="174" fontId="7" fillId="49" borderId="1">
      <alignment horizontal="right" vertical="center"/>
      <protection locked="0"/>
    </xf>
    <xf numFmtId="175" fontId="7" fillId="49" borderId="1">
      <alignment horizontal="right" vertical="center"/>
      <protection locked="0"/>
    </xf>
    <xf numFmtId="175" fontId="7" fillId="49" borderId="1">
      <alignment horizontal="right" vertical="center"/>
      <protection locked="0"/>
    </xf>
    <xf numFmtId="175" fontId="7" fillId="49" borderId="1">
      <alignment horizontal="right" vertical="center"/>
      <protection locked="0"/>
    </xf>
    <xf numFmtId="175" fontId="7" fillId="49" borderId="1">
      <alignment horizontal="right" vertical="center"/>
      <protection locked="0"/>
    </xf>
    <xf numFmtId="175" fontId="7" fillId="49" borderId="1">
      <alignment horizontal="right" vertical="center"/>
      <protection locked="0"/>
    </xf>
    <xf numFmtId="175" fontId="7" fillId="49" borderId="1">
      <alignment horizontal="right" vertical="center"/>
      <protection locked="0"/>
    </xf>
    <xf numFmtId="174" fontId="7" fillId="49" borderId="1">
      <alignment horizontal="right" vertical="center"/>
      <protection locked="0"/>
    </xf>
    <xf numFmtId="174" fontId="7" fillId="49" borderId="1">
      <alignment horizontal="right" vertical="center"/>
      <protection locked="0"/>
    </xf>
    <xf numFmtId="175" fontId="7" fillId="49" borderId="1">
      <alignment horizontal="right" vertical="center"/>
      <protection locked="0"/>
    </xf>
    <xf numFmtId="0" fontId="7" fillId="49" borderId="1">
      <alignment horizontal="right" vertical="center"/>
      <protection locked="0"/>
    </xf>
    <xf numFmtId="0" fontId="7" fillId="49" borderId="1">
      <alignment horizontal="right" vertical="center"/>
      <protection locked="0"/>
    </xf>
    <xf numFmtId="0" fontId="7" fillId="49" borderId="1">
      <alignment horizontal="right" vertical="center"/>
      <protection locked="0"/>
    </xf>
    <xf numFmtId="0" fontId="7" fillId="49" borderId="1">
      <alignment horizontal="right" vertical="center"/>
      <protection locked="0"/>
    </xf>
    <xf numFmtId="0" fontId="7" fillId="49" borderId="1">
      <alignment horizontal="right" vertical="center"/>
      <protection locked="0"/>
    </xf>
    <xf numFmtId="0" fontId="7" fillId="49" borderId="1">
      <alignment horizontal="right" vertical="center"/>
      <protection locked="0"/>
    </xf>
    <xf numFmtId="174" fontId="7" fillId="49" borderId="1">
      <alignment horizontal="right" vertical="center"/>
      <protection locked="0"/>
    </xf>
    <xf numFmtId="174" fontId="7" fillId="49" borderId="1">
      <alignment horizontal="right" vertical="center"/>
      <protection locked="0"/>
    </xf>
    <xf numFmtId="0" fontId="7" fillId="49" borderId="1">
      <alignment horizontal="right" vertical="center"/>
      <protection locked="0"/>
    </xf>
    <xf numFmtId="173" fontId="34" fillId="48" borderId="1">
      <alignment horizontal="right" vertical="center"/>
      <protection locked="0"/>
    </xf>
    <xf numFmtId="175" fontId="7" fillId="49" borderId="1">
      <alignment horizontal="right" vertical="center"/>
      <protection locked="0"/>
    </xf>
    <xf numFmtId="173" fontId="7" fillId="49" borderId="1">
      <alignment horizontal="right" vertical="center"/>
      <protection locked="0"/>
    </xf>
    <xf numFmtId="173" fontId="7" fillId="49" borderId="1">
      <alignment horizontal="right" vertical="center"/>
      <protection locked="0"/>
    </xf>
    <xf numFmtId="173" fontId="7" fillId="49" borderId="1">
      <alignment horizontal="right" vertical="center"/>
      <protection locked="0"/>
    </xf>
    <xf numFmtId="173" fontId="7" fillId="49" borderId="1">
      <alignment horizontal="right" vertical="center"/>
      <protection locked="0"/>
    </xf>
    <xf numFmtId="173" fontId="7" fillId="49" borderId="1">
      <alignment horizontal="right" vertical="center"/>
      <protection locked="0"/>
    </xf>
    <xf numFmtId="173" fontId="7" fillId="49" borderId="1">
      <alignment horizontal="right" vertical="center"/>
      <protection locked="0"/>
    </xf>
    <xf numFmtId="173" fontId="7" fillId="49" borderId="1">
      <alignment horizontal="right" vertical="center"/>
      <protection locked="0"/>
    </xf>
    <xf numFmtId="173" fontId="34" fillId="48" borderId="1">
      <alignment horizontal="right" vertical="center"/>
      <protection locked="0"/>
    </xf>
    <xf numFmtId="173" fontId="34" fillId="48" borderId="1">
      <alignment horizontal="right" vertical="center"/>
      <protection locked="0"/>
    </xf>
    <xf numFmtId="173" fontId="7" fillId="49" borderId="1">
      <alignment horizontal="right" vertical="center"/>
      <protection locked="0"/>
    </xf>
    <xf numFmtId="175" fontId="7" fillId="49" borderId="1">
      <alignment horizontal="right" vertical="center"/>
      <protection locked="0"/>
    </xf>
    <xf numFmtId="175" fontId="7" fillId="49" borderId="1">
      <alignment horizontal="right" vertical="center"/>
      <protection locked="0"/>
    </xf>
    <xf numFmtId="175" fontId="7" fillId="49" borderId="1">
      <alignment horizontal="right" vertical="center"/>
      <protection locked="0"/>
    </xf>
    <xf numFmtId="175" fontId="7" fillId="49" borderId="1">
      <alignment horizontal="right" vertical="center"/>
      <protection locked="0"/>
    </xf>
    <xf numFmtId="175" fontId="7" fillId="49" borderId="1">
      <alignment horizontal="right" vertical="center"/>
      <protection locked="0"/>
    </xf>
    <xf numFmtId="175" fontId="7" fillId="49" borderId="1">
      <alignment horizontal="right" vertical="center"/>
      <protection locked="0"/>
    </xf>
    <xf numFmtId="173" fontId="7" fillId="49" borderId="1">
      <alignment horizontal="right" vertical="center"/>
      <protection locked="0"/>
    </xf>
    <xf numFmtId="173" fontId="7" fillId="49" borderId="1">
      <alignment horizontal="right" vertical="center"/>
      <protection locked="0"/>
    </xf>
    <xf numFmtId="175" fontId="7" fillId="49" borderId="1">
      <alignment horizontal="right" vertical="center"/>
      <protection locked="0"/>
    </xf>
    <xf numFmtId="173" fontId="7" fillId="49" borderId="1">
      <alignment horizontal="right" vertical="center"/>
      <protection locked="0"/>
    </xf>
    <xf numFmtId="173" fontId="7" fillId="49" borderId="1">
      <alignment horizontal="right" vertical="center"/>
      <protection locked="0"/>
    </xf>
    <xf numFmtId="173" fontId="7" fillId="49" borderId="1">
      <alignment horizontal="right" vertical="center"/>
      <protection locked="0"/>
    </xf>
    <xf numFmtId="173" fontId="7" fillId="49" borderId="1">
      <alignment horizontal="right" vertical="center"/>
      <protection locked="0"/>
    </xf>
    <xf numFmtId="173" fontId="7" fillId="49" borderId="1">
      <alignment horizontal="right" vertical="center"/>
      <protection locked="0"/>
    </xf>
    <xf numFmtId="173" fontId="7" fillId="49" borderId="1">
      <alignment horizontal="right" vertical="center"/>
      <protection locked="0"/>
    </xf>
    <xf numFmtId="173" fontId="7" fillId="49" borderId="1">
      <alignment horizontal="right" vertical="center"/>
      <protection locked="0"/>
    </xf>
    <xf numFmtId="173" fontId="7" fillId="49" borderId="1">
      <alignment horizontal="right" vertical="center"/>
      <protection locked="0"/>
    </xf>
    <xf numFmtId="173" fontId="7" fillId="49" borderId="1">
      <alignment horizontal="right" vertical="center"/>
      <protection locked="0"/>
    </xf>
    <xf numFmtId="173" fontId="34" fillId="48" borderId="1">
      <alignment horizontal="right" vertical="center"/>
      <protection locked="0"/>
    </xf>
    <xf numFmtId="173" fontId="7" fillId="49" borderId="1">
      <alignment horizontal="right" vertical="center"/>
      <protection locked="0"/>
    </xf>
    <xf numFmtId="173" fontId="7" fillId="49" borderId="1">
      <alignment horizontal="right" vertical="center"/>
      <protection locked="0"/>
    </xf>
    <xf numFmtId="173" fontId="7" fillId="49" borderId="1">
      <alignment horizontal="right" vertical="center"/>
      <protection locked="0"/>
    </xf>
    <xf numFmtId="173" fontId="7" fillId="49" borderId="1">
      <alignment horizontal="right" vertical="center"/>
      <protection locked="0"/>
    </xf>
    <xf numFmtId="173" fontId="7" fillId="49" borderId="1">
      <alignment horizontal="right" vertical="center"/>
      <protection locked="0"/>
    </xf>
    <xf numFmtId="173" fontId="7" fillId="49" borderId="1">
      <alignment horizontal="right" vertical="center"/>
      <protection locked="0"/>
    </xf>
    <xf numFmtId="173" fontId="7" fillId="49" borderId="1">
      <alignment horizontal="right" vertical="center"/>
      <protection locked="0"/>
    </xf>
    <xf numFmtId="173" fontId="7" fillId="49" borderId="1">
      <alignment horizontal="right" vertical="center"/>
      <protection locked="0"/>
    </xf>
    <xf numFmtId="173" fontId="7" fillId="49" borderId="1">
      <alignment horizontal="right" vertical="center"/>
      <protection locked="0"/>
    </xf>
    <xf numFmtId="173" fontId="34" fillId="48" borderId="1">
      <alignment horizontal="right" vertical="center"/>
      <protection locked="0"/>
    </xf>
    <xf numFmtId="173" fontId="7" fillId="49" borderId="1">
      <alignment horizontal="right" vertical="center"/>
      <protection locked="0"/>
    </xf>
    <xf numFmtId="173" fontId="7" fillId="49" borderId="1">
      <alignment horizontal="right" vertical="center"/>
      <protection locked="0"/>
    </xf>
    <xf numFmtId="173" fontId="7" fillId="49" borderId="1">
      <alignment horizontal="right" vertical="center"/>
      <protection locked="0"/>
    </xf>
    <xf numFmtId="173" fontId="34" fillId="48" borderId="1">
      <alignment horizontal="right" vertical="center"/>
      <protection locked="0"/>
    </xf>
    <xf numFmtId="173" fontId="7" fillId="49" borderId="1">
      <alignment horizontal="right" vertical="center"/>
      <protection locked="0"/>
    </xf>
    <xf numFmtId="173" fontId="34" fillId="48" borderId="1">
      <alignment horizontal="right" vertical="center"/>
      <protection locked="0"/>
    </xf>
    <xf numFmtId="173" fontId="7" fillId="49" borderId="1">
      <alignment horizontal="right" vertical="center"/>
      <protection locked="0"/>
    </xf>
    <xf numFmtId="173" fontId="34" fillId="48" borderId="1">
      <alignment horizontal="right" vertical="center"/>
      <protection locked="0"/>
    </xf>
    <xf numFmtId="173" fontId="7" fillId="49" borderId="1">
      <alignment horizontal="right" vertical="center"/>
      <protection locked="0"/>
    </xf>
    <xf numFmtId="9" fontId="7" fillId="0" borderId="0" applyFont="0" applyFill="0" applyBorder="0" applyAlignment="0" applyProtection="0"/>
    <xf numFmtId="0" fontId="7" fillId="0" borderId="0"/>
    <xf numFmtId="175" fontId="7" fillId="46" borderId="1">
      <alignment vertical="center"/>
      <protection locked="0"/>
    </xf>
    <xf numFmtId="173" fontId="34" fillId="45" borderId="1">
      <alignment vertical="center"/>
      <protection locked="0"/>
    </xf>
    <xf numFmtId="43" fontId="5" fillId="0" borderId="0" applyFont="0" applyFill="0" applyBorder="0" applyAlignment="0" applyProtection="0"/>
    <xf numFmtId="0" fontId="43" fillId="0" borderId="0" applyNumberFormat="0" applyFill="0" applyBorder="0" applyAlignment="0" applyProtection="0">
      <alignment vertical="top"/>
      <protection locked="0"/>
    </xf>
    <xf numFmtId="0" fontId="15" fillId="0" borderId="0"/>
    <xf numFmtId="0" fontId="21" fillId="0" borderId="0"/>
    <xf numFmtId="0" fontId="5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5" fillId="0" borderId="0"/>
    <xf numFmtId="0" fontId="5" fillId="0" borderId="0"/>
    <xf numFmtId="175" fontId="7" fillId="46" borderId="1">
      <alignment vertical="center"/>
      <protection locked="0"/>
    </xf>
    <xf numFmtId="0" fontId="21" fillId="31" borderId="53" applyNumberFormat="0" applyFont="0" applyAlignment="0" applyProtection="0"/>
    <xf numFmtId="0" fontId="57" fillId="34" borderId="54" applyNumberFormat="0" applyAlignment="0" applyProtection="0"/>
    <xf numFmtId="9" fontId="7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21" fillId="0" borderId="0" applyFont="0" applyFill="0" applyBorder="0" applyAlignment="0" applyProtection="0"/>
    <xf numFmtId="175" fontId="7" fillId="47" borderId="1">
      <alignment vertical="center"/>
    </xf>
    <xf numFmtId="180" fontId="19" fillId="0" borderId="24" applyFill="0"/>
    <xf numFmtId="180" fontId="19" fillId="0" borderId="24" applyFill="0"/>
    <xf numFmtId="180" fontId="19" fillId="0" borderId="24" applyFill="0"/>
    <xf numFmtId="180" fontId="19" fillId="0" borderId="24" applyFill="0"/>
    <xf numFmtId="0" fontId="36" fillId="0" borderId="59" applyNumberFormat="0" applyFill="0" applyAlignment="0" applyProtection="0"/>
    <xf numFmtId="0" fontId="36" fillId="0" borderId="59" applyNumberFormat="0" applyFill="0" applyAlignment="0" applyProtection="0"/>
    <xf numFmtId="0" fontId="36" fillId="0" borderId="59" applyNumberFormat="0" applyFill="0" applyAlignment="0" applyProtection="0"/>
    <xf numFmtId="43" fontId="7" fillId="0" borderId="0" applyFont="0" applyFill="0" applyBorder="0" applyAlignment="0" applyProtection="0"/>
    <xf numFmtId="0" fontId="55" fillId="0" borderId="0"/>
    <xf numFmtId="0" fontId="55" fillId="0" borderId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0" fontId="21" fillId="0" borderId="0"/>
    <xf numFmtId="43" fontId="21" fillId="0" borderId="0" applyFont="0" applyFill="0" applyBorder="0" applyAlignment="0" applyProtection="0"/>
    <xf numFmtId="0" fontId="5" fillId="0" borderId="0"/>
    <xf numFmtId="175" fontId="7" fillId="49" borderId="1">
      <alignment horizontal="right" vertical="center"/>
      <protection locked="0"/>
    </xf>
    <xf numFmtId="173" fontId="34" fillId="48" borderId="1">
      <alignment horizontal="right" vertical="center"/>
      <protection locked="0"/>
    </xf>
    <xf numFmtId="175" fontId="7" fillId="49" borderId="1">
      <alignment horizontal="right" vertical="center"/>
      <protection locked="0"/>
    </xf>
    <xf numFmtId="173" fontId="34" fillId="48" borderId="1">
      <alignment horizontal="right" vertical="center"/>
      <protection locked="0"/>
    </xf>
    <xf numFmtId="9" fontId="7" fillId="0" borderId="0" applyFont="0" applyFill="0" applyBorder="0" applyAlignment="0" applyProtection="0"/>
    <xf numFmtId="0" fontId="7" fillId="0" borderId="0"/>
    <xf numFmtId="173" fontId="34" fillId="48" borderId="1">
      <alignment horizontal="right" vertical="center"/>
      <protection locked="0"/>
    </xf>
    <xf numFmtId="173" fontId="34" fillId="45" borderId="1">
      <alignment vertical="center"/>
      <protection locked="0"/>
    </xf>
    <xf numFmtId="173" fontId="34" fillId="45" borderId="1">
      <alignment vertical="center"/>
      <protection locked="0"/>
    </xf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0" fontId="2" fillId="0" borderId="0"/>
  </cellStyleXfs>
  <cellXfs count="353">
    <xf numFmtId="0" fontId="0" fillId="0" borderId="0" xfId="0"/>
    <xf numFmtId="49" fontId="10" fillId="0" borderId="0" xfId="0" applyNumberFormat="1" applyFont="1" applyFill="1" applyBorder="1" applyAlignment="1" applyProtection="1"/>
    <xf numFmtId="0" fontId="11" fillId="0" borderId="0" xfId="0" applyFont="1" applyFill="1" applyBorder="1" applyAlignment="1" applyProtection="1">
      <alignment vertical="center"/>
      <protection locked="0"/>
    </xf>
    <xf numFmtId="0" fontId="12" fillId="0" borderId="0" xfId="0" applyFont="1" applyFill="1" applyBorder="1" applyAlignment="1" applyProtection="1">
      <alignment horizontal="center" vertical="center"/>
      <protection locked="0"/>
    </xf>
    <xf numFmtId="0" fontId="12" fillId="0" borderId="0" xfId="0" applyFont="1" applyFill="1" applyBorder="1" applyAlignment="1" applyProtection="1">
      <alignment vertical="center"/>
      <protection locked="0"/>
    </xf>
    <xf numFmtId="2" fontId="10" fillId="0" borderId="0" xfId="0" applyNumberFormat="1" applyFont="1" applyFill="1" applyBorder="1" applyAlignment="1" applyProtection="1"/>
    <xf numFmtId="0" fontId="14" fillId="0" borderId="0" xfId="0" applyFont="1" applyFill="1" applyBorder="1" applyAlignment="1" applyProtection="1">
      <alignment vertical="center"/>
      <protection locked="0"/>
    </xf>
    <xf numFmtId="1" fontId="10" fillId="0" borderId="0" xfId="0" applyNumberFormat="1" applyFont="1" applyFill="1" applyBorder="1" applyAlignment="1" applyProtection="1">
      <alignment horizontal="left"/>
    </xf>
    <xf numFmtId="0" fontId="14" fillId="0" borderId="2" xfId="0" applyFont="1" applyFill="1" applyBorder="1" applyAlignment="1" applyProtection="1">
      <alignment vertical="center"/>
      <protection locked="0"/>
    </xf>
    <xf numFmtId="0" fontId="12" fillId="0" borderId="2" xfId="0" applyFont="1" applyFill="1" applyBorder="1" applyAlignment="1" applyProtection="1">
      <alignment horizontal="center" vertical="center"/>
      <protection locked="0"/>
    </xf>
    <xf numFmtId="0" fontId="12" fillId="0" borderId="2" xfId="0" applyFont="1" applyFill="1" applyBorder="1" applyAlignment="1" applyProtection="1">
      <alignment vertical="center"/>
      <protection locked="0"/>
    </xf>
    <xf numFmtId="1" fontId="16" fillId="0" borderId="0" xfId="2" applyNumberFormat="1" applyFont="1" applyAlignment="1" applyProtection="1">
      <alignment vertical="center"/>
      <protection locked="0"/>
    </xf>
    <xf numFmtId="0" fontId="15" fillId="0" borderId="0" xfId="3" applyFont="1" applyAlignment="1" applyProtection="1">
      <alignment vertical="center"/>
      <protection locked="0"/>
    </xf>
    <xf numFmtId="0" fontId="17" fillId="0" borderId="0" xfId="3" applyFont="1" applyAlignment="1" applyProtection="1">
      <alignment vertical="center"/>
      <protection locked="0"/>
    </xf>
    <xf numFmtId="0" fontId="18" fillId="0" borderId="3" xfId="3" applyFont="1" applyBorder="1" applyAlignment="1" applyProtection="1">
      <alignment horizontal="center" vertical="center" wrapText="1"/>
      <protection locked="0"/>
    </xf>
    <xf numFmtId="0" fontId="18" fillId="0" borderId="10" xfId="3" applyFont="1" applyBorder="1" applyAlignment="1" applyProtection="1">
      <alignment horizontal="center" vertical="center" wrapText="1"/>
      <protection locked="0"/>
    </xf>
    <xf numFmtId="1" fontId="18" fillId="0" borderId="0" xfId="2" applyNumberFormat="1" applyFont="1" applyBorder="1" applyAlignment="1" applyProtection="1">
      <alignment vertical="center" wrapText="1"/>
      <protection locked="0"/>
    </xf>
    <xf numFmtId="0" fontId="19" fillId="0" borderId="12" xfId="3" applyFont="1" applyBorder="1" applyAlignment="1" applyProtection="1">
      <alignment horizontal="center" vertical="center" wrapText="1"/>
      <protection locked="0"/>
    </xf>
    <xf numFmtId="0" fontId="19" fillId="0" borderId="13" xfId="3" applyFont="1" applyBorder="1" applyAlignment="1" applyProtection="1">
      <alignment horizontal="center" vertical="center" wrapText="1"/>
      <protection locked="0"/>
    </xf>
    <xf numFmtId="0" fontId="19" fillId="0" borderId="14" xfId="3" applyFont="1" applyBorder="1" applyAlignment="1" applyProtection="1">
      <alignment horizontal="center" vertical="center" wrapText="1"/>
      <protection locked="0"/>
    </xf>
    <xf numFmtId="1" fontId="19" fillId="0" borderId="12" xfId="2" applyNumberFormat="1" applyFont="1" applyFill="1" applyBorder="1" applyAlignment="1" applyProtection="1">
      <alignment horizontal="center" vertical="center"/>
      <protection locked="0"/>
    </xf>
    <xf numFmtId="1" fontId="19" fillId="0" borderId="15" xfId="2" applyNumberFormat="1" applyFont="1" applyFill="1" applyBorder="1" applyAlignment="1" applyProtection="1">
      <alignment horizontal="center" vertical="center"/>
      <protection locked="0"/>
    </xf>
    <xf numFmtId="1" fontId="19" fillId="0" borderId="1" xfId="2" applyNumberFormat="1" applyFont="1" applyFill="1" applyBorder="1" applyAlignment="1" applyProtection="1">
      <alignment horizontal="center" vertical="center"/>
      <protection locked="0"/>
    </xf>
    <xf numFmtId="1" fontId="19" fillId="0" borderId="16" xfId="2" applyNumberFormat="1" applyFont="1" applyFill="1" applyBorder="1" applyAlignment="1" applyProtection="1">
      <alignment horizontal="center" vertical="center"/>
      <protection locked="0"/>
    </xf>
    <xf numFmtId="1" fontId="19" fillId="0" borderId="17" xfId="2" applyNumberFormat="1" applyFont="1" applyFill="1" applyBorder="1" applyAlignment="1" applyProtection="1">
      <alignment horizontal="center" vertical="center"/>
      <protection locked="0"/>
    </xf>
    <xf numFmtId="1" fontId="19" fillId="0" borderId="18" xfId="2" applyNumberFormat="1" applyFont="1" applyFill="1" applyBorder="1" applyAlignment="1" applyProtection="1">
      <alignment horizontal="center" vertical="center"/>
      <protection locked="0"/>
    </xf>
    <xf numFmtId="1" fontId="19" fillId="0" borderId="19" xfId="2" applyNumberFormat="1" applyFont="1" applyFill="1" applyBorder="1" applyAlignment="1" applyProtection="1">
      <alignment horizontal="center" vertical="center"/>
      <protection locked="0"/>
    </xf>
    <xf numFmtId="1" fontId="19" fillId="0" borderId="20" xfId="2" applyNumberFormat="1" applyFont="1" applyFill="1" applyBorder="1" applyAlignment="1" applyProtection="1">
      <alignment horizontal="center" vertical="center"/>
      <protection locked="0"/>
    </xf>
    <xf numFmtId="0" fontId="20" fillId="0" borderId="14" xfId="0" applyFont="1" applyBorder="1" applyAlignment="1" applyProtection="1">
      <alignment vertical="center"/>
      <protection locked="0"/>
    </xf>
    <xf numFmtId="0" fontId="21" fillId="0" borderId="12" xfId="3" applyFont="1" applyFill="1" applyBorder="1" applyAlignment="1" applyProtection="1">
      <alignment horizontal="center" vertical="center"/>
      <protection locked="0"/>
    </xf>
    <xf numFmtId="0" fontId="21" fillId="0" borderId="13" xfId="3" applyFont="1" applyFill="1" applyBorder="1" applyAlignment="1" applyProtection="1">
      <alignment horizontal="center" vertical="center"/>
      <protection locked="0"/>
    </xf>
    <xf numFmtId="0" fontId="21" fillId="0" borderId="14" xfId="3" applyFont="1" applyFill="1" applyBorder="1" applyAlignment="1" applyProtection="1">
      <alignment horizontal="center" vertical="center"/>
      <protection locked="0"/>
    </xf>
    <xf numFmtId="1" fontId="21" fillId="0" borderId="21" xfId="2" applyNumberFormat="1" applyFont="1" applyFill="1" applyBorder="1" applyAlignment="1" applyProtection="1">
      <alignment horizontal="center" vertical="center"/>
      <protection locked="0"/>
    </xf>
    <xf numFmtId="1" fontId="21" fillId="0" borderId="22" xfId="2" applyNumberFormat="1" applyFont="1" applyFill="1" applyBorder="1" applyAlignment="1" applyProtection="1">
      <alignment horizontal="center" vertical="center"/>
      <protection locked="0"/>
    </xf>
    <xf numFmtId="1" fontId="21" fillId="0" borderId="13" xfId="2" applyNumberFormat="1" applyFont="1" applyFill="1" applyBorder="1" applyAlignment="1" applyProtection="1">
      <alignment horizontal="center" vertical="center"/>
      <protection locked="0"/>
    </xf>
    <xf numFmtId="1" fontId="21" fillId="0" borderId="12" xfId="2" applyNumberFormat="1" applyFont="1" applyFill="1" applyBorder="1" applyAlignment="1" applyProtection="1">
      <alignment horizontal="center" vertical="center"/>
      <protection locked="0"/>
    </xf>
    <xf numFmtId="1" fontId="21" fillId="0" borderId="15" xfId="2" applyNumberFormat="1" applyFont="1" applyFill="1" applyBorder="1" applyAlignment="1" applyProtection="1">
      <alignment horizontal="center" vertical="center"/>
      <protection locked="0"/>
    </xf>
    <xf numFmtId="0" fontId="9" fillId="0" borderId="0" xfId="0" applyFont="1"/>
    <xf numFmtId="0" fontId="22" fillId="0" borderId="25" xfId="0" applyFont="1" applyBorder="1" applyAlignment="1" applyProtection="1">
      <alignment vertical="center"/>
      <protection locked="0"/>
    </xf>
    <xf numFmtId="1" fontId="21" fillId="0" borderId="26" xfId="3" applyNumberFormat="1" applyFont="1" applyFill="1" applyBorder="1" applyAlignment="1" applyProtection="1">
      <alignment horizontal="center" vertical="center"/>
      <protection locked="0"/>
    </xf>
    <xf numFmtId="1" fontId="21" fillId="0" borderId="27" xfId="3" applyNumberFormat="1" applyFont="1" applyFill="1" applyBorder="1" applyAlignment="1" applyProtection="1">
      <alignment horizontal="center" vertical="center"/>
      <protection locked="0"/>
    </xf>
    <xf numFmtId="1" fontId="21" fillId="0" borderId="25" xfId="3" applyNumberFormat="1" applyFont="1" applyFill="1" applyBorder="1" applyAlignment="1" applyProtection="1">
      <alignment horizontal="center" vertical="center"/>
      <protection locked="0"/>
    </xf>
    <xf numFmtId="165" fontId="19" fillId="4" borderId="27" xfId="4" applyNumberFormat="1" applyFont="1" applyFill="1" applyBorder="1" applyAlignment="1" applyProtection="1">
      <alignment horizontal="center" vertical="center"/>
      <protection locked="0"/>
    </xf>
    <xf numFmtId="0" fontId="22" fillId="0" borderId="30" xfId="0" applyFont="1" applyBorder="1" applyAlignment="1" applyProtection="1">
      <alignment vertical="center"/>
      <protection locked="0"/>
    </xf>
    <xf numFmtId="1" fontId="21" fillId="0" borderId="31" xfId="3" applyNumberFormat="1" applyFont="1" applyFill="1" applyBorder="1" applyAlignment="1" applyProtection="1">
      <alignment horizontal="center" vertical="center"/>
      <protection locked="0"/>
    </xf>
    <xf numFmtId="1" fontId="21" fillId="0" borderId="32" xfId="3" applyNumberFormat="1" applyFont="1" applyFill="1" applyBorder="1" applyAlignment="1" applyProtection="1">
      <alignment horizontal="center" vertical="center"/>
      <protection locked="0"/>
    </xf>
    <xf numFmtId="1" fontId="21" fillId="0" borderId="30" xfId="3" applyNumberFormat="1" applyFont="1" applyFill="1" applyBorder="1" applyAlignment="1" applyProtection="1">
      <alignment horizontal="center" vertical="center"/>
      <protection locked="0"/>
    </xf>
    <xf numFmtId="165" fontId="19" fillId="4" borderId="32" xfId="4" applyNumberFormat="1" applyFont="1" applyFill="1" applyBorder="1" applyAlignment="1" applyProtection="1">
      <alignment horizontal="center" vertical="center"/>
      <protection locked="0"/>
    </xf>
    <xf numFmtId="0" fontId="22" fillId="0" borderId="33" xfId="0" applyFont="1" applyBorder="1" applyAlignment="1" applyProtection="1">
      <alignment vertical="center"/>
      <protection locked="0"/>
    </xf>
    <xf numFmtId="0" fontId="22" fillId="6" borderId="33" xfId="0" applyFont="1" applyFill="1" applyBorder="1" applyAlignment="1" applyProtection="1">
      <alignment vertical="center"/>
      <protection locked="0"/>
    </xf>
    <xf numFmtId="1" fontId="21" fillId="5" borderId="21" xfId="3" applyNumberFormat="1" applyFont="1" applyFill="1" applyBorder="1" applyAlignment="1" applyProtection="1">
      <alignment horizontal="center" vertical="center"/>
      <protection locked="0"/>
    </xf>
    <xf numFmtId="1" fontId="21" fillId="5" borderId="34" xfId="3" applyNumberFormat="1" applyFont="1" applyFill="1" applyBorder="1" applyAlignment="1" applyProtection="1">
      <alignment horizontal="center" vertical="center"/>
      <protection locked="0"/>
    </xf>
    <xf numFmtId="1" fontId="21" fillId="0" borderId="33" xfId="3" applyNumberFormat="1" applyFont="1" applyFill="1" applyBorder="1" applyAlignment="1" applyProtection="1">
      <alignment horizontal="center" vertical="center"/>
      <protection locked="0"/>
    </xf>
    <xf numFmtId="165" fontId="19" fillId="4" borderId="21" xfId="4" applyNumberFormat="1" applyFont="1" applyFill="1" applyBorder="1" applyAlignment="1" applyProtection="1">
      <alignment horizontal="center" vertical="center"/>
      <protection locked="0"/>
    </xf>
    <xf numFmtId="165" fontId="19" fillId="4" borderId="22" xfId="4" applyNumberFormat="1" applyFont="1" applyFill="1" applyBorder="1" applyAlignment="1" applyProtection="1">
      <alignment horizontal="center" vertical="center"/>
      <protection locked="0"/>
    </xf>
    <xf numFmtId="165" fontId="19" fillId="0" borderId="34" xfId="4" applyNumberFormat="1" applyFont="1" applyFill="1" applyBorder="1" applyAlignment="1" applyProtection="1">
      <alignment horizontal="center" vertical="center"/>
      <protection locked="0"/>
    </xf>
    <xf numFmtId="0" fontId="22" fillId="0" borderId="10" xfId="0" applyFont="1" applyBorder="1" applyAlignment="1" applyProtection="1">
      <alignment vertical="center"/>
      <protection locked="0"/>
    </xf>
    <xf numFmtId="0" fontId="20" fillId="0" borderId="3" xfId="0" applyFont="1" applyBorder="1" applyAlignment="1" applyProtection="1">
      <alignment vertical="center"/>
      <protection locked="0"/>
    </xf>
    <xf numFmtId="1" fontId="21" fillId="0" borderId="36" xfId="3" applyNumberFormat="1" applyFont="1" applyFill="1" applyBorder="1" applyAlignment="1" applyProtection="1">
      <alignment horizontal="center" vertical="center"/>
      <protection locked="0"/>
    </xf>
    <xf numFmtId="1" fontId="21" fillId="0" borderId="37" xfId="3" applyNumberFormat="1" applyFont="1" applyFill="1" applyBorder="1" applyAlignment="1" applyProtection="1">
      <alignment horizontal="center" vertical="center"/>
      <protection locked="0"/>
    </xf>
    <xf numFmtId="1" fontId="21" fillId="0" borderId="3" xfId="3" applyNumberFormat="1" applyFont="1" applyFill="1" applyBorder="1" applyAlignment="1" applyProtection="1">
      <alignment horizontal="center" vertical="center"/>
      <protection locked="0"/>
    </xf>
    <xf numFmtId="1" fontId="21" fillId="0" borderId="38" xfId="3" applyNumberFormat="1" applyFont="1" applyFill="1" applyBorder="1" applyAlignment="1" applyProtection="1">
      <alignment horizontal="center" vertical="center"/>
      <protection locked="0"/>
    </xf>
    <xf numFmtId="1" fontId="21" fillId="0" borderId="39" xfId="3" applyNumberFormat="1" applyFont="1" applyFill="1" applyBorder="1" applyAlignment="1" applyProtection="1">
      <alignment horizontal="center" vertical="center"/>
      <protection locked="0"/>
    </xf>
    <xf numFmtId="1" fontId="21" fillId="0" borderId="40" xfId="3" applyNumberFormat="1" applyFont="1" applyFill="1" applyBorder="1" applyAlignment="1" applyProtection="1">
      <alignment horizontal="center" vertical="center"/>
      <protection locked="0"/>
    </xf>
    <xf numFmtId="1" fontId="21" fillId="0" borderId="41" xfId="3" applyNumberFormat="1" applyFont="1" applyFill="1" applyBorder="1" applyAlignment="1" applyProtection="1">
      <alignment horizontal="center" vertical="center"/>
      <protection locked="0"/>
    </xf>
    <xf numFmtId="165" fontId="19" fillId="4" borderId="42" xfId="4" applyNumberFormat="1" applyFont="1" applyFill="1" applyBorder="1" applyAlignment="1" applyProtection="1">
      <alignment horizontal="center" vertical="center"/>
      <protection locked="0"/>
    </xf>
    <xf numFmtId="1" fontId="21" fillId="0" borderId="37" xfId="4" applyNumberFormat="1" applyFont="1" applyFill="1" applyBorder="1" applyAlignment="1" applyProtection="1">
      <alignment horizontal="center" vertical="center"/>
      <protection locked="0"/>
    </xf>
    <xf numFmtId="1" fontId="21" fillId="0" borderId="3" xfId="4" applyNumberFormat="1" applyFont="1" applyFill="1" applyBorder="1" applyAlignment="1" applyProtection="1">
      <alignment horizontal="center" vertical="center"/>
      <protection locked="0"/>
    </xf>
    <xf numFmtId="1" fontId="21" fillId="0" borderId="38" xfId="4" applyNumberFormat="1" applyFont="1" applyFill="1" applyBorder="1" applyAlignment="1" applyProtection="1">
      <alignment horizontal="center" vertical="center"/>
      <protection locked="0"/>
    </xf>
    <xf numFmtId="1" fontId="21" fillId="0" borderId="39" xfId="4" applyNumberFormat="1" applyFont="1" applyFill="1" applyBorder="1" applyAlignment="1" applyProtection="1">
      <alignment horizontal="center" vertical="center"/>
      <protection locked="0"/>
    </xf>
    <xf numFmtId="1" fontId="21" fillId="0" borderId="40" xfId="4" applyNumberFormat="1" applyFont="1" applyFill="1" applyBorder="1" applyAlignment="1" applyProtection="1">
      <alignment horizontal="center" vertical="center"/>
      <protection locked="0"/>
    </xf>
    <xf numFmtId="1" fontId="21" fillId="0" borderId="36" xfId="4" applyNumberFormat="1" applyFont="1" applyFill="1" applyBorder="1" applyAlignment="1" applyProtection="1">
      <alignment horizontal="center" vertical="center"/>
      <protection locked="0"/>
    </xf>
    <xf numFmtId="1" fontId="21" fillId="0" borderId="41" xfId="4" applyNumberFormat="1" applyFont="1" applyFill="1" applyBorder="1" applyAlignment="1" applyProtection="1">
      <alignment horizontal="center" vertical="center"/>
      <protection locked="0"/>
    </xf>
    <xf numFmtId="165" fontId="19" fillId="4" borderId="34" xfId="4" applyNumberFormat="1" applyFont="1" applyFill="1" applyBorder="1" applyAlignment="1" applyProtection="1">
      <alignment horizontal="center" vertical="center"/>
      <protection locked="0"/>
    </xf>
    <xf numFmtId="0" fontId="22" fillId="0" borderId="33" xfId="0" applyFont="1" applyFill="1" applyBorder="1" applyAlignment="1" applyProtection="1">
      <alignment vertical="center"/>
      <protection locked="0"/>
    </xf>
    <xf numFmtId="0" fontId="22" fillId="0" borderId="10" xfId="0" applyFont="1" applyFill="1" applyBorder="1" applyAlignment="1" applyProtection="1">
      <alignment vertical="center"/>
      <protection locked="0"/>
    </xf>
    <xf numFmtId="1" fontId="21" fillId="0" borderId="43" xfId="4" applyNumberFormat="1" applyFont="1" applyFill="1" applyBorder="1" applyAlignment="1" applyProtection="1">
      <alignment horizontal="center" vertical="center"/>
      <protection locked="0"/>
    </xf>
    <xf numFmtId="1" fontId="21" fillId="0" borderId="42" xfId="4" applyNumberFormat="1" applyFont="1" applyFill="1" applyBorder="1" applyAlignment="1" applyProtection="1">
      <alignment horizontal="center" vertical="center"/>
      <protection locked="0"/>
    </xf>
    <xf numFmtId="1" fontId="21" fillId="0" borderId="10" xfId="4" applyNumberFormat="1" applyFont="1" applyFill="1" applyBorder="1" applyAlignment="1" applyProtection="1">
      <alignment horizontal="center" vertical="center"/>
      <protection locked="0"/>
    </xf>
    <xf numFmtId="1" fontId="21" fillId="0" borderId="19" xfId="4" applyNumberFormat="1" applyFont="1" applyFill="1" applyBorder="1" applyAlignment="1" applyProtection="1">
      <alignment horizontal="center" vertical="center"/>
      <protection locked="0"/>
    </xf>
    <xf numFmtId="0" fontId="22" fillId="0" borderId="30" xfId="0" applyFont="1" applyFill="1" applyBorder="1" applyAlignment="1" applyProtection="1">
      <alignment vertical="center"/>
      <protection locked="0"/>
    </xf>
    <xf numFmtId="1" fontId="21" fillId="0" borderId="31" xfId="4" applyNumberFormat="1" applyFont="1" applyFill="1" applyBorder="1" applyAlignment="1" applyProtection="1">
      <alignment horizontal="center" vertical="center"/>
      <protection locked="0"/>
    </xf>
    <xf numFmtId="1" fontId="21" fillId="0" borderId="32" xfId="4" applyNumberFormat="1" applyFont="1" applyFill="1" applyBorder="1" applyAlignment="1" applyProtection="1">
      <alignment horizontal="center" vertical="center"/>
      <protection locked="0"/>
    </xf>
    <xf numFmtId="1" fontId="21" fillId="0" borderId="30" xfId="4" applyNumberFormat="1" applyFont="1" applyFill="1" applyBorder="1" applyAlignment="1" applyProtection="1">
      <alignment horizontal="center" vertical="center"/>
      <protection locked="0"/>
    </xf>
    <xf numFmtId="1" fontId="21" fillId="0" borderId="1" xfId="1" applyNumberFormat="1" applyFont="1" applyFill="1" applyBorder="1" applyAlignment="1" applyProtection="1">
      <alignment horizontal="center" vertical="center"/>
      <protection locked="0"/>
    </xf>
    <xf numFmtId="1" fontId="21" fillId="0" borderId="1" xfId="4" applyNumberFormat="1" applyFont="1" applyFill="1" applyBorder="1" applyAlignment="1" applyProtection="1">
      <alignment horizontal="center" vertical="center"/>
      <protection locked="0"/>
    </xf>
    <xf numFmtId="1" fontId="23" fillId="0" borderId="1" xfId="4" applyNumberFormat="1" applyFont="1" applyFill="1" applyBorder="1" applyAlignment="1" applyProtection="1">
      <alignment horizontal="center" vertical="center"/>
      <protection locked="0"/>
    </xf>
    <xf numFmtId="165" fontId="21" fillId="0" borderId="31" xfId="4" applyNumberFormat="1" applyFont="1" applyFill="1" applyBorder="1" applyAlignment="1" applyProtection="1">
      <alignment horizontal="center" vertical="center"/>
      <protection locked="0"/>
    </xf>
    <xf numFmtId="165" fontId="21" fillId="0" borderId="32" xfId="4" applyNumberFormat="1" applyFont="1" applyFill="1" applyBorder="1" applyAlignment="1" applyProtection="1">
      <alignment horizontal="center" vertical="center"/>
      <protection locked="0"/>
    </xf>
    <xf numFmtId="165" fontId="21" fillId="0" borderId="30" xfId="4" applyNumberFormat="1" applyFont="1" applyFill="1" applyBorder="1" applyAlignment="1" applyProtection="1">
      <alignment horizontal="center" vertical="center"/>
      <protection locked="0"/>
    </xf>
    <xf numFmtId="9" fontId="21" fillId="0" borderId="1" xfId="1" applyFont="1" applyFill="1" applyBorder="1" applyAlignment="1" applyProtection="1">
      <alignment horizontal="center" vertical="center"/>
      <protection locked="0"/>
    </xf>
    <xf numFmtId="2" fontId="21" fillId="0" borderId="1" xfId="4" applyNumberFormat="1" applyFont="1" applyFill="1" applyBorder="1" applyAlignment="1" applyProtection="1">
      <alignment horizontal="center" vertical="center"/>
      <protection locked="0"/>
    </xf>
    <xf numFmtId="0" fontId="19" fillId="0" borderId="33" xfId="0" applyFont="1" applyBorder="1" applyAlignment="1" applyProtection="1">
      <alignment vertical="center"/>
      <protection locked="0"/>
    </xf>
    <xf numFmtId="165" fontId="19" fillId="0" borderId="33" xfId="4" applyNumberFormat="1" applyFont="1" applyFill="1" applyBorder="1" applyAlignment="1" applyProtection="1">
      <alignment horizontal="center" vertical="center"/>
      <protection locked="0"/>
    </xf>
    <xf numFmtId="0" fontId="22" fillId="0" borderId="0" xfId="0" applyFont="1" applyAlignment="1" applyProtection="1">
      <alignment vertical="center"/>
      <protection locked="0"/>
    </xf>
    <xf numFmtId="165" fontId="21" fillId="0" borderId="0" xfId="4" applyNumberFormat="1" applyFont="1" applyFill="1" applyBorder="1" applyAlignment="1" applyProtection="1">
      <alignment horizontal="center" vertical="center"/>
      <protection locked="0"/>
    </xf>
    <xf numFmtId="9" fontId="21" fillId="0" borderId="0" xfId="1" applyFont="1" applyFill="1" applyBorder="1" applyAlignment="1" applyProtection="1">
      <alignment horizontal="center" vertical="center"/>
      <protection locked="0"/>
    </xf>
    <xf numFmtId="2" fontId="21" fillId="0" borderId="0" xfId="4" applyNumberFormat="1" applyFont="1" applyFill="1" applyBorder="1" applyAlignment="1" applyProtection="1">
      <alignment horizontal="center" vertical="center"/>
      <protection locked="0"/>
    </xf>
    <xf numFmtId="1" fontId="21" fillId="0" borderId="0" xfId="4" applyNumberFormat="1" applyFont="1" applyFill="1" applyBorder="1" applyAlignment="1" applyProtection="1">
      <alignment horizontal="center" vertical="center"/>
      <protection locked="0"/>
    </xf>
    <xf numFmtId="1" fontId="23" fillId="0" borderId="0" xfId="4" applyNumberFormat="1" applyFont="1" applyFill="1" applyBorder="1" applyAlignment="1" applyProtection="1">
      <alignment horizontal="center" vertical="center"/>
      <protection locked="0"/>
    </xf>
    <xf numFmtId="0" fontId="24" fillId="0" borderId="0" xfId="0" applyFont="1" applyAlignment="1" applyProtection="1">
      <alignment vertical="center"/>
      <protection locked="0"/>
    </xf>
    <xf numFmtId="0" fontId="21" fillId="0" borderId="0" xfId="5" applyFont="1" applyFill="1" applyBorder="1" applyAlignment="1" applyProtection="1">
      <alignment vertical="center"/>
      <protection locked="0"/>
    </xf>
    <xf numFmtId="0" fontId="21" fillId="0" borderId="0" xfId="0" applyFont="1" applyAlignment="1" applyProtection="1">
      <alignment vertical="center"/>
      <protection locked="0"/>
    </xf>
    <xf numFmtId="0" fontId="22" fillId="0" borderId="0" xfId="0" applyFont="1" applyAlignment="1" applyProtection="1">
      <alignment horizontal="center" vertical="center"/>
      <protection locked="0"/>
    </xf>
    <xf numFmtId="0" fontId="21" fillId="0" borderId="4" xfId="5" applyFont="1" applyFill="1" applyBorder="1" applyAlignment="1" applyProtection="1">
      <alignment horizontal="center" vertical="center"/>
      <protection locked="0"/>
    </xf>
    <xf numFmtId="0" fontId="21" fillId="0" borderId="4" xfId="5" applyFont="1" applyFill="1" applyBorder="1" applyAlignment="1" applyProtection="1">
      <alignment horizontal="left" vertical="center"/>
      <protection locked="0"/>
    </xf>
    <xf numFmtId="0" fontId="21" fillId="0" borderId="6" xfId="5" applyFont="1" applyFill="1" applyBorder="1" applyAlignment="1" applyProtection="1">
      <alignment horizontal="left" vertical="center"/>
      <protection locked="0"/>
    </xf>
    <xf numFmtId="0" fontId="21" fillId="0" borderId="6" xfId="5" applyFont="1" applyFill="1" applyBorder="1" applyAlignment="1" applyProtection="1">
      <alignment vertical="center"/>
      <protection locked="0"/>
    </xf>
    <xf numFmtId="9" fontId="21" fillId="0" borderId="6" xfId="1" applyFont="1" applyFill="1" applyBorder="1" applyAlignment="1" applyProtection="1">
      <alignment horizontal="center" vertical="center"/>
      <protection locked="0"/>
    </xf>
    <xf numFmtId="2" fontId="21" fillId="0" borderId="5" xfId="4" applyNumberFormat="1" applyFont="1" applyFill="1" applyBorder="1" applyAlignment="1" applyProtection="1">
      <alignment horizontal="center" vertical="center"/>
      <protection locked="0"/>
    </xf>
    <xf numFmtId="0" fontId="21" fillId="0" borderId="44" xfId="5" applyFont="1" applyFill="1" applyBorder="1" applyAlignment="1" applyProtection="1">
      <alignment horizontal="center" vertical="center"/>
      <protection locked="0"/>
    </xf>
    <xf numFmtId="0" fontId="21" fillId="0" borderId="44" xfId="5" applyFont="1" applyFill="1" applyBorder="1" applyAlignment="1" applyProtection="1">
      <alignment horizontal="left" vertical="center"/>
      <protection locked="0"/>
    </xf>
    <xf numFmtId="0" fontId="21" fillId="0" borderId="0" xfId="5" applyFont="1" applyFill="1" applyBorder="1" applyAlignment="1" applyProtection="1">
      <alignment horizontal="left" vertical="center"/>
      <protection locked="0"/>
    </xf>
    <xf numFmtId="2" fontId="21" fillId="0" borderId="20" xfId="4" applyNumberFormat="1" applyFont="1" applyFill="1" applyBorder="1" applyAlignment="1" applyProtection="1">
      <alignment horizontal="center" vertical="center"/>
      <protection locked="0"/>
    </xf>
    <xf numFmtId="1" fontId="21" fillId="0" borderId="0" xfId="4" applyNumberFormat="1" applyFont="1" applyFill="1" applyBorder="1" applyAlignment="1" applyProtection="1">
      <alignment horizontal="left" vertical="center"/>
      <protection locked="0"/>
    </xf>
    <xf numFmtId="165" fontId="21" fillId="0" borderId="44" xfId="5" applyNumberFormat="1" applyFont="1" applyFill="1" applyBorder="1" applyAlignment="1" applyProtection="1">
      <alignment horizontal="center" vertical="center"/>
      <protection locked="0"/>
    </xf>
    <xf numFmtId="165" fontId="21" fillId="0" borderId="44" xfId="5" applyNumberFormat="1" applyFont="1" applyFill="1" applyBorder="1" applyAlignment="1" applyProtection="1">
      <alignment horizontal="left" vertical="center"/>
      <protection locked="0"/>
    </xf>
    <xf numFmtId="165" fontId="21" fillId="0" borderId="0" xfId="5" applyNumberFormat="1" applyFont="1" applyFill="1" applyBorder="1" applyAlignment="1" applyProtection="1">
      <alignment horizontal="left" vertical="center"/>
      <protection locked="0"/>
    </xf>
    <xf numFmtId="165" fontId="21" fillId="0" borderId="0" xfId="5" applyNumberFormat="1" applyFont="1" applyFill="1" applyBorder="1" applyAlignment="1" applyProtection="1">
      <alignment horizontal="center" vertical="center"/>
      <protection locked="0"/>
    </xf>
    <xf numFmtId="166" fontId="21" fillId="0" borderId="20" xfId="5" applyNumberFormat="1" applyFont="1" applyFill="1" applyBorder="1" applyAlignment="1" applyProtection="1">
      <alignment horizontal="center" vertical="center"/>
      <protection locked="0"/>
    </xf>
    <xf numFmtId="165" fontId="23" fillId="0" borderId="0" xfId="5" applyNumberFormat="1" applyFont="1" applyFill="1" applyBorder="1" applyAlignment="1" applyProtection="1">
      <alignment horizontal="center" vertical="center"/>
      <protection locked="0"/>
    </xf>
    <xf numFmtId="0" fontId="21" fillId="0" borderId="44" xfId="3" applyFont="1" applyFill="1" applyBorder="1" applyAlignment="1" applyProtection="1">
      <alignment horizontal="center" vertical="center"/>
      <protection locked="0"/>
    </xf>
    <xf numFmtId="0" fontId="21" fillId="0" borderId="44" xfId="3" applyFont="1" applyFill="1" applyBorder="1" applyAlignment="1" applyProtection="1">
      <alignment horizontal="left" vertical="center"/>
      <protection locked="0"/>
    </xf>
    <xf numFmtId="0" fontId="21" fillId="0" borderId="0" xfId="3" applyFont="1" applyFill="1" applyBorder="1" applyAlignment="1" applyProtection="1">
      <alignment horizontal="left" vertical="center"/>
      <protection locked="0"/>
    </xf>
    <xf numFmtId="0" fontId="21" fillId="0" borderId="0" xfId="3" applyFont="1" applyFill="1" applyBorder="1" applyAlignment="1" applyProtection="1">
      <alignment vertical="center"/>
      <protection locked="0"/>
    </xf>
    <xf numFmtId="9" fontId="21" fillId="0" borderId="0" xfId="1" applyFont="1" applyFill="1" applyBorder="1" applyAlignment="1" applyProtection="1">
      <alignment vertical="center"/>
      <protection locked="0"/>
    </xf>
    <xf numFmtId="2" fontId="21" fillId="0" borderId="20" xfId="3" applyNumberFormat="1" applyFont="1" applyFill="1" applyBorder="1" applyAlignment="1" applyProtection="1">
      <alignment vertical="center"/>
      <protection locked="0"/>
    </xf>
    <xf numFmtId="0" fontId="23" fillId="0" borderId="0" xfId="3" applyFont="1" applyFill="1" applyBorder="1" applyAlignment="1" applyProtection="1">
      <alignment vertical="center"/>
      <protection locked="0"/>
    </xf>
    <xf numFmtId="0" fontId="21" fillId="0" borderId="45" xfId="3" applyFont="1" applyFill="1" applyBorder="1" applyAlignment="1" applyProtection="1">
      <alignment horizontal="center" vertical="center"/>
      <protection locked="0"/>
    </xf>
    <xf numFmtId="0" fontId="21" fillId="0" borderId="45" xfId="3" applyFont="1" applyFill="1" applyBorder="1" applyAlignment="1" applyProtection="1">
      <alignment horizontal="left" vertical="center"/>
      <protection locked="0"/>
    </xf>
    <xf numFmtId="0" fontId="21" fillId="0" borderId="2" xfId="3" applyFont="1" applyFill="1" applyBorder="1" applyAlignment="1" applyProtection="1">
      <alignment horizontal="left" vertical="center"/>
      <protection locked="0"/>
    </xf>
    <xf numFmtId="0" fontId="21" fillId="0" borderId="2" xfId="3" applyFont="1" applyFill="1" applyBorder="1" applyAlignment="1" applyProtection="1">
      <alignment vertical="center"/>
      <protection locked="0"/>
    </xf>
    <xf numFmtId="9" fontId="21" fillId="0" borderId="2" xfId="1" applyFont="1" applyFill="1" applyBorder="1" applyAlignment="1" applyProtection="1">
      <alignment vertical="center"/>
      <protection locked="0"/>
    </xf>
    <xf numFmtId="2" fontId="21" fillId="0" borderId="46" xfId="3" applyNumberFormat="1" applyFont="1" applyFill="1" applyBorder="1" applyAlignment="1" applyProtection="1">
      <alignment vertical="center"/>
      <protection locked="0"/>
    </xf>
    <xf numFmtId="165" fontId="25" fillId="0" borderId="0" xfId="4" applyNumberFormat="1" applyFont="1" applyFill="1" applyBorder="1" applyAlignment="1" applyProtection="1">
      <alignment horizontal="left" vertical="center"/>
      <protection locked="0"/>
    </xf>
    <xf numFmtId="165" fontId="23" fillId="0" borderId="0" xfId="4" applyNumberFormat="1" applyFont="1" applyFill="1" applyBorder="1" applyAlignment="1" applyProtection="1">
      <alignment horizontal="center" vertical="center"/>
      <protection locked="0"/>
    </xf>
    <xf numFmtId="0" fontId="21" fillId="0" borderId="0" xfId="3" applyFont="1" applyFill="1" applyBorder="1" applyAlignment="1" applyProtection="1">
      <alignment horizontal="center" vertical="center"/>
      <protection locked="0"/>
    </xf>
    <xf numFmtId="2" fontId="21" fillId="0" borderId="0" xfId="3" applyNumberFormat="1" applyFont="1" applyFill="1" applyBorder="1" applyAlignment="1" applyProtection="1">
      <alignment vertical="center"/>
      <protection locked="0"/>
    </xf>
    <xf numFmtId="0" fontId="21" fillId="0" borderId="0" xfId="4" applyNumberFormat="1" applyFont="1" applyFill="1" applyBorder="1" applyAlignment="1" applyProtection="1">
      <alignment horizontal="center" vertical="center"/>
      <protection locked="0"/>
    </xf>
    <xf numFmtId="165" fontId="19" fillId="62" borderId="21" xfId="4" applyNumberFormat="1" applyFont="1" applyFill="1" applyBorder="1" applyAlignment="1" applyProtection="1">
      <alignment horizontal="center" vertical="center"/>
      <protection locked="0"/>
    </xf>
    <xf numFmtId="165" fontId="19" fillId="62" borderId="22" xfId="4" applyNumberFormat="1" applyFont="1" applyFill="1" applyBorder="1" applyAlignment="1" applyProtection="1">
      <alignment horizontal="center" vertical="center"/>
      <protection locked="0"/>
    </xf>
    <xf numFmtId="165" fontId="19" fillId="62" borderId="27" xfId="4" applyNumberFormat="1" applyFont="1" applyFill="1" applyBorder="1" applyAlignment="1" applyProtection="1">
      <alignment horizontal="center" vertical="center"/>
      <protection locked="0"/>
    </xf>
    <xf numFmtId="165" fontId="19" fillId="62" borderId="32" xfId="4" applyNumberFormat="1" applyFont="1" applyFill="1" applyBorder="1" applyAlignment="1" applyProtection="1">
      <alignment horizontal="center" vertical="center"/>
      <protection locked="0"/>
    </xf>
    <xf numFmtId="0" fontId="20" fillId="0" borderId="26" xfId="0" applyFont="1" applyBorder="1" applyAlignment="1" applyProtection="1">
      <alignment vertical="center"/>
      <protection locked="0"/>
    </xf>
    <xf numFmtId="0" fontId="22" fillId="0" borderId="31" xfId="0" applyFont="1" applyBorder="1" applyAlignment="1" applyProtection="1">
      <alignment vertical="center"/>
      <protection locked="0"/>
    </xf>
    <xf numFmtId="0" fontId="22" fillId="0" borderId="21" xfId="0" applyFont="1" applyBorder="1" applyAlignment="1" applyProtection="1">
      <alignment vertical="center"/>
      <protection locked="0"/>
    </xf>
    <xf numFmtId="0" fontId="20" fillId="0" borderId="31" xfId="0" applyFont="1" applyBorder="1" applyAlignment="1" applyProtection="1">
      <alignment vertical="center"/>
      <protection locked="0"/>
    </xf>
    <xf numFmtId="0" fontId="22" fillId="0" borderId="12" xfId="0" applyFont="1" applyBorder="1" applyAlignment="1" applyProtection="1">
      <alignment vertical="center"/>
      <protection locked="0"/>
    </xf>
    <xf numFmtId="0" fontId="20" fillId="0" borderId="1" xfId="0" applyFont="1" applyBorder="1" applyAlignment="1" applyProtection="1">
      <alignment vertical="center"/>
      <protection locked="0"/>
    </xf>
    <xf numFmtId="0" fontId="0" fillId="0" borderId="38" xfId="0" applyBorder="1"/>
    <xf numFmtId="0" fontId="0" fillId="0" borderId="39" xfId="0" applyBorder="1"/>
    <xf numFmtId="0" fontId="0" fillId="0" borderId="40" xfId="0" applyBorder="1"/>
    <xf numFmtId="0" fontId="20" fillId="0" borderId="8" xfId="0" applyFont="1" applyBorder="1" applyAlignment="1" applyProtection="1">
      <alignment vertical="center"/>
      <protection locked="0"/>
    </xf>
    <xf numFmtId="0" fontId="21" fillId="0" borderId="26" xfId="3" applyFont="1" applyFill="1" applyBorder="1" applyAlignment="1" applyProtection="1">
      <alignment horizontal="center" vertical="center"/>
      <protection locked="0"/>
    </xf>
    <xf numFmtId="0" fontId="21" fillId="0" borderId="27" xfId="3" applyFont="1" applyFill="1" applyBorder="1" applyAlignment="1" applyProtection="1">
      <alignment horizontal="center" vertical="center"/>
      <protection locked="0"/>
    </xf>
    <xf numFmtId="1" fontId="21" fillId="0" borderId="26" xfId="2" applyNumberFormat="1" applyFont="1" applyFill="1" applyBorder="1" applyAlignment="1" applyProtection="1">
      <alignment horizontal="center" vertical="center"/>
      <protection locked="0"/>
    </xf>
    <xf numFmtId="1" fontId="21" fillId="0" borderId="27" xfId="2" applyNumberFormat="1" applyFont="1" applyFill="1" applyBorder="1" applyAlignment="1" applyProtection="1">
      <alignment horizontal="center" vertical="center"/>
      <protection locked="0"/>
    </xf>
    <xf numFmtId="0" fontId="22" fillId="0" borderId="70" xfId="0" applyFont="1" applyBorder="1" applyAlignment="1" applyProtection="1">
      <alignment vertical="center"/>
      <protection locked="0"/>
    </xf>
    <xf numFmtId="183" fontId="21" fillId="46" borderId="31" xfId="1" applyNumberFormat="1" applyFont="1" applyFill="1" applyBorder="1" applyAlignment="1" applyProtection="1">
      <alignment horizontal="center" vertical="center"/>
      <protection locked="0"/>
    </xf>
    <xf numFmtId="183" fontId="21" fillId="46" borderId="32" xfId="1" applyNumberFormat="1" applyFont="1" applyFill="1" applyBorder="1" applyAlignment="1" applyProtection="1">
      <alignment horizontal="center" vertical="center"/>
      <protection locked="0"/>
    </xf>
    <xf numFmtId="0" fontId="0" fillId="0" borderId="10" xfId="0" applyBorder="1" applyAlignment="1" applyProtection="1">
      <alignment vertical="center"/>
      <protection locked="0"/>
    </xf>
    <xf numFmtId="183" fontId="21" fillId="0" borderId="31" xfId="3" applyNumberFormat="1" applyFont="1" applyFill="1" applyBorder="1" applyAlignment="1" applyProtection="1">
      <alignment horizontal="center" vertical="center"/>
      <protection locked="0"/>
    </xf>
    <xf numFmtId="183" fontId="21" fillId="0" borderId="32" xfId="3" applyNumberFormat="1" applyFont="1" applyFill="1" applyBorder="1" applyAlignment="1" applyProtection="1">
      <alignment horizontal="center" vertical="center"/>
      <protection locked="0"/>
    </xf>
    <xf numFmtId="183" fontId="21" fillId="0" borderId="31" xfId="2" applyNumberFormat="1" applyFont="1" applyFill="1" applyBorder="1" applyAlignment="1" applyProtection="1">
      <alignment horizontal="center" vertical="center"/>
      <protection locked="0"/>
    </xf>
    <xf numFmtId="183" fontId="21" fillId="0" borderId="32" xfId="2" applyNumberFormat="1" applyFont="1" applyFill="1" applyBorder="1" applyAlignment="1" applyProtection="1">
      <alignment horizontal="center" vertical="center"/>
      <protection locked="0"/>
    </xf>
    <xf numFmtId="0" fontId="20" fillId="0" borderId="70" xfId="0" applyFont="1" applyBorder="1" applyAlignment="1" applyProtection="1">
      <alignment vertical="center"/>
      <protection locked="0"/>
    </xf>
    <xf numFmtId="183" fontId="21" fillId="0" borderId="32" xfId="4" applyNumberFormat="1" applyFont="1" applyFill="1" applyBorder="1" applyAlignment="1" applyProtection="1">
      <alignment horizontal="center" vertical="center"/>
      <protection locked="0"/>
    </xf>
    <xf numFmtId="183" fontId="21" fillId="0" borderId="31" xfId="4" applyNumberFormat="1" applyFont="1" applyFill="1" applyBorder="1" applyAlignment="1" applyProtection="1">
      <alignment horizontal="center" vertical="center"/>
      <protection locked="0"/>
    </xf>
    <xf numFmtId="183" fontId="70" fillId="0" borderId="32" xfId="4" applyNumberFormat="1" applyFont="1" applyFill="1" applyBorder="1" applyAlignment="1" applyProtection="1">
      <alignment horizontal="center" vertical="center"/>
      <protection locked="0"/>
    </xf>
    <xf numFmtId="183" fontId="70" fillId="0" borderId="31" xfId="4" applyNumberFormat="1" applyFont="1" applyFill="1" applyBorder="1" applyAlignment="1" applyProtection="1">
      <alignment horizontal="center" vertical="center"/>
      <protection locked="0"/>
    </xf>
    <xf numFmtId="0" fontId="22" fillId="0" borderId="70" xfId="0" applyFont="1" applyFill="1" applyBorder="1" applyAlignment="1" applyProtection="1">
      <alignment vertical="center"/>
      <protection locked="0"/>
    </xf>
    <xf numFmtId="183" fontId="21" fillId="0" borderId="32" xfId="1185" applyNumberFormat="1" applyFont="1" applyFill="1" applyBorder="1" applyAlignment="1" applyProtection="1">
      <alignment horizontal="center" vertical="center"/>
      <protection locked="0"/>
    </xf>
    <xf numFmtId="183" fontId="21" fillId="0" borderId="31" xfId="1185" applyNumberFormat="1" applyFont="1" applyFill="1" applyBorder="1" applyAlignment="1" applyProtection="1">
      <alignment horizontal="center" vertical="center"/>
      <protection locked="0"/>
    </xf>
    <xf numFmtId="0" fontId="19" fillId="0" borderId="66" xfId="0" applyFont="1" applyBorder="1" applyAlignment="1" applyProtection="1">
      <alignment vertical="center"/>
      <protection locked="0"/>
    </xf>
    <xf numFmtId="183" fontId="19" fillId="0" borderId="21" xfId="4" applyNumberFormat="1" applyFont="1" applyFill="1" applyBorder="1" applyAlignment="1" applyProtection="1">
      <alignment horizontal="center" vertical="center"/>
      <protection locked="0"/>
    </xf>
    <xf numFmtId="183" fontId="19" fillId="0" borderId="67" xfId="4" applyNumberFormat="1" applyFont="1" applyFill="1" applyBorder="1" applyAlignment="1" applyProtection="1">
      <alignment horizontal="center" vertical="center"/>
      <protection locked="0"/>
    </xf>
    <xf numFmtId="183" fontId="19" fillId="0" borderId="34" xfId="4" applyNumberFormat="1" applyFont="1" applyFill="1" applyBorder="1" applyAlignment="1" applyProtection="1">
      <alignment horizontal="center" vertical="center"/>
      <protection locked="0"/>
    </xf>
    <xf numFmtId="1" fontId="21" fillId="63" borderId="71" xfId="3" applyNumberFormat="1" applyFont="1" applyFill="1" applyBorder="1" applyAlignment="1" applyProtection="1">
      <alignment horizontal="center" vertical="center"/>
      <protection locked="0"/>
    </xf>
    <xf numFmtId="1" fontId="21" fillId="63" borderId="72" xfId="3" applyNumberFormat="1" applyFont="1" applyFill="1" applyBorder="1" applyAlignment="1" applyProtection="1">
      <alignment horizontal="center" vertical="center"/>
      <protection locked="0"/>
    </xf>
    <xf numFmtId="1" fontId="21" fillId="65" borderId="32" xfId="3" applyNumberFormat="1" applyFont="1" applyFill="1" applyBorder="1" applyAlignment="1" applyProtection="1">
      <alignment horizontal="center" vertical="center"/>
      <protection locked="0"/>
    </xf>
    <xf numFmtId="1" fontId="21" fillId="66" borderId="60" xfId="3" applyNumberFormat="1" applyFont="1" applyFill="1" applyBorder="1" applyAlignment="1" applyProtection="1">
      <alignment horizontal="center" vertical="center"/>
      <protection locked="0"/>
    </xf>
    <xf numFmtId="1" fontId="21" fillId="66" borderId="27" xfId="3" applyNumberFormat="1" applyFont="1" applyFill="1" applyBorder="1" applyAlignment="1" applyProtection="1">
      <alignment horizontal="center" vertical="center"/>
      <protection locked="0"/>
    </xf>
    <xf numFmtId="1" fontId="21" fillId="0" borderId="61" xfId="3" applyNumberFormat="1" applyFont="1" applyFill="1" applyBorder="1" applyAlignment="1" applyProtection="1">
      <alignment horizontal="center" vertical="center"/>
      <protection locked="0"/>
    </xf>
    <xf numFmtId="1" fontId="21" fillId="0" borderId="70" xfId="3" applyNumberFormat="1" applyFont="1" applyFill="1" applyBorder="1" applyAlignment="1" applyProtection="1">
      <alignment horizontal="center" vertical="center"/>
      <protection locked="0"/>
    </xf>
    <xf numFmtId="0" fontId="20" fillId="0" borderId="30" xfId="0" applyFont="1" applyBorder="1" applyAlignment="1" applyProtection="1">
      <alignment vertical="center"/>
      <protection locked="0"/>
    </xf>
    <xf numFmtId="1" fontId="21" fillId="46" borderId="1" xfId="3" applyNumberFormat="1" applyFont="1" applyFill="1" applyBorder="1" applyAlignment="1" applyProtection="1">
      <alignment horizontal="center" vertical="center"/>
      <protection locked="0"/>
    </xf>
    <xf numFmtId="1" fontId="21" fillId="46" borderId="32" xfId="3" applyNumberFormat="1" applyFont="1" applyFill="1" applyBorder="1" applyAlignment="1" applyProtection="1">
      <alignment horizontal="center" vertical="center"/>
      <protection locked="0"/>
    </xf>
    <xf numFmtId="1" fontId="21" fillId="63" borderId="60" xfId="3" applyNumberFormat="1" applyFont="1" applyFill="1" applyBorder="1" applyAlignment="1" applyProtection="1">
      <alignment horizontal="center" vertical="center"/>
      <protection locked="0"/>
    </xf>
    <xf numFmtId="1" fontId="21" fillId="63" borderId="27" xfId="3" applyNumberFormat="1" applyFont="1" applyFill="1" applyBorder="1" applyAlignment="1" applyProtection="1">
      <alignment horizontal="center" vertical="center"/>
      <protection locked="0"/>
    </xf>
    <xf numFmtId="1" fontId="21" fillId="63" borderId="22" xfId="3" applyNumberFormat="1" applyFont="1" applyFill="1" applyBorder="1" applyAlignment="1" applyProtection="1">
      <alignment horizontal="center" vertical="center"/>
      <protection locked="0"/>
    </xf>
    <xf numFmtId="1" fontId="21" fillId="63" borderId="34" xfId="3" applyNumberFormat="1" applyFont="1" applyFill="1" applyBorder="1" applyAlignment="1" applyProtection="1">
      <alignment horizontal="center" vertical="center"/>
      <protection locked="0"/>
    </xf>
    <xf numFmtId="1" fontId="21" fillId="46" borderId="15" xfId="3" applyNumberFormat="1" applyFont="1" applyFill="1" applyBorder="1" applyAlignment="1" applyProtection="1">
      <alignment horizontal="center" vertical="center"/>
      <protection locked="0"/>
    </xf>
    <xf numFmtId="1" fontId="21" fillId="46" borderId="13" xfId="3" applyNumberFormat="1" applyFont="1" applyFill="1" applyBorder="1" applyAlignment="1" applyProtection="1">
      <alignment horizontal="center" vertical="center"/>
      <protection locked="0"/>
    </xf>
    <xf numFmtId="0" fontId="22" fillId="0" borderId="61" xfId="0" applyFont="1" applyBorder="1" applyAlignment="1" applyProtection="1">
      <alignment vertical="center"/>
      <protection locked="0"/>
    </xf>
    <xf numFmtId="1" fontId="21" fillId="46" borderId="25" xfId="0" applyNumberFormat="1" applyFont="1" applyFill="1" applyBorder="1" applyAlignment="1" applyProtection="1">
      <alignment horizontal="left" vertical="center"/>
      <protection locked="0"/>
    </xf>
    <xf numFmtId="0" fontId="22" fillId="0" borderId="31" xfId="0" applyFont="1" applyFill="1" applyBorder="1" applyAlignment="1" applyProtection="1">
      <alignment vertical="center"/>
      <protection locked="0"/>
    </xf>
    <xf numFmtId="0" fontId="0" fillId="0" borderId="0" xfId="0" applyFill="1"/>
    <xf numFmtId="0" fontId="18" fillId="0" borderId="73" xfId="3" applyNumberFormat="1" applyFont="1" applyBorder="1" applyAlignment="1" applyProtection="1">
      <alignment horizontal="center" vertical="center"/>
      <protection locked="0"/>
    </xf>
    <xf numFmtId="0" fontId="0" fillId="0" borderId="0" xfId="0" applyNumberFormat="1"/>
    <xf numFmtId="0" fontId="14" fillId="0" borderId="0" xfId="51883" applyNumberFormat="1" applyFont="1" applyFill="1" applyBorder="1" applyAlignment="1" applyProtection="1">
      <alignment vertical="center"/>
      <protection locked="0"/>
    </xf>
    <xf numFmtId="0" fontId="12" fillId="0" borderId="0" xfId="51883" applyNumberFormat="1" applyFont="1" applyFill="1" applyBorder="1" applyAlignment="1" applyProtection="1">
      <alignment vertical="center"/>
      <protection locked="0"/>
    </xf>
    <xf numFmtId="0" fontId="4" fillId="0" borderId="0" xfId="51883" applyNumberFormat="1"/>
    <xf numFmtId="0" fontId="9" fillId="0" borderId="73" xfId="51883" applyNumberFormat="1" applyFont="1" applyBorder="1" applyAlignment="1">
      <alignment horizontal="center" vertical="center"/>
    </xf>
    <xf numFmtId="0" fontId="4" fillId="0" borderId="69" xfId="51883" applyNumberFormat="1" applyBorder="1" applyAlignment="1" applyProtection="1">
      <alignment vertical="center"/>
      <protection locked="0"/>
    </xf>
    <xf numFmtId="0" fontId="9" fillId="0" borderId="69" xfId="51883" applyNumberFormat="1" applyFont="1" applyBorder="1" applyAlignment="1">
      <alignment vertical="center"/>
    </xf>
    <xf numFmtId="0" fontId="4" fillId="0" borderId="3" xfId="51883" applyNumberFormat="1" applyBorder="1"/>
    <xf numFmtId="183" fontId="21" fillId="46" borderId="30" xfId="51884" applyNumberFormat="1" applyFont="1" applyFill="1" applyBorder="1" applyAlignment="1" applyProtection="1">
      <alignment horizontal="center" vertical="center"/>
      <protection locked="0"/>
    </xf>
    <xf numFmtId="183" fontId="21" fillId="46" borderId="32" xfId="51884" applyNumberFormat="1" applyFont="1" applyFill="1" applyBorder="1" applyAlignment="1" applyProtection="1">
      <alignment horizontal="center" vertical="center"/>
      <protection locked="0"/>
    </xf>
    <xf numFmtId="183" fontId="21" fillId="0" borderId="30" xfId="3" applyNumberFormat="1" applyFont="1" applyFill="1" applyBorder="1" applyAlignment="1" applyProtection="1">
      <alignment horizontal="center" vertical="center"/>
      <protection locked="0"/>
    </xf>
    <xf numFmtId="183" fontId="21" fillId="0" borderId="30" xfId="4" applyNumberFormat="1" applyFont="1" applyFill="1" applyBorder="1" applyAlignment="1" applyProtection="1">
      <alignment horizontal="center" vertical="center"/>
      <protection locked="0"/>
    </xf>
    <xf numFmtId="183" fontId="70" fillId="0" borderId="30" xfId="4" applyNumberFormat="1" applyFont="1" applyFill="1" applyBorder="1" applyAlignment="1" applyProtection="1">
      <alignment horizontal="center" vertical="center"/>
      <protection locked="0"/>
    </xf>
    <xf numFmtId="183" fontId="21" fillId="46" borderId="33" xfId="51884" applyNumberFormat="1" applyFont="1" applyFill="1" applyBorder="1" applyAlignment="1" applyProtection="1">
      <alignment horizontal="center" vertical="center"/>
      <protection locked="0"/>
    </xf>
    <xf numFmtId="0" fontId="22" fillId="0" borderId="110" xfId="0" applyFont="1" applyBorder="1" applyAlignment="1" applyProtection="1">
      <alignment vertical="center"/>
      <protection locked="0"/>
    </xf>
    <xf numFmtId="1" fontId="21" fillId="65" borderId="111" xfId="3" applyNumberFormat="1" applyFont="1" applyFill="1" applyBorder="1" applyAlignment="1" applyProtection="1">
      <alignment horizontal="center" vertical="center"/>
      <protection locked="0"/>
    </xf>
    <xf numFmtId="1" fontId="21" fillId="65" borderId="112" xfId="3" applyNumberFormat="1" applyFont="1" applyFill="1" applyBorder="1" applyAlignment="1" applyProtection="1">
      <alignment horizontal="center" vertical="center"/>
      <protection locked="0"/>
    </xf>
    <xf numFmtId="1" fontId="21" fillId="65" borderId="98" xfId="3" applyNumberFormat="1" applyFont="1" applyFill="1" applyBorder="1" applyAlignment="1" applyProtection="1">
      <alignment horizontal="center" vertical="center"/>
      <protection locked="0"/>
    </xf>
    <xf numFmtId="1" fontId="21" fillId="46" borderId="98" xfId="3" applyNumberFormat="1" applyFont="1" applyFill="1" applyBorder="1" applyAlignment="1" applyProtection="1">
      <alignment horizontal="center" vertical="center"/>
      <protection locked="0"/>
    </xf>
    <xf numFmtId="183" fontId="0" fillId="0" borderId="0" xfId="0" applyNumberFormat="1"/>
    <xf numFmtId="49" fontId="19" fillId="0" borderId="0" xfId="0" applyNumberFormat="1" applyFont="1" applyFill="1" applyBorder="1" applyAlignment="1" applyProtection="1"/>
    <xf numFmtId="0" fontId="245" fillId="0" borderId="0" xfId="0" applyFont="1" applyFill="1" applyBorder="1" applyAlignment="1" applyProtection="1">
      <alignment vertical="center"/>
      <protection locked="0"/>
    </xf>
    <xf numFmtId="0" fontId="239" fillId="0" borderId="0" xfId="0" applyFont="1" applyFill="1" applyBorder="1" applyAlignment="1" applyProtection="1">
      <alignment vertical="center"/>
      <protection locked="0"/>
    </xf>
    <xf numFmtId="0" fontId="3" fillId="0" borderId="0" xfId="0" applyFont="1" applyFill="1" applyAlignment="1">
      <alignment vertical="center"/>
    </xf>
    <xf numFmtId="0" fontId="3" fillId="0" borderId="0" xfId="0" applyFont="1"/>
    <xf numFmtId="2" fontId="19" fillId="0" borderId="0" xfId="0" applyNumberFormat="1" applyFont="1" applyFill="1" applyBorder="1" applyAlignment="1" applyProtection="1"/>
    <xf numFmtId="0" fontId="246" fillId="0" borderId="0" xfId="0" applyFont="1" applyFill="1" applyBorder="1" applyAlignment="1" applyProtection="1">
      <alignment vertical="center"/>
      <protection locked="0"/>
    </xf>
    <xf numFmtId="1" fontId="19" fillId="0" borderId="0" xfId="0" applyNumberFormat="1" applyFont="1" applyFill="1" applyBorder="1" applyAlignment="1" applyProtection="1">
      <alignment horizontal="left"/>
    </xf>
    <xf numFmtId="0" fontId="246" fillId="0" borderId="2" xfId="0" applyFont="1" applyFill="1" applyBorder="1" applyAlignment="1" applyProtection="1">
      <alignment vertical="center"/>
      <protection locked="0"/>
    </xf>
    <xf numFmtId="0" fontId="239" fillId="0" borderId="2" xfId="0" applyFont="1" applyFill="1" applyBorder="1" applyAlignment="1" applyProtection="1">
      <alignment vertical="center"/>
      <protection locked="0"/>
    </xf>
    <xf numFmtId="1" fontId="247" fillId="0" borderId="0" xfId="2" applyNumberFormat="1" applyFont="1" applyAlignment="1" applyProtection="1">
      <alignment vertical="center"/>
      <protection locked="0"/>
    </xf>
    <xf numFmtId="1" fontId="78" fillId="0" borderId="0" xfId="2" applyNumberFormat="1" applyFont="1" applyAlignment="1" applyProtection="1">
      <alignment vertical="center"/>
      <protection locked="0"/>
    </xf>
    <xf numFmtId="0" fontId="78" fillId="0" borderId="0" xfId="3" applyFont="1" applyAlignment="1" applyProtection="1">
      <alignment vertical="center"/>
      <protection locked="0"/>
    </xf>
    <xf numFmtId="0" fontId="3" fillId="0" borderId="0" xfId="0" applyFont="1" applyAlignment="1">
      <alignment vertical="center"/>
    </xf>
    <xf numFmtId="0" fontId="21" fillId="0" borderId="0" xfId="3" applyFont="1" applyAlignment="1" applyProtection="1">
      <alignment vertical="center"/>
      <protection locked="0"/>
    </xf>
    <xf numFmtId="0" fontId="21" fillId="0" borderId="60" xfId="2700" applyFont="1" applyBorder="1" applyAlignment="1">
      <alignment vertical="center"/>
    </xf>
    <xf numFmtId="0" fontId="248" fillId="0" borderId="42" xfId="2700" applyFont="1" applyBorder="1" applyAlignment="1">
      <alignment wrapText="1"/>
    </xf>
    <xf numFmtId="0" fontId="3" fillId="0" borderId="60" xfId="0" applyFont="1" applyBorder="1" applyAlignment="1">
      <alignment vertical="center"/>
    </xf>
    <xf numFmtId="0" fontId="248" fillId="0" borderId="42" xfId="0" applyFont="1" applyBorder="1" applyAlignment="1">
      <alignment wrapText="1"/>
    </xf>
    <xf numFmtId="0" fontId="3" fillId="0" borderId="21" xfId="0" applyFont="1" applyBorder="1" applyAlignment="1" applyProtection="1">
      <alignment vertical="center"/>
      <protection locked="0"/>
    </xf>
    <xf numFmtId="0" fontId="3" fillId="0" borderId="45" xfId="0" applyFont="1" applyBorder="1"/>
    <xf numFmtId="0" fontId="3" fillId="0" borderId="2" xfId="0" applyFont="1" applyBorder="1"/>
    <xf numFmtId="0" fontId="3" fillId="0" borderId="46" xfId="0" applyFont="1" applyBorder="1"/>
    <xf numFmtId="0" fontId="21" fillId="0" borderId="0" xfId="3" applyFont="1" applyAlignment="1" applyProtection="1">
      <alignment horizontal="center" vertical="center"/>
      <protection locked="0"/>
    </xf>
    <xf numFmtId="0" fontId="248" fillId="0" borderId="12" xfId="0" applyFont="1" applyBorder="1" applyAlignment="1">
      <alignment horizontal="center" vertical="center" wrapText="1"/>
    </xf>
    <xf numFmtId="0" fontId="248" fillId="0" borderId="15" xfId="0" applyFont="1" applyBorder="1" applyAlignment="1">
      <alignment horizontal="center" vertical="center" wrapText="1"/>
    </xf>
    <xf numFmtId="0" fontId="248" fillId="0" borderId="34" xfId="0" applyFont="1" applyBorder="1" applyAlignment="1">
      <alignment horizontal="center" vertical="center" wrapText="1"/>
    </xf>
    <xf numFmtId="0" fontId="3" fillId="0" borderId="0" xfId="0" applyFont="1" applyAlignment="1">
      <alignment horizontal="center" vertical="center"/>
    </xf>
    <xf numFmtId="1" fontId="21" fillId="0" borderId="34" xfId="2" applyNumberFormat="1" applyFont="1" applyFill="1" applyBorder="1" applyAlignment="1" applyProtection="1">
      <alignment horizontal="center" vertical="center"/>
      <protection locked="0"/>
    </xf>
    <xf numFmtId="1" fontId="21" fillId="0" borderId="10" xfId="3" applyNumberFormat="1" applyFont="1" applyFill="1" applyBorder="1" applyAlignment="1" applyProtection="1">
      <alignment horizontal="center" vertical="center"/>
      <protection locked="0"/>
    </xf>
    <xf numFmtId="1" fontId="21" fillId="0" borderId="73" xfId="3" applyNumberFormat="1" applyFont="1" applyFill="1" applyBorder="1" applyAlignment="1" applyProtection="1">
      <alignment horizontal="center" vertical="center"/>
      <protection locked="0"/>
    </xf>
    <xf numFmtId="1" fontId="21" fillId="0" borderId="73" xfId="4" applyNumberFormat="1" applyFont="1" applyFill="1" applyBorder="1" applyAlignment="1" applyProtection="1">
      <alignment horizontal="center" vertical="center"/>
      <protection locked="0"/>
    </xf>
    <xf numFmtId="185" fontId="0" fillId="0" borderId="0" xfId="0" applyNumberFormat="1" applyFill="1"/>
    <xf numFmtId="0" fontId="18" fillId="0" borderId="3" xfId="3" applyFont="1" applyBorder="1" applyAlignment="1" applyProtection="1">
      <alignment vertical="center"/>
      <protection locked="0"/>
    </xf>
    <xf numFmtId="0" fontId="22" fillId="0" borderId="8" xfId="0" applyFont="1" applyBorder="1" applyAlignment="1" applyProtection="1">
      <alignment vertical="center"/>
      <protection locked="0"/>
    </xf>
    <xf numFmtId="1" fontId="21" fillId="46" borderId="112" xfId="3" applyNumberFormat="1" applyFont="1" applyFill="1" applyBorder="1" applyAlignment="1" applyProtection="1">
      <alignment horizontal="center" vertical="center"/>
      <protection locked="0"/>
    </xf>
    <xf numFmtId="0" fontId="239" fillId="0" borderId="0" xfId="0" applyFont="1" applyFill="1" applyBorder="1" applyAlignment="1" applyProtection="1">
      <alignment horizontal="center" vertical="center"/>
      <protection locked="0"/>
    </xf>
    <xf numFmtId="0" fontId="1" fillId="0" borderId="0" xfId="0" applyFont="1" applyFill="1" applyAlignment="1">
      <alignment vertical="center"/>
    </xf>
    <xf numFmtId="0" fontId="1" fillId="0" borderId="1" xfId="0" applyFont="1" applyFill="1" applyBorder="1" applyAlignment="1">
      <alignment vertical="center"/>
    </xf>
    <xf numFmtId="0" fontId="250" fillId="0" borderId="1" xfId="2697" applyFont="1" applyBorder="1" applyAlignment="1">
      <alignment horizontal="center" vertical="center"/>
    </xf>
    <xf numFmtId="0" fontId="239" fillId="0" borderId="2" xfId="0" applyFont="1" applyFill="1" applyBorder="1" applyAlignment="1" applyProtection="1">
      <alignment horizontal="center" vertical="center"/>
      <protection locked="0"/>
    </xf>
    <xf numFmtId="1" fontId="78" fillId="0" borderId="0" xfId="2" applyNumberFormat="1" applyFont="1" applyAlignment="1" applyProtection="1">
      <alignment horizontal="center" vertical="center"/>
      <protection locked="0"/>
    </xf>
    <xf numFmtId="0" fontId="1" fillId="0" borderId="0" xfId="0" applyFont="1" applyAlignment="1">
      <alignment vertical="center"/>
    </xf>
    <xf numFmtId="0" fontId="78" fillId="0" borderId="0" xfId="3" applyFont="1" applyAlignment="1" applyProtection="1">
      <alignment horizontal="center" vertical="center"/>
      <protection locked="0"/>
    </xf>
    <xf numFmtId="0" fontId="1" fillId="0" borderId="23" xfId="0" applyFont="1" applyBorder="1"/>
    <xf numFmtId="0" fontId="1" fillId="0" borderId="24" xfId="0" applyFont="1" applyBorder="1"/>
    <xf numFmtId="0" fontId="249" fillId="0" borderId="0" xfId="0" applyFont="1"/>
    <xf numFmtId="164" fontId="1" fillId="3" borderId="28" xfId="0" applyNumberFormat="1" applyFont="1" applyFill="1" applyBorder="1" applyAlignment="1">
      <alignment horizontal="center" vertical="center"/>
    </xf>
    <xf numFmtId="164" fontId="1" fillId="3" borderId="29" xfId="0" applyNumberFormat="1" applyFont="1" applyFill="1" applyBorder="1" applyAlignment="1">
      <alignment horizontal="center" vertical="center"/>
    </xf>
    <xf numFmtId="183" fontId="1" fillId="3" borderId="28" xfId="0" applyNumberFormat="1" applyFont="1" applyFill="1" applyBorder="1" applyAlignment="1">
      <alignment horizontal="center" vertical="center"/>
    </xf>
    <xf numFmtId="184" fontId="1" fillId="3" borderId="28" xfId="2695" applyNumberFormat="1" applyFont="1" applyFill="1" applyBorder="1" applyAlignment="1">
      <alignment horizontal="center" vertical="center"/>
    </xf>
    <xf numFmtId="184" fontId="1" fillId="0" borderId="0" xfId="2695" applyNumberFormat="1" applyFont="1" applyAlignment="1">
      <alignment vertical="center"/>
    </xf>
    <xf numFmtId="184" fontId="1" fillId="64" borderId="0" xfId="2695" applyNumberFormat="1" applyFont="1" applyFill="1" applyAlignment="1">
      <alignment vertical="center"/>
    </xf>
    <xf numFmtId="184" fontId="249" fillId="64" borderId="0" xfId="2695" applyNumberFormat="1" applyFont="1" applyFill="1" applyAlignment="1">
      <alignment vertical="center"/>
    </xf>
    <xf numFmtId="0" fontId="249" fillId="0" borderId="0" xfId="0" applyFont="1" applyAlignment="1">
      <alignment vertical="center"/>
    </xf>
    <xf numFmtId="164" fontId="1" fillId="3" borderId="35" xfId="0" applyNumberFormat="1" applyFont="1" applyFill="1" applyBorder="1" applyAlignment="1">
      <alignment horizontal="center" vertical="center"/>
    </xf>
    <xf numFmtId="184" fontId="1" fillId="3" borderId="28" xfId="0" applyNumberFormat="1" applyFont="1" applyFill="1" applyBorder="1" applyAlignment="1">
      <alignment horizontal="center" vertical="center"/>
    </xf>
    <xf numFmtId="0" fontId="1" fillId="64" borderId="0" xfId="0" applyFont="1" applyFill="1" applyAlignment="1">
      <alignment vertical="center"/>
    </xf>
    <xf numFmtId="179" fontId="1" fillId="3" borderId="28" xfId="0" applyNumberFormat="1" applyFont="1" applyFill="1" applyBorder="1" applyAlignment="1">
      <alignment horizontal="center" vertical="center"/>
    </xf>
    <xf numFmtId="164" fontId="1" fillId="0" borderId="0" xfId="0" applyNumberFormat="1" applyFont="1" applyAlignment="1">
      <alignment vertical="center"/>
    </xf>
    <xf numFmtId="164" fontId="249" fillId="0" borderId="0" xfId="0" applyNumberFormat="1" applyFont="1" applyAlignment="1">
      <alignment vertical="center"/>
    </xf>
    <xf numFmtId="184" fontId="249" fillId="0" borderId="0" xfId="2695" applyNumberFormat="1" applyFont="1" applyAlignment="1">
      <alignment vertical="center"/>
    </xf>
    <xf numFmtId="0" fontId="21" fillId="0" borderId="0" xfId="0" applyFont="1" applyAlignment="1">
      <alignment vertical="center"/>
    </xf>
    <xf numFmtId="0" fontId="21" fillId="0" borderId="0" xfId="0" applyFont="1" applyFill="1" applyAlignment="1">
      <alignment vertical="center"/>
    </xf>
    <xf numFmtId="184" fontId="1" fillId="0" borderId="1" xfId="0" applyNumberFormat="1" applyFont="1" applyFill="1" applyBorder="1" applyAlignment="1">
      <alignment vertical="center"/>
    </xf>
    <xf numFmtId="184" fontId="249" fillId="0" borderId="1" xfId="0" applyNumberFormat="1" applyFont="1" applyFill="1" applyBorder="1" applyAlignment="1">
      <alignment vertical="center"/>
    </xf>
    <xf numFmtId="0" fontId="1" fillId="0" borderId="1" xfId="0" applyFont="1" applyBorder="1" applyAlignment="1">
      <alignment vertical="center"/>
    </xf>
    <xf numFmtId="0" fontId="249" fillId="0" borderId="1" xfId="0" applyFont="1" applyBorder="1" applyAlignment="1">
      <alignment vertical="center"/>
    </xf>
    <xf numFmtId="1" fontId="21" fillId="0" borderId="0" xfId="2" applyNumberFormat="1" applyFont="1" applyAlignment="1" applyProtection="1">
      <alignment vertical="center"/>
      <protection locked="0"/>
    </xf>
    <xf numFmtId="0" fontId="1" fillId="0" borderId="0" xfId="0" applyFont="1" applyAlignment="1" applyProtection="1">
      <alignment horizontal="center" vertical="center"/>
      <protection locked="0"/>
    </xf>
    <xf numFmtId="0" fontId="1" fillId="0" borderId="0" xfId="0" applyFont="1" applyAlignment="1" applyProtection="1">
      <alignment vertical="center"/>
      <protection locked="0"/>
    </xf>
    <xf numFmtId="165" fontId="19" fillId="0" borderId="0" xfId="5" applyNumberFormat="1" applyFont="1" applyFill="1" applyBorder="1" applyAlignment="1" applyProtection="1">
      <alignment horizontal="center" vertical="center"/>
      <protection locked="0"/>
    </xf>
    <xf numFmtId="9" fontId="19" fillId="0" borderId="0" xfId="1" applyFont="1" applyFill="1" applyBorder="1" applyAlignment="1" applyProtection="1">
      <alignment horizontal="center" vertical="center"/>
      <protection locked="0"/>
    </xf>
    <xf numFmtId="166" fontId="19" fillId="0" borderId="0" xfId="5" applyNumberFormat="1" applyFont="1" applyFill="1" applyBorder="1" applyAlignment="1" applyProtection="1">
      <alignment horizontal="center" vertical="center"/>
      <protection locked="0"/>
    </xf>
    <xf numFmtId="165" fontId="61" fillId="0" borderId="0" xfId="5" applyNumberFormat="1" applyFont="1" applyFill="1" applyBorder="1" applyAlignment="1" applyProtection="1">
      <alignment horizontal="center" vertical="center"/>
      <protection locked="0"/>
    </xf>
    <xf numFmtId="1" fontId="21" fillId="0" borderId="0" xfId="2" applyNumberFormat="1" applyFont="1" applyBorder="1" applyAlignment="1" applyProtection="1">
      <alignment vertical="center"/>
      <protection locked="0"/>
    </xf>
    <xf numFmtId="0" fontId="1" fillId="0" borderId="0" xfId="0" applyFont="1" applyBorder="1" applyAlignment="1" applyProtection="1">
      <alignment horizontal="center" vertical="center"/>
      <protection locked="0"/>
    </xf>
    <xf numFmtId="0" fontId="1" fillId="0" borderId="0" xfId="0" applyFont="1" applyBorder="1" applyAlignment="1" applyProtection="1">
      <alignment vertical="center"/>
      <protection locked="0"/>
    </xf>
    <xf numFmtId="0" fontId="21" fillId="0" borderId="0" xfId="0" applyFont="1" applyBorder="1" applyAlignment="1" applyProtection="1">
      <alignment vertical="center"/>
      <protection locked="0"/>
    </xf>
    <xf numFmtId="0" fontId="1" fillId="0" borderId="0" xfId="0" applyFont="1"/>
    <xf numFmtId="0" fontId="1" fillId="0" borderId="1" xfId="0" applyFont="1" applyBorder="1"/>
    <xf numFmtId="0" fontId="1" fillId="0" borderId="1" xfId="0" applyFont="1" applyBorder="1" applyAlignment="1">
      <alignment vertical="center" wrapText="1"/>
    </xf>
    <xf numFmtId="184" fontId="1" fillId="0" borderId="1" xfId="2695" applyNumberFormat="1" applyFont="1" applyBorder="1"/>
    <xf numFmtId="9" fontId="1" fillId="0" borderId="0" xfId="1" applyFont="1"/>
    <xf numFmtId="0" fontId="249" fillId="0" borderId="1" xfId="0" applyFont="1" applyFill="1" applyBorder="1" applyAlignment="1">
      <alignment vertical="center"/>
    </xf>
    <xf numFmtId="184" fontId="249" fillId="0" borderId="1" xfId="2695" applyNumberFormat="1" applyFont="1" applyBorder="1"/>
    <xf numFmtId="184" fontId="1" fillId="0" borderId="1" xfId="0" applyNumberFormat="1" applyFont="1" applyBorder="1"/>
    <xf numFmtId="184" fontId="1" fillId="0" borderId="15" xfId="0" applyNumberFormat="1" applyFont="1" applyBorder="1"/>
    <xf numFmtId="184" fontId="1" fillId="0" borderId="23" xfId="0" applyNumberFormat="1" applyFont="1" applyBorder="1"/>
    <xf numFmtId="184" fontId="249" fillId="67" borderId="73" xfId="0" applyNumberFormat="1" applyFont="1" applyFill="1" applyBorder="1"/>
    <xf numFmtId="0" fontId="1" fillId="0" borderId="0" xfId="0" applyFont="1" applyAlignment="1">
      <alignment horizontal="center"/>
    </xf>
    <xf numFmtId="169" fontId="1" fillId="0" borderId="0" xfId="1" applyNumberFormat="1" applyFont="1"/>
    <xf numFmtId="0" fontId="21" fillId="0" borderId="0" xfId="0" applyFont="1" applyFill="1" applyBorder="1" applyAlignment="1" applyProtection="1">
      <alignment vertical="center"/>
      <protection locked="0"/>
    </xf>
    <xf numFmtId="0" fontId="1" fillId="0" borderId="0" xfId="0" applyFont="1" applyFill="1" applyBorder="1" applyAlignment="1">
      <alignment vertical="center"/>
    </xf>
    <xf numFmtId="0" fontId="1" fillId="0" borderId="0" xfId="0" applyFont="1" applyBorder="1" applyAlignment="1">
      <alignment vertical="center"/>
    </xf>
    <xf numFmtId="0" fontId="251" fillId="0" borderId="0" xfId="0" applyFont="1" applyBorder="1" applyAlignment="1">
      <alignment horizontal="left" wrapText="1"/>
    </xf>
    <xf numFmtId="0" fontId="21" fillId="0" borderId="0" xfId="0" applyFont="1" applyBorder="1" applyAlignment="1">
      <alignment horizontal="center"/>
    </xf>
    <xf numFmtId="0" fontId="21" fillId="0" borderId="0" xfId="0" applyFont="1" applyBorder="1"/>
    <xf numFmtId="0" fontId="21" fillId="0" borderId="0" xfId="0" applyFont="1" applyBorder="1" applyAlignment="1">
      <alignment wrapText="1"/>
    </xf>
    <xf numFmtId="0" fontId="19" fillId="0" borderId="0" xfId="0" applyFont="1" applyBorder="1" applyAlignment="1">
      <alignment wrapText="1"/>
    </xf>
    <xf numFmtId="0" fontId="20" fillId="0" borderId="0" xfId="0" applyFont="1" applyBorder="1" applyAlignment="1"/>
    <xf numFmtId="164" fontId="1" fillId="3" borderId="26" xfId="0" applyNumberFormat="1" applyFont="1" applyFill="1" applyBorder="1" applyAlignment="1">
      <alignment horizontal="center" vertical="center"/>
    </xf>
    <xf numFmtId="184" fontId="1" fillId="0" borderId="0" xfId="0" applyNumberFormat="1" applyFont="1" applyAlignment="1">
      <alignment vertical="center"/>
    </xf>
    <xf numFmtId="10" fontId="1" fillId="0" borderId="0" xfId="1" applyNumberFormat="1" applyFont="1" applyAlignment="1">
      <alignment vertical="center"/>
    </xf>
    <xf numFmtId="0" fontId="22" fillId="0" borderId="61" xfId="0" applyFont="1" applyFill="1" applyBorder="1" applyAlignment="1" applyProtection="1">
      <alignment vertical="center"/>
      <protection locked="0"/>
    </xf>
    <xf numFmtId="1" fontId="18" fillId="0" borderId="4" xfId="2" applyNumberFormat="1" applyFont="1" applyBorder="1" applyAlignment="1" applyProtection="1">
      <alignment horizontal="center" vertical="center" wrapText="1"/>
      <protection locked="0"/>
    </xf>
    <xf numFmtId="1" fontId="18" fillId="0" borderId="6" xfId="2" applyNumberFormat="1" applyFont="1" applyBorder="1" applyAlignment="1" applyProtection="1">
      <alignment horizontal="center" vertical="center" wrapText="1"/>
      <protection locked="0"/>
    </xf>
    <xf numFmtId="1" fontId="18" fillId="0" borderId="5" xfId="2" applyNumberFormat="1" applyFont="1" applyBorder="1" applyAlignment="1" applyProtection="1">
      <alignment horizontal="center" vertical="center" wrapText="1"/>
      <protection locked="0"/>
    </xf>
    <xf numFmtId="1" fontId="18" fillId="0" borderId="8" xfId="2" applyNumberFormat="1" applyFont="1" applyBorder="1" applyAlignment="1" applyProtection="1">
      <alignment horizontal="center" vertical="center" wrapText="1"/>
      <protection locked="0"/>
    </xf>
    <xf numFmtId="1" fontId="18" fillId="0" borderId="11" xfId="2" applyNumberFormat="1" applyFont="1" applyBorder="1" applyAlignment="1" applyProtection="1">
      <alignment horizontal="center" vertical="center" wrapText="1"/>
      <protection locked="0"/>
    </xf>
    <xf numFmtId="1" fontId="18" fillId="0" borderId="9" xfId="2" applyNumberFormat="1" applyFont="1" applyBorder="1" applyAlignment="1" applyProtection="1">
      <alignment horizontal="center" vertical="center" wrapText="1"/>
      <protection locked="0"/>
    </xf>
    <xf numFmtId="0" fontId="249" fillId="0" borderId="7" xfId="0" applyFont="1" applyBorder="1" applyAlignment="1" applyProtection="1">
      <alignment horizontal="left" vertical="center" wrapText="1"/>
      <protection locked="0"/>
    </xf>
    <xf numFmtId="0" fontId="18" fillId="0" borderId="3" xfId="3" applyFont="1" applyBorder="1" applyAlignment="1" applyProtection="1">
      <alignment vertical="center"/>
      <protection locked="0"/>
    </xf>
    <xf numFmtId="0" fontId="1" fillId="0" borderId="7" xfId="0" applyFont="1" applyBorder="1" applyAlignment="1" applyProtection="1">
      <alignment vertical="center"/>
      <protection locked="0"/>
    </xf>
    <xf numFmtId="0" fontId="18" fillId="0" borderId="4" xfId="3" applyFont="1" applyBorder="1" applyAlignment="1" applyProtection="1">
      <alignment horizontal="center" vertical="center" wrapText="1"/>
      <protection locked="0"/>
    </xf>
    <xf numFmtId="0" fontId="18" fillId="0" borderId="5" xfId="3" applyFont="1" applyBorder="1" applyAlignment="1" applyProtection="1">
      <alignment horizontal="center" vertical="center" wrapText="1"/>
      <protection locked="0"/>
    </xf>
    <xf numFmtId="0" fontId="18" fillId="0" borderId="8" xfId="3" applyFont="1" applyBorder="1" applyAlignment="1" applyProtection="1">
      <alignment horizontal="center" vertical="center" wrapText="1"/>
      <protection locked="0"/>
    </xf>
    <xf numFmtId="0" fontId="18" fillId="0" borderId="9" xfId="3" applyFont="1" applyBorder="1" applyAlignment="1" applyProtection="1">
      <alignment horizontal="center" vertical="center" wrapText="1"/>
      <protection locked="0"/>
    </xf>
    <xf numFmtId="0" fontId="3" fillId="0" borderId="7" xfId="0" applyFont="1" applyBorder="1" applyAlignment="1" applyProtection="1">
      <alignment vertical="center"/>
      <protection locked="0"/>
    </xf>
    <xf numFmtId="0" fontId="18" fillId="0" borderId="26" xfId="3" applyFont="1" applyBorder="1" applyAlignment="1" applyProtection="1">
      <alignment vertical="center"/>
      <protection locked="0"/>
    </xf>
    <xf numFmtId="0" fontId="0" fillId="0" borderId="31" xfId="0" applyBorder="1" applyAlignment="1" applyProtection="1">
      <alignment vertical="center"/>
      <protection locked="0"/>
    </xf>
    <xf numFmtId="0" fontId="9" fillId="0" borderId="109" xfId="51883" applyNumberFormat="1" applyFont="1" applyBorder="1" applyAlignment="1">
      <alignment horizontal="center"/>
    </xf>
    <xf numFmtId="0" fontId="9" fillId="0" borderId="75" xfId="51883" applyNumberFormat="1" applyFont="1" applyBorder="1" applyAlignment="1">
      <alignment horizontal="center"/>
    </xf>
    <xf numFmtId="0" fontId="9" fillId="0" borderId="108" xfId="51883" applyNumberFormat="1" applyFont="1" applyBorder="1" applyAlignment="1">
      <alignment horizontal="center"/>
    </xf>
    <xf numFmtId="0" fontId="9" fillId="0" borderId="3" xfId="0" applyFont="1" applyBorder="1" applyAlignment="1">
      <alignment horizontal="center" vertical="center"/>
    </xf>
    <xf numFmtId="0" fontId="9" fillId="0" borderId="7" xfId="0" applyFont="1" applyBorder="1" applyAlignment="1">
      <alignment horizontal="center" vertical="center"/>
    </xf>
    <xf numFmtId="0" fontId="9" fillId="0" borderId="69" xfId="0" applyFont="1" applyBorder="1" applyAlignment="1">
      <alignment horizontal="center" vertical="center"/>
    </xf>
    <xf numFmtId="0" fontId="9" fillId="0" borderId="61" xfId="0" applyFont="1" applyBorder="1" applyAlignment="1">
      <alignment horizontal="center" vertical="center"/>
    </xf>
    <xf numFmtId="0" fontId="9" fillId="0" borderId="62" xfId="0" applyFont="1" applyBorder="1" applyAlignment="1">
      <alignment horizontal="center" vertical="center"/>
    </xf>
    <xf numFmtId="0" fontId="9" fillId="0" borderId="63" xfId="0" applyFont="1" applyBorder="1" applyAlignment="1">
      <alignment horizontal="center" vertical="center"/>
    </xf>
    <xf numFmtId="0" fontId="69" fillId="0" borderId="64" xfId="0" applyFont="1" applyBorder="1" applyAlignment="1">
      <alignment horizontal="center" wrapText="1"/>
    </xf>
    <xf numFmtId="0" fontId="69" fillId="0" borderId="65" xfId="0" applyFont="1" applyBorder="1" applyAlignment="1">
      <alignment horizontal="center" wrapText="1"/>
    </xf>
    <xf numFmtId="0" fontId="69" fillId="0" borderId="66" xfId="0" applyFont="1" applyBorder="1" applyAlignment="1">
      <alignment horizontal="center" wrapText="1"/>
    </xf>
    <xf numFmtId="0" fontId="69" fillId="0" borderId="67" xfId="0" applyFont="1" applyBorder="1" applyAlignment="1">
      <alignment horizontal="center" wrapText="1"/>
    </xf>
    <xf numFmtId="0" fontId="69" fillId="0" borderId="68" xfId="0" applyFont="1" applyBorder="1" applyAlignment="1">
      <alignment horizontal="center" wrapText="1"/>
    </xf>
  </cellXfs>
  <cellStyles count="51888">
    <cellStyle name=" 1" xfId="6"/>
    <cellStyle name=" 1 10" xfId="2711"/>
    <cellStyle name=" 1 10 2" xfId="2712"/>
    <cellStyle name=" 1 10 3" xfId="2713"/>
    <cellStyle name=" 1 10 4" xfId="2714"/>
    <cellStyle name=" 1 10 5" xfId="2715"/>
    <cellStyle name=" 1 10 6" xfId="2716"/>
    <cellStyle name=" 1 10 7" xfId="2717"/>
    <cellStyle name=" 1 10 8" xfId="2718"/>
    <cellStyle name=" 1 11" xfId="2719"/>
    <cellStyle name=" 1 11 2" xfId="2720"/>
    <cellStyle name=" 1 11 3" xfId="2721"/>
    <cellStyle name=" 1 11 4" xfId="2722"/>
    <cellStyle name=" 1 11 5" xfId="2723"/>
    <cellStyle name=" 1 11 6" xfId="2724"/>
    <cellStyle name=" 1 11 7" xfId="2725"/>
    <cellStyle name=" 1 11 8" xfId="2726"/>
    <cellStyle name=" 1 12" xfId="2727"/>
    <cellStyle name=" 1 12 2" xfId="2728"/>
    <cellStyle name=" 1 12 3" xfId="2729"/>
    <cellStyle name=" 1 12 4" xfId="2730"/>
    <cellStyle name=" 1 12 5" xfId="2731"/>
    <cellStyle name=" 1 12 6" xfId="2732"/>
    <cellStyle name=" 1 12 7" xfId="2733"/>
    <cellStyle name=" 1 12 8" xfId="2734"/>
    <cellStyle name=" 1 13" xfId="2735"/>
    <cellStyle name=" 1 13 2" xfId="2736"/>
    <cellStyle name=" 1 13 3" xfId="2737"/>
    <cellStyle name=" 1 13 4" xfId="2738"/>
    <cellStyle name=" 1 13 5" xfId="2739"/>
    <cellStyle name=" 1 13 6" xfId="2740"/>
    <cellStyle name=" 1 13 7" xfId="2741"/>
    <cellStyle name=" 1 13 8" xfId="2742"/>
    <cellStyle name=" 1 14" xfId="2743"/>
    <cellStyle name=" 1 14 2" xfId="2744"/>
    <cellStyle name=" 1 14 3" xfId="2745"/>
    <cellStyle name=" 1 14 4" xfId="2746"/>
    <cellStyle name=" 1 14 5" xfId="2747"/>
    <cellStyle name=" 1 14 6" xfId="2748"/>
    <cellStyle name=" 1 14 7" xfId="2749"/>
    <cellStyle name=" 1 14 8" xfId="2750"/>
    <cellStyle name=" 1 15" xfId="2751"/>
    <cellStyle name=" 1 15 2" xfId="2752"/>
    <cellStyle name=" 1 15 3" xfId="2753"/>
    <cellStyle name=" 1 15 4" xfId="2754"/>
    <cellStyle name=" 1 15 5" xfId="2755"/>
    <cellStyle name=" 1 15 6" xfId="2756"/>
    <cellStyle name=" 1 15 7" xfId="2757"/>
    <cellStyle name=" 1 15 8" xfId="2758"/>
    <cellStyle name=" 1 16" xfId="2759"/>
    <cellStyle name=" 1 16 2" xfId="2760"/>
    <cellStyle name=" 1 16 3" xfId="2761"/>
    <cellStyle name=" 1 16 4" xfId="2762"/>
    <cellStyle name=" 1 16 5" xfId="2763"/>
    <cellStyle name=" 1 16 6" xfId="2764"/>
    <cellStyle name=" 1 16 7" xfId="2765"/>
    <cellStyle name=" 1 16 8" xfId="2766"/>
    <cellStyle name=" 1 17" xfId="2767"/>
    <cellStyle name=" 1 17 2" xfId="2768"/>
    <cellStyle name=" 1 17 3" xfId="2769"/>
    <cellStyle name=" 1 17 4" xfId="2770"/>
    <cellStyle name=" 1 17 5" xfId="2771"/>
    <cellStyle name=" 1 17 6" xfId="2772"/>
    <cellStyle name=" 1 17 7" xfId="2773"/>
    <cellStyle name=" 1 17 8" xfId="2774"/>
    <cellStyle name=" 1 18" xfId="2775"/>
    <cellStyle name=" 1 18 2" xfId="2776"/>
    <cellStyle name=" 1 18 3" xfId="2777"/>
    <cellStyle name=" 1 18 4" xfId="2778"/>
    <cellStyle name=" 1 18 5" xfId="2779"/>
    <cellStyle name=" 1 18 6" xfId="2780"/>
    <cellStyle name=" 1 18 7" xfId="2781"/>
    <cellStyle name=" 1 18 8" xfId="2782"/>
    <cellStyle name=" 1 19" xfId="2783"/>
    <cellStyle name=" 1 19 2" xfId="2784"/>
    <cellStyle name=" 1 19 3" xfId="2785"/>
    <cellStyle name=" 1 19 4" xfId="2786"/>
    <cellStyle name=" 1 19 5" xfId="2787"/>
    <cellStyle name=" 1 19 6" xfId="2788"/>
    <cellStyle name=" 1 19 7" xfId="2789"/>
    <cellStyle name=" 1 19 8" xfId="2790"/>
    <cellStyle name=" 1 2" xfId="2791"/>
    <cellStyle name=" 1 2 10" xfId="2792"/>
    <cellStyle name=" 1 2 11" xfId="2793"/>
    <cellStyle name=" 1 2 12" xfId="2794"/>
    <cellStyle name=" 1 2 2" xfId="2795"/>
    <cellStyle name=" 1 2 2 2" xfId="2796"/>
    <cellStyle name=" 1 2 2 3" xfId="2797"/>
    <cellStyle name=" 1 2 2 4" xfId="2798"/>
    <cellStyle name=" 1 2 2 5" xfId="2799"/>
    <cellStyle name=" 1 2 2 6" xfId="2800"/>
    <cellStyle name=" 1 2 3" xfId="2801"/>
    <cellStyle name=" 1 2 3 2" xfId="2802"/>
    <cellStyle name=" 1 2 3 3" xfId="2803"/>
    <cellStyle name=" 1 2 3 4" xfId="2804"/>
    <cellStyle name=" 1 2 3 5" xfId="2805"/>
    <cellStyle name=" 1 2 3 6" xfId="2806"/>
    <cellStyle name=" 1 2 4" xfId="2807"/>
    <cellStyle name=" 1 2 4 2" xfId="2808"/>
    <cellStyle name=" 1 2 4 3" xfId="2809"/>
    <cellStyle name=" 1 2 4 4" xfId="2810"/>
    <cellStyle name=" 1 2 4 5" xfId="2811"/>
    <cellStyle name=" 1 2 4 6" xfId="2812"/>
    <cellStyle name=" 1 2 5" xfId="2813"/>
    <cellStyle name=" 1 2 5 2" xfId="2814"/>
    <cellStyle name=" 1 2 5 3" xfId="2815"/>
    <cellStyle name=" 1 2 5 4" xfId="2816"/>
    <cellStyle name=" 1 2 5 5" xfId="2817"/>
    <cellStyle name=" 1 2 5 6" xfId="2818"/>
    <cellStyle name=" 1 2 6" xfId="2819"/>
    <cellStyle name=" 1 2 6 2" xfId="2820"/>
    <cellStyle name=" 1 2 6 3" xfId="2821"/>
    <cellStyle name=" 1 2 6 4" xfId="2822"/>
    <cellStyle name=" 1 2 6 5" xfId="2823"/>
    <cellStyle name=" 1 2 7" xfId="2824"/>
    <cellStyle name=" 1 2 8" xfId="2825"/>
    <cellStyle name=" 1 2 9" xfId="2826"/>
    <cellStyle name=" 1 20" xfId="2827"/>
    <cellStyle name=" 1 20 2" xfId="2828"/>
    <cellStyle name=" 1 20 3" xfId="2829"/>
    <cellStyle name=" 1 20 4" xfId="2830"/>
    <cellStyle name=" 1 20 5" xfId="2831"/>
    <cellStyle name=" 1 20 6" xfId="2832"/>
    <cellStyle name=" 1 20 7" xfId="2833"/>
    <cellStyle name=" 1 20 8" xfId="2834"/>
    <cellStyle name=" 1 21" xfId="2835"/>
    <cellStyle name=" 1 21 2" xfId="2836"/>
    <cellStyle name=" 1 21 3" xfId="2837"/>
    <cellStyle name=" 1 21 4" xfId="2838"/>
    <cellStyle name=" 1 21 5" xfId="2839"/>
    <cellStyle name=" 1 21 6" xfId="2840"/>
    <cellStyle name=" 1 21 7" xfId="2841"/>
    <cellStyle name=" 1 21 8" xfId="2842"/>
    <cellStyle name=" 1 22" xfId="2843"/>
    <cellStyle name=" 1 22 2" xfId="2844"/>
    <cellStyle name=" 1 22 3" xfId="2845"/>
    <cellStyle name=" 1 22 4" xfId="2846"/>
    <cellStyle name=" 1 22 5" xfId="2847"/>
    <cellStyle name=" 1 22 6" xfId="2848"/>
    <cellStyle name=" 1 22 7" xfId="2849"/>
    <cellStyle name=" 1 22 8" xfId="2850"/>
    <cellStyle name=" 1 23" xfId="2851"/>
    <cellStyle name=" 1 23 2" xfId="2852"/>
    <cellStyle name=" 1 23 3" xfId="2853"/>
    <cellStyle name=" 1 23 4" xfId="2854"/>
    <cellStyle name=" 1 23 5" xfId="2855"/>
    <cellStyle name=" 1 23 6" xfId="2856"/>
    <cellStyle name=" 1 23 7" xfId="2857"/>
    <cellStyle name=" 1 23 8" xfId="2858"/>
    <cellStyle name=" 1 24" xfId="2859"/>
    <cellStyle name=" 1 24 2" xfId="2860"/>
    <cellStyle name=" 1 24 3" xfId="2861"/>
    <cellStyle name=" 1 24 4" xfId="2862"/>
    <cellStyle name=" 1 24 5" xfId="2863"/>
    <cellStyle name=" 1 25" xfId="2864"/>
    <cellStyle name=" 1 25 2" xfId="2865"/>
    <cellStyle name=" 1 25 3" xfId="2866"/>
    <cellStyle name=" 1 25 4" xfId="2867"/>
    <cellStyle name=" 1 25 5" xfId="2868"/>
    <cellStyle name=" 1 3" xfId="2869"/>
    <cellStyle name=" 1 3 10" xfId="2870"/>
    <cellStyle name=" 1 3 11" xfId="2871"/>
    <cellStyle name=" 1 3 2" xfId="2872"/>
    <cellStyle name=" 1 3 2 2" xfId="2873"/>
    <cellStyle name=" 1 3 2 3" xfId="2874"/>
    <cellStyle name=" 1 3 2 4" xfId="2875"/>
    <cellStyle name=" 1 3 2 5" xfId="2876"/>
    <cellStyle name=" 1 3 2 6" xfId="2877"/>
    <cellStyle name=" 1 3 3" xfId="2878"/>
    <cellStyle name=" 1 3 3 2" xfId="2879"/>
    <cellStyle name=" 1 3 3 3" xfId="2880"/>
    <cellStyle name=" 1 3 3 4" xfId="2881"/>
    <cellStyle name=" 1 3 3 5" xfId="2882"/>
    <cellStyle name=" 1 3 3 6" xfId="2883"/>
    <cellStyle name=" 1 3 4" xfId="2884"/>
    <cellStyle name=" 1 3 4 2" xfId="2885"/>
    <cellStyle name=" 1 3 4 3" xfId="2886"/>
    <cellStyle name=" 1 3 4 4" xfId="2887"/>
    <cellStyle name=" 1 3 4 5" xfId="2888"/>
    <cellStyle name=" 1 3 4 6" xfId="2889"/>
    <cellStyle name=" 1 3 5" xfId="2890"/>
    <cellStyle name=" 1 3 5 2" xfId="2891"/>
    <cellStyle name=" 1 3 5 3" xfId="2892"/>
    <cellStyle name=" 1 3 5 4" xfId="2893"/>
    <cellStyle name=" 1 3 5 5" xfId="2894"/>
    <cellStyle name=" 1 3 5 6" xfId="2895"/>
    <cellStyle name=" 1 3 6" xfId="2896"/>
    <cellStyle name=" 1 3 7" xfId="2897"/>
    <cellStyle name=" 1 3 8" xfId="2898"/>
    <cellStyle name=" 1 3 9" xfId="2899"/>
    <cellStyle name=" 1 4" xfId="2900"/>
    <cellStyle name=" 1 4 2" xfId="2901"/>
    <cellStyle name=" 1 4 3" xfId="2902"/>
    <cellStyle name=" 1 4 4" xfId="2903"/>
    <cellStyle name=" 1 4 5" xfId="2904"/>
    <cellStyle name=" 1 4 6" xfId="2905"/>
    <cellStyle name=" 1 4 7" xfId="2906"/>
    <cellStyle name=" 1 4 8" xfId="2907"/>
    <cellStyle name=" 1 5" xfId="2908"/>
    <cellStyle name=" 1 5 2" xfId="2909"/>
    <cellStyle name=" 1 5 3" xfId="2910"/>
    <cellStyle name=" 1 5 4" xfId="2911"/>
    <cellStyle name=" 1 5 5" xfId="2912"/>
    <cellStyle name=" 1 5 6" xfId="2913"/>
    <cellStyle name=" 1 5 7" xfId="2914"/>
    <cellStyle name=" 1 5 8" xfId="2915"/>
    <cellStyle name=" 1 6" xfId="2916"/>
    <cellStyle name=" 1 6 2" xfId="2917"/>
    <cellStyle name=" 1 6 3" xfId="2918"/>
    <cellStyle name=" 1 6 4" xfId="2919"/>
    <cellStyle name=" 1 6 5" xfId="2920"/>
    <cellStyle name=" 1 6 6" xfId="2921"/>
    <cellStyle name=" 1 6 7" xfId="2922"/>
    <cellStyle name=" 1 6 8" xfId="2923"/>
    <cellStyle name=" 1 7" xfId="2924"/>
    <cellStyle name=" 1 7 2" xfId="2925"/>
    <cellStyle name=" 1 7 3" xfId="2926"/>
    <cellStyle name=" 1 7 4" xfId="2927"/>
    <cellStyle name=" 1 7 5" xfId="2928"/>
    <cellStyle name=" 1 7 6" xfId="2929"/>
    <cellStyle name=" 1 7 7" xfId="2930"/>
    <cellStyle name=" 1 7 8" xfId="2931"/>
    <cellStyle name=" 1 8" xfId="2932"/>
    <cellStyle name=" 1 8 2" xfId="2933"/>
    <cellStyle name=" 1 8 3" xfId="2934"/>
    <cellStyle name=" 1 8 4" xfId="2935"/>
    <cellStyle name=" 1 8 5" xfId="2936"/>
    <cellStyle name=" 1 8 6" xfId="2937"/>
    <cellStyle name=" 1 8 7" xfId="2938"/>
    <cellStyle name=" 1 8 8" xfId="2939"/>
    <cellStyle name=" 1 9" xfId="2940"/>
    <cellStyle name=" 1 9 2" xfId="2941"/>
    <cellStyle name=" 1 9 3" xfId="2942"/>
    <cellStyle name=" 1 9 4" xfId="2943"/>
    <cellStyle name=" 1 9 5" xfId="2944"/>
    <cellStyle name=" 1 9 6" xfId="2945"/>
    <cellStyle name=" 1 9 7" xfId="2946"/>
    <cellStyle name=" 1 9 8" xfId="2947"/>
    <cellStyle name=" 2" xfId="2948"/>
    <cellStyle name=" 3" xfId="2949"/>
    <cellStyle name="$" xfId="2950"/>
    <cellStyle name="$_DCF Shell 2" xfId="2951"/>
    <cellStyle name="$_DCF Shell 2_Draft RIIO plan presentation template - Customer Opsx Centre V7" xfId="2952"/>
    <cellStyle name="$_DCF Shell 2_Spreadsheet to populate plan slides 120810" xfId="2953"/>
    <cellStyle name="$_DCF Shell 2_SS templates" xfId="2954"/>
    <cellStyle name="$_DCF Shell 2_Total summary" xfId="2955"/>
    <cellStyle name="$_Marathon SOP Backup_v10" xfId="2956"/>
    <cellStyle name="$_Model_Sep_2_02" xfId="2957"/>
    <cellStyle name="$_Pipeline Model v1 (09_09_02) v3" xfId="2958"/>
    <cellStyle name="$_Pipeline Model v1 (09_09_02) v3_Draft RIIO plan presentation template - Customer Opsx Centre V7" xfId="2959"/>
    <cellStyle name="$_Pipeline Model v1 (09_09_02) v3_Spreadsheet to populate plan slides 120810" xfId="2960"/>
    <cellStyle name="$_Pipeline Model v1 (09_09_02) v3_SS templates" xfId="2961"/>
    <cellStyle name="$_Pipeline Model v1 (09_09_02) v3_Total summary" xfId="2962"/>
    <cellStyle name="$1000s (0)" xfId="2963"/>
    <cellStyle name="$m" xfId="2964"/>
    <cellStyle name="$q" xfId="2965"/>
    <cellStyle name="$q*" xfId="2966"/>
    <cellStyle name="$qA" xfId="2967"/>
    <cellStyle name="$qRange" xfId="2968"/>
    <cellStyle name="%" xfId="7"/>
    <cellStyle name="% 10" xfId="8"/>
    <cellStyle name="% 10 2" xfId="9"/>
    <cellStyle name="% 10 2 2" xfId="2969"/>
    <cellStyle name="% 100" xfId="2970"/>
    <cellStyle name="% 101" xfId="2971"/>
    <cellStyle name="% 102" xfId="2972"/>
    <cellStyle name="% 103" xfId="2973"/>
    <cellStyle name="% 104" xfId="2974"/>
    <cellStyle name="% 105" xfId="2975"/>
    <cellStyle name="% 106" xfId="2976"/>
    <cellStyle name="% 107" xfId="2977"/>
    <cellStyle name="% 108" xfId="2978"/>
    <cellStyle name="% 109" xfId="2979"/>
    <cellStyle name="% 11" xfId="10"/>
    <cellStyle name="% 110" xfId="2980"/>
    <cellStyle name="% 111" xfId="2981"/>
    <cellStyle name="% 112" xfId="2982"/>
    <cellStyle name="% 113" xfId="2983"/>
    <cellStyle name="% 12" xfId="11"/>
    <cellStyle name="% 13" xfId="12"/>
    <cellStyle name="% 14" xfId="13"/>
    <cellStyle name="% 15" xfId="14"/>
    <cellStyle name="% 16" xfId="15"/>
    <cellStyle name="% 17" xfId="16"/>
    <cellStyle name="% 18" xfId="17"/>
    <cellStyle name="% 19" xfId="18"/>
    <cellStyle name="% 2" xfId="19"/>
    <cellStyle name="% 2 10" xfId="20"/>
    <cellStyle name="% 2 11" xfId="21"/>
    <cellStyle name="% 2 12" xfId="22"/>
    <cellStyle name="% 2 13" xfId="23"/>
    <cellStyle name="% 2 14" xfId="24"/>
    <cellStyle name="% 2 15" xfId="25"/>
    <cellStyle name="% 2 16" xfId="26"/>
    <cellStyle name="% 2 17" xfId="27"/>
    <cellStyle name="% 2 18" xfId="28"/>
    <cellStyle name="% 2 19" xfId="29"/>
    <cellStyle name="% 2 2" xfId="30"/>
    <cellStyle name="% 2 2 2" xfId="31"/>
    <cellStyle name="% 2 2 2 2" xfId="2984"/>
    <cellStyle name="% 2 2 2 3" xfId="2985"/>
    <cellStyle name="% 2 2 2 4" xfId="2986"/>
    <cellStyle name="% 2 2 2 5" xfId="2987"/>
    <cellStyle name="% 2 2 2 6" xfId="2988"/>
    <cellStyle name="% 2 2 2 7" xfId="2989"/>
    <cellStyle name="% 2 2 2 8" xfId="2990"/>
    <cellStyle name="% 2 2 3" xfId="2991"/>
    <cellStyle name="% 2 2 3 2" xfId="2992"/>
    <cellStyle name="% 2 2_3.1.2 DB Pension Detail" xfId="32"/>
    <cellStyle name="% 2 20" xfId="33"/>
    <cellStyle name="% 2 21" xfId="34"/>
    <cellStyle name="% 2 22" xfId="35"/>
    <cellStyle name="% 2 23" xfId="36"/>
    <cellStyle name="% 2 24" xfId="37"/>
    <cellStyle name="% 2 25" xfId="38"/>
    <cellStyle name="% 2 26" xfId="39"/>
    <cellStyle name="% 2 27" xfId="40"/>
    <cellStyle name="% 2 28" xfId="41"/>
    <cellStyle name="% 2 29" xfId="42"/>
    <cellStyle name="% 2 3" xfId="43"/>
    <cellStyle name="% 2 30" xfId="44"/>
    <cellStyle name="% 2 31" xfId="45"/>
    <cellStyle name="% 2 32" xfId="46"/>
    <cellStyle name="% 2 33" xfId="47"/>
    <cellStyle name="% 2 34" xfId="48"/>
    <cellStyle name="% 2 35" xfId="49"/>
    <cellStyle name="% 2 36" xfId="50"/>
    <cellStyle name="% 2 37" xfId="51"/>
    <cellStyle name="% 2 38" xfId="52"/>
    <cellStyle name="% 2 39" xfId="53"/>
    <cellStyle name="% 2 4" xfId="54"/>
    <cellStyle name="% 2 40" xfId="55"/>
    <cellStyle name="% 2 41" xfId="56"/>
    <cellStyle name="% 2 42" xfId="57"/>
    <cellStyle name="% 2 43" xfId="58"/>
    <cellStyle name="% 2 44" xfId="59"/>
    <cellStyle name="% 2 45" xfId="60"/>
    <cellStyle name="% 2 46" xfId="61"/>
    <cellStyle name="% 2 47" xfId="62"/>
    <cellStyle name="% 2 5" xfId="63"/>
    <cellStyle name="% 2 6" xfId="64"/>
    <cellStyle name="% 2 7" xfId="65"/>
    <cellStyle name="% 2 8" xfId="66"/>
    <cellStyle name="% 2 9" xfId="67"/>
    <cellStyle name="% 2_1.3s Accounting C Costs Scots" xfId="68"/>
    <cellStyle name="% 20" xfId="69"/>
    <cellStyle name="% 21" xfId="70"/>
    <cellStyle name="% 22" xfId="71"/>
    <cellStyle name="% 23" xfId="72"/>
    <cellStyle name="% 24" xfId="73"/>
    <cellStyle name="% 25" xfId="74"/>
    <cellStyle name="% 26" xfId="75"/>
    <cellStyle name="% 27" xfId="76"/>
    <cellStyle name="% 28" xfId="77"/>
    <cellStyle name="% 29" xfId="78"/>
    <cellStyle name="% 3" xfId="79"/>
    <cellStyle name="% 3 10" xfId="2993"/>
    <cellStyle name="% 3 11" xfId="2994"/>
    <cellStyle name="% 3 12" xfId="2995"/>
    <cellStyle name="% 3 13" xfId="2996"/>
    <cellStyle name="% 3 14" xfId="2997"/>
    <cellStyle name="% 3 15" xfId="2998"/>
    <cellStyle name="% 3 16" xfId="2999"/>
    <cellStyle name="% 3 17" xfId="3000"/>
    <cellStyle name="% 3 18" xfId="3001"/>
    <cellStyle name="% 3 19" xfId="3002"/>
    <cellStyle name="% 3 2" xfId="80"/>
    <cellStyle name="% 3 2 10" xfId="3003"/>
    <cellStyle name="% 3 2 11" xfId="3004"/>
    <cellStyle name="% 3 2 12" xfId="3005"/>
    <cellStyle name="% 3 2 13" xfId="3006"/>
    <cellStyle name="% 3 2 14" xfId="3007"/>
    <cellStyle name="% 3 2 15" xfId="3008"/>
    <cellStyle name="% 3 2 16" xfId="3009"/>
    <cellStyle name="% 3 2 17" xfId="3010"/>
    <cellStyle name="% 3 2 18" xfId="3011"/>
    <cellStyle name="% 3 2 19" xfId="3012"/>
    <cellStyle name="% 3 2 2" xfId="3013"/>
    <cellStyle name="% 3 2 2 10" xfId="3014"/>
    <cellStyle name="% 3 2 2 11" xfId="3015"/>
    <cellStyle name="% 3 2 2 12" xfId="3016"/>
    <cellStyle name="% 3 2 2 13" xfId="3017"/>
    <cellStyle name="% 3 2 2 14" xfId="3018"/>
    <cellStyle name="% 3 2 2 15" xfId="3019"/>
    <cellStyle name="% 3 2 2 16" xfId="3020"/>
    <cellStyle name="% 3 2 2 17" xfId="3021"/>
    <cellStyle name="% 3 2 2 2" xfId="3022"/>
    <cellStyle name="% 3 2 2 3" xfId="3023"/>
    <cellStyle name="% 3 2 2 4" xfId="3024"/>
    <cellStyle name="% 3 2 2 5" xfId="3025"/>
    <cellStyle name="% 3 2 2 6" xfId="3026"/>
    <cellStyle name="% 3 2 2 7" xfId="3027"/>
    <cellStyle name="% 3 2 2 8" xfId="3028"/>
    <cellStyle name="% 3 2 2 9" xfId="3029"/>
    <cellStyle name="% 3 2 20" xfId="3030"/>
    <cellStyle name="% 3 2 21" xfId="3031"/>
    <cellStyle name="% 3 2 22" xfId="3032"/>
    <cellStyle name="% 3 2 23" xfId="3033"/>
    <cellStyle name="% 3 2 24" xfId="3034"/>
    <cellStyle name="% 3 2 25" xfId="3035"/>
    <cellStyle name="% 3 2 26" xfId="3036"/>
    <cellStyle name="% 3 2 27" xfId="3037"/>
    <cellStyle name="% 3 2 28" xfId="3038"/>
    <cellStyle name="% 3 2 29" xfId="3039"/>
    <cellStyle name="% 3 2 3" xfId="3040"/>
    <cellStyle name="% 3 2 30" xfId="3041"/>
    <cellStyle name="% 3 2 31" xfId="3042"/>
    <cellStyle name="% 3 2 32" xfId="3043"/>
    <cellStyle name="% 3 2 33" xfId="3044"/>
    <cellStyle name="% 3 2 34" xfId="3045"/>
    <cellStyle name="% 3 2 35" xfId="3046"/>
    <cellStyle name="% 3 2 36" xfId="3047"/>
    <cellStyle name="% 3 2 37" xfId="3048"/>
    <cellStyle name="% 3 2 38" xfId="3049"/>
    <cellStyle name="% 3 2 39" xfId="3050"/>
    <cellStyle name="% 3 2 4" xfId="3051"/>
    <cellStyle name="% 3 2 40" xfId="3052"/>
    <cellStyle name="% 3 2 41" xfId="3053"/>
    <cellStyle name="% 3 2 42" xfId="3054"/>
    <cellStyle name="% 3 2 43" xfId="3055"/>
    <cellStyle name="% 3 2 44" xfId="3056"/>
    <cellStyle name="% 3 2 45" xfId="3057"/>
    <cellStyle name="% 3 2 46" xfId="3058"/>
    <cellStyle name="% 3 2 47" xfId="3059"/>
    <cellStyle name="% 3 2 48" xfId="3060"/>
    <cellStyle name="% 3 2 49" xfId="3061"/>
    <cellStyle name="% 3 2 5" xfId="3062"/>
    <cellStyle name="% 3 2 50" xfId="3063"/>
    <cellStyle name="% 3 2 51" xfId="3064"/>
    <cellStyle name="% 3 2 52" xfId="3065"/>
    <cellStyle name="% 3 2 53" xfId="3066"/>
    <cellStyle name="% 3 2 54" xfId="3067"/>
    <cellStyle name="% 3 2 55" xfId="3068"/>
    <cellStyle name="% 3 2 56" xfId="3069"/>
    <cellStyle name="% 3 2 57" xfId="3070"/>
    <cellStyle name="% 3 2 58" xfId="3071"/>
    <cellStyle name="% 3 2 59" xfId="3072"/>
    <cellStyle name="% 3 2 6" xfId="3073"/>
    <cellStyle name="% 3 2 60" xfId="3074"/>
    <cellStyle name="% 3 2 61" xfId="3075"/>
    <cellStyle name="% 3 2 62" xfId="3076"/>
    <cellStyle name="% 3 2 63" xfId="3077"/>
    <cellStyle name="% 3 2 64" xfId="3078"/>
    <cellStyle name="% 3 2 65" xfId="3079"/>
    <cellStyle name="% 3 2 66" xfId="3080"/>
    <cellStyle name="% 3 2 67" xfId="3081"/>
    <cellStyle name="% 3 2 68" xfId="3082"/>
    <cellStyle name="% 3 2 69" xfId="3083"/>
    <cellStyle name="% 3 2 7" xfId="3084"/>
    <cellStyle name="% 3 2 70" xfId="3085"/>
    <cellStyle name="% 3 2 71" xfId="3086"/>
    <cellStyle name="% 3 2 72" xfId="3087"/>
    <cellStyle name="% 3 2 73" xfId="3088"/>
    <cellStyle name="% 3 2 74" xfId="3089"/>
    <cellStyle name="% 3 2 75" xfId="3090"/>
    <cellStyle name="% 3 2 76" xfId="3091"/>
    <cellStyle name="% 3 2 77" xfId="3092"/>
    <cellStyle name="% 3 2 78" xfId="3093"/>
    <cellStyle name="% 3 2 8" xfId="3094"/>
    <cellStyle name="% 3 2 9" xfId="3095"/>
    <cellStyle name="% 3 20" xfId="3096"/>
    <cellStyle name="% 3 21" xfId="3097"/>
    <cellStyle name="% 3 22" xfId="3098"/>
    <cellStyle name="% 3 23" xfId="3099"/>
    <cellStyle name="% 3 24" xfId="3100"/>
    <cellStyle name="% 3 25" xfId="3101"/>
    <cellStyle name="% 3 26" xfId="3102"/>
    <cellStyle name="% 3 27" xfId="3103"/>
    <cellStyle name="% 3 28" xfId="3104"/>
    <cellStyle name="% 3 29" xfId="3105"/>
    <cellStyle name="% 3 3" xfId="3106"/>
    <cellStyle name="% 3 3 10" xfId="3107"/>
    <cellStyle name="% 3 3 11" xfId="3108"/>
    <cellStyle name="% 3 3 12" xfId="3109"/>
    <cellStyle name="% 3 3 13" xfId="3110"/>
    <cellStyle name="% 3 3 14" xfId="3111"/>
    <cellStyle name="% 3 3 15" xfId="3112"/>
    <cellStyle name="% 3 3 16" xfId="3113"/>
    <cellStyle name="% 3 3 17" xfId="3114"/>
    <cellStyle name="% 3 3 2" xfId="3115"/>
    <cellStyle name="% 3 3 3" xfId="3116"/>
    <cellStyle name="% 3 3 4" xfId="3117"/>
    <cellStyle name="% 3 3 5" xfId="3118"/>
    <cellStyle name="% 3 3 6" xfId="3119"/>
    <cellStyle name="% 3 3 7" xfId="3120"/>
    <cellStyle name="% 3 3 8" xfId="3121"/>
    <cellStyle name="% 3 3 9" xfId="3122"/>
    <cellStyle name="% 3 30" xfId="3123"/>
    <cellStyle name="% 3 31" xfId="3124"/>
    <cellStyle name="% 3 32" xfId="3125"/>
    <cellStyle name="% 3 33" xfId="3126"/>
    <cellStyle name="% 3 34" xfId="3127"/>
    <cellStyle name="% 3 35" xfId="3128"/>
    <cellStyle name="% 3 36" xfId="3129"/>
    <cellStyle name="% 3 37" xfId="3130"/>
    <cellStyle name="% 3 38" xfId="3131"/>
    <cellStyle name="% 3 39" xfId="3132"/>
    <cellStyle name="% 3 4" xfId="3133"/>
    <cellStyle name="% 3 4 10" xfId="3134"/>
    <cellStyle name="% 3 4 11" xfId="3135"/>
    <cellStyle name="% 3 4 12" xfId="3136"/>
    <cellStyle name="% 3 4 13" xfId="3137"/>
    <cellStyle name="% 3 4 14" xfId="3138"/>
    <cellStyle name="% 3 4 15" xfId="3139"/>
    <cellStyle name="% 3 4 16" xfId="3140"/>
    <cellStyle name="% 3 4 17" xfId="3141"/>
    <cellStyle name="% 3 4 2" xfId="3142"/>
    <cellStyle name="% 3 4 3" xfId="3143"/>
    <cellStyle name="% 3 4 4" xfId="3144"/>
    <cellStyle name="% 3 4 5" xfId="3145"/>
    <cellStyle name="% 3 4 6" xfId="3146"/>
    <cellStyle name="% 3 4 7" xfId="3147"/>
    <cellStyle name="% 3 4 8" xfId="3148"/>
    <cellStyle name="% 3 4 9" xfId="3149"/>
    <cellStyle name="% 3 40" xfId="3150"/>
    <cellStyle name="% 3 41" xfId="3151"/>
    <cellStyle name="% 3 42" xfId="3152"/>
    <cellStyle name="% 3 43" xfId="3153"/>
    <cellStyle name="% 3 44" xfId="3154"/>
    <cellStyle name="% 3 45" xfId="3155"/>
    <cellStyle name="% 3 46" xfId="3156"/>
    <cellStyle name="% 3 47" xfId="3157"/>
    <cellStyle name="% 3 48" xfId="3158"/>
    <cellStyle name="% 3 49" xfId="3159"/>
    <cellStyle name="% 3 5" xfId="3160"/>
    <cellStyle name="% 3 50" xfId="3161"/>
    <cellStyle name="% 3 51" xfId="3162"/>
    <cellStyle name="% 3 52" xfId="3163"/>
    <cellStyle name="% 3 53" xfId="3164"/>
    <cellStyle name="% 3 54" xfId="3165"/>
    <cellStyle name="% 3 55" xfId="3166"/>
    <cellStyle name="% 3 56" xfId="3167"/>
    <cellStyle name="% 3 57" xfId="3168"/>
    <cellStyle name="% 3 58" xfId="3169"/>
    <cellStyle name="% 3 59" xfId="3170"/>
    <cellStyle name="% 3 6" xfId="3171"/>
    <cellStyle name="% 3 60" xfId="3172"/>
    <cellStyle name="% 3 61" xfId="3173"/>
    <cellStyle name="% 3 62" xfId="3174"/>
    <cellStyle name="% 3 63" xfId="3175"/>
    <cellStyle name="% 3 64" xfId="3176"/>
    <cellStyle name="% 3 65" xfId="3177"/>
    <cellStyle name="% 3 66" xfId="3178"/>
    <cellStyle name="% 3 67" xfId="3179"/>
    <cellStyle name="% 3 68" xfId="3180"/>
    <cellStyle name="% 3 69" xfId="3181"/>
    <cellStyle name="% 3 7" xfId="3182"/>
    <cellStyle name="% 3 70" xfId="3183"/>
    <cellStyle name="% 3 71" xfId="3184"/>
    <cellStyle name="% 3 72" xfId="3185"/>
    <cellStyle name="% 3 73" xfId="3186"/>
    <cellStyle name="% 3 74" xfId="3187"/>
    <cellStyle name="% 3 75" xfId="3188"/>
    <cellStyle name="% 3 76" xfId="3189"/>
    <cellStyle name="% 3 77" xfId="3190"/>
    <cellStyle name="% 3 78" xfId="3191"/>
    <cellStyle name="% 3 8" xfId="3192"/>
    <cellStyle name="% 3 9" xfId="3193"/>
    <cellStyle name="% 30" xfId="81"/>
    <cellStyle name="% 31" xfId="82"/>
    <cellStyle name="% 32" xfId="83"/>
    <cellStyle name="% 33" xfId="84"/>
    <cellStyle name="% 34" xfId="85"/>
    <cellStyle name="% 35" xfId="86"/>
    <cellStyle name="% 36" xfId="87"/>
    <cellStyle name="% 37" xfId="88"/>
    <cellStyle name="% 38" xfId="89"/>
    <cellStyle name="% 39" xfId="90"/>
    <cellStyle name="% 4" xfId="91"/>
    <cellStyle name="% 4 2" xfId="3194"/>
    <cellStyle name="% 4 3" xfId="3195"/>
    <cellStyle name="% 4 4" xfId="3196"/>
    <cellStyle name="% 4 5" xfId="3197"/>
    <cellStyle name="% 4 6" xfId="3198"/>
    <cellStyle name="% 4 7" xfId="3199"/>
    <cellStyle name="% 4 8" xfId="3200"/>
    <cellStyle name="% 40" xfId="92"/>
    <cellStyle name="% 41" xfId="93"/>
    <cellStyle name="% 42" xfId="94"/>
    <cellStyle name="% 43" xfId="95"/>
    <cellStyle name="% 44" xfId="96"/>
    <cellStyle name="% 45" xfId="97"/>
    <cellStyle name="% 46" xfId="98"/>
    <cellStyle name="% 47" xfId="99"/>
    <cellStyle name="% 48" xfId="100"/>
    <cellStyle name="% 49" xfId="101"/>
    <cellStyle name="% 5" xfId="102"/>
    <cellStyle name="% 50" xfId="103"/>
    <cellStyle name="% 51" xfId="104"/>
    <cellStyle name="% 52" xfId="105"/>
    <cellStyle name="% 53" xfId="3201"/>
    <cellStyle name="% 54" xfId="3202"/>
    <cellStyle name="% 55" xfId="3203"/>
    <cellStyle name="% 56" xfId="3204"/>
    <cellStyle name="% 57" xfId="3205"/>
    <cellStyle name="% 58" xfId="3206"/>
    <cellStyle name="% 59" xfId="3207"/>
    <cellStyle name="% 6" xfId="106"/>
    <cellStyle name="% 60" xfId="3208"/>
    <cellStyle name="% 61" xfId="3209"/>
    <cellStyle name="% 62" xfId="3210"/>
    <cellStyle name="% 63" xfId="3211"/>
    <cellStyle name="% 64" xfId="3212"/>
    <cellStyle name="% 65" xfId="3213"/>
    <cellStyle name="% 66" xfId="3214"/>
    <cellStyle name="% 67" xfId="3215"/>
    <cellStyle name="% 68" xfId="3216"/>
    <cellStyle name="% 69" xfId="3217"/>
    <cellStyle name="% 7" xfId="107"/>
    <cellStyle name="% 70" xfId="3218"/>
    <cellStyle name="% 71" xfId="3219"/>
    <cellStyle name="% 72" xfId="3220"/>
    <cellStyle name="% 73" xfId="3221"/>
    <cellStyle name="% 74" xfId="3222"/>
    <cellStyle name="% 75" xfId="3223"/>
    <cellStyle name="% 76" xfId="3224"/>
    <cellStyle name="% 77" xfId="3225"/>
    <cellStyle name="% 78" xfId="3226"/>
    <cellStyle name="% 79" xfId="3227"/>
    <cellStyle name="% 8" xfId="108"/>
    <cellStyle name="% 80" xfId="3228"/>
    <cellStyle name="% 81" xfId="3229"/>
    <cellStyle name="% 82" xfId="3230"/>
    <cellStyle name="% 83" xfId="3231"/>
    <cellStyle name="% 84" xfId="3232"/>
    <cellStyle name="% 85" xfId="3233"/>
    <cellStyle name="% 86" xfId="3234"/>
    <cellStyle name="% 87" xfId="3235"/>
    <cellStyle name="% 88" xfId="3236"/>
    <cellStyle name="% 89" xfId="3237"/>
    <cellStyle name="% 9" xfId="109"/>
    <cellStyle name="% 90" xfId="3238"/>
    <cellStyle name="% 91" xfId="3239"/>
    <cellStyle name="% 92" xfId="3240"/>
    <cellStyle name="% 93" xfId="3241"/>
    <cellStyle name="% 94" xfId="3242"/>
    <cellStyle name="% 95" xfId="3243"/>
    <cellStyle name="% 96" xfId="3244"/>
    <cellStyle name="% 97" xfId="3245"/>
    <cellStyle name="% 98" xfId="3246"/>
    <cellStyle name="% 99" xfId="3247"/>
    <cellStyle name="%_1. +-Changes from RIIO vD4 to vD5" xfId="3248"/>
    <cellStyle name="%_1.3 Acc Costs NG (2011)" xfId="110"/>
    <cellStyle name="%_1.3 Acc Costs NG (2011) 2" xfId="3249"/>
    <cellStyle name="%_1.3 Acc Costs NG (2011) 3" xfId="3250"/>
    <cellStyle name="%_1.3 Acc Costs NG (2011) 4" xfId="3251"/>
    <cellStyle name="%_1.3 Acc Costs NG (2011) 5" xfId="3252"/>
    <cellStyle name="%_1.3 Acc Costs NG (2011) 6" xfId="3253"/>
    <cellStyle name="%_1.3 Acc Costs NG (2011) 7" xfId="3254"/>
    <cellStyle name="%_1.3 Acc Costs NG (2011) 8" xfId="3255"/>
    <cellStyle name="%_1.3 Rec to old modelling" xfId="3256"/>
    <cellStyle name="%_1.3s Accounting C Costs Scots" xfId="111"/>
    <cellStyle name="%_1.5 Opex Reconciliation NG" xfId="3257"/>
    <cellStyle name="%_1.8 Irregular Items" xfId="112"/>
    <cellStyle name="%_1.8 Irregular Items 2" xfId="3258"/>
    <cellStyle name="%_1.8 Irregular Items 3" xfId="3259"/>
    <cellStyle name="%_1.8 Irregular Items 4" xfId="3260"/>
    <cellStyle name="%_1.8 Irregular Items 5" xfId="3261"/>
    <cellStyle name="%_1.8 Irregular Items 6" xfId="3262"/>
    <cellStyle name="%_1.8 Irregular Items 7" xfId="3263"/>
    <cellStyle name="%_1.8 Irregular Items 8" xfId="3264"/>
    <cellStyle name="%_2.14 Year on Year Movt" xfId="113"/>
    <cellStyle name="%_2.14 Year on Year Movt ( (2013)" xfId="114"/>
    <cellStyle name="%_2.14 Year on Year Movt ( (2013) 2" xfId="3265"/>
    <cellStyle name="%_2.14 Year on Year Movt ( (2013) 3" xfId="3266"/>
    <cellStyle name="%_2.14 Year on Year Movt ( (2013) 4" xfId="3267"/>
    <cellStyle name="%_2.14 Year on Year Movt ( (2013) 5" xfId="3268"/>
    <cellStyle name="%_2.14 Year on Year Movt ( (2013) 6" xfId="3269"/>
    <cellStyle name="%_2.14 Year on Year Movt ( (2013) 7" xfId="3270"/>
    <cellStyle name="%_2.14 Year on Year Movt ( (2013) 8" xfId="3271"/>
    <cellStyle name="%_2.14 Year on Year Movt (2011)" xfId="115"/>
    <cellStyle name="%_2.14 Year on Year Movt (2011) 2" xfId="3272"/>
    <cellStyle name="%_2.14 Year on Year Movt (2011) 3" xfId="3273"/>
    <cellStyle name="%_2.14 Year on Year Movt (2011) 4" xfId="3274"/>
    <cellStyle name="%_2.14 Year on Year Movt (2011) 5" xfId="3275"/>
    <cellStyle name="%_2.14 Year on Year Movt (2011) 6" xfId="3276"/>
    <cellStyle name="%_2.14 Year on Year Movt (2011) 7" xfId="3277"/>
    <cellStyle name="%_2.14 Year on Year Movt (2011) 8" xfId="3278"/>
    <cellStyle name="%_2.14 Year on Year Movt (2012)" xfId="116"/>
    <cellStyle name="%_2.14 Year on Year Movt (2012) 2" xfId="3279"/>
    <cellStyle name="%_2.14 Year on Year Movt (2012) 3" xfId="3280"/>
    <cellStyle name="%_2.14 Year on Year Movt (2012) 4" xfId="3281"/>
    <cellStyle name="%_2.14 Year on Year Movt (2012) 5" xfId="3282"/>
    <cellStyle name="%_2.14 Year on Year Movt (2012) 6" xfId="3283"/>
    <cellStyle name="%_2.14 Year on Year Movt (2012) 7" xfId="3284"/>
    <cellStyle name="%_2.14 Year on Year Movt (2012) 8" xfId="3285"/>
    <cellStyle name="%_2.4 Exc &amp; Demin " xfId="117"/>
    <cellStyle name="%_2.7s Insurance" xfId="118"/>
    <cellStyle name="%_2010_NGET_TPCR4_RO_FBPQ(Opex) trace only FINAL(DPP)" xfId="119"/>
    <cellStyle name="%_2010_NGET_TPCR4_RO_FBPQ(Opex) trace only FINAL(DPP) 2" xfId="3286"/>
    <cellStyle name="%_2010_NGET_TPCR4_RO_FBPQ(Opex) trace only FINAL(DPP) 3" xfId="3287"/>
    <cellStyle name="%_2010_NGET_TPCR4_RO_FBPQ(Opex) trace only FINAL(DPP) 4" xfId="3288"/>
    <cellStyle name="%_2010_NGET_TPCR4_RO_FBPQ(Opex) trace only FINAL(DPP) 5" xfId="3289"/>
    <cellStyle name="%_2010_NGET_TPCR4_RO_FBPQ(Opex) trace only FINAL(DPP) 6" xfId="3290"/>
    <cellStyle name="%_2010_NGET_TPCR4_RO_FBPQ(Opex) trace only FINAL(DPP) 7" xfId="3291"/>
    <cellStyle name="%_2010_NGET_TPCR4_RO_FBPQ(Opex) trace only FINAL(DPP) 8" xfId="3292"/>
    <cellStyle name="%_3.1.2 DB Pension Detail" xfId="120"/>
    <cellStyle name="%_3.3 Tax" xfId="121"/>
    <cellStyle name="%_3.3 Tax 2" xfId="122"/>
    <cellStyle name="%_3.3 Tax 2 2" xfId="123"/>
    <cellStyle name="%_3.3 Tax 3" xfId="124"/>
    <cellStyle name="%_3.3 Tax_2.14 Year on Year Movt" xfId="125"/>
    <cellStyle name="%_3.3 Tax_2.4 Exc &amp; Demin " xfId="126"/>
    <cellStyle name="%_3.3 Tax_2.7s Insurance" xfId="127"/>
    <cellStyle name="%_3.3 Tax_3.1.2 DB Pension Detail" xfId="128"/>
    <cellStyle name="%_3.3 Tax_4.16 Asset lives" xfId="129"/>
    <cellStyle name="%_4.16 Asset lives" xfId="130"/>
    <cellStyle name="%_4.2 Activity Indicators" xfId="131"/>
    <cellStyle name="%_4.2 Activity Indicators 2" xfId="132"/>
    <cellStyle name="%_4.2 Activity Indicators 2 2" xfId="3293"/>
    <cellStyle name="%_4.2 Activity Indicators 3" xfId="3294"/>
    <cellStyle name="%_4.20 Scheme Listing NLR" xfId="133"/>
    <cellStyle name="%_4.3 Transmission system performance" xfId="134"/>
    <cellStyle name="%_5.15.1 Cond &amp; Risk-Entry Points" xfId="135"/>
    <cellStyle name="%_5.15.2 Cond &amp; Risk-Exit Points" xfId="136"/>
    <cellStyle name="%_5.15.3 Cond &amp; Risk-Comps" xfId="137"/>
    <cellStyle name="%_5.15.4 Cond &amp; Risk-Pipelines" xfId="138"/>
    <cellStyle name="%_5.15.5 Cond &amp; Risk-Multijunctin" xfId="139"/>
    <cellStyle name="%_5.6 Environmental " xfId="3295"/>
    <cellStyle name="%_5.9 Asset data " xfId="3296"/>
    <cellStyle name="%_Book1" xfId="3297"/>
    <cellStyle name="%_BP10+ GTO Capex Split CN" xfId="3298"/>
    <cellStyle name="%_Business Plan " xfId="3299"/>
    <cellStyle name="%_Copy of Repair Draft RIIO Plan v0.11" xfId="3300"/>
    <cellStyle name="%_Customer Operations Business Plan Input Reqs (3)" xfId="3301"/>
    <cellStyle name="%_Draft RIIO plan presentation template - Commercial (2)" xfId="3302"/>
    <cellStyle name="%_Draft RIIO plan presentation template - Customer Opsx Centre V2 (2)" xfId="3303"/>
    <cellStyle name="%_Draft RIIO plan presentation template - Customer Opsx Centre V2 (2) - updated with mapping" xfId="3304"/>
    <cellStyle name="%_Draft RIIO plan presentation template - Customer Opsx Centre V7" xfId="3305"/>
    <cellStyle name="%_Emergency DRAFT RIIO Plan V0 3 1" xfId="3306"/>
    <cellStyle name="%_Emergency DRAFT RIIO Plan V0 9" xfId="3307"/>
    <cellStyle name="%_EMS 0.1 Emergency Process" xfId="3308"/>
    <cellStyle name="%_EMS 0.1 Emergency Process - Opex plan template" xfId="3309"/>
    <cellStyle name="%_EMS 0.2 Emergency Process" xfId="3310"/>
    <cellStyle name="%_GTO Non Operational Capex Roll-over submission (FINAL with property)" xfId="3311"/>
    <cellStyle name="%_Maintenance Draft RIIO Plan v0.1" xfId="3312"/>
    <cellStyle name="%_Manual Adjustments" xfId="3313"/>
    <cellStyle name="%_Network Strategy Business Plan Input Reqs - v10" xfId="3314"/>
    <cellStyle name="%_NGET Opex PCRRP Tables 31 Mar 2010 Final" xfId="3315"/>
    <cellStyle name="%_NGET Opex PCRRP Tables 31 Mar 2010 Final 2" xfId="3316"/>
    <cellStyle name="%_NGG Capex PCRRP Tables 31 Mar 2010 DraftV6 FINAL" xfId="140"/>
    <cellStyle name="%_NGG Opex PCRRP Tables 31 Mar 2009" xfId="141"/>
    <cellStyle name="%_NGG Opex PCRRP Tables 31 Mar 2010 final" xfId="3317"/>
    <cellStyle name="%_NGG TPCR4 MG Workings" xfId="3318"/>
    <cellStyle name="%_NGG TPCR4 Rollover FBPQ (Capex)" xfId="142"/>
    <cellStyle name="%_Non formula" xfId="3319"/>
    <cellStyle name="%_Opex Consolidation v0.4" xfId="3320"/>
    <cellStyle name="%_Opex plan template draft5" xfId="3321"/>
    <cellStyle name="%_Opex plan template draft5b" xfId="3322"/>
    <cellStyle name="%_Opex plan template draft5b 2" xfId="3323"/>
    <cellStyle name="%_Opex plan template draft5b 2 2" xfId="3324"/>
    <cellStyle name="%_Opex plan template draft5b 3" xfId="3325"/>
    <cellStyle name="%_Opex plan template draft5b 3 2" xfId="3326"/>
    <cellStyle name="%_Opex plan template draft6" xfId="3327"/>
    <cellStyle name="%_Reactor (No scheme)" xfId="3328"/>
    <cellStyle name="%_Reactor (Schemes)" xfId="3329"/>
    <cellStyle name="%_Reactor_revisit (No scheme)" xfId="3330"/>
    <cellStyle name="%_Reactor_revisit (Schemes)" xfId="3331"/>
    <cellStyle name="%_Repair Draft RIIO Plan v0.12" xfId="3332"/>
    <cellStyle name="%_Repair Draft RIIO Plan v0.18" xfId="3333"/>
    <cellStyle name="%_Repair Draft RIIO Plan v0.19" xfId="3334"/>
    <cellStyle name="%_Repair Draft RIIO Plan v0.20" xfId="3335"/>
    <cellStyle name="%_Repair Draft RIIO Plan v0.5" xfId="3336"/>
    <cellStyle name="%_Repair Draft RIIO Plan v0.6" xfId="3337"/>
    <cellStyle name="%_Repair Draft RIIO Plan v0.9" xfId="3338"/>
    <cellStyle name="%_RIIO Baseline Plan v3A with Reg Comparison &amp; Graphs" xfId="3339"/>
    <cellStyle name="%_RIIO plan template - NS v1" xfId="3340"/>
    <cellStyle name="%_RRP table" xfId="3341"/>
    <cellStyle name="%_RRP table_1" xfId="3342"/>
    <cellStyle name="%_Sch 2.1 Eng schedule 2009-10 Final @ 270710" xfId="143"/>
    <cellStyle name="%_Sch 2.1 Eng schedule 2009-10 Final @ 270710 2" xfId="3343"/>
    <cellStyle name="%_Sch 2.1 Eng schedule 2009-10 Final @ 270710 3" xfId="3344"/>
    <cellStyle name="%_Sch 2.1 Eng schedule 2009-10 Final @ 270710 4" xfId="3345"/>
    <cellStyle name="%_Sch 2.1 Eng schedule 2009-10 Final @ 270710 5" xfId="3346"/>
    <cellStyle name="%_Sch 2.1 Eng schedule 2009-10 Final @ 270710 6" xfId="3347"/>
    <cellStyle name="%_Sch 2.1 Eng schedule 2009-10 Final @ 270710 7" xfId="3348"/>
    <cellStyle name="%_Sch 2.1 Eng schedule 2009-10 Final @ 270710 8" xfId="3349"/>
    <cellStyle name="%_Sheet1" xfId="3350"/>
    <cellStyle name="%_Stat  Accounts" xfId="3351"/>
    <cellStyle name="%_Switchgear (No scheme)" xfId="3352"/>
    <cellStyle name="%_Switchgear (Schemes)" xfId="3353"/>
    <cellStyle name="%_Switchgear_revisit (No scheme)" xfId="3354"/>
    <cellStyle name="%_Switchgear_revisit (Schemes)" xfId="3355"/>
    <cellStyle name="%_Table 4 28_Final" xfId="144"/>
    <cellStyle name="%_Table 4-16 - Asset Lives - 2009-10_Final" xfId="145"/>
    <cellStyle name="%_Table 4-16 - Asset Lives - 2009-10_Final (2)" xfId="146"/>
    <cellStyle name="%_Total summary" xfId="3356"/>
    <cellStyle name="%_TPCR4 RollOver NGG Draft Table 5.8 v2" xfId="147"/>
    <cellStyle name="%_TPCR4 RollOver NGG Draft Table 5.8 v2 2" xfId="3357"/>
    <cellStyle name="%_TPCR4 RollOver NGG Draft Table 5.8 v2 3" xfId="3358"/>
    <cellStyle name="%_TPCR4 RollOver NGG Draft Table 5.8 v2 4" xfId="3359"/>
    <cellStyle name="%_TPCR4 RollOver NGG Draft Table 5.8 v2 5" xfId="3360"/>
    <cellStyle name="%_TPCR4 RollOver NGG Draft Table 5.8 v2 6" xfId="3361"/>
    <cellStyle name="%_TPCR4 RollOver NGG Draft Table 5.8 v2 7" xfId="3362"/>
    <cellStyle name="%_TPCR4 RollOver NGG Draft Table 5.8 v2 8" xfId="3363"/>
    <cellStyle name="%_Transformer data based on November Freeze and RIIObaseline D6 data 10062011" xfId="3364"/>
    <cellStyle name="%_Transmission PCRRP tables_SPTL_200809 V1" xfId="148"/>
    <cellStyle name="%_Transmission PCRRP tables_SPTL_200809 V1 2" xfId="149"/>
    <cellStyle name="%_Transmission PCRRP tables_SPTL_200809 V1 3" xfId="150"/>
    <cellStyle name="%_Transmission PCRRP tables_SPTL_200809 V1 4" xfId="151"/>
    <cellStyle name="%_Transmission PCRRP tables_SPTL_200809 V1_3.1.2 DB Pension Detail" xfId="152"/>
    <cellStyle name="%_Transmission PCRRP tables_SPTL_200809 V1_4.20 Scheme Listing NLR" xfId="153"/>
    <cellStyle name="%_Transmission PCRRP tables_SPTL_200809 V1_Table 4 28_Final" xfId="154"/>
    <cellStyle name="%_Transmission PCRRP tables_SPTL_200809 V1_Table 4-16 - Asset Lives - 2009-10_Final" xfId="155"/>
    <cellStyle name="%_Transmission PCRRP tables_SPTL_200809 V1_Table 4-16 - Asset Lives - 2009-10_Final (2)" xfId="156"/>
    <cellStyle name="%_Tx (No scheme)" xfId="3365"/>
    <cellStyle name="%_Tx (Schemes)" xfId="3366"/>
    <cellStyle name="%_Tx_revisit (No scheme)" xfId="3367"/>
    <cellStyle name="%_Tx_revisit (Schemes)" xfId="3368"/>
    <cellStyle name="%_VR Asset Man NGET 1.3 1.7 1.8, 2.14 2.15" xfId="3369"/>
    <cellStyle name="%_VR NGET Opex tables" xfId="157"/>
    <cellStyle name="%_VR NGET Opex tables_1.5 Opex Reconciliation NG" xfId="3370"/>
    <cellStyle name="%_VR Pensions Opex tables" xfId="158"/>
    <cellStyle name="%_VR Pensions Opex tables_2010_NGET_TPCR4_RO_FBPQ(Opex) trace only FINAL(DPP)" xfId="159"/>
    <cellStyle name="%_Winter - Pay deal impacts - Repair" xfId="3371"/>
    <cellStyle name="%_WJBP Acc Ctrl v3" xfId="3372"/>
    <cellStyle name="******************************************" xfId="3373"/>
    <cellStyle name="?? [0]_VERA" xfId="3374"/>
    <cellStyle name="?????_VERA" xfId="3375"/>
    <cellStyle name="??_VERA" xfId="3376"/>
    <cellStyle name="_070323 - 5yr opex BPQ (Final)" xfId="160"/>
    <cellStyle name="_070323 - 5yr opex BPQ (Final) 2" xfId="3377"/>
    <cellStyle name="_070323 - 5yr opex BPQ (Final) 3" xfId="3378"/>
    <cellStyle name="_070323 - 5yr opex BPQ (Final) 4" xfId="3379"/>
    <cellStyle name="_070323 - 5yr opex BPQ (Final) 5" xfId="3380"/>
    <cellStyle name="_070323 - 5yr opex BPQ (Final) 6" xfId="3381"/>
    <cellStyle name="_070323 - 5yr opex BPQ (Final) 7" xfId="3382"/>
    <cellStyle name="_070323 - 5yr opex BPQ (Final) 8" xfId="3383"/>
    <cellStyle name="_0708 GSO Capex RRP (detail)" xfId="3384"/>
    <cellStyle name="_0708 GSO Capex RRP (detail)_RRP table" xfId="3385"/>
    <cellStyle name="_0708 TO Non-Op Capex (detail)" xfId="161"/>
    <cellStyle name="_0708 TO Non-Op Capex (detail) 2" xfId="3386"/>
    <cellStyle name="_0708 TO Non-Op Capex (detail) 3" xfId="3387"/>
    <cellStyle name="_0708 TO Non-Op Capex (detail) 4" xfId="3388"/>
    <cellStyle name="_0708 TO Non-Op Capex (detail) 5" xfId="3389"/>
    <cellStyle name="_0708 TO Non-Op Capex (detail) 6" xfId="3390"/>
    <cellStyle name="_0708 TO Non-Op Capex (detail) 7" xfId="3391"/>
    <cellStyle name="_0708 TO Non-Op Capex (detail) 8" xfId="3392"/>
    <cellStyle name="_0708 TO Non-Op Capex (detail)_1.3 Rec to old modelling" xfId="3393"/>
    <cellStyle name="_0708 TO Non-Op Capex (detail)_1.5 Opex Reconciliation NG" xfId="3394"/>
    <cellStyle name="_0708 TO Non-Op Capex (detail)_2010_NGET_TPCR4_RO_FBPQ(Opex) trace only FINAL(DPP)" xfId="162"/>
    <cellStyle name="_0708 TO Non-Op Capex (detail)_2010_NGET_TPCR4_RO_FBPQ(Opex) trace only FINAL(DPP) 2" xfId="3395"/>
    <cellStyle name="_0708 TO Non-Op Capex (detail)_2010_NGET_TPCR4_RO_FBPQ(Opex) trace only FINAL(DPP) 3" xfId="3396"/>
    <cellStyle name="_0708 TO Non-Op Capex (detail)_2010_NGET_TPCR4_RO_FBPQ(Opex) trace only FINAL(DPP) 4" xfId="3397"/>
    <cellStyle name="_0708 TO Non-Op Capex (detail)_2010_NGET_TPCR4_RO_FBPQ(Opex) trace only FINAL(DPP) 5" xfId="3398"/>
    <cellStyle name="_0708 TO Non-Op Capex (detail)_2010_NGET_TPCR4_RO_FBPQ(Opex) trace only FINAL(DPP) 6" xfId="3399"/>
    <cellStyle name="_0708 TO Non-Op Capex (detail)_2010_NGET_TPCR4_RO_FBPQ(Opex) trace only FINAL(DPP) 7" xfId="3400"/>
    <cellStyle name="_0708 TO Non-Op Capex (detail)_2010_NGET_TPCR4_RO_FBPQ(Opex) trace only FINAL(DPP) 8" xfId="3401"/>
    <cellStyle name="_0708 TO Non-Op Capex (detail)_Manual Adjustments" xfId="3402"/>
    <cellStyle name="_0708 TO Non-Op Capex (detail)_NGET Opex PCRRP Tables 31 Mar 2010 Final" xfId="3403"/>
    <cellStyle name="_0708 TO Non-Op Capex (detail)_RRP table" xfId="3404"/>
    <cellStyle name="_0708 TO Non-Op Capex (detail)_Sheet1" xfId="3405"/>
    <cellStyle name="_0decimals" xfId="3406"/>
    <cellStyle name="_1.3 Acc Costs NG (2011)" xfId="163"/>
    <cellStyle name="_1.8 Irregular Items" xfId="164"/>
    <cellStyle name="_2.14 Year on Year Movt ( (2013)" xfId="165"/>
    <cellStyle name="_2.14 Year on Year Movt (2011)" xfId="166"/>
    <cellStyle name="_2.14 Year on Year Movt (2012)" xfId="167"/>
    <cellStyle name="_2.9 UK BS Reconciliation" xfId="3407"/>
    <cellStyle name="_2.9 UK BS Reconciliation_RRP table" xfId="3408"/>
    <cellStyle name="_Accounting entries Feb 09" xfId="3409"/>
    <cellStyle name="_Actuals" xfId="3410"/>
    <cellStyle name="_Actuals 2" xfId="3411"/>
    <cellStyle name="_Admin 01e" xfId="3412"/>
    <cellStyle name="_Admin 01e 2" xfId="3413"/>
    <cellStyle name="_Admin 01e 2 2" xfId="3414"/>
    <cellStyle name="_Admin 01e 3" xfId="3415"/>
    <cellStyle name="_Admin 01e_SGN_14m" xfId="3416"/>
    <cellStyle name="_Admin 01e_strategic model 05j (INDEXATION)" xfId="3417"/>
    <cellStyle name="_Admin 01o" xfId="3418"/>
    <cellStyle name="_Admin 01o 2" xfId="3419"/>
    <cellStyle name="_Admin 01o 2 2" xfId="3420"/>
    <cellStyle name="_Admin 01o 3" xfId="3421"/>
    <cellStyle name="_Admin 01o_SGN_14m" xfId="3422"/>
    <cellStyle name="_Admin 01o_strategic model 05j (INDEXATION)" xfId="3423"/>
    <cellStyle name="_Admin 02b" xfId="3424"/>
    <cellStyle name="_Admin 02b 2" xfId="3425"/>
    <cellStyle name="_Admin 02b 2 2" xfId="3426"/>
    <cellStyle name="_Admin 02b 3" xfId="3427"/>
    <cellStyle name="_Admin 02b_SGN_14m" xfId="3428"/>
    <cellStyle name="_Admin 02b_strategic model 05j (INDEXATION)" xfId="3429"/>
    <cellStyle name="_Amended Capex position 2011-12" xfId="3430"/>
    <cellStyle name="_Balance Sheet Rec" xfId="3431"/>
    <cellStyle name="_Balance Sheet Rec 2" xfId="3432"/>
    <cellStyle name="_Berr Strading Analysis v 04 (2012 to 2020) v0 8 (no capex from 2012)" xfId="3433"/>
    <cellStyle name="_Book1 (2)" xfId="3434"/>
    <cellStyle name="_Book2" xfId="3435"/>
    <cellStyle name="_Book3" xfId="3436"/>
    <cellStyle name="_Book4" xfId="3437"/>
    <cellStyle name="_BP10.2 v BP10v6 Reg Tables" xfId="3438"/>
    <cellStyle name="_BP10.2 v BP10v6 Reg Tables_Reactor (No scheme)" xfId="3439"/>
    <cellStyle name="_BP10.2 v BP10v6 Reg Tables_Reactor (Schemes)" xfId="3440"/>
    <cellStyle name="_BP10.2 v BP10v6 Reg Tables_Reactor_revisit (No scheme)" xfId="3441"/>
    <cellStyle name="_BP10.2 v BP10v6 Reg Tables_Reactor_revisit (Schemes)" xfId="3442"/>
    <cellStyle name="_BP10.2 v BP10v6 Reg Tables_Tx (No scheme)" xfId="3443"/>
    <cellStyle name="_BP10.2 v BP10v6 Reg Tables_Tx (Schemes)" xfId="3444"/>
    <cellStyle name="_BP10.2 v BP10v6 Reg Tables_Tx_revisit (No scheme)" xfId="3445"/>
    <cellStyle name="_BP10.2 v BP10v6 Reg Tables_Tx_revisit (Schemes)" xfId="3446"/>
    <cellStyle name="_BP10+ GTO Capex Split CN" xfId="3447"/>
    <cellStyle name="_BP10+post TIC 1 Jun" xfId="3448"/>
    <cellStyle name="_BP11 GTO Capex Split CN v3 Dec-15 upload" xfId="3449"/>
    <cellStyle name="_BSIS-JUN-008 APX" xfId="3450"/>
    <cellStyle name="_BSIS-MAY-011 &amp; BSIS-MAY-012R Escrow Ac's" xfId="3451"/>
    <cellStyle name="_Business Plan " xfId="3452"/>
    <cellStyle name="_capex 1011" xfId="3453"/>
    <cellStyle name="_Capex summary" xfId="3454"/>
    <cellStyle name="_Capital Plan - IS UK" xfId="168"/>
    <cellStyle name="_Capital Plan - IS UK 2" xfId="3455"/>
    <cellStyle name="_Capital Plan - IS UK 3" xfId="3456"/>
    <cellStyle name="_Capital Plan - IS UK 4" xfId="3457"/>
    <cellStyle name="_Capital Plan - IS UK 5" xfId="3458"/>
    <cellStyle name="_Capital Plan - IS UK 6" xfId="3459"/>
    <cellStyle name="_Capital Plan - IS UK 7" xfId="3460"/>
    <cellStyle name="_Capital Plan - IS UK 8" xfId="3461"/>
    <cellStyle name="_Capital Plan - IS UK_0910 GSO Capex RRP - Final (Detail) v2 220710" xfId="3462"/>
    <cellStyle name="_Capital Plan - IS UK_1.3 Rec to old modelling" xfId="3463"/>
    <cellStyle name="_Capital Plan - IS UK_1.5 Opex Reconciliation NG" xfId="3464"/>
    <cellStyle name="_Capital Plan - IS UK_2010_NGET_TPCR4_RO_FBPQ(Opex) trace only FINAL(DPP)" xfId="169"/>
    <cellStyle name="_Capital Plan - IS UK_2010_NGET_TPCR4_RO_FBPQ(Opex) trace only FINAL(DPP) 2" xfId="3465"/>
    <cellStyle name="_Capital Plan - IS UK_2010_NGET_TPCR4_RO_FBPQ(Opex) trace only FINAL(DPP) 3" xfId="3466"/>
    <cellStyle name="_Capital Plan - IS UK_2010_NGET_TPCR4_RO_FBPQ(Opex) trace only FINAL(DPP) 4" xfId="3467"/>
    <cellStyle name="_Capital Plan - IS UK_2010_NGET_TPCR4_RO_FBPQ(Opex) trace only FINAL(DPP) 5" xfId="3468"/>
    <cellStyle name="_Capital Plan - IS UK_2010_NGET_TPCR4_RO_FBPQ(Opex) trace only FINAL(DPP) 6" xfId="3469"/>
    <cellStyle name="_Capital Plan - IS UK_2010_NGET_TPCR4_RO_FBPQ(Opex) trace only FINAL(DPP) 7" xfId="3470"/>
    <cellStyle name="_Capital Plan - IS UK_2010_NGET_TPCR4_RO_FBPQ(Opex) trace only FINAL(DPP) 8" xfId="3471"/>
    <cellStyle name="_Capital Plan - IS UK_Manual Adjustments" xfId="3472"/>
    <cellStyle name="_Capital Plan - IS UK_NGET Opex PCRRP Tables 31 Mar 2010 Final" xfId="3473"/>
    <cellStyle name="_Capital Plan - IS UK_RRP table" xfId="3474"/>
    <cellStyle name="_Capital Plan - IS UK_RRP table_1" xfId="3475"/>
    <cellStyle name="_Capital Plan - IS UK_Sheet1" xfId="3476"/>
    <cellStyle name="_Capital Plan - IS UK_Stat  Accounts" xfId="3477"/>
    <cellStyle name="_CFO tables - New style" xfId="3478"/>
    <cellStyle name="_Comma" xfId="3479"/>
    <cellStyle name="_Comma_CSC" xfId="3480"/>
    <cellStyle name="_Comma_merger_plans_modified_9_3_1999" xfId="3481"/>
    <cellStyle name="_Commercial Escrow journals" xfId="3482"/>
    <cellStyle name="_Commercial RIIO Business Plan V1" xfId="3483"/>
    <cellStyle name="_Consolidated Financial Statements (Planet Data Book Format) v9.5" xfId="3484"/>
    <cellStyle name="_Consolidated NS Forecast - 2011-12 Jan-11" xfId="3485"/>
    <cellStyle name="_Copy of SGN 10a Business Plan 2010v1" xfId="3486"/>
    <cellStyle name="_Copy of SGN 10a Business Plan 2010v15 updated budget 190310l" xfId="3487"/>
    <cellStyle name="_Copy of SGN 4.19 v3(OTPP) RF4" xfId="3488"/>
    <cellStyle name="_Copy of SGN 4.19 v3(OTPP) RF4 2" xfId="3489"/>
    <cellStyle name="_Cover" xfId="3490"/>
    <cellStyle name="_Currency" xfId="3491"/>
    <cellStyle name="_Currency_CSC" xfId="3492"/>
    <cellStyle name="_Currency_merger_plans_modified_9_3_1999" xfId="3493"/>
    <cellStyle name="_Currency_Model_Sep_2_02" xfId="3494"/>
    <cellStyle name="_Currency_Pipeline Model v1 (09_09_02) v3" xfId="3495"/>
    <cellStyle name="_CurrencySpace" xfId="3496"/>
    <cellStyle name="_CurrencySpace_CSC" xfId="3497"/>
    <cellStyle name="_CurrencySpace_merger_plans_modified_9_3_1999" xfId="3498"/>
    <cellStyle name="_Customer Ops RIIO Business Plan V2" xfId="3499"/>
    <cellStyle name="_Dalmuir 05l" xfId="3500"/>
    <cellStyle name="_dashboard example 01b" xfId="3501"/>
    <cellStyle name="_dashboard example 01b 2" xfId="3502"/>
    <cellStyle name="_Data" xfId="3503"/>
    <cellStyle name="_DFR.24 NBMHT 03g" xfId="3504"/>
    <cellStyle name="_DFR.24 NBMHT 03g 2" xfId="3505"/>
    <cellStyle name="_DFR.24 NBMHT 03g 2 2" xfId="3506"/>
    <cellStyle name="_DFR.24 NBMHT 03g 3" xfId="3507"/>
    <cellStyle name="_DFR.24 NBMHT 03g_SGN_14m" xfId="3508"/>
    <cellStyle name="_DFR.24 NBMHT 03g_strategic model 05j (INDEXATION)" xfId="3509"/>
    <cellStyle name="_DR2 Oracle mapping document" xfId="3510"/>
    <cellStyle name="_Draft RIIO plan presentation template - CSDx Centre" xfId="3511"/>
    <cellStyle name="_Draft RIIO plan presentation template - Customer Opsx Centre V7" xfId="3512"/>
    <cellStyle name="_Electricity North West_v2.28" xfId="3513"/>
    <cellStyle name="_Extraction of Consolidated Financial Statements (Planet Data Book Format)" xfId="3514"/>
    <cellStyle name="_F1F9 ExModel 24b DFR01a" xfId="3515"/>
    <cellStyle name="_Finan - South" xfId="3516"/>
    <cellStyle name="_Finan - South 2" xfId="3517"/>
    <cellStyle name="_Gas TO major Projects Forecast Jun-10" xfId="3518"/>
    <cellStyle name="_Gas TO major Projects Forecast May-10 BP10+ v5" xfId="3519"/>
    <cellStyle name="_GDUK manpower summary (3)" xfId="3520"/>
    <cellStyle name="_GDx 2010_11 Q3 QPR tables - UK v3" xfId="3521"/>
    <cellStyle name="_Genesys 12f" xfId="3522"/>
    <cellStyle name="_Genesys 17e" xfId="3523"/>
    <cellStyle name="_GTO Commodity Pricing Model &amp; Risk Score Model Workings BP11 v2" xfId="3524"/>
    <cellStyle name="_GTO Non Operational Capex Roll-over submission (FINAL with property)" xfId="3525"/>
    <cellStyle name="_HoldCo" xfId="3526"/>
    <cellStyle name="_HoldCo 2" xfId="3527"/>
    <cellStyle name="_HoldCo_Finan - South" xfId="3528"/>
    <cellStyle name="_HoldCo_Inputs" xfId="3529"/>
    <cellStyle name="_HoldCo_RF Rec" xfId="3530"/>
    <cellStyle name="_HoldCo_SCOT FinStat" xfId="3531"/>
    <cellStyle name="_HoldCo_South FinStat" xfId="3532"/>
    <cellStyle name="_Inflation Output" xfId="3533"/>
    <cellStyle name="_Inflation Output 2" xfId="3534"/>
    <cellStyle name="_ING Mthly Accounting Entries Feb 09" xfId="3535"/>
    <cellStyle name="_Inputs" xfId="3536"/>
    <cellStyle name="_Inputs 2" xfId="3537"/>
    <cellStyle name="_Inputs 2008" xfId="3538"/>
    <cellStyle name="_Inputs 2008 2" xfId="3539"/>
    <cellStyle name="_IS" xfId="3540"/>
    <cellStyle name="_key indicators comparison" xfId="3541"/>
    <cellStyle name="_Kilo 31a" xfId="3542"/>
    <cellStyle name="_Lazuli Example Model 24d" xfId="3543"/>
    <cellStyle name="_Liquidity chart_Amended_16Jan09" xfId="3544"/>
    <cellStyle name="_MASTER OPEX COMMERCIAL AS AT 24-02-09" xfId="3545"/>
    <cellStyle name="_MASTER OPEX COMMERCIAL AS AT 24-02-09 2" xfId="3546"/>
    <cellStyle name="_Metering" xfId="170"/>
    <cellStyle name="_Metering 2" xfId="3547"/>
    <cellStyle name="_Metering 3" xfId="3548"/>
    <cellStyle name="_Metering 4" xfId="3549"/>
    <cellStyle name="_Metering 5" xfId="3550"/>
    <cellStyle name="_Metering 6" xfId="3551"/>
    <cellStyle name="_Metering 7" xfId="3552"/>
    <cellStyle name="_Metering 8" xfId="3553"/>
    <cellStyle name="_Metering_Customer Operations Business Plan Input Reqs (3)" xfId="3554"/>
    <cellStyle name="_Metering_Draft RIIO plan presentation template - Commercial (2)" xfId="3555"/>
    <cellStyle name="_Metering_Draft RIIO plan presentation template - Customer Opsx Centre V2 (2)" xfId="3556"/>
    <cellStyle name="_Metering_Draft RIIO plan presentation template - Customer Opsx Centre V2 (2) - updated with mapping" xfId="3557"/>
    <cellStyle name="_Metering_Network Strategy Business Plan Input Reqs - v10" xfId="3558"/>
    <cellStyle name="_Metering_Non formula" xfId="3559"/>
    <cellStyle name="_Metering_RRP table" xfId="3560"/>
    <cellStyle name="_Monthly Value" xfId="3561"/>
    <cellStyle name="_Multiple" xfId="3562"/>
    <cellStyle name="_Multiple_CSC" xfId="3563"/>
    <cellStyle name="_Multiple_merger_plans_modified_9_3_1999" xfId="3564"/>
    <cellStyle name="_Multiple_Model_Sep_2_02" xfId="3565"/>
    <cellStyle name="_Multiple_Pipeline Model v1 (09_09_02) v3" xfId="3566"/>
    <cellStyle name="_MultipleSpace" xfId="3567"/>
    <cellStyle name="_MultipleSpace_CSC" xfId="3568"/>
    <cellStyle name="_MultipleSpace_merger_plans_modified_9_3_1999" xfId="3569"/>
    <cellStyle name="_MultipleSpace_Model_Sep_2_02" xfId="3570"/>
    <cellStyle name="_MultipleSpace_Pipeline Model v1 (09_09_02) v3" xfId="3571"/>
    <cellStyle name="_New CFO (2)" xfId="3572"/>
    <cellStyle name="_NFOR Budget 201112 control totals" xfId="3573"/>
    <cellStyle name="_NGM  Business Valuation Jan 10 v7 no links(sg)" xfId="3574"/>
    <cellStyle name="_Notes" xfId="3575"/>
    <cellStyle name="_Notes 01t" xfId="3576"/>
    <cellStyle name="_NS RIIO WJ Business Plan v3" xfId="3577"/>
    <cellStyle name="_Old_Op_10.64_01a" xfId="3578"/>
    <cellStyle name="_Opex 1011" xfId="3579"/>
    <cellStyle name="_Opex initiatives tracker v1.5 (post 9 aug update )" xfId="3580"/>
    <cellStyle name="_OTPP Review" xfId="3581"/>
    <cellStyle name="_OTPP Review 2" xfId="3582"/>
    <cellStyle name="_Percent" xfId="3583"/>
    <cellStyle name="_Percent_CSC" xfId="3584"/>
    <cellStyle name="_Percent_merger_plans_modified_9_3_1999" xfId="3585"/>
    <cellStyle name="_Percent_Model_Sep_2_02" xfId="3586"/>
    <cellStyle name="_Percent_Pipeline Model v1 (09_09_02) v3" xfId="3587"/>
    <cellStyle name="_PercentSpace" xfId="3588"/>
    <cellStyle name="_PercentSpace_CSC" xfId="3589"/>
    <cellStyle name="_PercentSpace_merger_plans_modified_9_3_1999" xfId="3590"/>
    <cellStyle name="_PercentSpace_Model_Sep_2_02" xfId="3591"/>
    <cellStyle name="_PercentSpace_Pipeline Model v1 (09_09_02) v3" xfId="3592"/>
    <cellStyle name="_Plan Challenge 1011" xfId="3593"/>
    <cellStyle name="_Plan Challenge 1011_Baseline - MASTER DATA (ORG) - v5.4 (P&amp;OD) BUSINESS PLAN" xfId="3594"/>
    <cellStyle name="_Plan Challenge 1011_Baseline - MASTER DATA (ORG) - v5.4 (P&amp;OD) BUSINESS PLAN_SS templates" xfId="3595"/>
    <cellStyle name="_Plan October QPR Templates - Shares Services (includes Business Services)" xfId="3596"/>
    <cellStyle name="_Pre Release Checklist 01l" xfId="3597"/>
    <cellStyle name="_RF Rec" xfId="3598"/>
    <cellStyle name="_RF Rec 2" xfId="3599"/>
    <cellStyle name="_SCOT FinStat" xfId="3600"/>
    <cellStyle name="_SCOT FinStat 2" xfId="3601"/>
    <cellStyle name="_Scotland Capex" xfId="3602"/>
    <cellStyle name="_SGN 10a Copy of Business Plan 2010v14 update 180510" xfId="3603"/>
    <cellStyle name="_SGN 4.18" xfId="3604"/>
    <cellStyle name="_SGN 4.18 2" xfId="3605"/>
    <cellStyle name="_Sheet1" xfId="3606"/>
    <cellStyle name="_Sheet1 2" xfId="3607"/>
    <cellStyle name="_Sheet1_1" xfId="3608"/>
    <cellStyle name="_Sheet1_1 2" xfId="3609"/>
    <cellStyle name="_Sheet1_1_SGN_14m" xfId="3610"/>
    <cellStyle name="_Sheet1_SGN_14m" xfId="3611"/>
    <cellStyle name="_Sheet2" xfId="3612"/>
    <cellStyle name="_Sheets to populate 1112 Budget Slides" xfId="3613"/>
    <cellStyle name="_Skel Mod 01l" xfId="3614"/>
    <cellStyle name="_South FinStat" xfId="3615"/>
    <cellStyle name="_South FinStat 2" xfId="3616"/>
    <cellStyle name="_Spreadsheet to populate plan slides 120810" xfId="3617"/>
    <cellStyle name="_Summaries" xfId="3618"/>
    <cellStyle name="_Summary" xfId="3619"/>
    <cellStyle name="_Summary (inc. Contract &amp; Conn.)" xfId="3620"/>
    <cellStyle name="_Sundry" xfId="3621"/>
    <cellStyle name="_TableRowHead" xfId="3622"/>
    <cellStyle name="_TableSuperHead" xfId="3623"/>
    <cellStyle name="_TEMPLATE 01m" xfId="3624"/>
    <cellStyle name="_Test scoring_UKGDx_20070924_Pilot (DV)" xfId="171"/>
    <cellStyle name="_Test scoring_UKGDx_20070924_Pilot (DV) 2" xfId="3625"/>
    <cellStyle name="_Test scoring_UKGDx_20070924_Pilot (DV) 3" xfId="3626"/>
    <cellStyle name="_Test scoring_UKGDx_20070924_Pilot (DV) 4" xfId="3627"/>
    <cellStyle name="_Test scoring_UKGDx_20070924_Pilot (DV) 5" xfId="3628"/>
    <cellStyle name="_Test scoring_UKGDx_20070924_Pilot (DV) 6" xfId="3629"/>
    <cellStyle name="_Test scoring_UKGDx_20070924_Pilot (DV) 7" xfId="3630"/>
    <cellStyle name="_Test scoring_UKGDx_20070924_Pilot (DV) 8" xfId="3631"/>
    <cellStyle name="_TGK-14" xfId="3632"/>
    <cellStyle name="_TGK-9" xfId="3633"/>
    <cellStyle name="_TGK-9_1" xfId="3634"/>
    <cellStyle name="_Third Party-IT Data Collection Template" xfId="3635"/>
    <cellStyle name="_Total summary" xfId="3636"/>
    <cellStyle name="_Tower Definition (2)" xfId="3637"/>
    <cellStyle name="_Tower Definition (2)_Baseline - MASTER DATA (ORG) - v5.4 (P&amp;OD) BUSINESS PLAN" xfId="3638"/>
    <cellStyle name="_Tower Definition (2)_Baseline - MASTER DATA (ORG) - v5.4 (P&amp;OD) BUSINESS PLAN_SS templates" xfId="3639"/>
    <cellStyle name="_track 01a" xfId="3640"/>
    <cellStyle name="_Transmission agency" xfId="3641"/>
    <cellStyle name="_UKT RAV Summary (Mar-10) v2" xfId="3642"/>
    <cellStyle name="_Vattenfall Euro CY" xfId="3643"/>
    <cellStyle name="_VT FinMod 72d" xfId="3644"/>
    <cellStyle name="_VT FinMod 72d 2" xfId="3645"/>
    <cellStyle name="_VT FinMod 72d 2 2" xfId="3646"/>
    <cellStyle name="_VT FinMod 72d 3" xfId="3647"/>
    <cellStyle name="_VT FinMod 72d Option Effects" xfId="3648"/>
    <cellStyle name="_VT FinMod 72d Option Effects 2" xfId="3649"/>
    <cellStyle name="_VT FinMod 72d Option Effects 2 2" xfId="3650"/>
    <cellStyle name="_VT FinMod 72d Option Effects 3" xfId="3651"/>
    <cellStyle name="_VT FinMod 72d Option Effects_SGN_14m" xfId="3652"/>
    <cellStyle name="_VT FinMod 72d Option Effects_strategic model 05j (INDEXATION)" xfId="3653"/>
    <cellStyle name="_VT FinMod 72d_SGN_14m" xfId="3654"/>
    <cellStyle name="_VT FinMod 72d_strategic model 05j (INDEXATION)" xfId="3655"/>
    <cellStyle name="_VT FinMod 74a - pre D&amp;T deletion" xfId="3656"/>
    <cellStyle name="_VT FinMod 74a - pre D&amp;T deletion 2" xfId="3657"/>
    <cellStyle name="_VT FinMod 74a - pre D&amp;T deletion 2 2" xfId="3658"/>
    <cellStyle name="_VT FinMod 74a - pre D&amp;T deletion 3" xfId="3659"/>
    <cellStyle name="_VT FinMod 74a - pre D&amp;T deletion_SGN_14m" xfId="3660"/>
    <cellStyle name="_VT FinMod 74a - pre D&amp;T deletion_strategic model 05j (INDEXATION)" xfId="3661"/>
    <cellStyle name="_VT FinMod 76p" xfId="3662"/>
    <cellStyle name="_VT FinMod 76p 2" xfId="3663"/>
    <cellStyle name="_VT FinMod 76p 2 2" xfId="3664"/>
    <cellStyle name="_VT FinMod 76p 3" xfId="3665"/>
    <cellStyle name="_VT FinMod 76p_SGN_14m" xfId="3666"/>
    <cellStyle name="_VT FinMod 76p_strategic model 05j (INDEXATION)" xfId="3667"/>
    <cellStyle name="’Ê‰Ý [0.00]_Area" xfId="3668"/>
    <cellStyle name="’Ê‰Ý_Area" xfId="3669"/>
    <cellStyle name="£" xfId="3670"/>
    <cellStyle name="£ BP" xfId="3671"/>
    <cellStyle name="£[2]" xfId="3672"/>
    <cellStyle name="¥ JY" xfId="3673"/>
    <cellStyle name="€" xfId="3674"/>
    <cellStyle name="=C:\WINNT\SYSTEM32\COMMAND.COM" xfId="172"/>
    <cellStyle name="=C:\WINNT\SYSTEM32\COMMAND.COM 10" xfId="3675"/>
    <cellStyle name="=C:\WINNT\SYSTEM32\COMMAND.COM 11" xfId="3676"/>
    <cellStyle name="=C:\WINNT\SYSTEM32\COMMAND.COM 12" xfId="3677"/>
    <cellStyle name="=C:\WINNT\SYSTEM32\COMMAND.COM 12 2" xfId="3678"/>
    <cellStyle name="=C:\WINNT\SYSTEM32\COMMAND.COM 13" xfId="3679"/>
    <cellStyle name="=C:\WINNT\SYSTEM32\COMMAND.COM 14" xfId="3680"/>
    <cellStyle name="=C:\WINNT\SYSTEM32\COMMAND.COM 15" xfId="3681"/>
    <cellStyle name="=C:\WINNT\SYSTEM32\COMMAND.COM 16" xfId="3682"/>
    <cellStyle name="=C:\WINNT\SYSTEM32\COMMAND.COM 17" xfId="3683"/>
    <cellStyle name="=C:\WINNT\SYSTEM32\COMMAND.COM 18" xfId="3684"/>
    <cellStyle name="=C:\WINNT\SYSTEM32\COMMAND.COM 19" xfId="3685"/>
    <cellStyle name="=C:\WINNT\SYSTEM32\COMMAND.COM 2" xfId="173"/>
    <cellStyle name="=C:\WINNT\SYSTEM32\COMMAND.COM 2 10" xfId="51240"/>
    <cellStyle name="=C:\WINNT\SYSTEM32\COMMAND.COM 2 2" xfId="174"/>
    <cellStyle name="=C:\WINNT\SYSTEM32\COMMAND.COM 2 2 10" xfId="175"/>
    <cellStyle name="=C:\WINNT\SYSTEM32\COMMAND.COM 2 2 11" xfId="176"/>
    <cellStyle name="=C:\WINNT\SYSTEM32\COMMAND.COM 2 2 12" xfId="177"/>
    <cellStyle name="=C:\WINNT\SYSTEM32\COMMAND.COM 2 2 13" xfId="178"/>
    <cellStyle name="=C:\WINNT\SYSTEM32\COMMAND.COM 2 2 14" xfId="179"/>
    <cellStyle name="=C:\WINNT\SYSTEM32\COMMAND.COM 2 2 15" xfId="180"/>
    <cellStyle name="=C:\WINNT\SYSTEM32\COMMAND.COM 2 2 16" xfId="181"/>
    <cellStyle name="=C:\WINNT\SYSTEM32\COMMAND.COM 2 2 17" xfId="182"/>
    <cellStyle name="=C:\WINNT\SYSTEM32\COMMAND.COM 2 2 18" xfId="183"/>
    <cellStyle name="=C:\WINNT\SYSTEM32\COMMAND.COM 2 2 19" xfId="184"/>
    <cellStyle name="=C:\WINNT\SYSTEM32\COMMAND.COM 2 2 2" xfId="185"/>
    <cellStyle name="=C:\WINNT\SYSTEM32\COMMAND.COM 2 2 2 2" xfId="186"/>
    <cellStyle name="=C:\WINNT\SYSTEM32\COMMAND.COM 2 2 2_NGN_RIIO-GD1_ BPDT (tab 2.0-4.3)" xfId="3686"/>
    <cellStyle name="=C:\WINNT\SYSTEM32\COMMAND.COM 2 2 20" xfId="187"/>
    <cellStyle name="=C:\WINNT\SYSTEM32\COMMAND.COM 2 2 21" xfId="188"/>
    <cellStyle name="=C:\WINNT\SYSTEM32\COMMAND.COM 2 2 22" xfId="189"/>
    <cellStyle name="=C:\WINNT\SYSTEM32\COMMAND.COM 2 2 23" xfId="190"/>
    <cellStyle name="=C:\WINNT\SYSTEM32\COMMAND.COM 2 2 24" xfId="191"/>
    <cellStyle name="=C:\WINNT\SYSTEM32\COMMAND.COM 2 2 25" xfId="192"/>
    <cellStyle name="=C:\WINNT\SYSTEM32\COMMAND.COM 2 2 26" xfId="193"/>
    <cellStyle name="=C:\WINNT\SYSTEM32\COMMAND.COM 2 2 27" xfId="194"/>
    <cellStyle name="=C:\WINNT\SYSTEM32\COMMAND.COM 2 2 28" xfId="195"/>
    <cellStyle name="=C:\WINNT\SYSTEM32\COMMAND.COM 2 2 29" xfId="196"/>
    <cellStyle name="=C:\WINNT\SYSTEM32\COMMAND.COM 2 2 3" xfId="197"/>
    <cellStyle name="=C:\WINNT\SYSTEM32\COMMAND.COM 2 2 30" xfId="198"/>
    <cellStyle name="=C:\WINNT\SYSTEM32\COMMAND.COM 2 2 31" xfId="199"/>
    <cellStyle name="=C:\WINNT\SYSTEM32\COMMAND.COM 2 2 32" xfId="200"/>
    <cellStyle name="=C:\WINNT\SYSTEM32\COMMAND.COM 2 2 33" xfId="201"/>
    <cellStyle name="=C:\WINNT\SYSTEM32\COMMAND.COM 2 2 34" xfId="202"/>
    <cellStyle name="=C:\WINNT\SYSTEM32\COMMAND.COM 2 2 35" xfId="203"/>
    <cellStyle name="=C:\WINNT\SYSTEM32\COMMAND.COM 2 2 36" xfId="204"/>
    <cellStyle name="=C:\WINNT\SYSTEM32\COMMAND.COM 2 2 37" xfId="205"/>
    <cellStyle name="=C:\WINNT\SYSTEM32\COMMAND.COM 2 2 38" xfId="206"/>
    <cellStyle name="=C:\WINNT\SYSTEM32\COMMAND.COM 2 2 39" xfId="207"/>
    <cellStyle name="=C:\WINNT\SYSTEM32\COMMAND.COM 2 2 4" xfId="208"/>
    <cellStyle name="=C:\WINNT\SYSTEM32\COMMAND.COM 2 2 40" xfId="209"/>
    <cellStyle name="=C:\WINNT\SYSTEM32\COMMAND.COM 2 2 41" xfId="210"/>
    <cellStyle name="=C:\WINNT\SYSTEM32\COMMAND.COM 2 2 42" xfId="211"/>
    <cellStyle name="=C:\WINNT\SYSTEM32\COMMAND.COM 2 2 43" xfId="212"/>
    <cellStyle name="=C:\WINNT\SYSTEM32\COMMAND.COM 2 2 44" xfId="213"/>
    <cellStyle name="=C:\WINNT\SYSTEM32\COMMAND.COM 2 2 45" xfId="214"/>
    <cellStyle name="=C:\WINNT\SYSTEM32\COMMAND.COM 2 2 46" xfId="215"/>
    <cellStyle name="=C:\WINNT\SYSTEM32\COMMAND.COM 2 2 47" xfId="216"/>
    <cellStyle name="=C:\WINNT\SYSTEM32\COMMAND.COM 2 2 48" xfId="217"/>
    <cellStyle name="=C:\WINNT\SYSTEM32\COMMAND.COM 2 2 5" xfId="218"/>
    <cellStyle name="=C:\WINNT\SYSTEM32\COMMAND.COM 2 2 6" xfId="219"/>
    <cellStyle name="=C:\WINNT\SYSTEM32\COMMAND.COM 2 2 7" xfId="220"/>
    <cellStyle name="=C:\WINNT\SYSTEM32\COMMAND.COM 2 2 8" xfId="221"/>
    <cellStyle name="=C:\WINNT\SYSTEM32\COMMAND.COM 2 2 9" xfId="222"/>
    <cellStyle name="=C:\WINNT\SYSTEM32\COMMAND.COM 2 2_1.3s Accounting C Costs Scots" xfId="223"/>
    <cellStyle name="=C:\WINNT\SYSTEM32\COMMAND.COM 2 3" xfId="3687"/>
    <cellStyle name="=C:\WINNT\SYSTEM32\COMMAND.COM 2 4" xfId="3688"/>
    <cellStyle name="=C:\WINNT\SYSTEM32\COMMAND.COM 2 5" xfId="3689"/>
    <cellStyle name="=C:\WINNT\SYSTEM32\COMMAND.COM 2 6" xfId="3690"/>
    <cellStyle name="=C:\WINNT\SYSTEM32\COMMAND.COM 2 7" xfId="3691"/>
    <cellStyle name="=C:\WINNT\SYSTEM32\COMMAND.COM 2 8" xfId="3692"/>
    <cellStyle name="=C:\WINNT\SYSTEM32\COMMAND.COM 2 9" xfId="3693"/>
    <cellStyle name="=C:\WINNT\SYSTEM32\COMMAND.COM 20" xfId="3694"/>
    <cellStyle name="=C:\WINNT\SYSTEM32\COMMAND.COM 21" xfId="3695"/>
    <cellStyle name="=C:\WINNT\SYSTEM32\COMMAND.COM 22" xfId="3696"/>
    <cellStyle name="=C:\WINNT\SYSTEM32\COMMAND.COM 23" xfId="3697"/>
    <cellStyle name="=C:\WINNT\SYSTEM32\COMMAND.COM 24" xfId="3698"/>
    <cellStyle name="=C:\WINNT\SYSTEM32\COMMAND.COM 25" xfId="3699"/>
    <cellStyle name="=C:\WINNT\SYSTEM32\COMMAND.COM 26" xfId="3700"/>
    <cellStyle name="=C:\WINNT\SYSTEM32\COMMAND.COM 27" xfId="3701"/>
    <cellStyle name="=C:\WINNT\SYSTEM32\COMMAND.COM 28" xfId="3702"/>
    <cellStyle name="=C:\WINNT\SYSTEM32\COMMAND.COM 29" xfId="3703"/>
    <cellStyle name="=C:\WINNT\SYSTEM32\COMMAND.COM 3" xfId="224"/>
    <cellStyle name="=C:\WINNT\SYSTEM32\COMMAND.COM 3 2" xfId="225"/>
    <cellStyle name="=C:\WINNT\SYSTEM32\COMMAND.COM 3 3" xfId="3704"/>
    <cellStyle name="=C:\WINNT\SYSTEM32\COMMAND.COM 3 4" xfId="3705"/>
    <cellStyle name="=C:\WINNT\SYSTEM32\COMMAND.COM 3 5" xfId="3706"/>
    <cellStyle name="=C:\WINNT\SYSTEM32\COMMAND.COM 3 6" xfId="3707"/>
    <cellStyle name="=C:\WINNT\SYSTEM32\COMMAND.COM 3 7" xfId="3708"/>
    <cellStyle name="=C:\WINNT\SYSTEM32\COMMAND.COM 3 8" xfId="3709"/>
    <cellStyle name="=C:\WINNT\SYSTEM32\COMMAND.COM 30" xfId="3710"/>
    <cellStyle name="=C:\WINNT\SYSTEM32\COMMAND.COM 31" xfId="3711"/>
    <cellStyle name="=C:\WINNT\SYSTEM32\COMMAND.COM 32" xfId="3712"/>
    <cellStyle name="=C:\WINNT\SYSTEM32\COMMAND.COM 33" xfId="3713"/>
    <cellStyle name="=C:\WINNT\SYSTEM32\COMMAND.COM 34" xfId="3714"/>
    <cellStyle name="=C:\WINNT\SYSTEM32\COMMAND.COM 35" xfId="3715"/>
    <cellStyle name="=C:\WINNT\SYSTEM32\COMMAND.COM 36" xfId="3716"/>
    <cellStyle name="=C:\WINNT\SYSTEM32\COMMAND.COM 37" xfId="3717"/>
    <cellStyle name="=C:\WINNT\SYSTEM32\COMMAND.COM 38" xfId="3718"/>
    <cellStyle name="=C:\WINNT\SYSTEM32\COMMAND.COM 39" xfId="3719"/>
    <cellStyle name="=C:\WINNT\SYSTEM32\COMMAND.COM 4" xfId="226"/>
    <cellStyle name="=C:\WINNT\SYSTEM32\COMMAND.COM 4 10" xfId="227"/>
    <cellStyle name="=C:\WINNT\SYSTEM32\COMMAND.COM 4 11" xfId="228"/>
    <cellStyle name="=C:\WINNT\SYSTEM32\COMMAND.COM 4 12" xfId="229"/>
    <cellStyle name="=C:\WINNT\SYSTEM32\COMMAND.COM 4 13" xfId="230"/>
    <cellStyle name="=C:\WINNT\SYSTEM32\COMMAND.COM 4 14" xfId="231"/>
    <cellStyle name="=C:\WINNT\SYSTEM32\COMMAND.COM 4 15" xfId="232"/>
    <cellStyle name="=C:\WINNT\SYSTEM32\COMMAND.COM 4 16" xfId="233"/>
    <cellStyle name="=C:\WINNT\SYSTEM32\COMMAND.COM 4 17" xfId="234"/>
    <cellStyle name="=C:\WINNT\SYSTEM32\COMMAND.COM 4 18" xfId="235"/>
    <cellStyle name="=C:\WINNT\SYSTEM32\COMMAND.COM 4 19" xfId="236"/>
    <cellStyle name="=C:\WINNT\SYSTEM32\COMMAND.COM 4 2" xfId="237"/>
    <cellStyle name="=C:\WINNT\SYSTEM32\COMMAND.COM 4 20" xfId="238"/>
    <cellStyle name="=C:\WINNT\SYSTEM32\COMMAND.COM 4 21" xfId="239"/>
    <cellStyle name="=C:\WINNT\SYSTEM32\COMMAND.COM 4 22" xfId="240"/>
    <cellStyle name="=C:\WINNT\SYSTEM32\COMMAND.COM 4 23" xfId="241"/>
    <cellStyle name="=C:\WINNT\SYSTEM32\COMMAND.COM 4 24" xfId="242"/>
    <cellStyle name="=C:\WINNT\SYSTEM32\COMMAND.COM 4 25" xfId="243"/>
    <cellStyle name="=C:\WINNT\SYSTEM32\COMMAND.COM 4 26" xfId="244"/>
    <cellStyle name="=C:\WINNT\SYSTEM32\COMMAND.COM 4 27" xfId="245"/>
    <cellStyle name="=C:\WINNT\SYSTEM32\COMMAND.COM 4 28" xfId="246"/>
    <cellStyle name="=C:\WINNT\SYSTEM32\COMMAND.COM 4 29" xfId="247"/>
    <cellStyle name="=C:\WINNT\SYSTEM32\COMMAND.COM 4 3" xfId="248"/>
    <cellStyle name="=C:\WINNT\SYSTEM32\COMMAND.COM 4 30" xfId="249"/>
    <cellStyle name="=C:\WINNT\SYSTEM32\COMMAND.COM 4 31" xfId="250"/>
    <cellStyle name="=C:\WINNT\SYSTEM32\COMMAND.COM 4 32" xfId="251"/>
    <cellStyle name="=C:\WINNT\SYSTEM32\COMMAND.COM 4 33" xfId="252"/>
    <cellStyle name="=C:\WINNT\SYSTEM32\COMMAND.COM 4 34" xfId="253"/>
    <cellStyle name="=C:\WINNT\SYSTEM32\COMMAND.COM 4 35" xfId="254"/>
    <cellStyle name="=C:\WINNT\SYSTEM32\COMMAND.COM 4 36" xfId="255"/>
    <cellStyle name="=C:\WINNT\SYSTEM32\COMMAND.COM 4 37" xfId="256"/>
    <cellStyle name="=C:\WINNT\SYSTEM32\COMMAND.COM 4 38" xfId="257"/>
    <cellStyle name="=C:\WINNT\SYSTEM32\COMMAND.COM 4 39" xfId="258"/>
    <cellStyle name="=C:\WINNT\SYSTEM32\COMMAND.COM 4 4" xfId="259"/>
    <cellStyle name="=C:\WINNT\SYSTEM32\COMMAND.COM 4 40" xfId="260"/>
    <cellStyle name="=C:\WINNT\SYSTEM32\COMMAND.COM 4 41" xfId="261"/>
    <cellStyle name="=C:\WINNT\SYSTEM32\COMMAND.COM 4 42" xfId="262"/>
    <cellStyle name="=C:\WINNT\SYSTEM32\COMMAND.COM 4 43" xfId="263"/>
    <cellStyle name="=C:\WINNT\SYSTEM32\COMMAND.COM 4 44" xfId="264"/>
    <cellStyle name="=C:\WINNT\SYSTEM32\COMMAND.COM 4 45" xfId="265"/>
    <cellStyle name="=C:\WINNT\SYSTEM32\COMMAND.COM 4 46" xfId="266"/>
    <cellStyle name="=C:\WINNT\SYSTEM32\COMMAND.COM 4 47" xfId="267"/>
    <cellStyle name="=C:\WINNT\SYSTEM32\COMMAND.COM 4 5" xfId="268"/>
    <cellStyle name="=C:\WINNT\SYSTEM32\COMMAND.COM 4 6" xfId="269"/>
    <cellStyle name="=C:\WINNT\SYSTEM32\COMMAND.COM 4 7" xfId="270"/>
    <cellStyle name="=C:\WINNT\SYSTEM32\COMMAND.COM 4 8" xfId="271"/>
    <cellStyle name="=C:\WINNT\SYSTEM32\COMMAND.COM 4 9" xfId="272"/>
    <cellStyle name="=C:\WINNT\SYSTEM32\COMMAND.COM 4_1.3s Accounting C Costs Scots" xfId="273"/>
    <cellStyle name="=C:\WINNT\SYSTEM32\COMMAND.COM 40" xfId="3720"/>
    <cellStyle name="=C:\WINNT\SYSTEM32\COMMAND.COM 41" xfId="3721"/>
    <cellStyle name="=C:\WINNT\SYSTEM32\COMMAND.COM 42" xfId="3722"/>
    <cellStyle name="=C:\WINNT\SYSTEM32\COMMAND.COM 43" xfId="3723"/>
    <cellStyle name="=C:\WINNT\SYSTEM32\COMMAND.COM 44" xfId="3724"/>
    <cellStyle name="=C:\WINNT\SYSTEM32\COMMAND.COM 45" xfId="3725"/>
    <cellStyle name="=C:\WINNT\SYSTEM32\COMMAND.COM 46" xfId="3726"/>
    <cellStyle name="=C:\WINNT\SYSTEM32\COMMAND.COM 47" xfId="3727"/>
    <cellStyle name="=C:\WINNT\SYSTEM32\COMMAND.COM 48" xfId="3728"/>
    <cellStyle name="=C:\WINNT\SYSTEM32\COMMAND.COM 49" xfId="3729"/>
    <cellStyle name="=C:\WINNT\SYSTEM32\COMMAND.COM 5" xfId="274"/>
    <cellStyle name="=C:\WINNT\SYSTEM32\COMMAND.COM 5 10" xfId="3730"/>
    <cellStyle name="=C:\WINNT\SYSTEM32\COMMAND.COM 5 10 2" xfId="3731"/>
    <cellStyle name="=C:\WINNT\SYSTEM32\COMMAND.COM 5 10 3" xfId="3732"/>
    <cellStyle name="=C:\WINNT\SYSTEM32\COMMAND.COM 5 10 4" xfId="3733"/>
    <cellStyle name="=C:\WINNT\SYSTEM32\COMMAND.COM 5 10 5" xfId="3734"/>
    <cellStyle name="=C:\WINNT\SYSTEM32\COMMAND.COM 5 10 6" xfId="3735"/>
    <cellStyle name="=C:\WINNT\SYSTEM32\COMMAND.COM 5 10 7" xfId="3736"/>
    <cellStyle name="=C:\WINNT\SYSTEM32\COMMAND.COM 5 10 8" xfId="3737"/>
    <cellStyle name="=C:\WINNT\SYSTEM32\COMMAND.COM 5 11" xfId="3738"/>
    <cellStyle name="=C:\WINNT\SYSTEM32\COMMAND.COM 5 11 2" xfId="3739"/>
    <cellStyle name="=C:\WINNT\SYSTEM32\COMMAND.COM 5 11 3" xfId="3740"/>
    <cellStyle name="=C:\WINNT\SYSTEM32\COMMAND.COM 5 11 4" xfId="3741"/>
    <cellStyle name="=C:\WINNT\SYSTEM32\COMMAND.COM 5 11 5" xfId="3742"/>
    <cellStyle name="=C:\WINNT\SYSTEM32\COMMAND.COM 5 11 6" xfId="3743"/>
    <cellStyle name="=C:\WINNT\SYSTEM32\COMMAND.COM 5 11 7" xfId="3744"/>
    <cellStyle name="=C:\WINNT\SYSTEM32\COMMAND.COM 5 11 8" xfId="3745"/>
    <cellStyle name="=C:\WINNT\SYSTEM32\COMMAND.COM 5 12" xfId="3746"/>
    <cellStyle name="=C:\WINNT\SYSTEM32\COMMAND.COM 5 12 2" xfId="3747"/>
    <cellStyle name="=C:\WINNT\SYSTEM32\COMMAND.COM 5 12 3" xfId="3748"/>
    <cellStyle name="=C:\WINNT\SYSTEM32\COMMAND.COM 5 12 4" xfId="3749"/>
    <cellStyle name="=C:\WINNT\SYSTEM32\COMMAND.COM 5 12 5" xfId="3750"/>
    <cellStyle name="=C:\WINNT\SYSTEM32\COMMAND.COM 5 12 6" xfId="3751"/>
    <cellStyle name="=C:\WINNT\SYSTEM32\COMMAND.COM 5 12 7" xfId="3752"/>
    <cellStyle name="=C:\WINNT\SYSTEM32\COMMAND.COM 5 12 8" xfId="3753"/>
    <cellStyle name="=C:\WINNT\SYSTEM32\COMMAND.COM 5 13" xfId="3754"/>
    <cellStyle name="=C:\WINNT\SYSTEM32\COMMAND.COM 5 13 2" xfId="3755"/>
    <cellStyle name="=C:\WINNT\SYSTEM32\COMMAND.COM 5 13 3" xfId="3756"/>
    <cellStyle name="=C:\WINNT\SYSTEM32\COMMAND.COM 5 13 4" xfId="3757"/>
    <cellStyle name="=C:\WINNT\SYSTEM32\COMMAND.COM 5 13 5" xfId="3758"/>
    <cellStyle name="=C:\WINNT\SYSTEM32\COMMAND.COM 5 13 6" xfId="3759"/>
    <cellStyle name="=C:\WINNT\SYSTEM32\COMMAND.COM 5 13 7" xfId="3760"/>
    <cellStyle name="=C:\WINNT\SYSTEM32\COMMAND.COM 5 13 8" xfId="3761"/>
    <cellStyle name="=C:\WINNT\SYSTEM32\COMMAND.COM 5 14" xfId="3762"/>
    <cellStyle name="=C:\WINNT\SYSTEM32\COMMAND.COM 5 14 2" xfId="3763"/>
    <cellStyle name="=C:\WINNT\SYSTEM32\COMMAND.COM 5 14 3" xfId="3764"/>
    <cellStyle name="=C:\WINNT\SYSTEM32\COMMAND.COM 5 14 4" xfId="3765"/>
    <cellStyle name="=C:\WINNT\SYSTEM32\COMMAND.COM 5 14 5" xfId="3766"/>
    <cellStyle name="=C:\WINNT\SYSTEM32\COMMAND.COM 5 14 6" xfId="3767"/>
    <cellStyle name="=C:\WINNT\SYSTEM32\COMMAND.COM 5 14 7" xfId="3768"/>
    <cellStyle name="=C:\WINNT\SYSTEM32\COMMAND.COM 5 14 8" xfId="3769"/>
    <cellStyle name="=C:\WINNT\SYSTEM32\COMMAND.COM 5 15" xfId="3770"/>
    <cellStyle name="=C:\WINNT\SYSTEM32\COMMAND.COM 5 15 2" xfId="3771"/>
    <cellStyle name="=C:\WINNT\SYSTEM32\COMMAND.COM 5 15 3" xfId="3772"/>
    <cellStyle name="=C:\WINNT\SYSTEM32\COMMAND.COM 5 15 4" xfId="3773"/>
    <cellStyle name="=C:\WINNT\SYSTEM32\COMMAND.COM 5 15 5" xfId="3774"/>
    <cellStyle name="=C:\WINNT\SYSTEM32\COMMAND.COM 5 15 6" xfId="3775"/>
    <cellStyle name="=C:\WINNT\SYSTEM32\COMMAND.COM 5 15 7" xfId="3776"/>
    <cellStyle name="=C:\WINNT\SYSTEM32\COMMAND.COM 5 15 8" xfId="3777"/>
    <cellStyle name="=C:\WINNT\SYSTEM32\COMMAND.COM 5 16" xfId="3778"/>
    <cellStyle name="=C:\WINNT\SYSTEM32\COMMAND.COM 5 16 2" xfId="3779"/>
    <cellStyle name="=C:\WINNT\SYSTEM32\COMMAND.COM 5 16 3" xfId="3780"/>
    <cellStyle name="=C:\WINNT\SYSTEM32\COMMAND.COM 5 16 4" xfId="3781"/>
    <cellStyle name="=C:\WINNT\SYSTEM32\COMMAND.COM 5 16 5" xfId="3782"/>
    <cellStyle name="=C:\WINNT\SYSTEM32\COMMAND.COM 5 16 6" xfId="3783"/>
    <cellStyle name="=C:\WINNT\SYSTEM32\COMMAND.COM 5 16 7" xfId="3784"/>
    <cellStyle name="=C:\WINNT\SYSTEM32\COMMAND.COM 5 16 8" xfId="3785"/>
    <cellStyle name="=C:\WINNT\SYSTEM32\COMMAND.COM 5 17" xfId="3786"/>
    <cellStyle name="=C:\WINNT\SYSTEM32\COMMAND.COM 5 17 2" xfId="3787"/>
    <cellStyle name="=C:\WINNT\SYSTEM32\COMMAND.COM 5 17 3" xfId="3788"/>
    <cellStyle name="=C:\WINNT\SYSTEM32\COMMAND.COM 5 17 4" xfId="3789"/>
    <cellStyle name="=C:\WINNT\SYSTEM32\COMMAND.COM 5 17 5" xfId="3790"/>
    <cellStyle name="=C:\WINNT\SYSTEM32\COMMAND.COM 5 17 6" xfId="3791"/>
    <cellStyle name="=C:\WINNT\SYSTEM32\COMMAND.COM 5 17 7" xfId="3792"/>
    <cellStyle name="=C:\WINNT\SYSTEM32\COMMAND.COM 5 17 8" xfId="3793"/>
    <cellStyle name="=C:\WINNT\SYSTEM32\COMMAND.COM 5 18" xfId="3794"/>
    <cellStyle name="=C:\WINNT\SYSTEM32\COMMAND.COM 5 18 2" xfId="3795"/>
    <cellStyle name="=C:\WINNT\SYSTEM32\COMMAND.COM 5 18 3" xfId="3796"/>
    <cellStyle name="=C:\WINNT\SYSTEM32\COMMAND.COM 5 18 4" xfId="3797"/>
    <cellStyle name="=C:\WINNT\SYSTEM32\COMMAND.COM 5 18 5" xfId="3798"/>
    <cellStyle name="=C:\WINNT\SYSTEM32\COMMAND.COM 5 18 6" xfId="3799"/>
    <cellStyle name="=C:\WINNT\SYSTEM32\COMMAND.COM 5 18 7" xfId="3800"/>
    <cellStyle name="=C:\WINNT\SYSTEM32\COMMAND.COM 5 18 8" xfId="3801"/>
    <cellStyle name="=C:\WINNT\SYSTEM32\COMMAND.COM 5 19" xfId="3802"/>
    <cellStyle name="=C:\WINNT\SYSTEM32\COMMAND.COM 5 19 2" xfId="3803"/>
    <cellStyle name="=C:\WINNT\SYSTEM32\COMMAND.COM 5 19 3" xfId="3804"/>
    <cellStyle name="=C:\WINNT\SYSTEM32\COMMAND.COM 5 19 4" xfId="3805"/>
    <cellStyle name="=C:\WINNT\SYSTEM32\COMMAND.COM 5 19 5" xfId="3806"/>
    <cellStyle name="=C:\WINNT\SYSTEM32\COMMAND.COM 5 19 6" xfId="3807"/>
    <cellStyle name="=C:\WINNT\SYSTEM32\COMMAND.COM 5 19 7" xfId="3808"/>
    <cellStyle name="=C:\WINNT\SYSTEM32\COMMAND.COM 5 19 8" xfId="3809"/>
    <cellStyle name="=C:\WINNT\SYSTEM32\COMMAND.COM 5 2" xfId="3810"/>
    <cellStyle name="=C:\WINNT\SYSTEM32\COMMAND.COM 5 2 2" xfId="3811"/>
    <cellStyle name="=C:\WINNT\SYSTEM32\COMMAND.COM 5 2 3" xfId="3812"/>
    <cellStyle name="=C:\WINNT\SYSTEM32\COMMAND.COM 5 2 4" xfId="3813"/>
    <cellStyle name="=C:\WINNT\SYSTEM32\COMMAND.COM 5 2 5" xfId="3814"/>
    <cellStyle name="=C:\WINNT\SYSTEM32\COMMAND.COM 5 2 6" xfId="3815"/>
    <cellStyle name="=C:\WINNT\SYSTEM32\COMMAND.COM 5 2 7" xfId="3816"/>
    <cellStyle name="=C:\WINNT\SYSTEM32\COMMAND.COM 5 2 8" xfId="3817"/>
    <cellStyle name="=C:\WINNT\SYSTEM32\COMMAND.COM 5 2 9" xfId="3818"/>
    <cellStyle name="=C:\WINNT\SYSTEM32\COMMAND.COM 5 20" xfId="3819"/>
    <cellStyle name="=C:\WINNT\SYSTEM32\COMMAND.COM 5 20 2" xfId="3820"/>
    <cellStyle name="=C:\WINNT\SYSTEM32\COMMAND.COM 5 20 3" xfId="3821"/>
    <cellStyle name="=C:\WINNT\SYSTEM32\COMMAND.COM 5 20 4" xfId="3822"/>
    <cellStyle name="=C:\WINNT\SYSTEM32\COMMAND.COM 5 20 5" xfId="3823"/>
    <cellStyle name="=C:\WINNT\SYSTEM32\COMMAND.COM 5 20 6" xfId="3824"/>
    <cellStyle name="=C:\WINNT\SYSTEM32\COMMAND.COM 5 20 7" xfId="3825"/>
    <cellStyle name="=C:\WINNT\SYSTEM32\COMMAND.COM 5 20 8" xfId="3826"/>
    <cellStyle name="=C:\WINNT\SYSTEM32\COMMAND.COM 5 21" xfId="3827"/>
    <cellStyle name="=C:\WINNT\SYSTEM32\COMMAND.COM 5 21 2" xfId="3828"/>
    <cellStyle name="=C:\WINNT\SYSTEM32\COMMAND.COM 5 21 3" xfId="3829"/>
    <cellStyle name="=C:\WINNT\SYSTEM32\COMMAND.COM 5 21 4" xfId="3830"/>
    <cellStyle name="=C:\WINNT\SYSTEM32\COMMAND.COM 5 21 5" xfId="3831"/>
    <cellStyle name="=C:\WINNT\SYSTEM32\COMMAND.COM 5 21 6" xfId="3832"/>
    <cellStyle name="=C:\WINNT\SYSTEM32\COMMAND.COM 5 21 7" xfId="3833"/>
    <cellStyle name="=C:\WINNT\SYSTEM32\COMMAND.COM 5 21 8" xfId="3834"/>
    <cellStyle name="=C:\WINNT\SYSTEM32\COMMAND.COM 5 22" xfId="3835"/>
    <cellStyle name="=C:\WINNT\SYSTEM32\COMMAND.COM 5 22 2" xfId="3836"/>
    <cellStyle name="=C:\WINNT\SYSTEM32\COMMAND.COM 5 22 3" xfId="3837"/>
    <cellStyle name="=C:\WINNT\SYSTEM32\COMMAND.COM 5 22 4" xfId="3838"/>
    <cellStyle name="=C:\WINNT\SYSTEM32\COMMAND.COM 5 22 5" xfId="3839"/>
    <cellStyle name="=C:\WINNT\SYSTEM32\COMMAND.COM 5 22 6" xfId="3840"/>
    <cellStyle name="=C:\WINNT\SYSTEM32\COMMAND.COM 5 22 7" xfId="3841"/>
    <cellStyle name="=C:\WINNT\SYSTEM32\COMMAND.COM 5 22 8" xfId="3842"/>
    <cellStyle name="=C:\WINNT\SYSTEM32\COMMAND.COM 5 3" xfId="3843"/>
    <cellStyle name="=C:\WINNT\SYSTEM32\COMMAND.COM 5 3 2" xfId="3844"/>
    <cellStyle name="=C:\WINNT\SYSTEM32\COMMAND.COM 5 3 3" xfId="3845"/>
    <cellStyle name="=C:\WINNT\SYSTEM32\COMMAND.COM 5 3 4" xfId="3846"/>
    <cellStyle name="=C:\WINNT\SYSTEM32\COMMAND.COM 5 3 5" xfId="3847"/>
    <cellStyle name="=C:\WINNT\SYSTEM32\COMMAND.COM 5 3 6" xfId="3848"/>
    <cellStyle name="=C:\WINNT\SYSTEM32\COMMAND.COM 5 3 7" xfId="3849"/>
    <cellStyle name="=C:\WINNT\SYSTEM32\COMMAND.COM 5 3 8" xfId="3850"/>
    <cellStyle name="=C:\WINNT\SYSTEM32\COMMAND.COM 5 4" xfId="3851"/>
    <cellStyle name="=C:\WINNT\SYSTEM32\COMMAND.COM 5 4 2" xfId="3852"/>
    <cellStyle name="=C:\WINNT\SYSTEM32\COMMAND.COM 5 4 3" xfId="3853"/>
    <cellStyle name="=C:\WINNT\SYSTEM32\COMMAND.COM 5 4 4" xfId="3854"/>
    <cellStyle name="=C:\WINNT\SYSTEM32\COMMAND.COM 5 4 5" xfId="3855"/>
    <cellStyle name="=C:\WINNT\SYSTEM32\COMMAND.COM 5 4 6" xfId="3856"/>
    <cellStyle name="=C:\WINNT\SYSTEM32\COMMAND.COM 5 4 7" xfId="3857"/>
    <cellStyle name="=C:\WINNT\SYSTEM32\COMMAND.COM 5 4 8" xfId="3858"/>
    <cellStyle name="=C:\WINNT\SYSTEM32\COMMAND.COM 5 5" xfId="3859"/>
    <cellStyle name="=C:\WINNT\SYSTEM32\COMMAND.COM 5 5 2" xfId="3860"/>
    <cellStyle name="=C:\WINNT\SYSTEM32\COMMAND.COM 5 5 3" xfId="3861"/>
    <cellStyle name="=C:\WINNT\SYSTEM32\COMMAND.COM 5 5 4" xfId="3862"/>
    <cellStyle name="=C:\WINNT\SYSTEM32\COMMAND.COM 5 5 5" xfId="3863"/>
    <cellStyle name="=C:\WINNT\SYSTEM32\COMMAND.COM 5 5 6" xfId="3864"/>
    <cellStyle name="=C:\WINNT\SYSTEM32\COMMAND.COM 5 5 7" xfId="3865"/>
    <cellStyle name="=C:\WINNT\SYSTEM32\COMMAND.COM 5 5 8" xfId="3866"/>
    <cellStyle name="=C:\WINNT\SYSTEM32\COMMAND.COM 5 6" xfId="3867"/>
    <cellStyle name="=C:\WINNT\SYSTEM32\COMMAND.COM 5 6 2" xfId="3868"/>
    <cellStyle name="=C:\WINNT\SYSTEM32\COMMAND.COM 5 6 3" xfId="3869"/>
    <cellStyle name="=C:\WINNT\SYSTEM32\COMMAND.COM 5 6 4" xfId="3870"/>
    <cellStyle name="=C:\WINNT\SYSTEM32\COMMAND.COM 5 6 5" xfId="3871"/>
    <cellStyle name="=C:\WINNT\SYSTEM32\COMMAND.COM 5 6 6" xfId="3872"/>
    <cellStyle name="=C:\WINNT\SYSTEM32\COMMAND.COM 5 6 7" xfId="3873"/>
    <cellStyle name="=C:\WINNT\SYSTEM32\COMMAND.COM 5 6 8" xfId="3874"/>
    <cellStyle name="=C:\WINNT\SYSTEM32\COMMAND.COM 5 7" xfId="3875"/>
    <cellStyle name="=C:\WINNT\SYSTEM32\COMMAND.COM 5 7 2" xfId="3876"/>
    <cellStyle name="=C:\WINNT\SYSTEM32\COMMAND.COM 5 7 3" xfId="3877"/>
    <cellStyle name="=C:\WINNT\SYSTEM32\COMMAND.COM 5 7 4" xfId="3878"/>
    <cellStyle name="=C:\WINNT\SYSTEM32\COMMAND.COM 5 7 5" xfId="3879"/>
    <cellStyle name="=C:\WINNT\SYSTEM32\COMMAND.COM 5 7 6" xfId="3880"/>
    <cellStyle name="=C:\WINNT\SYSTEM32\COMMAND.COM 5 7 7" xfId="3881"/>
    <cellStyle name="=C:\WINNT\SYSTEM32\COMMAND.COM 5 7 8" xfId="3882"/>
    <cellStyle name="=C:\WINNT\SYSTEM32\COMMAND.COM 5 8" xfId="3883"/>
    <cellStyle name="=C:\WINNT\SYSTEM32\COMMAND.COM 5 8 2" xfId="3884"/>
    <cellStyle name="=C:\WINNT\SYSTEM32\COMMAND.COM 5 8 3" xfId="3885"/>
    <cellStyle name="=C:\WINNT\SYSTEM32\COMMAND.COM 5 8 4" xfId="3886"/>
    <cellStyle name="=C:\WINNT\SYSTEM32\COMMAND.COM 5 8 5" xfId="3887"/>
    <cellStyle name="=C:\WINNT\SYSTEM32\COMMAND.COM 5 8 6" xfId="3888"/>
    <cellStyle name="=C:\WINNT\SYSTEM32\COMMAND.COM 5 8 7" xfId="3889"/>
    <cellStyle name="=C:\WINNT\SYSTEM32\COMMAND.COM 5 8 8" xfId="3890"/>
    <cellStyle name="=C:\WINNT\SYSTEM32\COMMAND.COM 5 9" xfId="3891"/>
    <cellStyle name="=C:\WINNT\SYSTEM32\COMMAND.COM 5 9 2" xfId="3892"/>
    <cellStyle name="=C:\WINNT\SYSTEM32\COMMAND.COM 5 9 3" xfId="3893"/>
    <cellStyle name="=C:\WINNT\SYSTEM32\COMMAND.COM 5 9 4" xfId="3894"/>
    <cellStyle name="=C:\WINNT\SYSTEM32\COMMAND.COM 5 9 5" xfId="3895"/>
    <cellStyle name="=C:\WINNT\SYSTEM32\COMMAND.COM 5 9 6" xfId="3896"/>
    <cellStyle name="=C:\WINNT\SYSTEM32\COMMAND.COM 5 9 7" xfId="3897"/>
    <cellStyle name="=C:\WINNT\SYSTEM32\COMMAND.COM 5 9 8" xfId="3898"/>
    <cellStyle name="=C:\WINNT\SYSTEM32\COMMAND.COM 50" xfId="3899"/>
    <cellStyle name="=C:\WINNT\SYSTEM32\COMMAND.COM 51" xfId="3900"/>
    <cellStyle name="=C:\WINNT\SYSTEM32\COMMAND.COM 52" xfId="3901"/>
    <cellStyle name="=C:\WINNT\SYSTEM32\COMMAND.COM 53" xfId="3902"/>
    <cellStyle name="=C:\WINNT\SYSTEM32\COMMAND.COM 54" xfId="3903"/>
    <cellStyle name="=C:\WINNT\SYSTEM32\COMMAND.COM 55" xfId="3904"/>
    <cellStyle name="=C:\WINNT\SYSTEM32\COMMAND.COM 56" xfId="3905"/>
    <cellStyle name="=C:\WINNT\SYSTEM32\COMMAND.COM 57" xfId="3906"/>
    <cellStyle name="=C:\WINNT\SYSTEM32\COMMAND.COM 58" xfId="3907"/>
    <cellStyle name="=C:\WINNT\SYSTEM32\COMMAND.COM 59" xfId="3908"/>
    <cellStyle name="=C:\WINNT\SYSTEM32\COMMAND.COM 6" xfId="3909"/>
    <cellStyle name="=C:\WINNT\SYSTEM32\COMMAND.COM 6 2" xfId="3910"/>
    <cellStyle name="=C:\WINNT\SYSTEM32\COMMAND.COM 6 3" xfId="3911"/>
    <cellStyle name="=C:\WINNT\SYSTEM32\COMMAND.COM 60" xfId="3912"/>
    <cellStyle name="=C:\WINNT\SYSTEM32\COMMAND.COM 61" xfId="3913"/>
    <cellStyle name="=C:\WINNT\SYSTEM32\COMMAND.COM 62" xfId="3914"/>
    <cellStyle name="=C:\WINNT\SYSTEM32\COMMAND.COM 63" xfId="3915"/>
    <cellStyle name="=C:\WINNT\SYSTEM32\COMMAND.COM 64" xfId="3916"/>
    <cellStyle name="=C:\WINNT\SYSTEM32\COMMAND.COM 65" xfId="3917"/>
    <cellStyle name="=C:\WINNT\SYSTEM32\COMMAND.COM 66" xfId="3918"/>
    <cellStyle name="=C:\WINNT\SYSTEM32\COMMAND.COM 7" xfId="3919"/>
    <cellStyle name="=C:\WINNT\SYSTEM32\COMMAND.COM 7 2" xfId="3920"/>
    <cellStyle name="=C:\WINNT\SYSTEM32\COMMAND.COM 7 2 2" xfId="3921"/>
    <cellStyle name="=C:\WINNT\SYSTEM32\COMMAND.COM 7 2 2 2" xfId="3922"/>
    <cellStyle name="=C:\WINNT\SYSTEM32\COMMAND.COM 7 2 3" xfId="3923"/>
    <cellStyle name="=C:\WINNT\SYSTEM32\COMMAND.COM 7 3" xfId="3924"/>
    <cellStyle name="=C:\WINNT\SYSTEM32\COMMAND.COM 7 3 2" xfId="3925"/>
    <cellStyle name="=C:\WINNT\SYSTEM32\COMMAND.COM 7 4" xfId="3926"/>
    <cellStyle name="=C:\WINNT\SYSTEM32\COMMAND.COM 8" xfId="3927"/>
    <cellStyle name="=C:\WINNT\SYSTEM32\COMMAND.COM 9" xfId="3928"/>
    <cellStyle name="=C:\WINNT\SYSTEM32\COMMAND.COM_1.5 Opex Reconciliation NG" xfId="3929"/>
    <cellStyle name="=C:\WINNT35\SYSTEM32\COMMAND.COM" xfId="275"/>
    <cellStyle name="=C:\WINNT35\SYSTEM32\COMMAND.COM 10" xfId="276"/>
    <cellStyle name="=C:\WINNT35\SYSTEM32\COMMAND.COM 11" xfId="277"/>
    <cellStyle name="=C:\WINNT35\SYSTEM32\COMMAND.COM 12" xfId="278"/>
    <cellStyle name="=C:\WINNT35\SYSTEM32\COMMAND.COM 13" xfId="279"/>
    <cellStyle name="=C:\WINNT35\SYSTEM32\COMMAND.COM 14" xfId="280"/>
    <cellStyle name="=C:\WINNT35\SYSTEM32\COMMAND.COM 15" xfId="281"/>
    <cellStyle name="=C:\WINNT35\SYSTEM32\COMMAND.COM 16" xfId="282"/>
    <cellStyle name="=C:\WINNT35\SYSTEM32\COMMAND.COM 17" xfId="283"/>
    <cellStyle name="=C:\WINNT35\SYSTEM32\COMMAND.COM 18" xfId="284"/>
    <cellStyle name="=C:\WINNT35\SYSTEM32\COMMAND.COM 19" xfId="285"/>
    <cellStyle name="=C:\WINNT35\SYSTEM32\COMMAND.COM 2" xfId="286"/>
    <cellStyle name="=C:\WINNT35\SYSTEM32\COMMAND.COM 20" xfId="287"/>
    <cellStyle name="=C:\WINNT35\SYSTEM32\COMMAND.COM 21" xfId="288"/>
    <cellStyle name="=C:\WINNT35\SYSTEM32\COMMAND.COM 22" xfId="289"/>
    <cellStyle name="=C:\WINNT35\SYSTEM32\COMMAND.COM 23" xfId="290"/>
    <cellStyle name="=C:\WINNT35\SYSTEM32\COMMAND.COM 24" xfId="291"/>
    <cellStyle name="=C:\WINNT35\SYSTEM32\COMMAND.COM 25" xfId="292"/>
    <cellStyle name="=C:\WINNT35\SYSTEM32\COMMAND.COM 26" xfId="293"/>
    <cellStyle name="=C:\WINNT35\SYSTEM32\COMMAND.COM 27" xfId="294"/>
    <cellStyle name="=C:\WINNT35\SYSTEM32\COMMAND.COM 28" xfId="295"/>
    <cellStyle name="=C:\WINNT35\SYSTEM32\COMMAND.COM 29" xfId="296"/>
    <cellStyle name="=C:\WINNT35\SYSTEM32\COMMAND.COM 3" xfId="297"/>
    <cellStyle name="=C:\WINNT35\SYSTEM32\COMMAND.COM 30" xfId="298"/>
    <cellStyle name="=C:\WINNT35\SYSTEM32\COMMAND.COM 31" xfId="299"/>
    <cellStyle name="=C:\WINNT35\SYSTEM32\COMMAND.COM 32" xfId="300"/>
    <cellStyle name="=C:\WINNT35\SYSTEM32\COMMAND.COM 33" xfId="301"/>
    <cellStyle name="=C:\WINNT35\SYSTEM32\COMMAND.COM 34" xfId="302"/>
    <cellStyle name="=C:\WINNT35\SYSTEM32\COMMAND.COM 35" xfId="303"/>
    <cellStyle name="=C:\WINNT35\SYSTEM32\COMMAND.COM 36" xfId="304"/>
    <cellStyle name="=C:\WINNT35\SYSTEM32\COMMAND.COM 37" xfId="305"/>
    <cellStyle name="=C:\WINNT35\SYSTEM32\COMMAND.COM 38" xfId="306"/>
    <cellStyle name="=C:\WINNT35\SYSTEM32\COMMAND.COM 39" xfId="307"/>
    <cellStyle name="=C:\WINNT35\SYSTEM32\COMMAND.COM 4" xfId="308"/>
    <cellStyle name="=C:\WINNT35\SYSTEM32\COMMAND.COM 40" xfId="309"/>
    <cellStyle name="=C:\WINNT35\SYSTEM32\COMMAND.COM 41" xfId="310"/>
    <cellStyle name="=C:\WINNT35\SYSTEM32\COMMAND.COM 42" xfId="311"/>
    <cellStyle name="=C:\WINNT35\SYSTEM32\COMMAND.COM 43" xfId="312"/>
    <cellStyle name="=C:\WINNT35\SYSTEM32\COMMAND.COM 44" xfId="313"/>
    <cellStyle name="=C:\WINNT35\SYSTEM32\COMMAND.COM 45" xfId="314"/>
    <cellStyle name="=C:\WINNT35\SYSTEM32\COMMAND.COM 46" xfId="315"/>
    <cellStyle name="=C:\WINNT35\SYSTEM32\COMMAND.COM 47" xfId="316"/>
    <cellStyle name="=C:\WINNT35\SYSTEM32\COMMAND.COM 5" xfId="317"/>
    <cellStyle name="=C:\WINNT35\SYSTEM32\COMMAND.COM 6" xfId="318"/>
    <cellStyle name="=C:\WINNT35\SYSTEM32\COMMAND.COM 7" xfId="319"/>
    <cellStyle name="=C:\WINNT35\SYSTEM32\COMMAND.COM 8" xfId="320"/>
    <cellStyle name="=C:\WINNT35\SYSTEM32\COMMAND.COM 9" xfId="321"/>
    <cellStyle name="=C:\WINNT35\SYSTEM32\COMMAND.COM_1.3s Accounting C Costs Scots" xfId="322"/>
    <cellStyle name="•W_Area" xfId="3930"/>
    <cellStyle name="0" xfId="3931"/>
    <cellStyle name="0,0_x000a__x000a_NA_x000a__x000a_" xfId="3932"/>
    <cellStyle name="0,0_x000a__x000a_NA_x000a__x000a_ 2" xfId="3933"/>
    <cellStyle name="0_Credit Rating Ratios" xfId="3934"/>
    <cellStyle name="0_Pension numbers in 09 Plan  Budget (3)" xfId="3935"/>
    <cellStyle name="0_Vattenfall Euro CY" xfId="3936"/>
    <cellStyle name="0DP" xfId="3937"/>
    <cellStyle name="0DP bold" xfId="3938"/>
    <cellStyle name="0DP_calcSens" xfId="3939"/>
    <cellStyle name="1000s (0)" xfId="3940"/>
    <cellStyle name="1DP" xfId="3941"/>
    <cellStyle name="1DP bold" xfId="3942"/>
    <cellStyle name="1DP_Draft RIIO plan presentation template - Customer Opsx Centre V7" xfId="3943"/>
    <cellStyle name="20% - Accent1 2" xfId="323"/>
    <cellStyle name="20% - Accent1 2 2" xfId="3944"/>
    <cellStyle name="20% - Accent1 2 2 2" xfId="3945"/>
    <cellStyle name="20% - Accent1 2 2 2 2" xfId="3946"/>
    <cellStyle name="20% - Accent1 2 2 2 2 2" xfId="3947"/>
    <cellStyle name="20% - Accent1 2 2 2 2 2 2" xfId="48828"/>
    <cellStyle name="20% - Accent1 2 2 2 2 3" xfId="48829"/>
    <cellStyle name="20% - Accent1 2 2 2 3" xfId="3948"/>
    <cellStyle name="20% - Accent1 2 2 2 3 2" xfId="48830"/>
    <cellStyle name="20% - Accent1 2 2 2 4" xfId="3949"/>
    <cellStyle name="20% - Accent1 2 2 3" xfId="3950"/>
    <cellStyle name="20% - Accent1 2 2 3 2" xfId="3951"/>
    <cellStyle name="20% - Accent1 2 2 3 2 2" xfId="3952"/>
    <cellStyle name="20% - Accent1 2 2 3 2 2 2" xfId="48831"/>
    <cellStyle name="20% - Accent1 2 2 3 2 3" xfId="48832"/>
    <cellStyle name="20% - Accent1 2 2 3 3" xfId="48833"/>
    <cellStyle name="20% - Accent1 2 2 3 3 2" xfId="48834"/>
    <cellStyle name="20% - Accent1 2 2 3 4" xfId="48835"/>
    <cellStyle name="20% - Accent1 2 2 4" xfId="3953"/>
    <cellStyle name="20% - Accent1 2 2 4 2" xfId="48836"/>
    <cellStyle name="20% - Accent1 2 2 4 2 2" xfId="48837"/>
    <cellStyle name="20% - Accent1 2 2 4 3" xfId="48838"/>
    <cellStyle name="20% - Accent1 2 2 5" xfId="3954"/>
    <cellStyle name="20% - Accent1 2 2 5 2" xfId="48839"/>
    <cellStyle name="20% - Accent1 2 2 5 2 2" xfId="48840"/>
    <cellStyle name="20% - Accent1 2 2 5 3" xfId="48841"/>
    <cellStyle name="20% - Accent1 2 2 6" xfId="3955"/>
    <cellStyle name="20% - Accent1 2 2 6 2" xfId="3956"/>
    <cellStyle name="20% - Accent1 2 2 7" xfId="48842"/>
    <cellStyle name="20% - Accent1 2 3" xfId="3957"/>
    <cellStyle name="20% - Accent1 2 3 2" xfId="48843"/>
    <cellStyle name="20% - Accent1 2 3 2 2" xfId="48844"/>
    <cellStyle name="20% - Accent1 2 3 2 2 2" xfId="48845"/>
    <cellStyle name="20% - Accent1 2 3 2 2 2 2" xfId="48846"/>
    <cellStyle name="20% - Accent1 2 3 2 2 3" xfId="48847"/>
    <cellStyle name="20% - Accent1 2 3 2 3" xfId="48848"/>
    <cellStyle name="20% - Accent1 2 3 2 3 2" xfId="48849"/>
    <cellStyle name="20% - Accent1 2 3 2 4" xfId="48850"/>
    <cellStyle name="20% - Accent1 2 3 3" xfId="48851"/>
    <cellStyle name="20% - Accent1 2 3 3 2" xfId="48852"/>
    <cellStyle name="20% - Accent1 2 3 3 2 2" xfId="48853"/>
    <cellStyle name="20% - Accent1 2 3 3 2 2 2" xfId="48854"/>
    <cellStyle name="20% - Accent1 2 3 3 2 3" xfId="48855"/>
    <cellStyle name="20% - Accent1 2 3 3 3" xfId="48856"/>
    <cellStyle name="20% - Accent1 2 3 3 3 2" xfId="48857"/>
    <cellStyle name="20% - Accent1 2 3 3 4" xfId="48858"/>
    <cellStyle name="20% - Accent1 2 3 4" xfId="48859"/>
    <cellStyle name="20% - Accent1 2 3 4 2" xfId="48860"/>
    <cellStyle name="20% - Accent1 2 3 4 2 2" xfId="48861"/>
    <cellStyle name="20% - Accent1 2 3 4 3" xfId="48862"/>
    <cellStyle name="20% - Accent1 2 3 5" xfId="48863"/>
    <cellStyle name="20% - Accent1 2 3 5 2" xfId="48864"/>
    <cellStyle name="20% - Accent1 2 3 5 2 2" xfId="48865"/>
    <cellStyle name="20% - Accent1 2 3 5 3" xfId="48866"/>
    <cellStyle name="20% - Accent1 2 3 6" xfId="48867"/>
    <cellStyle name="20% - Accent1 2 3 6 2" xfId="48868"/>
    <cellStyle name="20% - Accent1 2 3 7" xfId="48869"/>
    <cellStyle name="20% - Accent1 2 4" xfId="3958"/>
    <cellStyle name="20% - Accent1 2 4 2" xfId="3959"/>
    <cellStyle name="20% - Accent1 2 4 2 2" xfId="3960"/>
    <cellStyle name="20% - Accent1 2 5" xfId="3961"/>
    <cellStyle name="20% - Accent1 2 5 2" xfId="3962"/>
    <cellStyle name="20% - Accent1 2 5 2 2" xfId="3963"/>
    <cellStyle name="20% - Accent1 2 5 2 2 2" xfId="48870"/>
    <cellStyle name="20% - Accent1 2 5 2 3" xfId="48871"/>
    <cellStyle name="20% - Accent1 2 5 3" xfId="48872"/>
    <cellStyle name="20% - Accent1 2 5 3 2" xfId="48873"/>
    <cellStyle name="20% - Accent1 2 5 4" xfId="48874"/>
    <cellStyle name="20% - Accent1 2 6" xfId="3964"/>
    <cellStyle name="20% - Accent1 2 6 2" xfId="48875"/>
    <cellStyle name="20% - Accent1 2 6 2 2" xfId="48876"/>
    <cellStyle name="20% - Accent1 2 6 2 2 2" xfId="48877"/>
    <cellStyle name="20% - Accent1 2 6 2 3" xfId="48878"/>
    <cellStyle name="20% - Accent1 2 6 3" xfId="48879"/>
    <cellStyle name="20% - Accent1 2 6 3 2" xfId="48880"/>
    <cellStyle name="20% - Accent1 2 6 4" xfId="48881"/>
    <cellStyle name="20% - Accent1 2 7" xfId="3965"/>
    <cellStyle name="20% - Accent1 3" xfId="3966"/>
    <cellStyle name="20% - Accent1 3 2" xfId="3967"/>
    <cellStyle name="20% - Accent1 3 2 2" xfId="48882"/>
    <cellStyle name="20% - Accent1 3 2 2 2" xfId="48883"/>
    <cellStyle name="20% - Accent1 3 2 2 2 2" xfId="48884"/>
    <cellStyle name="20% - Accent1 3 2 2 3" xfId="48885"/>
    <cellStyle name="20% - Accent1 3 2 3" xfId="48886"/>
    <cellStyle name="20% - Accent1 3 2 3 2" xfId="48887"/>
    <cellStyle name="20% - Accent1 3 2 4" xfId="48888"/>
    <cellStyle name="20% - Accent1 3 3" xfId="3968"/>
    <cellStyle name="20% - Accent1 3 3 2" xfId="48889"/>
    <cellStyle name="20% - Accent1 3 3 2 2" xfId="48890"/>
    <cellStyle name="20% - Accent1 3 3 2 2 2" xfId="48891"/>
    <cellStyle name="20% - Accent1 3 3 2 3" xfId="48892"/>
    <cellStyle name="20% - Accent1 3 3 3" xfId="48893"/>
    <cellStyle name="20% - Accent1 3 3 3 2" xfId="48894"/>
    <cellStyle name="20% - Accent1 3 3 4" xfId="48895"/>
    <cellStyle name="20% - Accent1 3 4" xfId="48896"/>
    <cellStyle name="20% - Accent1 3 4 2" xfId="48897"/>
    <cellStyle name="20% - Accent1 3 4 2 2" xfId="48898"/>
    <cellStyle name="20% - Accent1 3 4 3" xfId="48899"/>
    <cellStyle name="20% - Accent1 3 5" xfId="48900"/>
    <cellStyle name="20% - Accent1 3 5 2" xfId="48901"/>
    <cellStyle name="20% - Accent1 3 5 2 2" xfId="48902"/>
    <cellStyle name="20% - Accent1 3 5 3" xfId="48903"/>
    <cellStyle name="20% - Accent1 3 6" xfId="48904"/>
    <cellStyle name="20% - Accent1 3 6 2" xfId="48905"/>
    <cellStyle name="20% - Accent1 3 7" xfId="48906"/>
    <cellStyle name="20% - Accent1 4" xfId="3969"/>
    <cellStyle name="20% - Accent1 4 2" xfId="48907"/>
    <cellStyle name="20% - Accent1 4 2 2" xfId="48908"/>
    <cellStyle name="20% - Accent1 4 2 2 2" xfId="48909"/>
    <cellStyle name="20% - Accent1 4 2 2 2 2" xfId="48910"/>
    <cellStyle name="20% - Accent1 4 2 2 3" xfId="48911"/>
    <cellStyle name="20% - Accent1 4 2 3" xfId="48912"/>
    <cellStyle name="20% - Accent1 4 2 3 2" xfId="48913"/>
    <cellStyle name="20% - Accent1 4 2 4" xfId="48914"/>
    <cellStyle name="20% - Accent1 4 3" xfId="48915"/>
    <cellStyle name="20% - Accent1 4 3 2" xfId="48916"/>
    <cellStyle name="20% - Accent1 4 3 2 2" xfId="48917"/>
    <cellStyle name="20% - Accent1 4 3 3" xfId="48918"/>
    <cellStyle name="20% - Accent1 4 4" xfId="48919"/>
    <cellStyle name="20% - Accent1 4 4 2" xfId="48920"/>
    <cellStyle name="20% - Accent1 4 5" xfId="48921"/>
    <cellStyle name="20% - Accent1 5" xfId="3970"/>
    <cellStyle name="20% - Accent1 5 2" xfId="48922"/>
    <cellStyle name="20% - Accent1 5 2 2" xfId="48923"/>
    <cellStyle name="20% - Accent1 5 2 2 2" xfId="48924"/>
    <cellStyle name="20% - Accent1 5 2 3" xfId="48925"/>
    <cellStyle name="20% - Accent1 5 3" xfId="48926"/>
    <cellStyle name="20% - Accent1 5 3 2" xfId="48927"/>
    <cellStyle name="20% - Accent1 5 4" xfId="48928"/>
    <cellStyle name="20% - Accent1 6" xfId="3971"/>
    <cellStyle name="20% - Accent1 6 2" xfId="48929"/>
    <cellStyle name="20% - Accent1 6 2 2" xfId="48930"/>
    <cellStyle name="20% - Accent1 6 2 2 2" xfId="48931"/>
    <cellStyle name="20% - Accent1 6 2 3" xfId="48932"/>
    <cellStyle name="20% - Accent1 6 3" xfId="48933"/>
    <cellStyle name="20% - Accent1 6 3 2" xfId="48934"/>
    <cellStyle name="20% - Accent1 6 4" xfId="48935"/>
    <cellStyle name="20% - Accent1 7" xfId="3972"/>
    <cellStyle name="20% - Accent1 7 2" xfId="48936"/>
    <cellStyle name="20% - Accent1 7 2 2" xfId="48937"/>
    <cellStyle name="20% - Accent1 7 3" xfId="48938"/>
    <cellStyle name="20% - Accent1 8" xfId="48939"/>
    <cellStyle name="20% - Accent1 8 2" xfId="48940"/>
    <cellStyle name="20% - Accent1 8 2 2" xfId="48941"/>
    <cellStyle name="20% - Accent1 8 3" xfId="48942"/>
    <cellStyle name="20% - Accent1 9" xfId="48943"/>
    <cellStyle name="20% - Accent1 9 2" xfId="48944"/>
    <cellStyle name="20% - Accent2 2" xfId="324"/>
    <cellStyle name="20% - Accent2 2 2" xfId="3973"/>
    <cellStyle name="20% - Accent2 2 2 2" xfId="3974"/>
    <cellStyle name="20% - Accent2 2 2 2 2" xfId="3975"/>
    <cellStyle name="20% - Accent2 2 2 2 2 2" xfId="3976"/>
    <cellStyle name="20% - Accent2 2 2 2 2 2 2" xfId="48945"/>
    <cellStyle name="20% - Accent2 2 2 2 2 3" xfId="48946"/>
    <cellStyle name="20% - Accent2 2 2 2 3" xfId="3977"/>
    <cellStyle name="20% - Accent2 2 2 2 3 2" xfId="48947"/>
    <cellStyle name="20% - Accent2 2 2 2 4" xfId="3978"/>
    <cellStyle name="20% - Accent2 2 2 3" xfId="3979"/>
    <cellStyle name="20% - Accent2 2 2 3 2" xfId="3980"/>
    <cellStyle name="20% - Accent2 2 2 3 2 2" xfId="3981"/>
    <cellStyle name="20% - Accent2 2 2 3 2 2 2" xfId="48948"/>
    <cellStyle name="20% - Accent2 2 2 3 2 3" xfId="48949"/>
    <cellStyle name="20% - Accent2 2 2 3 3" xfId="48950"/>
    <cellStyle name="20% - Accent2 2 2 3 3 2" xfId="48951"/>
    <cellStyle name="20% - Accent2 2 2 3 4" xfId="48952"/>
    <cellStyle name="20% - Accent2 2 2 4" xfId="3982"/>
    <cellStyle name="20% - Accent2 2 2 4 2" xfId="48953"/>
    <cellStyle name="20% - Accent2 2 2 4 2 2" xfId="48954"/>
    <cellStyle name="20% - Accent2 2 2 4 3" xfId="48955"/>
    <cellStyle name="20% - Accent2 2 2 5" xfId="3983"/>
    <cellStyle name="20% - Accent2 2 2 5 2" xfId="48956"/>
    <cellStyle name="20% - Accent2 2 2 5 2 2" xfId="48957"/>
    <cellStyle name="20% - Accent2 2 2 5 3" xfId="48958"/>
    <cellStyle name="20% - Accent2 2 2 6" xfId="3984"/>
    <cellStyle name="20% - Accent2 2 2 6 2" xfId="3985"/>
    <cellStyle name="20% - Accent2 2 2 7" xfId="48959"/>
    <cellStyle name="20% - Accent2 2 3" xfId="3986"/>
    <cellStyle name="20% - Accent2 2 3 2" xfId="48960"/>
    <cellStyle name="20% - Accent2 2 3 2 2" xfId="48961"/>
    <cellStyle name="20% - Accent2 2 3 2 2 2" xfId="48962"/>
    <cellStyle name="20% - Accent2 2 3 2 2 2 2" xfId="48963"/>
    <cellStyle name="20% - Accent2 2 3 2 2 3" xfId="48964"/>
    <cellStyle name="20% - Accent2 2 3 2 3" xfId="48965"/>
    <cellStyle name="20% - Accent2 2 3 2 3 2" xfId="48966"/>
    <cellStyle name="20% - Accent2 2 3 2 4" xfId="48967"/>
    <cellStyle name="20% - Accent2 2 3 3" xfId="48968"/>
    <cellStyle name="20% - Accent2 2 3 3 2" xfId="48969"/>
    <cellStyle name="20% - Accent2 2 3 3 2 2" xfId="48970"/>
    <cellStyle name="20% - Accent2 2 3 3 2 2 2" xfId="48971"/>
    <cellStyle name="20% - Accent2 2 3 3 2 3" xfId="48972"/>
    <cellStyle name="20% - Accent2 2 3 3 3" xfId="48973"/>
    <cellStyle name="20% - Accent2 2 3 3 3 2" xfId="48974"/>
    <cellStyle name="20% - Accent2 2 3 3 4" xfId="48975"/>
    <cellStyle name="20% - Accent2 2 3 4" xfId="48976"/>
    <cellStyle name="20% - Accent2 2 3 4 2" xfId="48977"/>
    <cellStyle name="20% - Accent2 2 3 4 2 2" xfId="48978"/>
    <cellStyle name="20% - Accent2 2 3 4 3" xfId="48979"/>
    <cellStyle name="20% - Accent2 2 3 5" xfId="48980"/>
    <cellStyle name="20% - Accent2 2 3 5 2" xfId="48981"/>
    <cellStyle name="20% - Accent2 2 3 5 2 2" xfId="48982"/>
    <cellStyle name="20% - Accent2 2 3 5 3" xfId="48983"/>
    <cellStyle name="20% - Accent2 2 3 6" xfId="48984"/>
    <cellStyle name="20% - Accent2 2 3 6 2" xfId="48985"/>
    <cellStyle name="20% - Accent2 2 3 7" xfId="48986"/>
    <cellStyle name="20% - Accent2 2 4" xfId="3987"/>
    <cellStyle name="20% - Accent2 2 4 2" xfId="3988"/>
    <cellStyle name="20% - Accent2 2 4 2 2" xfId="3989"/>
    <cellStyle name="20% - Accent2 2 5" xfId="3990"/>
    <cellStyle name="20% - Accent2 2 5 2" xfId="3991"/>
    <cellStyle name="20% - Accent2 2 5 2 2" xfId="3992"/>
    <cellStyle name="20% - Accent2 2 5 2 2 2" xfId="48987"/>
    <cellStyle name="20% - Accent2 2 5 2 3" xfId="48988"/>
    <cellStyle name="20% - Accent2 2 5 3" xfId="48989"/>
    <cellStyle name="20% - Accent2 2 5 3 2" xfId="48990"/>
    <cellStyle name="20% - Accent2 2 5 4" xfId="48991"/>
    <cellStyle name="20% - Accent2 2 6" xfId="3993"/>
    <cellStyle name="20% - Accent2 2 6 2" xfId="48992"/>
    <cellStyle name="20% - Accent2 2 6 2 2" xfId="48993"/>
    <cellStyle name="20% - Accent2 2 6 2 2 2" xfId="48994"/>
    <cellStyle name="20% - Accent2 2 6 2 3" xfId="48995"/>
    <cellStyle name="20% - Accent2 2 6 3" xfId="48996"/>
    <cellStyle name="20% - Accent2 2 6 3 2" xfId="48997"/>
    <cellStyle name="20% - Accent2 2 6 4" xfId="48998"/>
    <cellStyle name="20% - Accent2 2 7" xfId="3994"/>
    <cellStyle name="20% - Accent2 3" xfId="3995"/>
    <cellStyle name="20% - Accent2 3 2" xfId="3996"/>
    <cellStyle name="20% - Accent2 3 2 2" xfId="48999"/>
    <cellStyle name="20% - Accent2 3 2 2 2" xfId="49000"/>
    <cellStyle name="20% - Accent2 3 2 2 2 2" xfId="49001"/>
    <cellStyle name="20% - Accent2 3 2 2 3" xfId="49002"/>
    <cellStyle name="20% - Accent2 3 2 3" xfId="49003"/>
    <cellStyle name="20% - Accent2 3 2 3 2" xfId="49004"/>
    <cellStyle name="20% - Accent2 3 2 4" xfId="49005"/>
    <cellStyle name="20% - Accent2 3 3" xfId="3997"/>
    <cellStyle name="20% - Accent2 3 3 2" xfId="49006"/>
    <cellStyle name="20% - Accent2 3 3 2 2" xfId="49007"/>
    <cellStyle name="20% - Accent2 3 3 2 2 2" xfId="49008"/>
    <cellStyle name="20% - Accent2 3 3 2 3" xfId="49009"/>
    <cellStyle name="20% - Accent2 3 3 3" xfId="49010"/>
    <cellStyle name="20% - Accent2 3 3 3 2" xfId="49011"/>
    <cellStyle name="20% - Accent2 3 3 4" xfId="49012"/>
    <cellStyle name="20% - Accent2 3 4" xfId="49013"/>
    <cellStyle name="20% - Accent2 3 4 2" xfId="49014"/>
    <cellStyle name="20% - Accent2 3 4 2 2" xfId="49015"/>
    <cellStyle name="20% - Accent2 3 4 3" xfId="49016"/>
    <cellStyle name="20% - Accent2 3 5" xfId="49017"/>
    <cellStyle name="20% - Accent2 3 5 2" xfId="49018"/>
    <cellStyle name="20% - Accent2 3 5 2 2" xfId="49019"/>
    <cellStyle name="20% - Accent2 3 5 3" xfId="49020"/>
    <cellStyle name="20% - Accent2 3 6" xfId="49021"/>
    <cellStyle name="20% - Accent2 3 6 2" xfId="49022"/>
    <cellStyle name="20% - Accent2 3 7" xfId="49023"/>
    <cellStyle name="20% - Accent2 4" xfId="3998"/>
    <cellStyle name="20% - Accent2 4 2" xfId="49024"/>
    <cellStyle name="20% - Accent2 4 2 2" xfId="49025"/>
    <cellStyle name="20% - Accent2 4 2 2 2" xfId="49026"/>
    <cellStyle name="20% - Accent2 4 2 2 2 2" xfId="49027"/>
    <cellStyle name="20% - Accent2 4 2 2 3" xfId="49028"/>
    <cellStyle name="20% - Accent2 4 2 3" xfId="49029"/>
    <cellStyle name="20% - Accent2 4 2 3 2" xfId="49030"/>
    <cellStyle name="20% - Accent2 4 2 4" xfId="49031"/>
    <cellStyle name="20% - Accent2 4 3" xfId="49032"/>
    <cellStyle name="20% - Accent2 4 3 2" xfId="49033"/>
    <cellStyle name="20% - Accent2 4 3 2 2" xfId="49034"/>
    <cellStyle name="20% - Accent2 4 3 3" xfId="49035"/>
    <cellStyle name="20% - Accent2 4 4" xfId="49036"/>
    <cellStyle name="20% - Accent2 4 4 2" xfId="49037"/>
    <cellStyle name="20% - Accent2 4 5" xfId="49038"/>
    <cellStyle name="20% - Accent2 5" xfId="3999"/>
    <cellStyle name="20% - Accent2 5 2" xfId="49039"/>
    <cellStyle name="20% - Accent2 5 2 2" xfId="49040"/>
    <cellStyle name="20% - Accent2 5 2 2 2" xfId="49041"/>
    <cellStyle name="20% - Accent2 5 2 3" xfId="49042"/>
    <cellStyle name="20% - Accent2 5 3" xfId="49043"/>
    <cellStyle name="20% - Accent2 5 3 2" xfId="49044"/>
    <cellStyle name="20% - Accent2 5 4" xfId="49045"/>
    <cellStyle name="20% - Accent2 6" xfId="4000"/>
    <cellStyle name="20% - Accent2 6 2" xfId="49046"/>
    <cellStyle name="20% - Accent2 6 2 2" xfId="49047"/>
    <cellStyle name="20% - Accent2 6 2 2 2" xfId="49048"/>
    <cellStyle name="20% - Accent2 6 2 3" xfId="49049"/>
    <cellStyle name="20% - Accent2 6 3" xfId="49050"/>
    <cellStyle name="20% - Accent2 6 3 2" xfId="49051"/>
    <cellStyle name="20% - Accent2 6 4" xfId="49052"/>
    <cellStyle name="20% - Accent2 7" xfId="4001"/>
    <cellStyle name="20% - Accent2 7 2" xfId="49053"/>
    <cellStyle name="20% - Accent2 7 2 2" xfId="49054"/>
    <cellStyle name="20% - Accent2 7 3" xfId="49055"/>
    <cellStyle name="20% - Accent2 8" xfId="49056"/>
    <cellStyle name="20% - Accent2 8 2" xfId="49057"/>
    <cellStyle name="20% - Accent2 8 2 2" xfId="49058"/>
    <cellStyle name="20% - Accent2 8 3" xfId="49059"/>
    <cellStyle name="20% - Accent2 9" xfId="49060"/>
    <cellStyle name="20% - Accent2 9 2" xfId="49061"/>
    <cellStyle name="20% - Accent3 2" xfId="325"/>
    <cellStyle name="20% - Accent3 2 2" xfId="2245"/>
    <cellStyle name="20% - Accent3 2 2 2" xfId="4003"/>
    <cellStyle name="20% - Accent3 2 2 2 2" xfId="4004"/>
    <cellStyle name="20% - Accent3 2 2 2 2 2" xfId="4005"/>
    <cellStyle name="20% - Accent3 2 2 2 2 2 2" xfId="49062"/>
    <cellStyle name="20% - Accent3 2 2 2 2 3" xfId="49063"/>
    <cellStyle name="20% - Accent3 2 2 2 3" xfId="4006"/>
    <cellStyle name="20% - Accent3 2 2 2 3 2" xfId="49064"/>
    <cellStyle name="20% - Accent3 2 2 2 4" xfId="4007"/>
    <cellStyle name="20% - Accent3 2 2 3" xfId="4008"/>
    <cellStyle name="20% - Accent3 2 2 3 2" xfId="4009"/>
    <cellStyle name="20% - Accent3 2 2 3 2 2" xfId="4010"/>
    <cellStyle name="20% - Accent3 2 2 3 2 2 2" xfId="49065"/>
    <cellStyle name="20% - Accent3 2 2 3 2 3" xfId="49066"/>
    <cellStyle name="20% - Accent3 2 2 3 3" xfId="49067"/>
    <cellStyle name="20% - Accent3 2 2 3 3 2" xfId="49068"/>
    <cellStyle name="20% - Accent3 2 2 3 4" xfId="49069"/>
    <cellStyle name="20% - Accent3 2 2 4" xfId="4011"/>
    <cellStyle name="20% - Accent3 2 2 4 2" xfId="49070"/>
    <cellStyle name="20% - Accent3 2 2 4 2 2" xfId="49071"/>
    <cellStyle name="20% - Accent3 2 2 4 3" xfId="49072"/>
    <cellStyle name="20% - Accent3 2 2 5" xfId="4012"/>
    <cellStyle name="20% - Accent3 2 2 5 2" xfId="49073"/>
    <cellStyle name="20% - Accent3 2 2 5 2 2" xfId="49074"/>
    <cellStyle name="20% - Accent3 2 2 5 3" xfId="49075"/>
    <cellStyle name="20% - Accent3 2 2 6" xfId="4013"/>
    <cellStyle name="20% - Accent3 2 2 6 2" xfId="4014"/>
    <cellStyle name="20% - Accent3 2 2 7" xfId="49076"/>
    <cellStyle name="20% - Accent3 2 2 8" xfId="4002"/>
    <cellStyle name="20% - Accent3 2 3" xfId="4015"/>
    <cellStyle name="20% - Accent3 2 3 2" xfId="49077"/>
    <cellStyle name="20% - Accent3 2 3 2 2" xfId="49078"/>
    <cellStyle name="20% - Accent3 2 3 2 2 2" xfId="49079"/>
    <cellStyle name="20% - Accent3 2 3 2 2 2 2" xfId="49080"/>
    <cellStyle name="20% - Accent3 2 3 2 2 3" xfId="49081"/>
    <cellStyle name="20% - Accent3 2 3 2 3" xfId="49082"/>
    <cellStyle name="20% - Accent3 2 3 2 3 2" xfId="49083"/>
    <cellStyle name="20% - Accent3 2 3 2 4" xfId="49084"/>
    <cellStyle name="20% - Accent3 2 3 3" xfId="49085"/>
    <cellStyle name="20% - Accent3 2 3 3 2" xfId="49086"/>
    <cellStyle name="20% - Accent3 2 3 3 2 2" xfId="49087"/>
    <cellStyle name="20% - Accent3 2 3 3 2 2 2" xfId="49088"/>
    <cellStyle name="20% - Accent3 2 3 3 2 3" xfId="49089"/>
    <cellStyle name="20% - Accent3 2 3 3 3" xfId="49090"/>
    <cellStyle name="20% - Accent3 2 3 3 3 2" xfId="49091"/>
    <cellStyle name="20% - Accent3 2 3 3 4" xfId="49092"/>
    <cellStyle name="20% - Accent3 2 3 4" xfId="49093"/>
    <cellStyle name="20% - Accent3 2 3 4 2" xfId="49094"/>
    <cellStyle name="20% - Accent3 2 3 4 2 2" xfId="49095"/>
    <cellStyle name="20% - Accent3 2 3 4 3" xfId="49096"/>
    <cellStyle name="20% - Accent3 2 3 5" xfId="49097"/>
    <cellStyle name="20% - Accent3 2 3 5 2" xfId="49098"/>
    <cellStyle name="20% - Accent3 2 3 5 2 2" xfId="49099"/>
    <cellStyle name="20% - Accent3 2 3 5 3" xfId="49100"/>
    <cellStyle name="20% - Accent3 2 3 6" xfId="49101"/>
    <cellStyle name="20% - Accent3 2 3 6 2" xfId="49102"/>
    <cellStyle name="20% - Accent3 2 3 7" xfId="49103"/>
    <cellStyle name="20% - Accent3 2 4" xfId="4016"/>
    <cellStyle name="20% - Accent3 2 4 2" xfId="4017"/>
    <cellStyle name="20% - Accent3 2 4 2 2" xfId="4018"/>
    <cellStyle name="20% - Accent3 2 5" xfId="4019"/>
    <cellStyle name="20% - Accent3 2 5 2" xfId="4020"/>
    <cellStyle name="20% - Accent3 2 5 2 2" xfId="4021"/>
    <cellStyle name="20% - Accent3 2 5 2 2 2" xfId="49104"/>
    <cellStyle name="20% - Accent3 2 5 2 3" xfId="49105"/>
    <cellStyle name="20% - Accent3 2 5 3" xfId="49106"/>
    <cellStyle name="20% - Accent3 2 5 3 2" xfId="49107"/>
    <cellStyle name="20% - Accent3 2 5 4" xfId="49108"/>
    <cellStyle name="20% - Accent3 2 6" xfId="4022"/>
    <cellStyle name="20% - Accent3 2 6 2" xfId="49109"/>
    <cellStyle name="20% - Accent3 2 6 2 2" xfId="49110"/>
    <cellStyle name="20% - Accent3 2 6 2 2 2" xfId="49111"/>
    <cellStyle name="20% - Accent3 2 6 2 3" xfId="49112"/>
    <cellStyle name="20% - Accent3 2 6 3" xfId="49113"/>
    <cellStyle name="20% - Accent3 2 6 3 2" xfId="49114"/>
    <cellStyle name="20% - Accent3 2 6 4" xfId="49115"/>
    <cellStyle name="20% - Accent3 2 7" xfId="4023"/>
    <cellStyle name="20% - Accent3 3" xfId="4024"/>
    <cellStyle name="20% - Accent3 3 2" xfId="4025"/>
    <cellStyle name="20% - Accent3 3 2 2" xfId="49116"/>
    <cellStyle name="20% - Accent3 3 2 2 2" xfId="49117"/>
    <cellStyle name="20% - Accent3 3 2 2 2 2" xfId="49118"/>
    <cellStyle name="20% - Accent3 3 2 2 3" xfId="49119"/>
    <cellStyle name="20% - Accent3 3 2 3" xfId="49120"/>
    <cellStyle name="20% - Accent3 3 2 3 2" xfId="49121"/>
    <cellStyle name="20% - Accent3 3 2 4" xfId="49122"/>
    <cellStyle name="20% - Accent3 3 3" xfId="4026"/>
    <cellStyle name="20% - Accent3 3 3 2" xfId="49123"/>
    <cellStyle name="20% - Accent3 3 3 2 2" xfId="49124"/>
    <cellStyle name="20% - Accent3 3 3 2 2 2" xfId="49125"/>
    <cellStyle name="20% - Accent3 3 3 2 3" xfId="49126"/>
    <cellStyle name="20% - Accent3 3 3 3" xfId="49127"/>
    <cellStyle name="20% - Accent3 3 3 3 2" xfId="49128"/>
    <cellStyle name="20% - Accent3 3 3 4" xfId="49129"/>
    <cellStyle name="20% - Accent3 3 4" xfId="49130"/>
    <cellStyle name="20% - Accent3 3 4 2" xfId="49131"/>
    <cellStyle name="20% - Accent3 3 4 2 2" xfId="49132"/>
    <cellStyle name="20% - Accent3 3 4 3" xfId="49133"/>
    <cellStyle name="20% - Accent3 3 5" xfId="49134"/>
    <cellStyle name="20% - Accent3 3 5 2" xfId="49135"/>
    <cellStyle name="20% - Accent3 3 5 2 2" xfId="49136"/>
    <cellStyle name="20% - Accent3 3 5 3" xfId="49137"/>
    <cellStyle name="20% - Accent3 3 6" xfId="49138"/>
    <cellStyle name="20% - Accent3 3 6 2" xfId="49139"/>
    <cellStyle name="20% - Accent3 3 7" xfId="49140"/>
    <cellStyle name="20% - Accent3 4" xfId="4027"/>
    <cellStyle name="20% - Accent3 4 2" xfId="49141"/>
    <cellStyle name="20% - Accent3 4 2 2" xfId="49142"/>
    <cellStyle name="20% - Accent3 4 2 2 2" xfId="49143"/>
    <cellStyle name="20% - Accent3 4 2 2 2 2" xfId="49144"/>
    <cellStyle name="20% - Accent3 4 2 2 3" xfId="49145"/>
    <cellStyle name="20% - Accent3 4 2 3" xfId="49146"/>
    <cellStyle name="20% - Accent3 4 2 3 2" xfId="49147"/>
    <cellStyle name="20% - Accent3 4 2 4" xfId="49148"/>
    <cellStyle name="20% - Accent3 4 3" xfId="49149"/>
    <cellStyle name="20% - Accent3 4 3 2" xfId="49150"/>
    <cellStyle name="20% - Accent3 4 3 2 2" xfId="49151"/>
    <cellStyle name="20% - Accent3 4 3 3" xfId="49152"/>
    <cellStyle name="20% - Accent3 4 4" xfId="49153"/>
    <cellStyle name="20% - Accent3 4 4 2" xfId="49154"/>
    <cellStyle name="20% - Accent3 4 5" xfId="49155"/>
    <cellStyle name="20% - Accent3 5" xfId="4028"/>
    <cellStyle name="20% - Accent3 5 2" xfId="49156"/>
    <cellStyle name="20% - Accent3 5 2 2" xfId="49157"/>
    <cellStyle name="20% - Accent3 5 2 2 2" xfId="49158"/>
    <cellStyle name="20% - Accent3 5 2 3" xfId="49159"/>
    <cellStyle name="20% - Accent3 5 3" xfId="49160"/>
    <cellStyle name="20% - Accent3 5 3 2" xfId="49161"/>
    <cellStyle name="20% - Accent3 5 4" xfId="49162"/>
    <cellStyle name="20% - Accent3 6" xfId="4029"/>
    <cellStyle name="20% - Accent3 6 2" xfId="49163"/>
    <cellStyle name="20% - Accent3 6 2 2" xfId="49164"/>
    <cellStyle name="20% - Accent3 6 2 2 2" xfId="49165"/>
    <cellStyle name="20% - Accent3 6 2 3" xfId="49166"/>
    <cellStyle name="20% - Accent3 6 3" xfId="49167"/>
    <cellStyle name="20% - Accent3 6 3 2" xfId="49168"/>
    <cellStyle name="20% - Accent3 6 4" xfId="49169"/>
    <cellStyle name="20% - Accent3 7" xfId="4030"/>
    <cellStyle name="20% - Accent3 7 2" xfId="49170"/>
    <cellStyle name="20% - Accent3 7 2 2" xfId="49171"/>
    <cellStyle name="20% - Accent3 7 3" xfId="49172"/>
    <cellStyle name="20% - Accent3 8" xfId="49173"/>
    <cellStyle name="20% - Accent3 8 2" xfId="49174"/>
    <cellStyle name="20% - Accent3 8 2 2" xfId="49175"/>
    <cellStyle name="20% - Accent3 8 3" xfId="49176"/>
    <cellStyle name="20% - Accent3 9" xfId="49177"/>
    <cellStyle name="20% - Accent3 9 2" xfId="49178"/>
    <cellStyle name="20% - Accent4 2" xfId="326"/>
    <cellStyle name="20% - Accent4 2 2" xfId="4031"/>
    <cellStyle name="20% - Accent4 2 2 2" xfId="4032"/>
    <cellStyle name="20% - Accent4 2 2 2 2" xfId="4033"/>
    <cellStyle name="20% - Accent4 2 2 2 2 2" xfId="4034"/>
    <cellStyle name="20% - Accent4 2 2 2 2 2 2" xfId="49179"/>
    <cellStyle name="20% - Accent4 2 2 2 2 3" xfId="49180"/>
    <cellStyle name="20% - Accent4 2 2 2 3" xfId="4035"/>
    <cellStyle name="20% - Accent4 2 2 2 3 2" xfId="49181"/>
    <cellStyle name="20% - Accent4 2 2 2 4" xfId="4036"/>
    <cellStyle name="20% - Accent4 2 2 3" xfId="4037"/>
    <cellStyle name="20% - Accent4 2 2 3 2" xfId="4038"/>
    <cellStyle name="20% - Accent4 2 2 3 2 2" xfId="4039"/>
    <cellStyle name="20% - Accent4 2 2 3 2 2 2" xfId="49182"/>
    <cellStyle name="20% - Accent4 2 2 3 2 3" xfId="49183"/>
    <cellStyle name="20% - Accent4 2 2 3 3" xfId="49184"/>
    <cellStyle name="20% - Accent4 2 2 3 3 2" xfId="49185"/>
    <cellStyle name="20% - Accent4 2 2 3 4" xfId="49186"/>
    <cellStyle name="20% - Accent4 2 2 4" xfId="4040"/>
    <cellStyle name="20% - Accent4 2 2 4 2" xfId="49187"/>
    <cellStyle name="20% - Accent4 2 2 4 2 2" xfId="49188"/>
    <cellStyle name="20% - Accent4 2 2 4 3" xfId="49189"/>
    <cellStyle name="20% - Accent4 2 2 5" xfId="4041"/>
    <cellStyle name="20% - Accent4 2 2 5 2" xfId="49190"/>
    <cellStyle name="20% - Accent4 2 2 5 2 2" xfId="49191"/>
    <cellStyle name="20% - Accent4 2 2 5 3" xfId="49192"/>
    <cellStyle name="20% - Accent4 2 2 6" xfId="4042"/>
    <cellStyle name="20% - Accent4 2 2 6 2" xfId="4043"/>
    <cellStyle name="20% - Accent4 2 2 7" xfId="49193"/>
    <cellStyle name="20% - Accent4 2 3" xfId="4044"/>
    <cellStyle name="20% - Accent4 2 3 2" xfId="49194"/>
    <cellStyle name="20% - Accent4 2 3 2 2" xfId="49195"/>
    <cellStyle name="20% - Accent4 2 3 2 2 2" xfId="49196"/>
    <cellStyle name="20% - Accent4 2 3 2 2 2 2" xfId="49197"/>
    <cellStyle name="20% - Accent4 2 3 2 2 3" xfId="49198"/>
    <cellStyle name="20% - Accent4 2 3 2 3" xfId="49199"/>
    <cellStyle name="20% - Accent4 2 3 2 3 2" xfId="49200"/>
    <cellStyle name="20% - Accent4 2 3 2 4" xfId="49201"/>
    <cellStyle name="20% - Accent4 2 3 3" xfId="49202"/>
    <cellStyle name="20% - Accent4 2 3 3 2" xfId="49203"/>
    <cellStyle name="20% - Accent4 2 3 3 2 2" xfId="49204"/>
    <cellStyle name="20% - Accent4 2 3 3 2 2 2" xfId="49205"/>
    <cellStyle name="20% - Accent4 2 3 3 2 3" xfId="49206"/>
    <cellStyle name="20% - Accent4 2 3 3 3" xfId="49207"/>
    <cellStyle name="20% - Accent4 2 3 3 3 2" xfId="49208"/>
    <cellStyle name="20% - Accent4 2 3 3 4" xfId="49209"/>
    <cellStyle name="20% - Accent4 2 3 4" xfId="49210"/>
    <cellStyle name="20% - Accent4 2 3 4 2" xfId="49211"/>
    <cellStyle name="20% - Accent4 2 3 4 2 2" xfId="49212"/>
    <cellStyle name="20% - Accent4 2 3 4 3" xfId="49213"/>
    <cellStyle name="20% - Accent4 2 3 5" xfId="49214"/>
    <cellStyle name="20% - Accent4 2 3 5 2" xfId="49215"/>
    <cellStyle name="20% - Accent4 2 3 5 2 2" xfId="49216"/>
    <cellStyle name="20% - Accent4 2 3 5 3" xfId="49217"/>
    <cellStyle name="20% - Accent4 2 3 6" xfId="49218"/>
    <cellStyle name="20% - Accent4 2 3 6 2" xfId="49219"/>
    <cellStyle name="20% - Accent4 2 3 7" xfId="49220"/>
    <cellStyle name="20% - Accent4 2 4" xfId="4045"/>
    <cellStyle name="20% - Accent4 2 4 2" xfId="4046"/>
    <cellStyle name="20% - Accent4 2 4 2 2" xfId="4047"/>
    <cellStyle name="20% - Accent4 2 5" xfId="4048"/>
    <cellStyle name="20% - Accent4 2 5 2" xfId="4049"/>
    <cellStyle name="20% - Accent4 2 5 2 2" xfId="4050"/>
    <cellStyle name="20% - Accent4 2 5 2 2 2" xfId="49221"/>
    <cellStyle name="20% - Accent4 2 5 2 3" xfId="49222"/>
    <cellStyle name="20% - Accent4 2 5 3" xfId="49223"/>
    <cellStyle name="20% - Accent4 2 5 3 2" xfId="49224"/>
    <cellStyle name="20% - Accent4 2 5 4" xfId="49225"/>
    <cellStyle name="20% - Accent4 2 6" xfId="4051"/>
    <cellStyle name="20% - Accent4 2 6 2" xfId="49226"/>
    <cellStyle name="20% - Accent4 2 6 2 2" xfId="49227"/>
    <cellStyle name="20% - Accent4 2 6 2 2 2" xfId="49228"/>
    <cellStyle name="20% - Accent4 2 6 2 3" xfId="49229"/>
    <cellStyle name="20% - Accent4 2 6 3" xfId="49230"/>
    <cellStyle name="20% - Accent4 2 6 3 2" xfId="49231"/>
    <cellStyle name="20% - Accent4 2 6 4" xfId="49232"/>
    <cellStyle name="20% - Accent4 2 7" xfId="4052"/>
    <cellStyle name="20% - Accent4 3" xfId="4053"/>
    <cellStyle name="20% - Accent4 3 2" xfId="4054"/>
    <cellStyle name="20% - Accent4 3 2 2" xfId="49233"/>
    <cellStyle name="20% - Accent4 3 2 2 2" xfId="49234"/>
    <cellStyle name="20% - Accent4 3 2 2 2 2" xfId="49235"/>
    <cellStyle name="20% - Accent4 3 2 2 3" xfId="49236"/>
    <cellStyle name="20% - Accent4 3 2 3" xfId="49237"/>
    <cellStyle name="20% - Accent4 3 2 3 2" xfId="49238"/>
    <cellStyle name="20% - Accent4 3 2 4" xfId="49239"/>
    <cellStyle name="20% - Accent4 3 3" xfId="4055"/>
    <cellStyle name="20% - Accent4 3 3 2" xfId="49240"/>
    <cellStyle name="20% - Accent4 3 3 2 2" xfId="49241"/>
    <cellStyle name="20% - Accent4 3 3 2 2 2" xfId="49242"/>
    <cellStyle name="20% - Accent4 3 3 2 3" xfId="49243"/>
    <cellStyle name="20% - Accent4 3 3 3" xfId="49244"/>
    <cellStyle name="20% - Accent4 3 3 3 2" xfId="49245"/>
    <cellStyle name="20% - Accent4 3 3 4" xfId="49246"/>
    <cellStyle name="20% - Accent4 3 4" xfId="49247"/>
    <cellStyle name="20% - Accent4 3 4 2" xfId="49248"/>
    <cellStyle name="20% - Accent4 3 4 2 2" xfId="49249"/>
    <cellStyle name="20% - Accent4 3 4 3" xfId="49250"/>
    <cellStyle name="20% - Accent4 3 5" xfId="49251"/>
    <cellStyle name="20% - Accent4 3 5 2" xfId="49252"/>
    <cellStyle name="20% - Accent4 3 5 2 2" xfId="49253"/>
    <cellStyle name="20% - Accent4 3 5 3" xfId="49254"/>
    <cellStyle name="20% - Accent4 3 6" xfId="49255"/>
    <cellStyle name="20% - Accent4 3 6 2" xfId="49256"/>
    <cellStyle name="20% - Accent4 3 7" xfId="49257"/>
    <cellStyle name="20% - Accent4 4" xfId="4056"/>
    <cellStyle name="20% - Accent4 4 2" xfId="49258"/>
    <cellStyle name="20% - Accent4 4 2 2" xfId="49259"/>
    <cellStyle name="20% - Accent4 4 2 2 2" xfId="49260"/>
    <cellStyle name="20% - Accent4 4 2 2 2 2" xfId="49261"/>
    <cellStyle name="20% - Accent4 4 2 2 3" xfId="49262"/>
    <cellStyle name="20% - Accent4 4 2 3" xfId="49263"/>
    <cellStyle name="20% - Accent4 4 2 3 2" xfId="49264"/>
    <cellStyle name="20% - Accent4 4 2 4" xfId="49265"/>
    <cellStyle name="20% - Accent4 4 3" xfId="49266"/>
    <cellStyle name="20% - Accent4 4 3 2" xfId="49267"/>
    <cellStyle name="20% - Accent4 4 3 2 2" xfId="49268"/>
    <cellStyle name="20% - Accent4 4 3 3" xfId="49269"/>
    <cellStyle name="20% - Accent4 4 4" xfId="49270"/>
    <cellStyle name="20% - Accent4 4 4 2" xfId="49271"/>
    <cellStyle name="20% - Accent4 4 5" xfId="49272"/>
    <cellStyle name="20% - Accent4 5" xfId="4057"/>
    <cellStyle name="20% - Accent4 5 2" xfId="49273"/>
    <cellStyle name="20% - Accent4 5 2 2" xfId="49274"/>
    <cellStyle name="20% - Accent4 5 2 2 2" xfId="49275"/>
    <cellStyle name="20% - Accent4 5 2 3" xfId="49276"/>
    <cellStyle name="20% - Accent4 5 3" xfId="49277"/>
    <cellStyle name="20% - Accent4 5 3 2" xfId="49278"/>
    <cellStyle name="20% - Accent4 5 4" xfId="49279"/>
    <cellStyle name="20% - Accent4 6" xfId="4058"/>
    <cellStyle name="20% - Accent4 6 2" xfId="49280"/>
    <cellStyle name="20% - Accent4 6 2 2" xfId="49281"/>
    <cellStyle name="20% - Accent4 6 2 2 2" xfId="49282"/>
    <cellStyle name="20% - Accent4 6 2 3" xfId="49283"/>
    <cellStyle name="20% - Accent4 6 3" xfId="49284"/>
    <cellStyle name="20% - Accent4 6 3 2" xfId="49285"/>
    <cellStyle name="20% - Accent4 6 4" xfId="49286"/>
    <cellStyle name="20% - Accent4 7" xfId="4059"/>
    <cellStyle name="20% - Accent4 7 2" xfId="49287"/>
    <cellStyle name="20% - Accent4 7 2 2" xfId="49288"/>
    <cellStyle name="20% - Accent4 7 3" xfId="49289"/>
    <cellStyle name="20% - Accent4 8" xfId="49290"/>
    <cellStyle name="20% - Accent4 8 2" xfId="49291"/>
    <cellStyle name="20% - Accent4 8 2 2" xfId="49292"/>
    <cellStyle name="20% - Accent4 8 3" xfId="49293"/>
    <cellStyle name="20% - Accent4 9" xfId="49294"/>
    <cellStyle name="20% - Accent4 9 2" xfId="49295"/>
    <cellStyle name="20% - Accent5 2" xfId="327"/>
    <cellStyle name="20% - Accent5 2 2" xfId="4060"/>
    <cellStyle name="20% - Accent5 2 2 2" xfId="4061"/>
    <cellStyle name="20% - Accent5 2 2 2 2" xfId="4062"/>
    <cellStyle name="20% - Accent5 2 2 2 2 2" xfId="4063"/>
    <cellStyle name="20% - Accent5 2 2 2 2 2 2" xfId="49296"/>
    <cellStyle name="20% - Accent5 2 2 2 2 3" xfId="49297"/>
    <cellStyle name="20% - Accent5 2 2 2 3" xfId="4064"/>
    <cellStyle name="20% - Accent5 2 2 2 3 2" xfId="49298"/>
    <cellStyle name="20% - Accent5 2 2 2 4" xfId="4065"/>
    <cellStyle name="20% - Accent5 2 2 3" xfId="4066"/>
    <cellStyle name="20% - Accent5 2 2 3 2" xfId="4067"/>
    <cellStyle name="20% - Accent5 2 2 3 2 2" xfId="4068"/>
    <cellStyle name="20% - Accent5 2 2 3 2 2 2" xfId="49299"/>
    <cellStyle name="20% - Accent5 2 2 3 2 3" xfId="49300"/>
    <cellStyle name="20% - Accent5 2 2 3 3" xfId="49301"/>
    <cellStyle name="20% - Accent5 2 2 3 3 2" xfId="49302"/>
    <cellStyle name="20% - Accent5 2 2 3 4" xfId="49303"/>
    <cellStyle name="20% - Accent5 2 2 4" xfId="4069"/>
    <cellStyle name="20% - Accent5 2 2 4 2" xfId="49304"/>
    <cellStyle name="20% - Accent5 2 2 4 2 2" xfId="49305"/>
    <cellStyle name="20% - Accent5 2 2 4 3" xfId="49306"/>
    <cellStyle name="20% - Accent5 2 2 5" xfId="4070"/>
    <cellStyle name="20% - Accent5 2 2 5 2" xfId="49307"/>
    <cellStyle name="20% - Accent5 2 2 5 2 2" xfId="49308"/>
    <cellStyle name="20% - Accent5 2 2 5 3" xfId="49309"/>
    <cellStyle name="20% - Accent5 2 2 6" xfId="4071"/>
    <cellStyle name="20% - Accent5 2 2 6 2" xfId="4072"/>
    <cellStyle name="20% - Accent5 2 2 7" xfId="49310"/>
    <cellStyle name="20% - Accent5 2 3" xfId="4073"/>
    <cellStyle name="20% - Accent5 2 3 2" xfId="49311"/>
    <cellStyle name="20% - Accent5 2 3 2 2" xfId="49312"/>
    <cellStyle name="20% - Accent5 2 3 2 2 2" xfId="49313"/>
    <cellStyle name="20% - Accent5 2 3 2 2 2 2" xfId="49314"/>
    <cellStyle name="20% - Accent5 2 3 2 2 3" xfId="49315"/>
    <cellStyle name="20% - Accent5 2 3 2 3" xfId="49316"/>
    <cellStyle name="20% - Accent5 2 3 2 3 2" xfId="49317"/>
    <cellStyle name="20% - Accent5 2 3 2 4" xfId="49318"/>
    <cellStyle name="20% - Accent5 2 3 3" xfId="49319"/>
    <cellStyle name="20% - Accent5 2 3 3 2" xfId="49320"/>
    <cellStyle name="20% - Accent5 2 3 3 2 2" xfId="49321"/>
    <cellStyle name="20% - Accent5 2 3 3 2 2 2" xfId="49322"/>
    <cellStyle name="20% - Accent5 2 3 3 2 3" xfId="49323"/>
    <cellStyle name="20% - Accent5 2 3 3 3" xfId="49324"/>
    <cellStyle name="20% - Accent5 2 3 3 3 2" xfId="49325"/>
    <cellStyle name="20% - Accent5 2 3 3 4" xfId="49326"/>
    <cellStyle name="20% - Accent5 2 3 4" xfId="49327"/>
    <cellStyle name="20% - Accent5 2 3 4 2" xfId="49328"/>
    <cellStyle name="20% - Accent5 2 3 4 2 2" xfId="49329"/>
    <cellStyle name="20% - Accent5 2 3 4 3" xfId="49330"/>
    <cellStyle name="20% - Accent5 2 3 5" xfId="49331"/>
    <cellStyle name="20% - Accent5 2 3 5 2" xfId="49332"/>
    <cellStyle name="20% - Accent5 2 3 5 2 2" xfId="49333"/>
    <cellStyle name="20% - Accent5 2 3 5 3" xfId="49334"/>
    <cellStyle name="20% - Accent5 2 3 6" xfId="49335"/>
    <cellStyle name="20% - Accent5 2 3 6 2" xfId="49336"/>
    <cellStyle name="20% - Accent5 2 3 7" xfId="49337"/>
    <cellStyle name="20% - Accent5 2 4" xfId="4074"/>
    <cellStyle name="20% - Accent5 2 4 2" xfId="4075"/>
    <cellStyle name="20% - Accent5 2 4 2 2" xfId="4076"/>
    <cellStyle name="20% - Accent5 2 5" xfId="4077"/>
    <cellStyle name="20% - Accent5 2 5 2" xfId="4078"/>
    <cellStyle name="20% - Accent5 2 5 2 2" xfId="4079"/>
    <cellStyle name="20% - Accent5 2 5 2 2 2" xfId="49338"/>
    <cellStyle name="20% - Accent5 2 5 2 3" xfId="49339"/>
    <cellStyle name="20% - Accent5 2 5 3" xfId="49340"/>
    <cellStyle name="20% - Accent5 2 5 3 2" xfId="49341"/>
    <cellStyle name="20% - Accent5 2 5 4" xfId="49342"/>
    <cellStyle name="20% - Accent5 2 6" xfId="4080"/>
    <cellStyle name="20% - Accent5 2 6 2" xfId="49343"/>
    <cellStyle name="20% - Accent5 2 6 2 2" xfId="49344"/>
    <cellStyle name="20% - Accent5 2 6 2 2 2" xfId="49345"/>
    <cellStyle name="20% - Accent5 2 6 2 3" xfId="49346"/>
    <cellStyle name="20% - Accent5 2 6 3" xfId="49347"/>
    <cellStyle name="20% - Accent5 2 6 3 2" xfId="49348"/>
    <cellStyle name="20% - Accent5 2 6 4" xfId="49349"/>
    <cellStyle name="20% - Accent5 2 7" xfId="4081"/>
    <cellStyle name="20% - Accent5 3" xfId="4082"/>
    <cellStyle name="20% - Accent5 3 2" xfId="4083"/>
    <cellStyle name="20% - Accent5 3 2 2" xfId="49350"/>
    <cellStyle name="20% - Accent5 3 2 2 2" xfId="49351"/>
    <cellStyle name="20% - Accent5 3 2 2 2 2" xfId="49352"/>
    <cellStyle name="20% - Accent5 3 2 2 3" xfId="49353"/>
    <cellStyle name="20% - Accent5 3 2 3" xfId="49354"/>
    <cellStyle name="20% - Accent5 3 2 3 2" xfId="49355"/>
    <cellStyle name="20% - Accent5 3 2 4" xfId="49356"/>
    <cellStyle name="20% - Accent5 3 3" xfId="4084"/>
    <cellStyle name="20% - Accent5 3 3 2" xfId="49357"/>
    <cellStyle name="20% - Accent5 3 3 2 2" xfId="49358"/>
    <cellStyle name="20% - Accent5 3 3 2 2 2" xfId="49359"/>
    <cellStyle name="20% - Accent5 3 3 2 3" xfId="49360"/>
    <cellStyle name="20% - Accent5 3 3 3" xfId="49361"/>
    <cellStyle name="20% - Accent5 3 3 3 2" xfId="49362"/>
    <cellStyle name="20% - Accent5 3 3 4" xfId="49363"/>
    <cellStyle name="20% - Accent5 3 4" xfId="49364"/>
    <cellStyle name="20% - Accent5 3 4 2" xfId="49365"/>
    <cellStyle name="20% - Accent5 3 4 2 2" xfId="49366"/>
    <cellStyle name="20% - Accent5 3 4 3" xfId="49367"/>
    <cellStyle name="20% - Accent5 3 5" xfId="49368"/>
    <cellStyle name="20% - Accent5 3 5 2" xfId="49369"/>
    <cellStyle name="20% - Accent5 3 5 2 2" xfId="49370"/>
    <cellStyle name="20% - Accent5 3 5 3" xfId="49371"/>
    <cellStyle name="20% - Accent5 3 6" xfId="49372"/>
    <cellStyle name="20% - Accent5 3 6 2" xfId="49373"/>
    <cellStyle name="20% - Accent5 3 7" xfId="49374"/>
    <cellStyle name="20% - Accent5 4" xfId="4085"/>
    <cellStyle name="20% - Accent5 4 2" xfId="49375"/>
    <cellStyle name="20% - Accent5 4 2 2" xfId="49376"/>
    <cellStyle name="20% - Accent5 4 2 2 2" xfId="49377"/>
    <cellStyle name="20% - Accent5 4 2 2 2 2" xfId="49378"/>
    <cellStyle name="20% - Accent5 4 2 2 3" xfId="49379"/>
    <cellStyle name="20% - Accent5 4 2 3" xfId="49380"/>
    <cellStyle name="20% - Accent5 4 2 3 2" xfId="49381"/>
    <cellStyle name="20% - Accent5 4 2 4" xfId="49382"/>
    <cellStyle name="20% - Accent5 4 3" xfId="49383"/>
    <cellStyle name="20% - Accent5 4 3 2" xfId="49384"/>
    <cellStyle name="20% - Accent5 4 3 2 2" xfId="49385"/>
    <cellStyle name="20% - Accent5 4 3 3" xfId="49386"/>
    <cellStyle name="20% - Accent5 4 4" xfId="49387"/>
    <cellStyle name="20% - Accent5 4 4 2" xfId="49388"/>
    <cellStyle name="20% - Accent5 4 5" xfId="49389"/>
    <cellStyle name="20% - Accent5 5" xfId="4086"/>
    <cellStyle name="20% - Accent5 5 2" xfId="49390"/>
    <cellStyle name="20% - Accent5 5 2 2" xfId="49391"/>
    <cellStyle name="20% - Accent5 5 2 2 2" xfId="49392"/>
    <cellStyle name="20% - Accent5 5 2 3" xfId="49393"/>
    <cellStyle name="20% - Accent5 5 3" xfId="49394"/>
    <cellStyle name="20% - Accent5 5 3 2" xfId="49395"/>
    <cellStyle name="20% - Accent5 5 4" xfId="49396"/>
    <cellStyle name="20% - Accent5 6" xfId="4087"/>
    <cellStyle name="20% - Accent5 6 2" xfId="49397"/>
    <cellStyle name="20% - Accent5 6 2 2" xfId="49398"/>
    <cellStyle name="20% - Accent5 6 2 2 2" xfId="49399"/>
    <cellStyle name="20% - Accent5 6 2 3" xfId="49400"/>
    <cellStyle name="20% - Accent5 6 3" xfId="49401"/>
    <cellStyle name="20% - Accent5 6 3 2" xfId="49402"/>
    <cellStyle name="20% - Accent5 6 4" xfId="49403"/>
    <cellStyle name="20% - Accent5 7" xfId="4088"/>
    <cellStyle name="20% - Accent5 7 2" xfId="49404"/>
    <cellStyle name="20% - Accent5 7 2 2" xfId="49405"/>
    <cellStyle name="20% - Accent5 7 3" xfId="49406"/>
    <cellStyle name="20% - Accent5 8" xfId="49407"/>
    <cellStyle name="20% - Accent5 8 2" xfId="49408"/>
    <cellStyle name="20% - Accent5 8 2 2" xfId="49409"/>
    <cellStyle name="20% - Accent5 8 3" xfId="49410"/>
    <cellStyle name="20% - Accent5 9" xfId="49411"/>
    <cellStyle name="20% - Accent5 9 2" xfId="49412"/>
    <cellStyle name="20% - Accent6 2" xfId="328"/>
    <cellStyle name="20% - Accent6 2 2" xfId="4089"/>
    <cellStyle name="20% - Accent6 2 2 2" xfId="4090"/>
    <cellStyle name="20% - Accent6 2 2 2 2" xfId="4091"/>
    <cellStyle name="20% - Accent6 2 2 2 2 2" xfId="4092"/>
    <cellStyle name="20% - Accent6 2 2 2 2 2 2" xfId="49413"/>
    <cellStyle name="20% - Accent6 2 2 2 2 3" xfId="49414"/>
    <cellStyle name="20% - Accent6 2 2 2 3" xfId="4093"/>
    <cellStyle name="20% - Accent6 2 2 2 3 2" xfId="49415"/>
    <cellStyle name="20% - Accent6 2 2 2 4" xfId="4094"/>
    <cellStyle name="20% - Accent6 2 2 3" xfId="4095"/>
    <cellStyle name="20% - Accent6 2 2 3 2" xfId="4096"/>
    <cellStyle name="20% - Accent6 2 2 3 2 2" xfId="4097"/>
    <cellStyle name="20% - Accent6 2 2 3 2 2 2" xfId="49416"/>
    <cellStyle name="20% - Accent6 2 2 3 2 3" xfId="49417"/>
    <cellStyle name="20% - Accent6 2 2 3 3" xfId="49418"/>
    <cellStyle name="20% - Accent6 2 2 3 3 2" xfId="49419"/>
    <cellStyle name="20% - Accent6 2 2 3 4" xfId="49420"/>
    <cellStyle name="20% - Accent6 2 2 4" xfId="4098"/>
    <cellStyle name="20% - Accent6 2 2 4 2" xfId="49421"/>
    <cellStyle name="20% - Accent6 2 2 4 2 2" xfId="49422"/>
    <cellStyle name="20% - Accent6 2 2 4 3" xfId="49423"/>
    <cellStyle name="20% - Accent6 2 2 5" xfId="4099"/>
    <cellStyle name="20% - Accent6 2 2 5 2" xfId="49424"/>
    <cellStyle name="20% - Accent6 2 2 5 2 2" xfId="49425"/>
    <cellStyle name="20% - Accent6 2 2 5 3" xfId="49426"/>
    <cellStyle name="20% - Accent6 2 2 6" xfId="4100"/>
    <cellStyle name="20% - Accent6 2 2 6 2" xfId="4101"/>
    <cellStyle name="20% - Accent6 2 2 7" xfId="49427"/>
    <cellStyle name="20% - Accent6 2 3" xfId="4102"/>
    <cellStyle name="20% - Accent6 2 3 2" xfId="49428"/>
    <cellStyle name="20% - Accent6 2 3 2 2" xfId="49429"/>
    <cellStyle name="20% - Accent6 2 3 2 2 2" xfId="49430"/>
    <cellStyle name="20% - Accent6 2 3 2 2 2 2" xfId="49431"/>
    <cellStyle name="20% - Accent6 2 3 2 2 3" xfId="49432"/>
    <cellStyle name="20% - Accent6 2 3 2 3" xfId="49433"/>
    <cellStyle name="20% - Accent6 2 3 2 3 2" xfId="49434"/>
    <cellStyle name="20% - Accent6 2 3 2 4" xfId="49435"/>
    <cellStyle name="20% - Accent6 2 3 3" xfId="49436"/>
    <cellStyle name="20% - Accent6 2 3 3 2" xfId="49437"/>
    <cellStyle name="20% - Accent6 2 3 3 2 2" xfId="49438"/>
    <cellStyle name="20% - Accent6 2 3 3 2 2 2" xfId="49439"/>
    <cellStyle name="20% - Accent6 2 3 3 2 3" xfId="49440"/>
    <cellStyle name="20% - Accent6 2 3 3 3" xfId="49441"/>
    <cellStyle name="20% - Accent6 2 3 3 3 2" xfId="49442"/>
    <cellStyle name="20% - Accent6 2 3 3 4" xfId="49443"/>
    <cellStyle name="20% - Accent6 2 3 4" xfId="49444"/>
    <cellStyle name="20% - Accent6 2 3 4 2" xfId="49445"/>
    <cellStyle name="20% - Accent6 2 3 4 2 2" xfId="49446"/>
    <cellStyle name="20% - Accent6 2 3 4 3" xfId="49447"/>
    <cellStyle name="20% - Accent6 2 3 5" xfId="49448"/>
    <cellStyle name="20% - Accent6 2 3 5 2" xfId="49449"/>
    <cellStyle name="20% - Accent6 2 3 5 2 2" xfId="49450"/>
    <cellStyle name="20% - Accent6 2 3 5 3" xfId="49451"/>
    <cellStyle name="20% - Accent6 2 3 6" xfId="49452"/>
    <cellStyle name="20% - Accent6 2 3 6 2" xfId="49453"/>
    <cellStyle name="20% - Accent6 2 3 7" xfId="49454"/>
    <cellStyle name="20% - Accent6 2 4" xfId="4103"/>
    <cellStyle name="20% - Accent6 2 4 2" xfId="4104"/>
    <cellStyle name="20% - Accent6 2 4 2 2" xfId="4105"/>
    <cellStyle name="20% - Accent6 2 5" xfId="4106"/>
    <cellStyle name="20% - Accent6 2 5 2" xfId="4107"/>
    <cellStyle name="20% - Accent6 2 5 2 2" xfId="4108"/>
    <cellStyle name="20% - Accent6 2 5 2 2 2" xfId="49455"/>
    <cellStyle name="20% - Accent6 2 5 2 3" xfId="49456"/>
    <cellStyle name="20% - Accent6 2 5 3" xfId="49457"/>
    <cellStyle name="20% - Accent6 2 5 3 2" xfId="49458"/>
    <cellStyle name="20% - Accent6 2 5 4" xfId="49459"/>
    <cellStyle name="20% - Accent6 2 6" xfId="4109"/>
    <cellStyle name="20% - Accent6 2 6 2" xfId="49460"/>
    <cellStyle name="20% - Accent6 2 6 2 2" xfId="49461"/>
    <cellStyle name="20% - Accent6 2 6 2 2 2" xfId="49462"/>
    <cellStyle name="20% - Accent6 2 6 2 3" xfId="49463"/>
    <cellStyle name="20% - Accent6 2 6 3" xfId="49464"/>
    <cellStyle name="20% - Accent6 2 6 3 2" xfId="49465"/>
    <cellStyle name="20% - Accent6 2 6 4" xfId="49466"/>
    <cellStyle name="20% - Accent6 2 7" xfId="4110"/>
    <cellStyle name="20% - Accent6 3" xfId="4111"/>
    <cellStyle name="20% - Accent6 3 2" xfId="4112"/>
    <cellStyle name="20% - Accent6 3 2 2" xfId="49467"/>
    <cellStyle name="20% - Accent6 3 2 2 2" xfId="49468"/>
    <cellStyle name="20% - Accent6 3 2 2 2 2" xfId="49469"/>
    <cellStyle name="20% - Accent6 3 2 2 3" xfId="49470"/>
    <cellStyle name="20% - Accent6 3 2 3" xfId="49471"/>
    <cellStyle name="20% - Accent6 3 2 3 2" xfId="49472"/>
    <cellStyle name="20% - Accent6 3 2 4" xfId="49473"/>
    <cellStyle name="20% - Accent6 3 3" xfId="4113"/>
    <cellStyle name="20% - Accent6 3 3 2" xfId="49474"/>
    <cellStyle name="20% - Accent6 3 3 2 2" xfId="49475"/>
    <cellStyle name="20% - Accent6 3 3 2 2 2" xfId="49476"/>
    <cellStyle name="20% - Accent6 3 3 2 3" xfId="49477"/>
    <cellStyle name="20% - Accent6 3 3 3" xfId="49478"/>
    <cellStyle name="20% - Accent6 3 3 3 2" xfId="49479"/>
    <cellStyle name="20% - Accent6 3 3 4" xfId="49480"/>
    <cellStyle name="20% - Accent6 3 4" xfId="49481"/>
    <cellStyle name="20% - Accent6 3 4 2" xfId="49482"/>
    <cellStyle name="20% - Accent6 3 4 2 2" xfId="49483"/>
    <cellStyle name="20% - Accent6 3 4 3" xfId="49484"/>
    <cellStyle name="20% - Accent6 3 5" xfId="49485"/>
    <cellStyle name="20% - Accent6 3 5 2" xfId="49486"/>
    <cellStyle name="20% - Accent6 3 5 2 2" xfId="49487"/>
    <cellStyle name="20% - Accent6 3 5 3" xfId="49488"/>
    <cellStyle name="20% - Accent6 3 6" xfId="49489"/>
    <cellStyle name="20% - Accent6 3 6 2" xfId="49490"/>
    <cellStyle name="20% - Accent6 3 7" xfId="49491"/>
    <cellStyle name="20% - Accent6 4" xfId="4114"/>
    <cellStyle name="20% - Accent6 4 2" xfId="49492"/>
    <cellStyle name="20% - Accent6 4 2 2" xfId="49493"/>
    <cellStyle name="20% - Accent6 4 2 2 2" xfId="49494"/>
    <cellStyle name="20% - Accent6 4 2 2 2 2" xfId="49495"/>
    <cellStyle name="20% - Accent6 4 2 2 3" xfId="49496"/>
    <cellStyle name="20% - Accent6 4 2 3" xfId="49497"/>
    <cellStyle name="20% - Accent6 4 2 3 2" xfId="49498"/>
    <cellStyle name="20% - Accent6 4 2 4" xfId="49499"/>
    <cellStyle name="20% - Accent6 4 3" xfId="49500"/>
    <cellStyle name="20% - Accent6 4 3 2" xfId="49501"/>
    <cellStyle name="20% - Accent6 4 3 2 2" xfId="49502"/>
    <cellStyle name="20% - Accent6 4 3 3" xfId="49503"/>
    <cellStyle name="20% - Accent6 4 4" xfId="49504"/>
    <cellStyle name="20% - Accent6 4 4 2" xfId="49505"/>
    <cellStyle name="20% - Accent6 4 5" xfId="49506"/>
    <cellStyle name="20% - Accent6 5" xfId="4115"/>
    <cellStyle name="20% - Accent6 5 2" xfId="49507"/>
    <cellStyle name="20% - Accent6 5 2 2" xfId="49508"/>
    <cellStyle name="20% - Accent6 5 2 2 2" xfId="49509"/>
    <cellStyle name="20% - Accent6 5 2 3" xfId="49510"/>
    <cellStyle name="20% - Accent6 5 3" xfId="49511"/>
    <cellStyle name="20% - Accent6 5 3 2" xfId="49512"/>
    <cellStyle name="20% - Accent6 5 4" xfId="49513"/>
    <cellStyle name="20% - Accent6 6" xfId="4116"/>
    <cellStyle name="20% - Accent6 6 2" xfId="49514"/>
    <cellStyle name="20% - Accent6 6 2 2" xfId="49515"/>
    <cellStyle name="20% - Accent6 6 2 2 2" xfId="49516"/>
    <cellStyle name="20% - Accent6 6 2 3" xfId="49517"/>
    <cellStyle name="20% - Accent6 6 3" xfId="49518"/>
    <cellStyle name="20% - Accent6 6 3 2" xfId="49519"/>
    <cellStyle name="20% - Accent6 6 4" xfId="49520"/>
    <cellStyle name="20% - Accent6 7" xfId="4117"/>
    <cellStyle name="20% - Accent6 7 2" xfId="49521"/>
    <cellStyle name="20% - Accent6 7 2 2" xfId="49522"/>
    <cellStyle name="20% - Accent6 7 3" xfId="49523"/>
    <cellStyle name="20% - Accent6 8" xfId="49524"/>
    <cellStyle name="20% - Accent6 8 2" xfId="49525"/>
    <cellStyle name="20% - Accent6 8 2 2" xfId="49526"/>
    <cellStyle name="20% - Accent6 8 3" xfId="49527"/>
    <cellStyle name="20% - Accent6 9" xfId="49528"/>
    <cellStyle name="20% - Accent6 9 2" xfId="49529"/>
    <cellStyle name="2DP" xfId="4118"/>
    <cellStyle name="2DP bold" xfId="4119"/>
    <cellStyle name="2DP_Draft RIIO plan presentation template - Customer Opsx Centre V7" xfId="4120"/>
    <cellStyle name="3 V1.00 CORE IMAGE (5200MM3.100 08/01/97)_x000d__x000a__x000d__x000a_[windows]_x000d__x000a_;spooler=yes_x000d__x000a_load=nw" xfId="4121"/>
    <cellStyle name="3 V1.00 CORE IMAGE (5200MM3.100 08/01/97)_x000d__x000a__x000d__x000a_[windows]_x000d__x000a_;spooler=yes_x000d__x000a_load=nw 2" xfId="4122"/>
    <cellStyle name="3DP" xfId="4123"/>
    <cellStyle name="40% - Accent1 2" xfId="329"/>
    <cellStyle name="40% - Accent1 2 2" xfId="4124"/>
    <cellStyle name="40% - Accent1 2 2 2" xfId="4125"/>
    <cellStyle name="40% - Accent1 2 2 2 2" xfId="4126"/>
    <cellStyle name="40% - Accent1 2 2 2 2 2" xfId="4127"/>
    <cellStyle name="40% - Accent1 2 2 2 2 2 2" xfId="49530"/>
    <cellStyle name="40% - Accent1 2 2 2 2 3" xfId="49531"/>
    <cellStyle name="40% - Accent1 2 2 2 3" xfId="4128"/>
    <cellStyle name="40% - Accent1 2 2 2 3 2" xfId="49532"/>
    <cellStyle name="40% - Accent1 2 2 2 4" xfId="4129"/>
    <cellStyle name="40% - Accent1 2 2 3" xfId="4130"/>
    <cellStyle name="40% - Accent1 2 2 3 2" xfId="4131"/>
    <cellStyle name="40% - Accent1 2 2 3 2 2" xfId="4132"/>
    <cellStyle name="40% - Accent1 2 2 3 2 2 2" xfId="49533"/>
    <cellStyle name="40% - Accent1 2 2 3 2 3" xfId="49534"/>
    <cellStyle name="40% - Accent1 2 2 3 3" xfId="49535"/>
    <cellStyle name="40% - Accent1 2 2 3 3 2" xfId="49536"/>
    <cellStyle name="40% - Accent1 2 2 3 4" xfId="49537"/>
    <cellStyle name="40% - Accent1 2 2 4" xfId="4133"/>
    <cellStyle name="40% - Accent1 2 2 4 2" xfId="49538"/>
    <cellStyle name="40% - Accent1 2 2 4 2 2" xfId="49539"/>
    <cellStyle name="40% - Accent1 2 2 4 3" xfId="49540"/>
    <cellStyle name="40% - Accent1 2 2 5" xfId="4134"/>
    <cellStyle name="40% - Accent1 2 2 5 2" xfId="49541"/>
    <cellStyle name="40% - Accent1 2 2 5 2 2" xfId="49542"/>
    <cellStyle name="40% - Accent1 2 2 5 3" xfId="49543"/>
    <cellStyle name="40% - Accent1 2 2 6" xfId="4135"/>
    <cellStyle name="40% - Accent1 2 2 6 2" xfId="4136"/>
    <cellStyle name="40% - Accent1 2 2 7" xfId="49544"/>
    <cellStyle name="40% - Accent1 2 3" xfId="4137"/>
    <cellStyle name="40% - Accent1 2 3 2" xfId="49545"/>
    <cellStyle name="40% - Accent1 2 3 2 2" xfId="49546"/>
    <cellStyle name="40% - Accent1 2 3 2 2 2" xfId="49547"/>
    <cellStyle name="40% - Accent1 2 3 2 2 2 2" xfId="49548"/>
    <cellStyle name="40% - Accent1 2 3 2 2 3" xfId="49549"/>
    <cellStyle name="40% - Accent1 2 3 2 3" xfId="49550"/>
    <cellStyle name="40% - Accent1 2 3 2 3 2" xfId="49551"/>
    <cellStyle name="40% - Accent1 2 3 2 4" xfId="49552"/>
    <cellStyle name="40% - Accent1 2 3 3" xfId="49553"/>
    <cellStyle name="40% - Accent1 2 3 3 2" xfId="49554"/>
    <cellStyle name="40% - Accent1 2 3 3 2 2" xfId="49555"/>
    <cellStyle name="40% - Accent1 2 3 3 2 2 2" xfId="49556"/>
    <cellStyle name="40% - Accent1 2 3 3 2 3" xfId="49557"/>
    <cellStyle name="40% - Accent1 2 3 3 3" xfId="49558"/>
    <cellStyle name="40% - Accent1 2 3 3 3 2" xfId="49559"/>
    <cellStyle name="40% - Accent1 2 3 3 4" xfId="49560"/>
    <cellStyle name="40% - Accent1 2 3 4" xfId="49561"/>
    <cellStyle name="40% - Accent1 2 3 4 2" xfId="49562"/>
    <cellStyle name="40% - Accent1 2 3 4 2 2" xfId="49563"/>
    <cellStyle name="40% - Accent1 2 3 4 3" xfId="49564"/>
    <cellStyle name="40% - Accent1 2 3 5" xfId="49565"/>
    <cellStyle name="40% - Accent1 2 3 5 2" xfId="49566"/>
    <cellStyle name="40% - Accent1 2 3 5 2 2" xfId="49567"/>
    <cellStyle name="40% - Accent1 2 3 5 3" xfId="49568"/>
    <cellStyle name="40% - Accent1 2 3 6" xfId="49569"/>
    <cellStyle name="40% - Accent1 2 3 6 2" xfId="49570"/>
    <cellStyle name="40% - Accent1 2 3 7" xfId="49571"/>
    <cellStyle name="40% - Accent1 2 4" xfId="4138"/>
    <cellStyle name="40% - Accent1 2 4 2" xfId="4139"/>
    <cellStyle name="40% - Accent1 2 4 2 2" xfId="4140"/>
    <cellStyle name="40% - Accent1 2 5" xfId="4141"/>
    <cellStyle name="40% - Accent1 2 5 2" xfId="4142"/>
    <cellStyle name="40% - Accent1 2 5 2 2" xfId="4143"/>
    <cellStyle name="40% - Accent1 2 5 2 2 2" xfId="49572"/>
    <cellStyle name="40% - Accent1 2 5 2 3" xfId="49573"/>
    <cellStyle name="40% - Accent1 2 5 3" xfId="49574"/>
    <cellStyle name="40% - Accent1 2 5 3 2" xfId="49575"/>
    <cellStyle name="40% - Accent1 2 5 4" xfId="49576"/>
    <cellStyle name="40% - Accent1 2 6" xfId="4144"/>
    <cellStyle name="40% - Accent1 2 6 2" xfId="49577"/>
    <cellStyle name="40% - Accent1 2 6 2 2" xfId="49578"/>
    <cellStyle name="40% - Accent1 2 6 2 2 2" xfId="49579"/>
    <cellStyle name="40% - Accent1 2 6 2 3" xfId="49580"/>
    <cellStyle name="40% - Accent1 2 6 3" xfId="49581"/>
    <cellStyle name="40% - Accent1 2 6 3 2" xfId="49582"/>
    <cellStyle name="40% - Accent1 2 6 4" xfId="49583"/>
    <cellStyle name="40% - Accent1 2 7" xfId="4145"/>
    <cellStyle name="40% - Accent1 3" xfId="4146"/>
    <cellStyle name="40% - Accent1 3 2" xfId="4147"/>
    <cellStyle name="40% - Accent1 3 2 2" xfId="49584"/>
    <cellStyle name="40% - Accent1 3 2 2 2" xfId="49585"/>
    <cellStyle name="40% - Accent1 3 2 2 2 2" xfId="49586"/>
    <cellStyle name="40% - Accent1 3 2 2 3" xfId="49587"/>
    <cellStyle name="40% - Accent1 3 2 3" xfId="49588"/>
    <cellStyle name="40% - Accent1 3 2 3 2" xfId="49589"/>
    <cellStyle name="40% - Accent1 3 2 4" xfId="49590"/>
    <cellStyle name="40% - Accent1 3 3" xfId="4148"/>
    <cellStyle name="40% - Accent1 3 3 2" xfId="49591"/>
    <cellStyle name="40% - Accent1 3 3 2 2" xfId="49592"/>
    <cellStyle name="40% - Accent1 3 3 2 2 2" xfId="49593"/>
    <cellStyle name="40% - Accent1 3 3 2 3" xfId="49594"/>
    <cellStyle name="40% - Accent1 3 3 3" xfId="49595"/>
    <cellStyle name="40% - Accent1 3 3 3 2" xfId="49596"/>
    <cellStyle name="40% - Accent1 3 3 4" xfId="49597"/>
    <cellStyle name="40% - Accent1 3 4" xfId="49598"/>
    <cellStyle name="40% - Accent1 3 4 2" xfId="49599"/>
    <cellStyle name="40% - Accent1 3 4 2 2" xfId="49600"/>
    <cellStyle name="40% - Accent1 3 4 3" xfId="49601"/>
    <cellStyle name="40% - Accent1 3 5" xfId="49602"/>
    <cellStyle name="40% - Accent1 3 5 2" xfId="49603"/>
    <cellStyle name="40% - Accent1 3 5 2 2" xfId="49604"/>
    <cellStyle name="40% - Accent1 3 5 3" xfId="49605"/>
    <cellStyle name="40% - Accent1 3 6" xfId="49606"/>
    <cellStyle name="40% - Accent1 3 6 2" xfId="49607"/>
    <cellStyle name="40% - Accent1 3 7" xfId="49608"/>
    <cellStyle name="40% - Accent1 4" xfId="4149"/>
    <cellStyle name="40% - Accent1 4 2" xfId="49609"/>
    <cellStyle name="40% - Accent1 4 2 2" xfId="49610"/>
    <cellStyle name="40% - Accent1 4 2 2 2" xfId="49611"/>
    <cellStyle name="40% - Accent1 4 2 2 2 2" xfId="49612"/>
    <cellStyle name="40% - Accent1 4 2 2 3" xfId="49613"/>
    <cellStyle name="40% - Accent1 4 2 3" xfId="49614"/>
    <cellStyle name="40% - Accent1 4 2 3 2" xfId="49615"/>
    <cellStyle name="40% - Accent1 4 2 4" xfId="49616"/>
    <cellStyle name="40% - Accent1 4 3" xfId="49617"/>
    <cellStyle name="40% - Accent1 4 3 2" xfId="49618"/>
    <cellStyle name="40% - Accent1 4 3 2 2" xfId="49619"/>
    <cellStyle name="40% - Accent1 4 3 3" xfId="49620"/>
    <cellStyle name="40% - Accent1 4 4" xfId="49621"/>
    <cellStyle name="40% - Accent1 4 4 2" xfId="49622"/>
    <cellStyle name="40% - Accent1 4 5" xfId="49623"/>
    <cellStyle name="40% - Accent1 5" xfId="4150"/>
    <cellStyle name="40% - Accent1 5 2" xfId="49624"/>
    <cellStyle name="40% - Accent1 5 2 2" xfId="49625"/>
    <cellStyle name="40% - Accent1 5 2 2 2" xfId="49626"/>
    <cellStyle name="40% - Accent1 5 2 3" xfId="49627"/>
    <cellStyle name="40% - Accent1 5 3" xfId="49628"/>
    <cellStyle name="40% - Accent1 5 3 2" xfId="49629"/>
    <cellStyle name="40% - Accent1 5 4" xfId="49630"/>
    <cellStyle name="40% - Accent1 6" xfId="4151"/>
    <cellStyle name="40% - Accent1 6 2" xfId="49631"/>
    <cellStyle name="40% - Accent1 6 2 2" xfId="49632"/>
    <cellStyle name="40% - Accent1 6 2 2 2" xfId="49633"/>
    <cellStyle name="40% - Accent1 6 2 3" xfId="49634"/>
    <cellStyle name="40% - Accent1 6 3" xfId="49635"/>
    <cellStyle name="40% - Accent1 6 3 2" xfId="49636"/>
    <cellStyle name="40% - Accent1 6 4" xfId="49637"/>
    <cellStyle name="40% - Accent1 7" xfId="4152"/>
    <cellStyle name="40% - Accent1 7 2" xfId="49638"/>
    <cellStyle name="40% - Accent1 7 2 2" xfId="49639"/>
    <cellStyle name="40% - Accent1 7 3" xfId="49640"/>
    <cellStyle name="40% - Accent1 8" xfId="49641"/>
    <cellStyle name="40% - Accent1 8 2" xfId="49642"/>
    <cellStyle name="40% - Accent1 8 2 2" xfId="49643"/>
    <cellStyle name="40% - Accent1 8 3" xfId="49644"/>
    <cellStyle name="40% - Accent1 9" xfId="49645"/>
    <cellStyle name="40% - Accent1 9 2" xfId="49646"/>
    <cellStyle name="40% - Accent2 2" xfId="330"/>
    <cellStyle name="40% - Accent2 2 2" xfId="4153"/>
    <cellStyle name="40% - Accent2 2 2 2" xfId="4154"/>
    <cellStyle name="40% - Accent2 2 2 2 2" xfId="4155"/>
    <cellStyle name="40% - Accent2 2 2 2 2 2" xfId="4156"/>
    <cellStyle name="40% - Accent2 2 2 2 2 2 2" xfId="49647"/>
    <cellStyle name="40% - Accent2 2 2 2 2 3" xfId="49648"/>
    <cellStyle name="40% - Accent2 2 2 2 3" xfId="4157"/>
    <cellStyle name="40% - Accent2 2 2 2 3 2" xfId="49649"/>
    <cellStyle name="40% - Accent2 2 2 2 4" xfId="4158"/>
    <cellStyle name="40% - Accent2 2 2 3" xfId="4159"/>
    <cellStyle name="40% - Accent2 2 2 3 2" xfId="4160"/>
    <cellStyle name="40% - Accent2 2 2 3 2 2" xfId="4161"/>
    <cellStyle name="40% - Accent2 2 2 3 2 2 2" xfId="49650"/>
    <cellStyle name="40% - Accent2 2 2 3 2 3" xfId="49651"/>
    <cellStyle name="40% - Accent2 2 2 3 3" xfId="49652"/>
    <cellStyle name="40% - Accent2 2 2 3 3 2" xfId="49653"/>
    <cellStyle name="40% - Accent2 2 2 3 4" xfId="49654"/>
    <cellStyle name="40% - Accent2 2 2 4" xfId="4162"/>
    <cellStyle name="40% - Accent2 2 2 4 2" xfId="49655"/>
    <cellStyle name="40% - Accent2 2 2 4 2 2" xfId="49656"/>
    <cellStyle name="40% - Accent2 2 2 4 3" xfId="49657"/>
    <cellStyle name="40% - Accent2 2 2 5" xfId="4163"/>
    <cellStyle name="40% - Accent2 2 2 5 2" xfId="49658"/>
    <cellStyle name="40% - Accent2 2 2 5 2 2" xfId="49659"/>
    <cellStyle name="40% - Accent2 2 2 5 3" xfId="49660"/>
    <cellStyle name="40% - Accent2 2 2 6" xfId="4164"/>
    <cellStyle name="40% - Accent2 2 2 6 2" xfId="4165"/>
    <cellStyle name="40% - Accent2 2 2 7" xfId="49661"/>
    <cellStyle name="40% - Accent2 2 3" xfId="4166"/>
    <cellStyle name="40% - Accent2 2 3 2" xfId="49662"/>
    <cellStyle name="40% - Accent2 2 3 2 2" xfId="49663"/>
    <cellStyle name="40% - Accent2 2 3 2 2 2" xfId="49664"/>
    <cellStyle name="40% - Accent2 2 3 2 2 2 2" xfId="49665"/>
    <cellStyle name="40% - Accent2 2 3 2 2 3" xfId="49666"/>
    <cellStyle name="40% - Accent2 2 3 2 3" xfId="49667"/>
    <cellStyle name="40% - Accent2 2 3 2 3 2" xfId="49668"/>
    <cellStyle name="40% - Accent2 2 3 2 4" xfId="49669"/>
    <cellStyle name="40% - Accent2 2 3 3" xfId="49670"/>
    <cellStyle name="40% - Accent2 2 3 3 2" xfId="49671"/>
    <cellStyle name="40% - Accent2 2 3 3 2 2" xfId="49672"/>
    <cellStyle name="40% - Accent2 2 3 3 2 2 2" xfId="49673"/>
    <cellStyle name="40% - Accent2 2 3 3 2 3" xfId="49674"/>
    <cellStyle name="40% - Accent2 2 3 3 3" xfId="49675"/>
    <cellStyle name="40% - Accent2 2 3 3 3 2" xfId="49676"/>
    <cellStyle name="40% - Accent2 2 3 3 4" xfId="49677"/>
    <cellStyle name="40% - Accent2 2 3 4" xfId="49678"/>
    <cellStyle name="40% - Accent2 2 3 4 2" xfId="49679"/>
    <cellStyle name="40% - Accent2 2 3 4 2 2" xfId="49680"/>
    <cellStyle name="40% - Accent2 2 3 4 3" xfId="49681"/>
    <cellStyle name="40% - Accent2 2 3 5" xfId="49682"/>
    <cellStyle name="40% - Accent2 2 3 5 2" xfId="49683"/>
    <cellStyle name="40% - Accent2 2 3 5 2 2" xfId="49684"/>
    <cellStyle name="40% - Accent2 2 3 5 3" xfId="49685"/>
    <cellStyle name="40% - Accent2 2 3 6" xfId="49686"/>
    <cellStyle name="40% - Accent2 2 3 6 2" xfId="49687"/>
    <cellStyle name="40% - Accent2 2 3 7" xfId="49688"/>
    <cellStyle name="40% - Accent2 2 4" xfId="4167"/>
    <cellStyle name="40% - Accent2 2 4 2" xfId="4168"/>
    <cellStyle name="40% - Accent2 2 4 2 2" xfId="4169"/>
    <cellStyle name="40% - Accent2 2 5" xfId="4170"/>
    <cellStyle name="40% - Accent2 2 5 2" xfId="4171"/>
    <cellStyle name="40% - Accent2 2 5 2 2" xfId="4172"/>
    <cellStyle name="40% - Accent2 2 5 2 2 2" xfId="49689"/>
    <cellStyle name="40% - Accent2 2 5 2 3" xfId="49690"/>
    <cellStyle name="40% - Accent2 2 5 3" xfId="49691"/>
    <cellStyle name="40% - Accent2 2 5 3 2" xfId="49692"/>
    <cellStyle name="40% - Accent2 2 5 4" xfId="49693"/>
    <cellStyle name="40% - Accent2 2 6" xfId="4173"/>
    <cellStyle name="40% - Accent2 2 6 2" xfId="49694"/>
    <cellStyle name="40% - Accent2 2 6 2 2" xfId="49695"/>
    <cellStyle name="40% - Accent2 2 6 2 2 2" xfId="49696"/>
    <cellStyle name="40% - Accent2 2 6 2 3" xfId="49697"/>
    <cellStyle name="40% - Accent2 2 6 3" xfId="49698"/>
    <cellStyle name="40% - Accent2 2 6 3 2" xfId="49699"/>
    <cellStyle name="40% - Accent2 2 6 4" xfId="49700"/>
    <cellStyle name="40% - Accent2 2 7" xfId="4174"/>
    <cellStyle name="40% - Accent2 3" xfId="4175"/>
    <cellStyle name="40% - Accent2 3 2" xfId="4176"/>
    <cellStyle name="40% - Accent2 3 2 2" xfId="49701"/>
    <cellStyle name="40% - Accent2 3 2 2 2" xfId="49702"/>
    <cellStyle name="40% - Accent2 3 2 2 2 2" xfId="49703"/>
    <cellStyle name="40% - Accent2 3 2 2 3" xfId="49704"/>
    <cellStyle name="40% - Accent2 3 2 3" xfId="49705"/>
    <cellStyle name="40% - Accent2 3 2 3 2" xfId="49706"/>
    <cellStyle name="40% - Accent2 3 2 4" xfId="49707"/>
    <cellStyle name="40% - Accent2 3 3" xfId="4177"/>
    <cellStyle name="40% - Accent2 3 3 2" xfId="49708"/>
    <cellStyle name="40% - Accent2 3 3 2 2" xfId="49709"/>
    <cellStyle name="40% - Accent2 3 3 2 2 2" xfId="49710"/>
    <cellStyle name="40% - Accent2 3 3 2 3" xfId="49711"/>
    <cellStyle name="40% - Accent2 3 3 3" xfId="49712"/>
    <cellStyle name="40% - Accent2 3 3 3 2" xfId="49713"/>
    <cellStyle name="40% - Accent2 3 3 4" xfId="49714"/>
    <cellStyle name="40% - Accent2 3 4" xfId="49715"/>
    <cellStyle name="40% - Accent2 3 4 2" xfId="49716"/>
    <cellStyle name="40% - Accent2 3 4 2 2" xfId="49717"/>
    <cellStyle name="40% - Accent2 3 4 3" xfId="49718"/>
    <cellStyle name="40% - Accent2 3 5" xfId="49719"/>
    <cellStyle name="40% - Accent2 3 5 2" xfId="49720"/>
    <cellStyle name="40% - Accent2 3 5 2 2" xfId="49721"/>
    <cellStyle name="40% - Accent2 3 5 3" xfId="49722"/>
    <cellStyle name="40% - Accent2 3 6" xfId="49723"/>
    <cellStyle name="40% - Accent2 3 6 2" xfId="49724"/>
    <cellStyle name="40% - Accent2 3 7" xfId="49725"/>
    <cellStyle name="40% - Accent2 4" xfId="4178"/>
    <cellStyle name="40% - Accent2 4 2" xfId="49726"/>
    <cellStyle name="40% - Accent2 4 2 2" xfId="49727"/>
    <cellStyle name="40% - Accent2 4 2 2 2" xfId="49728"/>
    <cellStyle name="40% - Accent2 4 2 2 2 2" xfId="49729"/>
    <cellStyle name="40% - Accent2 4 2 2 3" xfId="49730"/>
    <cellStyle name="40% - Accent2 4 2 3" xfId="49731"/>
    <cellStyle name="40% - Accent2 4 2 3 2" xfId="49732"/>
    <cellStyle name="40% - Accent2 4 2 4" xfId="49733"/>
    <cellStyle name="40% - Accent2 4 3" xfId="49734"/>
    <cellStyle name="40% - Accent2 4 3 2" xfId="49735"/>
    <cellStyle name="40% - Accent2 4 3 2 2" xfId="49736"/>
    <cellStyle name="40% - Accent2 4 3 3" xfId="49737"/>
    <cellStyle name="40% - Accent2 4 4" xfId="49738"/>
    <cellStyle name="40% - Accent2 4 4 2" xfId="49739"/>
    <cellStyle name="40% - Accent2 4 5" xfId="49740"/>
    <cellStyle name="40% - Accent2 5" xfId="4179"/>
    <cellStyle name="40% - Accent2 5 2" xfId="49741"/>
    <cellStyle name="40% - Accent2 5 2 2" xfId="49742"/>
    <cellStyle name="40% - Accent2 5 2 2 2" xfId="49743"/>
    <cellStyle name="40% - Accent2 5 2 3" xfId="49744"/>
    <cellStyle name="40% - Accent2 5 3" xfId="49745"/>
    <cellStyle name="40% - Accent2 5 3 2" xfId="49746"/>
    <cellStyle name="40% - Accent2 5 4" xfId="49747"/>
    <cellStyle name="40% - Accent2 6" xfId="4180"/>
    <cellStyle name="40% - Accent2 6 2" xfId="49748"/>
    <cellStyle name="40% - Accent2 6 2 2" xfId="49749"/>
    <cellStyle name="40% - Accent2 6 2 2 2" xfId="49750"/>
    <cellStyle name="40% - Accent2 6 2 3" xfId="49751"/>
    <cellStyle name="40% - Accent2 6 3" xfId="49752"/>
    <cellStyle name="40% - Accent2 6 3 2" xfId="49753"/>
    <cellStyle name="40% - Accent2 6 4" xfId="49754"/>
    <cellStyle name="40% - Accent2 7" xfId="4181"/>
    <cellStyle name="40% - Accent2 7 2" xfId="49755"/>
    <cellStyle name="40% - Accent2 7 2 2" xfId="49756"/>
    <cellStyle name="40% - Accent2 7 3" xfId="49757"/>
    <cellStyle name="40% - Accent2 8" xfId="49758"/>
    <cellStyle name="40% - Accent2 8 2" xfId="49759"/>
    <cellStyle name="40% - Accent2 8 2 2" xfId="49760"/>
    <cellStyle name="40% - Accent2 8 3" xfId="49761"/>
    <cellStyle name="40% - Accent2 9" xfId="49762"/>
    <cellStyle name="40% - Accent2 9 2" xfId="49763"/>
    <cellStyle name="40% - Accent3 2" xfId="331"/>
    <cellStyle name="40% - Accent3 2 2" xfId="4182"/>
    <cellStyle name="40% - Accent3 2 2 2" xfId="4183"/>
    <cellStyle name="40% - Accent3 2 2 2 2" xfId="4184"/>
    <cellStyle name="40% - Accent3 2 2 2 2 2" xfId="4185"/>
    <cellStyle name="40% - Accent3 2 2 2 2 2 2" xfId="49764"/>
    <cellStyle name="40% - Accent3 2 2 2 2 3" xfId="49765"/>
    <cellStyle name="40% - Accent3 2 2 2 3" xfId="4186"/>
    <cellStyle name="40% - Accent3 2 2 2 3 2" xfId="49766"/>
    <cellStyle name="40% - Accent3 2 2 2 4" xfId="4187"/>
    <cellStyle name="40% - Accent3 2 2 3" xfId="4188"/>
    <cellStyle name="40% - Accent3 2 2 3 2" xfId="4189"/>
    <cellStyle name="40% - Accent3 2 2 3 2 2" xfId="4190"/>
    <cellStyle name="40% - Accent3 2 2 3 2 2 2" xfId="49767"/>
    <cellStyle name="40% - Accent3 2 2 3 2 3" xfId="49768"/>
    <cellStyle name="40% - Accent3 2 2 3 3" xfId="49769"/>
    <cellStyle name="40% - Accent3 2 2 3 3 2" xfId="49770"/>
    <cellStyle name="40% - Accent3 2 2 3 4" xfId="49771"/>
    <cellStyle name="40% - Accent3 2 2 4" xfId="4191"/>
    <cellStyle name="40% - Accent3 2 2 4 2" xfId="49772"/>
    <cellStyle name="40% - Accent3 2 2 4 2 2" xfId="49773"/>
    <cellStyle name="40% - Accent3 2 2 4 3" xfId="49774"/>
    <cellStyle name="40% - Accent3 2 2 5" xfId="4192"/>
    <cellStyle name="40% - Accent3 2 2 5 2" xfId="49775"/>
    <cellStyle name="40% - Accent3 2 2 5 2 2" xfId="49776"/>
    <cellStyle name="40% - Accent3 2 2 5 3" xfId="49777"/>
    <cellStyle name="40% - Accent3 2 2 6" xfId="4193"/>
    <cellStyle name="40% - Accent3 2 2 6 2" xfId="4194"/>
    <cellStyle name="40% - Accent3 2 2 7" xfId="49778"/>
    <cellStyle name="40% - Accent3 2 3" xfId="4195"/>
    <cellStyle name="40% - Accent3 2 3 2" xfId="49779"/>
    <cellStyle name="40% - Accent3 2 3 2 2" xfId="49780"/>
    <cellStyle name="40% - Accent3 2 3 2 2 2" xfId="49781"/>
    <cellStyle name="40% - Accent3 2 3 2 2 2 2" xfId="49782"/>
    <cellStyle name="40% - Accent3 2 3 2 2 3" xfId="49783"/>
    <cellStyle name="40% - Accent3 2 3 2 3" xfId="49784"/>
    <cellStyle name="40% - Accent3 2 3 2 3 2" xfId="49785"/>
    <cellStyle name="40% - Accent3 2 3 2 4" xfId="49786"/>
    <cellStyle name="40% - Accent3 2 3 3" xfId="49787"/>
    <cellStyle name="40% - Accent3 2 3 3 2" xfId="49788"/>
    <cellStyle name="40% - Accent3 2 3 3 2 2" xfId="49789"/>
    <cellStyle name="40% - Accent3 2 3 3 2 2 2" xfId="49790"/>
    <cellStyle name="40% - Accent3 2 3 3 2 3" xfId="49791"/>
    <cellStyle name="40% - Accent3 2 3 3 3" xfId="49792"/>
    <cellStyle name="40% - Accent3 2 3 3 3 2" xfId="49793"/>
    <cellStyle name="40% - Accent3 2 3 3 4" xfId="49794"/>
    <cellStyle name="40% - Accent3 2 3 4" xfId="49795"/>
    <cellStyle name="40% - Accent3 2 3 4 2" xfId="49796"/>
    <cellStyle name="40% - Accent3 2 3 4 2 2" xfId="49797"/>
    <cellStyle name="40% - Accent3 2 3 4 3" xfId="49798"/>
    <cellStyle name="40% - Accent3 2 3 5" xfId="49799"/>
    <cellStyle name="40% - Accent3 2 3 5 2" xfId="49800"/>
    <cellStyle name="40% - Accent3 2 3 5 2 2" xfId="49801"/>
    <cellStyle name="40% - Accent3 2 3 5 3" xfId="49802"/>
    <cellStyle name="40% - Accent3 2 3 6" xfId="49803"/>
    <cellStyle name="40% - Accent3 2 3 6 2" xfId="49804"/>
    <cellStyle name="40% - Accent3 2 3 7" xfId="49805"/>
    <cellStyle name="40% - Accent3 2 4" xfId="4196"/>
    <cellStyle name="40% - Accent3 2 4 2" xfId="4197"/>
    <cellStyle name="40% - Accent3 2 4 2 2" xfId="4198"/>
    <cellStyle name="40% - Accent3 2 5" xfId="4199"/>
    <cellStyle name="40% - Accent3 2 5 2" xfId="4200"/>
    <cellStyle name="40% - Accent3 2 5 2 2" xfId="4201"/>
    <cellStyle name="40% - Accent3 2 5 2 2 2" xfId="49806"/>
    <cellStyle name="40% - Accent3 2 5 2 3" xfId="49807"/>
    <cellStyle name="40% - Accent3 2 5 3" xfId="49808"/>
    <cellStyle name="40% - Accent3 2 5 3 2" xfId="49809"/>
    <cellStyle name="40% - Accent3 2 5 4" xfId="49810"/>
    <cellStyle name="40% - Accent3 2 6" xfId="4202"/>
    <cellStyle name="40% - Accent3 2 6 2" xfId="49811"/>
    <cellStyle name="40% - Accent3 2 6 2 2" xfId="49812"/>
    <cellStyle name="40% - Accent3 2 6 2 2 2" xfId="49813"/>
    <cellStyle name="40% - Accent3 2 6 2 3" xfId="49814"/>
    <cellStyle name="40% - Accent3 2 6 3" xfId="49815"/>
    <cellStyle name="40% - Accent3 2 6 3 2" xfId="49816"/>
    <cellStyle name="40% - Accent3 2 6 4" xfId="49817"/>
    <cellStyle name="40% - Accent3 2 7" xfId="4203"/>
    <cellStyle name="40% - Accent3 3" xfId="4204"/>
    <cellStyle name="40% - Accent3 3 2" xfId="4205"/>
    <cellStyle name="40% - Accent3 3 2 2" xfId="49818"/>
    <cellStyle name="40% - Accent3 3 2 2 2" xfId="49819"/>
    <cellStyle name="40% - Accent3 3 2 2 2 2" xfId="49820"/>
    <cellStyle name="40% - Accent3 3 2 2 3" xfId="49821"/>
    <cellStyle name="40% - Accent3 3 2 3" xfId="49822"/>
    <cellStyle name="40% - Accent3 3 2 3 2" xfId="49823"/>
    <cellStyle name="40% - Accent3 3 2 4" xfId="49824"/>
    <cellStyle name="40% - Accent3 3 3" xfId="4206"/>
    <cellStyle name="40% - Accent3 3 3 2" xfId="49825"/>
    <cellStyle name="40% - Accent3 3 3 2 2" xfId="49826"/>
    <cellStyle name="40% - Accent3 3 3 2 2 2" xfId="49827"/>
    <cellStyle name="40% - Accent3 3 3 2 3" xfId="49828"/>
    <cellStyle name="40% - Accent3 3 3 3" xfId="49829"/>
    <cellStyle name="40% - Accent3 3 3 3 2" xfId="49830"/>
    <cellStyle name="40% - Accent3 3 3 4" xfId="49831"/>
    <cellStyle name="40% - Accent3 3 4" xfId="49832"/>
    <cellStyle name="40% - Accent3 3 4 2" xfId="49833"/>
    <cellStyle name="40% - Accent3 3 4 2 2" xfId="49834"/>
    <cellStyle name="40% - Accent3 3 4 3" xfId="49835"/>
    <cellStyle name="40% - Accent3 3 5" xfId="49836"/>
    <cellStyle name="40% - Accent3 3 5 2" xfId="49837"/>
    <cellStyle name="40% - Accent3 3 5 2 2" xfId="49838"/>
    <cellStyle name="40% - Accent3 3 5 3" xfId="49839"/>
    <cellStyle name="40% - Accent3 3 6" xfId="49840"/>
    <cellStyle name="40% - Accent3 3 6 2" xfId="49841"/>
    <cellStyle name="40% - Accent3 3 7" xfId="49842"/>
    <cellStyle name="40% - Accent3 4" xfId="4207"/>
    <cellStyle name="40% - Accent3 4 2" xfId="49843"/>
    <cellStyle name="40% - Accent3 4 2 2" xfId="49844"/>
    <cellStyle name="40% - Accent3 4 2 2 2" xfId="49845"/>
    <cellStyle name="40% - Accent3 4 2 2 2 2" xfId="49846"/>
    <cellStyle name="40% - Accent3 4 2 2 3" xfId="49847"/>
    <cellStyle name="40% - Accent3 4 2 3" xfId="49848"/>
    <cellStyle name="40% - Accent3 4 2 3 2" xfId="49849"/>
    <cellStyle name="40% - Accent3 4 2 4" xfId="49850"/>
    <cellStyle name="40% - Accent3 4 3" xfId="49851"/>
    <cellStyle name="40% - Accent3 4 3 2" xfId="49852"/>
    <cellStyle name="40% - Accent3 4 3 2 2" xfId="49853"/>
    <cellStyle name="40% - Accent3 4 3 3" xfId="49854"/>
    <cellStyle name="40% - Accent3 4 4" xfId="49855"/>
    <cellStyle name="40% - Accent3 4 4 2" xfId="49856"/>
    <cellStyle name="40% - Accent3 4 5" xfId="49857"/>
    <cellStyle name="40% - Accent3 5" xfId="4208"/>
    <cellStyle name="40% - Accent3 5 2" xfId="49858"/>
    <cellStyle name="40% - Accent3 5 2 2" xfId="49859"/>
    <cellStyle name="40% - Accent3 5 2 2 2" xfId="49860"/>
    <cellStyle name="40% - Accent3 5 2 3" xfId="49861"/>
    <cellStyle name="40% - Accent3 5 3" xfId="49862"/>
    <cellStyle name="40% - Accent3 5 3 2" xfId="49863"/>
    <cellStyle name="40% - Accent3 5 4" xfId="49864"/>
    <cellStyle name="40% - Accent3 6" xfId="4209"/>
    <cellStyle name="40% - Accent3 6 2" xfId="49865"/>
    <cellStyle name="40% - Accent3 6 2 2" xfId="49866"/>
    <cellStyle name="40% - Accent3 6 2 2 2" xfId="49867"/>
    <cellStyle name="40% - Accent3 6 2 3" xfId="49868"/>
    <cellStyle name="40% - Accent3 6 3" xfId="49869"/>
    <cellStyle name="40% - Accent3 6 3 2" xfId="49870"/>
    <cellStyle name="40% - Accent3 6 4" xfId="49871"/>
    <cellStyle name="40% - Accent3 7" xfId="4210"/>
    <cellStyle name="40% - Accent3 7 2" xfId="49872"/>
    <cellStyle name="40% - Accent3 7 2 2" xfId="49873"/>
    <cellStyle name="40% - Accent3 7 3" xfId="49874"/>
    <cellStyle name="40% - Accent3 8" xfId="49875"/>
    <cellStyle name="40% - Accent3 8 2" xfId="49876"/>
    <cellStyle name="40% - Accent3 8 2 2" xfId="49877"/>
    <cellStyle name="40% - Accent3 8 3" xfId="49878"/>
    <cellStyle name="40% - Accent3 9" xfId="49879"/>
    <cellStyle name="40% - Accent3 9 2" xfId="49880"/>
    <cellStyle name="40% - Accent4 2" xfId="332"/>
    <cellStyle name="40% - Accent4 2 2" xfId="4211"/>
    <cellStyle name="40% - Accent4 2 2 2" xfId="4212"/>
    <cellStyle name="40% - Accent4 2 2 2 2" xfId="4213"/>
    <cellStyle name="40% - Accent4 2 2 2 2 2" xfId="4214"/>
    <cellStyle name="40% - Accent4 2 2 2 2 2 2" xfId="49881"/>
    <cellStyle name="40% - Accent4 2 2 2 2 3" xfId="49882"/>
    <cellStyle name="40% - Accent4 2 2 2 3" xfId="4215"/>
    <cellStyle name="40% - Accent4 2 2 2 3 2" xfId="49883"/>
    <cellStyle name="40% - Accent4 2 2 2 4" xfId="4216"/>
    <cellStyle name="40% - Accent4 2 2 3" xfId="4217"/>
    <cellStyle name="40% - Accent4 2 2 3 2" xfId="4218"/>
    <cellStyle name="40% - Accent4 2 2 3 2 2" xfId="4219"/>
    <cellStyle name="40% - Accent4 2 2 3 2 2 2" xfId="49884"/>
    <cellStyle name="40% - Accent4 2 2 3 2 3" xfId="49885"/>
    <cellStyle name="40% - Accent4 2 2 3 3" xfId="49886"/>
    <cellStyle name="40% - Accent4 2 2 3 3 2" xfId="49887"/>
    <cellStyle name="40% - Accent4 2 2 3 4" xfId="49888"/>
    <cellStyle name="40% - Accent4 2 2 4" xfId="4220"/>
    <cellStyle name="40% - Accent4 2 2 4 2" xfId="49889"/>
    <cellStyle name="40% - Accent4 2 2 4 2 2" xfId="49890"/>
    <cellStyle name="40% - Accent4 2 2 4 3" xfId="49891"/>
    <cellStyle name="40% - Accent4 2 2 5" xfId="4221"/>
    <cellStyle name="40% - Accent4 2 2 5 2" xfId="49892"/>
    <cellStyle name="40% - Accent4 2 2 5 2 2" xfId="49893"/>
    <cellStyle name="40% - Accent4 2 2 5 3" xfId="49894"/>
    <cellStyle name="40% - Accent4 2 2 6" xfId="4222"/>
    <cellStyle name="40% - Accent4 2 2 6 2" xfId="4223"/>
    <cellStyle name="40% - Accent4 2 2 7" xfId="49895"/>
    <cellStyle name="40% - Accent4 2 3" xfId="4224"/>
    <cellStyle name="40% - Accent4 2 3 2" xfId="49896"/>
    <cellStyle name="40% - Accent4 2 3 2 2" xfId="49897"/>
    <cellStyle name="40% - Accent4 2 3 2 2 2" xfId="49898"/>
    <cellStyle name="40% - Accent4 2 3 2 2 2 2" xfId="49899"/>
    <cellStyle name="40% - Accent4 2 3 2 2 3" xfId="49900"/>
    <cellStyle name="40% - Accent4 2 3 2 3" xfId="49901"/>
    <cellStyle name="40% - Accent4 2 3 2 3 2" xfId="49902"/>
    <cellStyle name="40% - Accent4 2 3 2 4" xfId="49903"/>
    <cellStyle name="40% - Accent4 2 3 3" xfId="49904"/>
    <cellStyle name="40% - Accent4 2 3 3 2" xfId="49905"/>
    <cellStyle name="40% - Accent4 2 3 3 2 2" xfId="49906"/>
    <cellStyle name="40% - Accent4 2 3 3 2 2 2" xfId="49907"/>
    <cellStyle name="40% - Accent4 2 3 3 2 3" xfId="49908"/>
    <cellStyle name="40% - Accent4 2 3 3 3" xfId="49909"/>
    <cellStyle name="40% - Accent4 2 3 3 3 2" xfId="49910"/>
    <cellStyle name="40% - Accent4 2 3 3 4" xfId="49911"/>
    <cellStyle name="40% - Accent4 2 3 4" xfId="49912"/>
    <cellStyle name="40% - Accent4 2 3 4 2" xfId="49913"/>
    <cellStyle name="40% - Accent4 2 3 4 2 2" xfId="49914"/>
    <cellStyle name="40% - Accent4 2 3 4 3" xfId="49915"/>
    <cellStyle name="40% - Accent4 2 3 5" xfId="49916"/>
    <cellStyle name="40% - Accent4 2 3 5 2" xfId="49917"/>
    <cellStyle name="40% - Accent4 2 3 5 2 2" xfId="49918"/>
    <cellStyle name="40% - Accent4 2 3 5 3" xfId="49919"/>
    <cellStyle name="40% - Accent4 2 3 6" xfId="49920"/>
    <cellStyle name="40% - Accent4 2 3 6 2" xfId="49921"/>
    <cellStyle name="40% - Accent4 2 3 7" xfId="49922"/>
    <cellStyle name="40% - Accent4 2 4" xfId="4225"/>
    <cellStyle name="40% - Accent4 2 4 2" xfId="4226"/>
    <cellStyle name="40% - Accent4 2 4 2 2" xfId="4227"/>
    <cellStyle name="40% - Accent4 2 5" xfId="4228"/>
    <cellStyle name="40% - Accent4 2 5 2" xfId="4229"/>
    <cellStyle name="40% - Accent4 2 5 2 2" xfId="4230"/>
    <cellStyle name="40% - Accent4 2 5 2 2 2" xfId="49923"/>
    <cellStyle name="40% - Accent4 2 5 2 3" xfId="49924"/>
    <cellStyle name="40% - Accent4 2 5 3" xfId="49925"/>
    <cellStyle name="40% - Accent4 2 5 3 2" xfId="49926"/>
    <cellStyle name="40% - Accent4 2 5 4" xfId="49927"/>
    <cellStyle name="40% - Accent4 2 6" xfId="4231"/>
    <cellStyle name="40% - Accent4 2 6 2" xfId="49928"/>
    <cellStyle name="40% - Accent4 2 6 2 2" xfId="49929"/>
    <cellStyle name="40% - Accent4 2 6 2 2 2" xfId="49930"/>
    <cellStyle name="40% - Accent4 2 6 2 3" xfId="49931"/>
    <cellStyle name="40% - Accent4 2 6 3" xfId="49932"/>
    <cellStyle name="40% - Accent4 2 6 3 2" xfId="49933"/>
    <cellStyle name="40% - Accent4 2 6 4" xfId="49934"/>
    <cellStyle name="40% - Accent4 2 7" xfId="4232"/>
    <cellStyle name="40% - Accent4 3" xfId="4233"/>
    <cellStyle name="40% - Accent4 3 2" xfId="4234"/>
    <cellStyle name="40% - Accent4 3 2 2" xfId="49935"/>
    <cellStyle name="40% - Accent4 3 2 2 2" xfId="49936"/>
    <cellStyle name="40% - Accent4 3 2 2 2 2" xfId="49937"/>
    <cellStyle name="40% - Accent4 3 2 2 3" xfId="49938"/>
    <cellStyle name="40% - Accent4 3 2 3" xfId="49939"/>
    <cellStyle name="40% - Accent4 3 2 3 2" xfId="49940"/>
    <cellStyle name="40% - Accent4 3 2 4" xfId="49941"/>
    <cellStyle name="40% - Accent4 3 3" xfId="4235"/>
    <cellStyle name="40% - Accent4 3 3 2" xfId="49942"/>
    <cellStyle name="40% - Accent4 3 3 2 2" xfId="49943"/>
    <cellStyle name="40% - Accent4 3 3 2 2 2" xfId="49944"/>
    <cellStyle name="40% - Accent4 3 3 2 3" xfId="49945"/>
    <cellStyle name="40% - Accent4 3 3 3" xfId="49946"/>
    <cellStyle name="40% - Accent4 3 3 3 2" xfId="49947"/>
    <cellStyle name="40% - Accent4 3 3 4" xfId="49948"/>
    <cellStyle name="40% - Accent4 3 4" xfId="49949"/>
    <cellStyle name="40% - Accent4 3 4 2" xfId="49950"/>
    <cellStyle name="40% - Accent4 3 4 2 2" xfId="49951"/>
    <cellStyle name="40% - Accent4 3 4 3" xfId="49952"/>
    <cellStyle name="40% - Accent4 3 5" xfId="49953"/>
    <cellStyle name="40% - Accent4 3 5 2" xfId="49954"/>
    <cellStyle name="40% - Accent4 3 5 2 2" xfId="49955"/>
    <cellStyle name="40% - Accent4 3 5 3" xfId="49956"/>
    <cellStyle name="40% - Accent4 3 6" xfId="49957"/>
    <cellStyle name="40% - Accent4 3 6 2" xfId="49958"/>
    <cellStyle name="40% - Accent4 3 7" xfId="49959"/>
    <cellStyle name="40% - Accent4 4" xfId="4236"/>
    <cellStyle name="40% - Accent4 4 2" xfId="49960"/>
    <cellStyle name="40% - Accent4 4 2 2" xfId="49961"/>
    <cellStyle name="40% - Accent4 4 2 2 2" xfId="49962"/>
    <cellStyle name="40% - Accent4 4 2 2 2 2" xfId="49963"/>
    <cellStyle name="40% - Accent4 4 2 2 3" xfId="49964"/>
    <cellStyle name="40% - Accent4 4 2 3" xfId="49965"/>
    <cellStyle name="40% - Accent4 4 2 3 2" xfId="49966"/>
    <cellStyle name="40% - Accent4 4 2 4" xfId="49967"/>
    <cellStyle name="40% - Accent4 4 3" xfId="49968"/>
    <cellStyle name="40% - Accent4 4 3 2" xfId="49969"/>
    <cellStyle name="40% - Accent4 4 3 2 2" xfId="49970"/>
    <cellStyle name="40% - Accent4 4 3 3" xfId="49971"/>
    <cellStyle name="40% - Accent4 4 4" xfId="49972"/>
    <cellStyle name="40% - Accent4 4 4 2" xfId="49973"/>
    <cellStyle name="40% - Accent4 4 5" xfId="49974"/>
    <cellStyle name="40% - Accent4 5" xfId="4237"/>
    <cellStyle name="40% - Accent4 5 2" xfId="49975"/>
    <cellStyle name="40% - Accent4 5 2 2" xfId="49976"/>
    <cellStyle name="40% - Accent4 5 2 2 2" xfId="49977"/>
    <cellStyle name="40% - Accent4 5 2 3" xfId="49978"/>
    <cellStyle name="40% - Accent4 5 3" xfId="49979"/>
    <cellStyle name="40% - Accent4 5 3 2" xfId="49980"/>
    <cellStyle name="40% - Accent4 5 4" xfId="49981"/>
    <cellStyle name="40% - Accent4 6" xfId="4238"/>
    <cellStyle name="40% - Accent4 6 2" xfId="49982"/>
    <cellStyle name="40% - Accent4 6 2 2" xfId="49983"/>
    <cellStyle name="40% - Accent4 6 2 2 2" xfId="49984"/>
    <cellStyle name="40% - Accent4 6 2 3" xfId="49985"/>
    <cellStyle name="40% - Accent4 6 3" xfId="49986"/>
    <cellStyle name="40% - Accent4 6 3 2" xfId="49987"/>
    <cellStyle name="40% - Accent4 6 4" xfId="49988"/>
    <cellStyle name="40% - Accent4 7" xfId="4239"/>
    <cellStyle name="40% - Accent4 7 2" xfId="49989"/>
    <cellStyle name="40% - Accent4 7 2 2" xfId="49990"/>
    <cellStyle name="40% - Accent4 7 3" xfId="49991"/>
    <cellStyle name="40% - Accent4 8" xfId="49992"/>
    <cellStyle name="40% - Accent4 8 2" xfId="49993"/>
    <cellStyle name="40% - Accent4 8 2 2" xfId="49994"/>
    <cellStyle name="40% - Accent4 8 3" xfId="49995"/>
    <cellStyle name="40% - Accent4 9" xfId="49996"/>
    <cellStyle name="40% - Accent4 9 2" xfId="49997"/>
    <cellStyle name="40% - Accent5 2" xfId="333"/>
    <cellStyle name="40% - Accent5 2 2" xfId="4240"/>
    <cellStyle name="40% - Accent5 2 2 2" xfId="4241"/>
    <cellStyle name="40% - Accent5 2 2 2 2" xfId="4242"/>
    <cellStyle name="40% - Accent5 2 2 2 2 2" xfId="4243"/>
    <cellStyle name="40% - Accent5 2 2 2 2 2 2" xfId="49998"/>
    <cellStyle name="40% - Accent5 2 2 2 2 3" xfId="49999"/>
    <cellStyle name="40% - Accent5 2 2 2 3" xfId="4244"/>
    <cellStyle name="40% - Accent5 2 2 2 3 2" xfId="50000"/>
    <cellStyle name="40% - Accent5 2 2 2 4" xfId="4245"/>
    <cellStyle name="40% - Accent5 2 2 3" xfId="4246"/>
    <cellStyle name="40% - Accent5 2 2 3 2" xfId="4247"/>
    <cellStyle name="40% - Accent5 2 2 3 2 2" xfId="4248"/>
    <cellStyle name="40% - Accent5 2 2 3 2 2 2" xfId="50001"/>
    <cellStyle name="40% - Accent5 2 2 3 2 3" xfId="50002"/>
    <cellStyle name="40% - Accent5 2 2 3 3" xfId="50003"/>
    <cellStyle name="40% - Accent5 2 2 3 3 2" xfId="50004"/>
    <cellStyle name="40% - Accent5 2 2 3 4" xfId="50005"/>
    <cellStyle name="40% - Accent5 2 2 4" xfId="4249"/>
    <cellStyle name="40% - Accent5 2 2 4 2" xfId="50006"/>
    <cellStyle name="40% - Accent5 2 2 4 2 2" xfId="50007"/>
    <cellStyle name="40% - Accent5 2 2 4 3" xfId="50008"/>
    <cellStyle name="40% - Accent5 2 2 5" xfId="4250"/>
    <cellStyle name="40% - Accent5 2 2 5 2" xfId="50009"/>
    <cellStyle name="40% - Accent5 2 2 5 2 2" xfId="50010"/>
    <cellStyle name="40% - Accent5 2 2 5 3" xfId="50011"/>
    <cellStyle name="40% - Accent5 2 2 6" xfId="4251"/>
    <cellStyle name="40% - Accent5 2 2 6 2" xfId="4252"/>
    <cellStyle name="40% - Accent5 2 2 7" xfId="50012"/>
    <cellStyle name="40% - Accent5 2 3" xfId="4253"/>
    <cellStyle name="40% - Accent5 2 3 2" xfId="50013"/>
    <cellStyle name="40% - Accent5 2 3 2 2" xfId="50014"/>
    <cellStyle name="40% - Accent5 2 3 2 2 2" xfId="50015"/>
    <cellStyle name="40% - Accent5 2 3 2 2 2 2" xfId="50016"/>
    <cellStyle name="40% - Accent5 2 3 2 2 3" xfId="50017"/>
    <cellStyle name="40% - Accent5 2 3 2 3" xfId="50018"/>
    <cellStyle name="40% - Accent5 2 3 2 3 2" xfId="50019"/>
    <cellStyle name="40% - Accent5 2 3 2 4" xfId="50020"/>
    <cellStyle name="40% - Accent5 2 3 3" xfId="50021"/>
    <cellStyle name="40% - Accent5 2 3 3 2" xfId="50022"/>
    <cellStyle name="40% - Accent5 2 3 3 2 2" xfId="50023"/>
    <cellStyle name="40% - Accent5 2 3 3 2 2 2" xfId="50024"/>
    <cellStyle name="40% - Accent5 2 3 3 2 3" xfId="50025"/>
    <cellStyle name="40% - Accent5 2 3 3 3" xfId="50026"/>
    <cellStyle name="40% - Accent5 2 3 3 3 2" xfId="50027"/>
    <cellStyle name="40% - Accent5 2 3 3 4" xfId="50028"/>
    <cellStyle name="40% - Accent5 2 3 4" xfId="50029"/>
    <cellStyle name="40% - Accent5 2 3 4 2" xfId="50030"/>
    <cellStyle name="40% - Accent5 2 3 4 2 2" xfId="50031"/>
    <cellStyle name="40% - Accent5 2 3 4 3" xfId="50032"/>
    <cellStyle name="40% - Accent5 2 3 5" xfId="50033"/>
    <cellStyle name="40% - Accent5 2 3 5 2" xfId="50034"/>
    <cellStyle name="40% - Accent5 2 3 5 2 2" xfId="50035"/>
    <cellStyle name="40% - Accent5 2 3 5 3" xfId="50036"/>
    <cellStyle name="40% - Accent5 2 3 6" xfId="50037"/>
    <cellStyle name="40% - Accent5 2 3 6 2" xfId="50038"/>
    <cellStyle name="40% - Accent5 2 3 7" xfId="50039"/>
    <cellStyle name="40% - Accent5 2 4" xfId="4254"/>
    <cellStyle name="40% - Accent5 2 4 2" xfId="4255"/>
    <cellStyle name="40% - Accent5 2 4 2 2" xfId="4256"/>
    <cellStyle name="40% - Accent5 2 5" xfId="4257"/>
    <cellStyle name="40% - Accent5 2 5 2" xfId="4258"/>
    <cellStyle name="40% - Accent5 2 5 2 2" xfId="4259"/>
    <cellStyle name="40% - Accent5 2 5 2 2 2" xfId="50040"/>
    <cellStyle name="40% - Accent5 2 5 2 3" xfId="50041"/>
    <cellStyle name="40% - Accent5 2 5 3" xfId="50042"/>
    <cellStyle name="40% - Accent5 2 5 3 2" xfId="50043"/>
    <cellStyle name="40% - Accent5 2 5 4" xfId="50044"/>
    <cellStyle name="40% - Accent5 2 6" xfId="4260"/>
    <cellStyle name="40% - Accent5 2 6 2" xfId="50045"/>
    <cellStyle name="40% - Accent5 2 6 2 2" xfId="50046"/>
    <cellStyle name="40% - Accent5 2 6 2 2 2" xfId="50047"/>
    <cellStyle name="40% - Accent5 2 6 2 3" xfId="50048"/>
    <cellStyle name="40% - Accent5 2 6 3" xfId="50049"/>
    <cellStyle name="40% - Accent5 2 6 3 2" xfId="50050"/>
    <cellStyle name="40% - Accent5 2 6 4" xfId="50051"/>
    <cellStyle name="40% - Accent5 2 7" xfId="4261"/>
    <cellStyle name="40% - Accent5 3" xfId="4262"/>
    <cellStyle name="40% - Accent5 3 2" xfId="4263"/>
    <cellStyle name="40% - Accent5 3 2 2" xfId="50052"/>
    <cellStyle name="40% - Accent5 3 2 2 2" xfId="50053"/>
    <cellStyle name="40% - Accent5 3 2 2 2 2" xfId="50054"/>
    <cellStyle name="40% - Accent5 3 2 2 3" xfId="50055"/>
    <cellStyle name="40% - Accent5 3 2 3" xfId="50056"/>
    <cellStyle name="40% - Accent5 3 2 3 2" xfId="50057"/>
    <cellStyle name="40% - Accent5 3 2 4" xfId="50058"/>
    <cellStyle name="40% - Accent5 3 3" xfId="4264"/>
    <cellStyle name="40% - Accent5 3 3 2" xfId="50059"/>
    <cellStyle name="40% - Accent5 3 3 2 2" xfId="50060"/>
    <cellStyle name="40% - Accent5 3 3 2 2 2" xfId="50061"/>
    <cellStyle name="40% - Accent5 3 3 2 3" xfId="50062"/>
    <cellStyle name="40% - Accent5 3 3 3" xfId="50063"/>
    <cellStyle name="40% - Accent5 3 3 3 2" xfId="50064"/>
    <cellStyle name="40% - Accent5 3 3 4" xfId="50065"/>
    <cellStyle name="40% - Accent5 3 4" xfId="50066"/>
    <cellStyle name="40% - Accent5 3 4 2" xfId="50067"/>
    <cellStyle name="40% - Accent5 3 4 2 2" xfId="50068"/>
    <cellStyle name="40% - Accent5 3 4 3" xfId="50069"/>
    <cellStyle name="40% - Accent5 3 5" xfId="50070"/>
    <cellStyle name="40% - Accent5 3 5 2" xfId="50071"/>
    <cellStyle name="40% - Accent5 3 5 2 2" xfId="50072"/>
    <cellStyle name="40% - Accent5 3 5 3" xfId="50073"/>
    <cellStyle name="40% - Accent5 3 6" xfId="50074"/>
    <cellStyle name="40% - Accent5 3 6 2" xfId="50075"/>
    <cellStyle name="40% - Accent5 3 7" xfId="50076"/>
    <cellStyle name="40% - Accent5 4" xfId="4265"/>
    <cellStyle name="40% - Accent5 4 2" xfId="50077"/>
    <cellStyle name="40% - Accent5 4 2 2" xfId="50078"/>
    <cellStyle name="40% - Accent5 4 2 2 2" xfId="50079"/>
    <cellStyle name="40% - Accent5 4 2 2 2 2" xfId="50080"/>
    <cellStyle name="40% - Accent5 4 2 2 3" xfId="50081"/>
    <cellStyle name="40% - Accent5 4 2 3" xfId="50082"/>
    <cellStyle name="40% - Accent5 4 2 3 2" xfId="50083"/>
    <cellStyle name="40% - Accent5 4 2 4" xfId="50084"/>
    <cellStyle name="40% - Accent5 4 3" xfId="50085"/>
    <cellStyle name="40% - Accent5 4 3 2" xfId="50086"/>
    <cellStyle name="40% - Accent5 4 3 2 2" xfId="50087"/>
    <cellStyle name="40% - Accent5 4 3 3" xfId="50088"/>
    <cellStyle name="40% - Accent5 4 4" xfId="50089"/>
    <cellStyle name="40% - Accent5 4 4 2" xfId="50090"/>
    <cellStyle name="40% - Accent5 4 5" xfId="50091"/>
    <cellStyle name="40% - Accent5 5" xfId="4266"/>
    <cellStyle name="40% - Accent5 5 2" xfId="50092"/>
    <cellStyle name="40% - Accent5 5 2 2" xfId="50093"/>
    <cellStyle name="40% - Accent5 5 2 2 2" xfId="50094"/>
    <cellStyle name="40% - Accent5 5 2 3" xfId="50095"/>
    <cellStyle name="40% - Accent5 5 3" xfId="50096"/>
    <cellStyle name="40% - Accent5 5 3 2" xfId="50097"/>
    <cellStyle name="40% - Accent5 5 4" xfId="50098"/>
    <cellStyle name="40% - Accent5 6" xfId="4267"/>
    <cellStyle name="40% - Accent5 6 2" xfId="50099"/>
    <cellStyle name="40% - Accent5 6 2 2" xfId="50100"/>
    <cellStyle name="40% - Accent5 6 2 2 2" xfId="50101"/>
    <cellStyle name="40% - Accent5 6 2 3" xfId="50102"/>
    <cellStyle name="40% - Accent5 6 3" xfId="50103"/>
    <cellStyle name="40% - Accent5 6 3 2" xfId="50104"/>
    <cellStyle name="40% - Accent5 6 4" xfId="50105"/>
    <cellStyle name="40% - Accent5 7" xfId="4268"/>
    <cellStyle name="40% - Accent5 7 2" xfId="50106"/>
    <cellStyle name="40% - Accent5 7 2 2" xfId="50107"/>
    <cellStyle name="40% - Accent5 7 3" xfId="50108"/>
    <cellStyle name="40% - Accent5 8" xfId="50109"/>
    <cellStyle name="40% - Accent5 8 2" xfId="50110"/>
    <cellStyle name="40% - Accent5 8 2 2" xfId="50111"/>
    <cellStyle name="40% - Accent5 8 3" xfId="50112"/>
    <cellStyle name="40% - Accent5 9" xfId="50113"/>
    <cellStyle name="40% - Accent5 9 2" xfId="50114"/>
    <cellStyle name="40% - Accent6 2" xfId="334"/>
    <cellStyle name="40% - Accent6 2 2" xfId="4269"/>
    <cellStyle name="40% - Accent6 2 2 2" xfId="4270"/>
    <cellStyle name="40% - Accent6 2 2 2 2" xfId="4271"/>
    <cellStyle name="40% - Accent6 2 2 2 2 2" xfId="4272"/>
    <cellStyle name="40% - Accent6 2 2 2 2 2 2" xfId="50115"/>
    <cellStyle name="40% - Accent6 2 2 2 2 3" xfId="50116"/>
    <cellStyle name="40% - Accent6 2 2 2 3" xfId="4273"/>
    <cellStyle name="40% - Accent6 2 2 2 3 2" xfId="50117"/>
    <cellStyle name="40% - Accent6 2 2 2 4" xfId="4274"/>
    <cellStyle name="40% - Accent6 2 2 3" xfId="4275"/>
    <cellStyle name="40% - Accent6 2 2 3 2" xfId="4276"/>
    <cellStyle name="40% - Accent6 2 2 3 2 2" xfId="4277"/>
    <cellStyle name="40% - Accent6 2 2 3 2 2 2" xfId="50118"/>
    <cellStyle name="40% - Accent6 2 2 3 2 3" xfId="50119"/>
    <cellStyle name="40% - Accent6 2 2 3 3" xfId="50120"/>
    <cellStyle name="40% - Accent6 2 2 3 3 2" xfId="50121"/>
    <cellStyle name="40% - Accent6 2 2 3 4" xfId="50122"/>
    <cellStyle name="40% - Accent6 2 2 4" xfId="4278"/>
    <cellStyle name="40% - Accent6 2 2 4 2" xfId="50123"/>
    <cellStyle name="40% - Accent6 2 2 4 2 2" xfId="50124"/>
    <cellStyle name="40% - Accent6 2 2 4 3" xfId="50125"/>
    <cellStyle name="40% - Accent6 2 2 5" xfId="4279"/>
    <cellStyle name="40% - Accent6 2 2 5 2" xfId="50126"/>
    <cellStyle name="40% - Accent6 2 2 5 2 2" xfId="50127"/>
    <cellStyle name="40% - Accent6 2 2 5 3" xfId="50128"/>
    <cellStyle name="40% - Accent6 2 2 6" xfId="4280"/>
    <cellStyle name="40% - Accent6 2 2 6 2" xfId="4281"/>
    <cellStyle name="40% - Accent6 2 2 7" xfId="50129"/>
    <cellStyle name="40% - Accent6 2 3" xfId="4282"/>
    <cellStyle name="40% - Accent6 2 3 2" xfId="50130"/>
    <cellStyle name="40% - Accent6 2 3 2 2" xfId="50131"/>
    <cellStyle name="40% - Accent6 2 3 2 2 2" xfId="50132"/>
    <cellStyle name="40% - Accent6 2 3 2 2 2 2" xfId="50133"/>
    <cellStyle name="40% - Accent6 2 3 2 2 3" xfId="50134"/>
    <cellStyle name="40% - Accent6 2 3 2 3" xfId="50135"/>
    <cellStyle name="40% - Accent6 2 3 2 3 2" xfId="50136"/>
    <cellStyle name="40% - Accent6 2 3 2 4" xfId="50137"/>
    <cellStyle name="40% - Accent6 2 3 3" xfId="50138"/>
    <cellStyle name="40% - Accent6 2 3 3 2" xfId="50139"/>
    <cellStyle name="40% - Accent6 2 3 3 2 2" xfId="50140"/>
    <cellStyle name="40% - Accent6 2 3 3 2 2 2" xfId="50141"/>
    <cellStyle name="40% - Accent6 2 3 3 2 3" xfId="50142"/>
    <cellStyle name="40% - Accent6 2 3 3 3" xfId="50143"/>
    <cellStyle name="40% - Accent6 2 3 3 3 2" xfId="50144"/>
    <cellStyle name="40% - Accent6 2 3 3 4" xfId="50145"/>
    <cellStyle name="40% - Accent6 2 3 4" xfId="50146"/>
    <cellStyle name="40% - Accent6 2 3 4 2" xfId="50147"/>
    <cellStyle name="40% - Accent6 2 3 4 2 2" xfId="50148"/>
    <cellStyle name="40% - Accent6 2 3 4 3" xfId="50149"/>
    <cellStyle name="40% - Accent6 2 3 5" xfId="50150"/>
    <cellStyle name="40% - Accent6 2 3 5 2" xfId="50151"/>
    <cellStyle name="40% - Accent6 2 3 5 2 2" xfId="50152"/>
    <cellStyle name="40% - Accent6 2 3 5 3" xfId="50153"/>
    <cellStyle name="40% - Accent6 2 3 6" xfId="50154"/>
    <cellStyle name="40% - Accent6 2 3 6 2" xfId="50155"/>
    <cellStyle name="40% - Accent6 2 3 7" xfId="50156"/>
    <cellStyle name="40% - Accent6 2 4" xfId="4283"/>
    <cellStyle name="40% - Accent6 2 4 2" xfId="4284"/>
    <cellStyle name="40% - Accent6 2 4 2 2" xfId="4285"/>
    <cellStyle name="40% - Accent6 2 5" xfId="4286"/>
    <cellStyle name="40% - Accent6 2 5 2" xfId="4287"/>
    <cellStyle name="40% - Accent6 2 5 2 2" xfId="4288"/>
    <cellStyle name="40% - Accent6 2 5 2 2 2" xfId="50157"/>
    <cellStyle name="40% - Accent6 2 5 2 3" xfId="50158"/>
    <cellStyle name="40% - Accent6 2 5 3" xfId="50159"/>
    <cellStyle name="40% - Accent6 2 5 3 2" xfId="50160"/>
    <cellStyle name="40% - Accent6 2 5 4" xfId="50161"/>
    <cellStyle name="40% - Accent6 2 6" xfId="4289"/>
    <cellStyle name="40% - Accent6 2 6 2" xfId="50162"/>
    <cellStyle name="40% - Accent6 2 6 2 2" xfId="50163"/>
    <cellStyle name="40% - Accent6 2 6 2 2 2" xfId="50164"/>
    <cellStyle name="40% - Accent6 2 6 2 3" xfId="50165"/>
    <cellStyle name="40% - Accent6 2 6 3" xfId="50166"/>
    <cellStyle name="40% - Accent6 2 6 3 2" xfId="50167"/>
    <cellStyle name="40% - Accent6 2 6 4" xfId="50168"/>
    <cellStyle name="40% - Accent6 2 7" xfId="4290"/>
    <cellStyle name="40% - Accent6 3" xfId="4291"/>
    <cellStyle name="40% - Accent6 3 2" xfId="4292"/>
    <cellStyle name="40% - Accent6 3 2 2" xfId="50169"/>
    <cellStyle name="40% - Accent6 3 2 2 2" xfId="50170"/>
    <cellStyle name="40% - Accent6 3 2 2 2 2" xfId="50171"/>
    <cellStyle name="40% - Accent6 3 2 2 3" xfId="50172"/>
    <cellStyle name="40% - Accent6 3 2 3" xfId="50173"/>
    <cellStyle name="40% - Accent6 3 2 3 2" xfId="50174"/>
    <cellStyle name="40% - Accent6 3 2 4" xfId="50175"/>
    <cellStyle name="40% - Accent6 3 3" xfId="4293"/>
    <cellStyle name="40% - Accent6 3 3 2" xfId="50176"/>
    <cellStyle name="40% - Accent6 3 3 2 2" xfId="50177"/>
    <cellStyle name="40% - Accent6 3 3 2 2 2" xfId="50178"/>
    <cellStyle name="40% - Accent6 3 3 2 3" xfId="50179"/>
    <cellStyle name="40% - Accent6 3 3 3" xfId="50180"/>
    <cellStyle name="40% - Accent6 3 3 3 2" xfId="50181"/>
    <cellStyle name="40% - Accent6 3 3 4" xfId="50182"/>
    <cellStyle name="40% - Accent6 3 4" xfId="50183"/>
    <cellStyle name="40% - Accent6 3 4 2" xfId="50184"/>
    <cellStyle name="40% - Accent6 3 4 2 2" xfId="50185"/>
    <cellStyle name="40% - Accent6 3 4 3" xfId="50186"/>
    <cellStyle name="40% - Accent6 3 5" xfId="50187"/>
    <cellStyle name="40% - Accent6 3 5 2" xfId="50188"/>
    <cellStyle name="40% - Accent6 3 5 2 2" xfId="50189"/>
    <cellStyle name="40% - Accent6 3 5 3" xfId="50190"/>
    <cellStyle name="40% - Accent6 3 6" xfId="50191"/>
    <cellStyle name="40% - Accent6 3 6 2" xfId="50192"/>
    <cellStyle name="40% - Accent6 3 7" xfId="50193"/>
    <cellStyle name="40% - Accent6 4" xfId="4294"/>
    <cellStyle name="40% - Accent6 4 2" xfId="50194"/>
    <cellStyle name="40% - Accent6 4 2 2" xfId="50195"/>
    <cellStyle name="40% - Accent6 4 2 2 2" xfId="50196"/>
    <cellStyle name="40% - Accent6 4 2 2 2 2" xfId="50197"/>
    <cellStyle name="40% - Accent6 4 2 2 3" xfId="50198"/>
    <cellStyle name="40% - Accent6 4 2 3" xfId="50199"/>
    <cellStyle name="40% - Accent6 4 2 3 2" xfId="50200"/>
    <cellStyle name="40% - Accent6 4 2 4" xfId="50201"/>
    <cellStyle name="40% - Accent6 4 3" xfId="50202"/>
    <cellStyle name="40% - Accent6 4 3 2" xfId="50203"/>
    <cellStyle name="40% - Accent6 4 3 2 2" xfId="50204"/>
    <cellStyle name="40% - Accent6 4 3 3" xfId="50205"/>
    <cellStyle name="40% - Accent6 4 4" xfId="50206"/>
    <cellStyle name="40% - Accent6 4 4 2" xfId="50207"/>
    <cellStyle name="40% - Accent6 4 5" xfId="50208"/>
    <cellStyle name="40% - Accent6 5" xfId="4295"/>
    <cellStyle name="40% - Accent6 5 2" xfId="50209"/>
    <cellStyle name="40% - Accent6 5 2 2" xfId="50210"/>
    <cellStyle name="40% - Accent6 5 2 2 2" xfId="50211"/>
    <cellStyle name="40% - Accent6 5 2 3" xfId="50212"/>
    <cellStyle name="40% - Accent6 5 3" xfId="50213"/>
    <cellStyle name="40% - Accent6 5 3 2" xfId="50214"/>
    <cellStyle name="40% - Accent6 5 4" xfId="50215"/>
    <cellStyle name="40% - Accent6 6" xfId="4296"/>
    <cellStyle name="40% - Accent6 6 2" xfId="50216"/>
    <cellStyle name="40% - Accent6 6 2 2" xfId="50217"/>
    <cellStyle name="40% - Accent6 6 2 2 2" xfId="50218"/>
    <cellStyle name="40% - Accent6 6 2 3" xfId="50219"/>
    <cellStyle name="40% - Accent6 6 3" xfId="50220"/>
    <cellStyle name="40% - Accent6 6 3 2" xfId="50221"/>
    <cellStyle name="40% - Accent6 6 4" xfId="50222"/>
    <cellStyle name="40% - Accent6 7" xfId="4297"/>
    <cellStyle name="40% - Accent6 7 2" xfId="50223"/>
    <cellStyle name="40% - Accent6 7 2 2" xfId="50224"/>
    <cellStyle name="40% - Accent6 7 3" xfId="50225"/>
    <cellStyle name="40% - Accent6 8" xfId="50226"/>
    <cellStyle name="40% - Accent6 8 2" xfId="50227"/>
    <cellStyle name="40% - Accent6 8 2 2" xfId="50228"/>
    <cellStyle name="40% - Accent6 8 3" xfId="50229"/>
    <cellStyle name="40% - Accent6 9" xfId="50230"/>
    <cellStyle name="40% - Accent6 9 2" xfId="50231"/>
    <cellStyle name="60% - Accent1 2" xfId="335"/>
    <cellStyle name="60% - Accent1 2 2" xfId="4298"/>
    <cellStyle name="60% - Accent1 2 2 2" xfId="4299"/>
    <cellStyle name="60% - Accent1 2 2 2 2" xfId="4300"/>
    <cellStyle name="60% - Accent1 2 2 2 2 2" xfId="4301"/>
    <cellStyle name="60% - Accent1 2 2 2 3" xfId="4302"/>
    <cellStyle name="60% - Accent1 2 2 2 4" xfId="4303"/>
    <cellStyle name="60% - Accent1 2 2 3" xfId="4304"/>
    <cellStyle name="60% - Accent1 2 2 3 2" xfId="4305"/>
    <cellStyle name="60% - Accent1 2 2 3 2 2" xfId="4306"/>
    <cellStyle name="60% - Accent1 2 2 4" xfId="4307"/>
    <cellStyle name="60% - Accent1 2 2 5" xfId="4308"/>
    <cellStyle name="60% - Accent1 2 2 6" xfId="4309"/>
    <cellStyle name="60% - Accent1 2 2 6 2" xfId="4310"/>
    <cellStyle name="60% - Accent1 2 3" xfId="4311"/>
    <cellStyle name="60% - Accent1 2 4" xfId="4312"/>
    <cellStyle name="60% - Accent1 2 4 2" xfId="4313"/>
    <cellStyle name="60% - Accent1 2 4 2 2" xfId="4314"/>
    <cellStyle name="60% - Accent1 2 5" xfId="4315"/>
    <cellStyle name="60% - Accent1 2 5 2" xfId="4316"/>
    <cellStyle name="60% - Accent1 2 5 2 2" xfId="4317"/>
    <cellStyle name="60% - Accent1 2 6" xfId="4318"/>
    <cellStyle name="60% - Accent1 2 7" xfId="4319"/>
    <cellStyle name="60% - Accent1 3" xfId="4320"/>
    <cellStyle name="60% - Accent1 3 2" xfId="4321"/>
    <cellStyle name="60% - Accent1 3 3" xfId="4322"/>
    <cellStyle name="60% - Accent1 4" xfId="4323"/>
    <cellStyle name="60% - Accent1 5" xfId="4324"/>
    <cellStyle name="60% - Accent1 6" xfId="4325"/>
    <cellStyle name="60% - Accent1 7" xfId="4326"/>
    <cellStyle name="60% - Accent2 2" xfId="336"/>
    <cellStyle name="60% - Accent2 2 2" xfId="4327"/>
    <cellStyle name="60% - Accent2 2 2 2" xfId="4328"/>
    <cellStyle name="60% - Accent2 2 2 2 2" xfId="4329"/>
    <cellStyle name="60% - Accent2 2 2 2 2 2" xfId="4330"/>
    <cellStyle name="60% - Accent2 2 2 2 3" xfId="4331"/>
    <cellStyle name="60% - Accent2 2 2 2 4" xfId="4332"/>
    <cellStyle name="60% - Accent2 2 2 3" xfId="4333"/>
    <cellStyle name="60% - Accent2 2 2 3 2" xfId="4334"/>
    <cellStyle name="60% - Accent2 2 2 3 2 2" xfId="4335"/>
    <cellStyle name="60% - Accent2 2 2 4" xfId="4336"/>
    <cellStyle name="60% - Accent2 2 2 5" xfId="4337"/>
    <cellStyle name="60% - Accent2 2 2 6" xfId="4338"/>
    <cellStyle name="60% - Accent2 2 2 6 2" xfId="4339"/>
    <cellStyle name="60% - Accent2 2 3" xfId="4340"/>
    <cellStyle name="60% - Accent2 2 4" xfId="4341"/>
    <cellStyle name="60% - Accent2 2 4 2" xfId="4342"/>
    <cellStyle name="60% - Accent2 2 4 2 2" xfId="4343"/>
    <cellStyle name="60% - Accent2 2 5" xfId="4344"/>
    <cellStyle name="60% - Accent2 2 5 2" xfId="4345"/>
    <cellStyle name="60% - Accent2 2 5 2 2" xfId="4346"/>
    <cellStyle name="60% - Accent2 2 6" xfId="4347"/>
    <cellStyle name="60% - Accent2 2 7" xfId="4348"/>
    <cellStyle name="60% - Accent2 3" xfId="4349"/>
    <cellStyle name="60% - Accent2 3 2" xfId="4350"/>
    <cellStyle name="60% - Accent2 3 3" xfId="4351"/>
    <cellStyle name="60% - Accent2 4" xfId="4352"/>
    <cellStyle name="60% - Accent2 5" xfId="4353"/>
    <cellStyle name="60% - Accent2 6" xfId="4354"/>
    <cellStyle name="60% - Accent2 7" xfId="4355"/>
    <cellStyle name="60% - Accent3 2" xfId="337"/>
    <cellStyle name="60% - Accent3 2 2" xfId="4356"/>
    <cellStyle name="60% - Accent3 2 2 2" xfId="4357"/>
    <cellStyle name="60% - Accent3 2 2 2 2" xfId="4358"/>
    <cellStyle name="60% - Accent3 2 2 2 2 2" xfId="4359"/>
    <cellStyle name="60% - Accent3 2 2 2 3" xfId="4360"/>
    <cellStyle name="60% - Accent3 2 2 2 4" xfId="4361"/>
    <cellStyle name="60% - Accent3 2 2 3" xfId="4362"/>
    <cellStyle name="60% - Accent3 2 2 3 2" xfId="4363"/>
    <cellStyle name="60% - Accent3 2 2 3 2 2" xfId="4364"/>
    <cellStyle name="60% - Accent3 2 2 4" xfId="4365"/>
    <cellStyle name="60% - Accent3 2 2 5" xfId="4366"/>
    <cellStyle name="60% - Accent3 2 2 6" xfId="4367"/>
    <cellStyle name="60% - Accent3 2 2 6 2" xfId="4368"/>
    <cellStyle name="60% - Accent3 2 3" xfId="4369"/>
    <cellStyle name="60% - Accent3 2 4" xfId="4370"/>
    <cellStyle name="60% - Accent3 2 4 2" xfId="4371"/>
    <cellStyle name="60% - Accent3 2 4 2 2" xfId="4372"/>
    <cellStyle name="60% - Accent3 2 5" xfId="4373"/>
    <cellStyle name="60% - Accent3 2 5 2" xfId="4374"/>
    <cellStyle name="60% - Accent3 2 5 2 2" xfId="4375"/>
    <cellStyle name="60% - Accent3 2 6" xfId="4376"/>
    <cellStyle name="60% - Accent3 2 7" xfId="4377"/>
    <cellStyle name="60% - Accent3 3" xfId="4378"/>
    <cellStyle name="60% - Accent3 3 2" xfId="4379"/>
    <cellStyle name="60% - Accent3 3 3" xfId="4380"/>
    <cellStyle name="60% - Accent3 4" xfId="4381"/>
    <cellStyle name="60% - Accent3 5" xfId="4382"/>
    <cellStyle name="60% - Accent3 6" xfId="4383"/>
    <cellStyle name="60% - Accent3 7" xfId="4384"/>
    <cellStyle name="60% - Accent4 2" xfId="338"/>
    <cellStyle name="60% - Accent4 2 2" xfId="4385"/>
    <cellStyle name="60% - Accent4 2 2 2" xfId="4386"/>
    <cellStyle name="60% - Accent4 2 2 2 2" xfId="4387"/>
    <cellStyle name="60% - Accent4 2 2 2 2 2" xfId="4388"/>
    <cellStyle name="60% - Accent4 2 2 2 3" xfId="4389"/>
    <cellStyle name="60% - Accent4 2 2 2 4" xfId="4390"/>
    <cellStyle name="60% - Accent4 2 2 3" xfId="4391"/>
    <cellStyle name="60% - Accent4 2 2 3 2" xfId="4392"/>
    <cellStyle name="60% - Accent4 2 2 3 2 2" xfId="4393"/>
    <cellStyle name="60% - Accent4 2 2 4" xfId="4394"/>
    <cellStyle name="60% - Accent4 2 2 5" xfId="4395"/>
    <cellStyle name="60% - Accent4 2 2 6" xfId="4396"/>
    <cellStyle name="60% - Accent4 2 2 6 2" xfId="4397"/>
    <cellStyle name="60% - Accent4 2 3" xfId="4398"/>
    <cellStyle name="60% - Accent4 2 4" xfId="4399"/>
    <cellStyle name="60% - Accent4 2 4 2" xfId="4400"/>
    <cellStyle name="60% - Accent4 2 4 2 2" xfId="4401"/>
    <cellStyle name="60% - Accent4 2 5" xfId="4402"/>
    <cellStyle name="60% - Accent4 2 5 2" xfId="4403"/>
    <cellStyle name="60% - Accent4 2 5 2 2" xfId="4404"/>
    <cellStyle name="60% - Accent4 2 6" xfId="4405"/>
    <cellStyle name="60% - Accent4 2 7" xfId="4406"/>
    <cellStyle name="60% - Accent4 3" xfId="4407"/>
    <cellStyle name="60% - Accent4 3 2" xfId="4408"/>
    <cellStyle name="60% - Accent4 3 3" xfId="4409"/>
    <cellStyle name="60% - Accent4 4" xfId="4410"/>
    <cellStyle name="60% - Accent4 5" xfId="4411"/>
    <cellStyle name="60% - Accent4 6" xfId="4412"/>
    <cellStyle name="60% - Accent4 7" xfId="4413"/>
    <cellStyle name="60% - Accent5 2" xfId="339"/>
    <cellStyle name="60% - Accent5 2 2" xfId="4414"/>
    <cellStyle name="60% - Accent5 2 2 2" xfId="4415"/>
    <cellStyle name="60% - Accent5 2 2 2 2" xfId="4416"/>
    <cellStyle name="60% - Accent5 2 2 2 2 2" xfId="4417"/>
    <cellStyle name="60% - Accent5 2 2 2 3" xfId="4418"/>
    <cellStyle name="60% - Accent5 2 2 2 4" xfId="4419"/>
    <cellStyle name="60% - Accent5 2 2 3" xfId="4420"/>
    <cellStyle name="60% - Accent5 2 2 3 2" xfId="4421"/>
    <cellStyle name="60% - Accent5 2 2 3 2 2" xfId="4422"/>
    <cellStyle name="60% - Accent5 2 2 4" xfId="4423"/>
    <cellStyle name="60% - Accent5 2 2 5" xfId="4424"/>
    <cellStyle name="60% - Accent5 2 2 6" xfId="4425"/>
    <cellStyle name="60% - Accent5 2 2 6 2" xfId="4426"/>
    <cellStyle name="60% - Accent5 2 3" xfId="4427"/>
    <cellStyle name="60% - Accent5 2 4" xfId="4428"/>
    <cellStyle name="60% - Accent5 2 4 2" xfId="4429"/>
    <cellStyle name="60% - Accent5 2 4 2 2" xfId="4430"/>
    <cellStyle name="60% - Accent5 2 5" xfId="4431"/>
    <cellStyle name="60% - Accent5 2 5 2" xfId="4432"/>
    <cellStyle name="60% - Accent5 2 5 2 2" xfId="4433"/>
    <cellStyle name="60% - Accent5 2 6" xfId="4434"/>
    <cellStyle name="60% - Accent5 2 7" xfId="4435"/>
    <cellStyle name="60% - Accent5 3" xfId="4436"/>
    <cellStyle name="60% - Accent5 3 2" xfId="4437"/>
    <cellStyle name="60% - Accent5 3 3" xfId="4438"/>
    <cellStyle name="60% - Accent5 4" xfId="4439"/>
    <cellStyle name="60% - Accent5 5" xfId="4440"/>
    <cellStyle name="60% - Accent5 6" xfId="4441"/>
    <cellStyle name="60% - Accent5 7" xfId="4442"/>
    <cellStyle name="60% - Accent6 2" xfId="340"/>
    <cellStyle name="60% - Accent6 2 2" xfId="4443"/>
    <cellStyle name="60% - Accent6 2 2 2" xfId="4444"/>
    <cellStyle name="60% - Accent6 2 2 2 2" xfId="4445"/>
    <cellStyle name="60% - Accent6 2 2 2 2 2" xfId="4446"/>
    <cellStyle name="60% - Accent6 2 2 2 3" xfId="4447"/>
    <cellStyle name="60% - Accent6 2 2 2 4" xfId="4448"/>
    <cellStyle name="60% - Accent6 2 2 3" xfId="4449"/>
    <cellStyle name="60% - Accent6 2 2 3 2" xfId="4450"/>
    <cellStyle name="60% - Accent6 2 2 3 2 2" xfId="4451"/>
    <cellStyle name="60% - Accent6 2 2 4" xfId="4452"/>
    <cellStyle name="60% - Accent6 2 2 5" xfId="4453"/>
    <cellStyle name="60% - Accent6 2 2 6" xfId="4454"/>
    <cellStyle name="60% - Accent6 2 2 6 2" xfId="4455"/>
    <cellStyle name="60% - Accent6 2 3" xfId="4456"/>
    <cellStyle name="60% - Accent6 2 4" xfId="4457"/>
    <cellStyle name="60% - Accent6 2 4 2" xfId="4458"/>
    <cellStyle name="60% - Accent6 2 4 2 2" xfId="4459"/>
    <cellStyle name="60% - Accent6 2 5" xfId="4460"/>
    <cellStyle name="60% - Accent6 2 5 2" xfId="4461"/>
    <cellStyle name="60% - Accent6 2 5 2 2" xfId="4462"/>
    <cellStyle name="60% - Accent6 2 6" xfId="4463"/>
    <cellStyle name="60% - Accent6 2 7" xfId="4464"/>
    <cellStyle name="60% - Accent6 3" xfId="4465"/>
    <cellStyle name="60% - Accent6 3 2" xfId="4466"/>
    <cellStyle name="60% - Accent6 3 3" xfId="4467"/>
    <cellStyle name="60% - Accent6 4" xfId="4468"/>
    <cellStyle name="60% - Accent6 5" xfId="4469"/>
    <cellStyle name="60% - Accent6 6" xfId="4470"/>
    <cellStyle name="60% - Accent6 7" xfId="4471"/>
    <cellStyle name="aaa" xfId="4472"/>
    <cellStyle name="Accent1 - 20%" xfId="341"/>
    <cellStyle name="Accent1 - 20% 2" xfId="4473"/>
    <cellStyle name="Accent1 - 40%" xfId="342"/>
    <cellStyle name="Accent1 - 40% 2" xfId="4474"/>
    <cellStyle name="Accent1 - 60%" xfId="343"/>
    <cellStyle name="Accent1 2" xfId="344"/>
    <cellStyle name="Accent1 2 2" xfId="4475"/>
    <cellStyle name="Accent1 2 2 2" xfId="4476"/>
    <cellStyle name="Accent1 2 2 2 2" xfId="4477"/>
    <cellStyle name="Accent1 2 2 2 2 2" xfId="4478"/>
    <cellStyle name="Accent1 2 2 2 3" xfId="4479"/>
    <cellStyle name="Accent1 2 2 2 4" xfId="4480"/>
    <cellStyle name="Accent1 2 2 3" xfId="4481"/>
    <cellStyle name="Accent1 2 2 3 2" xfId="4482"/>
    <cellStyle name="Accent1 2 2 3 2 2" xfId="4483"/>
    <cellStyle name="Accent1 2 2 4" xfId="4484"/>
    <cellStyle name="Accent1 2 2 5" xfId="4485"/>
    <cellStyle name="Accent1 2 2 6" xfId="4486"/>
    <cellStyle name="Accent1 2 2 6 2" xfId="4487"/>
    <cellStyle name="Accent1 2 3" xfId="4488"/>
    <cellStyle name="Accent1 2 4" xfId="4489"/>
    <cellStyle name="Accent1 2 4 2" xfId="4490"/>
    <cellStyle name="Accent1 2 4 2 2" xfId="4491"/>
    <cellStyle name="Accent1 2 5" xfId="4492"/>
    <cellStyle name="Accent1 2 5 2" xfId="4493"/>
    <cellStyle name="Accent1 2 5 2 2" xfId="4494"/>
    <cellStyle name="Accent1 2 6" xfId="4495"/>
    <cellStyle name="Accent1 2 7" xfId="4496"/>
    <cellStyle name="Accent1 3" xfId="4497"/>
    <cellStyle name="Accent1 3 2" xfId="4498"/>
    <cellStyle name="Accent1 3 3" xfId="4499"/>
    <cellStyle name="Accent1 4" xfId="4500"/>
    <cellStyle name="Accent1 5" xfId="4501"/>
    <cellStyle name="Accent1 6" xfId="4502"/>
    <cellStyle name="Accent1 7" xfId="4503"/>
    <cellStyle name="Accent2 - 20%" xfId="345"/>
    <cellStyle name="Accent2 - 20% 2" xfId="4504"/>
    <cellStyle name="Accent2 - 40%" xfId="346"/>
    <cellStyle name="Accent2 - 40% 2" xfId="4505"/>
    <cellStyle name="Accent2 - 60%" xfId="347"/>
    <cellStyle name="Accent2 2" xfId="348"/>
    <cellStyle name="Accent2 2 2" xfId="4506"/>
    <cellStyle name="Accent2 2 2 2" xfId="4507"/>
    <cellStyle name="Accent2 2 2 2 2" xfId="4508"/>
    <cellStyle name="Accent2 2 2 2 2 2" xfId="4509"/>
    <cellStyle name="Accent2 2 2 2 3" xfId="4510"/>
    <cellStyle name="Accent2 2 2 2 4" xfId="4511"/>
    <cellStyle name="Accent2 2 2 3" xfId="4512"/>
    <cellStyle name="Accent2 2 2 3 2" xfId="4513"/>
    <cellStyle name="Accent2 2 2 3 2 2" xfId="4514"/>
    <cellStyle name="Accent2 2 2 4" xfId="4515"/>
    <cellStyle name="Accent2 2 2 5" xfId="4516"/>
    <cellStyle name="Accent2 2 2 6" xfId="4517"/>
    <cellStyle name="Accent2 2 2 6 2" xfId="4518"/>
    <cellStyle name="Accent2 2 3" xfId="4519"/>
    <cellStyle name="Accent2 2 4" xfId="4520"/>
    <cellStyle name="Accent2 2 4 2" xfId="4521"/>
    <cellStyle name="Accent2 2 4 2 2" xfId="4522"/>
    <cellStyle name="Accent2 2 5" xfId="4523"/>
    <cellStyle name="Accent2 2 5 2" xfId="4524"/>
    <cellStyle name="Accent2 2 5 2 2" xfId="4525"/>
    <cellStyle name="Accent2 2 6" xfId="4526"/>
    <cellStyle name="Accent2 2 7" xfId="4527"/>
    <cellStyle name="Accent2 3" xfId="4528"/>
    <cellStyle name="Accent2 3 2" xfId="4529"/>
    <cellStyle name="Accent2 3 3" xfId="4530"/>
    <cellStyle name="Accent2 4" xfId="4531"/>
    <cellStyle name="Accent2 5" xfId="4532"/>
    <cellStyle name="Accent2 6" xfId="4533"/>
    <cellStyle name="Accent2 7" xfId="4534"/>
    <cellStyle name="Accent3 - 20%" xfId="349"/>
    <cellStyle name="Accent3 - 20% 2" xfId="4535"/>
    <cellStyle name="Accent3 - 40%" xfId="350"/>
    <cellStyle name="Accent3 - 40% 2" xfId="4536"/>
    <cellStyle name="Accent3 - 60%" xfId="351"/>
    <cellStyle name="Accent3 2" xfId="352"/>
    <cellStyle name="Accent3 2 2" xfId="4537"/>
    <cellStyle name="Accent3 2 2 2" xfId="4538"/>
    <cellStyle name="Accent3 2 2 2 2" xfId="4539"/>
    <cellStyle name="Accent3 2 2 2 2 2" xfId="4540"/>
    <cellStyle name="Accent3 2 2 2 3" xfId="4541"/>
    <cellStyle name="Accent3 2 2 2 4" xfId="4542"/>
    <cellStyle name="Accent3 2 2 3" xfId="4543"/>
    <cellStyle name="Accent3 2 2 3 2" xfId="4544"/>
    <cellStyle name="Accent3 2 2 3 2 2" xfId="4545"/>
    <cellStyle name="Accent3 2 2 4" xfId="4546"/>
    <cellStyle name="Accent3 2 2 5" xfId="4547"/>
    <cellStyle name="Accent3 2 2 6" xfId="4548"/>
    <cellStyle name="Accent3 2 2 6 2" xfId="4549"/>
    <cellStyle name="Accent3 2 3" xfId="4550"/>
    <cellStyle name="Accent3 2 4" xfId="4551"/>
    <cellStyle name="Accent3 2 4 2" xfId="4552"/>
    <cellStyle name="Accent3 2 4 2 2" xfId="4553"/>
    <cellStyle name="Accent3 2 5" xfId="4554"/>
    <cellStyle name="Accent3 2 5 2" xfId="4555"/>
    <cellStyle name="Accent3 2 5 2 2" xfId="4556"/>
    <cellStyle name="Accent3 2 6" xfId="4557"/>
    <cellStyle name="Accent3 2 7" xfId="4558"/>
    <cellStyle name="Accent3 3" xfId="4559"/>
    <cellStyle name="Accent3 3 2" xfId="4560"/>
    <cellStyle name="Accent3 3 3" xfId="4561"/>
    <cellStyle name="Accent3 4" xfId="4562"/>
    <cellStyle name="Accent3 5" xfId="4563"/>
    <cellStyle name="Accent3 6" xfId="4564"/>
    <cellStyle name="Accent3 7" xfId="4565"/>
    <cellStyle name="Accent4 - 20%" xfId="353"/>
    <cellStyle name="Accent4 - 20% 2" xfId="4566"/>
    <cellStyle name="Accent4 - 40%" xfId="354"/>
    <cellStyle name="Accent4 - 40% 2" xfId="4567"/>
    <cellStyle name="Accent4 - 60%" xfId="355"/>
    <cellStyle name="Accent4 2" xfId="356"/>
    <cellStyle name="Accent4 2 2" xfId="4568"/>
    <cellStyle name="Accent4 2 2 2" xfId="4569"/>
    <cellStyle name="Accent4 2 2 2 2" xfId="4570"/>
    <cellStyle name="Accent4 2 2 2 2 2" xfId="4571"/>
    <cellStyle name="Accent4 2 2 2 3" xfId="4572"/>
    <cellStyle name="Accent4 2 2 2 4" xfId="4573"/>
    <cellStyle name="Accent4 2 2 3" xfId="4574"/>
    <cellStyle name="Accent4 2 2 3 2" xfId="4575"/>
    <cellStyle name="Accent4 2 2 3 2 2" xfId="4576"/>
    <cellStyle name="Accent4 2 2 4" xfId="4577"/>
    <cellStyle name="Accent4 2 2 5" xfId="4578"/>
    <cellStyle name="Accent4 2 2 6" xfId="4579"/>
    <cellStyle name="Accent4 2 2 6 2" xfId="4580"/>
    <cellStyle name="Accent4 2 3" xfId="4581"/>
    <cellStyle name="Accent4 2 4" xfId="4582"/>
    <cellStyle name="Accent4 2 4 2" xfId="4583"/>
    <cellStyle name="Accent4 2 4 2 2" xfId="4584"/>
    <cellStyle name="Accent4 2 5" xfId="4585"/>
    <cellStyle name="Accent4 2 5 2" xfId="4586"/>
    <cellStyle name="Accent4 2 5 2 2" xfId="4587"/>
    <cellStyle name="Accent4 2 6" xfId="4588"/>
    <cellStyle name="Accent4 2 7" xfId="4589"/>
    <cellStyle name="Accent4 3" xfId="4590"/>
    <cellStyle name="Accent4 3 2" xfId="4591"/>
    <cellStyle name="Accent4 3 3" xfId="4592"/>
    <cellStyle name="Accent4 4" xfId="4593"/>
    <cellStyle name="Accent4 5" xfId="4594"/>
    <cellStyle name="Accent4 6" xfId="4595"/>
    <cellStyle name="Accent4 7" xfId="4596"/>
    <cellStyle name="Accent5 - 20%" xfId="357"/>
    <cellStyle name="Accent5 - 20% 2" xfId="4597"/>
    <cellStyle name="Accent5 - 40%" xfId="358"/>
    <cellStyle name="Accent5 - 40% 2" xfId="4598"/>
    <cellStyle name="Accent5 - 60%" xfId="359"/>
    <cellStyle name="Accent5 2" xfId="360"/>
    <cellStyle name="Accent5 2 2" xfId="4599"/>
    <cellStyle name="Accent5 2 2 2" xfId="4600"/>
    <cellStyle name="Accent5 2 2 2 2" xfId="4601"/>
    <cellStyle name="Accent5 2 2 2 2 2" xfId="4602"/>
    <cellStyle name="Accent5 2 2 2 3" xfId="4603"/>
    <cellStyle name="Accent5 2 2 2 4" xfId="4604"/>
    <cellStyle name="Accent5 2 2 3" xfId="4605"/>
    <cellStyle name="Accent5 2 2 3 2" xfId="4606"/>
    <cellStyle name="Accent5 2 2 3 2 2" xfId="4607"/>
    <cellStyle name="Accent5 2 2 4" xfId="4608"/>
    <cellStyle name="Accent5 2 2 5" xfId="4609"/>
    <cellStyle name="Accent5 2 2 6" xfId="4610"/>
    <cellStyle name="Accent5 2 2 6 2" xfId="4611"/>
    <cellStyle name="Accent5 2 3" xfId="4612"/>
    <cellStyle name="Accent5 2 4" xfId="4613"/>
    <cellStyle name="Accent5 2 4 2" xfId="4614"/>
    <cellStyle name="Accent5 2 4 2 2" xfId="4615"/>
    <cellStyle name="Accent5 2 5" xfId="4616"/>
    <cellStyle name="Accent5 2 5 2" xfId="4617"/>
    <cellStyle name="Accent5 2 5 2 2" xfId="4618"/>
    <cellStyle name="Accent5 2 6" xfId="4619"/>
    <cellStyle name="Accent5 2 7" xfId="4620"/>
    <cellStyle name="Accent5 3" xfId="4621"/>
    <cellStyle name="Accent5 3 2" xfId="4622"/>
    <cellStyle name="Accent5 3 3" xfId="4623"/>
    <cellStyle name="Accent5 4" xfId="4624"/>
    <cellStyle name="Accent5 5" xfId="4625"/>
    <cellStyle name="Accent5 6" xfId="4626"/>
    <cellStyle name="Accent5 7" xfId="4627"/>
    <cellStyle name="Accent6 - 20%" xfId="361"/>
    <cellStyle name="Accent6 - 20% 2" xfId="4628"/>
    <cellStyle name="Accent6 - 40%" xfId="362"/>
    <cellStyle name="Accent6 - 40% 2" xfId="4629"/>
    <cellStyle name="Accent6 - 60%" xfId="363"/>
    <cellStyle name="Accent6 2" xfId="364"/>
    <cellStyle name="Accent6 2 2" xfId="4630"/>
    <cellStyle name="Accent6 2 2 2" xfId="4631"/>
    <cellStyle name="Accent6 2 2 2 2" xfId="4632"/>
    <cellStyle name="Accent6 2 2 2 2 2" xfId="4633"/>
    <cellStyle name="Accent6 2 2 2 3" xfId="4634"/>
    <cellStyle name="Accent6 2 2 2 4" xfId="4635"/>
    <cellStyle name="Accent6 2 2 3" xfId="4636"/>
    <cellStyle name="Accent6 2 2 3 2" xfId="4637"/>
    <cellStyle name="Accent6 2 2 3 2 2" xfId="4638"/>
    <cellStyle name="Accent6 2 2 4" xfId="4639"/>
    <cellStyle name="Accent6 2 2 5" xfId="4640"/>
    <cellStyle name="Accent6 2 2 6" xfId="4641"/>
    <cellStyle name="Accent6 2 2 6 2" xfId="4642"/>
    <cellStyle name="Accent6 2 3" xfId="4643"/>
    <cellStyle name="Accent6 2 4" xfId="4644"/>
    <cellStyle name="Accent6 2 4 2" xfId="4645"/>
    <cellStyle name="Accent6 2 4 2 2" xfId="4646"/>
    <cellStyle name="Accent6 2 5" xfId="4647"/>
    <cellStyle name="Accent6 2 5 2" xfId="4648"/>
    <cellStyle name="Accent6 2 5 2 2" xfId="4649"/>
    <cellStyle name="Accent6 2 6" xfId="4650"/>
    <cellStyle name="Accent6 2 7" xfId="4651"/>
    <cellStyle name="Accent6 3" xfId="4652"/>
    <cellStyle name="Accent6 3 2" xfId="4653"/>
    <cellStyle name="Accent6 3 3" xfId="4654"/>
    <cellStyle name="Accent6 4" xfId="4655"/>
    <cellStyle name="Accent6 5" xfId="4656"/>
    <cellStyle name="Accent6 6" xfId="4657"/>
    <cellStyle name="Accent6 7" xfId="4658"/>
    <cellStyle name="Actual" xfId="4659"/>
    <cellStyle name="Actual Date" xfId="4660"/>
    <cellStyle name="ÅëÈ­ [0]_±âÅ¸" xfId="4661"/>
    <cellStyle name="ÅëÈ­_±âÅ¸" xfId="4662"/>
    <cellStyle name="Allign center" xfId="4663"/>
    <cellStyle name="alternate" xfId="4664"/>
    <cellStyle name="Ancillary" xfId="4665"/>
    <cellStyle name="ÄÞ¸¶ [0]_±âÅ¸" xfId="4666"/>
    <cellStyle name="ÄÞ¸¶_±âÅ¸" xfId="4667"/>
    <cellStyle name="Bad 2" xfId="365"/>
    <cellStyle name="Bad 2 10" xfId="4668"/>
    <cellStyle name="Bad 2 11" xfId="4669"/>
    <cellStyle name="Bad 2 12" xfId="4670"/>
    <cellStyle name="Bad 2 13" xfId="4671"/>
    <cellStyle name="Bad 2 14" xfId="4672"/>
    <cellStyle name="Bad 2 15" xfId="4673"/>
    <cellStyle name="Bad 2 16" xfId="4674"/>
    <cellStyle name="Bad 2 17" xfId="4675"/>
    <cellStyle name="Bad 2 18" xfId="4676"/>
    <cellStyle name="Bad 2 19" xfId="4677"/>
    <cellStyle name="Bad 2 2" xfId="4678"/>
    <cellStyle name="Bad 2 2 2" xfId="4679"/>
    <cellStyle name="Bad 2 2 2 2" xfId="4680"/>
    <cellStyle name="Bad 2 2 2 2 2" xfId="4681"/>
    <cellStyle name="Bad 2 2 2 3" xfId="4682"/>
    <cellStyle name="Bad 2 2 2 4" xfId="4683"/>
    <cellStyle name="Bad 2 2 3" xfId="4684"/>
    <cellStyle name="Bad 2 2 3 2" xfId="4685"/>
    <cellStyle name="Bad 2 2 3 2 2" xfId="4686"/>
    <cellStyle name="Bad 2 2 4" xfId="4687"/>
    <cellStyle name="Bad 2 2 5" xfId="4688"/>
    <cellStyle name="Bad 2 2 6" xfId="4689"/>
    <cellStyle name="Bad 2 2 6 2" xfId="4690"/>
    <cellStyle name="Bad 2 20" xfId="4691"/>
    <cellStyle name="Bad 2 21" xfId="4692"/>
    <cellStyle name="Bad 2 22" xfId="4693"/>
    <cellStyle name="Bad 2 23" xfId="4694"/>
    <cellStyle name="Bad 2 24" xfId="4695"/>
    <cellStyle name="Bad 2 25" xfId="4696"/>
    <cellStyle name="Bad 2 26" xfId="4697"/>
    <cellStyle name="Bad 2 27" xfId="4698"/>
    <cellStyle name="Bad 2 28" xfId="4699"/>
    <cellStyle name="Bad 2 29" xfId="4700"/>
    <cellStyle name="Bad 2 3" xfId="4701"/>
    <cellStyle name="Bad 2 30" xfId="4702"/>
    <cellStyle name="Bad 2 31" xfId="4703"/>
    <cellStyle name="Bad 2 32" xfId="4704"/>
    <cellStyle name="Bad 2 33" xfId="4705"/>
    <cellStyle name="Bad 2 34" xfId="4706"/>
    <cellStyle name="Bad 2 35" xfId="4707"/>
    <cellStyle name="Bad 2 36" xfId="4708"/>
    <cellStyle name="Bad 2 37" xfId="4709"/>
    <cellStyle name="Bad 2 38" xfId="4710"/>
    <cellStyle name="Bad 2 39" xfId="4711"/>
    <cellStyle name="Bad 2 4" xfId="4712"/>
    <cellStyle name="Bad 2 4 2" xfId="4713"/>
    <cellStyle name="Bad 2 4 2 2" xfId="4714"/>
    <cellStyle name="Bad 2 40" xfId="4715"/>
    <cellStyle name="Bad 2 41" xfId="4716"/>
    <cellStyle name="Bad 2 42" xfId="4717"/>
    <cellStyle name="Bad 2 43" xfId="4718"/>
    <cellStyle name="Bad 2 44" xfId="4719"/>
    <cellStyle name="Bad 2 45" xfId="4720"/>
    <cellStyle name="Bad 2 46" xfId="4721"/>
    <cellStyle name="Bad 2 47" xfId="4722"/>
    <cellStyle name="Bad 2 48" xfId="4723"/>
    <cellStyle name="Bad 2 49" xfId="4724"/>
    <cellStyle name="Bad 2 5" xfId="4725"/>
    <cellStyle name="Bad 2 5 2" xfId="4726"/>
    <cellStyle name="Bad 2 5 2 2" xfId="4727"/>
    <cellStyle name="Bad 2 50" xfId="4728"/>
    <cellStyle name="Bad 2 51" xfId="4729"/>
    <cellStyle name="Bad 2 52" xfId="4730"/>
    <cellStyle name="Bad 2 53" xfId="4731"/>
    <cellStyle name="Bad 2 54" xfId="4732"/>
    <cellStyle name="Bad 2 55" xfId="4733"/>
    <cellStyle name="Bad 2 56" xfId="4734"/>
    <cellStyle name="Bad 2 57" xfId="4735"/>
    <cellStyle name="Bad 2 58" xfId="4736"/>
    <cellStyle name="Bad 2 59" xfId="4737"/>
    <cellStyle name="Bad 2 6" xfId="4738"/>
    <cellStyle name="Bad 2 60" xfId="4739"/>
    <cellStyle name="Bad 2 61" xfId="4740"/>
    <cellStyle name="Bad 2 62" xfId="4741"/>
    <cellStyle name="Bad 2 63" xfId="4742"/>
    <cellStyle name="Bad 2 7" xfId="4743"/>
    <cellStyle name="Bad 2 8" xfId="4744"/>
    <cellStyle name="Bad 2 9" xfId="4745"/>
    <cellStyle name="Bad 3" xfId="366"/>
    <cellStyle name="Bad 3 10" xfId="4746"/>
    <cellStyle name="Bad 3 11" xfId="4747"/>
    <cellStyle name="Bad 3 12" xfId="4748"/>
    <cellStyle name="Bad 3 13" xfId="4749"/>
    <cellStyle name="Bad 3 2" xfId="4750"/>
    <cellStyle name="Bad 3 3" xfId="4751"/>
    <cellStyle name="Bad 3 4" xfId="4752"/>
    <cellStyle name="Bad 3 5" xfId="4753"/>
    <cellStyle name="Bad 3 6" xfId="4754"/>
    <cellStyle name="Bad 3 7" xfId="4755"/>
    <cellStyle name="Bad 3 8" xfId="4756"/>
    <cellStyle name="Bad 3 9" xfId="4757"/>
    <cellStyle name="Bad 4" xfId="4758"/>
    <cellStyle name="Bad 4 2" xfId="4759"/>
    <cellStyle name="Bad 4 3" xfId="4760"/>
    <cellStyle name="Bad 5" xfId="4761"/>
    <cellStyle name="Bad 6" xfId="4762"/>
    <cellStyle name="Bad 7" xfId="4763"/>
    <cellStyle name="Bad 8" xfId="4764"/>
    <cellStyle name="Band 1" xfId="4765"/>
    <cellStyle name="Band 2" xfId="4766"/>
    <cellStyle name="billion" xfId="4767"/>
    <cellStyle name="blank" xfId="4768"/>
    <cellStyle name="blue axis cells" xfId="4769"/>
    <cellStyle name="Blue Percent" xfId="4770"/>
    <cellStyle name="blue text cells" xfId="4771"/>
    <cellStyle name="BMHeading" xfId="4772"/>
    <cellStyle name="BMPercent" xfId="4773"/>
    <cellStyle name="Body" xfId="4774"/>
    <cellStyle name="Bold/Border" xfId="4775"/>
    <cellStyle name="BooleanYorN" xfId="4776"/>
    <cellStyle name="bp--" xfId="4777"/>
    <cellStyle name="Brand Default" xfId="4778"/>
    <cellStyle name="Brand Source" xfId="4779"/>
    <cellStyle name="Brand Subtitle with Underline" xfId="4780"/>
    <cellStyle name="Brand Title" xfId="4781"/>
    <cellStyle name="Bullet" xfId="4782"/>
    <cellStyle name="c" xfId="4783"/>
    <cellStyle name="c_Bal Sheets" xfId="4784"/>
    <cellStyle name="c_Credit (2)" xfId="4785"/>
    <cellStyle name="c_Earnings" xfId="4786"/>
    <cellStyle name="c_Earnings (2)" xfId="4787"/>
    <cellStyle name="c_finsumm" xfId="4788"/>
    <cellStyle name="c_GoroWipTax-to2050_fromCo_Oct21_99" xfId="4789"/>
    <cellStyle name="c_HardInc " xfId="4790"/>
    <cellStyle name="c_Hist Inputs (2)" xfId="4791"/>
    <cellStyle name="c_IEL_finsumm" xfId="4792"/>
    <cellStyle name="c_IEL_finsumm1" xfId="4793"/>
    <cellStyle name="c_LBO Summary" xfId="4794"/>
    <cellStyle name="c_Schedules" xfId="4795"/>
    <cellStyle name="c_Trans Assump (2)" xfId="4796"/>
    <cellStyle name="c_Unit Price Sen. (2)" xfId="4797"/>
    <cellStyle name="Ç¥ÁØ_¿ù°£¿ä¾àº¸°í" xfId="4798"/>
    <cellStyle name="CALC Amount" xfId="4799"/>
    <cellStyle name="CALC Amount [1]" xfId="4800"/>
    <cellStyle name="CALC Amount [2]" xfId="4801"/>
    <cellStyle name="CALC Amount Total" xfId="4802"/>
    <cellStyle name="CALC Amount Total [1]" xfId="4803"/>
    <cellStyle name="CALC Amount Total [1] 2" xfId="4804"/>
    <cellStyle name="CALC Amount Total [2]" xfId="4805"/>
    <cellStyle name="CALC Amount Total [2] 2" xfId="4806"/>
    <cellStyle name="CALC Amount Total 2" xfId="4807"/>
    <cellStyle name="CALC Amount Total_strategic model 04r" xfId="4808"/>
    <cellStyle name="CALC Amount_strategic model 04r" xfId="4809"/>
    <cellStyle name="CALC Currency" xfId="4810"/>
    <cellStyle name="Calc Currency (0)" xfId="4811"/>
    <cellStyle name="CALC Currency [1]" xfId="4812"/>
    <cellStyle name="CALC Currency [2]" xfId="4813"/>
    <cellStyle name="CALC Currency Total" xfId="4814"/>
    <cellStyle name="CALC Currency Total [1]" xfId="4815"/>
    <cellStyle name="CALC Currency Total [1] 2" xfId="4816"/>
    <cellStyle name="CALC Currency Total [2]" xfId="4817"/>
    <cellStyle name="CALC Currency Total [2] 2" xfId="4818"/>
    <cellStyle name="CALC Currency Total 2" xfId="4819"/>
    <cellStyle name="CALC Currency Total_strategic model 04r" xfId="4820"/>
    <cellStyle name="CALC Currency_strategic model 04r" xfId="4821"/>
    <cellStyle name="CALC Date Long" xfId="4822"/>
    <cellStyle name="CALC Date Short" xfId="4823"/>
    <cellStyle name="CALC Percent" xfId="4824"/>
    <cellStyle name="CALC Percent [1]" xfId="4825"/>
    <cellStyle name="CALC Percent [2]" xfId="4826"/>
    <cellStyle name="CALC Percent Total" xfId="4827"/>
    <cellStyle name="CALC Percent Total [1]" xfId="4828"/>
    <cellStyle name="CALC Percent Total [1] 2" xfId="4829"/>
    <cellStyle name="CALC Percent Total [2]" xfId="4830"/>
    <cellStyle name="CALC Percent Total [2] 2" xfId="4831"/>
    <cellStyle name="CALC Percent Total 2" xfId="4832"/>
    <cellStyle name="CALC Percent Total_strategic model 04r" xfId="4833"/>
    <cellStyle name="CALC Percent_strategic model 04r" xfId="4834"/>
    <cellStyle name="CalcInput" xfId="4835"/>
    <cellStyle name="Calcs" xfId="4836"/>
    <cellStyle name="Calculation 2" xfId="367"/>
    <cellStyle name="Calculation 2 10" xfId="2246"/>
    <cellStyle name="Calculation 2 10 2" xfId="4837"/>
    <cellStyle name="Calculation 2 11" xfId="4838"/>
    <cellStyle name="Calculation 2 12" xfId="4839"/>
    <cellStyle name="Calculation 2 13" xfId="4840"/>
    <cellStyle name="Calculation 2 14" xfId="4841"/>
    <cellStyle name="Calculation 2 15" xfId="4842"/>
    <cellStyle name="Calculation 2 16" xfId="4843"/>
    <cellStyle name="Calculation 2 17" xfId="4844"/>
    <cellStyle name="Calculation 2 18" xfId="4845"/>
    <cellStyle name="Calculation 2 19" xfId="4846"/>
    <cellStyle name="Calculation 2 2" xfId="368"/>
    <cellStyle name="Calculation 2 2 10" xfId="4847"/>
    <cellStyle name="Calculation 2 2 11" xfId="4848"/>
    <cellStyle name="Calculation 2 2 12" xfId="4849"/>
    <cellStyle name="Calculation 2 2 13" xfId="4850"/>
    <cellStyle name="Calculation 2 2 14" xfId="4851"/>
    <cellStyle name="Calculation 2 2 15" xfId="4852"/>
    <cellStyle name="Calculation 2 2 16" xfId="4853"/>
    <cellStyle name="Calculation 2 2 17" xfId="4854"/>
    <cellStyle name="Calculation 2 2 18" xfId="4855"/>
    <cellStyle name="Calculation 2 2 19" xfId="4856"/>
    <cellStyle name="Calculation 2 2 2" xfId="2247"/>
    <cellStyle name="Calculation 2 2 2 2" xfId="4857"/>
    <cellStyle name="Calculation 2 2 2 3" xfId="4858"/>
    <cellStyle name="Calculation 2 2 20" xfId="4859"/>
    <cellStyle name="Calculation 2 2 21" xfId="4860"/>
    <cellStyle name="Calculation 2 2 22" xfId="4861"/>
    <cellStyle name="Calculation 2 2 23" xfId="4862"/>
    <cellStyle name="Calculation 2 2 24" xfId="4863"/>
    <cellStyle name="Calculation 2 2 25" xfId="4864"/>
    <cellStyle name="Calculation 2 2 26" xfId="4865"/>
    <cellStyle name="Calculation 2 2 27" xfId="4866"/>
    <cellStyle name="Calculation 2 2 28" xfId="4867"/>
    <cellStyle name="Calculation 2 2 29" xfId="4868"/>
    <cellStyle name="Calculation 2 2 3" xfId="2248"/>
    <cellStyle name="Calculation 2 2 3 2" xfId="4869"/>
    <cellStyle name="Calculation 2 2 3 3" xfId="4870"/>
    <cellStyle name="Calculation 2 2 30" xfId="4871"/>
    <cellStyle name="Calculation 2 2 31" xfId="4872"/>
    <cellStyle name="Calculation 2 2 32" xfId="4873"/>
    <cellStyle name="Calculation 2 2 4" xfId="2249"/>
    <cellStyle name="Calculation 2 2 5" xfId="2250"/>
    <cellStyle name="Calculation 2 2 6" xfId="2251"/>
    <cellStyle name="Calculation 2 2 7" xfId="4874"/>
    <cellStyle name="Calculation 2 2 8" xfId="4875"/>
    <cellStyle name="Calculation 2 2 9" xfId="4876"/>
    <cellStyle name="Calculation 2 20" xfId="4877"/>
    <cellStyle name="Calculation 2 21" xfId="4878"/>
    <cellStyle name="Calculation 2 22" xfId="4879"/>
    <cellStyle name="Calculation 2 23" xfId="4880"/>
    <cellStyle name="Calculation 2 24" xfId="4881"/>
    <cellStyle name="Calculation 2 25" xfId="4882"/>
    <cellStyle name="Calculation 2 26" xfId="4883"/>
    <cellStyle name="Calculation 2 27" xfId="4884"/>
    <cellStyle name="Calculation 2 28" xfId="4885"/>
    <cellStyle name="Calculation 2 29" xfId="4886"/>
    <cellStyle name="Calculation 2 3" xfId="369"/>
    <cellStyle name="Calculation 2 3 10" xfId="4887"/>
    <cellStyle name="Calculation 2 3 11" xfId="4888"/>
    <cellStyle name="Calculation 2 3 12" xfId="4889"/>
    <cellStyle name="Calculation 2 3 13" xfId="4890"/>
    <cellStyle name="Calculation 2 3 14" xfId="4891"/>
    <cellStyle name="Calculation 2 3 15" xfId="4892"/>
    <cellStyle name="Calculation 2 3 16" xfId="4893"/>
    <cellStyle name="Calculation 2 3 17" xfId="4894"/>
    <cellStyle name="Calculation 2 3 18" xfId="4895"/>
    <cellStyle name="Calculation 2 3 19" xfId="4896"/>
    <cellStyle name="Calculation 2 3 2" xfId="2252"/>
    <cellStyle name="Calculation 2 3 2 2" xfId="4897"/>
    <cellStyle name="Calculation 2 3 2 3" xfId="4898"/>
    <cellStyle name="Calculation 2 3 20" xfId="4899"/>
    <cellStyle name="Calculation 2 3 21" xfId="4900"/>
    <cellStyle name="Calculation 2 3 22" xfId="4901"/>
    <cellStyle name="Calculation 2 3 23" xfId="4902"/>
    <cellStyle name="Calculation 2 3 24" xfId="4903"/>
    <cellStyle name="Calculation 2 3 25" xfId="4904"/>
    <cellStyle name="Calculation 2 3 26" xfId="4905"/>
    <cellStyle name="Calculation 2 3 27" xfId="4906"/>
    <cellStyle name="Calculation 2 3 28" xfId="4907"/>
    <cellStyle name="Calculation 2 3 29" xfId="4908"/>
    <cellStyle name="Calculation 2 3 3" xfId="2253"/>
    <cellStyle name="Calculation 2 3 3 2" xfId="4909"/>
    <cellStyle name="Calculation 2 3 3 3" xfId="4910"/>
    <cellStyle name="Calculation 2 3 30" xfId="4911"/>
    <cellStyle name="Calculation 2 3 31" xfId="4912"/>
    <cellStyle name="Calculation 2 3 32" xfId="4913"/>
    <cellStyle name="Calculation 2 3 4" xfId="2254"/>
    <cellStyle name="Calculation 2 3 5" xfId="2255"/>
    <cellStyle name="Calculation 2 3 6" xfId="2256"/>
    <cellStyle name="Calculation 2 3 7" xfId="4914"/>
    <cellStyle name="Calculation 2 3 8" xfId="4915"/>
    <cellStyle name="Calculation 2 3 9" xfId="4916"/>
    <cellStyle name="Calculation 2 30" xfId="4917"/>
    <cellStyle name="Calculation 2 31" xfId="4918"/>
    <cellStyle name="Calculation 2 32" xfId="4919"/>
    <cellStyle name="Calculation 2 33" xfId="4920"/>
    <cellStyle name="Calculation 2 34" xfId="4921"/>
    <cellStyle name="Calculation 2 35" xfId="4922"/>
    <cellStyle name="Calculation 2 36" xfId="4923"/>
    <cellStyle name="Calculation 2 4" xfId="370"/>
    <cellStyle name="Calculation 2 4 10" xfId="4924"/>
    <cellStyle name="Calculation 2 4 11" xfId="4925"/>
    <cellStyle name="Calculation 2 4 12" xfId="4926"/>
    <cellStyle name="Calculation 2 4 13" xfId="4927"/>
    <cellStyle name="Calculation 2 4 14" xfId="4928"/>
    <cellStyle name="Calculation 2 4 15" xfId="4929"/>
    <cellStyle name="Calculation 2 4 16" xfId="4930"/>
    <cellStyle name="Calculation 2 4 17" xfId="4931"/>
    <cellStyle name="Calculation 2 4 18" xfId="4932"/>
    <cellStyle name="Calculation 2 4 19" xfId="4933"/>
    <cellStyle name="Calculation 2 4 2" xfId="2257"/>
    <cellStyle name="Calculation 2 4 2 2" xfId="4934"/>
    <cellStyle name="Calculation 2 4 2 3" xfId="4935"/>
    <cellStyle name="Calculation 2 4 20" xfId="4936"/>
    <cellStyle name="Calculation 2 4 21" xfId="4937"/>
    <cellStyle name="Calculation 2 4 22" xfId="4938"/>
    <cellStyle name="Calculation 2 4 23" xfId="4939"/>
    <cellStyle name="Calculation 2 4 24" xfId="4940"/>
    <cellStyle name="Calculation 2 4 25" xfId="4941"/>
    <cellStyle name="Calculation 2 4 26" xfId="4942"/>
    <cellStyle name="Calculation 2 4 27" xfId="4943"/>
    <cellStyle name="Calculation 2 4 28" xfId="4944"/>
    <cellStyle name="Calculation 2 4 29" xfId="4945"/>
    <cellStyle name="Calculation 2 4 3" xfId="2258"/>
    <cellStyle name="Calculation 2 4 3 2" xfId="4946"/>
    <cellStyle name="Calculation 2 4 3 3" xfId="4947"/>
    <cellStyle name="Calculation 2 4 30" xfId="4948"/>
    <cellStyle name="Calculation 2 4 31" xfId="4949"/>
    <cellStyle name="Calculation 2 4 32" xfId="4950"/>
    <cellStyle name="Calculation 2 4 4" xfId="2259"/>
    <cellStyle name="Calculation 2 4 5" xfId="2260"/>
    <cellStyle name="Calculation 2 4 6" xfId="2261"/>
    <cellStyle name="Calculation 2 4 7" xfId="4951"/>
    <cellStyle name="Calculation 2 4 8" xfId="4952"/>
    <cellStyle name="Calculation 2 4 9" xfId="4953"/>
    <cellStyle name="Calculation 2 5" xfId="371"/>
    <cellStyle name="Calculation 2 5 10" xfId="4954"/>
    <cellStyle name="Calculation 2 5 11" xfId="4955"/>
    <cellStyle name="Calculation 2 5 12" xfId="4956"/>
    <cellStyle name="Calculation 2 5 13" xfId="4957"/>
    <cellStyle name="Calculation 2 5 14" xfId="4958"/>
    <cellStyle name="Calculation 2 5 15" xfId="4959"/>
    <cellStyle name="Calculation 2 5 16" xfId="4960"/>
    <cellStyle name="Calculation 2 5 17" xfId="4961"/>
    <cellStyle name="Calculation 2 5 18" xfId="4962"/>
    <cellStyle name="Calculation 2 5 19" xfId="4963"/>
    <cellStyle name="Calculation 2 5 2" xfId="2262"/>
    <cellStyle name="Calculation 2 5 2 2" xfId="4964"/>
    <cellStyle name="Calculation 2 5 2 3" xfId="4965"/>
    <cellStyle name="Calculation 2 5 20" xfId="4966"/>
    <cellStyle name="Calculation 2 5 21" xfId="4967"/>
    <cellStyle name="Calculation 2 5 22" xfId="4968"/>
    <cellStyle name="Calculation 2 5 23" xfId="4969"/>
    <cellStyle name="Calculation 2 5 24" xfId="4970"/>
    <cellStyle name="Calculation 2 5 25" xfId="4971"/>
    <cellStyle name="Calculation 2 5 26" xfId="4972"/>
    <cellStyle name="Calculation 2 5 27" xfId="4973"/>
    <cellStyle name="Calculation 2 5 28" xfId="4974"/>
    <cellStyle name="Calculation 2 5 29" xfId="4975"/>
    <cellStyle name="Calculation 2 5 3" xfId="2263"/>
    <cellStyle name="Calculation 2 5 3 2" xfId="4976"/>
    <cellStyle name="Calculation 2 5 3 3" xfId="4977"/>
    <cellStyle name="Calculation 2 5 30" xfId="4978"/>
    <cellStyle name="Calculation 2 5 31" xfId="4979"/>
    <cellStyle name="Calculation 2 5 32" xfId="4980"/>
    <cellStyle name="Calculation 2 5 4" xfId="2264"/>
    <cellStyle name="Calculation 2 5 5" xfId="2265"/>
    <cellStyle name="Calculation 2 5 6" xfId="2266"/>
    <cellStyle name="Calculation 2 5 7" xfId="4981"/>
    <cellStyle name="Calculation 2 5 8" xfId="4982"/>
    <cellStyle name="Calculation 2 5 9" xfId="4983"/>
    <cellStyle name="Calculation 2 6" xfId="2267"/>
    <cellStyle name="Calculation 2 6 2" xfId="4984"/>
    <cellStyle name="Calculation 2 6 2 2" xfId="4985"/>
    <cellStyle name="Calculation 2 6 2 2 2" xfId="4986"/>
    <cellStyle name="Calculation 2 6 2 2 2 2" xfId="4987"/>
    <cellStyle name="Calculation 2 6 2 2 2 3" xfId="4988"/>
    <cellStyle name="Calculation 2 6 2 2 3" xfId="4989"/>
    <cellStyle name="Calculation 2 6 2 3" xfId="4990"/>
    <cellStyle name="Calculation 2 6 2 3 2" xfId="4991"/>
    <cellStyle name="Calculation 2 6 2 4" xfId="4992"/>
    <cellStyle name="Calculation 2 6 2 4 2" xfId="4993"/>
    <cellStyle name="Calculation 2 6 2 5" xfId="4994"/>
    <cellStyle name="Calculation 2 6 3" xfId="4995"/>
    <cellStyle name="Calculation 2 6 3 2" xfId="4996"/>
    <cellStyle name="Calculation 2 6 3 2 2" xfId="4997"/>
    <cellStyle name="Calculation 2 6 3 2 2 2" xfId="4998"/>
    <cellStyle name="Calculation 2 6 3 2 3" xfId="4999"/>
    <cellStyle name="Calculation 2 6 3 3" xfId="5000"/>
    <cellStyle name="Calculation 2 6 4" xfId="5001"/>
    <cellStyle name="Calculation 2 6 4 2" xfId="5002"/>
    <cellStyle name="Calculation 2 6 5" xfId="5003"/>
    <cellStyle name="Calculation 2 6 5 2" xfId="5004"/>
    <cellStyle name="Calculation 2 6 6" xfId="5005"/>
    <cellStyle name="Calculation 2 6 6 2" xfId="5006"/>
    <cellStyle name="Calculation 2 6 6 2 2" xfId="5007"/>
    <cellStyle name="Calculation 2 6 6 3" xfId="5008"/>
    <cellStyle name="Calculation 2 6 7" xfId="5009"/>
    <cellStyle name="Calculation 2 7" xfId="2268"/>
    <cellStyle name="Calculation 2 7 2" xfId="5010"/>
    <cellStyle name="Calculation 2 7 2 2" xfId="5011"/>
    <cellStyle name="Calculation 2 7 2 2 2" xfId="5012"/>
    <cellStyle name="Calculation 2 7 2 2 3" xfId="5013"/>
    <cellStyle name="Calculation 2 7 2 3" xfId="5014"/>
    <cellStyle name="Calculation 2 7 3" xfId="5015"/>
    <cellStyle name="Calculation 2 8" xfId="2269"/>
    <cellStyle name="Calculation 2 8 2" xfId="5016"/>
    <cellStyle name="Calculation 2 8 2 2" xfId="5017"/>
    <cellStyle name="Calculation 2 8 2 2 2" xfId="5018"/>
    <cellStyle name="Calculation 2 8 2 2 3" xfId="5019"/>
    <cellStyle name="Calculation 2 8 2 3" xfId="5020"/>
    <cellStyle name="Calculation 2 8 3" xfId="5021"/>
    <cellStyle name="Calculation 2 9" xfId="2270"/>
    <cellStyle name="Calculation 2 9 2" xfId="5022"/>
    <cellStyle name="Calculation 3" xfId="5023"/>
    <cellStyle name="Calculation 3 2" xfId="5024"/>
    <cellStyle name="Calculation 3 2 2" xfId="5025"/>
    <cellStyle name="Calculation 3 3" xfId="5026"/>
    <cellStyle name="Calculation 3 3 2" xfId="5027"/>
    <cellStyle name="Calculation 3 4" xfId="5028"/>
    <cellStyle name="Calculation 4" xfId="5029"/>
    <cellStyle name="Calculation 4 2" xfId="5030"/>
    <cellStyle name="Calculation 5" xfId="5031"/>
    <cellStyle name="Calculation 5 2" xfId="5032"/>
    <cellStyle name="Calculation 6" xfId="5033"/>
    <cellStyle name="Calculation 6 2" xfId="5034"/>
    <cellStyle name="Calculation 7" xfId="5035"/>
    <cellStyle name="Calculation 7 2" xfId="5036"/>
    <cellStyle name="Check" xfId="5037"/>
    <cellStyle name="Check Cell 2" xfId="372"/>
    <cellStyle name="Check Cell 2 2" xfId="5038"/>
    <cellStyle name="Check Cell 2 2 2" xfId="5039"/>
    <cellStyle name="Check Cell 2 2 2 2" xfId="5040"/>
    <cellStyle name="Check Cell 2 2 2 2 2" xfId="5041"/>
    <cellStyle name="Check Cell 2 2 2 3" xfId="5042"/>
    <cellStyle name="Check Cell 2 2 2 4" xfId="5043"/>
    <cellStyle name="Check Cell 2 2 3" xfId="5044"/>
    <cellStyle name="Check Cell 2 2 3 2" xfId="5045"/>
    <cellStyle name="Check Cell 2 2 3 2 2" xfId="5046"/>
    <cellStyle name="Check Cell 2 2 4" xfId="5047"/>
    <cellStyle name="Check Cell 2 2 5" xfId="5048"/>
    <cellStyle name="Check Cell 2 2 6" xfId="5049"/>
    <cellStyle name="Check Cell 2 2 6 2" xfId="5050"/>
    <cellStyle name="Check Cell 2 3" xfId="5051"/>
    <cellStyle name="Check Cell 2 4" xfId="5052"/>
    <cellStyle name="Check Cell 2 4 2" xfId="5053"/>
    <cellStyle name="Check Cell 2 4 2 2" xfId="5054"/>
    <cellStyle name="Check Cell 2 5" xfId="5055"/>
    <cellStyle name="Check Cell 2 5 2" xfId="5056"/>
    <cellStyle name="Check Cell 2 5 2 2" xfId="5057"/>
    <cellStyle name="Check Cell 2 6" xfId="5058"/>
    <cellStyle name="Check Cell 2 7" xfId="5059"/>
    <cellStyle name="Check Cell 3" xfId="5060"/>
    <cellStyle name="Check Cell 3 2" xfId="5061"/>
    <cellStyle name="Check Cell 3 3" xfId="5062"/>
    <cellStyle name="Check Cell 4" xfId="5063"/>
    <cellStyle name="Check Cell 5" xfId="5064"/>
    <cellStyle name="Check Cell 6" xfId="5065"/>
    <cellStyle name="Check Cell 7" xfId="5066"/>
    <cellStyle name="ColBlue" xfId="5067"/>
    <cellStyle name="ColGreen" xfId="5068"/>
    <cellStyle name="ColRed" xfId="5069"/>
    <cellStyle name="column Head Underlined" xfId="5070"/>
    <cellStyle name="Column Heading" xfId="5071"/>
    <cellStyle name="ColumnHeading" xfId="5072"/>
    <cellStyle name="ColumnHeadings" xfId="5073"/>
    <cellStyle name="ColumnHeadings2" xfId="5074"/>
    <cellStyle name="Comma" xfId="2695" builtinId="3"/>
    <cellStyle name="Comma  - Style1" xfId="5075"/>
    <cellStyle name="Comma  - Style2" xfId="5076"/>
    <cellStyle name="Comma  - Style3" xfId="5077"/>
    <cellStyle name="Comma  - Style4" xfId="5078"/>
    <cellStyle name="Comma  - Style5" xfId="5079"/>
    <cellStyle name="Comma  - Style6" xfId="5080"/>
    <cellStyle name="Comma  - Style7" xfId="5081"/>
    <cellStyle name="Comma  - Style8" xfId="5082"/>
    <cellStyle name="Comma (0)" xfId="5083"/>
    <cellStyle name="Comma (1)" xfId="5084"/>
    <cellStyle name="Comma (2)" xfId="5085"/>
    <cellStyle name="Comma [0] 2" xfId="5086"/>
    <cellStyle name="Comma [0] 2 2" xfId="5087"/>
    <cellStyle name="Comma [0] 3" xfId="5088"/>
    <cellStyle name="Comma [0] 4" xfId="5089"/>
    <cellStyle name="Comma [0] 4 2" xfId="5090"/>
    <cellStyle name="Comma [1]" xfId="5091"/>
    <cellStyle name="Comma [2]" xfId="5092"/>
    <cellStyle name="Comma [3]" xfId="5093"/>
    <cellStyle name="Comma 0" xfId="5094"/>
    <cellStyle name="Comma 0*" xfId="5095"/>
    <cellStyle name="Comma 0_Model_Sep_2_02" xfId="5096"/>
    <cellStyle name="Comma 10" xfId="2701"/>
    <cellStyle name="Comma 10 2" xfId="51866"/>
    <cellStyle name="Comma 10 3" xfId="5097"/>
    <cellStyle name="Comma 11" xfId="5098"/>
    <cellStyle name="Comma 12" xfId="5099"/>
    <cellStyle name="Comma 13" xfId="5100"/>
    <cellStyle name="Comma 14" xfId="5101"/>
    <cellStyle name="Comma 15" xfId="5102"/>
    <cellStyle name="Comma 16" xfId="51231"/>
    <cellStyle name="Comma 17" xfId="5103"/>
    <cellStyle name="Comma 18" xfId="5104"/>
    <cellStyle name="Comma 19" xfId="48821"/>
    <cellStyle name="Comma 2" xfId="373"/>
    <cellStyle name="Comma 2 10" xfId="374"/>
    <cellStyle name="Comma 2 10 10" xfId="5105"/>
    <cellStyle name="Comma 2 10 11" xfId="5106"/>
    <cellStyle name="Comma 2 10 12" xfId="5107"/>
    <cellStyle name="Comma 2 10 2" xfId="5108"/>
    <cellStyle name="Comma 2 10 2 2" xfId="5109"/>
    <cellStyle name="Comma 2 10 2 3" xfId="5110"/>
    <cellStyle name="Comma 2 10 3" xfId="5111"/>
    <cellStyle name="Comma 2 10 4" xfId="5112"/>
    <cellStyle name="Comma 2 10 5" xfId="5113"/>
    <cellStyle name="Comma 2 10 6" xfId="5114"/>
    <cellStyle name="Comma 2 10 6 2" xfId="5115"/>
    <cellStyle name="Comma 2 10 7" xfId="5116"/>
    <cellStyle name="Comma 2 10 7 2" xfId="5117"/>
    <cellStyle name="Comma 2 10 7 3" xfId="5118"/>
    <cellStyle name="Comma 2 10 8" xfId="5119"/>
    <cellStyle name="Comma 2 10 9" xfId="5120"/>
    <cellStyle name="Comma 2 100" xfId="5121"/>
    <cellStyle name="Comma 2 101" xfId="5122"/>
    <cellStyle name="Comma 2 102" xfId="5123"/>
    <cellStyle name="Comma 2 103" xfId="5124"/>
    <cellStyle name="Comma 2 104" xfId="5125"/>
    <cellStyle name="Comma 2 105" xfId="5126"/>
    <cellStyle name="Comma 2 106" xfId="5127"/>
    <cellStyle name="Comma 2 107" xfId="5128"/>
    <cellStyle name="Comma 2 108" xfId="5129"/>
    <cellStyle name="Comma 2 109" xfId="5130"/>
    <cellStyle name="Comma 2 11" xfId="375"/>
    <cellStyle name="Comma 2 110" xfId="5131"/>
    <cellStyle name="Comma 2 111" xfId="5132"/>
    <cellStyle name="Comma 2 112" xfId="5133"/>
    <cellStyle name="Comma 2 113" xfId="5134"/>
    <cellStyle name="Comma 2 114" xfId="5135"/>
    <cellStyle name="Comma 2 115" xfId="5136"/>
    <cellStyle name="Comma 2 116" xfId="5137"/>
    <cellStyle name="Comma 2 117" xfId="5138"/>
    <cellStyle name="Comma 2 118" xfId="5139"/>
    <cellStyle name="Comma 2 119" xfId="5140"/>
    <cellStyle name="Comma 2 12" xfId="376"/>
    <cellStyle name="Comma 2 120" xfId="5141"/>
    <cellStyle name="Comma 2 121" xfId="5142"/>
    <cellStyle name="Comma 2 122" xfId="5143"/>
    <cellStyle name="Comma 2 123" xfId="5144"/>
    <cellStyle name="Comma 2 124" xfId="5145"/>
    <cellStyle name="Comma 2 125" xfId="5146"/>
    <cellStyle name="Comma 2 126" xfId="5147"/>
    <cellStyle name="Comma 2 13" xfId="377"/>
    <cellStyle name="Comma 2 14" xfId="378"/>
    <cellStyle name="Comma 2 15" xfId="379"/>
    <cellStyle name="Comma 2 16" xfId="380"/>
    <cellStyle name="Comma 2 17" xfId="381"/>
    <cellStyle name="Comma 2 18" xfId="382"/>
    <cellStyle name="Comma 2 19" xfId="383"/>
    <cellStyle name="Comma 2 2" xfId="384"/>
    <cellStyle name="Comma 2 2 10" xfId="385"/>
    <cellStyle name="Comma 2 2 11" xfId="386"/>
    <cellStyle name="Comma 2 2 12" xfId="387"/>
    <cellStyle name="Comma 2 2 13" xfId="388"/>
    <cellStyle name="Comma 2 2 14" xfId="389"/>
    <cellStyle name="Comma 2 2 15" xfId="390"/>
    <cellStyle name="Comma 2 2 16" xfId="391"/>
    <cellStyle name="Comma 2 2 17" xfId="392"/>
    <cellStyle name="Comma 2 2 18" xfId="393"/>
    <cellStyle name="Comma 2 2 19" xfId="394"/>
    <cellStyle name="Comma 2 2 2" xfId="395"/>
    <cellStyle name="Comma 2 2 2 10" xfId="5148"/>
    <cellStyle name="Comma 2 2 2 11" xfId="5149"/>
    <cellStyle name="Comma 2 2 2 12" xfId="5150"/>
    <cellStyle name="Comma 2 2 2 13" xfId="5151"/>
    <cellStyle name="Comma 2 2 2 14" xfId="5152"/>
    <cellStyle name="Comma 2 2 2 15" xfId="5153"/>
    <cellStyle name="Comma 2 2 2 2" xfId="396"/>
    <cellStyle name="Comma 2 2 2 2 2" xfId="397"/>
    <cellStyle name="Comma 2 2 2 2 2 10" xfId="5154"/>
    <cellStyle name="Comma 2 2 2 2 2 11" xfId="5155"/>
    <cellStyle name="Comma 2 2 2 2 2 12" xfId="5156"/>
    <cellStyle name="Comma 2 2 2 2 2 13" xfId="5157"/>
    <cellStyle name="Comma 2 2 2 2 2 14" xfId="5158"/>
    <cellStyle name="Comma 2 2 2 2 2 2" xfId="398"/>
    <cellStyle name="Comma 2 2 2 2 2 2 2" xfId="5159"/>
    <cellStyle name="Comma 2 2 2 2 2 2 2 2" xfId="5160"/>
    <cellStyle name="Comma 2 2 2 2 2 2 2 2 2" xfId="5161"/>
    <cellStyle name="Comma 2 2 2 2 2 2 2 2 2 2" xfId="5162"/>
    <cellStyle name="Comma 2 2 2 2 2 2 2 2 3" xfId="5163"/>
    <cellStyle name="Comma 2 2 2 2 2 2 2 2 4" xfId="5164"/>
    <cellStyle name="Comma 2 2 2 2 2 2 2 3" xfId="5165"/>
    <cellStyle name="Comma 2 2 2 2 2 2 2 3 2" xfId="5166"/>
    <cellStyle name="Comma 2 2 2 2 2 2 2 3 2 2" xfId="5167"/>
    <cellStyle name="Comma 2 2 2 2 2 2 2 4" xfId="5168"/>
    <cellStyle name="Comma 2 2 2 2 2 2 2 4 2" xfId="5169"/>
    <cellStyle name="Comma 2 2 2 2 2 2 2 4 3" xfId="5170"/>
    <cellStyle name="Comma 2 2 2 2 2 2 2 5" xfId="5171"/>
    <cellStyle name="Comma 2 2 2 2 2 2 2 6" xfId="5172"/>
    <cellStyle name="Comma 2 2 2 2 2 2 2 6 2" xfId="5173"/>
    <cellStyle name="Comma 2 2 2 2 2 2 2 7" xfId="5174"/>
    <cellStyle name="Comma 2 2 2 2 2 2 3" xfId="5175"/>
    <cellStyle name="Comma 2 2 2 2 2 2 3 2" xfId="5176"/>
    <cellStyle name="Comma 2 2 2 2 2 2 3 3" xfId="5177"/>
    <cellStyle name="Comma 2 2 2 2 2 2 4" xfId="5178"/>
    <cellStyle name="Comma 2 2 2 2 2 2 4 2" xfId="5179"/>
    <cellStyle name="Comma 2 2 2 2 2 2 4 2 2" xfId="5180"/>
    <cellStyle name="Comma 2 2 2 2 2 2 5" xfId="5181"/>
    <cellStyle name="Comma 2 2 2 2 2 2 5 2" xfId="5182"/>
    <cellStyle name="Comma 2 2 2 2 2 2 5 2 2" xfId="5183"/>
    <cellStyle name="Comma 2 2 2 2 2 2 6" xfId="5184"/>
    <cellStyle name="Comma 2 2 2 2 2 2 7" xfId="5185"/>
    <cellStyle name="Comma 2 2 2 2 2 2 7 2" xfId="5186"/>
    <cellStyle name="Comma 2 2 2 2 2 3" xfId="5187"/>
    <cellStyle name="Comma 2 2 2 2 2 3 2" xfId="5188"/>
    <cellStyle name="Comma 2 2 2 2 2 3 2 2" xfId="5189"/>
    <cellStyle name="Comma 2 2 2 2 2 3 2 2 2" xfId="5190"/>
    <cellStyle name="Comma 2 2 2 2 2 3 2 2 3" xfId="5191"/>
    <cellStyle name="Comma 2 2 2 2 2 3 2 3" xfId="5192"/>
    <cellStyle name="Comma 2 2 2 2 2 3 2 4" xfId="5193"/>
    <cellStyle name="Comma 2 2 2 2 2 3 2 5" xfId="5194"/>
    <cellStyle name="Comma 2 2 2 2 2 3 3" xfId="5195"/>
    <cellStyle name="Comma 2 2 2 2 2 3 3 2" xfId="5196"/>
    <cellStyle name="Comma 2 2 2 2 2 3 3 2 2" xfId="5197"/>
    <cellStyle name="Comma 2 2 2 2 2 3 4" xfId="5198"/>
    <cellStyle name="Comma 2 2 2 2 2 3 5" xfId="5199"/>
    <cellStyle name="Comma 2 2 2 2 2 3 6" xfId="5200"/>
    <cellStyle name="Comma 2 2 2 2 2 3 6 2" xfId="5201"/>
    <cellStyle name="Comma 2 2 2 2 2 3 7" xfId="5202"/>
    <cellStyle name="Comma 2 2 2 2 2 4" xfId="5203"/>
    <cellStyle name="Comma 2 2 2 2 2 4 2" xfId="5204"/>
    <cellStyle name="Comma 2 2 2 2 2 4 2 2" xfId="5205"/>
    <cellStyle name="Comma 2 2 2 2 2 5" xfId="5206"/>
    <cellStyle name="Comma 2 2 2 2 2 5 2" xfId="5207"/>
    <cellStyle name="Comma 2 2 2 2 2 5 2 2" xfId="5208"/>
    <cellStyle name="Comma 2 2 2 2 2 6" xfId="5209"/>
    <cellStyle name="Comma 2 2 2 2 2 7" xfId="5210"/>
    <cellStyle name="Comma 2 2 2 2 2 7 2" xfId="5211"/>
    <cellStyle name="Comma 2 2 2 2 2 8" xfId="5212"/>
    <cellStyle name="Comma 2 2 2 2 2 9" xfId="5213"/>
    <cellStyle name="Comma 2 2 2 2 3" xfId="5214"/>
    <cellStyle name="Comma 2 2 2 2 3 2" xfId="5215"/>
    <cellStyle name="Comma 2 2 2 2 3 2 2" xfId="5216"/>
    <cellStyle name="Comma 2 2 2 2 3 2 2 2" xfId="5217"/>
    <cellStyle name="Comma 2 2 2 2 3 2 2 2 2" xfId="5218"/>
    <cellStyle name="Comma 2 2 2 2 3 2 2 2 3" xfId="5219"/>
    <cellStyle name="Comma 2 2 2 2 3 2 2 3" xfId="5220"/>
    <cellStyle name="Comma 2 2 2 2 3 2 3" xfId="5221"/>
    <cellStyle name="Comma 2 2 2 2 3 2 4" xfId="5222"/>
    <cellStyle name="Comma 2 2 2 2 3 2 5" xfId="5223"/>
    <cellStyle name="Comma 2 2 2 2 3 3" xfId="5224"/>
    <cellStyle name="Comma 2 2 2 2 3 3 2" xfId="5225"/>
    <cellStyle name="Comma 2 2 2 2 3 3 2 2" xfId="5226"/>
    <cellStyle name="Comma 2 2 2 2 3 4" xfId="5227"/>
    <cellStyle name="Comma 2 2 2 2 3 5" xfId="5228"/>
    <cellStyle name="Comma 2 2 2 2 3 6" xfId="5229"/>
    <cellStyle name="Comma 2 2 2 2 3 6 2" xfId="5230"/>
    <cellStyle name="Comma 2 2 2 2 3 7" xfId="5231"/>
    <cellStyle name="Comma 2 2 2 2 4" xfId="5232"/>
    <cellStyle name="Comma 2 2 2 2 4 2" xfId="5233"/>
    <cellStyle name="Comma 2 2 2 2 4 2 2" xfId="5234"/>
    <cellStyle name="Comma 2 2 2 2 4 2 2 2" xfId="5235"/>
    <cellStyle name="Comma 2 2 2 2 4 2 2 3" xfId="5236"/>
    <cellStyle name="Comma 2 2 2 2 4 2 3" xfId="5237"/>
    <cellStyle name="Comma 2 2 2 2 4 3" xfId="5238"/>
    <cellStyle name="Comma 2 2 2 2 5" xfId="5239"/>
    <cellStyle name="Comma 2 2 2 2 5 2" xfId="5240"/>
    <cellStyle name="Comma 2 2 2 2 5 2 2" xfId="5241"/>
    <cellStyle name="Comma 2 2 2 2 6" xfId="5242"/>
    <cellStyle name="Comma 2 2 2 2 7" xfId="5243"/>
    <cellStyle name="Comma 2 2 2 2 7 2" xfId="5244"/>
    <cellStyle name="Comma 2 2 2 3" xfId="399"/>
    <cellStyle name="Comma 2 2 2 4" xfId="5245"/>
    <cellStyle name="Comma 2 2 2 4 2" xfId="5246"/>
    <cellStyle name="Comma 2 2 2 4 2 2" xfId="5247"/>
    <cellStyle name="Comma 2 2 2 4 2 2 2" xfId="5248"/>
    <cellStyle name="Comma 2 2 2 4 2 2 3" xfId="5249"/>
    <cellStyle name="Comma 2 2 2 4 2 3" xfId="5250"/>
    <cellStyle name="Comma 2 2 2 4 2 4" xfId="5251"/>
    <cellStyle name="Comma 2 2 2 4 2 5" xfId="5252"/>
    <cellStyle name="Comma 2 2 2 4 3" xfId="5253"/>
    <cellStyle name="Comma 2 2 2 4 3 2" xfId="5254"/>
    <cellStyle name="Comma 2 2 2 4 3 2 2" xfId="5255"/>
    <cellStyle name="Comma 2 2 2 4 4" xfId="5256"/>
    <cellStyle name="Comma 2 2 2 4 5" xfId="5257"/>
    <cellStyle name="Comma 2 2 2 4 6" xfId="5258"/>
    <cellStyle name="Comma 2 2 2 4 6 2" xfId="5259"/>
    <cellStyle name="Comma 2 2 2 4 7" xfId="5260"/>
    <cellStyle name="Comma 2 2 2 5" xfId="5261"/>
    <cellStyle name="Comma 2 2 2 5 2" xfId="5262"/>
    <cellStyle name="Comma 2 2 2 5 2 2" xfId="5263"/>
    <cellStyle name="Comma 2 2 2 6" xfId="5264"/>
    <cellStyle name="Comma 2 2 2 6 2" xfId="5265"/>
    <cellStyle name="Comma 2 2 2 6 2 2" xfId="5266"/>
    <cellStyle name="Comma 2 2 2 7" xfId="5267"/>
    <cellStyle name="Comma 2 2 2 8" xfId="5268"/>
    <cellStyle name="Comma 2 2 2 8 2" xfId="5269"/>
    <cellStyle name="Comma 2 2 2 9" xfId="5270"/>
    <cellStyle name="Comma 2 2 20" xfId="400"/>
    <cellStyle name="Comma 2 2 21" xfId="401"/>
    <cellStyle name="Comma 2 2 22" xfId="402"/>
    <cellStyle name="Comma 2 2 23" xfId="403"/>
    <cellStyle name="Comma 2 2 24" xfId="404"/>
    <cellStyle name="Comma 2 2 25" xfId="405"/>
    <cellStyle name="Comma 2 2 26" xfId="406"/>
    <cellStyle name="Comma 2 2 27" xfId="407"/>
    <cellStyle name="Comma 2 2 28" xfId="408"/>
    <cellStyle name="Comma 2 2 29" xfId="409"/>
    <cellStyle name="Comma 2 2 3" xfId="410"/>
    <cellStyle name="Comma 2 2 3 10" xfId="5271"/>
    <cellStyle name="Comma 2 2 3 11" xfId="5272"/>
    <cellStyle name="Comma 2 2 3 12" xfId="5273"/>
    <cellStyle name="Comma 2 2 3 13" xfId="5274"/>
    <cellStyle name="Comma 2 2 3 2" xfId="5275"/>
    <cellStyle name="Comma 2 2 3 3" xfId="5276"/>
    <cellStyle name="Comma 2 2 3 4" xfId="5277"/>
    <cellStyle name="Comma 2 2 3 5" xfId="5278"/>
    <cellStyle name="Comma 2 2 3 6" xfId="5279"/>
    <cellStyle name="Comma 2 2 3 7" xfId="5280"/>
    <cellStyle name="Comma 2 2 3 8" xfId="5281"/>
    <cellStyle name="Comma 2 2 3 9" xfId="5282"/>
    <cellStyle name="Comma 2 2 30" xfId="411"/>
    <cellStyle name="Comma 2 2 31" xfId="412"/>
    <cellStyle name="Comma 2 2 32" xfId="413"/>
    <cellStyle name="Comma 2 2 33" xfId="414"/>
    <cellStyle name="Comma 2 2 34" xfId="415"/>
    <cellStyle name="Comma 2 2 35" xfId="416"/>
    <cellStyle name="Comma 2 2 36" xfId="417"/>
    <cellStyle name="Comma 2 2 37" xfId="418"/>
    <cellStyle name="Comma 2 2 38" xfId="419"/>
    <cellStyle name="Comma 2 2 39" xfId="420"/>
    <cellStyle name="Comma 2 2 4" xfId="421"/>
    <cellStyle name="Comma 2 2 40" xfId="422"/>
    <cellStyle name="Comma 2 2 41" xfId="423"/>
    <cellStyle name="Comma 2 2 42" xfId="424"/>
    <cellStyle name="Comma 2 2 43" xfId="425"/>
    <cellStyle name="Comma 2 2 44" xfId="426"/>
    <cellStyle name="Comma 2 2 45" xfId="427"/>
    <cellStyle name="Comma 2 2 46" xfId="428"/>
    <cellStyle name="Comma 2 2 47" xfId="429"/>
    <cellStyle name="Comma 2 2 48" xfId="5283"/>
    <cellStyle name="Comma 2 2 48 2" xfId="5284"/>
    <cellStyle name="Comma 2 2 48 2 2" xfId="5285"/>
    <cellStyle name="Comma 2 2 48 2 2 2" xfId="5286"/>
    <cellStyle name="Comma 2 2 48 2 2 2 2" xfId="5287"/>
    <cellStyle name="Comma 2 2 48 2 2 2 3" xfId="5288"/>
    <cellStyle name="Comma 2 2 48 2 2 3" xfId="5289"/>
    <cellStyle name="Comma 2 2 48 2 3" xfId="5290"/>
    <cellStyle name="Comma 2 2 48 2 4" xfId="5291"/>
    <cellStyle name="Comma 2 2 48 2 5" xfId="5292"/>
    <cellStyle name="Comma 2 2 48 3" xfId="5293"/>
    <cellStyle name="Comma 2 2 48 3 2" xfId="5294"/>
    <cellStyle name="Comma 2 2 48 3 2 2" xfId="5295"/>
    <cellStyle name="Comma 2 2 48 4" xfId="5296"/>
    <cellStyle name="Comma 2 2 48 5" xfId="5297"/>
    <cellStyle name="Comma 2 2 48 6" xfId="5298"/>
    <cellStyle name="Comma 2 2 48 6 2" xfId="5299"/>
    <cellStyle name="Comma 2 2 48 7" xfId="5300"/>
    <cellStyle name="Comma 2 2 49" xfId="5301"/>
    <cellStyle name="Comma 2 2 49 2" xfId="5302"/>
    <cellStyle name="Comma 2 2 49 2 2" xfId="5303"/>
    <cellStyle name="Comma 2 2 49 2 2 2" xfId="5304"/>
    <cellStyle name="Comma 2 2 49 2 2 3" xfId="5305"/>
    <cellStyle name="Comma 2 2 49 2 3" xfId="5306"/>
    <cellStyle name="Comma 2 2 49 3" xfId="5307"/>
    <cellStyle name="Comma 2 2 5" xfId="430"/>
    <cellStyle name="Comma 2 2 50" xfId="5308"/>
    <cellStyle name="Comma 2 2 50 2" xfId="5309"/>
    <cellStyle name="Comma 2 2 50 2 2" xfId="5310"/>
    <cellStyle name="Comma 2 2 51" xfId="5311"/>
    <cellStyle name="Comma 2 2 52" xfId="5312"/>
    <cellStyle name="Comma 2 2 52 2" xfId="5313"/>
    <cellStyle name="Comma 2 2 6" xfId="431"/>
    <cellStyle name="Comma 2 2 7" xfId="432"/>
    <cellStyle name="Comma 2 2 8" xfId="433"/>
    <cellStyle name="Comma 2 2 9" xfId="434"/>
    <cellStyle name="Comma 2 2_3.1.2 DB Pension Detail" xfId="435"/>
    <cellStyle name="Comma 2 20" xfId="436"/>
    <cellStyle name="Comma 2 21" xfId="437"/>
    <cellStyle name="Comma 2 22" xfId="438"/>
    <cellStyle name="Comma 2 23" xfId="439"/>
    <cellStyle name="Comma 2 24" xfId="440"/>
    <cellStyle name="Comma 2 25" xfId="441"/>
    <cellStyle name="Comma 2 26" xfId="442"/>
    <cellStyle name="Comma 2 27" xfId="443"/>
    <cellStyle name="Comma 2 28" xfId="444"/>
    <cellStyle name="Comma 2 29" xfId="445"/>
    <cellStyle name="Comma 2 3" xfId="446"/>
    <cellStyle name="Comma 2 3 10" xfId="447"/>
    <cellStyle name="Comma 2 3 11" xfId="448"/>
    <cellStyle name="Comma 2 3 12" xfId="449"/>
    <cellStyle name="Comma 2 3 13" xfId="450"/>
    <cellStyle name="Comma 2 3 14" xfId="451"/>
    <cellStyle name="Comma 2 3 15" xfId="452"/>
    <cellStyle name="Comma 2 3 16" xfId="453"/>
    <cellStyle name="Comma 2 3 17" xfId="454"/>
    <cellStyle name="Comma 2 3 18" xfId="455"/>
    <cellStyle name="Comma 2 3 19" xfId="456"/>
    <cellStyle name="Comma 2 3 2" xfId="457"/>
    <cellStyle name="Comma 2 3 2 2" xfId="458"/>
    <cellStyle name="Comma 2 3 2 2 10" xfId="5314"/>
    <cellStyle name="Comma 2 3 2 2 11" xfId="5315"/>
    <cellStyle name="Comma 2 3 2 2 12" xfId="5316"/>
    <cellStyle name="Comma 2 3 2 2 13" xfId="5317"/>
    <cellStyle name="Comma 2 3 2 2 14" xfId="5318"/>
    <cellStyle name="Comma 2 3 2 2 15" xfId="5319"/>
    <cellStyle name="Comma 2 3 2 2 2" xfId="459"/>
    <cellStyle name="Comma 2 3 2 2 3" xfId="5320"/>
    <cellStyle name="Comma 2 3 2 2 3 2" xfId="5321"/>
    <cellStyle name="Comma 2 3 2 2 3 3" xfId="5322"/>
    <cellStyle name="Comma 2 3 2 2 4" xfId="5323"/>
    <cellStyle name="Comma 2 3 2 2 5" xfId="5324"/>
    <cellStyle name="Comma 2 3 2 2 6" xfId="5325"/>
    <cellStyle name="Comma 2 3 2 2 7" xfId="5326"/>
    <cellStyle name="Comma 2 3 2 2 8" xfId="5327"/>
    <cellStyle name="Comma 2 3 2 2 9" xfId="5328"/>
    <cellStyle name="Comma 2 3 2_3.1.2 DB Pension Detail" xfId="460"/>
    <cellStyle name="Comma 2 3 20" xfId="461"/>
    <cellStyle name="Comma 2 3 21" xfId="462"/>
    <cellStyle name="Comma 2 3 22" xfId="463"/>
    <cellStyle name="Comma 2 3 23" xfId="464"/>
    <cellStyle name="Comma 2 3 24" xfId="465"/>
    <cellStyle name="Comma 2 3 25" xfId="466"/>
    <cellStyle name="Comma 2 3 26" xfId="467"/>
    <cellStyle name="Comma 2 3 27" xfId="468"/>
    <cellStyle name="Comma 2 3 28" xfId="469"/>
    <cellStyle name="Comma 2 3 29" xfId="470"/>
    <cellStyle name="Comma 2 3 3" xfId="471"/>
    <cellStyle name="Comma 2 3 3 10" xfId="5329"/>
    <cellStyle name="Comma 2 3 3 11" xfId="5330"/>
    <cellStyle name="Comma 2 3 3 12" xfId="5331"/>
    <cellStyle name="Comma 2 3 3 13" xfId="5332"/>
    <cellStyle name="Comma 2 3 3 2" xfId="5333"/>
    <cellStyle name="Comma 2 3 3 3" xfId="5334"/>
    <cellStyle name="Comma 2 3 3 4" xfId="5335"/>
    <cellStyle name="Comma 2 3 3 5" xfId="5336"/>
    <cellStyle name="Comma 2 3 3 6" xfId="5337"/>
    <cellStyle name="Comma 2 3 3 7" xfId="5338"/>
    <cellStyle name="Comma 2 3 3 8" xfId="5339"/>
    <cellStyle name="Comma 2 3 3 9" xfId="5340"/>
    <cellStyle name="Comma 2 3 30" xfId="472"/>
    <cellStyle name="Comma 2 3 31" xfId="473"/>
    <cellStyle name="Comma 2 3 32" xfId="474"/>
    <cellStyle name="Comma 2 3 33" xfId="475"/>
    <cellStyle name="Comma 2 3 34" xfId="476"/>
    <cellStyle name="Comma 2 3 35" xfId="477"/>
    <cellStyle name="Comma 2 3 36" xfId="478"/>
    <cellStyle name="Comma 2 3 37" xfId="479"/>
    <cellStyle name="Comma 2 3 38" xfId="480"/>
    <cellStyle name="Comma 2 3 39" xfId="481"/>
    <cellStyle name="Comma 2 3 4" xfId="482"/>
    <cellStyle name="Comma 2 3 40" xfId="483"/>
    <cellStyle name="Comma 2 3 41" xfId="484"/>
    <cellStyle name="Comma 2 3 42" xfId="485"/>
    <cellStyle name="Comma 2 3 43" xfId="486"/>
    <cellStyle name="Comma 2 3 44" xfId="487"/>
    <cellStyle name="Comma 2 3 45" xfId="488"/>
    <cellStyle name="Comma 2 3 46" xfId="489"/>
    <cellStyle name="Comma 2 3 47" xfId="490"/>
    <cellStyle name="Comma 2 3 48" xfId="5341"/>
    <cellStyle name="Comma 2 3 5" xfId="491"/>
    <cellStyle name="Comma 2 3 6" xfId="492"/>
    <cellStyle name="Comma 2 3 7" xfId="493"/>
    <cellStyle name="Comma 2 3 8" xfId="494"/>
    <cellStyle name="Comma 2 3 9" xfId="495"/>
    <cellStyle name="Comma 2 3_3.1.2 DB Pension Detail" xfId="496"/>
    <cellStyle name="Comma 2 30" xfId="497"/>
    <cellStyle name="Comma 2 31" xfId="498"/>
    <cellStyle name="Comma 2 32" xfId="499"/>
    <cellStyle name="Comma 2 33" xfId="500"/>
    <cellStyle name="Comma 2 34" xfId="501"/>
    <cellStyle name="Comma 2 35" xfId="502"/>
    <cellStyle name="Comma 2 36" xfId="503"/>
    <cellStyle name="Comma 2 37" xfId="504"/>
    <cellStyle name="Comma 2 38" xfId="505"/>
    <cellStyle name="Comma 2 39" xfId="506"/>
    <cellStyle name="Comma 2 4" xfId="507"/>
    <cellStyle name="Comma 2 4 10" xfId="5342"/>
    <cellStyle name="Comma 2 4 11" xfId="5343"/>
    <cellStyle name="Comma 2 4 12" xfId="5344"/>
    <cellStyle name="Comma 2 4 13" xfId="5345"/>
    <cellStyle name="Comma 2 4 14" xfId="5346"/>
    <cellStyle name="Comma 2 4 15" xfId="5347"/>
    <cellStyle name="Comma 2 4 16" xfId="5348"/>
    <cellStyle name="Comma 2 4 17" xfId="5349"/>
    <cellStyle name="Comma 2 4 18" xfId="5350"/>
    <cellStyle name="Comma 2 4 19" xfId="5351"/>
    <cellStyle name="Comma 2 4 2" xfId="508"/>
    <cellStyle name="Comma 2 4 2 10" xfId="5352"/>
    <cellStyle name="Comma 2 4 2 11" xfId="5353"/>
    <cellStyle name="Comma 2 4 2 12" xfId="5354"/>
    <cellStyle name="Comma 2 4 2 13" xfId="5355"/>
    <cellStyle name="Comma 2 4 2 14" xfId="5356"/>
    <cellStyle name="Comma 2 4 2 15" xfId="5357"/>
    <cellStyle name="Comma 2 4 2 16" xfId="5358"/>
    <cellStyle name="Comma 2 4 2 17" xfId="5359"/>
    <cellStyle name="Comma 2 4 2 2" xfId="5360"/>
    <cellStyle name="Comma 2 4 2 3" xfId="5361"/>
    <cellStyle name="Comma 2 4 2 4" xfId="5362"/>
    <cellStyle name="Comma 2 4 2 5" xfId="5363"/>
    <cellStyle name="Comma 2 4 2 6" xfId="5364"/>
    <cellStyle name="Comma 2 4 2 7" xfId="5365"/>
    <cellStyle name="Comma 2 4 2 8" xfId="5366"/>
    <cellStyle name="Comma 2 4 2 9" xfId="5367"/>
    <cellStyle name="Comma 2 4 20" xfId="5368"/>
    <cellStyle name="Comma 2 4 21" xfId="5369"/>
    <cellStyle name="Comma 2 4 22" xfId="5370"/>
    <cellStyle name="Comma 2 4 23" xfId="5371"/>
    <cellStyle name="Comma 2 4 24" xfId="5372"/>
    <cellStyle name="Comma 2 4 25" xfId="5373"/>
    <cellStyle name="Comma 2 4 26" xfId="5374"/>
    <cellStyle name="Comma 2 4 27" xfId="5375"/>
    <cellStyle name="Comma 2 4 28" xfId="5376"/>
    <cellStyle name="Comma 2 4 29" xfId="5377"/>
    <cellStyle name="Comma 2 4 3" xfId="5378"/>
    <cellStyle name="Comma 2 4 30" xfId="5379"/>
    <cellStyle name="Comma 2 4 31" xfId="5380"/>
    <cellStyle name="Comma 2 4 32" xfId="5381"/>
    <cellStyle name="Comma 2 4 33" xfId="5382"/>
    <cellStyle name="Comma 2 4 34" xfId="5383"/>
    <cellStyle name="Comma 2 4 35" xfId="5384"/>
    <cellStyle name="Comma 2 4 36" xfId="5385"/>
    <cellStyle name="Comma 2 4 37" xfId="5386"/>
    <cellStyle name="Comma 2 4 38" xfId="5387"/>
    <cellStyle name="Comma 2 4 39" xfId="5388"/>
    <cellStyle name="Comma 2 4 4" xfId="5389"/>
    <cellStyle name="Comma 2 4 40" xfId="5390"/>
    <cellStyle name="Comma 2 4 41" xfId="5391"/>
    <cellStyle name="Comma 2 4 42" xfId="5392"/>
    <cellStyle name="Comma 2 4 43" xfId="5393"/>
    <cellStyle name="Comma 2 4 44" xfId="5394"/>
    <cellStyle name="Comma 2 4 45" xfId="5395"/>
    <cellStyle name="Comma 2 4 46" xfId="5396"/>
    <cellStyle name="Comma 2 4 47" xfId="5397"/>
    <cellStyle name="Comma 2 4 48" xfId="5398"/>
    <cellStyle name="Comma 2 4 49" xfId="5399"/>
    <cellStyle name="Comma 2 4 5" xfId="5400"/>
    <cellStyle name="Comma 2 4 50" xfId="5401"/>
    <cellStyle name="Comma 2 4 51" xfId="5402"/>
    <cellStyle name="Comma 2 4 52" xfId="5403"/>
    <cellStyle name="Comma 2 4 53" xfId="5404"/>
    <cellStyle name="Comma 2 4 54" xfId="5405"/>
    <cellStyle name="Comma 2 4 55" xfId="5406"/>
    <cellStyle name="Comma 2 4 56" xfId="5407"/>
    <cellStyle name="Comma 2 4 57" xfId="5408"/>
    <cellStyle name="Comma 2 4 58" xfId="5409"/>
    <cellStyle name="Comma 2 4 59" xfId="5410"/>
    <cellStyle name="Comma 2 4 6" xfId="5411"/>
    <cellStyle name="Comma 2 4 60" xfId="5412"/>
    <cellStyle name="Comma 2 4 61" xfId="5413"/>
    <cellStyle name="Comma 2 4 62" xfId="5414"/>
    <cellStyle name="Comma 2 4 63" xfId="5415"/>
    <cellStyle name="Comma 2 4 64" xfId="5416"/>
    <cellStyle name="Comma 2 4 65" xfId="5417"/>
    <cellStyle name="Comma 2 4 66" xfId="5418"/>
    <cellStyle name="Comma 2 4 67" xfId="5419"/>
    <cellStyle name="Comma 2 4 68" xfId="5420"/>
    <cellStyle name="Comma 2 4 69" xfId="5421"/>
    <cellStyle name="Comma 2 4 7" xfId="5422"/>
    <cellStyle name="Comma 2 4 70" xfId="5423"/>
    <cellStyle name="Comma 2 4 71" xfId="5424"/>
    <cellStyle name="Comma 2 4 72" xfId="5425"/>
    <cellStyle name="Comma 2 4 73" xfId="5426"/>
    <cellStyle name="Comma 2 4 74" xfId="5427"/>
    <cellStyle name="Comma 2 4 75" xfId="5428"/>
    <cellStyle name="Comma 2 4 76" xfId="5429"/>
    <cellStyle name="Comma 2 4 77" xfId="5430"/>
    <cellStyle name="Comma 2 4 78" xfId="5431"/>
    <cellStyle name="Comma 2 4 8" xfId="5432"/>
    <cellStyle name="Comma 2 4 9" xfId="5433"/>
    <cellStyle name="Comma 2 40" xfId="509"/>
    <cellStyle name="Comma 2 41" xfId="510"/>
    <cellStyle name="Comma 2 42" xfId="511"/>
    <cellStyle name="Comma 2 43" xfId="512"/>
    <cellStyle name="Comma 2 44" xfId="513"/>
    <cellStyle name="Comma 2 45" xfId="514"/>
    <cellStyle name="Comma 2 46" xfId="515"/>
    <cellStyle name="Comma 2 47" xfId="516"/>
    <cellStyle name="Comma 2 48" xfId="517"/>
    <cellStyle name="Comma 2 49" xfId="518"/>
    <cellStyle name="Comma 2 5" xfId="519"/>
    <cellStyle name="Comma 2 50" xfId="520"/>
    <cellStyle name="Comma 2 51" xfId="5434"/>
    <cellStyle name="Comma 2 51 10" xfId="5435"/>
    <cellStyle name="Comma 2 51 11" xfId="5436"/>
    <cellStyle name="Comma 2 51 12" xfId="5437"/>
    <cellStyle name="Comma 2 51 13" xfId="5438"/>
    <cellStyle name="Comma 2 51 14" xfId="5439"/>
    <cellStyle name="Comma 2 51 15" xfId="5440"/>
    <cellStyle name="Comma 2 51 16" xfId="5441"/>
    <cellStyle name="Comma 2 51 17" xfId="5442"/>
    <cellStyle name="Comma 2 51 2" xfId="5443"/>
    <cellStyle name="Comma 2 51 2 2" xfId="5444"/>
    <cellStyle name="Comma 2 51 2 3" xfId="5445"/>
    <cellStyle name="Comma 2 51 3" xfId="5446"/>
    <cellStyle name="Comma 2 51 4" xfId="5447"/>
    <cellStyle name="Comma 2 51 5" xfId="5448"/>
    <cellStyle name="Comma 2 51 6" xfId="5449"/>
    <cellStyle name="Comma 2 51 7" xfId="5450"/>
    <cellStyle name="Comma 2 51 8" xfId="5451"/>
    <cellStyle name="Comma 2 51 9" xfId="5452"/>
    <cellStyle name="Comma 2 52" xfId="5453"/>
    <cellStyle name="Comma 2 52 10" xfId="5454"/>
    <cellStyle name="Comma 2 52 11" xfId="5455"/>
    <cellStyle name="Comma 2 52 12" xfId="5456"/>
    <cellStyle name="Comma 2 52 13" xfId="5457"/>
    <cellStyle name="Comma 2 52 14" xfId="5458"/>
    <cellStyle name="Comma 2 52 15" xfId="5459"/>
    <cellStyle name="Comma 2 52 16" xfId="5460"/>
    <cellStyle name="Comma 2 52 17" xfId="5461"/>
    <cellStyle name="Comma 2 52 2" xfId="5462"/>
    <cellStyle name="Comma 2 52 3" xfId="5463"/>
    <cellStyle name="Comma 2 52 4" xfId="5464"/>
    <cellStyle name="Comma 2 52 5" xfId="5465"/>
    <cellStyle name="Comma 2 52 6" xfId="5466"/>
    <cellStyle name="Comma 2 52 7" xfId="5467"/>
    <cellStyle name="Comma 2 52 8" xfId="5468"/>
    <cellStyle name="Comma 2 52 9" xfId="5469"/>
    <cellStyle name="Comma 2 53" xfId="5470"/>
    <cellStyle name="Comma 2 54" xfId="5471"/>
    <cellStyle name="Comma 2 55" xfId="5472"/>
    <cellStyle name="Comma 2 56" xfId="5473"/>
    <cellStyle name="Comma 2 57" xfId="5474"/>
    <cellStyle name="Comma 2 58" xfId="5475"/>
    <cellStyle name="Comma 2 59" xfId="5476"/>
    <cellStyle name="Comma 2 6" xfId="521"/>
    <cellStyle name="Comma 2 60" xfId="5477"/>
    <cellStyle name="Comma 2 61" xfId="5478"/>
    <cellStyle name="Comma 2 62" xfId="5479"/>
    <cellStyle name="Comma 2 63" xfId="5480"/>
    <cellStyle name="Comma 2 64" xfId="5481"/>
    <cellStyle name="Comma 2 65" xfId="5482"/>
    <cellStyle name="Comma 2 66" xfId="5483"/>
    <cellStyle name="Comma 2 67" xfId="5484"/>
    <cellStyle name="Comma 2 68" xfId="5485"/>
    <cellStyle name="Comma 2 69" xfId="5486"/>
    <cellStyle name="Comma 2 7" xfId="522"/>
    <cellStyle name="Comma 2 70" xfId="5487"/>
    <cellStyle name="Comma 2 71" xfId="5488"/>
    <cellStyle name="Comma 2 72" xfId="5489"/>
    <cellStyle name="Comma 2 73" xfId="5490"/>
    <cellStyle name="Comma 2 74" xfId="5491"/>
    <cellStyle name="Comma 2 75" xfId="5492"/>
    <cellStyle name="Comma 2 76" xfId="5493"/>
    <cellStyle name="Comma 2 77" xfId="5494"/>
    <cellStyle name="Comma 2 78" xfId="5495"/>
    <cellStyle name="Comma 2 79" xfId="5496"/>
    <cellStyle name="Comma 2 8" xfId="523"/>
    <cellStyle name="Comma 2 80" xfId="5497"/>
    <cellStyle name="Comma 2 81" xfId="5498"/>
    <cellStyle name="Comma 2 82" xfId="5499"/>
    <cellStyle name="Comma 2 83" xfId="5500"/>
    <cellStyle name="Comma 2 84" xfId="5501"/>
    <cellStyle name="Comma 2 85" xfId="5502"/>
    <cellStyle name="Comma 2 86" xfId="5503"/>
    <cellStyle name="Comma 2 87" xfId="5504"/>
    <cellStyle name="Comma 2 88" xfId="5505"/>
    <cellStyle name="Comma 2 89" xfId="5506"/>
    <cellStyle name="Comma 2 9" xfId="524"/>
    <cellStyle name="Comma 2 90" xfId="5507"/>
    <cellStyle name="Comma 2 91" xfId="5508"/>
    <cellStyle name="Comma 2 92" xfId="5509"/>
    <cellStyle name="Comma 2 93" xfId="5510"/>
    <cellStyle name="Comma 2 94" xfId="5511"/>
    <cellStyle name="Comma 2 95" xfId="5512"/>
    <cellStyle name="Comma 2 96" xfId="5513"/>
    <cellStyle name="Comma 2 97" xfId="5514"/>
    <cellStyle name="Comma 2 98" xfId="5515"/>
    <cellStyle name="Comma 2 99" xfId="5516"/>
    <cellStyle name="Comma 2*" xfId="5517"/>
    <cellStyle name="Comma 2_2.11 Staff NG BS" xfId="525"/>
    <cellStyle name="Comma 20" xfId="51860"/>
    <cellStyle name="Comma 21" xfId="51877"/>
    <cellStyle name="Comma 22" xfId="51878"/>
    <cellStyle name="Comma 3" xfId="526"/>
    <cellStyle name="Comma 3 10" xfId="527"/>
    <cellStyle name="Comma 3 100" xfId="5518"/>
    <cellStyle name="Comma 3 101" xfId="5519"/>
    <cellStyle name="Comma 3 102" xfId="5520"/>
    <cellStyle name="Comma 3 103" xfId="5521"/>
    <cellStyle name="Comma 3 104" xfId="5522"/>
    <cellStyle name="Comma 3 105" xfId="5523"/>
    <cellStyle name="Comma 3 106" xfId="5524"/>
    <cellStyle name="Comma 3 107" xfId="5525"/>
    <cellStyle name="Comma 3 108" xfId="5526"/>
    <cellStyle name="Comma 3 109" xfId="5527"/>
    <cellStyle name="Comma 3 11" xfId="528"/>
    <cellStyle name="Comma 3 110" xfId="5528"/>
    <cellStyle name="Comma 3 111" xfId="5529"/>
    <cellStyle name="Comma 3 112" xfId="5530"/>
    <cellStyle name="Comma 3 113" xfId="5531"/>
    <cellStyle name="Comma 3 114" xfId="5532"/>
    <cellStyle name="Comma 3 115" xfId="5533"/>
    <cellStyle name="Comma 3 116" xfId="5534"/>
    <cellStyle name="Comma 3 117" xfId="5535"/>
    <cellStyle name="Comma 3 118" xfId="5536"/>
    <cellStyle name="Comma 3 119" xfId="5537"/>
    <cellStyle name="Comma 3 12" xfId="529"/>
    <cellStyle name="Comma 3 120" xfId="5538"/>
    <cellStyle name="Comma 3 121" xfId="5539"/>
    <cellStyle name="Comma 3 122" xfId="5540"/>
    <cellStyle name="Comma 3 123" xfId="5541"/>
    <cellStyle name="Comma 3 124" xfId="5542"/>
    <cellStyle name="Comma 3 125" xfId="5543"/>
    <cellStyle name="Comma 3 126" xfId="5544"/>
    <cellStyle name="Comma 3 13" xfId="530"/>
    <cellStyle name="Comma 3 14" xfId="531"/>
    <cellStyle name="Comma 3 15" xfId="532"/>
    <cellStyle name="Comma 3 16" xfId="533"/>
    <cellStyle name="Comma 3 17" xfId="534"/>
    <cellStyle name="Comma 3 18" xfId="535"/>
    <cellStyle name="Comma 3 19" xfId="536"/>
    <cellStyle name="Comma 3 2" xfId="537"/>
    <cellStyle name="Comma 3 2 2" xfId="538"/>
    <cellStyle name="Comma 3 2 2 10" xfId="5545"/>
    <cellStyle name="Comma 3 2 2 11" xfId="5546"/>
    <cellStyle name="Comma 3 2 2 12" xfId="5547"/>
    <cellStyle name="Comma 3 2 2 13" xfId="5548"/>
    <cellStyle name="Comma 3 2 2 14" xfId="5549"/>
    <cellStyle name="Comma 3 2 2 2" xfId="5550"/>
    <cellStyle name="Comma 3 2 2 3" xfId="5551"/>
    <cellStyle name="Comma 3 2 2 4" xfId="5552"/>
    <cellStyle name="Comma 3 2 2 5" xfId="5553"/>
    <cellStyle name="Comma 3 2 2 6" xfId="5554"/>
    <cellStyle name="Comma 3 2 2 7" xfId="5555"/>
    <cellStyle name="Comma 3 2 2 8" xfId="5556"/>
    <cellStyle name="Comma 3 2 2 9" xfId="5557"/>
    <cellStyle name="Comma 3 2 3" xfId="539"/>
    <cellStyle name="Comma 3 2 3 2" xfId="540"/>
    <cellStyle name="Comma 3 2 4" xfId="541"/>
    <cellStyle name="Comma 3 2 5" xfId="5558"/>
    <cellStyle name="Comma 3 2_3.1.2 DB Pension Detail" xfId="542"/>
    <cellStyle name="Comma 3 20" xfId="543"/>
    <cellStyle name="Comma 3 21" xfId="544"/>
    <cellStyle name="Comma 3 22" xfId="545"/>
    <cellStyle name="Comma 3 23" xfId="546"/>
    <cellStyle name="Comma 3 24" xfId="547"/>
    <cellStyle name="Comma 3 25" xfId="548"/>
    <cellStyle name="Comma 3 26" xfId="549"/>
    <cellStyle name="Comma 3 27" xfId="550"/>
    <cellStyle name="Comma 3 28" xfId="551"/>
    <cellStyle name="Comma 3 29" xfId="552"/>
    <cellStyle name="Comma 3 3" xfId="553"/>
    <cellStyle name="Comma 3 3 2" xfId="554"/>
    <cellStyle name="Comma 3 3 2 2" xfId="555"/>
    <cellStyle name="Comma 3 3 3" xfId="556"/>
    <cellStyle name="Comma 3 3 4" xfId="5559"/>
    <cellStyle name="Comma 3 30" xfId="557"/>
    <cellStyle name="Comma 3 31" xfId="558"/>
    <cellStyle name="Comma 3 32" xfId="559"/>
    <cellStyle name="Comma 3 33" xfId="560"/>
    <cellStyle name="Comma 3 34" xfId="561"/>
    <cellStyle name="Comma 3 35" xfId="562"/>
    <cellStyle name="Comma 3 36" xfId="563"/>
    <cellStyle name="Comma 3 37" xfId="564"/>
    <cellStyle name="Comma 3 38" xfId="565"/>
    <cellStyle name="Comma 3 39" xfId="566"/>
    <cellStyle name="Comma 3 4" xfId="567"/>
    <cellStyle name="Comma 3 40" xfId="568"/>
    <cellStyle name="Comma 3 41" xfId="569"/>
    <cellStyle name="Comma 3 42" xfId="570"/>
    <cellStyle name="Comma 3 43" xfId="571"/>
    <cellStyle name="Comma 3 44" xfId="572"/>
    <cellStyle name="Comma 3 45" xfId="573"/>
    <cellStyle name="Comma 3 46" xfId="574"/>
    <cellStyle name="Comma 3 47" xfId="575"/>
    <cellStyle name="Comma 3 48" xfId="576"/>
    <cellStyle name="Comma 3 49" xfId="577"/>
    <cellStyle name="Comma 3 5" xfId="578"/>
    <cellStyle name="Comma 3 50" xfId="579"/>
    <cellStyle name="Comma 3 51" xfId="5560"/>
    <cellStyle name="Comma 3 51 10" xfId="5561"/>
    <cellStyle name="Comma 3 51 11" xfId="5562"/>
    <cellStyle name="Comma 3 51 12" xfId="5563"/>
    <cellStyle name="Comma 3 51 13" xfId="5564"/>
    <cellStyle name="Comma 3 51 14" xfId="5565"/>
    <cellStyle name="Comma 3 51 15" xfId="5566"/>
    <cellStyle name="Comma 3 51 16" xfId="5567"/>
    <cellStyle name="Comma 3 51 17" xfId="5568"/>
    <cellStyle name="Comma 3 51 2" xfId="5569"/>
    <cellStyle name="Comma 3 51 3" xfId="5570"/>
    <cellStyle name="Comma 3 51 4" xfId="5571"/>
    <cellStyle name="Comma 3 51 5" xfId="5572"/>
    <cellStyle name="Comma 3 51 6" xfId="5573"/>
    <cellStyle name="Comma 3 51 7" xfId="5574"/>
    <cellStyle name="Comma 3 51 8" xfId="5575"/>
    <cellStyle name="Comma 3 51 9" xfId="5576"/>
    <cellStyle name="Comma 3 52" xfId="5577"/>
    <cellStyle name="Comma 3 52 10" xfId="5578"/>
    <cellStyle name="Comma 3 52 11" xfId="5579"/>
    <cellStyle name="Comma 3 52 12" xfId="5580"/>
    <cellStyle name="Comma 3 52 13" xfId="5581"/>
    <cellStyle name="Comma 3 52 14" xfId="5582"/>
    <cellStyle name="Comma 3 52 15" xfId="5583"/>
    <cellStyle name="Comma 3 52 16" xfId="5584"/>
    <cellStyle name="Comma 3 52 17" xfId="5585"/>
    <cellStyle name="Comma 3 52 2" xfId="5586"/>
    <cellStyle name="Comma 3 52 3" xfId="5587"/>
    <cellStyle name="Comma 3 52 4" xfId="5588"/>
    <cellStyle name="Comma 3 52 5" xfId="5589"/>
    <cellStyle name="Comma 3 52 6" xfId="5590"/>
    <cellStyle name="Comma 3 52 7" xfId="5591"/>
    <cellStyle name="Comma 3 52 8" xfId="5592"/>
    <cellStyle name="Comma 3 52 9" xfId="5593"/>
    <cellStyle name="Comma 3 53" xfId="5594"/>
    <cellStyle name="Comma 3 54" xfId="5595"/>
    <cellStyle name="Comma 3 55" xfId="5596"/>
    <cellStyle name="Comma 3 56" xfId="5597"/>
    <cellStyle name="Comma 3 57" xfId="5598"/>
    <cellStyle name="Comma 3 58" xfId="5599"/>
    <cellStyle name="Comma 3 59" xfId="5600"/>
    <cellStyle name="Comma 3 6" xfId="580"/>
    <cellStyle name="Comma 3 60" xfId="5601"/>
    <cellStyle name="Comma 3 61" xfId="5602"/>
    <cellStyle name="Comma 3 62" xfId="5603"/>
    <cellStyle name="Comma 3 63" xfId="5604"/>
    <cellStyle name="Comma 3 64" xfId="5605"/>
    <cellStyle name="Comma 3 65" xfId="5606"/>
    <cellStyle name="Comma 3 66" xfId="5607"/>
    <cellStyle name="Comma 3 67" xfId="5608"/>
    <cellStyle name="Comma 3 68" xfId="5609"/>
    <cellStyle name="Comma 3 69" xfId="5610"/>
    <cellStyle name="Comma 3 7" xfId="581"/>
    <cellStyle name="Comma 3 70" xfId="5611"/>
    <cellStyle name="Comma 3 71" xfId="5612"/>
    <cellStyle name="Comma 3 72" xfId="5613"/>
    <cellStyle name="Comma 3 73" xfId="5614"/>
    <cellStyle name="Comma 3 74" xfId="5615"/>
    <cellStyle name="Comma 3 75" xfId="5616"/>
    <cellStyle name="Comma 3 76" xfId="5617"/>
    <cellStyle name="Comma 3 77" xfId="5618"/>
    <cellStyle name="Comma 3 78" xfId="5619"/>
    <cellStyle name="Comma 3 79" xfId="5620"/>
    <cellStyle name="Comma 3 8" xfId="582"/>
    <cellStyle name="Comma 3 80" xfId="5621"/>
    <cellStyle name="Comma 3 81" xfId="5622"/>
    <cellStyle name="Comma 3 82" xfId="5623"/>
    <cellStyle name="Comma 3 83" xfId="5624"/>
    <cellStyle name="Comma 3 84" xfId="5625"/>
    <cellStyle name="Comma 3 85" xfId="5626"/>
    <cellStyle name="Comma 3 86" xfId="5627"/>
    <cellStyle name="Comma 3 87" xfId="5628"/>
    <cellStyle name="Comma 3 88" xfId="5629"/>
    <cellStyle name="Comma 3 89" xfId="5630"/>
    <cellStyle name="Comma 3 9" xfId="583"/>
    <cellStyle name="Comma 3 90" xfId="5631"/>
    <cellStyle name="Comma 3 91" xfId="5632"/>
    <cellStyle name="Comma 3 92" xfId="5633"/>
    <cellStyle name="Comma 3 93" xfId="5634"/>
    <cellStyle name="Comma 3 94" xfId="5635"/>
    <cellStyle name="Comma 3 95" xfId="5636"/>
    <cellStyle name="Comma 3 96" xfId="5637"/>
    <cellStyle name="Comma 3 97" xfId="5638"/>
    <cellStyle name="Comma 3 98" xfId="5639"/>
    <cellStyle name="Comma 3 99" xfId="5640"/>
    <cellStyle name="Comma 3*" xfId="5641"/>
    <cellStyle name="Comma 3_3.1.2 DB Pension Detail" xfId="584"/>
    <cellStyle name="Comma 4" xfId="585"/>
    <cellStyle name="Comma 4 10" xfId="5642"/>
    <cellStyle name="Comma 4 11" xfId="5643"/>
    <cellStyle name="Comma 4 12" xfId="5644"/>
    <cellStyle name="Comma 4 13" xfId="5645"/>
    <cellStyle name="Comma 4 13 10" xfId="5646"/>
    <cellStyle name="Comma 4 13 11" xfId="5647"/>
    <cellStyle name="Comma 4 13 2" xfId="5648"/>
    <cellStyle name="Comma 4 13 2 2" xfId="5649"/>
    <cellStyle name="Comma 4 13 2 2 2" xfId="5650"/>
    <cellStyle name="Comma 4 13 2 3" xfId="5651"/>
    <cellStyle name="Comma 4 13 3" xfId="5652"/>
    <cellStyle name="Comma 4 13 4" xfId="5653"/>
    <cellStyle name="Comma 4 13 5" xfId="5654"/>
    <cellStyle name="Comma 4 13 6" xfId="5655"/>
    <cellStyle name="Comma 4 13 7" xfId="5656"/>
    <cellStyle name="Comma 4 13 8" xfId="5657"/>
    <cellStyle name="Comma 4 13 9" xfId="5658"/>
    <cellStyle name="Comma 4 14" xfId="5659"/>
    <cellStyle name="Comma 4 15" xfId="5660"/>
    <cellStyle name="Comma 4 16" xfId="5661"/>
    <cellStyle name="Comma 4 17" xfId="5662"/>
    <cellStyle name="Comma 4 18" xfId="5663"/>
    <cellStyle name="Comma 4 19" xfId="5664"/>
    <cellStyle name="Comma 4 2" xfId="586"/>
    <cellStyle name="Comma 4 2 10" xfId="5665"/>
    <cellStyle name="Comma 4 2 100" xfId="5666"/>
    <cellStyle name="Comma 4 2 101" xfId="5667"/>
    <cellStyle name="Comma 4 2 102" xfId="5668"/>
    <cellStyle name="Comma 4 2 103" xfId="5669"/>
    <cellStyle name="Comma 4 2 104" xfId="5670"/>
    <cellStyle name="Comma 4 2 105" xfId="5671"/>
    <cellStyle name="Comma 4 2 106" xfId="5672"/>
    <cellStyle name="Comma 4 2 107" xfId="5673"/>
    <cellStyle name="Comma 4 2 108" xfId="5674"/>
    <cellStyle name="Comma 4 2 109" xfId="5675"/>
    <cellStyle name="Comma 4 2 11" xfId="5676"/>
    <cellStyle name="Comma 4 2 12" xfId="5677"/>
    <cellStyle name="Comma 4 2 13" xfId="5678"/>
    <cellStyle name="Comma 4 2 14" xfId="5679"/>
    <cellStyle name="Comma 4 2 15" xfId="5680"/>
    <cellStyle name="Comma 4 2 16" xfId="5681"/>
    <cellStyle name="Comma 4 2 17" xfId="5682"/>
    <cellStyle name="Comma 4 2 18" xfId="5683"/>
    <cellStyle name="Comma 4 2 19" xfId="5684"/>
    <cellStyle name="Comma 4 2 2" xfId="587"/>
    <cellStyle name="Comma 4 2 2 10" xfId="5685"/>
    <cellStyle name="Comma 4 2 2 11" xfId="5686"/>
    <cellStyle name="Comma 4 2 2 12" xfId="5687"/>
    <cellStyle name="Comma 4 2 2 13" xfId="5688"/>
    <cellStyle name="Comma 4 2 2 2" xfId="5689"/>
    <cellStyle name="Comma 4 2 2 2 2" xfId="5690"/>
    <cellStyle name="Comma 4 2 2 2 2 2" xfId="5691"/>
    <cellStyle name="Comma 4 2 2 2 2 3" xfId="5692"/>
    <cellStyle name="Comma 4 2 2 2 3" xfId="5693"/>
    <cellStyle name="Comma 4 2 2 2 4" xfId="5694"/>
    <cellStyle name="Comma 4 2 2 3" xfId="5695"/>
    <cellStyle name="Comma 4 2 2 4" xfId="5696"/>
    <cellStyle name="Comma 4 2 2 4 2" xfId="5697"/>
    <cellStyle name="Comma 4 2 2 4 3" xfId="5698"/>
    <cellStyle name="Comma 4 2 2 5" xfId="5699"/>
    <cellStyle name="Comma 4 2 2 6" xfId="5700"/>
    <cellStyle name="Comma 4 2 2 7" xfId="5701"/>
    <cellStyle name="Comma 4 2 2 7 2" xfId="5702"/>
    <cellStyle name="Comma 4 2 2 8" xfId="5703"/>
    <cellStyle name="Comma 4 2 2 9" xfId="5704"/>
    <cellStyle name="Comma 4 2 20" xfId="5705"/>
    <cellStyle name="Comma 4 2 21" xfId="5706"/>
    <cellStyle name="Comma 4 2 22" xfId="5707"/>
    <cellStyle name="Comma 4 2 23" xfId="5708"/>
    <cellStyle name="Comma 4 2 23 10" xfId="5709"/>
    <cellStyle name="Comma 4 2 23 11" xfId="5710"/>
    <cellStyle name="Comma 4 2 23 12" xfId="5711"/>
    <cellStyle name="Comma 4 2 23 13" xfId="5712"/>
    <cellStyle name="Comma 4 2 23 14" xfId="5713"/>
    <cellStyle name="Comma 4 2 23 15" xfId="5714"/>
    <cellStyle name="Comma 4 2 23 16" xfId="5715"/>
    <cellStyle name="Comma 4 2 23 17" xfId="5716"/>
    <cellStyle name="Comma 4 2 23 2" xfId="5717"/>
    <cellStyle name="Comma 4 2 23 3" xfId="5718"/>
    <cellStyle name="Comma 4 2 23 4" xfId="5719"/>
    <cellStyle name="Comma 4 2 23 5" xfId="5720"/>
    <cellStyle name="Comma 4 2 23 6" xfId="5721"/>
    <cellStyle name="Comma 4 2 23 7" xfId="5722"/>
    <cellStyle name="Comma 4 2 23 8" xfId="5723"/>
    <cellStyle name="Comma 4 2 23 9" xfId="5724"/>
    <cellStyle name="Comma 4 2 24" xfId="5725"/>
    <cellStyle name="Comma 4 2 25" xfId="5726"/>
    <cellStyle name="Comma 4 2 26" xfId="5727"/>
    <cellStyle name="Comma 4 2 27" xfId="5728"/>
    <cellStyle name="Comma 4 2 28" xfId="5729"/>
    <cellStyle name="Comma 4 2 29" xfId="5730"/>
    <cellStyle name="Comma 4 2 3" xfId="5731"/>
    <cellStyle name="Comma 4 2 3 2" xfId="5732"/>
    <cellStyle name="Comma 4 2 3 2 2" xfId="5733"/>
    <cellStyle name="Comma 4 2 3 2 3" xfId="5734"/>
    <cellStyle name="Comma 4 2 3 3" xfId="5735"/>
    <cellStyle name="Comma 4 2 3 4" xfId="5736"/>
    <cellStyle name="Comma 4 2 30" xfId="5737"/>
    <cellStyle name="Comma 4 2 31" xfId="5738"/>
    <cellStyle name="Comma 4 2 32" xfId="5739"/>
    <cellStyle name="Comma 4 2 33" xfId="5740"/>
    <cellStyle name="Comma 4 2 34" xfId="5741"/>
    <cellStyle name="Comma 4 2 35" xfId="5742"/>
    <cellStyle name="Comma 4 2 36" xfId="5743"/>
    <cellStyle name="Comma 4 2 37" xfId="5744"/>
    <cellStyle name="Comma 4 2 38" xfId="5745"/>
    <cellStyle name="Comma 4 2 39" xfId="5746"/>
    <cellStyle name="Comma 4 2 4" xfId="5747"/>
    <cellStyle name="Comma 4 2 4 2" xfId="5748"/>
    <cellStyle name="Comma 4 2 4 3" xfId="5749"/>
    <cellStyle name="Comma 4 2 40" xfId="5750"/>
    <cellStyle name="Comma 4 2 41" xfId="5751"/>
    <cellStyle name="Comma 4 2 42" xfId="5752"/>
    <cellStyle name="Comma 4 2 43" xfId="5753"/>
    <cellStyle name="Comma 4 2 44" xfId="5754"/>
    <cellStyle name="Comma 4 2 45" xfId="5755"/>
    <cellStyle name="Comma 4 2 46" xfId="5756"/>
    <cellStyle name="Comma 4 2 47" xfId="5757"/>
    <cellStyle name="Comma 4 2 48" xfId="5758"/>
    <cellStyle name="Comma 4 2 49" xfId="5759"/>
    <cellStyle name="Comma 4 2 5" xfId="5760"/>
    <cellStyle name="Comma 4 2 5 2" xfId="5761"/>
    <cellStyle name="Comma 4 2 5 3" xfId="5762"/>
    <cellStyle name="Comma 4 2 50" xfId="5763"/>
    <cellStyle name="Comma 4 2 51" xfId="5764"/>
    <cellStyle name="Comma 4 2 52" xfId="5765"/>
    <cellStyle name="Comma 4 2 53" xfId="5766"/>
    <cellStyle name="Comma 4 2 54" xfId="5767"/>
    <cellStyle name="Comma 4 2 55" xfId="5768"/>
    <cellStyle name="Comma 4 2 56" xfId="5769"/>
    <cellStyle name="Comma 4 2 57" xfId="5770"/>
    <cellStyle name="Comma 4 2 58" xfId="5771"/>
    <cellStyle name="Comma 4 2 59" xfId="5772"/>
    <cellStyle name="Comma 4 2 6" xfId="5773"/>
    <cellStyle name="Comma 4 2 60" xfId="5774"/>
    <cellStyle name="Comma 4 2 61" xfId="5775"/>
    <cellStyle name="Comma 4 2 62" xfId="5776"/>
    <cellStyle name="Comma 4 2 63" xfId="5777"/>
    <cellStyle name="Comma 4 2 64" xfId="5778"/>
    <cellStyle name="Comma 4 2 65" xfId="5779"/>
    <cellStyle name="Comma 4 2 66" xfId="5780"/>
    <cellStyle name="Comma 4 2 67" xfId="5781"/>
    <cellStyle name="Comma 4 2 68" xfId="5782"/>
    <cellStyle name="Comma 4 2 69" xfId="5783"/>
    <cellStyle name="Comma 4 2 7" xfId="5784"/>
    <cellStyle name="Comma 4 2 70" xfId="5785"/>
    <cellStyle name="Comma 4 2 71" xfId="5786"/>
    <cellStyle name="Comma 4 2 72" xfId="5787"/>
    <cellStyle name="Comma 4 2 73" xfId="5788"/>
    <cellStyle name="Comma 4 2 74" xfId="5789"/>
    <cellStyle name="Comma 4 2 75" xfId="5790"/>
    <cellStyle name="Comma 4 2 76" xfId="5791"/>
    <cellStyle name="Comma 4 2 77" xfId="5792"/>
    <cellStyle name="Comma 4 2 78" xfId="5793"/>
    <cellStyle name="Comma 4 2 79" xfId="5794"/>
    <cellStyle name="Comma 4 2 8" xfId="5795"/>
    <cellStyle name="Comma 4 2 80" xfId="5796"/>
    <cellStyle name="Comma 4 2 81" xfId="5797"/>
    <cellStyle name="Comma 4 2 82" xfId="5798"/>
    <cellStyle name="Comma 4 2 83" xfId="5799"/>
    <cellStyle name="Comma 4 2 84" xfId="5800"/>
    <cellStyle name="Comma 4 2 85" xfId="5801"/>
    <cellStyle name="Comma 4 2 86" xfId="5802"/>
    <cellStyle name="Comma 4 2 87" xfId="5803"/>
    <cellStyle name="Comma 4 2 88" xfId="5804"/>
    <cellStyle name="Comma 4 2 89" xfId="5805"/>
    <cellStyle name="Comma 4 2 9" xfId="5806"/>
    <cellStyle name="Comma 4 2 90" xfId="5807"/>
    <cellStyle name="Comma 4 2 91" xfId="5808"/>
    <cellStyle name="Comma 4 2 92" xfId="5809"/>
    <cellStyle name="Comma 4 2 93" xfId="5810"/>
    <cellStyle name="Comma 4 2 94" xfId="5811"/>
    <cellStyle name="Comma 4 2 95" xfId="5812"/>
    <cellStyle name="Comma 4 2 96" xfId="5813"/>
    <cellStyle name="Comma 4 2 97" xfId="5814"/>
    <cellStyle name="Comma 4 2 98" xfId="5815"/>
    <cellStyle name="Comma 4 2 99" xfId="5816"/>
    <cellStyle name="Comma 4 20" xfId="5817"/>
    <cellStyle name="Comma 4 21" xfId="5818"/>
    <cellStyle name="Comma 4 22" xfId="5819"/>
    <cellStyle name="Comma 4 23" xfId="5820"/>
    <cellStyle name="Comma 4 24" xfId="5821"/>
    <cellStyle name="Comma 4 24 2" xfId="5822"/>
    <cellStyle name="Comma 4 24 3" xfId="5823"/>
    <cellStyle name="Comma 4 24 4" xfId="5824"/>
    <cellStyle name="Comma 4 24 5" xfId="5825"/>
    <cellStyle name="Comma 4 24 6" xfId="5826"/>
    <cellStyle name="Comma 4 25" xfId="5827"/>
    <cellStyle name="Comma 4 25 2" xfId="5828"/>
    <cellStyle name="Comma 4 25 3" xfId="5829"/>
    <cellStyle name="Comma 4 25 4" xfId="5830"/>
    <cellStyle name="Comma 4 25 5" xfId="5831"/>
    <cellStyle name="Comma 4 25 6" xfId="5832"/>
    <cellStyle name="Comma 4 26" xfId="5833"/>
    <cellStyle name="Comma 4 27" xfId="5834"/>
    <cellStyle name="Comma 4 28" xfId="5835"/>
    <cellStyle name="Comma 4 29" xfId="5836"/>
    <cellStyle name="Comma 4 3" xfId="588"/>
    <cellStyle name="Comma 4 3 10" xfId="5837"/>
    <cellStyle name="Comma 4 3 11" xfId="5838"/>
    <cellStyle name="Comma 4 3 12" xfId="5839"/>
    <cellStyle name="Comma 4 3 13" xfId="5840"/>
    <cellStyle name="Comma 4 3 14" xfId="5841"/>
    <cellStyle name="Comma 4 3 15" xfId="5842"/>
    <cellStyle name="Comma 4 3 16" xfId="5843"/>
    <cellStyle name="Comma 4 3 17" xfId="5844"/>
    <cellStyle name="Comma 4 3 2" xfId="5845"/>
    <cellStyle name="Comma 4 3 2 2" xfId="5846"/>
    <cellStyle name="Comma 4 3 2 2 2" xfId="5847"/>
    <cellStyle name="Comma 4 3 2 2 3" xfId="5848"/>
    <cellStyle name="Comma 4 3 2 3" xfId="5849"/>
    <cellStyle name="Comma 4 3 2 4" xfId="5850"/>
    <cellStyle name="Comma 4 3 3" xfId="5851"/>
    <cellStyle name="Comma 4 3 4" xfId="5852"/>
    <cellStyle name="Comma 4 3 4 2" xfId="5853"/>
    <cellStyle name="Comma 4 3 4 3" xfId="5854"/>
    <cellStyle name="Comma 4 3 5" xfId="5855"/>
    <cellStyle name="Comma 4 3 6" xfId="5856"/>
    <cellStyle name="Comma 4 3 7" xfId="5857"/>
    <cellStyle name="Comma 4 3 8" xfId="5858"/>
    <cellStyle name="Comma 4 3 9" xfId="5859"/>
    <cellStyle name="Comma 4 30" xfId="5860"/>
    <cellStyle name="Comma 4 31" xfId="5861"/>
    <cellStyle name="Comma 4 32" xfId="5862"/>
    <cellStyle name="Comma 4 33" xfId="5863"/>
    <cellStyle name="Comma 4 34" xfId="5864"/>
    <cellStyle name="Comma 4 35" xfId="5865"/>
    <cellStyle name="Comma 4 36" xfId="5866"/>
    <cellStyle name="Comma 4 37" xfId="5867"/>
    <cellStyle name="Comma 4 38" xfId="5868"/>
    <cellStyle name="Comma 4 39" xfId="5869"/>
    <cellStyle name="Comma 4 4" xfId="5870"/>
    <cellStyle name="Comma 4 4 10" xfId="5871"/>
    <cellStyle name="Comma 4 4 11" xfId="5872"/>
    <cellStyle name="Comma 4 4 12" xfId="5873"/>
    <cellStyle name="Comma 4 4 13" xfId="5874"/>
    <cellStyle name="Comma 4 4 14" xfId="5875"/>
    <cellStyle name="Comma 4 4 15" xfId="5876"/>
    <cellStyle name="Comma 4 4 16" xfId="5877"/>
    <cellStyle name="Comma 4 4 17" xfId="5878"/>
    <cellStyle name="Comma 4 4 2" xfId="5879"/>
    <cellStyle name="Comma 4 4 2 2" xfId="5880"/>
    <cellStyle name="Comma 4 4 2 3" xfId="5881"/>
    <cellStyle name="Comma 4 4 3" xfId="5882"/>
    <cellStyle name="Comma 4 4 4" xfId="5883"/>
    <cellStyle name="Comma 4 4 5" xfId="5884"/>
    <cellStyle name="Comma 4 4 6" xfId="5885"/>
    <cellStyle name="Comma 4 4 7" xfId="5886"/>
    <cellStyle name="Comma 4 4 8" xfId="5887"/>
    <cellStyle name="Comma 4 4 9" xfId="5888"/>
    <cellStyle name="Comma 4 40" xfId="5889"/>
    <cellStyle name="Comma 4 41" xfId="5890"/>
    <cellStyle name="Comma 4 42" xfId="5891"/>
    <cellStyle name="Comma 4 43" xfId="5892"/>
    <cellStyle name="Comma 4 44" xfId="5893"/>
    <cellStyle name="Comma 4 45" xfId="5894"/>
    <cellStyle name="Comma 4 46" xfId="5895"/>
    <cellStyle name="Comma 4 47" xfId="5896"/>
    <cellStyle name="Comma 4 48" xfId="5897"/>
    <cellStyle name="Comma 4 49" xfId="5898"/>
    <cellStyle name="Comma 4 5" xfId="5899"/>
    <cellStyle name="Comma 4 5 2" xfId="5900"/>
    <cellStyle name="Comma 4 5 3" xfId="5901"/>
    <cellStyle name="Comma 4 50" xfId="5902"/>
    <cellStyle name="Comma 4 51" xfId="5903"/>
    <cellStyle name="Comma 4 52" xfId="5904"/>
    <cellStyle name="Comma 4 53" xfId="5905"/>
    <cellStyle name="Comma 4 54" xfId="5906"/>
    <cellStyle name="Comma 4 55" xfId="5907"/>
    <cellStyle name="Comma 4 56" xfId="5908"/>
    <cellStyle name="Comma 4 57" xfId="5909"/>
    <cellStyle name="Comma 4 58" xfId="5910"/>
    <cellStyle name="Comma 4 59" xfId="5911"/>
    <cellStyle name="Comma 4 6" xfId="5912"/>
    <cellStyle name="Comma 4 6 2" xfId="5913"/>
    <cellStyle name="Comma 4 6 3" xfId="5914"/>
    <cellStyle name="Comma 4 60" xfId="5915"/>
    <cellStyle name="Comma 4 61" xfId="5916"/>
    <cellStyle name="Comma 4 62" xfId="5917"/>
    <cellStyle name="Comma 4 63" xfId="5918"/>
    <cellStyle name="Comma 4 64" xfId="5919"/>
    <cellStyle name="Comma 4 65" xfId="5920"/>
    <cellStyle name="Comma 4 66" xfId="5921"/>
    <cellStyle name="Comma 4 67" xfId="5922"/>
    <cellStyle name="Comma 4 68" xfId="5923"/>
    <cellStyle name="Comma 4 69" xfId="5924"/>
    <cellStyle name="Comma 4 7" xfId="5925"/>
    <cellStyle name="Comma 4 70" xfId="5926"/>
    <cellStyle name="Comma 4 71" xfId="5927"/>
    <cellStyle name="Comma 4 72" xfId="5928"/>
    <cellStyle name="Comma 4 73" xfId="5929"/>
    <cellStyle name="Comma 4 74" xfId="5930"/>
    <cellStyle name="Comma 4 75" xfId="5931"/>
    <cellStyle name="Comma 4 76" xfId="5932"/>
    <cellStyle name="Comma 4 77" xfId="5933"/>
    <cellStyle name="Comma 4 78" xfId="5934"/>
    <cellStyle name="Comma 4 8" xfId="5935"/>
    <cellStyle name="Comma 4 9" xfId="5936"/>
    <cellStyle name="Comma 5" xfId="589"/>
    <cellStyle name="Comma 5 10" xfId="5937"/>
    <cellStyle name="Comma 5 11" xfId="5938"/>
    <cellStyle name="Comma 5 12" xfId="5939"/>
    <cellStyle name="Comma 5 13" xfId="5940"/>
    <cellStyle name="Comma 5 14" xfId="5941"/>
    <cellStyle name="Comma 5 15" xfId="5942"/>
    <cellStyle name="Comma 5 16" xfId="5943"/>
    <cellStyle name="Comma 5 17" xfId="5944"/>
    <cellStyle name="Comma 5 18" xfId="5945"/>
    <cellStyle name="Comma 5 19" xfId="5946"/>
    <cellStyle name="Comma 5 2" xfId="590"/>
    <cellStyle name="Comma 5 2 10" xfId="5947"/>
    <cellStyle name="Comma 5 2 11" xfId="5948"/>
    <cellStyle name="Comma 5 2 12" xfId="5949"/>
    <cellStyle name="Comma 5 2 13" xfId="5950"/>
    <cellStyle name="Comma 5 2 14" xfId="5951"/>
    <cellStyle name="Comma 5 2 15" xfId="5952"/>
    <cellStyle name="Comma 5 2 16" xfId="5953"/>
    <cellStyle name="Comma 5 2 17" xfId="5954"/>
    <cellStyle name="Comma 5 2 2" xfId="591"/>
    <cellStyle name="Comma 5 2 2 10" xfId="5955"/>
    <cellStyle name="Comma 5 2 2 11" xfId="5956"/>
    <cellStyle name="Comma 5 2 2 12" xfId="5957"/>
    <cellStyle name="Comma 5 2 2 13" xfId="5958"/>
    <cellStyle name="Comma 5 2 2 14" xfId="5959"/>
    <cellStyle name="Comma 5 2 2 15" xfId="5960"/>
    <cellStyle name="Comma 5 2 2 16" xfId="5961"/>
    <cellStyle name="Comma 5 2 2 2" xfId="592"/>
    <cellStyle name="Comma 5 2 2 2 10" xfId="5962"/>
    <cellStyle name="Comma 5 2 2 2 11" xfId="5963"/>
    <cellStyle name="Comma 5 2 2 2 12" xfId="5964"/>
    <cellStyle name="Comma 5 2 2 2 13" xfId="5965"/>
    <cellStyle name="Comma 5 2 2 2 2" xfId="5966"/>
    <cellStyle name="Comma 5 2 2 2 3" xfId="5967"/>
    <cellStyle name="Comma 5 2 2 2 4" xfId="5968"/>
    <cellStyle name="Comma 5 2 2 2 5" xfId="5969"/>
    <cellStyle name="Comma 5 2 2 2 6" xfId="5970"/>
    <cellStyle name="Comma 5 2 2 2 7" xfId="5971"/>
    <cellStyle name="Comma 5 2 2 2 8" xfId="5972"/>
    <cellStyle name="Comma 5 2 2 2 9" xfId="5973"/>
    <cellStyle name="Comma 5 2 2 3" xfId="593"/>
    <cellStyle name="Comma 5 2 2 3 10" xfId="5974"/>
    <cellStyle name="Comma 5 2 2 3 11" xfId="5975"/>
    <cellStyle name="Comma 5 2 2 3 12" xfId="5976"/>
    <cellStyle name="Comma 5 2 2 3 13" xfId="5977"/>
    <cellStyle name="Comma 5 2 2 3 2" xfId="5978"/>
    <cellStyle name="Comma 5 2 2 3 3" xfId="5979"/>
    <cellStyle name="Comma 5 2 2 3 4" xfId="5980"/>
    <cellStyle name="Comma 5 2 2 3 5" xfId="5981"/>
    <cellStyle name="Comma 5 2 2 3 6" xfId="5982"/>
    <cellStyle name="Comma 5 2 2 3 7" xfId="5983"/>
    <cellStyle name="Comma 5 2 2 3 8" xfId="5984"/>
    <cellStyle name="Comma 5 2 2 3 9" xfId="5985"/>
    <cellStyle name="Comma 5 2 2 4" xfId="594"/>
    <cellStyle name="Comma 5 2 2 4 10" xfId="5986"/>
    <cellStyle name="Comma 5 2 2 4 11" xfId="5987"/>
    <cellStyle name="Comma 5 2 2 4 12" xfId="5988"/>
    <cellStyle name="Comma 5 2 2 4 13" xfId="5989"/>
    <cellStyle name="Comma 5 2 2 4 2" xfId="5990"/>
    <cellStyle name="Comma 5 2 2 4 3" xfId="5991"/>
    <cellStyle name="Comma 5 2 2 4 4" xfId="5992"/>
    <cellStyle name="Comma 5 2 2 4 5" xfId="5993"/>
    <cellStyle name="Comma 5 2 2 4 6" xfId="5994"/>
    <cellStyle name="Comma 5 2 2 4 7" xfId="5995"/>
    <cellStyle name="Comma 5 2 2 4 8" xfId="5996"/>
    <cellStyle name="Comma 5 2 2 4 9" xfId="5997"/>
    <cellStyle name="Comma 5 2 2 5" xfId="5998"/>
    <cellStyle name="Comma 5 2 2 6" xfId="5999"/>
    <cellStyle name="Comma 5 2 2 7" xfId="6000"/>
    <cellStyle name="Comma 5 2 2 8" xfId="6001"/>
    <cellStyle name="Comma 5 2 2 9" xfId="6002"/>
    <cellStyle name="Comma 5 2 3" xfId="595"/>
    <cellStyle name="Comma 5 2 3 10" xfId="6003"/>
    <cellStyle name="Comma 5 2 3 11" xfId="6004"/>
    <cellStyle name="Comma 5 2 3 12" xfId="6005"/>
    <cellStyle name="Comma 5 2 3 13" xfId="6006"/>
    <cellStyle name="Comma 5 2 3 2" xfId="6007"/>
    <cellStyle name="Comma 5 2 3 3" xfId="6008"/>
    <cellStyle name="Comma 5 2 3 4" xfId="6009"/>
    <cellStyle name="Comma 5 2 3 5" xfId="6010"/>
    <cellStyle name="Comma 5 2 3 6" xfId="6011"/>
    <cellStyle name="Comma 5 2 3 7" xfId="6012"/>
    <cellStyle name="Comma 5 2 3 8" xfId="6013"/>
    <cellStyle name="Comma 5 2 3 9" xfId="6014"/>
    <cellStyle name="Comma 5 2 4" xfId="6015"/>
    <cellStyle name="Comma 5 2 5" xfId="6016"/>
    <cellStyle name="Comma 5 2 6" xfId="6017"/>
    <cellStyle name="Comma 5 2 7" xfId="6018"/>
    <cellStyle name="Comma 5 2 8" xfId="6019"/>
    <cellStyle name="Comma 5 2 9" xfId="6020"/>
    <cellStyle name="Comma 5 20" xfId="6021"/>
    <cellStyle name="Comma 5 21" xfId="6022"/>
    <cellStyle name="Comma 5 22" xfId="6023"/>
    <cellStyle name="Comma 5 23" xfId="6024"/>
    <cellStyle name="Comma 5 24" xfId="6025"/>
    <cellStyle name="Comma 5 25" xfId="6026"/>
    <cellStyle name="Comma 5 26" xfId="6027"/>
    <cellStyle name="Comma 5 27" xfId="6028"/>
    <cellStyle name="Comma 5 28" xfId="6029"/>
    <cellStyle name="Comma 5 29" xfId="6030"/>
    <cellStyle name="Comma 5 3" xfId="596"/>
    <cellStyle name="Comma 5 3 10" xfId="6031"/>
    <cellStyle name="Comma 5 3 11" xfId="6032"/>
    <cellStyle name="Comma 5 3 12" xfId="6033"/>
    <cellStyle name="Comma 5 3 13" xfId="6034"/>
    <cellStyle name="Comma 5 3 14" xfId="6035"/>
    <cellStyle name="Comma 5 3 15" xfId="6036"/>
    <cellStyle name="Comma 5 3 16" xfId="6037"/>
    <cellStyle name="Comma 5 3 17" xfId="6038"/>
    <cellStyle name="Comma 5 3 2" xfId="6039"/>
    <cellStyle name="Comma 5 3 3" xfId="6040"/>
    <cellStyle name="Comma 5 3 4" xfId="6041"/>
    <cellStyle name="Comma 5 3 5" xfId="6042"/>
    <cellStyle name="Comma 5 3 6" xfId="6043"/>
    <cellStyle name="Comma 5 3 7" xfId="6044"/>
    <cellStyle name="Comma 5 3 8" xfId="6045"/>
    <cellStyle name="Comma 5 3 9" xfId="6046"/>
    <cellStyle name="Comma 5 30" xfId="6047"/>
    <cellStyle name="Comma 5 31" xfId="6048"/>
    <cellStyle name="Comma 5 32" xfId="6049"/>
    <cellStyle name="Comma 5 33" xfId="6050"/>
    <cellStyle name="Comma 5 34" xfId="6051"/>
    <cellStyle name="Comma 5 35" xfId="6052"/>
    <cellStyle name="Comma 5 36" xfId="6053"/>
    <cellStyle name="Comma 5 37" xfId="6054"/>
    <cellStyle name="Comma 5 38" xfId="6055"/>
    <cellStyle name="Comma 5 39" xfId="6056"/>
    <cellStyle name="Comma 5 4" xfId="6057"/>
    <cellStyle name="Comma 5 40" xfId="6058"/>
    <cellStyle name="Comma 5 41" xfId="6059"/>
    <cellStyle name="Comma 5 42" xfId="6060"/>
    <cellStyle name="Comma 5 43" xfId="6061"/>
    <cellStyle name="Comma 5 44" xfId="6062"/>
    <cellStyle name="Comma 5 45" xfId="6063"/>
    <cellStyle name="Comma 5 46" xfId="6064"/>
    <cellStyle name="Comma 5 47" xfId="6065"/>
    <cellStyle name="Comma 5 48" xfId="6066"/>
    <cellStyle name="Comma 5 49" xfId="6067"/>
    <cellStyle name="Comma 5 5" xfId="6068"/>
    <cellStyle name="Comma 5 50" xfId="6069"/>
    <cellStyle name="Comma 5 51" xfId="6070"/>
    <cellStyle name="Comma 5 52" xfId="6071"/>
    <cellStyle name="Comma 5 53" xfId="6072"/>
    <cellStyle name="Comma 5 54" xfId="6073"/>
    <cellStyle name="Comma 5 55" xfId="6074"/>
    <cellStyle name="Comma 5 56" xfId="6075"/>
    <cellStyle name="Comma 5 57" xfId="6076"/>
    <cellStyle name="Comma 5 58" xfId="6077"/>
    <cellStyle name="Comma 5 59" xfId="6078"/>
    <cellStyle name="Comma 5 6" xfId="6079"/>
    <cellStyle name="Comma 5 6 2" xfId="6080"/>
    <cellStyle name="Comma 5 6 3" xfId="6081"/>
    <cellStyle name="Comma 5 60" xfId="6082"/>
    <cellStyle name="Comma 5 61" xfId="6083"/>
    <cellStyle name="Comma 5 62" xfId="6084"/>
    <cellStyle name="Comma 5 63" xfId="6085"/>
    <cellStyle name="Comma 5 64" xfId="6086"/>
    <cellStyle name="Comma 5 65" xfId="6087"/>
    <cellStyle name="Comma 5 66" xfId="6088"/>
    <cellStyle name="Comma 5 67" xfId="6089"/>
    <cellStyle name="Comma 5 68" xfId="6090"/>
    <cellStyle name="Comma 5 69" xfId="6091"/>
    <cellStyle name="Comma 5 7" xfId="6092"/>
    <cellStyle name="Comma 5 70" xfId="6093"/>
    <cellStyle name="Comma 5 71" xfId="6094"/>
    <cellStyle name="Comma 5 72" xfId="6095"/>
    <cellStyle name="Comma 5 73" xfId="6096"/>
    <cellStyle name="Comma 5 74" xfId="6097"/>
    <cellStyle name="Comma 5 75" xfId="6098"/>
    <cellStyle name="Comma 5 76" xfId="6099"/>
    <cellStyle name="Comma 5 77" xfId="6100"/>
    <cellStyle name="Comma 5 78" xfId="6101"/>
    <cellStyle name="Comma 5 8" xfId="6102"/>
    <cellStyle name="Comma 5 9" xfId="6103"/>
    <cellStyle name="Comma 6" xfId="597"/>
    <cellStyle name="Comma 6 10" xfId="6104"/>
    <cellStyle name="Comma 6 11" xfId="6105"/>
    <cellStyle name="Comma 6 12" xfId="6106"/>
    <cellStyle name="Comma 6 13" xfId="6107"/>
    <cellStyle name="Comma 6 14" xfId="6108"/>
    <cellStyle name="Comma 6 15" xfId="6109"/>
    <cellStyle name="Comma 6 16" xfId="6110"/>
    <cellStyle name="Comma 6 17" xfId="6111"/>
    <cellStyle name="Comma 6 18" xfId="6112"/>
    <cellStyle name="Comma 6 19" xfId="6113"/>
    <cellStyle name="Comma 6 2" xfId="598"/>
    <cellStyle name="Comma 6 2 10" xfId="6114"/>
    <cellStyle name="Comma 6 2 11" xfId="6115"/>
    <cellStyle name="Comma 6 2 12" xfId="6116"/>
    <cellStyle name="Comma 6 2 13" xfId="6117"/>
    <cellStyle name="Comma 6 2 2" xfId="6118"/>
    <cellStyle name="Comma 6 2 3" xfId="6119"/>
    <cellStyle name="Comma 6 2 4" xfId="6120"/>
    <cellStyle name="Comma 6 2 5" xfId="6121"/>
    <cellStyle name="Comma 6 2 6" xfId="6122"/>
    <cellStyle name="Comma 6 2 7" xfId="6123"/>
    <cellStyle name="Comma 6 2 8" xfId="6124"/>
    <cellStyle name="Comma 6 2 9" xfId="6125"/>
    <cellStyle name="Comma 6 20" xfId="6126"/>
    <cellStyle name="Comma 6 21" xfId="6127"/>
    <cellStyle name="Comma 6 22" xfId="6128"/>
    <cellStyle name="Comma 6 23" xfId="6129"/>
    <cellStyle name="Comma 6 3" xfId="6130"/>
    <cellStyle name="Comma 6 4" xfId="6131"/>
    <cellStyle name="Comma 6 5" xfId="6132"/>
    <cellStyle name="Comma 6 5 2" xfId="6133"/>
    <cellStyle name="Comma 6 5 3" xfId="6134"/>
    <cellStyle name="Comma 6 6" xfId="6135"/>
    <cellStyle name="Comma 6 7" xfId="6136"/>
    <cellStyle name="Comma 6 8" xfId="6137"/>
    <cellStyle name="Comma 6 9" xfId="6138"/>
    <cellStyle name="Comma 7" xfId="2271"/>
    <cellStyle name="Comma 7 10" xfId="6140"/>
    <cellStyle name="Comma 7 11" xfId="6141"/>
    <cellStyle name="Comma 7 12" xfId="6142"/>
    <cellStyle name="Comma 7 13" xfId="6143"/>
    <cellStyle name="Comma 7 14" xfId="51832"/>
    <cellStyle name="Comma 7 15" xfId="6139"/>
    <cellStyle name="Comma 7 2" xfId="6144"/>
    <cellStyle name="Comma 7 3" xfId="6145"/>
    <cellStyle name="Comma 7 4" xfId="6146"/>
    <cellStyle name="Comma 7 5" xfId="6147"/>
    <cellStyle name="Comma 7 6" xfId="6148"/>
    <cellStyle name="Comma 7 7" xfId="6149"/>
    <cellStyle name="Comma 7 8" xfId="6150"/>
    <cellStyle name="Comma 7 9" xfId="6151"/>
    <cellStyle name="Comma 8" xfId="2698"/>
    <cellStyle name="Comma 8 2" xfId="51863"/>
    <cellStyle name="Comma 8 3" xfId="6152"/>
    <cellStyle name="Comma 9" xfId="2699"/>
    <cellStyle name="Comma 9 2" xfId="51864"/>
    <cellStyle name="Comma 9 3" xfId="6153"/>
    <cellStyle name="Comma*" xfId="6154"/>
    <cellStyle name="comma[0]" xfId="6155"/>
    <cellStyle name="Comma0" xfId="6156"/>
    <cellStyle name="Comma1" xfId="6157"/>
    <cellStyle name="Comma2" xfId="6158"/>
    <cellStyle name="Comment" xfId="599"/>
    <cellStyle name="CompanyName" xfId="6159"/>
    <cellStyle name="Copied" xfId="6160"/>
    <cellStyle name="Copy0_" xfId="6161"/>
    <cellStyle name="Copy1_" xfId="6162"/>
    <cellStyle name="Copy2_" xfId="6163"/>
    <cellStyle name="CountryTitle" xfId="6164"/>
    <cellStyle name="Currency (0)" xfId="6165"/>
    <cellStyle name="Currency (2)" xfId="6166"/>
    <cellStyle name="Currency [0.00]" xfId="6167"/>
    <cellStyle name="Currency 0" xfId="6168"/>
    <cellStyle name="Currency 2" xfId="6169"/>
    <cellStyle name="Currency 2*" xfId="6170"/>
    <cellStyle name="Currency 2_Model_Sep_2_02" xfId="6171"/>
    <cellStyle name="Currency 3" xfId="6172"/>
    <cellStyle name="Currency 3*" xfId="6173"/>
    <cellStyle name="Currency 4" xfId="6174"/>
    <cellStyle name="Currency 5" xfId="6175"/>
    <cellStyle name="Currency*" xfId="6176"/>
    <cellStyle name="Currency0" xfId="6177"/>
    <cellStyle name="Currency-Denomination" xfId="6178"/>
    <cellStyle name="d_yield" xfId="6179"/>
    <cellStyle name="Dash" xfId="6180"/>
    <cellStyle name="DATA Amount" xfId="6181"/>
    <cellStyle name="DATA Amount [1]" xfId="6182"/>
    <cellStyle name="DATA Amount [2]" xfId="6183"/>
    <cellStyle name="DATA Amount_strategic model 04r" xfId="6184"/>
    <cellStyle name="DATA Currency" xfId="6185"/>
    <cellStyle name="DATA Currency [1]" xfId="6186"/>
    <cellStyle name="DATA Currency [2]" xfId="6187"/>
    <cellStyle name="DATA Currency_strategic model 04r" xfId="6188"/>
    <cellStyle name="DATA Date Long" xfId="6189"/>
    <cellStyle name="DATA Date Short" xfId="6190"/>
    <cellStyle name="DATA List" xfId="6191"/>
    <cellStyle name="DATA Memo" xfId="6192"/>
    <cellStyle name="DATA Percent" xfId="6193"/>
    <cellStyle name="DATA Percent [1]" xfId="6194"/>
    <cellStyle name="DATA Percent [2]" xfId="6195"/>
    <cellStyle name="DATA Percent_strategic model 04r" xfId="6196"/>
    <cellStyle name="DATA Text" xfId="6197"/>
    <cellStyle name="DATA Version" xfId="6198"/>
    <cellStyle name="data-entry:0.00" xfId="6199"/>
    <cellStyle name="data-entry:0.00 2" xfId="6200"/>
    <cellStyle name="data-entry:0.00 2 2" xfId="6201"/>
    <cellStyle name="data-entry:0.00 3" xfId="6202"/>
    <cellStyle name="data-entry:0.00_SGN_14m" xfId="6203"/>
    <cellStyle name="Date" xfId="600"/>
    <cellStyle name="Date 2" xfId="601"/>
    <cellStyle name="Date 2 2" xfId="6204"/>
    <cellStyle name="Date 2 3" xfId="6205"/>
    <cellStyle name="Date 2 4" xfId="6206"/>
    <cellStyle name="Date 2 5" xfId="6207"/>
    <cellStyle name="Date 2 6" xfId="6208"/>
    <cellStyle name="Date 2 7" xfId="6209"/>
    <cellStyle name="Date 2 8" xfId="6210"/>
    <cellStyle name="Date 3" xfId="6211"/>
    <cellStyle name="Date 4" xfId="6212"/>
    <cellStyle name="Date 5" xfId="6213"/>
    <cellStyle name="Date 6" xfId="6214"/>
    <cellStyle name="Date 7" xfId="6215"/>
    <cellStyle name="Date 8" xfId="6216"/>
    <cellStyle name="Date 9" xfId="6217"/>
    <cellStyle name="Date Aligned" xfId="6218"/>
    <cellStyle name="Date Aligned*" xfId="6219"/>
    <cellStyle name="Date Aligned_Model_Sep_2_02" xfId="6220"/>
    <cellStyle name="date title" xfId="6221"/>
    <cellStyle name="Date_0910 GSO Capex RRP - Final (Detail) v2 220710" xfId="6222"/>
    <cellStyle name="DateFormat" xfId="6223"/>
    <cellStyle name="DateLong" xfId="6224"/>
    <cellStyle name="DateLong 2" xfId="6225"/>
    <cellStyle name="DateLong 2 2" xfId="6226"/>
    <cellStyle name="DateLong 3" xfId="6227"/>
    <cellStyle name="DateLong 4" xfId="6228"/>
    <cellStyle name="DateLong_SGN_14m" xfId="6229"/>
    <cellStyle name="DateShort" xfId="6230"/>
    <cellStyle name="DateShort 2" xfId="6231"/>
    <cellStyle name="DateShort 2 2" xfId="6232"/>
    <cellStyle name="DateShort 3" xfId="6233"/>
    <cellStyle name="DateShort_Extract of 13l 02-02-11 1610 for Alan" xfId="6234"/>
    <cellStyle name="Dec places 0" xfId="6235"/>
    <cellStyle name="Dec places 1, millions" xfId="6236"/>
    <cellStyle name="Dec places 2" xfId="6237"/>
    <cellStyle name="Dec places 2, millions" xfId="6238"/>
    <cellStyle name="Dec places 2_Draft RIIO plan presentation template - Customer Opsx Centre V7" xfId="6239"/>
    <cellStyle name="Decimal_0dp" xfId="6240"/>
    <cellStyle name="Dezimal [0]_Anschreiben" xfId="6241"/>
    <cellStyle name="Dezimal_Anschreiben" xfId="6242"/>
    <cellStyle name="Directors" xfId="6243"/>
    <cellStyle name="dollar" xfId="6244"/>
    <cellStyle name="dollar[0]" xfId="6245"/>
    <cellStyle name="dollar_Draft RIIO plan presentation template - Customer Opsx Centre V7" xfId="6246"/>
    <cellStyle name="done" xfId="6247"/>
    <cellStyle name="Dotted Line" xfId="6248"/>
    <cellStyle name="DOWNFOOT" xfId="6249"/>
    <cellStyle name="DP 0, no commas" xfId="6250"/>
    <cellStyle name="Dziesiêtny [0]_1" xfId="6251"/>
    <cellStyle name="Dziesiêtny_1" xfId="6252"/>
    <cellStyle name="Emphasis 1" xfId="602"/>
    <cellStyle name="Emphasis 2" xfId="603"/>
    <cellStyle name="Emphasis 3" xfId="604"/>
    <cellStyle name="Entered" xfId="6253"/>
    <cellStyle name="eps" xfId="6254"/>
    <cellStyle name="eps$" xfId="6255"/>
    <cellStyle name="eps$A" xfId="6256"/>
    <cellStyle name="eps$E" xfId="6257"/>
    <cellStyle name="epsA" xfId="6258"/>
    <cellStyle name="epsE" xfId="6259"/>
    <cellStyle name="Euro" xfId="605"/>
    <cellStyle name="Euro 2" xfId="6260"/>
    <cellStyle name="Euro 3" xfId="6261"/>
    <cellStyle name="Euro billion" xfId="6262"/>
    <cellStyle name="Euro million" xfId="6263"/>
    <cellStyle name="Euro thousand" xfId="6264"/>
    <cellStyle name="Euro_Allocated Opex " xfId="6265"/>
    <cellStyle name="Explanatory Text 2" xfId="606"/>
    <cellStyle name="Explanatory Text 2 2" xfId="6266"/>
    <cellStyle name="Explanatory Text 2 2 2" xfId="6267"/>
    <cellStyle name="Explanatory Text 2 2 2 2" xfId="6268"/>
    <cellStyle name="Explanatory Text 2 2 2 2 2" xfId="6269"/>
    <cellStyle name="Explanatory Text 2 2 2 3" xfId="6270"/>
    <cellStyle name="Explanatory Text 2 2 2 4" xfId="6271"/>
    <cellStyle name="Explanatory Text 2 2 3" xfId="6272"/>
    <cellStyle name="Explanatory Text 2 2 3 2" xfId="6273"/>
    <cellStyle name="Explanatory Text 2 2 3 2 2" xfId="6274"/>
    <cellStyle name="Explanatory Text 2 2 4" xfId="6275"/>
    <cellStyle name="Explanatory Text 2 2 5" xfId="6276"/>
    <cellStyle name="Explanatory Text 2 2 6" xfId="6277"/>
    <cellStyle name="Explanatory Text 2 2 6 2" xfId="6278"/>
    <cellStyle name="Explanatory Text 2 3" xfId="6279"/>
    <cellStyle name="Explanatory Text 2 4" xfId="6280"/>
    <cellStyle name="Explanatory Text 2 4 2" xfId="6281"/>
    <cellStyle name="Explanatory Text 2 4 2 2" xfId="6282"/>
    <cellStyle name="Explanatory Text 2 5" xfId="6283"/>
    <cellStyle name="Explanatory Text 2 5 2" xfId="6284"/>
    <cellStyle name="Explanatory Text 2 5 2 2" xfId="6285"/>
    <cellStyle name="Explanatory Text 2 6" xfId="6286"/>
    <cellStyle name="Explanatory Text 2 7" xfId="6287"/>
    <cellStyle name="Explanatory Text 3" xfId="6288"/>
    <cellStyle name="Explanatory Text 3 2" xfId="6289"/>
    <cellStyle name="Explanatory Text 3 3" xfId="6290"/>
    <cellStyle name="Explanatory Text 4" xfId="6291"/>
    <cellStyle name="Explanatory Text 5" xfId="6292"/>
    <cellStyle name="Explanatory Text 6" xfId="6293"/>
    <cellStyle name="Explanatory Text 7" xfId="6294"/>
    <cellStyle name="EYBlocked" xfId="6295"/>
    <cellStyle name="EYBlocked 2" xfId="6296"/>
    <cellStyle name="EYCallUp" xfId="6297"/>
    <cellStyle name="EYCheck" xfId="6298"/>
    <cellStyle name="EYDate" xfId="6299"/>
    <cellStyle name="EYDeviant" xfId="6300"/>
    <cellStyle name="EYDeviant 2" xfId="6301"/>
    <cellStyle name="EYFlag" xfId="6302"/>
    <cellStyle name="EYHeader1" xfId="6303"/>
    <cellStyle name="EYHeader1 2" xfId="6304"/>
    <cellStyle name="EYHeader2" xfId="6305"/>
    <cellStyle name="EYHeader3" xfId="6306"/>
    <cellStyle name="EYInputDate" xfId="6307"/>
    <cellStyle name="EYInputPercent" xfId="6308"/>
    <cellStyle name="EYInputValue" xfId="6309"/>
    <cellStyle name="EYNormal" xfId="6310"/>
    <cellStyle name="EYPercent" xfId="6311"/>
    <cellStyle name="EYPercent 2" xfId="6312"/>
    <cellStyle name="EYPercentCapped" xfId="6313"/>
    <cellStyle name="EYSubTotal" xfId="6314"/>
    <cellStyle name="EYSubTotal 2" xfId="6315"/>
    <cellStyle name="EYSubTotal 2 2" xfId="6316"/>
    <cellStyle name="EYSubTotal 3" xfId="6317"/>
    <cellStyle name="EYTotal" xfId="6318"/>
    <cellStyle name="EYTotal 2" xfId="6319"/>
    <cellStyle name="EYTotal 2 2" xfId="6320"/>
    <cellStyle name="EYTotal 3" xfId="6321"/>
    <cellStyle name="EYWIP" xfId="6322"/>
    <cellStyle name="EYWIP 2" xfId="6323"/>
    <cellStyle name="Ezres [0]_Munka1" xfId="6324"/>
    <cellStyle name="Ezres_Munka1" xfId="6325"/>
    <cellStyle name="Factor" xfId="6326"/>
    <cellStyle name="Factor 2" xfId="6327"/>
    <cellStyle name="Factor 2 2" xfId="6328"/>
    <cellStyle name="Factor 3" xfId="6329"/>
    <cellStyle name="Factor_Extract of 13l 02-02-11 1610 for Alan" xfId="6330"/>
    <cellStyle name="FieldName" xfId="6331"/>
    <cellStyle name="Fixed" xfId="6332"/>
    <cellStyle name="Font size 12 (bold)" xfId="6333"/>
    <cellStyle name="font size 8 (bold)" xfId="6334"/>
    <cellStyle name="FOOTER - Style1" xfId="6335"/>
    <cellStyle name="Footnote" xfId="6336"/>
    <cellStyle name="FORECAST" xfId="6337"/>
    <cellStyle name="Forecast Cell Column Heading" xfId="6338"/>
    <cellStyle name="Frontier" xfId="6339"/>
    <cellStyle name="fy_eps$" xfId="6340"/>
    <cellStyle name="g_rate" xfId="6341"/>
    <cellStyle name="GBP" xfId="6342"/>
    <cellStyle name="GBP billion" xfId="6343"/>
    <cellStyle name="GBP million" xfId="6344"/>
    <cellStyle name="GBP thousand" xfId="6345"/>
    <cellStyle name="General" xfId="6346"/>
    <cellStyle name="General 2" xfId="6347"/>
    <cellStyle name="Good 2" xfId="607"/>
    <cellStyle name="Good 2 2" xfId="6348"/>
    <cellStyle name="Good 2 2 2" xfId="6349"/>
    <cellStyle name="Good 2 2 2 2" xfId="6350"/>
    <cellStyle name="Good 2 2 2 2 2" xfId="6351"/>
    <cellStyle name="Good 2 2 2 3" xfId="6352"/>
    <cellStyle name="Good 2 2 2 4" xfId="6353"/>
    <cellStyle name="Good 2 2 3" xfId="6354"/>
    <cellStyle name="Good 2 2 3 2" xfId="6355"/>
    <cellStyle name="Good 2 2 3 2 2" xfId="6356"/>
    <cellStyle name="Good 2 2 4" xfId="6357"/>
    <cellStyle name="Good 2 2 5" xfId="6358"/>
    <cellStyle name="Good 2 2 6" xfId="6359"/>
    <cellStyle name="Good 2 2 6 2" xfId="6360"/>
    <cellStyle name="Good 2 3" xfId="6361"/>
    <cellStyle name="Good 2 4" xfId="6362"/>
    <cellStyle name="Good 2 4 2" xfId="6363"/>
    <cellStyle name="Good 2 4 2 2" xfId="6364"/>
    <cellStyle name="Good 2 5" xfId="6365"/>
    <cellStyle name="Good 2 5 2" xfId="6366"/>
    <cellStyle name="Good 2 5 2 2" xfId="6367"/>
    <cellStyle name="Good 2 6" xfId="6368"/>
    <cellStyle name="Good 2 7" xfId="6369"/>
    <cellStyle name="Good 3" xfId="6370"/>
    <cellStyle name="Good 3 2" xfId="6371"/>
    <cellStyle name="Good 3 3" xfId="6372"/>
    <cellStyle name="Good 4" xfId="6373"/>
    <cellStyle name="Good 5" xfId="6374"/>
    <cellStyle name="Good 6" xfId="6375"/>
    <cellStyle name="Good 7" xfId="6376"/>
    <cellStyle name="gray text cells" xfId="6377"/>
    <cellStyle name="Grey" xfId="6378"/>
    <cellStyle name="GreyOrWhite" xfId="6379"/>
    <cellStyle name="hard no." xfId="6380"/>
    <cellStyle name="Hard Percent" xfId="6381"/>
    <cellStyle name="Header" xfId="6382"/>
    <cellStyle name="Header1" xfId="6383"/>
    <cellStyle name="Header2" xfId="6384"/>
    <cellStyle name="Heading" xfId="6385"/>
    <cellStyle name="Heading 1 2" xfId="608"/>
    <cellStyle name="Heading 1 2 2" xfId="6386"/>
    <cellStyle name="Heading 1 2 2 2" xfId="6387"/>
    <cellStyle name="Heading 1 2 2 2 2" xfId="6388"/>
    <cellStyle name="Heading 1 2 2 2 2 2" xfId="6389"/>
    <cellStyle name="Heading 1 2 2 2 3" xfId="6390"/>
    <cellStyle name="Heading 1 2 2 2 4" xfId="6391"/>
    <cellStyle name="Heading 1 2 2 3" xfId="6392"/>
    <cellStyle name="Heading 1 2 2 3 2" xfId="6393"/>
    <cellStyle name="Heading 1 2 2 3 2 2" xfId="6394"/>
    <cellStyle name="Heading 1 2 2 4" xfId="6395"/>
    <cellStyle name="Heading 1 2 2 5" xfId="6396"/>
    <cellStyle name="Heading 1 2 2 6" xfId="6397"/>
    <cellStyle name="Heading 1 2 2 6 2" xfId="6398"/>
    <cellStyle name="Heading 1 2 3" xfId="6399"/>
    <cellStyle name="Heading 1 2 4" xfId="6400"/>
    <cellStyle name="Heading 1 2 4 2" xfId="6401"/>
    <cellStyle name="Heading 1 2 4 2 2" xfId="6402"/>
    <cellStyle name="Heading 1 2 5" xfId="6403"/>
    <cellStyle name="Heading 1 2 5 2" xfId="6404"/>
    <cellStyle name="Heading 1 2 5 2 2" xfId="6405"/>
    <cellStyle name="Heading 1 2 6" xfId="6406"/>
    <cellStyle name="Heading 1 2 7" xfId="6407"/>
    <cellStyle name="Heading 1 3" xfId="6408"/>
    <cellStyle name="Heading 1 3 2" xfId="6409"/>
    <cellStyle name="Heading 1 3 3" xfId="6410"/>
    <cellStyle name="Heading 1 4" xfId="6411"/>
    <cellStyle name="Heading 1 5" xfId="6412"/>
    <cellStyle name="Heading 1 6" xfId="6413"/>
    <cellStyle name="Heading 1 7" xfId="6414"/>
    <cellStyle name="Heading 2 2" xfId="609"/>
    <cellStyle name="Heading 2 2 2" xfId="6415"/>
    <cellStyle name="Heading 2 2 2 2" xfId="6416"/>
    <cellStyle name="Heading 2 2 2 2 2" xfId="6417"/>
    <cellStyle name="Heading 2 2 2 2 2 2" xfId="6418"/>
    <cellStyle name="Heading 2 2 2 2 3" xfId="6419"/>
    <cellStyle name="Heading 2 2 2 2 4" xfId="6420"/>
    <cellStyle name="Heading 2 2 2 3" xfId="6421"/>
    <cellStyle name="Heading 2 2 2 3 2" xfId="6422"/>
    <cellStyle name="Heading 2 2 2 3 2 2" xfId="6423"/>
    <cellStyle name="Heading 2 2 2 4" xfId="6424"/>
    <cellStyle name="Heading 2 2 2 5" xfId="6425"/>
    <cellStyle name="Heading 2 2 2 6" xfId="6426"/>
    <cellStyle name="Heading 2 2 2 6 2" xfId="6427"/>
    <cellStyle name="Heading 2 2 3" xfId="6428"/>
    <cellStyle name="Heading 2 2 4" xfId="6429"/>
    <cellStyle name="Heading 2 2 4 2" xfId="6430"/>
    <cellStyle name="Heading 2 2 4 2 2" xfId="6431"/>
    <cellStyle name="Heading 2 2 5" xfId="6432"/>
    <cellStyle name="Heading 2 2 5 2" xfId="6433"/>
    <cellStyle name="Heading 2 2 5 2 2" xfId="6434"/>
    <cellStyle name="Heading 2 2 6" xfId="6435"/>
    <cellStyle name="Heading 2 2 7" xfId="6436"/>
    <cellStyle name="Heading 2 3" xfId="6437"/>
    <cellStyle name="Heading 2 3 2" xfId="6438"/>
    <cellStyle name="Heading 2 3 3" xfId="6439"/>
    <cellStyle name="Heading 2 4" xfId="6440"/>
    <cellStyle name="Heading 2 5" xfId="6441"/>
    <cellStyle name="Heading 2 6" xfId="6442"/>
    <cellStyle name="Heading 2 7" xfId="6443"/>
    <cellStyle name="Heading 3 2" xfId="610"/>
    <cellStyle name="Heading 3 2 2" xfId="6444"/>
    <cellStyle name="Heading 3 2 2 2" xfId="6445"/>
    <cellStyle name="Heading 3 2 2 2 2" xfId="6446"/>
    <cellStyle name="Heading 3 2 2 2 2 2" xfId="6447"/>
    <cellStyle name="Heading 3 2 2 2 3" xfId="6448"/>
    <cellStyle name="Heading 3 2 2 2 4" xfId="6449"/>
    <cellStyle name="Heading 3 2 2 3" xfId="6450"/>
    <cellStyle name="Heading 3 2 2 3 2" xfId="6451"/>
    <cellStyle name="Heading 3 2 2 3 2 2" xfId="6452"/>
    <cellStyle name="Heading 3 2 2 4" xfId="6453"/>
    <cellStyle name="Heading 3 2 2 5" xfId="6454"/>
    <cellStyle name="Heading 3 2 2 6" xfId="6455"/>
    <cellStyle name="Heading 3 2 2 6 2" xfId="6456"/>
    <cellStyle name="Heading 3 2 3" xfId="6457"/>
    <cellStyle name="Heading 3 2 4" xfId="6458"/>
    <cellStyle name="Heading 3 2 4 2" xfId="6459"/>
    <cellStyle name="Heading 3 2 4 2 2" xfId="6460"/>
    <cellStyle name="Heading 3 2 5" xfId="6461"/>
    <cellStyle name="Heading 3 2 5 2" xfId="6462"/>
    <cellStyle name="Heading 3 2 5 2 2" xfId="6463"/>
    <cellStyle name="Heading 3 2 6" xfId="6464"/>
    <cellStyle name="Heading 3 2 7" xfId="6465"/>
    <cellStyle name="Heading 3 3" xfId="6466"/>
    <cellStyle name="Heading 3 3 2" xfId="6467"/>
    <cellStyle name="Heading 3 3 3" xfId="6468"/>
    <cellStyle name="Heading 3 4" xfId="6469"/>
    <cellStyle name="Heading 3 5" xfId="6470"/>
    <cellStyle name="Heading 3 6" xfId="6471"/>
    <cellStyle name="Heading 3 7" xfId="6472"/>
    <cellStyle name="Heading 4 2" xfId="611"/>
    <cellStyle name="Heading 4 2 2" xfId="6473"/>
    <cellStyle name="Heading 4 2 2 2" xfId="6474"/>
    <cellStyle name="Heading 4 2 2 2 2" xfId="6475"/>
    <cellStyle name="Heading 4 2 2 2 2 2" xfId="6476"/>
    <cellStyle name="Heading 4 2 2 2 3" xfId="6477"/>
    <cellStyle name="Heading 4 2 2 2 4" xfId="6478"/>
    <cellStyle name="Heading 4 2 2 3" xfId="6479"/>
    <cellStyle name="Heading 4 2 2 3 2" xfId="6480"/>
    <cellStyle name="Heading 4 2 2 3 2 2" xfId="6481"/>
    <cellStyle name="Heading 4 2 2 4" xfId="6482"/>
    <cellStyle name="Heading 4 2 2 5" xfId="6483"/>
    <cellStyle name="Heading 4 2 2 6" xfId="6484"/>
    <cellStyle name="Heading 4 2 2 6 2" xfId="6485"/>
    <cellStyle name="Heading 4 2 3" xfId="6486"/>
    <cellStyle name="Heading 4 2 4" xfId="6487"/>
    <cellStyle name="Heading 4 2 4 2" xfId="6488"/>
    <cellStyle name="Heading 4 2 4 2 2" xfId="6489"/>
    <cellStyle name="Heading 4 2 5" xfId="6490"/>
    <cellStyle name="Heading 4 2 5 2" xfId="6491"/>
    <cellStyle name="Heading 4 2 5 2 2" xfId="6492"/>
    <cellStyle name="Heading 4 2 6" xfId="6493"/>
    <cellStyle name="Heading 4 2 7" xfId="6494"/>
    <cellStyle name="Heading 4 3" xfId="6495"/>
    <cellStyle name="Heading 4 3 2" xfId="6496"/>
    <cellStyle name="Heading 4 3 3" xfId="6497"/>
    <cellStyle name="Heading 4 4" xfId="6498"/>
    <cellStyle name="Heading 4 5" xfId="6499"/>
    <cellStyle name="Heading 4 6" xfId="6500"/>
    <cellStyle name="Heading 4 7" xfId="6501"/>
    <cellStyle name="Heading1" xfId="6502"/>
    <cellStyle name="Heading2" xfId="6503"/>
    <cellStyle name="HEADINGS" xfId="6504"/>
    <cellStyle name="Hidden" xfId="6505"/>
    <cellStyle name="HIGHLIGHT" xfId="6506"/>
    <cellStyle name="Historical" xfId="6507"/>
    <cellStyle name="Hyperlink 2" xfId="612"/>
    <cellStyle name="Hyperlink 2 10" xfId="6508"/>
    <cellStyle name="Hyperlink 2 11" xfId="6509"/>
    <cellStyle name="Hyperlink 2 12" xfId="6510"/>
    <cellStyle name="Hyperlink 2 13" xfId="6511"/>
    <cellStyle name="Hyperlink 2 14" xfId="6512"/>
    <cellStyle name="Hyperlink 2 15" xfId="6513"/>
    <cellStyle name="Hyperlink 2 16" xfId="6514"/>
    <cellStyle name="Hyperlink 2 17" xfId="6515"/>
    <cellStyle name="Hyperlink 2 18" xfId="6516"/>
    <cellStyle name="Hyperlink 2 19" xfId="6517"/>
    <cellStyle name="Hyperlink 2 2" xfId="613"/>
    <cellStyle name="Hyperlink 2 2 2" xfId="6518"/>
    <cellStyle name="Hyperlink 2 2 2 2" xfId="6519"/>
    <cellStyle name="Hyperlink 2 20" xfId="6520"/>
    <cellStyle name="Hyperlink 2 3" xfId="614"/>
    <cellStyle name="Hyperlink 2 3 10" xfId="6521"/>
    <cellStyle name="Hyperlink 2 3 11" xfId="6522"/>
    <cellStyle name="Hyperlink 2 3 12" xfId="6523"/>
    <cellStyle name="Hyperlink 2 3 13" xfId="6524"/>
    <cellStyle name="Hyperlink 2 3 2" xfId="6525"/>
    <cellStyle name="Hyperlink 2 3 3" xfId="6526"/>
    <cellStyle name="Hyperlink 2 3 4" xfId="6527"/>
    <cellStyle name="Hyperlink 2 3 5" xfId="6528"/>
    <cellStyle name="Hyperlink 2 3 6" xfId="6529"/>
    <cellStyle name="Hyperlink 2 3 7" xfId="6530"/>
    <cellStyle name="Hyperlink 2 3 8" xfId="6531"/>
    <cellStyle name="Hyperlink 2 3 9" xfId="6532"/>
    <cellStyle name="Hyperlink 2 4" xfId="615"/>
    <cellStyle name="Hyperlink 2 5" xfId="616"/>
    <cellStyle name="Hyperlink 2 6" xfId="617"/>
    <cellStyle name="Hyperlink 2 7" xfId="618"/>
    <cellStyle name="Hyperlink 2 8" xfId="619"/>
    <cellStyle name="Hyperlink 2 9" xfId="2272"/>
    <cellStyle name="Hyperlink 2 9 2" xfId="51833"/>
    <cellStyle name="Hyperlink 2 9 3" xfId="6533"/>
    <cellStyle name="Hyperlink 2_Book1" xfId="620"/>
    <cellStyle name="Hyperlink 3" xfId="621"/>
    <cellStyle name="Hyperlink 3 10" xfId="6535"/>
    <cellStyle name="Hyperlink 3 11" xfId="6536"/>
    <cellStyle name="Hyperlink 3 12" xfId="6537"/>
    <cellStyle name="Hyperlink 3 13" xfId="6538"/>
    <cellStyle name="Hyperlink 3 14" xfId="51253"/>
    <cellStyle name="Hyperlink 3 15" xfId="6534"/>
    <cellStyle name="Hyperlink 3 2" xfId="6539"/>
    <cellStyle name="Hyperlink 3 3" xfId="6540"/>
    <cellStyle name="Hyperlink 3 4" xfId="6541"/>
    <cellStyle name="Hyperlink 3 5" xfId="6542"/>
    <cellStyle name="Hyperlink 3 6" xfId="6543"/>
    <cellStyle name="Hyperlink 3 7" xfId="6544"/>
    <cellStyle name="Hyperlink 3 8" xfId="6545"/>
    <cellStyle name="Hyperlink 3 9" xfId="6546"/>
    <cellStyle name="Hyperlink 4" xfId="622"/>
    <cellStyle name="Hyperlink 4 10" xfId="6547"/>
    <cellStyle name="Hyperlink 4 11" xfId="6548"/>
    <cellStyle name="Hyperlink 4 12" xfId="6549"/>
    <cellStyle name="Hyperlink 4 13" xfId="6550"/>
    <cellStyle name="Hyperlink 4 2" xfId="6551"/>
    <cellStyle name="Hyperlink 4 3" xfId="6552"/>
    <cellStyle name="Hyperlink 4 4" xfId="6553"/>
    <cellStyle name="Hyperlink 4 5" xfId="6554"/>
    <cellStyle name="Hyperlink 4 6" xfId="6555"/>
    <cellStyle name="Hyperlink 4 7" xfId="6556"/>
    <cellStyle name="Hyperlink 4 8" xfId="6557"/>
    <cellStyle name="Hyperlink 4 9" xfId="6558"/>
    <cellStyle name="Hyperlink 5" xfId="623"/>
    <cellStyle name="Hyperlink 6" xfId="6559"/>
    <cellStyle name="Incomplete" xfId="6560"/>
    <cellStyle name="Input [yellow]" xfId="6561"/>
    <cellStyle name="Input 2" xfId="624"/>
    <cellStyle name="Input 2 10" xfId="2273"/>
    <cellStyle name="Input 2 10 2" xfId="6562"/>
    <cellStyle name="Input 2 11" xfId="6563"/>
    <cellStyle name="Input 2 12" xfId="6564"/>
    <cellStyle name="Input 2 13" xfId="6565"/>
    <cellStyle name="Input 2 14" xfId="6566"/>
    <cellStyle name="Input 2 15" xfId="6567"/>
    <cellStyle name="Input 2 16" xfId="6568"/>
    <cellStyle name="Input 2 17" xfId="6569"/>
    <cellStyle name="Input 2 18" xfId="6570"/>
    <cellStyle name="Input 2 19" xfId="6571"/>
    <cellStyle name="Input 2 2" xfId="625"/>
    <cellStyle name="Input 2 2 10" xfId="6572"/>
    <cellStyle name="Input 2 2 11" xfId="6573"/>
    <cellStyle name="Input 2 2 12" xfId="6574"/>
    <cellStyle name="Input 2 2 13" xfId="6575"/>
    <cellStyle name="Input 2 2 14" xfId="6576"/>
    <cellStyle name="Input 2 2 15" xfId="6577"/>
    <cellStyle name="Input 2 2 16" xfId="6578"/>
    <cellStyle name="Input 2 2 17" xfId="6579"/>
    <cellStyle name="Input 2 2 18" xfId="6580"/>
    <cellStyle name="Input 2 2 19" xfId="6581"/>
    <cellStyle name="Input 2 2 2" xfId="2274"/>
    <cellStyle name="Input 2 2 2 2" xfId="6582"/>
    <cellStyle name="Input 2 2 2 3" xfId="6583"/>
    <cellStyle name="Input 2 2 20" xfId="6584"/>
    <cellStyle name="Input 2 2 21" xfId="6585"/>
    <cellStyle name="Input 2 2 22" xfId="6586"/>
    <cellStyle name="Input 2 2 23" xfId="6587"/>
    <cellStyle name="Input 2 2 24" xfId="6588"/>
    <cellStyle name="Input 2 2 25" xfId="6589"/>
    <cellStyle name="Input 2 2 26" xfId="6590"/>
    <cellStyle name="Input 2 2 27" xfId="6591"/>
    <cellStyle name="Input 2 2 28" xfId="6592"/>
    <cellStyle name="Input 2 2 29" xfId="6593"/>
    <cellStyle name="Input 2 2 3" xfId="2275"/>
    <cellStyle name="Input 2 2 3 2" xfId="6594"/>
    <cellStyle name="Input 2 2 3 3" xfId="6595"/>
    <cellStyle name="Input 2 2 30" xfId="6596"/>
    <cellStyle name="Input 2 2 31" xfId="6597"/>
    <cellStyle name="Input 2 2 32" xfId="6598"/>
    <cellStyle name="Input 2 2 4" xfId="2276"/>
    <cellStyle name="Input 2 2 5" xfId="2277"/>
    <cellStyle name="Input 2 2 6" xfId="2278"/>
    <cellStyle name="Input 2 2 7" xfId="6599"/>
    <cellStyle name="Input 2 2 8" xfId="6600"/>
    <cellStyle name="Input 2 2 9" xfId="6601"/>
    <cellStyle name="Input 2 20" xfId="6602"/>
    <cellStyle name="Input 2 21" xfId="6603"/>
    <cellStyle name="Input 2 22" xfId="6604"/>
    <cellStyle name="Input 2 23" xfId="6605"/>
    <cellStyle name="Input 2 24" xfId="6606"/>
    <cellStyle name="Input 2 25" xfId="6607"/>
    <cellStyle name="Input 2 26" xfId="6608"/>
    <cellStyle name="Input 2 27" xfId="6609"/>
    <cellStyle name="Input 2 28" xfId="6610"/>
    <cellStyle name="Input 2 29" xfId="6611"/>
    <cellStyle name="Input 2 3" xfId="626"/>
    <cellStyle name="Input 2 3 10" xfId="6612"/>
    <cellStyle name="Input 2 3 11" xfId="6613"/>
    <cellStyle name="Input 2 3 12" xfId="6614"/>
    <cellStyle name="Input 2 3 13" xfId="6615"/>
    <cellStyle name="Input 2 3 14" xfId="6616"/>
    <cellStyle name="Input 2 3 15" xfId="6617"/>
    <cellStyle name="Input 2 3 16" xfId="6618"/>
    <cellStyle name="Input 2 3 17" xfId="6619"/>
    <cellStyle name="Input 2 3 18" xfId="6620"/>
    <cellStyle name="Input 2 3 19" xfId="6621"/>
    <cellStyle name="Input 2 3 2" xfId="2279"/>
    <cellStyle name="Input 2 3 2 2" xfId="6622"/>
    <cellStyle name="Input 2 3 2 3" xfId="6623"/>
    <cellStyle name="Input 2 3 20" xfId="6624"/>
    <cellStyle name="Input 2 3 21" xfId="6625"/>
    <cellStyle name="Input 2 3 22" xfId="6626"/>
    <cellStyle name="Input 2 3 23" xfId="6627"/>
    <cellStyle name="Input 2 3 24" xfId="6628"/>
    <cellStyle name="Input 2 3 25" xfId="6629"/>
    <cellStyle name="Input 2 3 26" xfId="6630"/>
    <cellStyle name="Input 2 3 27" xfId="6631"/>
    <cellStyle name="Input 2 3 28" xfId="6632"/>
    <cellStyle name="Input 2 3 29" xfId="6633"/>
    <cellStyle name="Input 2 3 3" xfId="2280"/>
    <cellStyle name="Input 2 3 3 2" xfId="6634"/>
    <cellStyle name="Input 2 3 3 3" xfId="6635"/>
    <cellStyle name="Input 2 3 30" xfId="6636"/>
    <cellStyle name="Input 2 3 31" xfId="6637"/>
    <cellStyle name="Input 2 3 32" xfId="6638"/>
    <cellStyle name="Input 2 3 4" xfId="2281"/>
    <cellStyle name="Input 2 3 5" xfId="2282"/>
    <cellStyle name="Input 2 3 6" xfId="2283"/>
    <cellStyle name="Input 2 3 7" xfId="6639"/>
    <cellStyle name="Input 2 3 8" xfId="6640"/>
    <cellStyle name="Input 2 3 9" xfId="6641"/>
    <cellStyle name="Input 2 30" xfId="6642"/>
    <cellStyle name="Input 2 31" xfId="6643"/>
    <cellStyle name="Input 2 32" xfId="6644"/>
    <cellStyle name="Input 2 33" xfId="6645"/>
    <cellStyle name="Input 2 34" xfId="6646"/>
    <cellStyle name="Input 2 35" xfId="6647"/>
    <cellStyle name="Input 2 36" xfId="6648"/>
    <cellStyle name="Input 2 4" xfId="627"/>
    <cellStyle name="Input 2 4 10" xfId="6649"/>
    <cellStyle name="Input 2 4 11" xfId="6650"/>
    <cellStyle name="Input 2 4 12" xfId="6651"/>
    <cellStyle name="Input 2 4 13" xfId="6652"/>
    <cellStyle name="Input 2 4 14" xfId="6653"/>
    <cellStyle name="Input 2 4 15" xfId="6654"/>
    <cellStyle name="Input 2 4 16" xfId="6655"/>
    <cellStyle name="Input 2 4 17" xfId="6656"/>
    <cellStyle name="Input 2 4 18" xfId="6657"/>
    <cellStyle name="Input 2 4 19" xfId="6658"/>
    <cellStyle name="Input 2 4 2" xfId="2284"/>
    <cellStyle name="Input 2 4 2 2" xfId="6659"/>
    <cellStyle name="Input 2 4 2 3" xfId="6660"/>
    <cellStyle name="Input 2 4 20" xfId="6661"/>
    <cellStyle name="Input 2 4 21" xfId="6662"/>
    <cellStyle name="Input 2 4 22" xfId="6663"/>
    <cellStyle name="Input 2 4 23" xfId="6664"/>
    <cellStyle name="Input 2 4 24" xfId="6665"/>
    <cellStyle name="Input 2 4 25" xfId="6666"/>
    <cellStyle name="Input 2 4 26" xfId="6667"/>
    <cellStyle name="Input 2 4 27" xfId="6668"/>
    <cellStyle name="Input 2 4 28" xfId="6669"/>
    <cellStyle name="Input 2 4 29" xfId="6670"/>
    <cellStyle name="Input 2 4 3" xfId="2285"/>
    <cellStyle name="Input 2 4 3 2" xfId="6671"/>
    <cellStyle name="Input 2 4 3 3" xfId="6672"/>
    <cellStyle name="Input 2 4 30" xfId="6673"/>
    <cellStyle name="Input 2 4 31" xfId="6674"/>
    <cellStyle name="Input 2 4 32" xfId="6675"/>
    <cellStyle name="Input 2 4 4" xfId="2286"/>
    <cellStyle name="Input 2 4 5" xfId="2287"/>
    <cellStyle name="Input 2 4 6" xfId="2288"/>
    <cellStyle name="Input 2 4 7" xfId="6676"/>
    <cellStyle name="Input 2 4 8" xfId="6677"/>
    <cellStyle name="Input 2 4 9" xfId="6678"/>
    <cellStyle name="Input 2 5" xfId="628"/>
    <cellStyle name="Input 2 5 10" xfId="6679"/>
    <cellStyle name="Input 2 5 11" xfId="6680"/>
    <cellStyle name="Input 2 5 12" xfId="6681"/>
    <cellStyle name="Input 2 5 13" xfId="6682"/>
    <cellStyle name="Input 2 5 14" xfId="6683"/>
    <cellStyle name="Input 2 5 15" xfId="6684"/>
    <cellStyle name="Input 2 5 16" xfId="6685"/>
    <cellStyle name="Input 2 5 17" xfId="6686"/>
    <cellStyle name="Input 2 5 18" xfId="6687"/>
    <cellStyle name="Input 2 5 19" xfId="6688"/>
    <cellStyle name="Input 2 5 2" xfId="2289"/>
    <cellStyle name="Input 2 5 2 2" xfId="6689"/>
    <cellStyle name="Input 2 5 2 3" xfId="6690"/>
    <cellStyle name="Input 2 5 20" xfId="6691"/>
    <cellStyle name="Input 2 5 21" xfId="6692"/>
    <cellStyle name="Input 2 5 22" xfId="6693"/>
    <cellStyle name="Input 2 5 23" xfId="6694"/>
    <cellStyle name="Input 2 5 24" xfId="6695"/>
    <cellStyle name="Input 2 5 25" xfId="6696"/>
    <cellStyle name="Input 2 5 26" xfId="6697"/>
    <cellStyle name="Input 2 5 27" xfId="6698"/>
    <cellStyle name="Input 2 5 28" xfId="6699"/>
    <cellStyle name="Input 2 5 29" xfId="6700"/>
    <cellStyle name="Input 2 5 3" xfId="2290"/>
    <cellStyle name="Input 2 5 3 2" xfId="6701"/>
    <cellStyle name="Input 2 5 3 3" xfId="6702"/>
    <cellStyle name="Input 2 5 30" xfId="6703"/>
    <cellStyle name="Input 2 5 31" xfId="6704"/>
    <cellStyle name="Input 2 5 32" xfId="6705"/>
    <cellStyle name="Input 2 5 4" xfId="2291"/>
    <cellStyle name="Input 2 5 5" xfId="2292"/>
    <cellStyle name="Input 2 5 6" xfId="2293"/>
    <cellStyle name="Input 2 5 7" xfId="6706"/>
    <cellStyle name="Input 2 5 8" xfId="6707"/>
    <cellStyle name="Input 2 5 9" xfId="6708"/>
    <cellStyle name="Input 2 6" xfId="2294"/>
    <cellStyle name="Input 2 6 2" xfId="6709"/>
    <cellStyle name="Input 2 6 2 2" xfId="6710"/>
    <cellStyle name="Input 2 6 2 2 2" xfId="6711"/>
    <cellStyle name="Input 2 6 2 2 2 2" xfId="6712"/>
    <cellStyle name="Input 2 6 2 2 2 3" xfId="6713"/>
    <cellStyle name="Input 2 6 2 2 3" xfId="6714"/>
    <cellStyle name="Input 2 6 2 3" xfId="6715"/>
    <cellStyle name="Input 2 6 2 3 2" xfId="6716"/>
    <cellStyle name="Input 2 6 2 4" xfId="6717"/>
    <cellStyle name="Input 2 6 2 4 2" xfId="6718"/>
    <cellStyle name="Input 2 6 2 5" xfId="6719"/>
    <cellStyle name="Input 2 6 3" xfId="6720"/>
    <cellStyle name="Input 2 6 3 2" xfId="6721"/>
    <cellStyle name="Input 2 6 3 2 2" xfId="6722"/>
    <cellStyle name="Input 2 6 3 2 2 2" xfId="6723"/>
    <cellStyle name="Input 2 6 3 2 3" xfId="6724"/>
    <cellStyle name="Input 2 6 3 3" xfId="6725"/>
    <cellStyle name="Input 2 6 4" xfId="6726"/>
    <cellStyle name="Input 2 6 4 2" xfId="6727"/>
    <cellStyle name="Input 2 6 5" xfId="6728"/>
    <cellStyle name="Input 2 6 5 2" xfId="6729"/>
    <cellStyle name="Input 2 6 6" xfId="6730"/>
    <cellStyle name="Input 2 6 6 2" xfId="6731"/>
    <cellStyle name="Input 2 6 6 2 2" xfId="6732"/>
    <cellStyle name="Input 2 6 6 3" xfId="6733"/>
    <cellStyle name="Input 2 6 7" xfId="6734"/>
    <cellStyle name="Input 2 7" xfId="2295"/>
    <cellStyle name="Input 2 7 2" xfId="6735"/>
    <cellStyle name="Input 2 7 2 2" xfId="6736"/>
    <cellStyle name="Input 2 7 2 2 2" xfId="6737"/>
    <cellStyle name="Input 2 7 2 2 3" xfId="6738"/>
    <cellStyle name="Input 2 7 2 3" xfId="6739"/>
    <cellStyle name="Input 2 7 3" xfId="6740"/>
    <cellStyle name="Input 2 8" xfId="2296"/>
    <cellStyle name="Input 2 8 2" xfId="6741"/>
    <cellStyle name="Input 2 8 2 2" xfId="6742"/>
    <cellStyle name="Input 2 8 2 2 2" xfId="6743"/>
    <cellStyle name="Input 2 8 2 2 3" xfId="6744"/>
    <cellStyle name="Input 2 8 2 3" xfId="6745"/>
    <cellStyle name="Input 2 8 3" xfId="6746"/>
    <cellStyle name="Input 2 9" xfId="2297"/>
    <cellStyle name="Input 2 9 2" xfId="6747"/>
    <cellStyle name="Input 3" xfId="6748"/>
    <cellStyle name="Input 3 2" xfId="6749"/>
    <cellStyle name="Input 3 2 2" xfId="6750"/>
    <cellStyle name="Input 3 3" xfId="6751"/>
    <cellStyle name="Input 3 3 2" xfId="6752"/>
    <cellStyle name="Input 3 4" xfId="6753"/>
    <cellStyle name="Input 4" xfId="6754"/>
    <cellStyle name="Input 4 2" xfId="6755"/>
    <cellStyle name="Input 5" xfId="6756"/>
    <cellStyle name="Input 5 2" xfId="6757"/>
    <cellStyle name="Input 6" xfId="6758"/>
    <cellStyle name="Input 6 2" xfId="6759"/>
    <cellStyle name="Input 7" xfId="6760"/>
    <cellStyle name="Input 7 2" xfId="6761"/>
    <cellStyle name="InputBlueFont" xfId="6762"/>
    <cellStyle name="InputData" xfId="629"/>
    <cellStyle name="InputNegative" xfId="6763"/>
    <cellStyle name="Integer" xfId="6764"/>
    <cellStyle name="Jun" xfId="6765"/>
    <cellStyle name="KPMG Heading 1" xfId="6766"/>
    <cellStyle name="KPMG Heading 2" xfId="6767"/>
    <cellStyle name="KPMG Heading 3" xfId="6768"/>
    <cellStyle name="KPMG Heading 4" xfId="6769"/>
    <cellStyle name="KPMG Normal" xfId="6770"/>
    <cellStyle name="KPMG Normal Text" xfId="6771"/>
    <cellStyle name="KPMG Normal_AGP Finance Board Rpt Mar 2006" xfId="6772"/>
    <cellStyle name="LABEL Normal" xfId="6773"/>
    <cellStyle name="LABEL Note" xfId="6774"/>
    <cellStyle name="LABEL Units" xfId="6775"/>
    <cellStyle name="lala" xfId="6776"/>
    <cellStyle name="left" xfId="6777"/>
    <cellStyle name="Level 1" xfId="630"/>
    <cellStyle name="Level 2" xfId="631"/>
    <cellStyle name="Level 3" xfId="632"/>
    <cellStyle name="Lines" xfId="6778"/>
    <cellStyle name="Link" xfId="6779"/>
    <cellStyle name="Linked Cell 2" xfId="633"/>
    <cellStyle name="Linked Cell 2 2" xfId="6780"/>
    <cellStyle name="Linked Cell 2 2 2" xfId="6781"/>
    <cellStyle name="Linked Cell 2 2 2 2" xfId="6782"/>
    <cellStyle name="Linked Cell 2 2 2 2 2" xfId="6783"/>
    <cellStyle name="Linked Cell 2 2 2 3" xfId="6784"/>
    <cellStyle name="Linked Cell 2 2 2 4" xfId="6785"/>
    <cellStyle name="Linked Cell 2 2 3" xfId="6786"/>
    <cellStyle name="Linked Cell 2 2 3 2" xfId="6787"/>
    <cellStyle name="Linked Cell 2 2 3 2 2" xfId="6788"/>
    <cellStyle name="Linked Cell 2 2 4" xfId="6789"/>
    <cellStyle name="Linked Cell 2 2 5" xfId="6790"/>
    <cellStyle name="Linked Cell 2 2 6" xfId="6791"/>
    <cellStyle name="Linked Cell 2 2 6 2" xfId="6792"/>
    <cellStyle name="Linked Cell 2 3" xfId="6793"/>
    <cellStyle name="Linked Cell 2 4" xfId="6794"/>
    <cellStyle name="Linked Cell 2 4 2" xfId="6795"/>
    <cellStyle name="Linked Cell 2 4 2 2" xfId="6796"/>
    <cellStyle name="Linked Cell 2 5" xfId="6797"/>
    <cellStyle name="Linked Cell 2 5 2" xfId="6798"/>
    <cellStyle name="Linked Cell 2 5 2 2" xfId="6799"/>
    <cellStyle name="Linked Cell 2 6" xfId="6800"/>
    <cellStyle name="Linked Cell 2 7" xfId="6801"/>
    <cellStyle name="Linked Cell 3" xfId="6802"/>
    <cellStyle name="Linked Cell 3 2" xfId="6803"/>
    <cellStyle name="Linked Cell 3 3" xfId="6804"/>
    <cellStyle name="Linked Cell 4" xfId="6805"/>
    <cellStyle name="Linked Cell 5" xfId="6806"/>
    <cellStyle name="Linked Cell 6" xfId="6807"/>
    <cellStyle name="Linked Cell 7" xfId="6808"/>
    <cellStyle name="LTM Cell Column Heading" xfId="6809"/>
    <cellStyle name="m" xfId="6810"/>
    <cellStyle name="m$" xfId="6811"/>
    <cellStyle name="m_BRR" xfId="6812"/>
    <cellStyle name="m_Bsnx.xls Chart 1" xfId="6813"/>
    <cellStyle name="m_Bsnx.xls Chart 2" xfId="6814"/>
    <cellStyle name="m_Bsnx.xls Chart 3" xfId="6815"/>
    <cellStyle name="m_COG.XLS Chart 1" xfId="6816"/>
    <cellStyle name="m_COG.XLS Chart 2" xfId="6817"/>
    <cellStyle name="m_COG.XLS Chart 3" xfId="6818"/>
    <cellStyle name="m_LD.xls Chart 1" xfId="6819"/>
    <cellStyle name="m_LD.xls Chart 2" xfId="6820"/>
    <cellStyle name="m_LD.xls Chart 3" xfId="6821"/>
    <cellStyle name="m_Marathon SOP Backup_v10" xfId="6822"/>
    <cellStyle name="m_MARY.xls Chart 1" xfId="6823"/>
    <cellStyle name="m_MARY.xls Chart 2" xfId="6824"/>
    <cellStyle name="m_MARY.xls Chart 3" xfId="6825"/>
    <cellStyle name="m_nev.xls Chart 1" xfId="6826"/>
    <cellStyle name="m_nev.xls Chart 2" xfId="6827"/>
    <cellStyle name="m_nev.xls Chart 3" xfId="6828"/>
    <cellStyle name="m_OEI.xls Chart 1" xfId="6829"/>
    <cellStyle name="m_OEI.xls Chart 2" xfId="6830"/>
    <cellStyle name="m_OEI.xls Chart 3" xfId="6831"/>
    <cellStyle name="m_SPNX.xls Chart 1" xfId="6832"/>
    <cellStyle name="m_SPNX.xls Chart 2" xfId="6833"/>
    <cellStyle name="m_SPNX.xls Chart 3" xfId="6834"/>
    <cellStyle name="MACRO" xfId="6835"/>
    <cellStyle name="Main Heading" xfId="6836"/>
    <cellStyle name="Main Title" xfId="6837"/>
    <cellStyle name="MAND_x000a_CHECK.COMMAND_x000e_RENAME.COMMAND_x0008_SHOW.BAR_x000b_DELETE.MENU_x000e_DELETE.COMMAND_x000e_GET.CHA" xfId="6838"/>
    <cellStyle name="Millares_caja3103" xfId="6839"/>
    <cellStyle name="Milliers [0]_Basis" xfId="6840"/>
    <cellStyle name="Milliers_Basis" xfId="6841"/>
    <cellStyle name="million" xfId="6842"/>
    <cellStyle name="mm" xfId="6843"/>
    <cellStyle name="Model" xfId="6844"/>
    <cellStyle name="Moeda [0]_K16010001" xfId="6845"/>
    <cellStyle name="Moeda_K16010001" xfId="6846"/>
    <cellStyle name="Monétaire [0]_Basis" xfId="6847"/>
    <cellStyle name="Monétaire_Basis" xfId="6848"/>
    <cellStyle name="MonthYears" xfId="6849"/>
    <cellStyle name="mult" xfId="6850"/>
    <cellStyle name="Multiple" xfId="6851"/>
    <cellStyle name="Multiple Cell Column Heading" xfId="6852"/>
    <cellStyle name="MultipleBelow" xfId="6853"/>
    <cellStyle name="Named range label" xfId="6854"/>
    <cellStyle name="Neutral 2" xfId="634"/>
    <cellStyle name="Neutral 2 2" xfId="6855"/>
    <cellStyle name="Neutral 2 2 2" xfId="6856"/>
    <cellStyle name="Neutral 2 2 2 2" xfId="6857"/>
    <cellStyle name="Neutral 2 2 2 2 2" xfId="6858"/>
    <cellStyle name="Neutral 2 2 2 3" xfId="6859"/>
    <cellStyle name="Neutral 2 2 2 4" xfId="6860"/>
    <cellStyle name="Neutral 2 2 3" xfId="6861"/>
    <cellStyle name="Neutral 2 2 3 2" xfId="6862"/>
    <cellStyle name="Neutral 2 2 3 2 2" xfId="6863"/>
    <cellStyle name="Neutral 2 2 4" xfId="6864"/>
    <cellStyle name="Neutral 2 2 5" xfId="6865"/>
    <cellStyle name="Neutral 2 2 6" xfId="6866"/>
    <cellStyle name="Neutral 2 2 6 2" xfId="6867"/>
    <cellStyle name="Neutral 2 3" xfId="6868"/>
    <cellStyle name="Neutral 2 4" xfId="6869"/>
    <cellStyle name="Neutral 2 4 2" xfId="6870"/>
    <cellStyle name="Neutral 2 4 2 2" xfId="6871"/>
    <cellStyle name="Neutral 2 5" xfId="6872"/>
    <cellStyle name="Neutral 2 5 2" xfId="6873"/>
    <cellStyle name="Neutral 2 5 2 2" xfId="6874"/>
    <cellStyle name="Neutral 2 6" xfId="6875"/>
    <cellStyle name="Neutral 2 7" xfId="6876"/>
    <cellStyle name="Neutral 3" xfId="6877"/>
    <cellStyle name="Neutral 3 2" xfId="6878"/>
    <cellStyle name="Neutral 3 3" xfId="6879"/>
    <cellStyle name="Neutral 4" xfId="6880"/>
    <cellStyle name="Neutral 5" xfId="6881"/>
    <cellStyle name="Neutral 6" xfId="6882"/>
    <cellStyle name="Neutral 7" xfId="6883"/>
    <cellStyle name="no dec" xfId="6884"/>
    <cellStyle name="Normal" xfId="0" builtinId="0"/>
    <cellStyle name="Normal - Style1" xfId="6885"/>
    <cellStyle name="Normal - Style1 2" xfId="6886"/>
    <cellStyle name="Normal (0)" xfId="6887"/>
    <cellStyle name="Normal (0) U" xfId="6888"/>
    <cellStyle name="Normal (0) UD" xfId="6889"/>
    <cellStyle name="Normal (0)_Draft RIIO plan presentation template - Customer Opsx Centre V7" xfId="6890"/>
    <cellStyle name="Normal (1)" xfId="6891"/>
    <cellStyle name="Normal (2)" xfId="6892"/>
    <cellStyle name="Normal (3)" xfId="6893"/>
    <cellStyle name="Normal [0]" xfId="6894"/>
    <cellStyle name="Normal [2]" xfId="6895"/>
    <cellStyle name="Normal 10" xfId="635"/>
    <cellStyle name="Normal 10 2" xfId="6896"/>
    <cellStyle name="Normal 10 3" xfId="6897"/>
    <cellStyle name="Normal 10 4" xfId="6898"/>
    <cellStyle name="Normal 10 5" xfId="6899"/>
    <cellStyle name="Normal 10 6" xfId="6900"/>
    <cellStyle name="Normal 10 7" xfId="6901"/>
    <cellStyle name="Normal 10 8" xfId="6902"/>
    <cellStyle name="Normal 100" xfId="50232"/>
    <cellStyle name="Normal 100 2" xfId="50233"/>
    <cellStyle name="Normal 101" xfId="50234"/>
    <cellStyle name="Normal 101 2" xfId="50235"/>
    <cellStyle name="Normal 102" xfId="50236"/>
    <cellStyle name="Normal 103" xfId="51228"/>
    <cellStyle name="Normal 104" xfId="51230"/>
    <cellStyle name="Normal 105" xfId="2709"/>
    <cellStyle name="Normal 106" xfId="51233"/>
    <cellStyle name="Normal 107" xfId="51829"/>
    <cellStyle name="Normal 108" xfId="51873"/>
    <cellStyle name="Normal 109" xfId="2706"/>
    <cellStyle name="Normal 11" xfId="636"/>
    <cellStyle name="Normal 11 10" xfId="6903"/>
    <cellStyle name="Normal 11 11" xfId="6904"/>
    <cellStyle name="Normal 11 12" xfId="6905"/>
    <cellStyle name="Normal 11 13" xfId="6906"/>
    <cellStyle name="Normal 11 14" xfId="6907"/>
    <cellStyle name="Normal 11 15" xfId="6908"/>
    <cellStyle name="Normal 11 16" xfId="6909"/>
    <cellStyle name="Normal 11 17" xfId="6910"/>
    <cellStyle name="Normal 11 18" xfId="6911"/>
    <cellStyle name="Normal 11 19" xfId="6912"/>
    <cellStyle name="Normal 11 2" xfId="637"/>
    <cellStyle name="Normal 11 2 10" xfId="6913"/>
    <cellStyle name="Normal 11 2 11" xfId="6914"/>
    <cellStyle name="Normal 11 2 12" xfId="6915"/>
    <cellStyle name="Normal 11 2 13" xfId="6916"/>
    <cellStyle name="Normal 11 2 14" xfId="6917"/>
    <cellStyle name="Normal 11 2 15" xfId="6918"/>
    <cellStyle name="Normal 11 2 16" xfId="6919"/>
    <cellStyle name="Normal 11 2 17" xfId="6920"/>
    <cellStyle name="Normal 11 2 18" xfId="6921"/>
    <cellStyle name="Normal 11 2 19" xfId="6922"/>
    <cellStyle name="Normal 11 2 2" xfId="638"/>
    <cellStyle name="Normal 11 2 2 10" xfId="6923"/>
    <cellStyle name="Normal 11 2 2 11" xfId="6924"/>
    <cellStyle name="Normal 11 2 2 12" xfId="6925"/>
    <cellStyle name="Normal 11 2 2 13" xfId="6926"/>
    <cellStyle name="Normal 11 2 2 14" xfId="6927"/>
    <cellStyle name="Normal 11 2 2 15" xfId="6928"/>
    <cellStyle name="Normal 11 2 2 16" xfId="6929"/>
    <cellStyle name="Normal 11 2 2 17" xfId="6930"/>
    <cellStyle name="Normal 11 2 2 18" xfId="6931"/>
    <cellStyle name="Normal 11 2 2 19" xfId="6932"/>
    <cellStyle name="Normal 11 2 2 2" xfId="639"/>
    <cellStyle name="Normal 11 2 2 2 10" xfId="6933"/>
    <cellStyle name="Normal 11 2 2 2 11" xfId="6934"/>
    <cellStyle name="Normal 11 2 2 2 12" xfId="6935"/>
    <cellStyle name="Normal 11 2 2 2 13" xfId="6936"/>
    <cellStyle name="Normal 11 2 2 2 14" xfId="6937"/>
    <cellStyle name="Normal 11 2 2 2 15" xfId="6938"/>
    <cellStyle name="Normal 11 2 2 2 16" xfId="6939"/>
    <cellStyle name="Normal 11 2 2 2 17" xfId="6940"/>
    <cellStyle name="Normal 11 2 2 2 18" xfId="6941"/>
    <cellStyle name="Normal 11 2 2 2 19" xfId="6942"/>
    <cellStyle name="Normal 11 2 2 2 2" xfId="640"/>
    <cellStyle name="Normal 11 2 2 2 2 10" xfId="6943"/>
    <cellStyle name="Normal 11 2 2 2 2 11" xfId="6944"/>
    <cellStyle name="Normal 11 2 2 2 2 12" xfId="6945"/>
    <cellStyle name="Normal 11 2 2 2 2 13" xfId="6946"/>
    <cellStyle name="Normal 11 2 2 2 2 2" xfId="6947"/>
    <cellStyle name="Normal 11 2 2 2 2 3" xfId="6948"/>
    <cellStyle name="Normal 11 2 2 2 2 4" xfId="6949"/>
    <cellStyle name="Normal 11 2 2 2 2 5" xfId="6950"/>
    <cellStyle name="Normal 11 2 2 2 2 6" xfId="6951"/>
    <cellStyle name="Normal 11 2 2 2 2 7" xfId="6952"/>
    <cellStyle name="Normal 11 2 2 2 2 8" xfId="6953"/>
    <cellStyle name="Normal 11 2 2 2 2 9" xfId="6954"/>
    <cellStyle name="Normal 11 2 2 2 20" xfId="6955"/>
    <cellStyle name="Normal 11 2 2 2 21" xfId="6956"/>
    <cellStyle name="Normal 11 2 2 2 3" xfId="6957"/>
    <cellStyle name="Normal 11 2 2 2 4" xfId="6958"/>
    <cellStyle name="Normal 11 2 2 2 5" xfId="6959"/>
    <cellStyle name="Normal 11 2 2 2 6" xfId="6960"/>
    <cellStyle name="Normal 11 2 2 2 7" xfId="6961"/>
    <cellStyle name="Normal 11 2 2 2 8" xfId="6962"/>
    <cellStyle name="Normal 11 2 2 2 9" xfId="6963"/>
    <cellStyle name="Normal 11 2 2 20" xfId="6964"/>
    <cellStyle name="Normal 11 2 2 21" xfId="6965"/>
    <cellStyle name="Normal 11 2 2 22" xfId="6966"/>
    <cellStyle name="Normal 11 2 2 3" xfId="641"/>
    <cellStyle name="Normal 11 2 2 3 10" xfId="6967"/>
    <cellStyle name="Normal 11 2 2 3 11" xfId="6968"/>
    <cellStyle name="Normal 11 2 2 3 12" xfId="6969"/>
    <cellStyle name="Normal 11 2 2 3 13" xfId="6970"/>
    <cellStyle name="Normal 11 2 2 3 2" xfId="6971"/>
    <cellStyle name="Normal 11 2 2 3 3" xfId="6972"/>
    <cellStyle name="Normal 11 2 2 3 4" xfId="6973"/>
    <cellStyle name="Normal 11 2 2 3 5" xfId="6974"/>
    <cellStyle name="Normal 11 2 2 3 6" xfId="6975"/>
    <cellStyle name="Normal 11 2 2 3 7" xfId="6976"/>
    <cellStyle name="Normal 11 2 2 3 8" xfId="6977"/>
    <cellStyle name="Normal 11 2 2 3 9" xfId="6978"/>
    <cellStyle name="Normal 11 2 2 4" xfId="6979"/>
    <cellStyle name="Normal 11 2 2 5" xfId="6980"/>
    <cellStyle name="Normal 11 2 2 6" xfId="6981"/>
    <cellStyle name="Normal 11 2 2 7" xfId="6982"/>
    <cellStyle name="Normal 11 2 2 8" xfId="6983"/>
    <cellStyle name="Normal 11 2 2 9" xfId="6984"/>
    <cellStyle name="Normal 11 2 2_4 28 1_Asst_Health_Crit_AllTO_RIIO_20110714pm" xfId="6985"/>
    <cellStyle name="Normal 11 2 20" xfId="6986"/>
    <cellStyle name="Normal 11 2 21" xfId="6987"/>
    <cellStyle name="Normal 11 2 22" xfId="6988"/>
    <cellStyle name="Normal 11 2 23" xfId="6989"/>
    <cellStyle name="Normal 11 2 24" xfId="6990"/>
    <cellStyle name="Normal 11 2 25" xfId="6991"/>
    <cellStyle name="Normal 11 2 3" xfId="642"/>
    <cellStyle name="Normal 11 2 3 10" xfId="6992"/>
    <cellStyle name="Normal 11 2 3 11" xfId="6993"/>
    <cellStyle name="Normal 11 2 3 12" xfId="6994"/>
    <cellStyle name="Normal 11 2 3 13" xfId="6995"/>
    <cellStyle name="Normal 11 2 3 14" xfId="6996"/>
    <cellStyle name="Normal 11 2 3 15" xfId="6997"/>
    <cellStyle name="Normal 11 2 3 16" xfId="6998"/>
    <cellStyle name="Normal 11 2 3 17" xfId="6999"/>
    <cellStyle name="Normal 11 2 3 18" xfId="7000"/>
    <cellStyle name="Normal 11 2 3 19" xfId="7001"/>
    <cellStyle name="Normal 11 2 3 2" xfId="643"/>
    <cellStyle name="Normal 11 2 3 2 10" xfId="7002"/>
    <cellStyle name="Normal 11 2 3 2 11" xfId="7003"/>
    <cellStyle name="Normal 11 2 3 2 12" xfId="7004"/>
    <cellStyle name="Normal 11 2 3 2 13" xfId="7005"/>
    <cellStyle name="Normal 11 2 3 2 2" xfId="7006"/>
    <cellStyle name="Normal 11 2 3 2 3" xfId="7007"/>
    <cellStyle name="Normal 11 2 3 2 4" xfId="7008"/>
    <cellStyle name="Normal 11 2 3 2 5" xfId="7009"/>
    <cellStyle name="Normal 11 2 3 2 6" xfId="7010"/>
    <cellStyle name="Normal 11 2 3 2 7" xfId="7011"/>
    <cellStyle name="Normal 11 2 3 2 8" xfId="7012"/>
    <cellStyle name="Normal 11 2 3 2 9" xfId="7013"/>
    <cellStyle name="Normal 11 2 3 20" xfId="7014"/>
    <cellStyle name="Normal 11 2 3 21" xfId="7015"/>
    <cellStyle name="Normal 11 2 3 3" xfId="7016"/>
    <cellStyle name="Normal 11 2 3 4" xfId="7017"/>
    <cellStyle name="Normal 11 2 3 5" xfId="7018"/>
    <cellStyle name="Normal 11 2 3 6" xfId="7019"/>
    <cellStyle name="Normal 11 2 3 7" xfId="7020"/>
    <cellStyle name="Normal 11 2 3 8" xfId="7021"/>
    <cellStyle name="Normal 11 2 3 9" xfId="7022"/>
    <cellStyle name="Normal 11 2 4" xfId="644"/>
    <cellStyle name="Normal 11 2 4 10" xfId="7023"/>
    <cellStyle name="Normal 11 2 4 11" xfId="7024"/>
    <cellStyle name="Normal 11 2 4 12" xfId="7025"/>
    <cellStyle name="Normal 11 2 4 13" xfId="7026"/>
    <cellStyle name="Normal 11 2 4 2" xfId="7027"/>
    <cellStyle name="Normal 11 2 4 3" xfId="7028"/>
    <cellStyle name="Normal 11 2 4 4" xfId="7029"/>
    <cellStyle name="Normal 11 2 4 5" xfId="7030"/>
    <cellStyle name="Normal 11 2 4 6" xfId="7031"/>
    <cellStyle name="Normal 11 2 4 7" xfId="7032"/>
    <cellStyle name="Normal 11 2 4 8" xfId="7033"/>
    <cellStyle name="Normal 11 2 4 9" xfId="7034"/>
    <cellStyle name="Normal 11 2 5" xfId="7035"/>
    <cellStyle name="Normal 11 2 5 2" xfId="7036"/>
    <cellStyle name="Normal 11 2 5 2 2" xfId="7037"/>
    <cellStyle name="Normal 11 2 5 2 3" xfId="7038"/>
    <cellStyle name="Normal 11 2 5 3" xfId="7039"/>
    <cellStyle name="Normal 11 2 5 4" xfId="7040"/>
    <cellStyle name="Normal 11 2 6" xfId="7041"/>
    <cellStyle name="Normal 11 2 7" xfId="7042"/>
    <cellStyle name="Normal 11 2 8" xfId="7043"/>
    <cellStyle name="Normal 11 2 9" xfId="7044"/>
    <cellStyle name="Normal 11 2_4 28 1_Asst_Health_Crit_AllTO_RIIO_20110714pm" xfId="7045"/>
    <cellStyle name="Normal 11 20" xfId="7046"/>
    <cellStyle name="Normal 11 21" xfId="7047"/>
    <cellStyle name="Normal 11 22" xfId="7048"/>
    <cellStyle name="Normal 11 23" xfId="7049"/>
    <cellStyle name="Normal 11 24" xfId="7050"/>
    <cellStyle name="Normal 11 25" xfId="7051"/>
    <cellStyle name="Normal 11 26" xfId="7052"/>
    <cellStyle name="Normal 11 27" xfId="7053"/>
    <cellStyle name="Normal 11 3" xfId="645"/>
    <cellStyle name="Normal 11 3 10" xfId="7054"/>
    <cellStyle name="Normal 11 3 11" xfId="7055"/>
    <cellStyle name="Normal 11 3 12" xfId="7056"/>
    <cellStyle name="Normal 11 3 13" xfId="7057"/>
    <cellStyle name="Normal 11 3 14" xfId="7058"/>
    <cellStyle name="Normal 11 3 15" xfId="7059"/>
    <cellStyle name="Normal 11 3 16" xfId="7060"/>
    <cellStyle name="Normal 11 3 17" xfId="7061"/>
    <cellStyle name="Normal 11 3 18" xfId="7062"/>
    <cellStyle name="Normal 11 3 19" xfId="7063"/>
    <cellStyle name="Normal 11 3 2" xfId="646"/>
    <cellStyle name="Normal 11 3 2 10" xfId="7064"/>
    <cellStyle name="Normal 11 3 2 11" xfId="7065"/>
    <cellStyle name="Normal 11 3 2 12" xfId="7066"/>
    <cellStyle name="Normal 11 3 2 13" xfId="7067"/>
    <cellStyle name="Normal 11 3 2 14" xfId="7068"/>
    <cellStyle name="Normal 11 3 2 15" xfId="7069"/>
    <cellStyle name="Normal 11 3 2 16" xfId="7070"/>
    <cellStyle name="Normal 11 3 2 17" xfId="7071"/>
    <cellStyle name="Normal 11 3 2 18" xfId="7072"/>
    <cellStyle name="Normal 11 3 2 19" xfId="7073"/>
    <cellStyle name="Normal 11 3 2 2" xfId="647"/>
    <cellStyle name="Normal 11 3 2 2 10" xfId="7074"/>
    <cellStyle name="Normal 11 3 2 2 11" xfId="7075"/>
    <cellStyle name="Normal 11 3 2 2 12" xfId="7076"/>
    <cellStyle name="Normal 11 3 2 2 13" xfId="7077"/>
    <cellStyle name="Normal 11 3 2 2 2" xfId="7078"/>
    <cellStyle name="Normal 11 3 2 2 3" xfId="7079"/>
    <cellStyle name="Normal 11 3 2 2 4" xfId="7080"/>
    <cellStyle name="Normal 11 3 2 2 5" xfId="7081"/>
    <cellStyle name="Normal 11 3 2 2 6" xfId="7082"/>
    <cellStyle name="Normal 11 3 2 2 7" xfId="7083"/>
    <cellStyle name="Normal 11 3 2 2 8" xfId="7084"/>
    <cellStyle name="Normal 11 3 2 2 9" xfId="7085"/>
    <cellStyle name="Normal 11 3 2 20" xfId="7086"/>
    <cellStyle name="Normal 11 3 2 21" xfId="7087"/>
    <cellStyle name="Normal 11 3 2 3" xfId="7088"/>
    <cellStyle name="Normal 11 3 2 4" xfId="7089"/>
    <cellStyle name="Normal 11 3 2 5" xfId="7090"/>
    <cellStyle name="Normal 11 3 2 6" xfId="7091"/>
    <cellStyle name="Normal 11 3 2 7" xfId="7092"/>
    <cellStyle name="Normal 11 3 2 8" xfId="7093"/>
    <cellStyle name="Normal 11 3 2 9" xfId="7094"/>
    <cellStyle name="Normal 11 3 20" xfId="7095"/>
    <cellStyle name="Normal 11 3 21" xfId="7096"/>
    <cellStyle name="Normal 11 3 22" xfId="7097"/>
    <cellStyle name="Normal 11 3 3" xfId="648"/>
    <cellStyle name="Normal 11 3 3 10" xfId="7098"/>
    <cellStyle name="Normal 11 3 3 11" xfId="7099"/>
    <cellStyle name="Normal 11 3 3 12" xfId="7100"/>
    <cellStyle name="Normal 11 3 3 13" xfId="7101"/>
    <cellStyle name="Normal 11 3 3 2" xfId="7102"/>
    <cellStyle name="Normal 11 3 3 3" xfId="7103"/>
    <cellStyle name="Normal 11 3 3 4" xfId="7104"/>
    <cellStyle name="Normal 11 3 3 5" xfId="7105"/>
    <cellStyle name="Normal 11 3 3 6" xfId="7106"/>
    <cellStyle name="Normal 11 3 3 7" xfId="7107"/>
    <cellStyle name="Normal 11 3 3 8" xfId="7108"/>
    <cellStyle name="Normal 11 3 3 9" xfId="7109"/>
    <cellStyle name="Normal 11 3 4" xfId="7110"/>
    <cellStyle name="Normal 11 3 5" xfId="7111"/>
    <cellStyle name="Normal 11 3 6" xfId="7112"/>
    <cellStyle name="Normal 11 3 7" xfId="7113"/>
    <cellStyle name="Normal 11 3 8" xfId="7114"/>
    <cellStyle name="Normal 11 3 9" xfId="7115"/>
    <cellStyle name="Normal 11 3_4 28 1_Asst_Health_Crit_AllTO_RIIO_20110714pm" xfId="7116"/>
    <cellStyle name="Normal 11 4" xfId="649"/>
    <cellStyle name="Normal 11 4 10" xfId="7117"/>
    <cellStyle name="Normal 11 4 11" xfId="7118"/>
    <cellStyle name="Normal 11 4 12" xfId="7119"/>
    <cellStyle name="Normal 11 4 13" xfId="7120"/>
    <cellStyle name="Normal 11 4 14" xfId="7121"/>
    <cellStyle name="Normal 11 4 15" xfId="7122"/>
    <cellStyle name="Normal 11 4 16" xfId="7123"/>
    <cellStyle name="Normal 11 4 17" xfId="7124"/>
    <cellStyle name="Normal 11 4 18" xfId="7125"/>
    <cellStyle name="Normal 11 4 19" xfId="7126"/>
    <cellStyle name="Normal 11 4 2" xfId="650"/>
    <cellStyle name="Normal 11 4 2 10" xfId="7127"/>
    <cellStyle name="Normal 11 4 2 11" xfId="7128"/>
    <cellStyle name="Normal 11 4 2 12" xfId="7129"/>
    <cellStyle name="Normal 11 4 2 13" xfId="7130"/>
    <cellStyle name="Normal 11 4 2 2" xfId="7131"/>
    <cellStyle name="Normal 11 4 2 3" xfId="7132"/>
    <cellStyle name="Normal 11 4 2 4" xfId="7133"/>
    <cellStyle name="Normal 11 4 2 5" xfId="7134"/>
    <cellStyle name="Normal 11 4 2 6" xfId="7135"/>
    <cellStyle name="Normal 11 4 2 7" xfId="7136"/>
    <cellStyle name="Normal 11 4 2 8" xfId="7137"/>
    <cellStyle name="Normal 11 4 2 9" xfId="7138"/>
    <cellStyle name="Normal 11 4 20" xfId="7139"/>
    <cellStyle name="Normal 11 4 21" xfId="7140"/>
    <cellStyle name="Normal 11 4 3" xfId="7141"/>
    <cellStyle name="Normal 11 4 4" xfId="7142"/>
    <cellStyle name="Normal 11 4 5" xfId="7143"/>
    <cellStyle name="Normal 11 4 6" xfId="7144"/>
    <cellStyle name="Normal 11 4 7" xfId="7145"/>
    <cellStyle name="Normal 11 4 8" xfId="7146"/>
    <cellStyle name="Normal 11 4 9" xfId="7147"/>
    <cellStyle name="Normal 11 5" xfId="651"/>
    <cellStyle name="Normal 11 5 10" xfId="7148"/>
    <cellStyle name="Normal 11 5 11" xfId="7149"/>
    <cellStyle name="Normal 11 5 12" xfId="7150"/>
    <cellStyle name="Normal 11 5 13" xfId="7151"/>
    <cellStyle name="Normal 11 5 14" xfId="7152"/>
    <cellStyle name="Normal 11 5 2" xfId="652"/>
    <cellStyle name="Normal 11 5 2 10" xfId="7153"/>
    <cellStyle name="Normal 11 5 2 11" xfId="7154"/>
    <cellStyle name="Normal 11 5 2 12" xfId="7155"/>
    <cellStyle name="Normal 11 5 2 13" xfId="7156"/>
    <cellStyle name="Normal 11 5 2 2" xfId="7157"/>
    <cellStyle name="Normal 11 5 2 3" xfId="7158"/>
    <cellStyle name="Normal 11 5 2 4" xfId="7159"/>
    <cellStyle name="Normal 11 5 2 5" xfId="7160"/>
    <cellStyle name="Normal 11 5 2 6" xfId="7161"/>
    <cellStyle name="Normal 11 5 2 7" xfId="7162"/>
    <cellStyle name="Normal 11 5 2 8" xfId="7163"/>
    <cellStyle name="Normal 11 5 2 9" xfId="7164"/>
    <cellStyle name="Normal 11 5 3" xfId="7165"/>
    <cellStyle name="Normal 11 5 4" xfId="7166"/>
    <cellStyle name="Normal 11 5 5" xfId="7167"/>
    <cellStyle name="Normal 11 5 6" xfId="7168"/>
    <cellStyle name="Normal 11 5 7" xfId="7169"/>
    <cellStyle name="Normal 11 5 8" xfId="7170"/>
    <cellStyle name="Normal 11 5 9" xfId="7171"/>
    <cellStyle name="Normal 11 6" xfId="653"/>
    <cellStyle name="Normal 11 6 10" xfId="7172"/>
    <cellStyle name="Normal 11 6 11" xfId="7173"/>
    <cellStyle name="Normal 11 6 12" xfId="7174"/>
    <cellStyle name="Normal 11 6 13" xfId="7175"/>
    <cellStyle name="Normal 11 6 2" xfId="7176"/>
    <cellStyle name="Normal 11 6 3" xfId="7177"/>
    <cellStyle name="Normal 11 6 4" xfId="7178"/>
    <cellStyle name="Normal 11 6 5" xfId="7179"/>
    <cellStyle name="Normal 11 6 6" xfId="7180"/>
    <cellStyle name="Normal 11 6 7" xfId="7181"/>
    <cellStyle name="Normal 11 6 8" xfId="7182"/>
    <cellStyle name="Normal 11 6 9" xfId="7183"/>
    <cellStyle name="Normal 11 7" xfId="2298"/>
    <cellStyle name="Normal 11 7 2" xfId="7184"/>
    <cellStyle name="Normal 11 7 2 2" xfId="7185"/>
    <cellStyle name="Normal 11 7 2 3" xfId="7186"/>
    <cellStyle name="Normal 11 7 3" xfId="7187"/>
    <cellStyle name="Normal 11 7 4" xfId="7188"/>
    <cellStyle name="Normal 11 8" xfId="7189"/>
    <cellStyle name="Normal 11 9" xfId="7190"/>
    <cellStyle name="Normal 11_1.3s Accounting C Costs Scots" xfId="654"/>
    <cellStyle name="Normal 110" xfId="51879"/>
    <cellStyle name="Normal 111" xfId="51881"/>
    <cellStyle name="Normal 112" xfId="51883"/>
    <cellStyle name="Normal 113" xfId="51885"/>
    <cellStyle name="Normal 12" xfId="655"/>
    <cellStyle name="Normal 12 10" xfId="7191"/>
    <cellStyle name="Normal 12 11" xfId="7192"/>
    <cellStyle name="Normal 12 12" xfId="7193"/>
    <cellStyle name="Normal 12 13" xfId="7194"/>
    <cellStyle name="Normal 12 14" xfId="7195"/>
    <cellStyle name="Normal 12 15" xfId="7196"/>
    <cellStyle name="Normal 12 16" xfId="7197"/>
    <cellStyle name="Normal 12 17" xfId="7198"/>
    <cellStyle name="Normal 12 18" xfId="7199"/>
    <cellStyle name="Normal 12 19" xfId="7200"/>
    <cellStyle name="Normal 12 2" xfId="656"/>
    <cellStyle name="Normal 12 2 10" xfId="7201"/>
    <cellStyle name="Normal 12 2 11" xfId="7202"/>
    <cellStyle name="Normal 12 2 12" xfId="7203"/>
    <cellStyle name="Normal 12 2 13" xfId="7204"/>
    <cellStyle name="Normal 12 2 14" xfId="7205"/>
    <cellStyle name="Normal 12 2 15" xfId="7206"/>
    <cellStyle name="Normal 12 2 16" xfId="7207"/>
    <cellStyle name="Normal 12 2 17" xfId="7208"/>
    <cellStyle name="Normal 12 2 18" xfId="7209"/>
    <cellStyle name="Normal 12 2 19" xfId="7210"/>
    <cellStyle name="Normal 12 2 2" xfId="657"/>
    <cellStyle name="Normal 12 2 2 10" xfId="7211"/>
    <cellStyle name="Normal 12 2 2 11" xfId="7212"/>
    <cellStyle name="Normal 12 2 2 12" xfId="7213"/>
    <cellStyle name="Normal 12 2 2 13" xfId="7214"/>
    <cellStyle name="Normal 12 2 2 14" xfId="7215"/>
    <cellStyle name="Normal 12 2 2 15" xfId="7216"/>
    <cellStyle name="Normal 12 2 2 2" xfId="658"/>
    <cellStyle name="Normal 12 2 2 2 10" xfId="7217"/>
    <cellStyle name="Normal 12 2 2 2 11" xfId="7218"/>
    <cellStyle name="Normal 12 2 2 2 12" xfId="7219"/>
    <cellStyle name="Normal 12 2 2 2 13" xfId="7220"/>
    <cellStyle name="Normal 12 2 2 2 14" xfId="7221"/>
    <cellStyle name="Normal 12 2 2 2 15" xfId="7222"/>
    <cellStyle name="Normal 12 2 2 2 16" xfId="7223"/>
    <cellStyle name="Normal 12 2 2 2 17" xfId="7224"/>
    <cellStyle name="Normal 12 2 2 2 18" xfId="7225"/>
    <cellStyle name="Normal 12 2 2 2 19" xfId="7226"/>
    <cellStyle name="Normal 12 2 2 2 2" xfId="659"/>
    <cellStyle name="Normal 12 2 2 2 2 10" xfId="7227"/>
    <cellStyle name="Normal 12 2 2 2 2 11" xfId="7228"/>
    <cellStyle name="Normal 12 2 2 2 2 12" xfId="7229"/>
    <cellStyle name="Normal 12 2 2 2 2 13" xfId="7230"/>
    <cellStyle name="Normal 12 2 2 2 2 2" xfId="7231"/>
    <cellStyle name="Normal 12 2 2 2 2 3" xfId="7232"/>
    <cellStyle name="Normal 12 2 2 2 2 4" xfId="7233"/>
    <cellStyle name="Normal 12 2 2 2 2 5" xfId="7234"/>
    <cellStyle name="Normal 12 2 2 2 2 6" xfId="7235"/>
    <cellStyle name="Normal 12 2 2 2 2 7" xfId="7236"/>
    <cellStyle name="Normal 12 2 2 2 2 8" xfId="7237"/>
    <cellStyle name="Normal 12 2 2 2 2 9" xfId="7238"/>
    <cellStyle name="Normal 12 2 2 2 20" xfId="7239"/>
    <cellStyle name="Normal 12 2 2 2 21" xfId="7240"/>
    <cellStyle name="Normal 12 2 2 2 3" xfId="7241"/>
    <cellStyle name="Normal 12 2 2 2 4" xfId="7242"/>
    <cellStyle name="Normal 12 2 2 2 5" xfId="7243"/>
    <cellStyle name="Normal 12 2 2 2 6" xfId="7244"/>
    <cellStyle name="Normal 12 2 2 2 7" xfId="7245"/>
    <cellStyle name="Normal 12 2 2 2 8" xfId="7246"/>
    <cellStyle name="Normal 12 2 2 2 9" xfId="7247"/>
    <cellStyle name="Normal 12 2 2 3" xfId="660"/>
    <cellStyle name="Normal 12 2 2 3 10" xfId="7248"/>
    <cellStyle name="Normal 12 2 2 3 11" xfId="7249"/>
    <cellStyle name="Normal 12 2 2 3 12" xfId="7250"/>
    <cellStyle name="Normal 12 2 2 3 13" xfId="7251"/>
    <cellStyle name="Normal 12 2 2 3 2" xfId="7252"/>
    <cellStyle name="Normal 12 2 2 3 3" xfId="7253"/>
    <cellStyle name="Normal 12 2 2 3 4" xfId="7254"/>
    <cellStyle name="Normal 12 2 2 3 5" xfId="7255"/>
    <cellStyle name="Normal 12 2 2 3 6" xfId="7256"/>
    <cellStyle name="Normal 12 2 2 3 7" xfId="7257"/>
    <cellStyle name="Normal 12 2 2 3 8" xfId="7258"/>
    <cellStyle name="Normal 12 2 2 3 9" xfId="7259"/>
    <cellStyle name="Normal 12 2 2 4" xfId="7260"/>
    <cellStyle name="Normal 12 2 2 5" xfId="7261"/>
    <cellStyle name="Normal 12 2 2 6" xfId="7262"/>
    <cellStyle name="Normal 12 2 2 7" xfId="7263"/>
    <cellStyle name="Normal 12 2 2 8" xfId="7264"/>
    <cellStyle name="Normal 12 2 2 9" xfId="7265"/>
    <cellStyle name="Normal 12 2 2_4 28 1_Asst_Health_Crit_AllTO_RIIO_20110714pm" xfId="7266"/>
    <cellStyle name="Normal 12 2 20" xfId="7267"/>
    <cellStyle name="Normal 12 2 21" xfId="7268"/>
    <cellStyle name="Normal 12 2 22" xfId="7269"/>
    <cellStyle name="Normal 12 2 23" xfId="7270"/>
    <cellStyle name="Normal 12 2 24" xfId="7271"/>
    <cellStyle name="Normal 12 2 25" xfId="7272"/>
    <cellStyle name="Normal 12 2 26" xfId="7273"/>
    <cellStyle name="Normal 12 2 3" xfId="661"/>
    <cellStyle name="Normal 12 2 3 10" xfId="7274"/>
    <cellStyle name="Normal 12 2 3 11" xfId="7275"/>
    <cellStyle name="Normal 12 2 3 12" xfId="7276"/>
    <cellStyle name="Normal 12 2 3 13" xfId="7277"/>
    <cellStyle name="Normal 12 2 3 14" xfId="7278"/>
    <cellStyle name="Normal 12 2 3 15" xfId="7279"/>
    <cellStyle name="Normal 12 2 3 16" xfId="7280"/>
    <cellStyle name="Normal 12 2 3 17" xfId="7281"/>
    <cellStyle name="Normal 12 2 3 18" xfId="7282"/>
    <cellStyle name="Normal 12 2 3 19" xfId="7283"/>
    <cellStyle name="Normal 12 2 3 2" xfId="662"/>
    <cellStyle name="Normal 12 2 3 2 10" xfId="7284"/>
    <cellStyle name="Normal 12 2 3 2 11" xfId="7285"/>
    <cellStyle name="Normal 12 2 3 2 12" xfId="7286"/>
    <cellStyle name="Normal 12 2 3 2 13" xfId="7287"/>
    <cellStyle name="Normal 12 2 3 2 2" xfId="7288"/>
    <cellStyle name="Normal 12 2 3 2 3" xfId="7289"/>
    <cellStyle name="Normal 12 2 3 2 4" xfId="7290"/>
    <cellStyle name="Normal 12 2 3 2 5" xfId="7291"/>
    <cellStyle name="Normal 12 2 3 2 6" xfId="7292"/>
    <cellStyle name="Normal 12 2 3 2 7" xfId="7293"/>
    <cellStyle name="Normal 12 2 3 2 8" xfId="7294"/>
    <cellStyle name="Normal 12 2 3 2 9" xfId="7295"/>
    <cellStyle name="Normal 12 2 3 20" xfId="7296"/>
    <cellStyle name="Normal 12 2 3 21" xfId="7297"/>
    <cellStyle name="Normal 12 2 3 3" xfId="7298"/>
    <cellStyle name="Normal 12 2 3 4" xfId="7299"/>
    <cellStyle name="Normal 12 2 3 5" xfId="7300"/>
    <cellStyle name="Normal 12 2 3 6" xfId="7301"/>
    <cellStyle name="Normal 12 2 3 7" xfId="7302"/>
    <cellStyle name="Normal 12 2 3 8" xfId="7303"/>
    <cellStyle name="Normal 12 2 3 9" xfId="7304"/>
    <cellStyle name="Normal 12 2 4" xfId="663"/>
    <cellStyle name="Normal 12 2 4 10" xfId="7305"/>
    <cellStyle name="Normal 12 2 4 11" xfId="7306"/>
    <cellStyle name="Normal 12 2 4 12" xfId="7307"/>
    <cellStyle name="Normal 12 2 4 13" xfId="7308"/>
    <cellStyle name="Normal 12 2 4 14" xfId="7309"/>
    <cellStyle name="Normal 12 2 4 2" xfId="664"/>
    <cellStyle name="Normal 12 2 4 2 10" xfId="7310"/>
    <cellStyle name="Normal 12 2 4 2 11" xfId="7311"/>
    <cellStyle name="Normal 12 2 4 2 12" xfId="7312"/>
    <cellStyle name="Normal 12 2 4 2 13" xfId="7313"/>
    <cellStyle name="Normal 12 2 4 2 2" xfId="7314"/>
    <cellStyle name="Normal 12 2 4 2 3" xfId="7315"/>
    <cellStyle name="Normal 12 2 4 2 4" xfId="7316"/>
    <cellStyle name="Normal 12 2 4 2 5" xfId="7317"/>
    <cellStyle name="Normal 12 2 4 2 6" xfId="7318"/>
    <cellStyle name="Normal 12 2 4 2 7" xfId="7319"/>
    <cellStyle name="Normal 12 2 4 2 8" xfId="7320"/>
    <cellStyle name="Normal 12 2 4 2 9" xfId="7321"/>
    <cellStyle name="Normal 12 2 4 3" xfId="7322"/>
    <cellStyle name="Normal 12 2 4 4" xfId="7323"/>
    <cellStyle name="Normal 12 2 4 5" xfId="7324"/>
    <cellStyle name="Normal 12 2 4 6" xfId="7325"/>
    <cellStyle name="Normal 12 2 4 7" xfId="7326"/>
    <cellStyle name="Normal 12 2 4 8" xfId="7327"/>
    <cellStyle name="Normal 12 2 4 9" xfId="7328"/>
    <cellStyle name="Normal 12 2 5" xfId="665"/>
    <cellStyle name="Normal 12 2 5 10" xfId="7329"/>
    <cellStyle name="Normal 12 2 5 11" xfId="7330"/>
    <cellStyle name="Normal 12 2 5 12" xfId="7331"/>
    <cellStyle name="Normal 12 2 5 13" xfId="7332"/>
    <cellStyle name="Normal 12 2 5 2" xfId="7333"/>
    <cellStyle name="Normal 12 2 5 3" xfId="7334"/>
    <cellStyle name="Normal 12 2 5 4" xfId="7335"/>
    <cellStyle name="Normal 12 2 5 5" xfId="7336"/>
    <cellStyle name="Normal 12 2 5 6" xfId="7337"/>
    <cellStyle name="Normal 12 2 5 7" xfId="7338"/>
    <cellStyle name="Normal 12 2 5 8" xfId="7339"/>
    <cellStyle name="Normal 12 2 5 9" xfId="7340"/>
    <cellStyle name="Normal 12 2 6" xfId="7341"/>
    <cellStyle name="Normal 12 2 6 2" xfId="7342"/>
    <cellStyle name="Normal 12 2 6 2 2" xfId="7343"/>
    <cellStyle name="Normal 12 2 6 2 3" xfId="7344"/>
    <cellStyle name="Normal 12 2 6 3" xfId="7345"/>
    <cellStyle name="Normal 12 2 6 4" xfId="7346"/>
    <cellStyle name="Normal 12 2 7" xfId="7347"/>
    <cellStyle name="Normal 12 2 8" xfId="7348"/>
    <cellStyle name="Normal 12 2 9" xfId="7349"/>
    <cellStyle name="Normal 12 2_4 28 1_Asst_Health_Crit_AllTO_RIIO_20110714pm" xfId="7350"/>
    <cellStyle name="Normal 12 20" xfId="7351"/>
    <cellStyle name="Normal 12 21" xfId="7352"/>
    <cellStyle name="Normal 12 22" xfId="7353"/>
    <cellStyle name="Normal 12 23" xfId="7354"/>
    <cellStyle name="Normal 12 24" xfId="7355"/>
    <cellStyle name="Normal 12 25" xfId="7356"/>
    <cellStyle name="Normal 12 26" xfId="7357"/>
    <cellStyle name="Normal 12 3" xfId="666"/>
    <cellStyle name="Normal 12 3 10" xfId="7358"/>
    <cellStyle name="Normal 12 3 11" xfId="7359"/>
    <cellStyle name="Normal 12 3 12" xfId="7360"/>
    <cellStyle name="Normal 12 3 13" xfId="7361"/>
    <cellStyle name="Normal 12 3 14" xfId="7362"/>
    <cellStyle name="Normal 12 3 15" xfId="7363"/>
    <cellStyle name="Normal 12 3 16" xfId="7364"/>
    <cellStyle name="Normal 12 3 17" xfId="7365"/>
    <cellStyle name="Normal 12 3 18" xfId="7366"/>
    <cellStyle name="Normal 12 3 19" xfId="7367"/>
    <cellStyle name="Normal 12 3 2" xfId="667"/>
    <cellStyle name="Normal 12 3 2 10" xfId="7368"/>
    <cellStyle name="Normal 12 3 2 11" xfId="7369"/>
    <cellStyle name="Normal 12 3 2 12" xfId="7370"/>
    <cellStyle name="Normal 12 3 2 13" xfId="7371"/>
    <cellStyle name="Normal 12 3 2 14" xfId="7372"/>
    <cellStyle name="Normal 12 3 2 15" xfId="7373"/>
    <cellStyle name="Normal 12 3 2 16" xfId="7374"/>
    <cellStyle name="Normal 12 3 2 17" xfId="7375"/>
    <cellStyle name="Normal 12 3 2 18" xfId="7376"/>
    <cellStyle name="Normal 12 3 2 19" xfId="7377"/>
    <cellStyle name="Normal 12 3 2 2" xfId="668"/>
    <cellStyle name="Normal 12 3 2 2 10" xfId="7378"/>
    <cellStyle name="Normal 12 3 2 2 11" xfId="7379"/>
    <cellStyle name="Normal 12 3 2 2 12" xfId="7380"/>
    <cellStyle name="Normal 12 3 2 2 13" xfId="7381"/>
    <cellStyle name="Normal 12 3 2 2 2" xfId="7382"/>
    <cellStyle name="Normal 12 3 2 2 3" xfId="7383"/>
    <cellStyle name="Normal 12 3 2 2 4" xfId="7384"/>
    <cellStyle name="Normal 12 3 2 2 5" xfId="7385"/>
    <cellStyle name="Normal 12 3 2 2 6" xfId="7386"/>
    <cellStyle name="Normal 12 3 2 2 7" xfId="7387"/>
    <cellStyle name="Normal 12 3 2 2 8" xfId="7388"/>
    <cellStyle name="Normal 12 3 2 2 9" xfId="7389"/>
    <cellStyle name="Normal 12 3 2 20" xfId="7390"/>
    <cellStyle name="Normal 12 3 2 21" xfId="7391"/>
    <cellStyle name="Normal 12 3 2 3" xfId="7392"/>
    <cellStyle name="Normal 12 3 2 4" xfId="7393"/>
    <cellStyle name="Normal 12 3 2 5" xfId="7394"/>
    <cellStyle name="Normal 12 3 2 6" xfId="7395"/>
    <cellStyle name="Normal 12 3 2 7" xfId="7396"/>
    <cellStyle name="Normal 12 3 2 8" xfId="7397"/>
    <cellStyle name="Normal 12 3 2 9" xfId="7398"/>
    <cellStyle name="Normal 12 3 20" xfId="7399"/>
    <cellStyle name="Normal 12 3 21" xfId="7400"/>
    <cellStyle name="Normal 12 3 22" xfId="7401"/>
    <cellStyle name="Normal 12 3 3" xfId="669"/>
    <cellStyle name="Normal 12 3 3 10" xfId="7402"/>
    <cellStyle name="Normal 12 3 3 11" xfId="7403"/>
    <cellStyle name="Normal 12 3 3 12" xfId="7404"/>
    <cellStyle name="Normal 12 3 3 13" xfId="7405"/>
    <cellStyle name="Normal 12 3 3 2" xfId="7406"/>
    <cellStyle name="Normal 12 3 3 3" xfId="7407"/>
    <cellStyle name="Normal 12 3 3 4" xfId="7408"/>
    <cellStyle name="Normal 12 3 3 5" xfId="7409"/>
    <cellStyle name="Normal 12 3 3 6" xfId="7410"/>
    <cellStyle name="Normal 12 3 3 7" xfId="7411"/>
    <cellStyle name="Normal 12 3 3 8" xfId="7412"/>
    <cellStyle name="Normal 12 3 3 9" xfId="7413"/>
    <cellStyle name="Normal 12 3 4" xfId="7414"/>
    <cellStyle name="Normal 12 3 5" xfId="7415"/>
    <cellStyle name="Normal 12 3 6" xfId="7416"/>
    <cellStyle name="Normal 12 3 7" xfId="7417"/>
    <cellStyle name="Normal 12 3 8" xfId="7418"/>
    <cellStyle name="Normal 12 3 9" xfId="7419"/>
    <cellStyle name="Normal 12 3_4 28 1_Asst_Health_Crit_AllTO_RIIO_20110714pm" xfId="7420"/>
    <cellStyle name="Normal 12 4" xfId="670"/>
    <cellStyle name="Normal 12 4 10" xfId="7421"/>
    <cellStyle name="Normal 12 4 11" xfId="7422"/>
    <cellStyle name="Normal 12 4 12" xfId="7423"/>
    <cellStyle name="Normal 12 4 13" xfId="7424"/>
    <cellStyle name="Normal 12 4 14" xfId="7425"/>
    <cellStyle name="Normal 12 4 15" xfId="7426"/>
    <cellStyle name="Normal 12 4 16" xfId="7427"/>
    <cellStyle name="Normal 12 4 17" xfId="7428"/>
    <cellStyle name="Normal 12 4 18" xfId="7429"/>
    <cellStyle name="Normal 12 4 19" xfId="7430"/>
    <cellStyle name="Normal 12 4 2" xfId="671"/>
    <cellStyle name="Normal 12 4 2 10" xfId="7431"/>
    <cellStyle name="Normal 12 4 2 11" xfId="7432"/>
    <cellStyle name="Normal 12 4 2 12" xfId="7433"/>
    <cellStyle name="Normal 12 4 2 13" xfId="7434"/>
    <cellStyle name="Normal 12 4 2 2" xfId="7435"/>
    <cellStyle name="Normal 12 4 2 3" xfId="7436"/>
    <cellStyle name="Normal 12 4 2 4" xfId="7437"/>
    <cellStyle name="Normal 12 4 2 5" xfId="7438"/>
    <cellStyle name="Normal 12 4 2 6" xfId="7439"/>
    <cellStyle name="Normal 12 4 2 7" xfId="7440"/>
    <cellStyle name="Normal 12 4 2 8" xfId="7441"/>
    <cellStyle name="Normal 12 4 2 9" xfId="7442"/>
    <cellStyle name="Normal 12 4 20" xfId="7443"/>
    <cellStyle name="Normal 12 4 21" xfId="7444"/>
    <cellStyle name="Normal 12 4 3" xfId="7445"/>
    <cellStyle name="Normal 12 4 4" xfId="7446"/>
    <cellStyle name="Normal 12 4 5" xfId="7447"/>
    <cellStyle name="Normal 12 4 6" xfId="7448"/>
    <cellStyle name="Normal 12 4 7" xfId="7449"/>
    <cellStyle name="Normal 12 4 8" xfId="7450"/>
    <cellStyle name="Normal 12 4 9" xfId="7451"/>
    <cellStyle name="Normal 12 5" xfId="672"/>
    <cellStyle name="Normal 12 5 10" xfId="7452"/>
    <cellStyle name="Normal 12 5 11" xfId="7453"/>
    <cellStyle name="Normal 12 5 12" xfId="7454"/>
    <cellStyle name="Normal 12 5 13" xfId="7455"/>
    <cellStyle name="Normal 12 5 2" xfId="7456"/>
    <cellStyle name="Normal 12 5 3" xfId="7457"/>
    <cellStyle name="Normal 12 5 4" xfId="7458"/>
    <cellStyle name="Normal 12 5 5" xfId="7459"/>
    <cellStyle name="Normal 12 5 6" xfId="7460"/>
    <cellStyle name="Normal 12 5 7" xfId="7461"/>
    <cellStyle name="Normal 12 5 8" xfId="7462"/>
    <cellStyle name="Normal 12 5 9" xfId="7463"/>
    <cellStyle name="Normal 12 6" xfId="7464"/>
    <cellStyle name="Normal 12 6 2" xfId="7465"/>
    <cellStyle name="Normal 12 6 2 2" xfId="7466"/>
    <cellStyle name="Normal 12 6 2 3" xfId="7467"/>
    <cellStyle name="Normal 12 6 3" xfId="7468"/>
    <cellStyle name="Normal 12 6 4" xfId="7469"/>
    <cellStyle name="Normal 12 7" xfId="7470"/>
    <cellStyle name="Normal 12 8" xfId="7471"/>
    <cellStyle name="Normal 12 9" xfId="7472"/>
    <cellStyle name="Normal 12_1.3s Accounting C Costs Scots" xfId="673"/>
    <cellStyle name="Normal 13" xfId="674"/>
    <cellStyle name="Normal 13 10" xfId="7473"/>
    <cellStyle name="Normal 13 11" xfId="675"/>
    <cellStyle name="Normal 13 12" xfId="7474"/>
    <cellStyle name="Normal 13 13" xfId="7475"/>
    <cellStyle name="Normal 13 14" xfId="7476"/>
    <cellStyle name="Normal 13 15" xfId="7477"/>
    <cellStyle name="Normal 13 16" xfId="7478"/>
    <cellStyle name="Normal 13 17" xfId="7479"/>
    <cellStyle name="Normal 13 18" xfId="7480"/>
    <cellStyle name="Normal 13 19" xfId="7481"/>
    <cellStyle name="Normal 13 2" xfId="676"/>
    <cellStyle name="Normal 13 2 10" xfId="677"/>
    <cellStyle name="Normal 13 2 11" xfId="7482"/>
    <cellStyle name="Normal 13 2 12" xfId="7483"/>
    <cellStyle name="Normal 13 2 13" xfId="7484"/>
    <cellStyle name="Normal 13 2 14" xfId="7485"/>
    <cellStyle name="Normal 13 2 15" xfId="7486"/>
    <cellStyle name="Normal 13 2 16" xfId="7487"/>
    <cellStyle name="Normal 13 2 17" xfId="7488"/>
    <cellStyle name="Normal 13 2 18" xfId="7489"/>
    <cellStyle name="Normal 13 2 19" xfId="7490"/>
    <cellStyle name="Normal 13 2 2" xfId="678"/>
    <cellStyle name="Normal 13 2 2 10" xfId="7491"/>
    <cellStyle name="Normal 13 2 2 11" xfId="7492"/>
    <cellStyle name="Normal 13 2 2 12" xfId="7493"/>
    <cellStyle name="Normal 13 2 2 13" xfId="7494"/>
    <cellStyle name="Normal 13 2 2 14" xfId="7495"/>
    <cellStyle name="Normal 13 2 2 15" xfId="7496"/>
    <cellStyle name="Normal 13 2 2 2" xfId="679"/>
    <cellStyle name="Normal 13 2 2 2 10" xfId="7497"/>
    <cellStyle name="Normal 13 2 2 2 11" xfId="7498"/>
    <cellStyle name="Normal 13 2 2 2 12" xfId="7499"/>
    <cellStyle name="Normal 13 2 2 2 13" xfId="7500"/>
    <cellStyle name="Normal 13 2 2 2 14" xfId="7501"/>
    <cellStyle name="Normal 13 2 2 2 2" xfId="680"/>
    <cellStyle name="Normal 13 2 2 2 2 10" xfId="7502"/>
    <cellStyle name="Normal 13 2 2 2 2 11" xfId="7503"/>
    <cellStyle name="Normal 13 2 2 2 2 12" xfId="7504"/>
    <cellStyle name="Normal 13 2 2 2 2 13" xfId="7505"/>
    <cellStyle name="Normal 13 2 2 2 2 2" xfId="7506"/>
    <cellStyle name="Normal 13 2 2 2 2 3" xfId="7507"/>
    <cellStyle name="Normal 13 2 2 2 2 4" xfId="7508"/>
    <cellStyle name="Normal 13 2 2 2 2 5" xfId="7509"/>
    <cellStyle name="Normal 13 2 2 2 2 6" xfId="7510"/>
    <cellStyle name="Normal 13 2 2 2 2 7" xfId="7511"/>
    <cellStyle name="Normal 13 2 2 2 2 8" xfId="7512"/>
    <cellStyle name="Normal 13 2 2 2 2 9" xfId="7513"/>
    <cellStyle name="Normal 13 2 2 2 3" xfId="7514"/>
    <cellStyle name="Normal 13 2 2 2 4" xfId="7515"/>
    <cellStyle name="Normal 13 2 2 2 5" xfId="7516"/>
    <cellStyle name="Normal 13 2 2 2 6" xfId="7517"/>
    <cellStyle name="Normal 13 2 2 2 7" xfId="7518"/>
    <cellStyle name="Normal 13 2 2 2 8" xfId="7519"/>
    <cellStyle name="Normal 13 2 2 2 9" xfId="7520"/>
    <cellStyle name="Normal 13 2 2 3" xfId="681"/>
    <cellStyle name="Normal 13 2 2 3 10" xfId="7521"/>
    <cellStyle name="Normal 13 2 2 3 11" xfId="7522"/>
    <cellStyle name="Normal 13 2 2 3 12" xfId="7523"/>
    <cellStyle name="Normal 13 2 2 3 13" xfId="7524"/>
    <cellStyle name="Normal 13 2 2 3 2" xfId="7525"/>
    <cellStyle name="Normal 13 2 2 3 3" xfId="7526"/>
    <cellStyle name="Normal 13 2 2 3 4" xfId="7527"/>
    <cellStyle name="Normal 13 2 2 3 5" xfId="7528"/>
    <cellStyle name="Normal 13 2 2 3 6" xfId="7529"/>
    <cellStyle name="Normal 13 2 2 3 7" xfId="7530"/>
    <cellStyle name="Normal 13 2 2 3 8" xfId="7531"/>
    <cellStyle name="Normal 13 2 2 3 9" xfId="7532"/>
    <cellStyle name="Normal 13 2 2 4" xfId="7533"/>
    <cellStyle name="Normal 13 2 2 5" xfId="7534"/>
    <cellStyle name="Normal 13 2 2 6" xfId="7535"/>
    <cellStyle name="Normal 13 2 2 7" xfId="7536"/>
    <cellStyle name="Normal 13 2 2 8" xfId="7537"/>
    <cellStyle name="Normal 13 2 2 9" xfId="7538"/>
    <cellStyle name="Normal 13 2 20" xfId="7539"/>
    <cellStyle name="Normal 13 2 21" xfId="7540"/>
    <cellStyle name="Normal 13 2 22" xfId="7541"/>
    <cellStyle name="Normal 13 2 3" xfId="682"/>
    <cellStyle name="Normal 13 2 3 10" xfId="7542"/>
    <cellStyle name="Normal 13 2 3 11" xfId="7543"/>
    <cellStyle name="Normal 13 2 3 12" xfId="7544"/>
    <cellStyle name="Normal 13 2 3 13" xfId="7545"/>
    <cellStyle name="Normal 13 2 3 14" xfId="7546"/>
    <cellStyle name="Normal 13 2 3 2" xfId="683"/>
    <cellStyle name="Normal 13 2 3 2 10" xfId="7547"/>
    <cellStyle name="Normal 13 2 3 2 11" xfId="7548"/>
    <cellStyle name="Normal 13 2 3 2 12" xfId="7549"/>
    <cellStyle name="Normal 13 2 3 2 13" xfId="7550"/>
    <cellStyle name="Normal 13 2 3 2 2" xfId="7551"/>
    <cellStyle name="Normal 13 2 3 2 3" xfId="7552"/>
    <cellStyle name="Normal 13 2 3 2 4" xfId="7553"/>
    <cellStyle name="Normal 13 2 3 2 5" xfId="7554"/>
    <cellStyle name="Normal 13 2 3 2 6" xfId="7555"/>
    <cellStyle name="Normal 13 2 3 2 7" xfId="7556"/>
    <cellStyle name="Normal 13 2 3 2 8" xfId="7557"/>
    <cellStyle name="Normal 13 2 3 2 9" xfId="7558"/>
    <cellStyle name="Normal 13 2 3 3" xfId="7559"/>
    <cellStyle name="Normal 13 2 3 4" xfId="7560"/>
    <cellStyle name="Normal 13 2 3 5" xfId="7561"/>
    <cellStyle name="Normal 13 2 3 6" xfId="7562"/>
    <cellStyle name="Normal 13 2 3 7" xfId="7563"/>
    <cellStyle name="Normal 13 2 3 8" xfId="7564"/>
    <cellStyle name="Normal 13 2 3 9" xfId="7565"/>
    <cellStyle name="Normal 13 2 4" xfId="684"/>
    <cellStyle name="Normal 13 2 4 10" xfId="7566"/>
    <cellStyle name="Normal 13 2 4 11" xfId="7567"/>
    <cellStyle name="Normal 13 2 4 12" xfId="7568"/>
    <cellStyle name="Normal 13 2 4 13" xfId="7569"/>
    <cellStyle name="Normal 13 2 4 2" xfId="7570"/>
    <cellStyle name="Normal 13 2 4 3" xfId="7571"/>
    <cellStyle name="Normal 13 2 4 4" xfId="7572"/>
    <cellStyle name="Normal 13 2 4 5" xfId="7573"/>
    <cellStyle name="Normal 13 2 4 6" xfId="7574"/>
    <cellStyle name="Normal 13 2 4 7" xfId="7575"/>
    <cellStyle name="Normal 13 2 4 8" xfId="7576"/>
    <cellStyle name="Normal 13 2 4 9" xfId="7577"/>
    <cellStyle name="Normal 13 2 5" xfId="7578"/>
    <cellStyle name="Normal 13 2 6" xfId="7579"/>
    <cellStyle name="Normal 13 2 7" xfId="7580"/>
    <cellStyle name="Normal 13 2 8" xfId="7581"/>
    <cellStyle name="Normal 13 2 9" xfId="7582"/>
    <cellStyle name="Normal 13 20" xfId="7583"/>
    <cellStyle name="Normal 13 21" xfId="7584"/>
    <cellStyle name="Normal 13 22" xfId="7585"/>
    <cellStyle name="Normal 13 23" xfId="7586"/>
    <cellStyle name="Normal 13 24" xfId="7587"/>
    <cellStyle name="Normal 13 25" xfId="7588"/>
    <cellStyle name="Normal 13 3" xfId="685"/>
    <cellStyle name="Normal 13 3 10" xfId="7589"/>
    <cellStyle name="Normal 13 3 11" xfId="7590"/>
    <cellStyle name="Normal 13 3 12" xfId="7591"/>
    <cellStyle name="Normal 13 3 13" xfId="7592"/>
    <cellStyle name="Normal 13 3 14" xfId="7593"/>
    <cellStyle name="Normal 13 3 2" xfId="686"/>
    <cellStyle name="Normal 13 3 2 10" xfId="7594"/>
    <cellStyle name="Normal 13 3 2 11" xfId="7595"/>
    <cellStyle name="Normal 13 3 2 12" xfId="7596"/>
    <cellStyle name="Normal 13 3 2 13" xfId="7597"/>
    <cellStyle name="Normal 13 3 2 2" xfId="7598"/>
    <cellStyle name="Normal 13 3 2 3" xfId="7599"/>
    <cellStyle name="Normal 13 3 2 4" xfId="7600"/>
    <cellStyle name="Normal 13 3 2 5" xfId="7601"/>
    <cellStyle name="Normal 13 3 2 6" xfId="7602"/>
    <cellStyle name="Normal 13 3 2 7" xfId="7603"/>
    <cellStyle name="Normal 13 3 2 8" xfId="7604"/>
    <cellStyle name="Normal 13 3 2 9" xfId="7605"/>
    <cellStyle name="Normal 13 3 3" xfId="7606"/>
    <cellStyle name="Normal 13 3 4" xfId="7607"/>
    <cellStyle name="Normal 13 3 5" xfId="7608"/>
    <cellStyle name="Normal 13 3 6" xfId="7609"/>
    <cellStyle name="Normal 13 3 7" xfId="7610"/>
    <cellStyle name="Normal 13 3 8" xfId="7611"/>
    <cellStyle name="Normal 13 3 9" xfId="7612"/>
    <cellStyle name="Normal 13 4" xfId="687"/>
    <cellStyle name="Normal 13 4 10" xfId="7613"/>
    <cellStyle name="Normal 13 4 11" xfId="7614"/>
    <cellStyle name="Normal 13 4 12" xfId="7615"/>
    <cellStyle name="Normal 13 4 13" xfId="7616"/>
    <cellStyle name="Normal 13 4 2" xfId="7617"/>
    <cellStyle name="Normal 13 4 3" xfId="7618"/>
    <cellStyle name="Normal 13 4 4" xfId="7619"/>
    <cellStyle name="Normal 13 4 5" xfId="7620"/>
    <cellStyle name="Normal 13 4 6" xfId="7621"/>
    <cellStyle name="Normal 13 4 7" xfId="7622"/>
    <cellStyle name="Normal 13 4 8" xfId="7623"/>
    <cellStyle name="Normal 13 4 9" xfId="7624"/>
    <cellStyle name="Normal 13 5" xfId="7625"/>
    <cellStyle name="Normal 13 6" xfId="7626"/>
    <cellStyle name="Normal 13 7" xfId="7627"/>
    <cellStyle name="Normal 13 8" xfId="7628"/>
    <cellStyle name="Normal 13 9" xfId="7629"/>
    <cellStyle name="Normal 13_2010_NGET_TPCR4_RO_FBPQ(Opex) trace only FINAL(DPP)" xfId="688"/>
    <cellStyle name="Normal 14" xfId="689"/>
    <cellStyle name="Normal 14 10" xfId="7630"/>
    <cellStyle name="Normal 14 10 10" xfId="7631"/>
    <cellStyle name="Normal 14 10 11" xfId="7632"/>
    <cellStyle name="Normal 14 10 12" xfId="7633"/>
    <cellStyle name="Normal 14 10 13" xfId="7634"/>
    <cellStyle name="Normal 14 10 14" xfId="7635"/>
    <cellStyle name="Normal 14 10 15" xfId="7636"/>
    <cellStyle name="Normal 14 10 16" xfId="7637"/>
    <cellStyle name="Normal 14 10 17" xfId="7638"/>
    <cellStyle name="Normal 14 10 18" xfId="7639"/>
    <cellStyle name="Normal 14 10 2" xfId="7640"/>
    <cellStyle name="Normal 14 10 3" xfId="7641"/>
    <cellStyle name="Normal 14 10 4" xfId="7642"/>
    <cellStyle name="Normal 14 10 5" xfId="7643"/>
    <cellStyle name="Normal 14 10 6" xfId="7644"/>
    <cellStyle name="Normal 14 10 7" xfId="7645"/>
    <cellStyle name="Normal 14 10 8" xfId="7646"/>
    <cellStyle name="Normal 14 10 9" xfId="7647"/>
    <cellStyle name="Normal 14 11" xfId="7648"/>
    <cellStyle name="Normal 14 11 10" xfId="7649"/>
    <cellStyle name="Normal 14 11 11" xfId="7650"/>
    <cellStyle name="Normal 14 11 12" xfId="7651"/>
    <cellStyle name="Normal 14 11 13" xfId="7652"/>
    <cellStyle name="Normal 14 11 14" xfId="7653"/>
    <cellStyle name="Normal 14 11 15" xfId="7654"/>
    <cellStyle name="Normal 14 11 16" xfId="7655"/>
    <cellStyle name="Normal 14 11 17" xfId="7656"/>
    <cellStyle name="Normal 14 11 18" xfId="7657"/>
    <cellStyle name="Normal 14 11 2" xfId="7658"/>
    <cellStyle name="Normal 14 11 3" xfId="7659"/>
    <cellStyle name="Normal 14 11 4" xfId="7660"/>
    <cellStyle name="Normal 14 11 5" xfId="7661"/>
    <cellStyle name="Normal 14 11 6" xfId="7662"/>
    <cellStyle name="Normal 14 11 7" xfId="7663"/>
    <cellStyle name="Normal 14 11 8" xfId="7664"/>
    <cellStyle name="Normal 14 11 9" xfId="7665"/>
    <cellStyle name="Normal 14 12" xfId="7666"/>
    <cellStyle name="Normal 14 12 10" xfId="7667"/>
    <cellStyle name="Normal 14 12 11" xfId="7668"/>
    <cellStyle name="Normal 14 12 12" xfId="7669"/>
    <cellStyle name="Normal 14 12 13" xfId="7670"/>
    <cellStyle name="Normal 14 12 14" xfId="7671"/>
    <cellStyle name="Normal 14 12 15" xfId="7672"/>
    <cellStyle name="Normal 14 12 16" xfId="7673"/>
    <cellStyle name="Normal 14 12 17" xfId="7674"/>
    <cellStyle name="Normal 14 12 18" xfId="7675"/>
    <cellStyle name="Normal 14 12 2" xfId="7676"/>
    <cellStyle name="Normal 14 12 3" xfId="7677"/>
    <cellStyle name="Normal 14 12 4" xfId="7678"/>
    <cellStyle name="Normal 14 12 5" xfId="7679"/>
    <cellStyle name="Normal 14 12 6" xfId="7680"/>
    <cellStyle name="Normal 14 12 7" xfId="7681"/>
    <cellStyle name="Normal 14 12 8" xfId="7682"/>
    <cellStyle name="Normal 14 12 9" xfId="7683"/>
    <cellStyle name="Normal 14 13" xfId="7684"/>
    <cellStyle name="Normal 14 13 10" xfId="7685"/>
    <cellStyle name="Normal 14 13 11" xfId="7686"/>
    <cellStyle name="Normal 14 13 12" xfId="7687"/>
    <cellStyle name="Normal 14 13 13" xfId="7688"/>
    <cellStyle name="Normal 14 13 14" xfId="7689"/>
    <cellStyle name="Normal 14 13 15" xfId="7690"/>
    <cellStyle name="Normal 14 13 16" xfId="7691"/>
    <cellStyle name="Normal 14 13 17" xfId="7692"/>
    <cellStyle name="Normal 14 13 18" xfId="7693"/>
    <cellStyle name="Normal 14 13 2" xfId="7694"/>
    <cellStyle name="Normal 14 13 3" xfId="7695"/>
    <cellStyle name="Normal 14 13 4" xfId="7696"/>
    <cellStyle name="Normal 14 13 5" xfId="7697"/>
    <cellStyle name="Normal 14 13 6" xfId="7698"/>
    <cellStyle name="Normal 14 13 7" xfId="7699"/>
    <cellStyle name="Normal 14 13 8" xfId="7700"/>
    <cellStyle name="Normal 14 13 9" xfId="7701"/>
    <cellStyle name="Normal 14 14" xfId="7702"/>
    <cellStyle name="Normal 14 14 10" xfId="7703"/>
    <cellStyle name="Normal 14 14 11" xfId="7704"/>
    <cellStyle name="Normal 14 14 12" xfId="7705"/>
    <cellStyle name="Normal 14 14 13" xfId="7706"/>
    <cellStyle name="Normal 14 14 14" xfId="7707"/>
    <cellStyle name="Normal 14 14 15" xfId="7708"/>
    <cellStyle name="Normal 14 14 16" xfId="7709"/>
    <cellStyle name="Normal 14 14 17" xfId="7710"/>
    <cellStyle name="Normal 14 14 18" xfId="7711"/>
    <cellStyle name="Normal 14 14 2" xfId="7712"/>
    <cellStyle name="Normal 14 14 3" xfId="7713"/>
    <cellStyle name="Normal 14 14 4" xfId="7714"/>
    <cellStyle name="Normal 14 14 5" xfId="7715"/>
    <cellStyle name="Normal 14 14 6" xfId="7716"/>
    <cellStyle name="Normal 14 14 7" xfId="7717"/>
    <cellStyle name="Normal 14 14 8" xfId="7718"/>
    <cellStyle name="Normal 14 14 9" xfId="7719"/>
    <cellStyle name="Normal 14 15" xfId="7720"/>
    <cellStyle name="Normal 14 15 10" xfId="7721"/>
    <cellStyle name="Normal 14 15 11" xfId="7722"/>
    <cellStyle name="Normal 14 15 12" xfId="7723"/>
    <cellStyle name="Normal 14 15 13" xfId="7724"/>
    <cellStyle name="Normal 14 15 14" xfId="7725"/>
    <cellStyle name="Normal 14 15 15" xfId="7726"/>
    <cellStyle name="Normal 14 15 16" xfId="7727"/>
    <cellStyle name="Normal 14 15 17" xfId="7728"/>
    <cellStyle name="Normal 14 15 18" xfId="7729"/>
    <cellStyle name="Normal 14 15 2" xfId="7730"/>
    <cellStyle name="Normal 14 15 3" xfId="7731"/>
    <cellStyle name="Normal 14 15 4" xfId="7732"/>
    <cellStyle name="Normal 14 15 5" xfId="7733"/>
    <cellStyle name="Normal 14 15 6" xfId="7734"/>
    <cellStyle name="Normal 14 15 7" xfId="7735"/>
    <cellStyle name="Normal 14 15 8" xfId="7736"/>
    <cellStyle name="Normal 14 15 9" xfId="7737"/>
    <cellStyle name="Normal 14 16" xfId="7738"/>
    <cellStyle name="Normal 14 16 10" xfId="7739"/>
    <cellStyle name="Normal 14 16 11" xfId="7740"/>
    <cellStyle name="Normal 14 16 12" xfId="7741"/>
    <cellStyle name="Normal 14 16 13" xfId="7742"/>
    <cellStyle name="Normal 14 16 14" xfId="7743"/>
    <cellStyle name="Normal 14 16 15" xfId="7744"/>
    <cellStyle name="Normal 14 16 16" xfId="7745"/>
    <cellStyle name="Normal 14 16 17" xfId="7746"/>
    <cellStyle name="Normal 14 16 18" xfId="7747"/>
    <cellStyle name="Normal 14 16 2" xfId="7748"/>
    <cellStyle name="Normal 14 16 3" xfId="7749"/>
    <cellStyle name="Normal 14 16 4" xfId="7750"/>
    <cellStyle name="Normal 14 16 5" xfId="7751"/>
    <cellStyle name="Normal 14 16 6" xfId="7752"/>
    <cellStyle name="Normal 14 16 7" xfId="7753"/>
    <cellStyle name="Normal 14 16 8" xfId="7754"/>
    <cellStyle name="Normal 14 16 9" xfId="7755"/>
    <cellStyle name="Normal 14 17" xfId="7756"/>
    <cellStyle name="Normal 14 17 10" xfId="7757"/>
    <cellStyle name="Normal 14 17 11" xfId="7758"/>
    <cellStyle name="Normal 14 17 12" xfId="7759"/>
    <cellStyle name="Normal 14 17 13" xfId="7760"/>
    <cellStyle name="Normal 14 17 14" xfId="7761"/>
    <cellStyle name="Normal 14 17 15" xfId="7762"/>
    <cellStyle name="Normal 14 17 16" xfId="7763"/>
    <cellStyle name="Normal 14 17 17" xfId="7764"/>
    <cellStyle name="Normal 14 17 18" xfId="7765"/>
    <cellStyle name="Normal 14 17 2" xfId="7766"/>
    <cellStyle name="Normal 14 17 3" xfId="7767"/>
    <cellStyle name="Normal 14 17 4" xfId="7768"/>
    <cellStyle name="Normal 14 17 5" xfId="7769"/>
    <cellStyle name="Normal 14 17 6" xfId="7770"/>
    <cellStyle name="Normal 14 17 7" xfId="7771"/>
    <cellStyle name="Normal 14 17 8" xfId="7772"/>
    <cellStyle name="Normal 14 17 9" xfId="7773"/>
    <cellStyle name="Normal 14 18" xfId="7774"/>
    <cellStyle name="Normal 14 18 10" xfId="7775"/>
    <cellStyle name="Normal 14 18 11" xfId="7776"/>
    <cellStyle name="Normal 14 18 12" xfId="7777"/>
    <cellStyle name="Normal 14 18 13" xfId="7778"/>
    <cellStyle name="Normal 14 18 14" xfId="7779"/>
    <cellStyle name="Normal 14 18 15" xfId="7780"/>
    <cellStyle name="Normal 14 18 16" xfId="7781"/>
    <cellStyle name="Normal 14 18 17" xfId="7782"/>
    <cellStyle name="Normal 14 18 18" xfId="7783"/>
    <cellStyle name="Normal 14 18 2" xfId="7784"/>
    <cellStyle name="Normal 14 18 3" xfId="7785"/>
    <cellStyle name="Normal 14 18 4" xfId="7786"/>
    <cellStyle name="Normal 14 18 5" xfId="7787"/>
    <cellStyle name="Normal 14 18 6" xfId="7788"/>
    <cellStyle name="Normal 14 18 7" xfId="7789"/>
    <cellStyle name="Normal 14 18 8" xfId="7790"/>
    <cellStyle name="Normal 14 18 9" xfId="7791"/>
    <cellStyle name="Normal 14 19" xfId="7792"/>
    <cellStyle name="Normal 14 19 10" xfId="7793"/>
    <cellStyle name="Normal 14 19 11" xfId="7794"/>
    <cellStyle name="Normal 14 19 12" xfId="7795"/>
    <cellStyle name="Normal 14 19 13" xfId="7796"/>
    <cellStyle name="Normal 14 19 14" xfId="7797"/>
    <cellStyle name="Normal 14 19 15" xfId="7798"/>
    <cellStyle name="Normal 14 19 16" xfId="7799"/>
    <cellStyle name="Normal 14 19 17" xfId="7800"/>
    <cellStyle name="Normal 14 19 18" xfId="7801"/>
    <cellStyle name="Normal 14 19 2" xfId="7802"/>
    <cellStyle name="Normal 14 19 3" xfId="7803"/>
    <cellStyle name="Normal 14 19 4" xfId="7804"/>
    <cellStyle name="Normal 14 19 5" xfId="7805"/>
    <cellStyle name="Normal 14 19 6" xfId="7806"/>
    <cellStyle name="Normal 14 19 7" xfId="7807"/>
    <cellStyle name="Normal 14 19 8" xfId="7808"/>
    <cellStyle name="Normal 14 19 9" xfId="7809"/>
    <cellStyle name="Normal 14 2" xfId="690"/>
    <cellStyle name="Normal 14 2 10" xfId="691"/>
    <cellStyle name="Normal 14 2 10 2" xfId="51254"/>
    <cellStyle name="Normal 14 2 10 3" xfId="7810"/>
    <cellStyle name="Normal 14 2 11" xfId="7811"/>
    <cellStyle name="Normal 14 2 12" xfId="7812"/>
    <cellStyle name="Normal 14 2 13" xfId="7813"/>
    <cellStyle name="Normal 14 2 14" xfId="7814"/>
    <cellStyle name="Normal 14 2 15" xfId="7815"/>
    <cellStyle name="Normal 14 2 16" xfId="7816"/>
    <cellStyle name="Normal 14 2 17" xfId="7817"/>
    <cellStyle name="Normal 14 2 18" xfId="7818"/>
    <cellStyle name="Normal 14 2 19" xfId="7819"/>
    <cellStyle name="Normal 14 2 2" xfId="692"/>
    <cellStyle name="Normal 14 2 2 10" xfId="7820"/>
    <cellStyle name="Normal 14 2 2 11" xfId="7821"/>
    <cellStyle name="Normal 14 2 2 12" xfId="7822"/>
    <cellStyle name="Normal 14 2 2 13" xfId="7823"/>
    <cellStyle name="Normal 14 2 2 14" xfId="7824"/>
    <cellStyle name="Normal 14 2 2 15" xfId="7825"/>
    <cellStyle name="Normal 14 2 2 16" xfId="7826"/>
    <cellStyle name="Normal 14 2 2 17" xfId="7827"/>
    <cellStyle name="Normal 14 2 2 2" xfId="7828"/>
    <cellStyle name="Normal 14 2 2 3" xfId="7829"/>
    <cellStyle name="Normal 14 2 2 4" xfId="7830"/>
    <cellStyle name="Normal 14 2 2 5" xfId="7831"/>
    <cellStyle name="Normal 14 2 2 6" xfId="7832"/>
    <cellStyle name="Normal 14 2 2 7" xfId="7833"/>
    <cellStyle name="Normal 14 2 2 8" xfId="7834"/>
    <cellStyle name="Normal 14 2 2 9" xfId="7835"/>
    <cellStyle name="Normal 14 2 20" xfId="7836"/>
    <cellStyle name="Normal 14 2 21" xfId="7837"/>
    <cellStyle name="Normal 14 2 22" xfId="7838"/>
    <cellStyle name="Normal 14 2 23" xfId="7839"/>
    <cellStyle name="Normal 14 2 24" xfId="7840"/>
    <cellStyle name="Normal 14 2 25" xfId="7841"/>
    <cellStyle name="Normal 14 2 26" xfId="7842"/>
    <cellStyle name="Normal 14 2 27" xfId="7843"/>
    <cellStyle name="Normal 14 2 28" xfId="7844"/>
    <cellStyle name="Normal 14 2 29" xfId="7845"/>
    <cellStyle name="Normal 14 2 3" xfId="7846"/>
    <cellStyle name="Normal 14 2 30" xfId="7847"/>
    <cellStyle name="Normal 14 2 31" xfId="7848"/>
    <cellStyle name="Normal 14 2 32" xfId="7849"/>
    <cellStyle name="Normal 14 2 33" xfId="7850"/>
    <cellStyle name="Normal 14 2 34" xfId="7851"/>
    <cellStyle name="Normal 14 2 35" xfId="7852"/>
    <cellStyle name="Normal 14 2 36" xfId="7853"/>
    <cellStyle name="Normal 14 2 37" xfId="7854"/>
    <cellStyle name="Normal 14 2 38" xfId="7855"/>
    <cellStyle name="Normal 14 2 39" xfId="7856"/>
    <cellStyle name="Normal 14 2 4" xfId="7857"/>
    <cellStyle name="Normal 14 2 40" xfId="7858"/>
    <cellStyle name="Normal 14 2 41" xfId="7859"/>
    <cellStyle name="Normal 14 2 42" xfId="7860"/>
    <cellStyle name="Normal 14 2 43" xfId="7861"/>
    <cellStyle name="Normal 14 2 44" xfId="7862"/>
    <cellStyle name="Normal 14 2 45" xfId="7863"/>
    <cellStyle name="Normal 14 2 46" xfId="7864"/>
    <cellStyle name="Normal 14 2 47" xfId="7865"/>
    <cellStyle name="Normal 14 2 48" xfId="7866"/>
    <cellStyle name="Normal 14 2 49" xfId="7867"/>
    <cellStyle name="Normal 14 2 5" xfId="7868"/>
    <cellStyle name="Normal 14 2 50" xfId="7869"/>
    <cellStyle name="Normal 14 2 51" xfId="7870"/>
    <cellStyle name="Normal 14 2 52" xfId="7871"/>
    <cellStyle name="Normal 14 2 53" xfId="7872"/>
    <cellStyle name="Normal 14 2 54" xfId="7873"/>
    <cellStyle name="Normal 14 2 55" xfId="7874"/>
    <cellStyle name="Normal 14 2 56" xfId="7875"/>
    <cellStyle name="Normal 14 2 57" xfId="7876"/>
    <cellStyle name="Normal 14 2 58" xfId="7877"/>
    <cellStyle name="Normal 14 2 59" xfId="7878"/>
    <cellStyle name="Normal 14 2 6" xfId="7879"/>
    <cellStyle name="Normal 14 2 60" xfId="7880"/>
    <cellStyle name="Normal 14 2 61" xfId="7881"/>
    <cellStyle name="Normal 14 2 62" xfId="7882"/>
    <cellStyle name="Normal 14 2 63" xfId="7883"/>
    <cellStyle name="Normal 14 2 64" xfId="7884"/>
    <cellStyle name="Normal 14 2 65" xfId="7885"/>
    <cellStyle name="Normal 14 2 66" xfId="7886"/>
    <cellStyle name="Normal 14 2 67" xfId="7887"/>
    <cellStyle name="Normal 14 2 68" xfId="7888"/>
    <cellStyle name="Normal 14 2 69" xfId="7889"/>
    <cellStyle name="Normal 14 2 7" xfId="7890"/>
    <cellStyle name="Normal 14 2 70" xfId="7891"/>
    <cellStyle name="Normal 14 2 71" xfId="7892"/>
    <cellStyle name="Normal 14 2 72" xfId="7893"/>
    <cellStyle name="Normal 14 2 73" xfId="7894"/>
    <cellStyle name="Normal 14 2 74" xfId="7895"/>
    <cellStyle name="Normal 14 2 75" xfId="7896"/>
    <cellStyle name="Normal 14 2 76" xfId="7897"/>
    <cellStyle name="Normal 14 2 77" xfId="7898"/>
    <cellStyle name="Normal 14 2 78" xfId="7899"/>
    <cellStyle name="Normal 14 2 8" xfId="7900"/>
    <cellStyle name="Normal 14 2 9" xfId="7901"/>
    <cellStyle name="Normal 14 2_List of table gaps" xfId="7902"/>
    <cellStyle name="Normal 14 20" xfId="7903"/>
    <cellStyle name="Normal 14 20 10" xfId="7904"/>
    <cellStyle name="Normal 14 20 11" xfId="7905"/>
    <cellStyle name="Normal 14 20 12" xfId="7906"/>
    <cellStyle name="Normal 14 20 13" xfId="7907"/>
    <cellStyle name="Normal 14 20 14" xfId="7908"/>
    <cellStyle name="Normal 14 20 15" xfId="7909"/>
    <cellStyle name="Normal 14 20 16" xfId="7910"/>
    <cellStyle name="Normal 14 20 17" xfId="7911"/>
    <cellStyle name="Normal 14 20 18" xfId="7912"/>
    <cellStyle name="Normal 14 20 2" xfId="7913"/>
    <cellStyle name="Normal 14 20 3" xfId="7914"/>
    <cellStyle name="Normal 14 20 4" xfId="7915"/>
    <cellStyle name="Normal 14 20 5" xfId="7916"/>
    <cellStyle name="Normal 14 20 6" xfId="7917"/>
    <cellStyle name="Normal 14 20 7" xfId="7918"/>
    <cellStyle name="Normal 14 20 8" xfId="7919"/>
    <cellStyle name="Normal 14 20 9" xfId="7920"/>
    <cellStyle name="Normal 14 21" xfId="7921"/>
    <cellStyle name="Normal 14 21 10" xfId="7922"/>
    <cellStyle name="Normal 14 21 11" xfId="7923"/>
    <cellStyle name="Normal 14 21 12" xfId="7924"/>
    <cellStyle name="Normal 14 21 13" xfId="7925"/>
    <cellStyle name="Normal 14 21 14" xfId="7926"/>
    <cellStyle name="Normal 14 21 15" xfId="7927"/>
    <cellStyle name="Normal 14 21 16" xfId="7928"/>
    <cellStyle name="Normal 14 21 17" xfId="7929"/>
    <cellStyle name="Normal 14 21 18" xfId="7930"/>
    <cellStyle name="Normal 14 21 2" xfId="7931"/>
    <cellStyle name="Normal 14 21 3" xfId="7932"/>
    <cellStyle name="Normal 14 21 4" xfId="7933"/>
    <cellStyle name="Normal 14 21 5" xfId="7934"/>
    <cellStyle name="Normal 14 21 6" xfId="7935"/>
    <cellStyle name="Normal 14 21 7" xfId="7936"/>
    <cellStyle name="Normal 14 21 8" xfId="7937"/>
    <cellStyle name="Normal 14 21 9" xfId="7938"/>
    <cellStyle name="Normal 14 22" xfId="7939"/>
    <cellStyle name="Normal 14 22 10" xfId="7940"/>
    <cellStyle name="Normal 14 22 11" xfId="7941"/>
    <cellStyle name="Normal 14 22 12" xfId="7942"/>
    <cellStyle name="Normal 14 22 13" xfId="7943"/>
    <cellStyle name="Normal 14 22 14" xfId="7944"/>
    <cellStyle name="Normal 14 22 15" xfId="7945"/>
    <cellStyle name="Normal 14 22 16" xfId="7946"/>
    <cellStyle name="Normal 14 22 17" xfId="7947"/>
    <cellStyle name="Normal 14 22 18" xfId="7948"/>
    <cellStyle name="Normal 14 22 2" xfId="7949"/>
    <cellStyle name="Normal 14 22 3" xfId="7950"/>
    <cellStyle name="Normal 14 22 4" xfId="7951"/>
    <cellStyle name="Normal 14 22 5" xfId="7952"/>
    <cellStyle name="Normal 14 22 6" xfId="7953"/>
    <cellStyle name="Normal 14 22 7" xfId="7954"/>
    <cellStyle name="Normal 14 22 8" xfId="7955"/>
    <cellStyle name="Normal 14 22 9" xfId="7956"/>
    <cellStyle name="Normal 14 23" xfId="7957"/>
    <cellStyle name="Normal 14 23 10" xfId="7958"/>
    <cellStyle name="Normal 14 23 11" xfId="7959"/>
    <cellStyle name="Normal 14 23 12" xfId="7960"/>
    <cellStyle name="Normal 14 23 13" xfId="7961"/>
    <cellStyle name="Normal 14 23 14" xfId="7962"/>
    <cellStyle name="Normal 14 23 15" xfId="7963"/>
    <cellStyle name="Normal 14 23 16" xfId="7964"/>
    <cellStyle name="Normal 14 23 17" xfId="7965"/>
    <cellStyle name="Normal 14 23 18" xfId="7966"/>
    <cellStyle name="Normal 14 23 2" xfId="7967"/>
    <cellStyle name="Normal 14 23 3" xfId="7968"/>
    <cellStyle name="Normal 14 23 4" xfId="7969"/>
    <cellStyle name="Normal 14 23 5" xfId="7970"/>
    <cellStyle name="Normal 14 23 6" xfId="7971"/>
    <cellStyle name="Normal 14 23 7" xfId="7972"/>
    <cellStyle name="Normal 14 23 8" xfId="7973"/>
    <cellStyle name="Normal 14 23 9" xfId="7974"/>
    <cellStyle name="Normal 14 24" xfId="7975"/>
    <cellStyle name="Normal 14 24 10" xfId="7976"/>
    <cellStyle name="Normal 14 24 11" xfId="7977"/>
    <cellStyle name="Normal 14 24 12" xfId="7978"/>
    <cellStyle name="Normal 14 24 13" xfId="7979"/>
    <cellStyle name="Normal 14 24 14" xfId="7980"/>
    <cellStyle name="Normal 14 24 15" xfId="7981"/>
    <cellStyle name="Normal 14 24 16" xfId="7982"/>
    <cellStyle name="Normal 14 24 17" xfId="7983"/>
    <cellStyle name="Normal 14 24 18" xfId="7984"/>
    <cellStyle name="Normal 14 24 2" xfId="7985"/>
    <cellStyle name="Normal 14 24 3" xfId="7986"/>
    <cellStyle name="Normal 14 24 4" xfId="7987"/>
    <cellStyle name="Normal 14 24 5" xfId="7988"/>
    <cellStyle name="Normal 14 24 6" xfId="7989"/>
    <cellStyle name="Normal 14 24 7" xfId="7990"/>
    <cellStyle name="Normal 14 24 8" xfId="7991"/>
    <cellStyle name="Normal 14 24 9" xfId="7992"/>
    <cellStyle name="Normal 14 25" xfId="7993"/>
    <cellStyle name="Normal 14 26" xfId="7994"/>
    <cellStyle name="Normal 14 27" xfId="7995"/>
    <cellStyle name="Normal 14 28" xfId="7996"/>
    <cellStyle name="Normal 14 29" xfId="7997"/>
    <cellStyle name="Normal 14 3" xfId="693"/>
    <cellStyle name="Normal 14 3 2" xfId="694"/>
    <cellStyle name="Normal 14 3 2 2" xfId="7998"/>
    <cellStyle name="Normal 14 3 2 3" xfId="7999"/>
    <cellStyle name="Normal 14 3 2 4" xfId="8000"/>
    <cellStyle name="Normal 14 3 2 5" xfId="8001"/>
    <cellStyle name="Normal 14 3 2 6" xfId="8002"/>
    <cellStyle name="Normal 14 3 2 7" xfId="8003"/>
    <cellStyle name="Normal 14 3 2 8" xfId="8004"/>
    <cellStyle name="Normal 14 3 3" xfId="8005"/>
    <cellStyle name="Normal 14 3 4" xfId="8006"/>
    <cellStyle name="Normal 14 3 5" xfId="8007"/>
    <cellStyle name="Normal 14 3 6" xfId="8008"/>
    <cellStyle name="Normal 14 3 7" xfId="8009"/>
    <cellStyle name="Normal 14 3 8" xfId="8010"/>
    <cellStyle name="Normal 14 3 9" xfId="8011"/>
    <cellStyle name="Normal 14 30" xfId="8012"/>
    <cellStyle name="Normal 14 31" xfId="8013"/>
    <cellStyle name="Normal 14 32" xfId="8014"/>
    <cellStyle name="Normal 14 33" xfId="8015"/>
    <cellStyle name="Normal 14 34" xfId="8016"/>
    <cellStyle name="Normal 14 35" xfId="8017"/>
    <cellStyle name="Normal 14 36" xfId="8018"/>
    <cellStyle name="Normal 14 37" xfId="8019"/>
    <cellStyle name="Normal 14 38" xfId="8020"/>
    <cellStyle name="Normal 14 39" xfId="8021"/>
    <cellStyle name="Normal 14 4" xfId="695"/>
    <cellStyle name="Normal 14 4 10" xfId="8022"/>
    <cellStyle name="Normal 14 4 11" xfId="8023"/>
    <cellStyle name="Normal 14 4 12" xfId="8024"/>
    <cellStyle name="Normal 14 4 13" xfId="8025"/>
    <cellStyle name="Normal 14 4 14" xfId="8026"/>
    <cellStyle name="Normal 14 4 15" xfId="8027"/>
    <cellStyle name="Normal 14 4 16" xfId="8028"/>
    <cellStyle name="Normal 14 4 17" xfId="8029"/>
    <cellStyle name="Normal 14 4 18" xfId="8030"/>
    <cellStyle name="Normal 14 4 2" xfId="8031"/>
    <cellStyle name="Normal 14 4 3" xfId="8032"/>
    <cellStyle name="Normal 14 4 4" xfId="8033"/>
    <cellStyle name="Normal 14 4 5" xfId="8034"/>
    <cellStyle name="Normal 14 4 6" xfId="8035"/>
    <cellStyle name="Normal 14 4 7" xfId="8036"/>
    <cellStyle name="Normal 14 4 8" xfId="8037"/>
    <cellStyle name="Normal 14 4 9" xfId="8038"/>
    <cellStyle name="Normal 14 40" xfId="8039"/>
    <cellStyle name="Normal 14 41" xfId="8040"/>
    <cellStyle name="Normal 14 42" xfId="8041"/>
    <cellStyle name="Normal 14 43" xfId="8042"/>
    <cellStyle name="Normal 14 44" xfId="8043"/>
    <cellStyle name="Normal 14 45" xfId="8044"/>
    <cellStyle name="Normal 14 46" xfId="8045"/>
    <cellStyle name="Normal 14 47" xfId="8046"/>
    <cellStyle name="Normal 14 48" xfId="8047"/>
    <cellStyle name="Normal 14 49" xfId="8048"/>
    <cellStyle name="Normal 14 5" xfId="8049"/>
    <cellStyle name="Normal 14 5 10" xfId="8050"/>
    <cellStyle name="Normal 14 5 11" xfId="8051"/>
    <cellStyle name="Normal 14 5 12" xfId="8052"/>
    <cellStyle name="Normal 14 5 13" xfId="8053"/>
    <cellStyle name="Normal 14 5 14" xfId="8054"/>
    <cellStyle name="Normal 14 5 15" xfId="8055"/>
    <cellStyle name="Normal 14 5 16" xfId="8056"/>
    <cellStyle name="Normal 14 5 17" xfId="8057"/>
    <cellStyle name="Normal 14 5 18" xfId="8058"/>
    <cellStyle name="Normal 14 5 2" xfId="8059"/>
    <cellStyle name="Normal 14 5 3" xfId="8060"/>
    <cellStyle name="Normal 14 5 4" xfId="8061"/>
    <cellStyle name="Normal 14 5 5" xfId="8062"/>
    <cellStyle name="Normal 14 5 6" xfId="8063"/>
    <cellStyle name="Normal 14 5 7" xfId="8064"/>
    <cellStyle name="Normal 14 5 8" xfId="8065"/>
    <cellStyle name="Normal 14 5 9" xfId="8066"/>
    <cellStyle name="Normal 14 50" xfId="8067"/>
    <cellStyle name="Normal 14 51" xfId="8068"/>
    <cellStyle name="Normal 14 52" xfId="8069"/>
    <cellStyle name="Normal 14 53" xfId="8070"/>
    <cellStyle name="Normal 14 54" xfId="8071"/>
    <cellStyle name="Normal 14 55" xfId="8072"/>
    <cellStyle name="Normal 14 56" xfId="8073"/>
    <cellStyle name="Normal 14 57" xfId="8074"/>
    <cellStyle name="Normal 14 58" xfId="8075"/>
    <cellStyle name="Normal 14 59" xfId="8076"/>
    <cellStyle name="Normal 14 6" xfId="8077"/>
    <cellStyle name="Normal 14 6 10" xfId="8078"/>
    <cellStyle name="Normal 14 6 11" xfId="8079"/>
    <cellStyle name="Normal 14 6 12" xfId="8080"/>
    <cellStyle name="Normal 14 6 13" xfId="8081"/>
    <cellStyle name="Normal 14 6 14" xfId="8082"/>
    <cellStyle name="Normal 14 6 15" xfId="8083"/>
    <cellStyle name="Normal 14 6 16" xfId="8084"/>
    <cellStyle name="Normal 14 6 17" xfId="8085"/>
    <cellStyle name="Normal 14 6 18" xfId="8086"/>
    <cellStyle name="Normal 14 6 2" xfId="8087"/>
    <cellStyle name="Normal 14 6 3" xfId="8088"/>
    <cellStyle name="Normal 14 6 4" xfId="8089"/>
    <cellStyle name="Normal 14 6 5" xfId="8090"/>
    <cellStyle name="Normal 14 6 6" xfId="8091"/>
    <cellStyle name="Normal 14 6 7" xfId="8092"/>
    <cellStyle name="Normal 14 6 8" xfId="8093"/>
    <cellStyle name="Normal 14 6 9" xfId="8094"/>
    <cellStyle name="Normal 14 60" xfId="8095"/>
    <cellStyle name="Normal 14 61" xfId="8096"/>
    <cellStyle name="Normal 14 62" xfId="8097"/>
    <cellStyle name="Normal 14 63" xfId="8098"/>
    <cellStyle name="Normal 14 64" xfId="8099"/>
    <cellStyle name="Normal 14 65" xfId="8100"/>
    <cellStyle name="Normal 14 66" xfId="8101"/>
    <cellStyle name="Normal 14 67" xfId="8102"/>
    <cellStyle name="Normal 14 68" xfId="8103"/>
    <cellStyle name="Normal 14 69" xfId="8104"/>
    <cellStyle name="Normal 14 7" xfId="8105"/>
    <cellStyle name="Normal 14 7 10" xfId="8106"/>
    <cellStyle name="Normal 14 7 11" xfId="8107"/>
    <cellStyle name="Normal 14 7 12" xfId="8108"/>
    <cellStyle name="Normal 14 7 13" xfId="8109"/>
    <cellStyle name="Normal 14 7 14" xfId="8110"/>
    <cellStyle name="Normal 14 7 15" xfId="8111"/>
    <cellStyle name="Normal 14 7 16" xfId="8112"/>
    <cellStyle name="Normal 14 7 17" xfId="8113"/>
    <cellStyle name="Normal 14 7 18" xfId="8114"/>
    <cellStyle name="Normal 14 7 2" xfId="8115"/>
    <cellStyle name="Normal 14 7 3" xfId="8116"/>
    <cellStyle name="Normal 14 7 4" xfId="8117"/>
    <cellStyle name="Normal 14 7 5" xfId="8118"/>
    <cellStyle name="Normal 14 7 6" xfId="8119"/>
    <cellStyle name="Normal 14 7 7" xfId="8120"/>
    <cellStyle name="Normal 14 7 8" xfId="8121"/>
    <cellStyle name="Normal 14 7 9" xfId="8122"/>
    <cellStyle name="Normal 14 70" xfId="8123"/>
    <cellStyle name="Normal 14 71" xfId="8124"/>
    <cellStyle name="Normal 14 72" xfId="8125"/>
    <cellStyle name="Normal 14 73" xfId="8126"/>
    <cellStyle name="Normal 14 74" xfId="8127"/>
    <cellStyle name="Normal 14 75" xfId="8128"/>
    <cellStyle name="Normal 14 76" xfId="8129"/>
    <cellStyle name="Normal 14 77" xfId="8130"/>
    <cellStyle name="Normal 14 78" xfId="8131"/>
    <cellStyle name="Normal 14 79" xfId="8132"/>
    <cellStyle name="Normal 14 8" xfId="8133"/>
    <cellStyle name="Normal 14 8 10" xfId="8134"/>
    <cellStyle name="Normal 14 8 11" xfId="8135"/>
    <cellStyle name="Normal 14 8 12" xfId="8136"/>
    <cellStyle name="Normal 14 8 13" xfId="8137"/>
    <cellStyle name="Normal 14 8 14" xfId="8138"/>
    <cellStyle name="Normal 14 8 15" xfId="8139"/>
    <cellStyle name="Normal 14 8 16" xfId="8140"/>
    <cellStyle name="Normal 14 8 17" xfId="8141"/>
    <cellStyle name="Normal 14 8 18" xfId="8142"/>
    <cellStyle name="Normal 14 8 2" xfId="8143"/>
    <cellStyle name="Normal 14 8 3" xfId="8144"/>
    <cellStyle name="Normal 14 8 4" xfId="8145"/>
    <cellStyle name="Normal 14 8 5" xfId="8146"/>
    <cellStyle name="Normal 14 8 6" xfId="8147"/>
    <cellStyle name="Normal 14 8 7" xfId="8148"/>
    <cellStyle name="Normal 14 8 8" xfId="8149"/>
    <cellStyle name="Normal 14 8 9" xfId="8150"/>
    <cellStyle name="Normal 14 80" xfId="8151"/>
    <cellStyle name="Normal 14 81" xfId="8152"/>
    <cellStyle name="Normal 14 82" xfId="8153"/>
    <cellStyle name="Normal 14 83" xfId="8154"/>
    <cellStyle name="Normal 14 84" xfId="8155"/>
    <cellStyle name="Normal 14 85" xfId="8156"/>
    <cellStyle name="Normal 14 86" xfId="8157"/>
    <cellStyle name="Normal 14 87" xfId="8158"/>
    <cellStyle name="Normal 14 88" xfId="8159"/>
    <cellStyle name="Normal 14 89" xfId="8160"/>
    <cellStyle name="Normal 14 9" xfId="8161"/>
    <cellStyle name="Normal 14 9 10" xfId="8162"/>
    <cellStyle name="Normal 14 9 11" xfId="8163"/>
    <cellStyle name="Normal 14 9 12" xfId="8164"/>
    <cellStyle name="Normal 14 9 13" xfId="8165"/>
    <cellStyle name="Normal 14 9 14" xfId="8166"/>
    <cellStyle name="Normal 14 9 15" xfId="8167"/>
    <cellStyle name="Normal 14 9 16" xfId="8168"/>
    <cellStyle name="Normal 14 9 17" xfId="8169"/>
    <cellStyle name="Normal 14 9 18" xfId="8170"/>
    <cellStyle name="Normal 14 9 2" xfId="8171"/>
    <cellStyle name="Normal 14 9 3" xfId="8172"/>
    <cellStyle name="Normal 14 9 4" xfId="8173"/>
    <cellStyle name="Normal 14 9 5" xfId="8174"/>
    <cellStyle name="Normal 14 9 6" xfId="8175"/>
    <cellStyle name="Normal 14 9 7" xfId="8176"/>
    <cellStyle name="Normal 14 9 8" xfId="8177"/>
    <cellStyle name="Normal 14 9 9" xfId="8178"/>
    <cellStyle name="Normal 14 90" xfId="8179"/>
    <cellStyle name="Normal 14 91" xfId="8180"/>
    <cellStyle name="Normal 14 92" xfId="8181"/>
    <cellStyle name="Normal 14 93" xfId="8182"/>
    <cellStyle name="Normal 14 94" xfId="8183"/>
    <cellStyle name="Normal 14 95" xfId="8184"/>
    <cellStyle name="Normal 14 96" xfId="8185"/>
    <cellStyle name="Normal 14_4 28 1_Asst_Health_Crit_AllTO_RIIO_20110714pm" xfId="8186"/>
    <cellStyle name="Normal 15" xfId="696"/>
    <cellStyle name="Normal 15 10" xfId="8187"/>
    <cellStyle name="Normal 15 10 2" xfId="8188"/>
    <cellStyle name="Normal 15 11" xfId="8189"/>
    <cellStyle name="Normal 15 11 2" xfId="8190"/>
    <cellStyle name="Normal 15 12" xfId="8191"/>
    <cellStyle name="Normal 15 12 2" xfId="8192"/>
    <cellStyle name="Normal 15 13" xfId="8193"/>
    <cellStyle name="Normal 15 13 2" xfId="8194"/>
    <cellStyle name="Normal 15 14" xfId="8195"/>
    <cellStyle name="Normal 15 14 2" xfId="8196"/>
    <cellStyle name="Normal 15 15" xfId="8197"/>
    <cellStyle name="Normal 15 15 2" xfId="8198"/>
    <cellStyle name="Normal 15 16" xfId="8199"/>
    <cellStyle name="Normal 15 16 2" xfId="8200"/>
    <cellStyle name="Normal 15 17" xfId="8201"/>
    <cellStyle name="Normal 15 17 2" xfId="8202"/>
    <cellStyle name="Normal 15 18" xfId="8203"/>
    <cellStyle name="Normal 15 18 2" xfId="8204"/>
    <cellStyle name="Normal 15 19" xfId="8205"/>
    <cellStyle name="Normal 15 19 2" xfId="8206"/>
    <cellStyle name="Normal 15 2" xfId="697"/>
    <cellStyle name="Normal 15 2 2" xfId="8207"/>
    <cellStyle name="Normal 15 2 2 2" xfId="8208"/>
    <cellStyle name="Normal 15 2 2 3" xfId="8209"/>
    <cellStyle name="Normal 15 2 3" xfId="8210"/>
    <cellStyle name="Normal 15 2 4" xfId="8211"/>
    <cellStyle name="Normal 15 2 5" xfId="8212"/>
    <cellStyle name="Normal 15 2 6" xfId="8213"/>
    <cellStyle name="Normal 15 2 7" xfId="8214"/>
    <cellStyle name="Normal 15 2 7 2" xfId="8215"/>
    <cellStyle name="Normal 15 20" xfId="8216"/>
    <cellStyle name="Normal 15 20 2" xfId="8217"/>
    <cellStyle name="Normal 15 21" xfId="8218"/>
    <cellStyle name="Normal 15 21 2" xfId="8219"/>
    <cellStyle name="Normal 15 22" xfId="8220"/>
    <cellStyle name="Normal 15 22 2" xfId="8221"/>
    <cellStyle name="Normal 15 23" xfId="8222"/>
    <cellStyle name="Normal 15 23 2" xfId="8223"/>
    <cellStyle name="Normal 15 24" xfId="8224"/>
    <cellStyle name="Normal 15 25" xfId="8225"/>
    <cellStyle name="Normal 15 26" xfId="8226"/>
    <cellStyle name="Normal 15 27" xfId="8227"/>
    <cellStyle name="Normal 15 28" xfId="8228"/>
    <cellStyle name="Normal 15 29" xfId="8229"/>
    <cellStyle name="Normal 15 3" xfId="698"/>
    <cellStyle name="Normal 15 3 10" xfId="8230"/>
    <cellStyle name="Normal 15 3 11" xfId="8231"/>
    <cellStyle name="Normal 15 3 12" xfId="8232"/>
    <cellStyle name="Normal 15 3 13" xfId="8233"/>
    <cellStyle name="Normal 15 3 2" xfId="8234"/>
    <cellStyle name="Normal 15 3 3" xfId="8235"/>
    <cellStyle name="Normal 15 3 4" xfId="8236"/>
    <cellStyle name="Normal 15 3 5" xfId="8237"/>
    <cellStyle name="Normal 15 3 6" xfId="8238"/>
    <cellStyle name="Normal 15 3 7" xfId="8239"/>
    <cellStyle name="Normal 15 3 8" xfId="8240"/>
    <cellStyle name="Normal 15 3 9" xfId="8241"/>
    <cellStyle name="Normal 15 30" xfId="8242"/>
    <cellStyle name="Normal 15 31" xfId="8243"/>
    <cellStyle name="Normal 15 32" xfId="8244"/>
    <cellStyle name="Normal 15 33" xfId="8245"/>
    <cellStyle name="Normal 15 34" xfId="8246"/>
    <cellStyle name="Normal 15 35" xfId="8247"/>
    <cellStyle name="Normal 15 36" xfId="8248"/>
    <cellStyle name="Normal 15 37" xfId="8249"/>
    <cellStyle name="Normal 15 38" xfId="8250"/>
    <cellStyle name="Normal 15 39" xfId="8251"/>
    <cellStyle name="Normal 15 4" xfId="8252"/>
    <cellStyle name="Normal 15 4 2" xfId="8253"/>
    <cellStyle name="Normal 15 40" xfId="8254"/>
    <cellStyle name="Normal 15 41" xfId="8255"/>
    <cellStyle name="Normal 15 42" xfId="8256"/>
    <cellStyle name="Normal 15 43" xfId="8257"/>
    <cellStyle name="Normal 15 44" xfId="8258"/>
    <cellStyle name="Normal 15 45" xfId="8259"/>
    <cellStyle name="Normal 15 46" xfId="8260"/>
    <cellStyle name="Normal 15 47" xfId="8261"/>
    <cellStyle name="Normal 15 48" xfId="8262"/>
    <cellStyle name="Normal 15 49" xfId="8263"/>
    <cellStyle name="Normal 15 5" xfId="8264"/>
    <cellStyle name="Normal 15 5 2" xfId="8265"/>
    <cellStyle name="Normal 15 50" xfId="8266"/>
    <cellStyle name="Normal 15 51" xfId="8267"/>
    <cellStyle name="Normal 15 52" xfId="8268"/>
    <cellStyle name="Normal 15 53" xfId="8269"/>
    <cellStyle name="Normal 15 54" xfId="8270"/>
    <cellStyle name="Normal 15 55" xfId="8271"/>
    <cellStyle name="Normal 15 56" xfId="8272"/>
    <cellStyle name="Normal 15 57" xfId="8273"/>
    <cellStyle name="Normal 15 58" xfId="8274"/>
    <cellStyle name="Normal 15 59" xfId="8275"/>
    <cellStyle name="Normal 15 6" xfId="8276"/>
    <cellStyle name="Normal 15 6 2" xfId="8277"/>
    <cellStyle name="Normal 15 60" xfId="8278"/>
    <cellStyle name="Normal 15 61" xfId="8279"/>
    <cellStyle name="Normal 15 62" xfId="8280"/>
    <cellStyle name="Normal 15 63" xfId="8281"/>
    <cellStyle name="Normal 15 64" xfId="8282"/>
    <cellStyle name="Normal 15 65" xfId="8283"/>
    <cellStyle name="Normal 15 66" xfId="8284"/>
    <cellStyle name="Normal 15 67" xfId="8285"/>
    <cellStyle name="Normal 15 68" xfId="8286"/>
    <cellStyle name="Normal 15 69" xfId="8287"/>
    <cellStyle name="Normal 15 7" xfId="8288"/>
    <cellStyle name="Normal 15 7 2" xfId="8289"/>
    <cellStyle name="Normal 15 70" xfId="8290"/>
    <cellStyle name="Normal 15 71" xfId="8291"/>
    <cellStyle name="Normal 15 8" xfId="8292"/>
    <cellStyle name="Normal 15 8 2" xfId="8293"/>
    <cellStyle name="Normal 15 9" xfId="8294"/>
    <cellStyle name="Normal 15 9 2" xfId="8295"/>
    <cellStyle name="Normal 15_4 28 1_Asst_Health_Crit_AllTO_RIIO_20110714pm" xfId="8296"/>
    <cellStyle name="Normal 16" xfId="699"/>
    <cellStyle name="Normal 16 10" xfId="8297"/>
    <cellStyle name="Normal 16 10 2" xfId="8298"/>
    <cellStyle name="Normal 16 11" xfId="8299"/>
    <cellStyle name="Normal 16 11 2" xfId="8300"/>
    <cellStyle name="Normal 16 12" xfId="8301"/>
    <cellStyle name="Normal 16 12 2" xfId="8302"/>
    <cellStyle name="Normal 16 13" xfId="8303"/>
    <cellStyle name="Normal 16 13 2" xfId="8304"/>
    <cellStyle name="Normal 16 14" xfId="8305"/>
    <cellStyle name="Normal 16 14 2" xfId="8306"/>
    <cellStyle name="Normal 16 15" xfId="8307"/>
    <cellStyle name="Normal 16 15 2" xfId="8308"/>
    <cellStyle name="Normal 16 16" xfId="8309"/>
    <cellStyle name="Normal 16 16 2" xfId="8310"/>
    <cellStyle name="Normal 16 17" xfId="8311"/>
    <cellStyle name="Normal 16 17 2" xfId="8312"/>
    <cellStyle name="Normal 16 18" xfId="8313"/>
    <cellStyle name="Normal 16 18 2" xfId="8314"/>
    <cellStyle name="Normal 16 19" xfId="8315"/>
    <cellStyle name="Normal 16 19 2" xfId="8316"/>
    <cellStyle name="Normal 16 2" xfId="700"/>
    <cellStyle name="Normal 16 2 10" xfId="8317"/>
    <cellStyle name="Normal 16 2 11" xfId="8318"/>
    <cellStyle name="Normal 16 2 12" xfId="8319"/>
    <cellStyle name="Normal 16 2 13" xfId="8320"/>
    <cellStyle name="Normal 16 2 2" xfId="2299"/>
    <cellStyle name="Normal 16 2 2 2" xfId="8321"/>
    <cellStyle name="Normal 16 2 2 2 2" xfId="8322"/>
    <cellStyle name="Normal 16 2 2 2 2 2" xfId="50237"/>
    <cellStyle name="Normal 16 2 2 2 3" xfId="8323"/>
    <cellStyle name="Normal 16 2 2 2 4" xfId="8324"/>
    <cellStyle name="Normal 16 2 2 3" xfId="8325"/>
    <cellStyle name="Normal 16 2 2 3 2" xfId="8326"/>
    <cellStyle name="Normal 16 2 2 3 2 2" xfId="50238"/>
    <cellStyle name="Normal 16 2 2 3 3" xfId="8327"/>
    <cellStyle name="Normal 16 2 2 3 4" xfId="8328"/>
    <cellStyle name="Normal 16 2 2 4" xfId="8329"/>
    <cellStyle name="Normal 16 2 2 4 2" xfId="50239"/>
    <cellStyle name="Normal 16 2 2 5" xfId="8330"/>
    <cellStyle name="Normal 16 2 2 6" xfId="8331"/>
    <cellStyle name="Normal 16 2 2 7" xfId="8332"/>
    <cellStyle name="Normal 16 2 3" xfId="2300"/>
    <cellStyle name="Normal 16 2 3 2" xfId="8333"/>
    <cellStyle name="Normal 16 2 3 2 2" xfId="8334"/>
    <cellStyle name="Normal 16 2 3 2 2 2" xfId="50240"/>
    <cellStyle name="Normal 16 2 3 2 3" xfId="8335"/>
    <cellStyle name="Normal 16 2 3 2 4" xfId="8336"/>
    <cellStyle name="Normal 16 2 3 3" xfId="8337"/>
    <cellStyle name="Normal 16 2 3 3 2" xfId="50241"/>
    <cellStyle name="Normal 16 2 3 4" xfId="8338"/>
    <cellStyle name="Normal 16 2 3 5" xfId="8339"/>
    <cellStyle name="Normal 16 2 3 6" xfId="8340"/>
    <cellStyle name="Normal 16 2 4" xfId="2301"/>
    <cellStyle name="Normal 16 2 4 2" xfId="8341"/>
    <cellStyle name="Normal 16 2 4 2 2" xfId="50242"/>
    <cellStyle name="Normal 16 2 4 3" xfId="8342"/>
    <cellStyle name="Normal 16 2 4 4" xfId="8343"/>
    <cellStyle name="Normal 16 2 5" xfId="8344"/>
    <cellStyle name="Normal 16 2 5 2" xfId="8345"/>
    <cellStyle name="Normal 16 2 5 2 2" xfId="50243"/>
    <cellStyle name="Normal 16 2 5 3" xfId="8346"/>
    <cellStyle name="Normal 16 2 5 4" xfId="8347"/>
    <cellStyle name="Normal 16 2 6" xfId="8348"/>
    <cellStyle name="Normal 16 2 6 2" xfId="50244"/>
    <cellStyle name="Normal 16 2 7" xfId="8349"/>
    <cellStyle name="Normal 16 2 8" xfId="8350"/>
    <cellStyle name="Normal 16 2 9" xfId="8351"/>
    <cellStyle name="Normal 16 20" xfId="8352"/>
    <cellStyle name="Normal 16 20 2" xfId="8353"/>
    <cellStyle name="Normal 16 21" xfId="8354"/>
    <cellStyle name="Normal 16 21 2" xfId="8355"/>
    <cellStyle name="Normal 16 22" xfId="8356"/>
    <cellStyle name="Normal 16 22 2" xfId="8357"/>
    <cellStyle name="Normal 16 23" xfId="8358"/>
    <cellStyle name="Normal 16 23 2" xfId="8359"/>
    <cellStyle name="Normal 16 24" xfId="8360"/>
    <cellStyle name="Normal 16 25" xfId="8361"/>
    <cellStyle name="Normal 16 26" xfId="8362"/>
    <cellStyle name="Normal 16 27" xfId="8363"/>
    <cellStyle name="Normal 16 28" xfId="8364"/>
    <cellStyle name="Normal 16 29" xfId="8365"/>
    <cellStyle name="Normal 16 3" xfId="701"/>
    <cellStyle name="Normal 16 3 10" xfId="8366"/>
    <cellStyle name="Normal 16 3 11" xfId="8367"/>
    <cellStyle name="Normal 16 3 12" xfId="8368"/>
    <cellStyle name="Normal 16 3 13" xfId="8369"/>
    <cellStyle name="Normal 16 3 14" xfId="8370"/>
    <cellStyle name="Normal 16 3 15" xfId="8371"/>
    <cellStyle name="Normal 16 3 2" xfId="702"/>
    <cellStyle name="Normal 16 3 2 10" xfId="8372"/>
    <cellStyle name="Normal 16 3 2 11" xfId="8373"/>
    <cellStyle name="Normal 16 3 2 12" xfId="8374"/>
    <cellStyle name="Normal 16 3 2 13" xfId="8375"/>
    <cellStyle name="Normal 16 3 2 14" xfId="8376"/>
    <cellStyle name="Normal 16 3 2 15" xfId="8377"/>
    <cellStyle name="Normal 16 3 2 16" xfId="8378"/>
    <cellStyle name="Normal 16 3 2 2" xfId="703"/>
    <cellStyle name="Normal 16 3 2 2 10" xfId="8379"/>
    <cellStyle name="Normal 16 3 2 2 11" xfId="8380"/>
    <cellStyle name="Normal 16 3 2 2 12" xfId="8381"/>
    <cellStyle name="Normal 16 3 2 2 13" xfId="8382"/>
    <cellStyle name="Normal 16 3 2 2 14" xfId="8383"/>
    <cellStyle name="Normal 16 3 2 2 15" xfId="8384"/>
    <cellStyle name="Normal 16 3 2 2 2" xfId="704"/>
    <cellStyle name="Normal 16 3 2 2 2 10" xfId="8385"/>
    <cellStyle name="Normal 16 3 2 2 2 11" xfId="8386"/>
    <cellStyle name="Normal 16 3 2 2 2 12" xfId="8387"/>
    <cellStyle name="Normal 16 3 2 2 2 13" xfId="8388"/>
    <cellStyle name="Normal 16 3 2 2 2 2" xfId="8389"/>
    <cellStyle name="Normal 16 3 2 2 2 3" xfId="8390"/>
    <cellStyle name="Normal 16 3 2 2 2 4" xfId="8391"/>
    <cellStyle name="Normal 16 3 2 2 2 5" xfId="8392"/>
    <cellStyle name="Normal 16 3 2 2 2 6" xfId="8393"/>
    <cellStyle name="Normal 16 3 2 2 2 7" xfId="8394"/>
    <cellStyle name="Normal 16 3 2 2 2 8" xfId="8395"/>
    <cellStyle name="Normal 16 3 2 2 2 9" xfId="8396"/>
    <cellStyle name="Normal 16 3 2 2 3" xfId="705"/>
    <cellStyle name="Normal 16 3 2 2 3 10" xfId="8397"/>
    <cellStyle name="Normal 16 3 2 2 3 11" xfId="8398"/>
    <cellStyle name="Normal 16 3 2 2 3 12" xfId="8399"/>
    <cellStyle name="Normal 16 3 2 2 3 13" xfId="8400"/>
    <cellStyle name="Normal 16 3 2 2 3 2" xfId="8401"/>
    <cellStyle name="Normal 16 3 2 2 3 3" xfId="8402"/>
    <cellStyle name="Normal 16 3 2 2 3 4" xfId="8403"/>
    <cellStyle name="Normal 16 3 2 2 3 5" xfId="8404"/>
    <cellStyle name="Normal 16 3 2 2 3 6" xfId="8405"/>
    <cellStyle name="Normal 16 3 2 2 3 7" xfId="8406"/>
    <cellStyle name="Normal 16 3 2 2 3 8" xfId="8407"/>
    <cellStyle name="Normal 16 3 2 2 3 9" xfId="8408"/>
    <cellStyle name="Normal 16 3 2 2 4" xfId="8409"/>
    <cellStyle name="Normal 16 3 2 2 5" xfId="8410"/>
    <cellStyle name="Normal 16 3 2 2 6" xfId="8411"/>
    <cellStyle name="Normal 16 3 2 2 7" xfId="8412"/>
    <cellStyle name="Normal 16 3 2 2 8" xfId="8413"/>
    <cellStyle name="Normal 16 3 2 2 9" xfId="8414"/>
    <cellStyle name="Normal 16 3 2 3" xfId="706"/>
    <cellStyle name="Normal 16 3 2 3 10" xfId="8415"/>
    <cellStyle name="Normal 16 3 2 3 11" xfId="8416"/>
    <cellStyle name="Normal 16 3 2 3 12" xfId="8417"/>
    <cellStyle name="Normal 16 3 2 3 13" xfId="8418"/>
    <cellStyle name="Normal 16 3 2 3 2" xfId="8419"/>
    <cellStyle name="Normal 16 3 2 3 3" xfId="8420"/>
    <cellStyle name="Normal 16 3 2 3 4" xfId="8421"/>
    <cellStyle name="Normal 16 3 2 3 5" xfId="8422"/>
    <cellStyle name="Normal 16 3 2 3 6" xfId="8423"/>
    <cellStyle name="Normal 16 3 2 3 7" xfId="8424"/>
    <cellStyle name="Normal 16 3 2 3 8" xfId="8425"/>
    <cellStyle name="Normal 16 3 2 3 9" xfId="8426"/>
    <cellStyle name="Normal 16 3 2 4" xfId="707"/>
    <cellStyle name="Normal 16 3 2 4 10" xfId="8427"/>
    <cellStyle name="Normal 16 3 2 4 11" xfId="8428"/>
    <cellStyle name="Normal 16 3 2 4 12" xfId="8429"/>
    <cellStyle name="Normal 16 3 2 4 13" xfId="8430"/>
    <cellStyle name="Normal 16 3 2 4 2" xfId="8431"/>
    <cellStyle name="Normal 16 3 2 4 3" xfId="8432"/>
    <cellStyle name="Normal 16 3 2 4 4" xfId="8433"/>
    <cellStyle name="Normal 16 3 2 4 5" xfId="8434"/>
    <cellStyle name="Normal 16 3 2 4 6" xfId="8435"/>
    <cellStyle name="Normal 16 3 2 4 7" xfId="8436"/>
    <cellStyle name="Normal 16 3 2 4 8" xfId="8437"/>
    <cellStyle name="Normal 16 3 2 4 9" xfId="8438"/>
    <cellStyle name="Normal 16 3 2 5" xfId="8439"/>
    <cellStyle name="Normal 16 3 2 6" xfId="8440"/>
    <cellStyle name="Normal 16 3 2 7" xfId="8441"/>
    <cellStyle name="Normal 16 3 2 8" xfId="8442"/>
    <cellStyle name="Normal 16 3 2 9" xfId="8443"/>
    <cellStyle name="Normal 16 3 3" xfId="708"/>
    <cellStyle name="Normal 16 3 3 10" xfId="8444"/>
    <cellStyle name="Normal 16 3 3 11" xfId="8445"/>
    <cellStyle name="Normal 16 3 3 12" xfId="8446"/>
    <cellStyle name="Normal 16 3 3 13" xfId="8447"/>
    <cellStyle name="Normal 16 3 3 2" xfId="8448"/>
    <cellStyle name="Normal 16 3 3 3" xfId="8449"/>
    <cellStyle name="Normal 16 3 3 4" xfId="8450"/>
    <cellStyle name="Normal 16 3 3 5" xfId="8451"/>
    <cellStyle name="Normal 16 3 3 6" xfId="8452"/>
    <cellStyle name="Normal 16 3 3 7" xfId="8453"/>
    <cellStyle name="Normal 16 3 3 8" xfId="8454"/>
    <cellStyle name="Normal 16 3 3 9" xfId="8455"/>
    <cellStyle name="Normal 16 3 4" xfId="8456"/>
    <cellStyle name="Normal 16 3 5" xfId="8457"/>
    <cellStyle name="Normal 16 3 6" xfId="8458"/>
    <cellStyle name="Normal 16 3 7" xfId="8459"/>
    <cellStyle name="Normal 16 3 8" xfId="8460"/>
    <cellStyle name="Normal 16 3 9" xfId="8461"/>
    <cellStyle name="Normal 16 30" xfId="8462"/>
    <cellStyle name="Normal 16 31" xfId="8463"/>
    <cellStyle name="Normal 16 32" xfId="8464"/>
    <cellStyle name="Normal 16 33" xfId="8465"/>
    <cellStyle name="Normal 16 34" xfId="8466"/>
    <cellStyle name="Normal 16 35" xfId="8467"/>
    <cellStyle name="Normal 16 36" xfId="8468"/>
    <cellStyle name="Normal 16 37" xfId="8469"/>
    <cellStyle name="Normal 16 38" xfId="8470"/>
    <cellStyle name="Normal 16 39" xfId="8471"/>
    <cellStyle name="Normal 16 4" xfId="709"/>
    <cellStyle name="Normal 16 4 10" xfId="8472"/>
    <cellStyle name="Normal 16 4 11" xfId="8473"/>
    <cellStyle name="Normal 16 4 12" xfId="8474"/>
    <cellStyle name="Normal 16 4 13" xfId="8475"/>
    <cellStyle name="Normal 16 4 2" xfId="8476"/>
    <cellStyle name="Normal 16 4 3" xfId="8477"/>
    <cellStyle name="Normal 16 4 4" xfId="8478"/>
    <cellStyle name="Normal 16 4 5" xfId="8479"/>
    <cellStyle name="Normal 16 4 6" xfId="8480"/>
    <cellStyle name="Normal 16 4 7" xfId="8481"/>
    <cellStyle name="Normal 16 4 8" xfId="8482"/>
    <cellStyle name="Normal 16 4 9" xfId="8483"/>
    <cellStyle name="Normal 16 40" xfId="8484"/>
    <cellStyle name="Normal 16 41" xfId="8485"/>
    <cellStyle name="Normal 16 42" xfId="8486"/>
    <cellStyle name="Normal 16 43" xfId="8487"/>
    <cellStyle name="Normal 16 44" xfId="8488"/>
    <cellStyle name="Normal 16 45" xfId="8489"/>
    <cellStyle name="Normal 16 46" xfId="8490"/>
    <cellStyle name="Normal 16 47" xfId="8491"/>
    <cellStyle name="Normal 16 48" xfId="8492"/>
    <cellStyle name="Normal 16 49" xfId="8493"/>
    <cellStyle name="Normal 16 5" xfId="8494"/>
    <cellStyle name="Normal 16 5 2" xfId="8495"/>
    <cellStyle name="Normal 16 50" xfId="8496"/>
    <cellStyle name="Normal 16 51" xfId="8497"/>
    <cellStyle name="Normal 16 52" xfId="8498"/>
    <cellStyle name="Normal 16 53" xfId="8499"/>
    <cellStyle name="Normal 16 54" xfId="8500"/>
    <cellStyle name="Normal 16 55" xfId="8501"/>
    <cellStyle name="Normal 16 56" xfId="8502"/>
    <cellStyle name="Normal 16 57" xfId="8503"/>
    <cellStyle name="Normal 16 58" xfId="8504"/>
    <cellStyle name="Normal 16 59" xfId="8505"/>
    <cellStyle name="Normal 16 6" xfId="8506"/>
    <cellStyle name="Normal 16 6 2" xfId="8507"/>
    <cellStyle name="Normal 16 60" xfId="8508"/>
    <cellStyle name="Normal 16 61" xfId="8509"/>
    <cellStyle name="Normal 16 62" xfId="8510"/>
    <cellStyle name="Normal 16 63" xfId="8511"/>
    <cellStyle name="Normal 16 64" xfId="8512"/>
    <cellStyle name="Normal 16 65" xfId="8513"/>
    <cellStyle name="Normal 16 66" xfId="8514"/>
    <cellStyle name="Normal 16 67" xfId="8515"/>
    <cellStyle name="Normal 16 68" xfId="8516"/>
    <cellStyle name="Normal 16 69" xfId="8517"/>
    <cellStyle name="Normal 16 7" xfId="8518"/>
    <cellStyle name="Normal 16 7 2" xfId="8519"/>
    <cellStyle name="Normal 16 70" xfId="8520"/>
    <cellStyle name="Normal 16 71" xfId="8521"/>
    <cellStyle name="Normal 16 8" xfId="8522"/>
    <cellStyle name="Normal 16 8 2" xfId="8523"/>
    <cellStyle name="Normal 16 9" xfId="8524"/>
    <cellStyle name="Normal 16 9 2" xfId="8525"/>
    <cellStyle name="Normal 16_4 28 1_Asst_Health_Crit_AllTO_RIIO_20110714pm" xfId="8526"/>
    <cellStyle name="Normal 17" xfId="710"/>
    <cellStyle name="Normal 17 10" xfId="8527"/>
    <cellStyle name="Normal 17 10 2" xfId="8528"/>
    <cellStyle name="Normal 17 11" xfId="8529"/>
    <cellStyle name="Normal 17 11 2" xfId="8530"/>
    <cellStyle name="Normal 17 12" xfId="8531"/>
    <cellStyle name="Normal 17 12 2" xfId="8532"/>
    <cellStyle name="Normal 17 13" xfId="8533"/>
    <cellStyle name="Normal 17 13 2" xfId="8534"/>
    <cellStyle name="Normal 17 14" xfId="8535"/>
    <cellStyle name="Normal 17 14 2" xfId="8536"/>
    <cellStyle name="Normal 17 15" xfId="8537"/>
    <cellStyle name="Normal 17 15 2" xfId="8538"/>
    <cellStyle name="Normal 17 16" xfId="8539"/>
    <cellStyle name="Normal 17 16 2" xfId="8540"/>
    <cellStyle name="Normal 17 17" xfId="8541"/>
    <cellStyle name="Normal 17 17 2" xfId="8542"/>
    <cellStyle name="Normal 17 18" xfId="8543"/>
    <cellStyle name="Normal 17 18 2" xfId="8544"/>
    <cellStyle name="Normal 17 19" xfId="8545"/>
    <cellStyle name="Normal 17 19 2" xfId="8546"/>
    <cellStyle name="Normal 17 2" xfId="711"/>
    <cellStyle name="Normal 17 2 10" xfId="8547"/>
    <cellStyle name="Normal 17 2 11" xfId="8548"/>
    <cellStyle name="Normal 17 2 12" xfId="8549"/>
    <cellStyle name="Normal 17 2 13" xfId="8550"/>
    <cellStyle name="Normal 17 2 2" xfId="8551"/>
    <cellStyle name="Normal 17 2 3" xfId="8552"/>
    <cellStyle name="Normal 17 2 4" xfId="8553"/>
    <cellStyle name="Normal 17 2 5" xfId="8554"/>
    <cellStyle name="Normal 17 2 6" xfId="8555"/>
    <cellStyle name="Normal 17 2 7" xfId="8556"/>
    <cellStyle name="Normal 17 2 8" xfId="8557"/>
    <cellStyle name="Normal 17 2 9" xfId="8558"/>
    <cellStyle name="Normal 17 20" xfId="8559"/>
    <cellStyle name="Normal 17 20 2" xfId="8560"/>
    <cellStyle name="Normal 17 21" xfId="8561"/>
    <cellStyle name="Normal 17 21 2" xfId="8562"/>
    <cellStyle name="Normal 17 22" xfId="8563"/>
    <cellStyle name="Normal 17 22 2" xfId="8564"/>
    <cellStyle name="Normal 17 23" xfId="8565"/>
    <cellStyle name="Normal 17 24" xfId="8566"/>
    <cellStyle name="Normal 17 25" xfId="8567"/>
    <cellStyle name="Normal 17 26" xfId="8568"/>
    <cellStyle name="Normal 17 27" xfId="8569"/>
    <cellStyle name="Normal 17 28" xfId="8570"/>
    <cellStyle name="Normal 17 29" xfId="8571"/>
    <cellStyle name="Normal 17 3" xfId="8572"/>
    <cellStyle name="Normal 17 3 2" xfId="8573"/>
    <cellStyle name="Normal 17 30" xfId="8574"/>
    <cellStyle name="Normal 17 31" xfId="8575"/>
    <cellStyle name="Normal 17 32" xfId="8576"/>
    <cellStyle name="Normal 17 33" xfId="8577"/>
    <cellStyle name="Normal 17 34" xfId="8578"/>
    <cellStyle name="Normal 17 35" xfId="8579"/>
    <cellStyle name="Normal 17 36" xfId="8580"/>
    <cellStyle name="Normal 17 37" xfId="8581"/>
    <cellStyle name="Normal 17 38" xfId="8582"/>
    <cellStyle name="Normal 17 39" xfId="8583"/>
    <cellStyle name="Normal 17 4" xfId="8584"/>
    <cellStyle name="Normal 17 4 2" xfId="8585"/>
    <cellStyle name="Normal 17 40" xfId="8586"/>
    <cellStyle name="Normal 17 41" xfId="8587"/>
    <cellStyle name="Normal 17 42" xfId="8588"/>
    <cellStyle name="Normal 17 43" xfId="8589"/>
    <cellStyle name="Normal 17 44" xfId="8590"/>
    <cellStyle name="Normal 17 45" xfId="8591"/>
    <cellStyle name="Normal 17 46" xfId="8592"/>
    <cellStyle name="Normal 17 47" xfId="8593"/>
    <cellStyle name="Normal 17 48" xfId="8594"/>
    <cellStyle name="Normal 17 49" xfId="8595"/>
    <cellStyle name="Normal 17 5" xfId="8596"/>
    <cellStyle name="Normal 17 5 2" xfId="8597"/>
    <cellStyle name="Normal 17 50" xfId="8598"/>
    <cellStyle name="Normal 17 51" xfId="8599"/>
    <cellStyle name="Normal 17 52" xfId="8600"/>
    <cellStyle name="Normal 17 53" xfId="8601"/>
    <cellStyle name="Normal 17 54" xfId="8602"/>
    <cellStyle name="Normal 17 55" xfId="8603"/>
    <cellStyle name="Normal 17 56" xfId="8604"/>
    <cellStyle name="Normal 17 57" xfId="8605"/>
    <cellStyle name="Normal 17 58" xfId="8606"/>
    <cellStyle name="Normal 17 59" xfId="8607"/>
    <cellStyle name="Normal 17 6" xfId="8608"/>
    <cellStyle name="Normal 17 6 2" xfId="8609"/>
    <cellStyle name="Normal 17 60" xfId="8610"/>
    <cellStyle name="Normal 17 61" xfId="8611"/>
    <cellStyle name="Normal 17 62" xfId="8612"/>
    <cellStyle name="Normal 17 63" xfId="8613"/>
    <cellStyle name="Normal 17 64" xfId="8614"/>
    <cellStyle name="Normal 17 65" xfId="8615"/>
    <cellStyle name="Normal 17 66" xfId="8616"/>
    <cellStyle name="Normal 17 67" xfId="8617"/>
    <cellStyle name="Normal 17 68" xfId="8618"/>
    <cellStyle name="Normal 17 69" xfId="8619"/>
    <cellStyle name="Normal 17 7" xfId="8620"/>
    <cellStyle name="Normal 17 7 2" xfId="8621"/>
    <cellStyle name="Normal 17 70" xfId="8622"/>
    <cellStyle name="Normal 17 8" xfId="8623"/>
    <cellStyle name="Normal 17 8 2" xfId="8624"/>
    <cellStyle name="Normal 17 9" xfId="8625"/>
    <cellStyle name="Normal 17 9 2" xfId="8626"/>
    <cellStyle name="Normal 18" xfId="712"/>
    <cellStyle name="Normal 18 10" xfId="8627"/>
    <cellStyle name="Normal 18 10 2" xfId="8628"/>
    <cellStyle name="Normal 18 11" xfId="8629"/>
    <cellStyle name="Normal 18 11 2" xfId="8630"/>
    <cellStyle name="Normal 18 12" xfId="8631"/>
    <cellStyle name="Normal 18 12 2" xfId="8632"/>
    <cellStyle name="Normal 18 13" xfId="8633"/>
    <cellStyle name="Normal 18 13 2" xfId="8634"/>
    <cellStyle name="Normal 18 14" xfId="8635"/>
    <cellStyle name="Normal 18 14 2" xfId="8636"/>
    <cellStyle name="Normal 18 15" xfId="8637"/>
    <cellStyle name="Normal 18 15 2" xfId="8638"/>
    <cellStyle name="Normal 18 16" xfId="8639"/>
    <cellStyle name="Normal 18 16 2" xfId="8640"/>
    <cellStyle name="Normal 18 17" xfId="8641"/>
    <cellStyle name="Normal 18 17 2" xfId="8642"/>
    <cellStyle name="Normal 18 18" xfId="8643"/>
    <cellStyle name="Normal 18 18 2" xfId="8644"/>
    <cellStyle name="Normal 18 19" xfId="8645"/>
    <cellStyle name="Normal 18 19 2" xfId="8646"/>
    <cellStyle name="Normal 18 2" xfId="713"/>
    <cellStyle name="Normal 18 2 10" xfId="8647"/>
    <cellStyle name="Normal 18 2 11" xfId="8648"/>
    <cellStyle name="Normal 18 2 12" xfId="8649"/>
    <cellStyle name="Normal 18 2 13" xfId="8650"/>
    <cellStyle name="Normal 18 2 2" xfId="8651"/>
    <cellStyle name="Normal 18 2 3" xfId="8652"/>
    <cellStyle name="Normal 18 2 4" xfId="8653"/>
    <cellStyle name="Normal 18 2 5" xfId="8654"/>
    <cellStyle name="Normal 18 2 6" xfId="8655"/>
    <cellStyle name="Normal 18 2 7" xfId="8656"/>
    <cellStyle name="Normal 18 2 8" xfId="8657"/>
    <cellStyle name="Normal 18 2 9" xfId="8658"/>
    <cellStyle name="Normal 18 20" xfId="8659"/>
    <cellStyle name="Normal 18 20 2" xfId="8660"/>
    <cellStyle name="Normal 18 21" xfId="8661"/>
    <cellStyle name="Normal 18 21 2" xfId="8662"/>
    <cellStyle name="Normal 18 22" xfId="8663"/>
    <cellStyle name="Normal 18 22 2" xfId="8664"/>
    <cellStyle name="Normal 18 23" xfId="8665"/>
    <cellStyle name="Normal 18 24" xfId="8666"/>
    <cellStyle name="Normal 18 25" xfId="8667"/>
    <cellStyle name="Normal 18 26" xfId="8668"/>
    <cellStyle name="Normal 18 27" xfId="8669"/>
    <cellStyle name="Normal 18 28" xfId="8670"/>
    <cellStyle name="Normal 18 29" xfId="8671"/>
    <cellStyle name="Normal 18 3" xfId="714"/>
    <cellStyle name="Normal 18 3 10" xfId="8672"/>
    <cellStyle name="Normal 18 3 11" xfId="8673"/>
    <cellStyle name="Normal 18 3 12" xfId="8674"/>
    <cellStyle name="Normal 18 3 13" xfId="8675"/>
    <cellStyle name="Normal 18 3 2" xfId="8676"/>
    <cellStyle name="Normal 18 3 3" xfId="8677"/>
    <cellStyle name="Normal 18 3 4" xfId="8678"/>
    <cellStyle name="Normal 18 3 5" xfId="8679"/>
    <cellStyle name="Normal 18 3 6" xfId="8680"/>
    <cellStyle name="Normal 18 3 7" xfId="8681"/>
    <cellStyle name="Normal 18 3 8" xfId="8682"/>
    <cellStyle name="Normal 18 3 9" xfId="8683"/>
    <cellStyle name="Normal 18 30" xfId="8684"/>
    <cellStyle name="Normal 18 31" xfId="8685"/>
    <cellStyle name="Normal 18 32" xfId="8686"/>
    <cellStyle name="Normal 18 33" xfId="8687"/>
    <cellStyle name="Normal 18 34" xfId="8688"/>
    <cellStyle name="Normal 18 35" xfId="8689"/>
    <cellStyle name="Normal 18 36" xfId="8690"/>
    <cellStyle name="Normal 18 37" xfId="8691"/>
    <cellStyle name="Normal 18 38" xfId="8692"/>
    <cellStyle name="Normal 18 39" xfId="8693"/>
    <cellStyle name="Normal 18 4" xfId="8694"/>
    <cellStyle name="Normal 18 4 2" xfId="8695"/>
    <cellStyle name="Normal 18 4 3" xfId="8696"/>
    <cellStyle name="Normal 18 40" xfId="8697"/>
    <cellStyle name="Normal 18 41" xfId="8698"/>
    <cellStyle name="Normal 18 42" xfId="8699"/>
    <cellStyle name="Normal 18 43" xfId="8700"/>
    <cellStyle name="Normal 18 44" xfId="8701"/>
    <cellStyle name="Normal 18 45" xfId="8702"/>
    <cellStyle name="Normal 18 46" xfId="8703"/>
    <cellStyle name="Normal 18 47" xfId="8704"/>
    <cellStyle name="Normal 18 48" xfId="8705"/>
    <cellStyle name="Normal 18 49" xfId="8706"/>
    <cellStyle name="Normal 18 5" xfId="8707"/>
    <cellStyle name="Normal 18 5 2" xfId="8708"/>
    <cellStyle name="Normal 18 5 3" xfId="8709"/>
    <cellStyle name="Normal 18 50" xfId="8710"/>
    <cellStyle name="Normal 18 51" xfId="8711"/>
    <cellStyle name="Normal 18 52" xfId="8712"/>
    <cellStyle name="Normal 18 53" xfId="8713"/>
    <cellStyle name="Normal 18 54" xfId="8714"/>
    <cellStyle name="Normal 18 55" xfId="8715"/>
    <cellStyle name="Normal 18 56" xfId="8716"/>
    <cellStyle name="Normal 18 57" xfId="8717"/>
    <cellStyle name="Normal 18 58" xfId="8718"/>
    <cellStyle name="Normal 18 59" xfId="8719"/>
    <cellStyle name="Normal 18 6" xfId="8720"/>
    <cellStyle name="Normal 18 6 2" xfId="8721"/>
    <cellStyle name="Normal 18 60" xfId="8722"/>
    <cellStyle name="Normal 18 61" xfId="8723"/>
    <cellStyle name="Normal 18 62" xfId="8724"/>
    <cellStyle name="Normal 18 63" xfId="8725"/>
    <cellStyle name="Normal 18 64" xfId="8726"/>
    <cellStyle name="Normal 18 65" xfId="8727"/>
    <cellStyle name="Normal 18 66" xfId="8728"/>
    <cellStyle name="Normal 18 67" xfId="8729"/>
    <cellStyle name="Normal 18 68" xfId="8730"/>
    <cellStyle name="Normal 18 69" xfId="8731"/>
    <cellStyle name="Normal 18 7" xfId="8732"/>
    <cellStyle name="Normal 18 7 2" xfId="8733"/>
    <cellStyle name="Normal 18 70" xfId="8734"/>
    <cellStyle name="Normal 18 8" xfId="8735"/>
    <cellStyle name="Normal 18 8 2" xfId="8736"/>
    <cellStyle name="Normal 18 9" xfId="8737"/>
    <cellStyle name="Normal 18 9 2" xfId="8738"/>
    <cellStyle name="Normal 19" xfId="715"/>
    <cellStyle name="Normal 19 10" xfId="8739"/>
    <cellStyle name="Normal 19 10 2" xfId="8740"/>
    <cellStyle name="Normal 19 11" xfId="8741"/>
    <cellStyle name="Normal 19 11 2" xfId="8742"/>
    <cellStyle name="Normal 19 12" xfId="8743"/>
    <cellStyle name="Normal 19 12 2" xfId="8744"/>
    <cellStyle name="Normal 19 13" xfId="8745"/>
    <cellStyle name="Normal 19 13 2" xfId="8746"/>
    <cellStyle name="Normal 19 14" xfId="8747"/>
    <cellStyle name="Normal 19 14 2" xfId="8748"/>
    <cellStyle name="Normal 19 15" xfId="8749"/>
    <cellStyle name="Normal 19 15 2" xfId="8750"/>
    <cellStyle name="Normal 19 16" xfId="8751"/>
    <cellStyle name="Normal 19 16 2" xfId="8752"/>
    <cellStyle name="Normal 19 17" xfId="8753"/>
    <cellStyle name="Normal 19 17 2" xfId="8754"/>
    <cellStyle name="Normal 19 18" xfId="8755"/>
    <cellStyle name="Normal 19 18 2" xfId="8756"/>
    <cellStyle name="Normal 19 19" xfId="8757"/>
    <cellStyle name="Normal 19 19 2" xfId="8758"/>
    <cellStyle name="Normal 19 2" xfId="2302"/>
    <cellStyle name="Normal 19 2 2" xfId="8759"/>
    <cellStyle name="Normal 19 2 2 2" xfId="8760"/>
    <cellStyle name="Normal 19 2 2 2 2" xfId="50245"/>
    <cellStyle name="Normal 19 2 2 3" xfId="8761"/>
    <cellStyle name="Normal 19 2 2 4" xfId="8762"/>
    <cellStyle name="Normal 19 2 3" xfId="8763"/>
    <cellStyle name="Normal 19 2 3 2" xfId="8764"/>
    <cellStyle name="Normal 19 2 3 2 2" xfId="50246"/>
    <cellStyle name="Normal 19 2 3 3" xfId="8765"/>
    <cellStyle name="Normal 19 2 3 4" xfId="8766"/>
    <cellStyle name="Normal 19 2 4" xfId="8767"/>
    <cellStyle name="Normal 19 2 4 2" xfId="50247"/>
    <cellStyle name="Normal 19 2 5" xfId="8768"/>
    <cellStyle name="Normal 19 2 6" xfId="8769"/>
    <cellStyle name="Normal 19 2 7" xfId="8770"/>
    <cellStyle name="Normal 19 20" xfId="8771"/>
    <cellStyle name="Normal 19 20 2" xfId="8772"/>
    <cellStyle name="Normal 19 21" xfId="8773"/>
    <cellStyle name="Normal 19 21 2" xfId="8774"/>
    <cellStyle name="Normal 19 22" xfId="8775"/>
    <cellStyle name="Normal 19 22 2" xfId="8776"/>
    <cellStyle name="Normal 19 23" xfId="8777"/>
    <cellStyle name="Normal 19 24" xfId="8778"/>
    <cellStyle name="Normal 19 25" xfId="8779"/>
    <cellStyle name="Normal 19 26" xfId="8780"/>
    <cellStyle name="Normal 19 27" xfId="8781"/>
    <cellStyle name="Normal 19 28" xfId="8782"/>
    <cellStyle name="Normal 19 29" xfId="8783"/>
    <cellStyle name="Normal 19 3" xfId="2303"/>
    <cellStyle name="Normal 19 3 2" xfId="8784"/>
    <cellStyle name="Normal 19 3 2 2" xfId="8785"/>
    <cellStyle name="Normal 19 3 2 2 2" xfId="50248"/>
    <cellStyle name="Normal 19 3 2 3" xfId="8786"/>
    <cellStyle name="Normal 19 3 2 4" xfId="8787"/>
    <cellStyle name="Normal 19 3 3" xfId="8788"/>
    <cellStyle name="Normal 19 3 3 2" xfId="50249"/>
    <cellStyle name="Normal 19 3 4" xfId="8789"/>
    <cellStyle name="Normal 19 3 5" xfId="8790"/>
    <cellStyle name="Normal 19 3 6" xfId="8791"/>
    <cellStyle name="Normal 19 30" xfId="8792"/>
    <cellStyle name="Normal 19 31" xfId="8793"/>
    <cellStyle name="Normal 19 32" xfId="8794"/>
    <cellStyle name="Normal 19 33" xfId="8795"/>
    <cellStyle name="Normal 19 34" xfId="8796"/>
    <cellStyle name="Normal 19 35" xfId="8797"/>
    <cellStyle name="Normal 19 36" xfId="8798"/>
    <cellStyle name="Normal 19 37" xfId="8799"/>
    <cellStyle name="Normal 19 38" xfId="8800"/>
    <cellStyle name="Normal 19 39" xfId="8801"/>
    <cellStyle name="Normal 19 4" xfId="2304"/>
    <cellStyle name="Normal 19 4 2" xfId="8802"/>
    <cellStyle name="Normal 19 4 2 2" xfId="50250"/>
    <cellStyle name="Normal 19 4 3" xfId="8803"/>
    <cellStyle name="Normal 19 4 4" xfId="8804"/>
    <cellStyle name="Normal 19 40" xfId="8805"/>
    <cellStyle name="Normal 19 41" xfId="8806"/>
    <cellStyle name="Normal 19 42" xfId="8807"/>
    <cellStyle name="Normal 19 43" xfId="8808"/>
    <cellStyle name="Normal 19 44" xfId="8809"/>
    <cellStyle name="Normal 19 45" xfId="8810"/>
    <cellStyle name="Normal 19 46" xfId="8811"/>
    <cellStyle name="Normal 19 47" xfId="8812"/>
    <cellStyle name="Normal 19 48" xfId="8813"/>
    <cellStyle name="Normal 19 49" xfId="8814"/>
    <cellStyle name="Normal 19 5" xfId="8815"/>
    <cellStyle name="Normal 19 5 2" xfId="8816"/>
    <cellStyle name="Normal 19 5 2 2" xfId="50251"/>
    <cellStyle name="Normal 19 5 3" xfId="8817"/>
    <cellStyle name="Normal 19 5 4" xfId="8818"/>
    <cellStyle name="Normal 19 50" xfId="8819"/>
    <cellStyle name="Normal 19 51" xfId="8820"/>
    <cellStyle name="Normal 19 52" xfId="8821"/>
    <cellStyle name="Normal 19 53" xfId="8822"/>
    <cellStyle name="Normal 19 54" xfId="8823"/>
    <cellStyle name="Normal 19 55" xfId="8824"/>
    <cellStyle name="Normal 19 56" xfId="8825"/>
    <cellStyle name="Normal 19 57" xfId="8826"/>
    <cellStyle name="Normal 19 58" xfId="8827"/>
    <cellStyle name="Normal 19 59" xfId="8828"/>
    <cellStyle name="Normal 19 6" xfId="8829"/>
    <cellStyle name="Normal 19 6 2" xfId="8830"/>
    <cellStyle name="Normal 19 60" xfId="8831"/>
    <cellStyle name="Normal 19 61" xfId="8832"/>
    <cellStyle name="Normal 19 62" xfId="8833"/>
    <cellStyle name="Normal 19 63" xfId="8834"/>
    <cellStyle name="Normal 19 64" xfId="8835"/>
    <cellStyle name="Normal 19 65" xfId="8836"/>
    <cellStyle name="Normal 19 66" xfId="8837"/>
    <cellStyle name="Normal 19 67" xfId="8838"/>
    <cellStyle name="Normal 19 68" xfId="8839"/>
    <cellStyle name="Normal 19 69" xfId="8840"/>
    <cellStyle name="Normal 19 7" xfId="8841"/>
    <cellStyle name="Normal 19 7 2" xfId="8842"/>
    <cellStyle name="Normal 19 70" xfId="8843"/>
    <cellStyle name="Normal 19 8" xfId="8844"/>
    <cellStyle name="Normal 19 8 2" xfId="8845"/>
    <cellStyle name="Normal 19 9" xfId="8846"/>
    <cellStyle name="Normal 19 9 2" xfId="8847"/>
    <cellStyle name="Normal 2" xfId="716"/>
    <cellStyle name="Normal 2 10" xfId="717"/>
    <cellStyle name="Normal 2 10 10" xfId="8848"/>
    <cellStyle name="Normal 2 10 11" xfId="8849"/>
    <cellStyle name="Normal 2 10 12" xfId="8850"/>
    <cellStyle name="Normal 2 10 13" xfId="8851"/>
    <cellStyle name="Normal 2 10 14" xfId="8852"/>
    <cellStyle name="Normal 2 10 15" xfId="8853"/>
    <cellStyle name="Normal 2 10 16" xfId="8854"/>
    <cellStyle name="Normal 2 10 17" xfId="8855"/>
    <cellStyle name="Normal 2 10 18" xfId="8856"/>
    <cellStyle name="Normal 2 10 19" xfId="8857"/>
    <cellStyle name="Normal 2 10 2" xfId="8858"/>
    <cellStyle name="Normal 2 10 2 10" xfId="8859"/>
    <cellStyle name="Normal 2 10 2 11" xfId="8860"/>
    <cellStyle name="Normal 2 10 2 12" xfId="8861"/>
    <cellStyle name="Normal 2 10 2 13" xfId="8862"/>
    <cellStyle name="Normal 2 10 2 14" xfId="8863"/>
    <cellStyle name="Normal 2 10 2 15" xfId="8864"/>
    <cellStyle name="Normal 2 10 2 16" xfId="8865"/>
    <cellStyle name="Normal 2 10 2 17" xfId="8866"/>
    <cellStyle name="Normal 2 10 2 2" xfId="8867"/>
    <cellStyle name="Normal 2 10 2 3" xfId="8868"/>
    <cellStyle name="Normal 2 10 2 4" xfId="8869"/>
    <cellStyle name="Normal 2 10 2 5" xfId="8870"/>
    <cellStyle name="Normal 2 10 2 6" xfId="8871"/>
    <cellStyle name="Normal 2 10 2 7" xfId="8872"/>
    <cellStyle name="Normal 2 10 2 8" xfId="8873"/>
    <cellStyle name="Normal 2 10 2 9" xfId="8874"/>
    <cellStyle name="Normal 2 10 20" xfId="8875"/>
    <cellStyle name="Normal 2 10 21" xfId="8876"/>
    <cellStyle name="Normal 2 10 22" xfId="8877"/>
    <cellStyle name="Normal 2 10 23" xfId="8878"/>
    <cellStyle name="Normal 2 10 24" xfId="8879"/>
    <cellStyle name="Normal 2 10 25" xfId="8880"/>
    <cellStyle name="Normal 2 10 26" xfId="8881"/>
    <cellStyle name="Normal 2 10 27" xfId="8882"/>
    <cellStyle name="Normal 2 10 28" xfId="8883"/>
    <cellStyle name="Normal 2 10 29" xfId="8884"/>
    <cellStyle name="Normal 2 10 3" xfId="8885"/>
    <cellStyle name="Normal 2 10 30" xfId="8886"/>
    <cellStyle name="Normal 2 10 31" xfId="8887"/>
    <cellStyle name="Normal 2 10 32" xfId="8888"/>
    <cellStyle name="Normal 2 10 33" xfId="8889"/>
    <cellStyle name="Normal 2 10 34" xfId="8890"/>
    <cellStyle name="Normal 2 10 35" xfId="8891"/>
    <cellStyle name="Normal 2 10 36" xfId="8892"/>
    <cellStyle name="Normal 2 10 37" xfId="8893"/>
    <cellStyle name="Normal 2 10 38" xfId="8894"/>
    <cellStyle name="Normal 2 10 39" xfId="8895"/>
    <cellStyle name="Normal 2 10 4" xfId="8896"/>
    <cellStyle name="Normal 2 10 40" xfId="8897"/>
    <cellStyle name="Normal 2 10 41" xfId="8898"/>
    <cellStyle name="Normal 2 10 42" xfId="8899"/>
    <cellStyle name="Normal 2 10 43" xfId="8900"/>
    <cellStyle name="Normal 2 10 44" xfId="8901"/>
    <cellStyle name="Normal 2 10 45" xfId="8902"/>
    <cellStyle name="Normal 2 10 46" xfId="8903"/>
    <cellStyle name="Normal 2 10 47" xfId="8904"/>
    <cellStyle name="Normal 2 10 48" xfId="8905"/>
    <cellStyle name="Normal 2 10 49" xfId="8906"/>
    <cellStyle name="Normal 2 10 5" xfId="8907"/>
    <cellStyle name="Normal 2 10 50" xfId="8908"/>
    <cellStyle name="Normal 2 10 51" xfId="8909"/>
    <cellStyle name="Normal 2 10 52" xfId="8910"/>
    <cellStyle name="Normal 2 10 53" xfId="8911"/>
    <cellStyle name="Normal 2 10 54" xfId="8912"/>
    <cellStyle name="Normal 2 10 55" xfId="8913"/>
    <cellStyle name="Normal 2 10 56" xfId="8914"/>
    <cellStyle name="Normal 2 10 57" xfId="8915"/>
    <cellStyle name="Normal 2 10 58" xfId="8916"/>
    <cellStyle name="Normal 2 10 59" xfId="8917"/>
    <cellStyle name="Normal 2 10 6" xfId="8918"/>
    <cellStyle name="Normal 2 10 60" xfId="8919"/>
    <cellStyle name="Normal 2 10 61" xfId="8920"/>
    <cellStyle name="Normal 2 10 62" xfId="8921"/>
    <cellStyle name="Normal 2 10 63" xfId="8922"/>
    <cellStyle name="Normal 2 10 64" xfId="8923"/>
    <cellStyle name="Normal 2 10 65" xfId="8924"/>
    <cellStyle name="Normal 2 10 66" xfId="8925"/>
    <cellStyle name="Normal 2 10 67" xfId="8926"/>
    <cellStyle name="Normal 2 10 68" xfId="8927"/>
    <cellStyle name="Normal 2 10 69" xfId="8928"/>
    <cellStyle name="Normal 2 10 7" xfId="8929"/>
    <cellStyle name="Normal 2 10 70" xfId="8930"/>
    <cellStyle name="Normal 2 10 71" xfId="8931"/>
    <cellStyle name="Normal 2 10 72" xfId="8932"/>
    <cellStyle name="Normal 2 10 73" xfId="8933"/>
    <cellStyle name="Normal 2 10 74" xfId="8934"/>
    <cellStyle name="Normal 2 10 75" xfId="8935"/>
    <cellStyle name="Normal 2 10 76" xfId="8936"/>
    <cellStyle name="Normal 2 10 77" xfId="8937"/>
    <cellStyle name="Normal 2 10 78" xfId="8938"/>
    <cellStyle name="Normal 2 10 8" xfId="8939"/>
    <cellStyle name="Normal 2 10 9" xfId="8940"/>
    <cellStyle name="Normal 2 100" xfId="8941"/>
    <cellStyle name="Normal 2 101" xfId="8942"/>
    <cellStyle name="Normal 2 102" xfId="8943"/>
    <cellStyle name="Normal 2 103" xfId="8944"/>
    <cellStyle name="Normal 2 104" xfId="8945"/>
    <cellStyle name="Normal 2 105" xfId="8946"/>
    <cellStyle name="Normal 2 106" xfId="8947"/>
    <cellStyle name="Normal 2 107" xfId="8948"/>
    <cellStyle name="Normal 2 108" xfId="8949"/>
    <cellStyle name="Normal 2 109" xfId="8950"/>
    <cellStyle name="Normal 2 11" xfId="718"/>
    <cellStyle name="Normal 2 110" xfId="8951"/>
    <cellStyle name="Normal 2 111" xfId="8952"/>
    <cellStyle name="Normal 2 112" xfId="8953"/>
    <cellStyle name="Normal 2 113" xfId="8954"/>
    <cellStyle name="Normal 2 114" xfId="8955"/>
    <cellStyle name="Normal 2 115" xfId="8956"/>
    <cellStyle name="Normal 2 116" xfId="8957"/>
    <cellStyle name="Normal 2 117" xfId="8958"/>
    <cellStyle name="Normal 2 118" xfId="8959"/>
    <cellStyle name="Normal 2 119" xfId="8960"/>
    <cellStyle name="Normal 2 12" xfId="719"/>
    <cellStyle name="Normal 2 120" xfId="8961"/>
    <cellStyle name="Normal 2 121" xfId="8962"/>
    <cellStyle name="Normal 2 122" xfId="8963"/>
    <cellStyle name="Normal 2 123" xfId="8964"/>
    <cellStyle name="Normal 2 124" xfId="8965"/>
    <cellStyle name="Normal 2 125" xfId="8966"/>
    <cellStyle name="Normal 2 126" xfId="8967"/>
    <cellStyle name="Normal 2 127" xfId="8968"/>
    <cellStyle name="Normal 2 128" xfId="8969"/>
    <cellStyle name="Normal 2 129" xfId="8970"/>
    <cellStyle name="Normal 2 13" xfId="720"/>
    <cellStyle name="Normal 2 130" xfId="8971"/>
    <cellStyle name="Normal 2 131" xfId="51232"/>
    <cellStyle name="Normal 2 14" xfId="721"/>
    <cellStyle name="Normal 2 15" xfId="722"/>
    <cellStyle name="Normal 2 16" xfId="723"/>
    <cellStyle name="Normal 2 17" xfId="724"/>
    <cellStyle name="Normal 2 18" xfId="725"/>
    <cellStyle name="Normal 2 19" xfId="726"/>
    <cellStyle name="Normal 2 2" xfId="727"/>
    <cellStyle name="Normal 2 2 10" xfId="728"/>
    <cellStyle name="Normal 2 2 10 10" xfId="729"/>
    <cellStyle name="Normal 2 2 100" xfId="8972"/>
    <cellStyle name="Normal 2 2 101" xfId="8973"/>
    <cellStyle name="Normal 2 2 102" xfId="8974"/>
    <cellStyle name="Normal 2 2 103" xfId="8975"/>
    <cellStyle name="Normal 2 2 104" xfId="8976"/>
    <cellStyle name="Normal 2 2 105" xfId="8977"/>
    <cellStyle name="Normal 2 2 106" xfId="8978"/>
    <cellStyle name="Normal 2 2 107" xfId="8979"/>
    <cellStyle name="Normal 2 2 108" xfId="8980"/>
    <cellStyle name="Normal 2 2 109" xfId="8981"/>
    <cellStyle name="Normal 2 2 11" xfId="730"/>
    <cellStyle name="Normal 2 2 110" xfId="8982"/>
    <cellStyle name="Normal 2 2 111" xfId="8983"/>
    <cellStyle name="Normal 2 2 112" xfId="8984"/>
    <cellStyle name="Normal 2 2 113" xfId="8985"/>
    <cellStyle name="Normal 2 2 114" xfId="8986"/>
    <cellStyle name="Normal 2 2 115" xfId="8987"/>
    <cellStyle name="Normal 2 2 116" xfId="8988"/>
    <cellStyle name="Normal 2 2 117" xfId="8989"/>
    <cellStyle name="Normal 2 2 118" xfId="8990"/>
    <cellStyle name="Normal 2 2 119" xfId="8991"/>
    <cellStyle name="Normal 2 2 12" xfId="731"/>
    <cellStyle name="Normal 2 2 120" xfId="8992"/>
    <cellStyle name="Normal 2 2 121" xfId="8993"/>
    <cellStyle name="Normal 2 2 122" xfId="8994"/>
    <cellStyle name="Normal 2 2 123" xfId="8995"/>
    <cellStyle name="Normal 2 2 13" xfId="732"/>
    <cellStyle name="Normal 2 2 14" xfId="733"/>
    <cellStyle name="Normal 2 2 15" xfId="734"/>
    <cellStyle name="Normal 2 2 16" xfId="735"/>
    <cellStyle name="Normal 2 2 17" xfId="736"/>
    <cellStyle name="Normal 2 2 18" xfId="737"/>
    <cellStyle name="Normal 2 2 19" xfId="738"/>
    <cellStyle name="Normal 2 2 2" xfId="739"/>
    <cellStyle name="Normal 2 2 2 10" xfId="8996"/>
    <cellStyle name="Normal 2 2 2 10 10" xfId="8997"/>
    <cellStyle name="Normal 2 2 2 10 11" xfId="8998"/>
    <cellStyle name="Normal 2 2 2 10 12" xfId="8999"/>
    <cellStyle name="Normal 2 2 2 10 13" xfId="9000"/>
    <cellStyle name="Normal 2 2 2 10 14" xfId="9001"/>
    <cellStyle name="Normal 2 2 2 10 15" xfId="9002"/>
    <cellStyle name="Normal 2 2 2 10 16" xfId="9003"/>
    <cellStyle name="Normal 2 2 2 10 17" xfId="9004"/>
    <cellStyle name="Normal 2 2 2 10 2" xfId="9005"/>
    <cellStyle name="Normal 2 2 2 10 3" xfId="9006"/>
    <cellStyle name="Normal 2 2 2 10 4" xfId="9007"/>
    <cellStyle name="Normal 2 2 2 10 5" xfId="9008"/>
    <cellStyle name="Normal 2 2 2 10 6" xfId="9009"/>
    <cellStyle name="Normal 2 2 2 10 7" xfId="9010"/>
    <cellStyle name="Normal 2 2 2 10 8" xfId="9011"/>
    <cellStyle name="Normal 2 2 2 10 9" xfId="9012"/>
    <cellStyle name="Normal 2 2 2 11" xfId="9013"/>
    <cellStyle name="Normal 2 2 2 12" xfId="9014"/>
    <cellStyle name="Normal 2 2 2 13" xfId="9015"/>
    <cellStyle name="Normal 2 2 2 14" xfId="9016"/>
    <cellStyle name="Normal 2 2 2 15" xfId="9017"/>
    <cellStyle name="Normal 2 2 2 16" xfId="9018"/>
    <cellStyle name="Normal 2 2 2 17" xfId="9019"/>
    <cellStyle name="Normal 2 2 2 18" xfId="9020"/>
    <cellStyle name="Normal 2 2 2 19" xfId="9021"/>
    <cellStyle name="Normal 2 2 2 2" xfId="740"/>
    <cellStyle name="Normal 2 2 2 2 10" xfId="9022"/>
    <cellStyle name="Normal 2 2 2 2 11" xfId="9023"/>
    <cellStyle name="Normal 2 2 2 2 12" xfId="9024"/>
    <cellStyle name="Normal 2 2 2 2 13" xfId="9025"/>
    <cellStyle name="Normal 2 2 2 2 14" xfId="9026"/>
    <cellStyle name="Normal 2 2 2 2 15" xfId="9027"/>
    <cellStyle name="Normal 2 2 2 2 16" xfId="9028"/>
    <cellStyle name="Normal 2 2 2 2 17" xfId="9029"/>
    <cellStyle name="Normal 2 2 2 2 18" xfId="9030"/>
    <cellStyle name="Normal 2 2 2 2 19" xfId="9031"/>
    <cellStyle name="Normal 2 2 2 2 2" xfId="9032"/>
    <cellStyle name="Normal 2 2 2 2 2 10" xfId="9033"/>
    <cellStyle name="Normal 2 2 2 2 2 11" xfId="9034"/>
    <cellStyle name="Normal 2 2 2 2 2 12" xfId="9035"/>
    <cellStyle name="Normal 2 2 2 2 2 13" xfId="9036"/>
    <cellStyle name="Normal 2 2 2 2 2 14" xfId="9037"/>
    <cellStyle name="Normal 2 2 2 2 2 15" xfId="9038"/>
    <cellStyle name="Normal 2 2 2 2 2 16" xfId="9039"/>
    <cellStyle name="Normal 2 2 2 2 2 17" xfId="9040"/>
    <cellStyle name="Normal 2 2 2 2 2 18" xfId="9041"/>
    <cellStyle name="Normal 2 2 2 2 2 19" xfId="9042"/>
    <cellStyle name="Normal 2 2 2 2 2 2" xfId="9043"/>
    <cellStyle name="Normal 2 2 2 2 2 2 10" xfId="9044"/>
    <cellStyle name="Normal 2 2 2 2 2 2 11" xfId="9045"/>
    <cellStyle name="Normal 2 2 2 2 2 2 12" xfId="9046"/>
    <cellStyle name="Normal 2 2 2 2 2 2 13" xfId="9047"/>
    <cellStyle name="Normal 2 2 2 2 2 2 14" xfId="9048"/>
    <cellStyle name="Normal 2 2 2 2 2 2 15" xfId="9049"/>
    <cellStyle name="Normal 2 2 2 2 2 2 16" xfId="9050"/>
    <cellStyle name="Normal 2 2 2 2 2 2 17" xfId="9051"/>
    <cellStyle name="Normal 2 2 2 2 2 2 18" xfId="9052"/>
    <cellStyle name="Normal 2 2 2 2 2 2 19" xfId="9053"/>
    <cellStyle name="Normal 2 2 2 2 2 2 2" xfId="9054"/>
    <cellStyle name="Normal 2 2 2 2 2 2 2 10" xfId="9055"/>
    <cellStyle name="Normal 2 2 2 2 2 2 2 11" xfId="9056"/>
    <cellStyle name="Normal 2 2 2 2 2 2 2 12" xfId="9057"/>
    <cellStyle name="Normal 2 2 2 2 2 2 2 13" xfId="9058"/>
    <cellStyle name="Normal 2 2 2 2 2 2 2 14" xfId="9059"/>
    <cellStyle name="Normal 2 2 2 2 2 2 2 15" xfId="9060"/>
    <cellStyle name="Normal 2 2 2 2 2 2 2 16" xfId="9061"/>
    <cellStyle name="Normal 2 2 2 2 2 2 2 17" xfId="9062"/>
    <cellStyle name="Normal 2 2 2 2 2 2 2 18" xfId="9063"/>
    <cellStyle name="Normal 2 2 2 2 2 2 2 19" xfId="9064"/>
    <cellStyle name="Normal 2 2 2 2 2 2 2 2" xfId="9065"/>
    <cellStyle name="Normal 2 2 2 2 2 2 2 2 10" xfId="9066"/>
    <cellStyle name="Normal 2 2 2 2 2 2 2 2 11" xfId="9067"/>
    <cellStyle name="Normal 2 2 2 2 2 2 2 2 12" xfId="9068"/>
    <cellStyle name="Normal 2 2 2 2 2 2 2 2 13" xfId="9069"/>
    <cellStyle name="Normal 2 2 2 2 2 2 2 2 14" xfId="9070"/>
    <cellStyle name="Normal 2 2 2 2 2 2 2 2 15" xfId="9071"/>
    <cellStyle name="Normal 2 2 2 2 2 2 2 2 16" xfId="9072"/>
    <cellStyle name="Normal 2 2 2 2 2 2 2 2 17" xfId="9073"/>
    <cellStyle name="Normal 2 2 2 2 2 2 2 2 18" xfId="9074"/>
    <cellStyle name="Normal 2 2 2 2 2 2 2 2 19" xfId="9075"/>
    <cellStyle name="Normal 2 2 2 2 2 2 2 2 2" xfId="9076"/>
    <cellStyle name="Normal 2 2 2 2 2 2 2 2 2 10" xfId="9077"/>
    <cellStyle name="Normal 2 2 2 2 2 2 2 2 2 11" xfId="9078"/>
    <cellStyle name="Normal 2 2 2 2 2 2 2 2 2 12" xfId="9079"/>
    <cellStyle name="Normal 2 2 2 2 2 2 2 2 2 13" xfId="9080"/>
    <cellStyle name="Normal 2 2 2 2 2 2 2 2 2 14" xfId="9081"/>
    <cellStyle name="Normal 2 2 2 2 2 2 2 2 2 15" xfId="9082"/>
    <cellStyle name="Normal 2 2 2 2 2 2 2 2 2 16" xfId="9083"/>
    <cellStyle name="Normal 2 2 2 2 2 2 2 2 2 17" xfId="9084"/>
    <cellStyle name="Normal 2 2 2 2 2 2 2 2 2 18" xfId="9085"/>
    <cellStyle name="Normal 2 2 2 2 2 2 2 2 2 2" xfId="9086"/>
    <cellStyle name="Normal 2 2 2 2 2 2 2 2 2 3" xfId="9087"/>
    <cellStyle name="Normal 2 2 2 2 2 2 2 2 2 4" xfId="9088"/>
    <cellStyle name="Normal 2 2 2 2 2 2 2 2 2 5" xfId="9089"/>
    <cellStyle name="Normal 2 2 2 2 2 2 2 2 2 6" xfId="9090"/>
    <cellStyle name="Normal 2 2 2 2 2 2 2 2 2 7" xfId="9091"/>
    <cellStyle name="Normal 2 2 2 2 2 2 2 2 2 8" xfId="9092"/>
    <cellStyle name="Normal 2 2 2 2 2 2 2 2 2 9" xfId="9093"/>
    <cellStyle name="Normal 2 2 2 2 2 2 2 2 3" xfId="9094"/>
    <cellStyle name="Normal 2 2 2 2 2 2 2 2 4" xfId="9095"/>
    <cellStyle name="Normal 2 2 2 2 2 2 2 2 5" xfId="9096"/>
    <cellStyle name="Normal 2 2 2 2 2 2 2 2 6" xfId="9097"/>
    <cellStyle name="Normal 2 2 2 2 2 2 2 2 7" xfId="9098"/>
    <cellStyle name="Normal 2 2 2 2 2 2 2 2 8" xfId="9099"/>
    <cellStyle name="Normal 2 2 2 2 2 2 2 2 9" xfId="9100"/>
    <cellStyle name="Normal 2 2 2 2 2 2 2 2_ELEC SAP FCST UPLOAD" xfId="9101"/>
    <cellStyle name="Normal 2 2 2 2 2 2 2 20" xfId="9102"/>
    <cellStyle name="Normal 2 2 2 2 2 2 2 21" xfId="9103"/>
    <cellStyle name="Normal 2 2 2 2 2 2 2 22" xfId="9104"/>
    <cellStyle name="Normal 2 2 2 2 2 2 2 3" xfId="9105"/>
    <cellStyle name="Normal 2 2 2 2 2 2 2 4" xfId="9106"/>
    <cellStyle name="Normal 2 2 2 2 2 2 2 5" xfId="9107"/>
    <cellStyle name="Normal 2 2 2 2 2 2 2 6" xfId="9108"/>
    <cellStyle name="Normal 2 2 2 2 2 2 2 7" xfId="9109"/>
    <cellStyle name="Normal 2 2 2 2 2 2 2 8" xfId="9110"/>
    <cellStyle name="Normal 2 2 2 2 2 2 2 9" xfId="9111"/>
    <cellStyle name="Normal 2 2 2 2 2 2 2_ELEC SAP FCST UPLOAD" xfId="9112"/>
    <cellStyle name="Normal 2 2 2 2 2 2 20" xfId="9113"/>
    <cellStyle name="Normal 2 2 2 2 2 2 21" xfId="9114"/>
    <cellStyle name="Normal 2 2 2 2 2 2 22" xfId="9115"/>
    <cellStyle name="Normal 2 2 2 2 2 2 3" xfId="9116"/>
    <cellStyle name="Normal 2 2 2 2 2 2 3 2" xfId="9117"/>
    <cellStyle name="Normal 2 2 2 2 2 2 3 3" xfId="9118"/>
    <cellStyle name="Normal 2 2 2 2 2 2 3_ELEC SAP FCST UPLOAD" xfId="9119"/>
    <cellStyle name="Normal 2 2 2 2 2 2 4" xfId="9120"/>
    <cellStyle name="Normal 2 2 2 2 2 2 5" xfId="9121"/>
    <cellStyle name="Normal 2 2 2 2 2 2 6" xfId="9122"/>
    <cellStyle name="Normal 2 2 2 2 2 2 7" xfId="9123"/>
    <cellStyle name="Normal 2 2 2 2 2 2 8" xfId="9124"/>
    <cellStyle name="Normal 2 2 2 2 2 2 9" xfId="9125"/>
    <cellStyle name="Normal 2 2 2 2 2 2_ELEC SAP FCST UPLOAD" xfId="9126"/>
    <cellStyle name="Normal 2 2 2 2 2 20" xfId="9127"/>
    <cellStyle name="Normal 2 2 2 2 2 21" xfId="9128"/>
    <cellStyle name="Normal 2 2 2 2 2 22" xfId="9129"/>
    <cellStyle name="Normal 2 2 2 2 2 23" xfId="9130"/>
    <cellStyle name="Normal 2 2 2 2 2 3" xfId="9131"/>
    <cellStyle name="Normal 2 2 2 2 2 3 2" xfId="9132"/>
    <cellStyle name="Normal 2 2 2 2 2 3 3" xfId="9133"/>
    <cellStyle name="Normal 2 2 2 2 2 3_ELEC SAP FCST UPLOAD" xfId="9134"/>
    <cellStyle name="Normal 2 2 2 2 2 4" xfId="9135"/>
    <cellStyle name="Normal 2 2 2 2 2 5" xfId="9136"/>
    <cellStyle name="Normal 2 2 2 2 2 6" xfId="9137"/>
    <cellStyle name="Normal 2 2 2 2 2 7" xfId="9138"/>
    <cellStyle name="Normal 2 2 2 2 2 8" xfId="9139"/>
    <cellStyle name="Normal 2 2 2 2 2 9" xfId="9140"/>
    <cellStyle name="Normal 2 2 2 2 2_ELEC SAP FCST UPLOAD" xfId="9141"/>
    <cellStyle name="Normal 2 2 2 2 20" xfId="9142"/>
    <cellStyle name="Normal 2 2 2 2 21" xfId="9143"/>
    <cellStyle name="Normal 2 2 2 2 22" xfId="9144"/>
    <cellStyle name="Normal 2 2 2 2 23" xfId="9145"/>
    <cellStyle name="Normal 2 2 2 2 24" xfId="9146"/>
    <cellStyle name="Normal 2 2 2 2 25" xfId="9147"/>
    <cellStyle name="Normal 2 2 2 2 26" xfId="9148"/>
    <cellStyle name="Normal 2 2 2 2 27" xfId="9149"/>
    <cellStyle name="Normal 2 2 2 2 28" xfId="9150"/>
    <cellStyle name="Normal 2 2 2 2 29" xfId="9151"/>
    <cellStyle name="Normal 2 2 2 2 3" xfId="9152"/>
    <cellStyle name="Normal 2 2 2 2 3 2" xfId="9153"/>
    <cellStyle name="Normal 2 2 2 2 3 2 2" xfId="9154"/>
    <cellStyle name="Normal 2 2 2 2 3 2 3" xfId="9155"/>
    <cellStyle name="Normal 2 2 2 2 3 2_ELEC SAP FCST UPLOAD" xfId="9156"/>
    <cellStyle name="Normal 2 2 2 2 3 3" xfId="9157"/>
    <cellStyle name="Normal 2 2 2 2 3 4" xfId="9158"/>
    <cellStyle name="Normal 2 2 2 2 3 5" xfId="9159"/>
    <cellStyle name="Normal 2 2 2 2 3 6" xfId="9160"/>
    <cellStyle name="Normal 2 2 2 2 3_ELEC SAP FCST UPLOAD" xfId="9161"/>
    <cellStyle name="Normal 2 2 2 2 30" xfId="9162"/>
    <cellStyle name="Normal 2 2 2 2 31" xfId="9163"/>
    <cellStyle name="Normal 2 2 2 2 32" xfId="9164"/>
    <cellStyle name="Normal 2 2 2 2 33" xfId="9165"/>
    <cellStyle name="Normal 2 2 2 2 34" xfId="9166"/>
    <cellStyle name="Normal 2 2 2 2 35" xfId="9167"/>
    <cellStyle name="Normal 2 2 2 2 36" xfId="9168"/>
    <cellStyle name="Normal 2 2 2 2 37" xfId="9169"/>
    <cellStyle name="Normal 2 2 2 2 38" xfId="9170"/>
    <cellStyle name="Normal 2 2 2 2 39" xfId="9171"/>
    <cellStyle name="Normal 2 2 2 2 4" xfId="9172"/>
    <cellStyle name="Normal 2 2 2 2 4 2" xfId="9173"/>
    <cellStyle name="Normal 2 2 2 2 4 3" xfId="9174"/>
    <cellStyle name="Normal 2 2 2 2 4_ELEC SAP FCST UPLOAD" xfId="9175"/>
    <cellStyle name="Normal 2 2 2 2 40" xfId="9176"/>
    <cellStyle name="Normal 2 2 2 2 41" xfId="9177"/>
    <cellStyle name="Normal 2 2 2 2 42" xfId="9178"/>
    <cellStyle name="Normal 2 2 2 2 43" xfId="9179"/>
    <cellStyle name="Normal 2 2 2 2 44" xfId="9180"/>
    <cellStyle name="Normal 2 2 2 2 45" xfId="9181"/>
    <cellStyle name="Normal 2 2 2 2 46" xfId="9182"/>
    <cellStyle name="Normal 2 2 2 2 47" xfId="9183"/>
    <cellStyle name="Normal 2 2 2 2 48" xfId="9184"/>
    <cellStyle name="Normal 2 2 2 2 49" xfId="9185"/>
    <cellStyle name="Normal 2 2 2 2 5" xfId="9186"/>
    <cellStyle name="Normal 2 2 2 2 50" xfId="9187"/>
    <cellStyle name="Normal 2 2 2 2 51" xfId="9188"/>
    <cellStyle name="Normal 2 2 2 2 52" xfId="9189"/>
    <cellStyle name="Normal 2 2 2 2 53" xfId="9190"/>
    <cellStyle name="Normal 2 2 2 2 54" xfId="9191"/>
    <cellStyle name="Normal 2 2 2 2 55" xfId="9192"/>
    <cellStyle name="Normal 2 2 2 2 56" xfId="9193"/>
    <cellStyle name="Normal 2 2 2 2 57" xfId="9194"/>
    <cellStyle name="Normal 2 2 2 2 58" xfId="9195"/>
    <cellStyle name="Normal 2 2 2 2 59" xfId="9196"/>
    <cellStyle name="Normal 2 2 2 2 6" xfId="9197"/>
    <cellStyle name="Normal 2 2 2 2 60" xfId="9198"/>
    <cellStyle name="Normal 2 2 2 2 61" xfId="9199"/>
    <cellStyle name="Normal 2 2 2 2 62" xfId="9200"/>
    <cellStyle name="Normal 2 2 2 2 63" xfId="9201"/>
    <cellStyle name="Normal 2 2 2 2 64" xfId="9202"/>
    <cellStyle name="Normal 2 2 2 2 65" xfId="9203"/>
    <cellStyle name="Normal 2 2 2 2 66" xfId="9204"/>
    <cellStyle name="Normal 2 2 2 2 67" xfId="9205"/>
    <cellStyle name="Normal 2 2 2 2 68" xfId="9206"/>
    <cellStyle name="Normal 2 2 2 2 69" xfId="9207"/>
    <cellStyle name="Normal 2 2 2 2 7" xfId="9208"/>
    <cellStyle name="Normal 2 2 2 2 70" xfId="9209"/>
    <cellStyle name="Normal 2 2 2 2 71" xfId="9210"/>
    <cellStyle name="Normal 2 2 2 2 72" xfId="9211"/>
    <cellStyle name="Normal 2 2 2 2 73" xfId="9212"/>
    <cellStyle name="Normal 2 2 2 2 74" xfId="9213"/>
    <cellStyle name="Normal 2 2 2 2 75" xfId="9214"/>
    <cellStyle name="Normal 2 2 2 2 76" xfId="9215"/>
    <cellStyle name="Normal 2 2 2 2 77" xfId="9216"/>
    <cellStyle name="Normal 2 2 2 2 78" xfId="9217"/>
    <cellStyle name="Normal 2 2 2 2 79" xfId="9218"/>
    <cellStyle name="Normal 2 2 2 2 8" xfId="9219"/>
    <cellStyle name="Normal 2 2 2 2 8 10" xfId="9220"/>
    <cellStyle name="Normal 2 2 2 2 8 11" xfId="9221"/>
    <cellStyle name="Normal 2 2 2 2 8 12" xfId="9222"/>
    <cellStyle name="Normal 2 2 2 2 8 13" xfId="9223"/>
    <cellStyle name="Normal 2 2 2 2 8 14" xfId="9224"/>
    <cellStyle name="Normal 2 2 2 2 8 15" xfId="9225"/>
    <cellStyle name="Normal 2 2 2 2 8 16" xfId="9226"/>
    <cellStyle name="Normal 2 2 2 2 8 17" xfId="9227"/>
    <cellStyle name="Normal 2 2 2 2 8 2" xfId="9228"/>
    <cellStyle name="Normal 2 2 2 2 8 3" xfId="9229"/>
    <cellStyle name="Normal 2 2 2 2 8 4" xfId="9230"/>
    <cellStyle name="Normal 2 2 2 2 8 5" xfId="9231"/>
    <cellStyle name="Normal 2 2 2 2 8 6" xfId="9232"/>
    <cellStyle name="Normal 2 2 2 2 8 7" xfId="9233"/>
    <cellStyle name="Normal 2 2 2 2 8 8" xfId="9234"/>
    <cellStyle name="Normal 2 2 2 2 8 9" xfId="9235"/>
    <cellStyle name="Normal 2 2 2 2 80" xfId="9236"/>
    <cellStyle name="Normal 2 2 2 2 81" xfId="9237"/>
    <cellStyle name="Normal 2 2 2 2 82" xfId="9238"/>
    <cellStyle name="Normal 2 2 2 2 83" xfId="9239"/>
    <cellStyle name="Normal 2 2 2 2 84" xfId="9240"/>
    <cellStyle name="Normal 2 2 2 2 9" xfId="9241"/>
    <cellStyle name="Normal 2 2 2 2_ELEC SAP FCST UPLOAD" xfId="9242"/>
    <cellStyle name="Normal 2 2 2 20" xfId="9243"/>
    <cellStyle name="Normal 2 2 2 21" xfId="9244"/>
    <cellStyle name="Normal 2 2 2 22" xfId="9245"/>
    <cellStyle name="Normal 2 2 2 23" xfId="9246"/>
    <cellStyle name="Normal 2 2 2 24" xfId="9247"/>
    <cellStyle name="Normal 2 2 2 25" xfId="9248"/>
    <cellStyle name="Normal 2 2 2 26" xfId="9249"/>
    <cellStyle name="Normal 2 2 2 27" xfId="9250"/>
    <cellStyle name="Normal 2 2 2 28" xfId="9251"/>
    <cellStyle name="Normal 2 2 2 29" xfId="9252"/>
    <cellStyle name="Normal 2 2 2 3" xfId="9253"/>
    <cellStyle name="Normal 2 2 2 30" xfId="9254"/>
    <cellStyle name="Normal 2 2 2 31" xfId="9255"/>
    <cellStyle name="Normal 2 2 2 32" xfId="9256"/>
    <cellStyle name="Normal 2 2 2 33" xfId="9257"/>
    <cellStyle name="Normal 2 2 2 34" xfId="9258"/>
    <cellStyle name="Normal 2 2 2 35" xfId="9259"/>
    <cellStyle name="Normal 2 2 2 36" xfId="9260"/>
    <cellStyle name="Normal 2 2 2 37" xfId="9261"/>
    <cellStyle name="Normal 2 2 2 38" xfId="9262"/>
    <cellStyle name="Normal 2 2 2 39" xfId="9263"/>
    <cellStyle name="Normal 2 2 2 4" xfId="9264"/>
    <cellStyle name="Normal 2 2 2 4 2" xfId="9265"/>
    <cellStyle name="Normal 2 2 2 4 2 2" xfId="9266"/>
    <cellStyle name="Normal 2 2 2 4 2 2 2" xfId="9267"/>
    <cellStyle name="Normal 2 2 2 4 2 2 3" xfId="9268"/>
    <cellStyle name="Normal 2 2 2 4 2 2_ELEC SAP FCST UPLOAD" xfId="9269"/>
    <cellStyle name="Normal 2 2 2 4 2 3" xfId="9270"/>
    <cellStyle name="Normal 2 2 2 4 2 4" xfId="9271"/>
    <cellStyle name="Normal 2 2 2 4 2 5" xfId="9272"/>
    <cellStyle name="Normal 2 2 2 4 2 6" xfId="9273"/>
    <cellStyle name="Normal 2 2 2 4 2_ELEC SAP FCST UPLOAD" xfId="9274"/>
    <cellStyle name="Normal 2 2 2 4 3" xfId="9275"/>
    <cellStyle name="Normal 2 2 2 4 3 2" xfId="9276"/>
    <cellStyle name="Normal 2 2 2 4 3 3" xfId="9277"/>
    <cellStyle name="Normal 2 2 2 4 3_ELEC SAP FCST UPLOAD" xfId="9278"/>
    <cellStyle name="Normal 2 2 2 4 4" xfId="9279"/>
    <cellStyle name="Normal 2 2 2 4 5" xfId="9280"/>
    <cellStyle name="Normal 2 2 2 4 6" xfId="9281"/>
    <cellStyle name="Normal 2 2 2 4_ELEC SAP FCST UPLOAD" xfId="9282"/>
    <cellStyle name="Normal 2 2 2 40" xfId="9283"/>
    <cellStyle name="Normal 2 2 2 41" xfId="9284"/>
    <cellStyle name="Normal 2 2 2 42" xfId="9285"/>
    <cellStyle name="Normal 2 2 2 43" xfId="9286"/>
    <cellStyle name="Normal 2 2 2 44" xfId="9287"/>
    <cellStyle name="Normal 2 2 2 45" xfId="9288"/>
    <cellStyle name="Normal 2 2 2 46" xfId="9289"/>
    <cellStyle name="Normal 2 2 2 47" xfId="9290"/>
    <cellStyle name="Normal 2 2 2 48" xfId="9291"/>
    <cellStyle name="Normal 2 2 2 49" xfId="9292"/>
    <cellStyle name="Normal 2 2 2 5" xfId="9293"/>
    <cellStyle name="Normal 2 2 2 5 2" xfId="9294"/>
    <cellStyle name="Normal 2 2 2 5 3" xfId="9295"/>
    <cellStyle name="Normal 2 2 2 5_ELEC SAP FCST UPLOAD" xfId="9296"/>
    <cellStyle name="Normal 2 2 2 50" xfId="9297"/>
    <cellStyle name="Normal 2 2 2 51" xfId="9298"/>
    <cellStyle name="Normal 2 2 2 52" xfId="9299"/>
    <cellStyle name="Normal 2 2 2 53" xfId="9300"/>
    <cellStyle name="Normal 2 2 2 54" xfId="9301"/>
    <cellStyle name="Normal 2 2 2 55" xfId="9302"/>
    <cellStyle name="Normal 2 2 2 56" xfId="9303"/>
    <cellStyle name="Normal 2 2 2 57" xfId="9304"/>
    <cellStyle name="Normal 2 2 2 58" xfId="9305"/>
    <cellStyle name="Normal 2 2 2 59" xfId="9306"/>
    <cellStyle name="Normal 2 2 2 6" xfId="9307"/>
    <cellStyle name="Normal 2 2 2 60" xfId="9308"/>
    <cellStyle name="Normal 2 2 2 61" xfId="9309"/>
    <cellStyle name="Normal 2 2 2 62" xfId="9310"/>
    <cellStyle name="Normal 2 2 2 63" xfId="9311"/>
    <cellStyle name="Normal 2 2 2 64" xfId="9312"/>
    <cellStyle name="Normal 2 2 2 65" xfId="9313"/>
    <cellStyle name="Normal 2 2 2 66" xfId="9314"/>
    <cellStyle name="Normal 2 2 2 67" xfId="9315"/>
    <cellStyle name="Normal 2 2 2 68" xfId="9316"/>
    <cellStyle name="Normal 2 2 2 69" xfId="9317"/>
    <cellStyle name="Normal 2 2 2 7" xfId="9318"/>
    <cellStyle name="Normal 2 2 2 70" xfId="9319"/>
    <cellStyle name="Normal 2 2 2 71" xfId="9320"/>
    <cellStyle name="Normal 2 2 2 72" xfId="9321"/>
    <cellStyle name="Normal 2 2 2 73" xfId="9322"/>
    <cellStyle name="Normal 2 2 2 74" xfId="9323"/>
    <cellStyle name="Normal 2 2 2 75" xfId="9324"/>
    <cellStyle name="Normal 2 2 2 76" xfId="9325"/>
    <cellStyle name="Normal 2 2 2 77" xfId="9326"/>
    <cellStyle name="Normal 2 2 2 78" xfId="9327"/>
    <cellStyle name="Normal 2 2 2 79" xfId="9328"/>
    <cellStyle name="Normal 2 2 2 8" xfId="9329"/>
    <cellStyle name="Normal 2 2 2 80" xfId="9330"/>
    <cellStyle name="Normal 2 2 2 81" xfId="9331"/>
    <cellStyle name="Normal 2 2 2 82" xfId="9332"/>
    <cellStyle name="Normal 2 2 2 83" xfId="9333"/>
    <cellStyle name="Normal 2 2 2 84" xfId="9334"/>
    <cellStyle name="Normal 2 2 2 85" xfId="9335"/>
    <cellStyle name="Normal 2 2 2 86" xfId="9336"/>
    <cellStyle name="Normal 2 2 2 9" xfId="9337"/>
    <cellStyle name="Normal 2 2 2_3.1.2 DB Pension Detail" xfId="741"/>
    <cellStyle name="Normal 2 2 20" xfId="742"/>
    <cellStyle name="Normal 2 2 21" xfId="743"/>
    <cellStyle name="Normal 2 2 22" xfId="744"/>
    <cellStyle name="Normal 2 2 23" xfId="745"/>
    <cellStyle name="Normal 2 2 24" xfId="746"/>
    <cellStyle name="Normal 2 2 25" xfId="747"/>
    <cellStyle name="Normal 2 2 26" xfId="748"/>
    <cellStyle name="Normal 2 2 27" xfId="749"/>
    <cellStyle name="Normal 2 2 28" xfId="750"/>
    <cellStyle name="Normal 2 2 29" xfId="751"/>
    <cellStyle name="Normal 2 2 3" xfId="752"/>
    <cellStyle name="Normal 2 2 3 10" xfId="9338"/>
    <cellStyle name="Normal 2 2 3 11" xfId="9339"/>
    <cellStyle name="Normal 2 2 3 12" xfId="9340"/>
    <cellStyle name="Normal 2 2 3 13" xfId="9341"/>
    <cellStyle name="Normal 2 2 3 14" xfId="9342"/>
    <cellStyle name="Normal 2 2 3 15" xfId="9343"/>
    <cellStyle name="Normal 2 2 3 16" xfId="9344"/>
    <cellStyle name="Normal 2 2 3 17" xfId="9345"/>
    <cellStyle name="Normal 2 2 3 18" xfId="9346"/>
    <cellStyle name="Normal 2 2 3 19" xfId="9347"/>
    <cellStyle name="Normal 2 2 3 2" xfId="9348"/>
    <cellStyle name="Normal 2 2 3 2 10" xfId="9349"/>
    <cellStyle name="Normal 2 2 3 2 11" xfId="9350"/>
    <cellStyle name="Normal 2 2 3 2 12" xfId="9351"/>
    <cellStyle name="Normal 2 2 3 2 13" xfId="9352"/>
    <cellStyle name="Normal 2 2 3 2 14" xfId="9353"/>
    <cellStyle name="Normal 2 2 3 2 15" xfId="9354"/>
    <cellStyle name="Normal 2 2 3 2 16" xfId="9355"/>
    <cellStyle name="Normal 2 2 3 2 17" xfId="9356"/>
    <cellStyle name="Normal 2 2 3 2 18" xfId="9357"/>
    <cellStyle name="Normal 2 2 3 2 19" xfId="9358"/>
    <cellStyle name="Normal 2 2 3 2 2" xfId="9359"/>
    <cellStyle name="Normal 2 2 3 2 2 10" xfId="9360"/>
    <cellStyle name="Normal 2 2 3 2 2 11" xfId="9361"/>
    <cellStyle name="Normal 2 2 3 2 2 12" xfId="9362"/>
    <cellStyle name="Normal 2 2 3 2 2 13" xfId="9363"/>
    <cellStyle name="Normal 2 2 3 2 2 14" xfId="9364"/>
    <cellStyle name="Normal 2 2 3 2 2 15" xfId="9365"/>
    <cellStyle name="Normal 2 2 3 2 2 16" xfId="9366"/>
    <cellStyle name="Normal 2 2 3 2 2 17" xfId="9367"/>
    <cellStyle name="Normal 2 2 3 2 2 18" xfId="9368"/>
    <cellStyle name="Normal 2 2 3 2 2 19" xfId="9369"/>
    <cellStyle name="Normal 2 2 3 2 2 2" xfId="9370"/>
    <cellStyle name="Normal 2 2 3 2 2 2 10" xfId="9371"/>
    <cellStyle name="Normal 2 2 3 2 2 2 11" xfId="9372"/>
    <cellStyle name="Normal 2 2 3 2 2 2 12" xfId="9373"/>
    <cellStyle name="Normal 2 2 3 2 2 2 13" xfId="9374"/>
    <cellStyle name="Normal 2 2 3 2 2 2 14" xfId="9375"/>
    <cellStyle name="Normal 2 2 3 2 2 2 15" xfId="9376"/>
    <cellStyle name="Normal 2 2 3 2 2 2 16" xfId="9377"/>
    <cellStyle name="Normal 2 2 3 2 2 2 17" xfId="9378"/>
    <cellStyle name="Normal 2 2 3 2 2 2 18" xfId="9379"/>
    <cellStyle name="Normal 2 2 3 2 2 2 19" xfId="9380"/>
    <cellStyle name="Normal 2 2 3 2 2 2 2" xfId="9381"/>
    <cellStyle name="Normal 2 2 3 2 2 2 2 10" xfId="9382"/>
    <cellStyle name="Normal 2 2 3 2 2 2 2 11" xfId="9383"/>
    <cellStyle name="Normal 2 2 3 2 2 2 2 12" xfId="9384"/>
    <cellStyle name="Normal 2 2 3 2 2 2 2 13" xfId="9385"/>
    <cellStyle name="Normal 2 2 3 2 2 2 2 14" xfId="9386"/>
    <cellStyle name="Normal 2 2 3 2 2 2 2 15" xfId="9387"/>
    <cellStyle name="Normal 2 2 3 2 2 2 2 16" xfId="9388"/>
    <cellStyle name="Normal 2 2 3 2 2 2 2 17" xfId="9389"/>
    <cellStyle name="Normal 2 2 3 2 2 2 2 18" xfId="9390"/>
    <cellStyle name="Normal 2 2 3 2 2 2 2 19" xfId="9391"/>
    <cellStyle name="Normal 2 2 3 2 2 2 2 2" xfId="9392"/>
    <cellStyle name="Normal 2 2 3 2 2 2 2 2 10" xfId="9393"/>
    <cellStyle name="Normal 2 2 3 2 2 2 2 2 11" xfId="9394"/>
    <cellStyle name="Normal 2 2 3 2 2 2 2 2 12" xfId="9395"/>
    <cellStyle name="Normal 2 2 3 2 2 2 2 2 13" xfId="9396"/>
    <cellStyle name="Normal 2 2 3 2 2 2 2 2 14" xfId="9397"/>
    <cellStyle name="Normal 2 2 3 2 2 2 2 2 15" xfId="9398"/>
    <cellStyle name="Normal 2 2 3 2 2 2 2 2 16" xfId="9399"/>
    <cellStyle name="Normal 2 2 3 2 2 2 2 2 17" xfId="9400"/>
    <cellStyle name="Normal 2 2 3 2 2 2 2 2 18" xfId="9401"/>
    <cellStyle name="Normal 2 2 3 2 2 2 2 2 2" xfId="9402"/>
    <cellStyle name="Normal 2 2 3 2 2 2 2 2 3" xfId="9403"/>
    <cellStyle name="Normal 2 2 3 2 2 2 2 2 4" xfId="9404"/>
    <cellStyle name="Normal 2 2 3 2 2 2 2 2 5" xfId="9405"/>
    <cellStyle name="Normal 2 2 3 2 2 2 2 2 6" xfId="9406"/>
    <cellStyle name="Normal 2 2 3 2 2 2 2 2 7" xfId="9407"/>
    <cellStyle name="Normal 2 2 3 2 2 2 2 2 8" xfId="9408"/>
    <cellStyle name="Normal 2 2 3 2 2 2 2 2 9" xfId="9409"/>
    <cellStyle name="Normal 2 2 3 2 2 2 2 3" xfId="9410"/>
    <cellStyle name="Normal 2 2 3 2 2 2 2 4" xfId="9411"/>
    <cellStyle name="Normal 2 2 3 2 2 2 2 5" xfId="9412"/>
    <cellStyle name="Normal 2 2 3 2 2 2 2 6" xfId="9413"/>
    <cellStyle name="Normal 2 2 3 2 2 2 2 7" xfId="9414"/>
    <cellStyle name="Normal 2 2 3 2 2 2 2 8" xfId="9415"/>
    <cellStyle name="Normal 2 2 3 2 2 2 2 9" xfId="9416"/>
    <cellStyle name="Normal 2 2 3 2 2 2 2_ELEC SAP FCST UPLOAD" xfId="9417"/>
    <cellStyle name="Normal 2 2 3 2 2 2 20" xfId="9418"/>
    <cellStyle name="Normal 2 2 3 2 2 2 21" xfId="9419"/>
    <cellStyle name="Normal 2 2 3 2 2 2 22" xfId="9420"/>
    <cellStyle name="Normal 2 2 3 2 2 2 3" xfId="9421"/>
    <cellStyle name="Normal 2 2 3 2 2 2 4" xfId="9422"/>
    <cellStyle name="Normal 2 2 3 2 2 2 5" xfId="9423"/>
    <cellStyle name="Normal 2 2 3 2 2 2 6" xfId="9424"/>
    <cellStyle name="Normal 2 2 3 2 2 2 7" xfId="9425"/>
    <cellStyle name="Normal 2 2 3 2 2 2 8" xfId="9426"/>
    <cellStyle name="Normal 2 2 3 2 2 2 9" xfId="9427"/>
    <cellStyle name="Normal 2 2 3 2 2 2_ELEC SAP FCST UPLOAD" xfId="9428"/>
    <cellStyle name="Normal 2 2 3 2 2 20" xfId="9429"/>
    <cellStyle name="Normal 2 2 3 2 2 21" xfId="9430"/>
    <cellStyle name="Normal 2 2 3 2 2 22" xfId="9431"/>
    <cellStyle name="Normal 2 2 3 2 2 3" xfId="9432"/>
    <cellStyle name="Normal 2 2 3 2 2 3 2" xfId="9433"/>
    <cellStyle name="Normal 2 2 3 2 2 3 3" xfId="9434"/>
    <cellStyle name="Normal 2 2 3 2 2 3_ELEC SAP FCST UPLOAD" xfId="9435"/>
    <cellStyle name="Normal 2 2 3 2 2 4" xfId="9436"/>
    <cellStyle name="Normal 2 2 3 2 2 5" xfId="9437"/>
    <cellStyle name="Normal 2 2 3 2 2 6" xfId="9438"/>
    <cellStyle name="Normal 2 2 3 2 2 7" xfId="9439"/>
    <cellStyle name="Normal 2 2 3 2 2 8" xfId="9440"/>
    <cellStyle name="Normal 2 2 3 2 2 9" xfId="9441"/>
    <cellStyle name="Normal 2 2 3 2 2_ELEC SAP FCST UPLOAD" xfId="9442"/>
    <cellStyle name="Normal 2 2 3 2 20" xfId="9443"/>
    <cellStyle name="Normal 2 2 3 2 21" xfId="9444"/>
    <cellStyle name="Normal 2 2 3 2 22" xfId="9445"/>
    <cellStyle name="Normal 2 2 3 2 23" xfId="9446"/>
    <cellStyle name="Normal 2 2 3 2 3" xfId="9447"/>
    <cellStyle name="Normal 2 2 3 2 3 2" xfId="9448"/>
    <cellStyle name="Normal 2 2 3 2 3 3" xfId="9449"/>
    <cellStyle name="Normal 2 2 3 2 3_ELEC SAP FCST UPLOAD" xfId="9450"/>
    <cellStyle name="Normal 2 2 3 2 4" xfId="9451"/>
    <cellStyle name="Normal 2 2 3 2 5" xfId="9452"/>
    <cellStyle name="Normal 2 2 3 2 6" xfId="9453"/>
    <cellStyle name="Normal 2 2 3 2 7" xfId="9454"/>
    <cellStyle name="Normal 2 2 3 2 8" xfId="9455"/>
    <cellStyle name="Normal 2 2 3 2 9" xfId="9456"/>
    <cellStyle name="Normal 2 2 3 2_ELEC SAP FCST UPLOAD" xfId="9457"/>
    <cellStyle name="Normal 2 2 3 20" xfId="9458"/>
    <cellStyle name="Normal 2 2 3 21" xfId="9459"/>
    <cellStyle name="Normal 2 2 3 22" xfId="9460"/>
    <cellStyle name="Normal 2 2 3 23" xfId="9461"/>
    <cellStyle name="Normal 2 2 3 24" xfId="9462"/>
    <cellStyle name="Normal 2 2 3 25" xfId="9463"/>
    <cellStyle name="Normal 2 2 3 26" xfId="9464"/>
    <cellStyle name="Normal 2 2 3 27" xfId="9465"/>
    <cellStyle name="Normal 2 2 3 28" xfId="9466"/>
    <cellStyle name="Normal 2 2 3 29" xfId="9467"/>
    <cellStyle name="Normal 2 2 3 3" xfId="9468"/>
    <cellStyle name="Normal 2 2 3 3 2" xfId="9469"/>
    <cellStyle name="Normal 2 2 3 3 2 2" xfId="9470"/>
    <cellStyle name="Normal 2 2 3 3 2 3" xfId="9471"/>
    <cellStyle name="Normal 2 2 3 3 2_ELEC SAP FCST UPLOAD" xfId="9472"/>
    <cellStyle name="Normal 2 2 3 3 3" xfId="9473"/>
    <cellStyle name="Normal 2 2 3 3 4" xfId="9474"/>
    <cellStyle name="Normal 2 2 3 3 5" xfId="9475"/>
    <cellStyle name="Normal 2 2 3 3 6" xfId="9476"/>
    <cellStyle name="Normal 2 2 3 3_ELEC SAP FCST UPLOAD" xfId="9477"/>
    <cellStyle name="Normal 2 2 3 30" xfId="9478"/>
    <cellStyle name="Normal 2 2 3 31" xfId="9479"/>
    <cellStyle name="Normal 2 2 3 32" xfId="9480"/>
    <cellStyle name="Normal 2 2 3 33" xfId="9481"/>
    <cellStyle name="Normal 2 2 3 34" xfId="9482"/>
    <cellStyle name="Normal 2 2 3 35" xfId="9483"/>
    <cellStyle name="Normal 2 2 3 36" xfId="9484"/>
    <cellStyle name="Normal 2 2 3 37" xfId="9485"/>
    <cellStyle name="Normal 2 2 3 38" xfId="9486"/>
    <cellStyle name="Normal 2 2 3 39" xfId="9487"/>
    <cellStyle name="Normal 2 2 3 4" xfId="9488"/>
    <cellStyle name="Normal 2 2 3 4 2" xfId="9489"/>
    <cellStyle name="Normal 2 2 3 4 3" xfId="9490"/>
    <cellStyle name="Normal 2 2 3 4_ELEC SAP FCST UPLOAD" xfId="9491"/>
    <cellStyle name="Normal 2 2 3 40" xfId="9492"/>
    <cellStyle name="Normal 2 2 3 41" xfId="9493"/>
    <cellStyle name="Normal 2 2 3 42" xfId="9494"/>
    <cellStyle name="Normal 2 2 3 43" xfId="9495"/>
    <cellStyle name="Normal 2 2 3 44" xfId="9496"/>
    <cellStyle name="Normal 2 2 3 45" xfId="9497"/>
    <cellStyle name="Normal 2 2 3 46" xfId="9498"/>
    <cellStyle name="Normal 2 2 3 47" xfId="9499"/>
    <cellStyle name="Normal 2 2 3 48" xfId="9500"/>
    <cellStyle name="Normal 2 2 3 49" xfId="9501"/>
    <cellStyle name="Normal 2 2 3 5" xfId="9502"/>
    <cellStyle name="Normal 2 2 3 50" xfId="9503"/>
    <cellStyle name="Normal 2 2 3 51" xfId="9504"/>
    <cellStyle name="Normal 2 2 3 52" xfId="9505"/>
    <cellStyle name="Normal 2 2 3 53" xfId="9506"/>
    <cellStyle name="Normal 2 2 3 54" xfId="9507"/>
    <cellStyle name="Normal 2 2 3 55" xfId="9508"/>
    <cellStyle name="Normal 2 2 3 56" xfId="9509"/>
    <cellStyle name="Normal 2 2 3 57" xfId="9510"/>
    <cellStyle name="Normal 2 2 3 58" xfId="9511"/>
    <cellStyle name="Normal 2 2 3 59" xfId="9512"/>
    <cellStyle name="Normal 2 2 3 6" xfId="9513"/>
    <cellStyle name="Normal 2 2 3 60" xfId="9514"/>
    <cellStyle name="Normal 2 2 3 61" xfId="9515"/>
    <cellStyle name="Normal 2 2 3 62" xfId="9516"/>
    <cellStyle name="Normal 2 2 3 63" xfId="9517"/>
    <cellStyle name="Normal 2 2 3 64" xfId="9518"/>
    <cellStyle name="Normal 2 2 3 65" xfId="9519"/>
    <cellStyle name="Normal 2 2 3 66" xfId="9520"/>
    <cellStyle name="Normal 2 2 3 67" xfId="9521"/>
    <cellStyle name="Normal 2 2 3 68" xfId="9522"/>
    <cellStyle name="Normal 2 2 3 69" xfId="9523"/>
    <cellStyle name="Normal 2 2 3 7" xfId="9524"/>
    <cellStyle name="Normal 2 2 3 70" xfId="9525"/>
    <cellStyle name="Normal 2 2 3 71" xfId="9526"/>
    <cellStyle name="Normal 2 2 3 72" xfId="9527"/>
    <cellStyle name="Normal 2 2 3 73" xfId="9528"/>
    <cellStyle name="Normal 2 2 3 74" xfId="9529"/>
    <cellStyle name="Normal 2 2 3 75" xfId="9530"/>
    <cellStyle name="Normal 2 2 3 76" xfId="9531"/>
    <cellStyle name="Normal 2 2 3 77" xfId="9532"/>
    <cellStyle name="Normal 2 2 3 78" xfId="9533"/>
    <cellStyle name="Normal 2 2 3 79" xfId="9534"/>
    <cellStyle name="Normal 2 2 3 8" xfId="9535"/>
    <cellStyle name="Normal 2 2 3 8 10" xfId="9536"/>
    <cellStyle name="Normal 2 2 3 8 11" xfId="9537"/>
    <cellStyle name="Normal 2 2 3 8 12" xfId="9538"/>
    <cellStyle name="Normal 2 2 3 8 13" xfId="9539"/>
    <cellStyle name="Normal 2 2 3 8 14" xfId="9540"/>
    <cellStyle name="Normal 2 2 3 8 15" xfId="9541"/>
    <cellStyle name="Normal 2 2 3 8 16" xfId="9542"/>
    <cellStyle name="Normal 2 2 3 8 17" xfId="9543"/>
    <cellStyle name="Normal 2 2 3 8 2" xfId="9544"/>
    <cellStyle name="Normal 2 2 3 8 3" xfId="9545"/>
    <cellStyle name="Normal 2 2 3 8 4" xfId="9546"/>
    <cellStyle name="Normal 2 2 3 8 5" xfId="9547"/>
    <cellStyle name="Normal 2 2 3 8 6" xfId="9548"/>
    <cellStyle name="Normal 2 2 3 8 7" xfId="9549"/>
    <cellStyle name="Normal 2 2 3 8 8" xfId="9550"/>
    <cellStyle name="Normal 2 2 3 8 9" xfId="9551"/>
    <cellStyle name="Normal 2 2 3 80" xfId="9552"/>
    <cellStyle name="Normal 2 2 3 81" xfId="9553"/>
    <cellStyle name="Normal 2 2 3 82" xfId="9554"/>
    <cellStyle name="Normal 2 2 3 83" xfId="9555"/>
    <cellStyle name="Normal 2 2 3 84" xfId="9556"/>
    <cellStyle name="Normal 2 2 3 9" xfId="9557"/>
    <cellStyle name="Normal 2 2 3_ELEC SAP FCST UPLOAD" xfId="9558"/>
    <cellStyle name="Normal 2 2 30" xfId="753"/>
    <cellStyle name="Normal 2 2 31" xfId="754"/>
    <cellStyle name="Normal 2 2 32" xfId="755"/>
    <cellStyle name="Normal 2 2 33" xfId="756"/>
    <cellStyle name="Normal 2 2 34" xfId="757"/>
    <cellStyle name="Normal 2 2 35" xfId="758"/>
    <cellStyle name="Normal 2 2 36" xfId="759"/>
    <cellStyle name="Normal 2 2 37" xfId="760"/>
    <cellStyle name="Normal 2 2 38" xfId="761"/>
    <cellStyle name="Normal 2 2 39" xfId="762"/>
    <cellStyle name="Normal 2 2 4" xfId="763"/>
    <cellStyle name="Normal 2 2 4 10" xfId="9559"/>
    <cellStyle name="Normal 2 2 4 11" xfId="9560"/>
    <cellStyle name="Normal 2 2 4 12" xfId="9561"/>
    <cellStyle name="Normal 2 2 4 13" xfId="9562"/>
    <cellStyle name="Normal 2 2 4 14" xfId="9563"/>
    <cellStyle name="Normal 2 2 4 15" xfId="9564"/>
    <cellStyle name="Normal 2 2 4 16" xfId="9565"/>
    <cellStyle name="Normal 2 2 4 17" xfId="9566"/>
    <cellStyle name="Normal 2 2 4 18" xfId="9567"/>
    <cellStyle name="Normal 2 2 4 19" xfId="9568"/>
    <cellStyle name="Normal 2 2 4 2" xfId="9569"/>
    <cellStyle name="Normal 2 2 4 2 10" xfId="9570"/>
    <cellStyle name="Normal 2 2 4 2 11" xfId="9571"/>
    <cellStyle name="Normal 2 2 4 2 12" xfId="9572"/>
    <cellStyle name="Normal 2 2 4 2 13" xfId="9573"/>
    <cellStyle name="Normal 2 2 4 2 14" xfId="9574"/>
    <cellStyle name="Normal 2 2 4 2 15" xfId="9575"/>
    <cellStyle name="Normal 2 2 4 2 16" xfId="9576"/>
    <cellStyle name="Normal 2 2 4 2 17" xfId="9577"/>
    <cellStyle name="Normal 2 2 4 2 18" xfId="9578"/>
    <cellStyle name="Normal 2 2 4 2 19" xfId="9579"/>
    <cellStyle name="Normal 2 2 4 2 2" xfId="9580"/>
    <cellStyle name="Normal 2 2 4 2 2 10" xfId="9581"/>
    <cellStyle name="Normal 2 2 4 2 2 11" xfId="9582"/>
    <cellStyle name="Normal 2 2 4 2 2 12" xfId="9583"/>
    <cellStyle name="Normal 2 2 4 2 2 13" xfId="9584"/>
    <cellStyle name="Normal 2 2 4 2 2 14" xfId="9585"/>
    <cellStyle name="Normal 2 2 4 2 2 15" xfId="9586"/>
    <cellStyle name="Normal 2 2 4 2 2 16" xfId="9587"/>
    <cellStyle name="Normal 2 2 4 2 2 17" xfId="9588"/>
    <cellStyle name="Normal 2 2 4 2 2 18" xfId="9589"/>
    <cellStyle name="Normal 2 2 4 2 2 19" xfId="9590"/>
    <cellStyle name="Normal 2 2 4 2 2 2" xfId="9591"/>
    <cellStyle name="Normal 2 2 4 2 2 2 10" xfId="9592"/>
    <cellStyle name="Normal 2 2 4 2 2 2 11" xfId="9593"/>
    <cellStyle name="Normal 2 2 4 2 2 2 12" xfId="9594"/>
    <cellStyle name="Normal 2 2 4 2 2 2 13" xfId="9595"/>
    <cellStyle name="Normal 2 2 4 2 2 2 14" xfId="9596"/>
    <cellStyle name="Normal 2 2 4 2 2 2 15" xfId="9597"/>
    <cellStyle name="Normal 2 2 4 2 2 2 16" xfId="9598"/>
    <cellStyle name="Normal 2 2 4 2 2 2 17" xfId="9599"/>
    <cellStyle name="Normal 2 2 4 2 2 2 18" xfId="9600"/>
    <cellStyle name="Normal 2 2 4 2 2 2 2" xfId="9601"/>
    <cellStyle name="Normal 2 2 4 2 2 2 3" xfId="9602"/>
    <cellStyle name="Normal 2 2 4 2 2 2 4" xfId="9603"/>
    <cellStyle name="Normal 2 2 4 2 2 2 5" xfId="9604"/>
    <cellStyle name="Normal 2 2 4 2 2 2 6" xfId="9605"/>
    <cellStyle name="Normal 2 2 4 2 2 2 7" xfId="9606"/>
    <cellStyle name="Normal 2 2 4 2 2 2 8" xfId="9607"/>
    <cellStyle name="Normal 2 2 4 2 2 2 9" xfId="9608"/>
    <cellStyle name="Normal 2 2 4 2 2 3" xfId="9609"/>
    <cellStyle name="Normal 2 2 4 2 2 4" xfId="9610"/>
    <cellStyle name="Normal 2 2 4 2 2 5" xfId="9611"/>
    <cellStyle name="Normal 2 2 4 2 2 6" xfId="9612"/>
    <cellStyle name="Normal 2 2 4 2 2 7" xfId="9613"/>
    <cellStyle name="Normal 2 2 4 2 2 8" xfId="9614"/>
    <cellStyle name="Normal 2 2 4 2 2 9" xfId="9615"/>
    <cellStyle name="Normal 2 2 4 2 2_ELEC SAP FCST UPLOAD" xfId="9616"/>
    <cellStyle name="Normal 2 2 4 2 20" xfId="9617"/>
    <cellStyle name="Normal 2 2 4 2 21" xfId="9618"/>
    <cellStyle name="Normal 2 2 4 2 22" xfId="9619"/>
    <cellStyle name="Normal 2 2 4 2 3" xfId="9620"/>
    <cellStyle name="Normal 2 2 4 2 4" xfId="9621"/>
    <cellStyle name="Normal 2 2 4 2 5" xfId="9622"/>
    <cellStyle name="Normal 2 2 4 2 6" xfId="9623"/>
    <cellStyle name="Normal 2 2 4 2 7" xfId="9624"/>
    <cellStyle name="Normal 2 2 4 2 8" xfId="9625"/>
    <cellStyle name="Normal 2 2 4 2 9" xfId="9626"/>
    <cellStyle name="Normal 2 2 4 2_ELEC SAP FCST UPLOAD" xfId="9627"/>
    <cellStyle name="Normal 2 2 4 20" xfId="9628"/>
    <cellStyle name="Normal 2 2 4 21" xfId="9629"/>
    <cellStyle name="Normal 2 2 4 22" xfId="9630"/>
    <cellStyle name="Normal 2 2 4 23" xfId="9631"/>
    <cellStyle name="Normal 2 2 4 24" xfId="9632"/>
    <cellStyle name="Normal 2 2 4 25" xfId="9633"/>
    <cellStyle name="Normal 2 2 4 26" xfId="9634"/>
    <cellStyle name="Normal 2 2 4 27" xfId="9635"/>
    <cellStyle name="Normal 2 2 4 28" xfId="9636"/>
    <cellStyle name="Normal 2 2 4 29" xfId="9637"/>
    <cellStyle name="Normal 2 2 4 3" xfId="9638"/>
    <cellStyle name="Normal 2 2 4 3 2" xfId="9639"/>
    <cellStyle name="Normal 2 2 4 3 3" xfId="9640"/>
    <cellStyle name="Normal 2 2 4 3_ELEC SAP FCST UPLOAD" xfId="9641"/>
    <cellStyle name="Normal 2 2 4 30" xfId="9642"/>
    <cellStyle name="Normal 2 2 4 31" xfId="9643"/>
    <cellStyle name="Normal 2 2 4 32" xfId="9644"/>
    <cellStyle name="Normal 2 2 4 33" xfId="9645"/>
    <cellStyle name="Normal 2 2 4 34" xfId="9646"/>
    <cellStyle name="Normal 2 2 4 35" xfId="9647"/>
    <cellStyle name="Normal 2 2 4 36" xfId="9648"/>
    <cellStyle name="Normal 2 2 4 37" xfId="9649"/>
    <cellStyle name="Normal 2 2 4 38" xfId="9650"/>
    <cellStyle name="Normal 2 2 4 39" xfId="9651"/>
    <cellStyle name="Normal 2 2 4 4" xfId="9652"/>
    <cellStyle name="Normal 2 2 4 40" xfId="9653"/>
    <cellStyle name="Normal 2 2 4 41" xfId="9654"/>
    <cellStyle name="Normal 2 2 4 42" xfId="9655"/>
    <cellStyle name="Normal 2 2 4 43" xfId="9656"/>
    <cellStyle name="Normal 2 2 4 44" xfId="9657"/>
    <cellStyle name="Normal 2 2 4 45" xfId="9658"/>
    <cellStyle name="Normal 2 2 4 46" xfId="9659"/>
    <cellStyle name="Normal 2 2 4 47" xfId="9660"/>
    <cellStyle name="Normal 2 2 4 48" xfId="9661"/>
    <cellStyle name="Normal 2 2 4 49" xfId="9662"/>
    <cellStyle name="Normal 2 2 4 5" xfId="9663"/>
    <cellStyle name="Normal 2 2 4 50" xfId="9664"/>
    <cellStyle name="Normal 2 2 4 51" xfId="9665"/>
    <cellStyle name="Normal 2 2 4 52" xfId="9666"/>
    <cellStyle name="Normal 2 2 4 53" xfId="9667"/>
    <cellStyle name="Normal 2 2 4 54" xfId="9668"/>
    <cellStyle name="Normal 2 2 4 55" xfId="9669"/>
    <cellStyle name="Normal 2 2 4 56" xfId="9670"/>
    <cellStyle name="Normal 2 2 4 57" xfId="9671"/>
    <cellStyle name="Normal 2 2 4 58" xfId="9672"/>
    <cellStyle name="Normal 2 2 4 59" xfId="9673"/>
    <cellStyle name="Normal 2 2 4 6" xfId="9674"/>
    <cellStyle name="Normal 2 2 4 60" xfId="9675"/>
    <cellStyle name="Normal 2 2 4 61" xfId="9676"/>
    <cellStyle name="Normal 2 2 4 62" xfId="9677"/>
    <cellStyle name="Normal 2 2 4 63" xfId="9678"/>
    <cellStyle name="Normal 2 2 4 64" xfId="9679"/>
    <cellStyle name="Normal 2 2 4 65" xfId="9680"/>
    <cellStyle name="Normal 2 2 4 66" xfId="9681"/>
    <cellStyle name="Normal 2 2 4 67" xfId="9682"/>
    <cellStyle name="Normal 2 2 4 68" xfId="9683"/>
    <cellStyle name="Normal 2 2 4 69" xfId="9684"/>
    <cellStyle name="Normal 2 2 4 7" xfId="9685"/>
    <cellStyle name="Normal 2 2 4 7 10" xfId="9686"/>
    <cellStyle name="Normal 2 2 4 7 11" xfId="9687"/>
    <cellStyle name="Normal 2 2 4 7 12" xfId="9688"/>
    <cellStyle name="Normal 2 2 4 7 13" xfId="9689"/>
    <cellStyle name="Normal 2 2 4 7 14" xfId="9690"/>
    <cellStyle name="Normal 2 2 4 7 15" xfId="9691"/>
    <cellStyle name="Normal 2 2 4 7 16" xfId="9692"/>
    <cellStyle name="Normal 2 2 4 7 17" xfId="9693"/>
    <cellStyle name="Normal 2 2 4 7 2" xfId="9694"/>
    <cellStyle name="Normal 2 2 4 7 3" xfId="9695"/>
    <cellStyle name="Normal 2 2 4 7 4" xfId="9696"/>
    <cellStyle name="Normal 2 2 4 7 5" xfId="9697"/>
    <cellStyle name="Normal 2 2 4 7 6" xfId="9698"/>
    <cellStyle name="Normal 2 2 4 7 7" xfId="9699"/>
    <cellStyle name="Normal 2 2 4 7 8" xfId="9700"/>
    <cellStyle name="Normal 2 2 4 7 9" xfId="9701"/>
    <cellStyle name="Normal 2 2 4 70" xfId="9702"/>
    <cellStyle name="Normal 2 2 4 71" xfId="9703"/>
    <cellStyle name="Normal 2 2 4 72" xfId="9704"/>
    <cellStyle name="Normal 2 2 4 73" xfId="9705"/>
    <cellStyle name="Normal 2 2 4 74" xfId="9706"/>
    <cellStyle name="Normal 2 2 4 75" xfId="9707"/>
    <cellStyle name="Normal 2 2 4 76" xfId="9708"/>
    <cellStyle name="Normal 2 2 4 77" xfId="9709"/>
    <cellStyle name="Normal 2 2 4 78" xfId="9710"/>
    <cellStyle name="Normal 2 2 4 79" xfId="9711"/>
    <cellStyle name="Normal 2 2 4 8" xfId="9712"/>
    <cellStyle name="Normal 2 2 4 80" xfId="9713"/>
    <cellStyle name="Normal 2 2 4 81" xfId="9714"/>
    <cellStyle name="Normal 2 2 4 82" xfId="9715"/>
    <cellStyle name="Normal 2 2 4 83" xfId="9716"/>
    <cellStyle name="Normal 2 2 4 9" xfId="9717"/>
    <cellStyle name="Normal 2 2 4_ELEC SAP FCST UPLOAD" xfId="9718"/>
    <cellStyle name="Normal 2 2 40" xfId="764"/>
    <cellStyle name="Normal 2 2 41" xfId="765"/>
    <cellStyle name="Normal 2 2 42" xfId="766"/>
    <cellStyle name="Normal 2 2 43" xfId="767"/>
    <cellStyle name="Normal 2 2 44" xfId="768"/>
    <cellStyle name="Normal 2 2 45" xfId="769"/>
    <cellStyle name="Normal 2 2 46" xfId="770"/>
    <cellStyle name="Normal 2 2 47" xfId="771"/>
    <cellStyle name="Normal 2 2 48" xfId="772"/>
    <cellStyle name="Normal 2 2 48 10" xfId="9719"/>
    <cellStyle name="Normal 2 2 48 11" xfId="9720"/>
    <cellStyle name="Normal 2 2 48 12" xfId="9721"/>
    <cellStyle name="Normal 2 2 48 13" xfId="9722"/>
    <cellStyle name="Normal 2 2 48 14" xfId="9723"/>
    <cellStyle name="Normal 2 2 48 15" xfId="9724"/>
    <cellStyle name="Normal 2 2 48 16" xfId="9725"/>
    <cellStyle name="Normal 2 2 48 17" xfId="9726"/>
    <cellStyle name="Normal 2 2 48 2" xfId="9727"/>
    <cellStyle name="Normal 2 2 48 3" xfId="9728"/>
    <cellStyle name="Normal 2 2 48 4" xfId="9729"/>
    <cellStyle name="Normal 2 2 48 5" xfId="9730"/>
    <cellStyle name="Normal 2 2 48 6" xfId="9731"/>
    <cellStyle name="Normal 2 2 48 7" xfId="9732"/>
    <cellStyle name="Normal 2 2 48 8" xfId="9733"/>
    <cellStyle name="Normal 2 2 48 9" xfId="9734"/>
    <cellStyle name="Normal 2 2 49" xfId="773"/>
    <cellStyle name="Normal 2 2 49 10" xfId="9735"/>
    <cellStyle name="Normal 2 2 49 11" xfId="9736"/>
    <cellStyle name="Normal 2 2 49 12" xfId="9737"/>
    <cellStyle name="Normal 2 2 49 13" xfId="9738"/>
    <cellStyle name="Normal 2 2 49 14" xfId="9739"/>
    <cellStyle name="Normal 2 2 49 15" xfId="9740"/>
    <cellStyle name="Normal 2 2 49 16" xfId="9741"/>
    <cellStyle name="Normal 2 2 49 17" xfId="9742"/>
    <cellStyle name="Normal 2 2 49 2" xfId="9743"/>
    <cellStyle name="Normal 2 2 49 3" xfId="9744"/>
    <cellStyle name="Normal 2 2 49 4" xfId="9745"/>
    <cellStyle name="Normal 2 2 49 5" xfId="9746"/>
    <cellStyle name="Normal 2 2 49 6" xfId="9747"/>
    <cellStyle name="Normal 2 2 49 7" xfId="9748"/>
    <cellStyle name="Normal 2 2 49 8" xfId="9749"/>
    <cellStyle name="Normal 2 2 49 9" xfId="9750"/>
    <cellStyle name="Normal 2 2 5" xfId="774"/>
    <cellStyle name="Normal 2 2 5 10" xfId="9751"/>
    <cellStyle name="Normal 2 2 5 11" xfId="9752"/>
    <cellStyle name="Normal 2 2 5 12" xfId="9753"/>
    <cellStyle name="Normal 2 2 5 13" xfId="9754"/>
    <cellStyle name="Normal 2 2 5 14" xfId="9755"/>
    <cellStyle name="Normal 2 2 5 15" xfId="9756"/>
    <cellStyle name="Normal 2 2 5 16" xfId="9757"/>
    <cellStyle name="Normal 2 2 5 17" xfId="9758"/>
    <cellStyle name="Normal 2 2 5 18" xfId="9759"/>
    <cellStyle name="Normal 2 2 5 19" xfId="9760"/>
    <cellStyle name="Normal 2 2 5 2" xfId="9761"/>
    <cellStyle name="Normal 2 2 5 2 10" xfId="9762"/>
    <cellStyle name="Normal 2 2 5 2 11" xfId="9763"/>
    <cellStyle name="Normal 2 2 5 2 12" xfId="9764"/>
    <cellStyle name="Normal 2 2 5 2 13" xfId="9765"/>
    <cellStyle name="Normal 2 2 5 2 14" xfId="9766"/>
    <cellStyle name="Normal 2 2 5 2 15" xfId="9767"/>
    <cellStyle name="Normal 2 2 5 2 16" xfId="9768"/>
    <cellStyle name="Normal 2 2 5 2 17" xfId="9769"/>
    <cellStyle name="Normal 2 2 5 2 18" xfId="9770"/>
    <cellStyle name="Normal 2 2 5 2 2" xfId="9771"/>
    <cellStyle name="Normal 2 2 5 2 3" xfId="9772"/>
    <cellStyle name="Normal 2 2 5 2 4" xfId="9773"/>
    <cellStyle name="Normal 2 2 5 2 5" xfId="9774"/>
    <cellStyle name="Normal 2 2 5 2 6" xfId="9775"/>
    <cellStyle name="Normal 2 2 5 2 7" xfId="9776"/>
    <cellStyle name="Normal 2 2 5 2 8" xfId="9777"/>
    <cellStyle name="Normal 2 2 5 2 9" xfId="9778"/>
    <cellStyle name="Normal 2 2 5 20" xfId="9779"/>
    <cellStyle name="Normal 2 2 5 21" xfId="9780"/>
    <cellStyle name="Normal 2 2 5 22" xfId="9781"/>
    <cellStyle name="Normal 2 2 5 23" xfId="9782"/>
    <cellStyle name="Normal 2 2 5 24" xfId="9783"/>
    <cellStyle name="Normal 2 2 5 25" xfId="9784"/>
    <cellStyle name="Normal 2 2 5 26" xfId="9785"/>
    <cellStyle name="Normal 2 2 5 27" xfId="9786"/>
    <cellStyle name="Normal 2 2 5 28" xfId="9787"/>
    <cellStyle name="Normal 2 2 5 29" xfId="9788"/>
    <cellStyle name="Normal 2 2 5 3" xfId="9789"/>
    <cellStyle name="Normal 2 2 5 30" xfId="9790"/>
    <cellStyle name="Normal 2 2 5 31" xfId="9791"/>
    <cellStyle name="Normal 2 2 5 32" xfId="9792"/>
    <cellStyle name="Normal 2 2 5 33" xfId="9793"/>
    <cellStyle name="Normal 2 2 5 34" xfId="9794"/>
    <cellStyle name="Normal 2 2 5 35" xfId="9795"/>
    <cellStyle name="Normal 2 2 5 36" xfId="9796"/>
    <cellStyle name="Normal 2 2 5 37" xfId="9797"/>
    <cellStyle name="Normal 2 2 5 38" xfId="9798"/>
    <cellStyle name="Normal 2 2 5 39" xfId="9799"/>
    <cellStyle name="Normal 2 2 5 4" xfId="9800"/>
    <cellStyle name="Normal 2 2 5 4 10" xfId="9801"/>
    <cellStyle name="Normal 2 2 5 4 11" xfId="9802"/>
    <cellStyle name="Normal 2 2 5 4 12" xfId="9803"/>
    <cellStyle name="Normal 2 2 5 4 13" xfId="9804"/>
    <cellStyle name="Normal 2 2 5 4 14" xfId="9805"/>
    <cellStyle name="Normal 2 2 5 4 15" xfId="9806"/>
    <cellStyle name="Normal 2 2 5 4 16" xfId="9807"/>
    <cellStyle name="Normal 2 2 5 4 17" xfId="9808"/>
    <cellStyle name="Normal 2 2 5 4 2" xfId="9809"/>
    <cellStyle name="Normal 2 2 5 4 3" xfId="9810"/>
    <cellStyle name="Normal 2 2 5 4 4" xfId="9811"/>
    <cellStyle name="Normal 2 2 5 4 5" xfId="9812"/>
    <cellStyle name="Normal 2 2 5 4 6" xfId="9813"/>
    <cellStyle name="Normal 2 2 5 4 7" xfId="9814"/>
    <cellStyle name="Normal 2 2 5 4 8" xfId="9815"/>
    <cellStyle name="Normal 2 2 5 4 9" xfId="9816"/>
    <cellStyle name="Normal 2 2 5 40" xfId="9817"/>
    <cellStyle name="Normal 2 2 5 41" xfId="9818"/>
    <cellStyle name="Normal 2 2 5 42" xfId="9819"/>
    <cellStyle name="Normal 2 2 5 43" xfId="9820"/>
    <cellStyle name="Normal 2 2 5 44" xfId="9821"/>
    <cellStyle name="Normal 2 2 5 45" xfId="9822"/>
    <cellStyle name="Normal 2 2 5 46" xfId="9823"/>
    <cellStyle name="Normal 2 2 5 47" xfId="9824"/>
    <cellStyle name="Normal 2 2 5 48" xfId="9825"/>
    <cellStyle name="Normal 2 2 5 49" xfId="9826"/>
    <cellStyle name="Normal 2 2 5 5" xfId="9827"/>
    <cellStyle name="Normal 2 2 5 50" xfId="9828"/>
    <cellStyle name="Normal 2 2 5 51" xfId="9829"/>
    <cellStyle name="Normal 2 2 5 52" xfId="9830"/>
    <cellStyle name="Normal 2 2 5 53" xfId="9831"/>
    <cellStyle name="Normal 2 2 5 54" xfId="9832"/>
    <cellStyle name="Normal 2 2 5 55" xfId="9833"/>
    <cellStyle name="Normal 2 2 5 56" xfId="9834"/>
    <cellStyle name="Normal 2 2 5 57" xfId="9835"/>
    <cellStyle name="Normal 2 2 5 58" xfId="9836"/>
    <cellStyle name="Normal 2 2 5 59" xfId="9837"/>
    <cellStyle name="Normal 2 2 5 6" xfId="9838"/>
    <cellStyle name="Normal 2 2 5 60" xfId="9839"/>
    <cellStyle name="Normal 2 2 5 61" xfId="9840"/>
    <cellStyle name="Normal 2 2 5 62" xfId="9841"/>
    <cellStyle name="Normal 2 2 5 63" xfId="9842"/>
    <cellStyle name="Normal 2 2 5 64" xfId="9843"/>
    <cellStyle name="Normal 2 2 5 65" xfId="9844"/>
    <cellStyle name="Normal 2 2 5 66" xfId="9845"/>
    <cellStyle name="Normal 2 2 5 67" xfId="9846"/>
    <cellStyle name="Normal 2 2 5 68" xfId="9847"/>
    <cellStyle name="Normal 2 2 5 69" xfId="9848"/>
    <cellStyle name="Normal 2 2 5 7" xfId="9849"/>
    <cellStyle name="Normal 2 2 5 70" xfId="9850"/>
    <cellStyle name="Normal 2 2 5 71" xfId="9851"/>
    <cellStyle name="Normal 2 2 5 72" xfId="9852"/>
    <cellStyle name="Normal 2 2 5 73" xfId="9853"/>
    <cellStyle name="Normal 2 2 5 74" xfId="9854"/>
    <cellStyle name="Normal 2 2 5 75" xfId="9855"/>
    <cellStyle name="Normal 2 2 5 76" xfId="9856"/>
    <cellStyle name="Normal 2 2 5 77" xfId="9857"/>
    <cellStyle name="Normal 2 2 5 78" xfId="9858"/>
    <cellStyle name="Normal 2 2 5 79" xfId="9859"/>
    <cellStyle name="Normal 2 2 5 8" xfId="9860"/>
    <cellStyle name="Normal 2 2 5 80" xfId="9861"/>
    <cellStyle name="Normal 2 2 5 9" xfId="9862"/>
    <cellStyle name="Normal 2 2 5_ELEC SAP FCST UPLOAD" xfId="9863"/>
    <cellStyle name="Normal 2 2 50" xfId="2305"/>
    <cellStyle name="Normal 2 2 50 2" xfId="51834"/>
    <cellStyle name="Normal 2 2 50 3" xfId="9864"/>
    <cellStyle name="Normal 2 2 51" xfId="9865"/>
    <cellStyle name="Normal 2 2 52" xfId="9866"/>
    <cellStyle name="Normal 2 2 53" xfId="9867"/>
    <cellStyle name="Normal 2 2 54" xfId="9868"/>
    <cellStyle name="Normal 2 2 55" xfId="9869"/>
    <cellStyle name="Normal 2 2 56" xfId="9870"/>
    <cellStyle name="Normal 2 2 57" xfId="9871"/>
    <cellStyle name="Normal 2 2 58" xfId="9872"/>
    <cellStyle name="Normal 2 2 59" xfId="9873"/>
    <cellStyle name="Normal 2 2 6" xfId="775"/>
    <cellStyle name="Normal 2 2 6 10" xfId="9874"/>
    <cellStyle name="Normal 2 2 6 11" xfId="9875"/>
    <cellStyle name="Normal 2 2 6 12" xfId="9876"/>
    <cellStyle name="Normal 2 2 6 13" xfId="9877"/>
    <cellStyle name="Normal 2 2 6 14" xfId="9878"/>
    <cellStyle name="Normal 2 2 6 15" xfId="9879"/>
    <cellStyle name="Normal 2 2 6 16" xfId="9880"/>
    <cellStyle name="Normal 2 2 6 17" xfId="9881"/>
    <cellStyle name="Normal 2 2 6 18" xfId="9882"/>
    <cellStyle name="Normal 2 2 6 19" xfId="9883"/>
    <cellStyle name="Normal 2 2 6 2" xfId="9884"/>
    <cellStyle name="Normal 2 2 6 2 10" xfId="9885"/>
    <cellStyle name="Normal 2 2 6 2 11" xfId="9886"/>
    <cellStyle name="Normal 2 2 6 2 12" xfId="9887"/>
    <cellStyle name="Normal 2 2 6 2 13" xfId="9888"/>
    <cellStyle name="Normal 2 2 6 2 14" xfId="9889"/>
    <cellStyle name="Normal 2 2 6 2 15" xfId="9890"/>
    <cellStyle name="Normal 2 2 6 2 16" xfId="9891"/>
    <cellStyle name="Normal 2 2 6 2 17" xfId="9892"/>
    <cellStyle name="Normal 2 2 6 2 2" xfId="9893"/>
    <cellStyle name="Normal 2 2 6 2 3" xfId="9894"/>
    <cellStyle name="Normal 2 2 6 2 4" xfId="9895"/>
    <cellStyle name="Normal 2 2 6 2 5" xfId="9896"/>
    <cellStyle name="Normal 2 2 6 2 6" xfId="9897"/>
    <cellStyle name="Normal 2 2 6 2 7" xfId="9898"/>
    <cellStyle name="Normal 2 2 6 2 8" xfId="9899"/>
    <cellStyle name="Normal 2 2 6 2 9" xfId="9900"/>
    <cellStyle name="Normal 2 2 6 20" xfId="9901"/>
    <cellStyle name="Normal 2 2 6 21" xfId="9902"/>
    <cellStyle name="Normal 2 2 6 22" xfId="9903"/>
    <cellStyle name="Normal 2 2 6 23" xfId="9904"/>
    <cellStyle name="Normal 2 2 6 24" xfId="9905"/>
    <cellStyle name="Normal 2 2 6 25" xfId="9906"/>
    <cellStyle name="Normal 2 2 6 26" xfId="9907"/>
    <cellStyle name="Normal 2 2 6 27" xfId="9908"/>
    <cellStyle name="Normal 2 2 6 28" xfId="9909"/>
    <cellStyle name="Normal 2 2 6 29" xfId="9910"/>
    <cellStyle name="Normal 2 2 6 3" xfId="9911"/>
    <cellStyle name="Normal 2 2 6 3 10" xfId="9912"/>
    <cellStyle name="Normal 2 2 6 3 11" xfId="9913"/>
    <cellStyle name="Normal 2 2 6 3 12" xfId="9914"/>
    <cellStyle name="Normal 2 2 6 3 13" xfId="9915"/>
    <cellStyle name="Normal 2 2 6 3 14" xfId="9916"/>
    <cellStyle name="Normal 2 2 6 3 15" xfId="9917"/>
    <cellStyle name="Normal 2 2 6 3 16" xfId="9918"/>
    <cellStyle name="Normal 2 2 6 3 17" xfId="9919"/>
    <cellStyle name="Normal 2 2 6 3 2" xfId="9920"/>
    <cellStyle name="Normal 2 2 6 3 3" xfId="9921"/>
    <cellStyle name="Normal 2 2 6 3 4" xfId="9922"/>
    <cellStyle name="Normal 2 2 6 3 5" xfId="9923"/>
    <cellStyle name="Normal 2 2 6 3 6" xfId="9924"/>
    <cellStyle name="Normal 2 2 6 3 7" xfId="9925"/>
    <cellStyle name="Normal 2 2 6 3 8" xfId="9926"/>
    <cellStyle name="Normal 2 2 6 3 9" xfId="9927"/>
    <cellStyle name="Normal 2 2 6 30" xfId="9928"/>
    <cellStyle name="Normal 2 2 6 31" xfId="9929"/>
    <cellStyle name="Normal 2 2 6 32" xfId="9930"/>
    <cellStyle name="Normal 2 2 6 33" xfId="9931"/>
    <cellStyle name="Normal 2 2 6 34" xfId="9932"/>
    <cellStyle name="Normal 2 2 6 35" xfId="9933"/>
    <cellStyle name="Normal 2 2 6 36" xfId="9934"/>
    <cellStyle name="Normal 2 2 6 37" xfId="9935"/>
    <cellStyle name="Normal 2 2 6 38" xfId="9936"/>
    <cellStyle name="Normal 2 2 6 39" xfId="9937"/>
    <cellStyle name="Normal 2 2 6 4" xfId="9938"/>
    <cellStyle name="Normal 2 2 6 40" xfId="9939"/>
    <cellStyle name="Normal 2 2 6 41" xfId="9940"/>
    <cellStyle name="Normal 2 2 6 42" xfId="9941"/>
    <cellStyle name="Normal 2 2 6 43" xfId="9942"/>
    <cellStyle name="Normal 2 2 6 44" xfId="9943"/>
    <cellStyle name="Normal 2 2 6 45" xfId="9944"/>
    <cellStyle name="Normal 2 2 6 46" xfId="9945"/>
    <cellStyle name="Normal 2 2 6 47" xfId="9946"/>
    <cellStyle name="Normal 2 2 6 48" xfId="9947"/>
    <cellStyle name="Normal 2 2 6 49" xfId="9948"/>
    <cellStyle name="Normal 2 2 6 5" xfId="9949"/>
    <cellStyle name="Normal 2 2 6 50" xfId="9950"/>
    <cellStyle name="Normal 2 2 6 51" xfId="9951"/>
    <cellStyle name="Normal 2 2 6 52" xfId="9952"/>
    <cellStyle name="Normal 2 2 6 53" xfId="9953"/>
    <cellStyle name="Normal 2 2 6 54" xfId="9954"/>
    <cellStyle name="Normal 2 2 6 55" xfId="9955"/>
    <cellStyle name="Normal 2 2 6 56" xfId="9956"/>
    <cellStyle name="Normal 2 2 6 57" xfId="9957"/>
    <cellStyle name="Normal 2 2 6 58" xfId="9958"/>
    <cellStyle name="Normal 2 2 6 59" xfId="9959"/>
    <cellStyle name="Normal 2 2 6 6" xfId="9960"/>
    <cellStyle name="Normal 2 2 6 60" xfId="9961"/>
    <cellStyle name="Normal 2 2 6 61" xfId="9962"/>
    <cellStyle name="Normal 2 2 6 62" xfId="9963"/>
    <cellStyle name="Normal 2 2 6 63" xfId="9964"/>
    <cellStyle name="Normal 2 2 6 64" xfId="9965"/>
    <cellStyle name="Normal 2 2 6 65" xfId="9966"/>
    <cellStyle name="Normal 2 2 6 66" xfId="9967"/>
    <cellStyle name="Normal 2 2 6 67" xfId="9968"/>
    <cellStyle name="Normal 2 2 6 68" xfId="9969"/>
    <cellStyle name="Normal 2 2 6 69" xfId="9970"/>
    <cellStyle name="Normal 2 2 6 7" xfId="9971"/>
    <cellStyle name="Normal 2 2 6 70" xfId="9972"/>
    <cellStyle name="Normal 2 2 6 71" xfId="9973"/>
    <cellStyle name="Normal 2 2 6 72" xfId="9974"/>
    <cellStyle name="Normal 2 2 6 73" xfId="9975"/>
    <cellStyle name="Normal 2 2 6 74" xfId="9976"/>
    <cellStyle name="Normal 2 2 6 75" xfId="9977"/>
    <cellStyle name="Normal 2 2 6 76" xfId="9978"/>
    <cellStyle name="Normal 2 2 6 77" xfId="9979"/>
    <cellStyle name="Normal 2 2 6 78" xfId="9980"/>
    <cellStyle name="Normal 2 2 6 8" xfId="9981"/>
    <cellStyle name="Normal 2 2 6 9" xfId="9982"/>
    <cellStyle name="Normal 2 2 60" xfId="9983"/>
    <cellStyle name="Normal 2 2 61" xfId="9984"/>
    <cellStyle name="Normal 2 2 62" xfId="9985"/>
    <cellStyle name="Normal 2 2 63" xfId="9986"/>
    <cellStyle name="Normal 2 2 64" xfId="9987"/>
    <cellStyle name="Normal 2 2 65" xfId="9988"/>
    <cellStyle name="Normal 2 2 66" xfId="9989"/>
    <cellStyle name="Normal 2 2 67" xfId="9990"/>
    <cellStyle name="Normal 2 2 68" xfId="9991"/>
    <cellStyle name="Normal 2 2 69" xfId="9992"/>
    <cellStyle name="Normal 2 2 7" xfId="776"/>
    <cellStyle name="Normal 2 2 7 10" xfId="9993"/>
    <cellStyle name="Normal 2 2 7 11" xfId="9994"/>
    <cellStyle name="Normal 2 2 7 12" xfId="9995"/>
    <cellStyle name="Normal 2 2 7 13" xfId="9996"/>
    <cellStyle name="Normal 2 2 7 14" xfId="9997"/>
    <cellStyle name="Normal 2 2 7 15" xfId="9998"/>
    <cellStyle name="Normal 2 2 7 16" xfId="9999"/>
    <cellStyle name="Normal 2 2 7 17" xfId="10000"/>
    <cellStyle name="Normal 2 2 7 18" xfId="10001"/>
    <cellStyle name="Normal 2 2 7 19" xfId="10002"/>
    <cellStyle name="Normal 2 2 7 2" xfId="10003"/>
    <cellStyle name="Normal 2 2 7 2 10" xfId="10004"/>
    <cellStyle name="Normal 2 2 7 2 11" xfId="10005"/>
    <cellStyle name="Normal 2 2 7 2 12" xfId="10006"/>
    <cellStyle name="Normal 2 2 7 2 13" xfId="10007"/>
    <cellStyle name="Normal 2 2 7 2 14" xfId="10008"/>
    <cellStyle name="Normal 2 2 7 2 15" xfId="10009"/>
    <cellStyle name="Normal 2 2 7 2 16" xfId="10010"/>
    <cellStyle name="Normal 2 2 7 2 17" xfId="10011"/>
    <cellStyle name="Normal 2 2 7 2 2" xfId="10012"/>
    <cellStyle name="Normal 2 2 7 2 3" xfId="10013"/>
    <cellStyle name="Normal 2 2 7 2 4" xfId="10014"/>
    <cellStyle name="Normal 2 2 7 2 5" xfId="10015"/>
    <cellStyle name="Normal 2 2 7 2 6" xfId="10016"/>
    <cellStyle name="Normal 2 2 7 2 7" xfId="10017"/>
    <cellStyle name="Normal 2 2 7 2 8" xfId="10018"/>
    <cellStyle name="Normal 2 2 7 2 9" xfId="10019"/>
    <cellStyle name="Normal 2 2 7 20" xfId="10020"/>
    <cellStyle name="Normal 2 2 7 21" xfId="10021"/>
    <cellStyle name="Normal 2 2 7 22" xfId="10022"/>
    <cellStyle name="Normal 2 2 7 23" xfId="10023"/>
    <cellStyle name="Normal 2 2 7 24" xfId="10024"/>
    <cellStyle name="Normal 2 2 7 25" xfId="10025"/>
    <cellStyle name="Normal 2 2 7 26" xfId="10026"/>
    <cellStyle name="Normal 2 2 7 27" xfId="10027"/>
    <cellStyle name="Normal 2 2 7 28" xfId="10028"/>
    <cellStyle name="Normal 2 2 7 29" xfId="10029"/>
    <cellStyle name="Normal 2 2 7 3" xfId="10030"/>
    <cellStyle name="Normal 2 2 7 3 10" xfId="10031"/>
    <cellStyle name="Normal 2 2 7 3 11" xfId="10032"/>
    <cellStyle name="Normal 2 2 7 3 12" xfId="10033"/>
    <cellStyle name="Normal 2 2 7 3 13" xfId="10034"/>
    <cellStyle name="Normal 2 2 7 3 14" xfId="10035"/>
    <cellStyle name="Normal 2 2 7 3 15" xfId="10036"/>
    <cellStyle name="Normal 2 2 7 3 16" xfId="10037"/>
    <cellStyle name="Normal 2 2 7 3 17" xfId="10038"/>
    <cellStyle name="Normal 2 2 7 3 2" xfId="10039"/>
    <cellStyle name="Normal 2 2 7 3 3" xfId="10040"/>
    <cellStyle name="Normal 2 2 7 3 4" xfId="10041"/>
    <cellStyle name="Normal 2 2 7 3 5" xfId="10042"/>
    <cellStyle name="Normal 2 2 7 3 6" xfId="10043"/>
    <cellStyle name="Normal 2 2 7 3 7" xfId="10044"/>
    <cellStyle name="Normal 2 2 7 3 8" xfId="10045"/>
    <cellStyle name="Normal 2 2 7 3 9" xfId="10046"/>
    <cellStyle name="Normal 2 2 7 30" xfId="10047"/>
    <cellStyle name="Normal 2 2 7 31" xfId="10048"/>
    <cellStyle name="Normal 2 2 7 32" xfId="10049"/>
    <cellStyle name="Normal 2 2 7 33" xfId="10050"/>
    <cellStyle name="Normal 2 2 7 34" xfId="10051"/>
    <cellStyle name="Normal 2 2 7 35" xfId="10052"/>
    <cellStyle name="Normal 2 2 7 36" xfId="10053"/>
    <cellStyle name="Normal 2 2 7 37" xfId="10054"/>
    <cellStyle name="Normal 2 2 7 38" xfId="10055"/>
    <cellStyle name="Normal 2 2 7 39" xfId="10056"/>
    <cellStyle name="Normal 2 2 7 4" xfId="10057"/>
    <cellStyle name="Normal 2 2 7 40" xfId="10058"/>
    <cellStyle name="Normal 2 2 7 41" xfId="10059"/>
    <cellStyle name="Normal 2 2 7 42" xfId="10060"/>
    <cellStyle name="Normal 2 2 7 43" xfId="10061"/>
    <cellStyle name="Normal 2 2 7 44" xfId="10062"/>
    <cellStyle name="Normal 2 2 7 45" xfId="10063"/>
    <cellStyle name="Normal 2 2 7 46" xfId="10064"/>
    <cellStyle name="Normal 2 2 7 47" xfId="10065"/>
    <cellStyle name="Normal 2 2 7 48" xfId="10066"/>
    <cellStyle name="Normal 2 2 7 49" xfId="10067"/>
    <cellStyle name="Normal 2 2 7 5" xfId="10068"/>
    <cellStyle name="Normal 2 2 7 50" xfId="10069"/>
    <cellStyle name="Normal 2 2 7 51" xfId="10070"/>
    <cellStyle name="Normal 2 2 7 52" xfId="10071"/>
    <cellStyle name="Normal 2 2 7 53" xfId="10072"/>
    <cellStyle name="Normal 2 2 7 54" xfId="10073"/>
    <cellStyle name="Normal 2 2 7 55" xfId="10074"/>
    <cellStyle name="Normal 2 2 7 56" xfId="10075"/>
    <cellStyle name="Normal 2 2 7 57" xfId="10076"/>
    <cellStyle name="Normal 2 2 7 58" xfId="10077"/>
    <cellStyle name="Normal 2 2 7 59" xfId="10078"/>
    <cellStyle name="Normal 2 2 7 6" xfId="10079"/>
    <cellStyle name="Normal 2 2 7 60" xfId="10080"/>
    <cellStyle name="Normal 2 2 7 61" xfId="10081"/>
    <cellStyle name="Normal 2 2 7 62" xfId="10082"/>
    <cellStyle name="Normal 2 2 7 63" xfId="10083"/>
    <cellStyle name="Normal 2 2 7 64" xfId="10084"/>
    <cellStyle name="Normal 2 2 7 65" xfId="10085"/>
    <cellStyle name="Normal 2 2 7 66" xfId="10086"/>
    <cellStyle name="Normal 2 2 7 67" xfId="10087"/>
    <cellStyle name="Normal 2 2 7 68" xfId="10088"/>
    <cellStyle name="Normal 2 2 7 69" xfId="10089"/>
    <cellStyle name="Normal 2 2 7 7" xfId="10090"/>
    <cellStyle name="Normal 2 2 7 70" xfId="10091"/>
    <cellStyle name="Normal 2 2 7 71" xfId="10092"/>
    <cellStyle name="Normal 2 2 7 72" xfId="10093"/>
    <cellStyle name="Normal 2 2 7 73" xfId="10094"/>
    <cellStyle name="Normal 2 2 7 74" xfId="10095"/>
    <cellStyle name="Normal 2 2 7 75" xfId="10096"/>
    <cellStyle name="Normal 2 2 7 76" xfId="10097"/>
    <cellStyle name="Normal 2 2 7 77" xfId="10098"/>
    <cellStyle name="Normal 2 2 7 78" xfId="10099"/>
    <cellStyle name="Normal 2 2 7 8" xfId="10100"/>
    <cellStyle name="Normal 2 2 7 9" xfId="10101"/>
    <cellStyle name="Normal 2 2 70" xfId="10102"/>
    <cellStyle name="Normal 2 2 71" xfId="10103"/>
    <cellStyle name="Normal 2 2 72" xfId="10104"/>
    <cellStyle name="Normal 2 2 73" xfId="10105"/>
    <cellStyle name="Normal 2 2 74" xfId="10106"/>
    <cellStyle name="Normal 2 2 75" xfId="10107"/>
    <cellStyle name="Normal 2 2 76" xfId="10108"/>
    <cellStyle name="Normal 2 2 77" xfId="10109"/>
    <cellStyle name="Normal 2 2 78" xfId="10110"/>
    <cellStyle name="Normal 2 2 79" xfId="10111"/>
    <cellStyle name="Normal 2 2 8" xfId="777"/>
    <cellStyle name="Normal 2 2 8 10" xfId="10112"/>
    <cellStyle name="Normal 2 2 8 11" xfId="10113"/>
    <cellStyle name="Normal 2 2 8 12" xfId="10114"/>
    <cellStyle name="Normal 2 2 8 13" xfId="10115"/>
    <cellStyle name="Normal 2 2 8 14" xfId="10116"/>
    <cellStyle name="Normal 2 2 8 15" xfId="10117"/>
    <cellStyle name="Normal 2 2 8 16" xfId="10118"/>
    <cellStyle name="Normal 2 2 8 17" xfId="10119"/>
    <cellStyle name="Normal 2 2 8 18" xfId="10120"/>
    <cellStyle name="Normal 2 2 8 19" xfId="10121"/>
    <cellStyle name="Normal 2 2 8 2" xfId="10122"/>
    <cellStyle name="Normal 2 2 8 2 10" xfId="10123"/>
    <cellStyle name="Normal 2 2 8 2 11" xfId="10124"/>
    <cellStyle name="Normal 2 2 8 2 12" xfId="10125"/>
    <cellStyle name="Normal 2 2 8 2 13" xfId="10126"/>
    <cellStyle name="Normal 2 2 8 2 14" xfId="10127"/>
    <cellStyle name="Normal 2 2 8 2 15" xfId="10128"/>
    <cellStyle name="Normal 2 2 8 2 16" xfId="10129"/>
    <cellStyle name="Normal 2 2 8 2 17" xfId="10130"/>
    <cellStyle name="Normal 2 2 8 2 2" xfId="10131"/>
    <cellStyle name="Normal 2 2 8 2 3" xfId="10132"/>
    <cellStyle name="Normal 2 2 8 2 4" xfId="10133"/>
    <cellStyle name="Normal 2 2 8 2 5" xfId="10134"/>
    <cellStyle name="Normal 2 2 8 2 6" xfId="10135"/>
    <cellStyle name="Normal 2 2 8 2 7" xfId="10136"/>
    <cellStyle name="Normal 2 2 8 2 8" xfId="10137"/>
    <cellStyle name="Normal 2 2 8 2 9" xfId="10138"/>
    <cellStyle name="Normal 2 2 8 20" xfId="10139"/>
    <cellStyle name="Normal 2 2 8 21" xfId="10140"/>
    <cellStyle name="Normal 2 2 8 22" xfId="10141"/>
    <cellStyle name="Normal 2 2 8 23" xfId="10142"/>
    <cellStyle name="Normal 2 2 8 24" xfId="10143"/>
    <cellStyle name="Normal 2 2 8 25" xfId="10144"/>
    <cellStyle name="Normal 2 2 8 26" xfId="10145"/>
    <cellStyle name="Normal 2 2 8 27" xfId="10146"/>
    <cellStyle name="Normal 2 2 8 28" xfId="10147"/>
    <cellStyle name="Normal 2 2 8 29" xfId="10148"/>
    <cellStyle name="Normal 2 2 8 3" xfId="10149"/>
    <cellStyle name="Normal 2 2 8 3 10" xfId="10150"/>
    <cellStyle name="Normal 2 2 8 3 11" xfId="10151"/>
    <cellStyle name="Normal 2 2 8 3 12" xfId="10152"/>
    <cellStyle name="Normal 2 2 8 3 13" xfId="10153"/>
    <cellStyle name="Normal 2 2 8 3 14" xfId="10154"/>
    <cellStyle name="Normal 2 2 8 3 15" xfId="10155"/>
    <cellStyle name="Normal 2 2 8 3 16" xfId="10156"/>
    <cellStyle name="Normal 2 2 8 3 17" xfId="10157"/>
    <cellStyle name="Normal 2 2 8 3 2" xfId="10158"/>
    <cellStyle name="Normal 2 2 8 3 3" xfId="10159"/>
    <cellStyle name="Normal 2 2 8 3 4" xfId="10160"/>
    <cellStyle name="Normal 2 2 8 3 5" xfId="10161"/>
    <cellStyle name="Normal 2 2 8 3 6" xfId="10162"/>
    <cellStyle name="Normal 2 2 8 3 7" xfId="10163"/>
    <cellStyle name="Normal 2 2 8 3 8" xfId="10164"/>
    <cellStyle name="Normal 2 2 8 3 9" xfId="10165"/>
    <cellStyle name="Normal 2 2 8 30" xfId="10166"/>
    <cellStyle name="Normal 2 2 8 31" xfId="10167"/>
    <cellStyle name="Normal 2 2 8 32" xfId="10168"/>
    <cellStyle name="Normal 2 2 8 33" xfId="10169"/>
    <cellStyle name="Normal 2 2 8 34" xfId="10170"/>
    <cellStyle name="Normal 2 2 8 35" xfId="10171"/>
    <cellStyle name="Normal 2 2 8 36" xfId="10172"/>
    <cellStyle name="Normal 2 2 8 37" xfId="10173"/>
    <cellStyle name="Normal 2 2 8 38" xfId="10174"/>
    <cellStyle name="Normal 2 2 8 39" xfId="10175"/>
    <cellStyle name="Normal 2 2 8 4" xfId="10176"/>
    <cellStyle name="Normal 2 2 8 40" xfId="10177"/>
    <cellStyle name="Normal 2 2 8 41" xfId="10178"/>
    <cellStyle name="Normal 2 2 8 42" xfId="10179"/>
    <cellStyle name="Normal 2 2 8 43" xfId="10180"/>
    <cellStyle name="Normal 2 2 8 44" xfId="10181"/>
    <cellStyle name="Normal 2 2 8 45" xfId="10182"/>
    <cellStyle name="Normal 2 2 8 46" xfId="10183"/>
    <cellStyle name="Normal 2 2 8 47" xfId="10184"/>
    <cellStyle name="Normal 2 2 8 48" xfId="10185"/>
    <cellStyle name="Normal 2 2 8 49" xfId="10186"/>
    <cellStyle name="Normal 2 2 8 5" xfId="10187"/>
    <cellStyle name="Normal 2 2 8 50" xfId="10188"/>
    <cellStyle name="Normal 2 2 8 51" xfId="10189"/>
    <cellStyle name="Normal 2 2 8 52" xfId="10190"/>
    <cellStyle name="Normal 2 2 8 53" xfId="10191"/>
    <cellStyle name="Normal 2 2 8 54" xfId="10192"/>
    <cellStyle name="Normal 2 2 8 55" xfId="10193"/>
    <cellStyle name="Normal 2 2 8 56" xfId="10194"/>
    <cellStyle name="Normal 2 2 8 57" xfId="10195"/>
    <cellStyle name="Normal 2 2 8 58" xfId="10196"/>
    <cellStyle name="Normal 2 2 8 59" xfId="10197"/>
    <cellStyle name="Normal 2 2 8 6" xfId="10198"/>
    <cellStyle name="Normal 2 2 8 60" xfId="10199"/>
    <cellStyle name="Normal 2 2 8 61" xfId="10200"/>
    <cellStyle name="Normal 2 2 8 62" xfId="10201"/>
    <cellStyle name="Normal 2 2 8 63" xfId="10202"/>
    <cellStyle name="Normal 2 2 8 64" xfId="10203"/>
    <cellStyle name="Normal 2 2 8 65" xfId="10204"/>
    <cellStyle name="Normal 2 2 8 66" xfId="10205"/>
    <cellStyle name="Normal 2 2 8 67" xfId="10206"/>
    <cellStyle name="Normal 2 2 8 68" xfId="10207"/>
    <cellStyle name="Normal 2 2 8 69" xfId="10208"/>
    <cellStyle name="Normal 2 2 8 7" xfId="10209"/>
    <cellStyle name="Normal 2 2 8 70" xfId="10210"/>
    <cellStyle name="Normal 2 2 8 71" xfId="10211"/>
    <cellStyle name="Normal 2 2 8 72" xfId="10212"/>
    <cellStyle name="Normal 2 2 8 73" xfId="10213"/>
    <cellStyle name="Normal 2 2 8 74" xfId="10214"/>
    <cellStyle name="Normal 2 2 8 75" xfId="10215"/>
    <cellStyle name="Normal 2 2 8 76" xfId="10216"/>
    <cellStyle name="Normal 2 2 8 77" xfId="10217"/>
    <cellStyle name="Normal 2 2 8 78" xfId="10218"/>
    <cellStyle name="Normal 2 2 8 8" xfId="10219"/>
    <cellStyle name="Normal 2 2 8 9" xfId="10220"/>
    <cellStyle name="Normal 2 2 80" xfId="10221"/>
    <cellStyle name="Normal 2 2 81" xfId="10222"/>
    <cellStyle name="Normal 2 2 82" xfId="10223"/>
    <cellStyle name="Normal 2 2 83" xfId="10224"/>
    <cellStyle name="Normal 2 2 84" xfId="10225"/>
    <cellStyle name="Normal 2 2 85" xfId="10226"/>
    <cellStyle name="Normal 2 2 86" xfId="10227"/>
    <cellStyle name="Normal 2 2 87" xfId="10228"/>
    <cellStyle name="Normal 2 2 88" xfId="10229"/>
    <cellStyle name="Normal 2 2 89" xfId="10230"/>
    <cellStyle name="Normal 2 2 9" xfId="778"/>
    <cellStyle name="Normal 2 2 9 10" xfId="10231"/>
    <cellStyle name="Normal 2 2 9 11" xfId="10232"/>
    <cellStyle name="Normal 2 2 9 12" xfId="10233"/>
    <cellStyle name="Normal 2 2 9 13" xfId="10234"/>
    <cellStyle name="Normal 2 2 9 14" xfId="10235"/>
    <cellStyle name="Normal 2 2 9 15" xfId="10236"/>
    <cellStyle name="Normal 2 2 9 16" xfId="10237"/>
    <cellStyle name="Normal 2 2 9 17" xfId="10238"/>
    <cellStyle name="Normal 2 2 9 18" xfId="10239"/>
    <cellStyle name="Normal 2 2 9 19" xfId="10240"/>
    <cellStyle name="Normal 2 2 9 2" xfId="10241"/>
    <cellStyle name="Normal 2 2 9 2 10" xfId="10242"/>
    <cellStyle name="Normal 2 2 9 2 11" xfId="10243"/>
    <cellStyle name="Normal 2 2 9 2 12" xfId="10244"/>
    <cellStyle name="Normal 2 2 9 2 13" xfId="10245"/>
    <cellStyle name="Normal 2 2 9 2 14" xfId="10246"/>
    <cellStyle name="Normal 2 2 9 2 15" xfId="10247"/>
    <cellStyle name="Normal 2 2 9 2 16" xfId="10248"/>
    <cellStyle name="Normal 2 2 9 2 17" xfId="10249"/>
    <cellStyle name="Normal 2 2 9 2 2" xfId="10250"/>
    <cellStyle name="Normal 2 2 9 2 3" xfId="10251"/>
    <cellStyle name="Normal 2 2 9 2 4" xfId="10252"/>
    <cellStyle name="Normal 2 2 9 2 5" xfId="10253"/>
    <cellStyle name="Normal 2 2 9 2 6" xfId="10254"/>
    <cellStyle name="Normal 2 2 9 2 7" xfId="10255"/>
    <cellStyle name="Normal 2 2 9 2 8" xfId="10256"/>
    <cellStyle name="Normal 2 2 9 2 9" xfId="10257"/>
    <cellStyle name="Normal 2 2 9 20" xfId="10258"/>
    <cellStyle name="Normal 2 2 9 21" xfId="10259"/>
    <cellStyle name="Normal 2 2 9 22" xfId="10260"/>
    <cellStyle name="Normal 2 2 9 23" xfId="10261"/>
    <cellStyle name="Normal 2 2 9 24" xfId="10262"/>
    <cellStyle name="Normal 2 2 9 25" xfId="10263"/>
    <cellStyle name="Normal 2 2 9 26" xfId="10264"/>
    <cellStyle name="Normal 2 2 9 27" xfId="10265"/>
    <cellStyle name="Normal 2 2 9 28" xfId="10266"/>
    <cellStyle name="Normal 2 2 9 29" xfId="10267"/>
    <cellStyle name="Normal 2 2 9 3" xfId="10268"/>
    <cellStyle name="Normal 2 2 9 3 10" xfId="10269"/>
    <cellStyle name="Normal 2 2 9 3 11" xfId="10270"/>
    <cellStyle name="Normal 2 2 9 3 12" xfId="10271"/>
    <cellStyle name="Normal 2 2 9 3 13" xfId="10272"/>
    <cellStyle name="Normal 2 2 9 3 14" xfId="10273"/>
    <cellStyle name="Normal 2 2 9 3 15" xfId="10274"/>
    <cellStyle name="Normal 2 2 9 3 16" xfId="10275"/>
    <cellStyle name="Normal 2 2 9 3 17" xfId="10276"/>
    <cellStyle name="Normal 2 2 9 3 2" xfId="10277"/>
    <cellStyle name="Normal 2 2 9 3 3" xfId="10278"/>
    <cellStyle name="Normal 2 2 9 3 4" xfId="10279"/>
    <cellStyle name="Normal 2 2 9 3 5" xfId="10280"/>
    <cellStyle name="Normal 2 2 9 3 6" xfId="10281"/>
    <cellStyle name="Normal 2 2 9 3 7" xfId="10282"/>
    <cellStyle name="Normal 2 2 9 3 8" xfId="10283"/>
    <cellStyle name="Normal 2 2 9 3 9" xfId="10284"/>
    <cellStyle name="Normal 2 2 9 30" xfId="10285"/>
    <cellStyle name="Normal 2 2 9 31" xfId="10286"/>
    <cellStyle name="Normal 2 2 9 32" xfId="10287"/>
    <cellStyle name="Normal 2 2 9 33" xfId="10288"/>
    <cellStyle name="Normal 2 2 9 34" xfId="10289"/>
    <cellStyle name="Normal 2 2 9 35" xfId="10290"/>
    <cellStyle name="Normal 2 2 9 36" xfId="10291"/>
    <cellStyle name="Normal 2 2 9 37" xfId="10292"/>
    <cellStyle name="Normal 2 2 9 38" xfId="10293"/>
    <cellStyle name="Normal 2 2 9 39" xfId="10294"/>
    <cellStyle name="Normal 2 2 9 4" xfId="10295"/>
    <cellStyle name="Normal 2 2 9 40" xfId="10296"/>
    <cellStyle name="Normal 2 2 9 41" xfId="10297"/>
    <cellStyle name="Normal 2 2 9 42" xfId="10298"/>
    <cellStyle name="Normal 2 2 9 43" xfId="10299"/>
    <cellStyle name="Normal 2 2 9 44" xfId="10300"/>
    <cellStyle name="Normal 2 2 9 45" xfId="10301"/>
    <cellStyle name="Normal 2 2 9 46" xfId="10302"/>
    <cellStyle name="Normal 2 2 9 47" xfId="10303"/>
    <cellStyle name="Normal 2 2 9 48" xfId="10304"/>
    <cellStyle name="Normal 2 2 9 49" xfId="10305"/>
    <cellStyle name="Normal 2 2 9 5" xfId="10306"/>
    <cellStyle name="Normal 2 2 9 50" xfId="10307"/>
    <cellStyle name="Normal 2 2 9 51" xfId="10308"/>
    <cellStyle name="Normal 2 2 9 52" xfId="10309"/>
    <cellStyle name="Normal 2 2 9 53" xfId="10310"/>
    <cellStyle name="Normal 2 2 9 54" xfId="10311"/>
    <cellStyle name="Normal 2 2 9 55" xfId="10312"/>
    <cellStyle name="Normal 2 2 9 56" xfId="10313"/>
    <cellStyle name="Normal 2 2 9 57" xfId="10314"/>
    <cellStyle name="Normal 2 2 9 58" xfId="10315"/>
    <cellStyle name="Normal 2 2 9 59" xfId="10316"/>
    <cellStyle name="Normal 2 2 9 6" xfId="10317"/>
    <cellStyle name="Normal 2 2 9 60" xfId="10318"/>
    <cellStyle name="Normal 2 2 9 61" xfId="10319"/>
    <cellStyle name="Normal 2 2 9 62" xfId="10320"/>
    <cellStyle name="Normal 2 2 9 63" xfId="10321"/>
    <cellStyle name="Normal 2 2 9 64" xfId="10322"/>
    <cellStyle name="Normal 2 2 9 65" xfId="10323"/>
    <cellStyle name="Normal 2 2 9 66" xfId="10324"/>
    <cellStyle name="Normal 2 2 9 67" xfId="10325"/>
    <cellStyle name="Normal 2 2 9 68" xfId="10326"/>
    <cellStyle name="Normal 2 2 9 69" xfId="10327"/>
    <cellStyle name="Normal 2 2 9 7" xfId="10328"/>
    <cellStyle name="Normal 2 2 9 70" xfId="10329"/>
    <cellStyle name="Normal 2 2 9 71" xfId="10330"/>
    <cellStyle name="Normal 2 2 9 72" xfId="10331"/>
    <cellStyle name="Normal 2 2 9 73" xfId="10332"/>
    <cellStyle name="Normal 2 2 9 74" xfId="10333"/>
    <cellStyle name="Normal 2 2 9 75" xfId="10334"/>
    <cellStyle name="Normal 2 2 9 76" xfId="10335"/>
    <cellStyle name="Normal 2 2 9 77" xfId="10336"/>
    <cellStyle name="Normal 2 2 9 78" xfId="10337"/>
    <cellStyle name="Normal 2 2 9 8" xfId="10338"/>
    <cellStyle name="Normal 2 2 9 9" xfId="10339"/>
    <cellStyle name="Normal 2 2 90" xfId="10340"/>
    <cellStyle name="Normal 2 2 91" xfId="10341"/>
    <cellStyle name="Normal 2 2 92" xfId="10342"/>
    <cellStyle name="Normal 2 2 93" xfId="10343"/>
    <cellStyle name="Normal 2 2 94" xfId="10344"/>
    <cellStyle name="Normal 2 2 95" xfId="10345"/>
    <cellStyle name="Normal 2 2 96" xfId="10346"/>
    <cellStyle name="Normal 2 2 97" xfId="10347"/>
    <cellStyle name="Normal 2 2 98" xfId="10348"/>
    <cellStyle name="Normal 2 2 99" xfId="10349"/>
    <cellStyle name="Normal 2 2_1.3s Accounting C Costs Scots" xfId="779"/>
    <cellStyle name="Normal 2 20" xfId="780"/>
    <cellStyle name="Normal 2 21" xfId="781"/>
    <cellStyle name="Normal 2 22" xfId="782"/>
    <cellStyle name="Normal 2 23" xfId="783"/>
    <cellStyle name="Normal 2 24" xfId="784"/>
    <cellStyle name="Normal 2 25" xfId="785"/>
    <cellStyle name="Normal 2 26" xfId="786"/>
    <cellStyle name="Normal 2 27" xfId="787"/>
    <cellStyle name="Normal 2 28" xfId="788"/>
    <cellStyle name="Normal 2 29" xfId="789"/>
    <cellStyle name="Normal 2 3" xfId="790"/>
    <cellStyle name="Normal 2 3 10" xfId="10350"/>
    <cellStyle name="Normal 2 3 11" xfId="10351"/>
    <cellStyle name="Normal 2 3 12" xfId="10352"/>
    <cellStyle name="Normal 2 3 13" xfId="10353"/>
    <cellStyle name="Normal 2 3 14" xfId="10354"/>
    <cellStyle name="Normal 2 3 15" xfId="10355"/>
    <cellStyle name="Normal 2 3 16" xfId="10356"/>
    <cellStyle name="Normal 2 3 17" xfId="10357"/>
    <cellStyle name="Normal 2 3 18" xfId="10358"/>
    <cellStyle name="Normal 2 3 19" xfId="10359"/>
    <cellStyle name="Normal 2 3 2" xfId="791"/>
    <cellStyle name="Normal 2 3 2 10" xfId="10360"/>
    <cellStyle name="Normal 2 3 2 11" xfId="10361"/>
    <cellStyle name="Normal 2 3 2 12" xfId="10362"/>
    <cellStyle name="Normal 2 3 2 13" xfId="10363"/>
    <cellStyle name="Normal 2 3 2 14" xfId="10364"/>
    <cellStyle name="Normal 2 3 2 15" xfId="10365"/>
    <cellStyle name="Normal 2 3 2 16" xfId="10366"/>
    <cellStyle name="Normal 2 3 2 17" xfId="10367"/>
    <cellStyle name="Normal 2 3 2 18" xfId="10368"/>
    <cellStyle name="Normal 2 3 2 19" xfId="10369"/>
    <cellStyle name="Normal 2 3 2 2" xfId="792"/>
    <cellStyle name="Normal 2 3 2 2 10" xfId="10370"/>
    <cellStyle name="Normal 2 3 2 2 11" xfId="10371"/>
    <cellStyle name="Normal 2 3 2 2 12" xfId="10372"/>
    <cellStyle name="Normal 2 3 2 2 13" xfId="10373"/>
    <cellStyle name="Normal 2 3 2 2 14" xfId="10374"/>
    <cellStyle name="Normal 2 3 2 2 15" xfId="10375"/>
    <cellStyle name="Normal 2 3 2 2 16" xfId="10376"/>
    <cellStyle name="Normal 2 3 2 2 17" xfId="10377"/>
    <cellStyle name="Normal 2 3 2 2 18" xfId="10378"/>
    <cellStyle name="Normal 2 3 2 2 19" xfId="10379"/>
    <cellStyle name="Normal 2 3 2 2 2" xfId="10380"/>
    <cellStyle name="Normal 2 3 2 2 2 10" xfId="10381"/>
    <cellStyle name="Normal 2 3 2 2 2 11" xfId="10382"/>
    <cellStyle name="Normal 2 3 2 2 2 12" xfId="10383"/>
    <cellStyle name="Normal 2 3 2 2 2 13" xfId="10384"/>
    <cellStyle name="Normal 2 3 2 2 2 14" xfId="10385"/>
    <cellStyle name="Normal 2 3 2 2 2 15" xfId="10386"/>
    <cellStyle name="Normal 2 3 2 2 2 16" xfId="10387"/>
    <cellStyle name="Normal 2 3 2 2 2 17" xfId="10388"/>
    <cellStyle name="Normal 2 3 2 2 2 18" xfId="10389"/>
    <cellStyle name="Normal 2 3 2 2 2 19" xfId="10390"/>
    <cellStyle name="Normal 2 3 2 2 2 2" xfId="10391"/>
    <cellStyle name="Normal 2 3 2 2 2 2 10" xfId="10392"/>
    <cellStyle name="Normal 2 3 2 2 2 2 11" xfId="10393"/>
    <cellStyle name="Normal 2 3 2 2 2 2 12" xfId="10394"/>
    <cellStyle name="Normal 2 3 2 2 2 2 13" xfId="10395"/>
    <cellStyle name="Normal 2 3 2 2 2 2 14" xfId="10396"/>
    <cellStyle name="Normal 2 3 2 2 2 2 15" xfId="10397"/>
    <cellStyle name="Normal 2 3 2 2 2 2 16" xfId="10398"/>
    <cellStyle name="Normal 2 3 2 2 2 2 17" xfId="10399"/>
    <cellStyle name="Normal 2 3 2 2 2 2 18" xfId="10400"/>
    <cellStyle name="Normal 2 3 2 2 2 2 19" xfId="10401"/>
    <cellStyle name="Normal 2 3 2 2 2 2 2" xfId="10402"/>
    <cellStyle name="Normal 2 3 2 2 2 2 2 10" xfId="10403"/>
    <cellStyle name="Normal 2 3 2 2 2 2 2 11" xfId="10404"/>
    <cellStyle name="Normal 2 3 2 2 2 2 2 12" xfId="10405"/>
    <cellStyle name="Normal 2 3 2 2 2 2 2 13" xfId="10406"/>
    <cellStyle name="Normal 2 3 2 2 2 2 2 14" xfId="10407"/>
    <cellStyle name="Normal 2 3 2 2 2 2 2 15" xfId="10408"/>
    <cellStyle name="Normal 2 3 2 2 2 2 2 16" xfId="10409"/>
    <cellStyle name="Normal 2 3 2 2 2 2 2 17" xfId="10410"/>
    <cellStyle name="Normal 2 3 2 2 2 2 2 18" xfId="10411"/>
    <cellStyle name="Normal 2 3 2 2 2 2 2 2" xfId="10412"/>
    <cellStyle name="Normal 2 3 2 2 2 2 2 3" xfId="10413"/>
    <cellStyle name="Normal 2 3 2 2 2 2 2 4" xfId="10414"/>
    <cellStyle name="Normal 2 3 2 2 2 2 2 5" xfId="10415"/>
    <cellStyle name="Normal 2 3 2 2 2 2 2 6" xfId="10416"/>
    <cellStyle name="Normal 2 3 2 2 2 2 2 7" xfId="10417"/>
    <cellStyle name="Normal 2 3 2 2 2 2 2 8" xfId="10418"/>
    <cellStyle name="Normal 2 3 2 2 2 2 2 9" xfId="10419"/>
    <cellStyle name="Normal 2 3 2 2 2 2 3" xfId="10420"/>
    <cellStyle name="Normal 2 3 2 2 2 2 4" xfId="10421"/>
    <cellStyle name="Normal 2 3 2 2 2 2 5" xfId="10422"/>
    <cellStyle name="Normal 2 3 2 2 2 2 6" xfId="10423"/>
    <cellStyle name="Normal 2 3 2 2 2 2 7" xfId="10424"/>
    <cellStyle name="Normal 2 3 2 2 2 2 8" xfId="10425"/>
    <cellStyle name="Normal 2 3 2 2 2 2 9" xfId="10426"/>
    <cellStyle name="Normal 2 3 2 2 2 2_ELEC SAP FCST UPLOAD" xfId="10427"/>
    <cellStyle name="Normal 2 3 2 2 2 20" xfId="10428"/>
    <cellStyle name="Normal 2 3 2 2 2 21" xfId="10429"/>
    <cellStyle name="Normal 2 3 2 2 2 22" xfId="10430"/>
    <cellStyle name="Normal 2 3 2 2 2 3" xfId="10431"/>
    <cellStyle name="Normal 2 3 2 2 2 4" xfId="10432"/>
    <cellStyle name="Normal 2 3 2 2 2 5" xfId="10433"/>
    <cellStyle name="Normal 2 3 2 2 2 6" xfId="10434"/>
    <cellStyle name="Normal 2 3 2 2 2 7" xfId="10435"/>
    <cellStyle name="Normal 2 3 2 2 2 8" xfId="10436"/>
    <cellStyle name="Normal 2 3 2 2 2 9" xfId="10437"/>
    <cellStyle name="Normal 2 3 2 2 2_ELEC SAP FCST UPLOAD" xfId="10438"/>
    <cellStyle name="Normal 2 3 2 2 20" xfId="10439"/>
    <cellStyle name="Normal 2 3 2 2 21" xfId="10440"/>
    <cellStyle name="Normal 2 3 2 2 22" xfId="10441"/>
    <cellStyle name="Normal 2 3 2 2 23" xfId="10442"/>
    <cellStyle name="Normal 2 3 2 2 24" xfId="10443"/>
    <cellStyle name="Normal 2 3 2 2 25" xfId="10444"/>
    <cellStyle name="Normal 2 3 2 2 26" xfId="10445"/>
    <cellStyle name="Normal 2 3 2 2 27" xfId="10446"/>
    <cellStyle name="Normal 2 3 2 2 28" xfId="10447"/>
    <cellStyle name="Normal 2 3 2 2 29" xfId="10448"/>
    <cellStyle name="Normal 2 3 2 2 3" xfId="10449"/>
    <cellStyle name="Normal 2 3 2 2 3 2" xfId="10450"/>
    <cellStyle name="Normal 2 3 2 2 3 3" xfId="10451"/>
    <cellStyle name="Normal 2 3 2 2 3_ELEC SAP FCST UPLOAD" xfId="10452"/>
    <cellStyle name="Normal 2 3 2 2 30" xfId="10453"/>
    <cellStyle name="Normal 2 3 2 2 31" xfId="10454"/>
    <cellStyle name="Normal 2 3 2 2 32" xfId="10455"/>
    <cellStyle name="Normal 2 3 2 2 33" xfId="10456"/>
    <cellStyle name="Normal 2 3 2 2 34" xfId="10457"/>
    <cellStyle name="Normal 2 3 2 2 35" xfId="10458"/>
    <cellStyle name="Normal 2 3 2 2 36" xfId="10459"/>
    <cellStyle name="Normal 2 3 2 2 37" xfId="10460"/>
    <cellStyle name="Normal 2 3 2 2 38" xfId="10461"/>
    <cellStyle name="Normal 2 3 2 2 39" xfId="10462"/>
    <cellStyle name="Normal 2 3 2 2 4" xfId="10463"/>
    <cellStyle name="Normal 2 3 2 2 40" xfId="10464"/>
    <cellStyle name="Normal 2 3 2 2 41" xfId="10465"/>
    <cellStyle name="Normal 2 3 2 2 42" xfId="10466"/>
    <cellStyle name="Normal 2 3 2 2 43" xfId="10467"/>
    <cellStyle name="Normal 2 3 2 2 44" xfId="10468"/>
    <cellStyle name="Normal 2 3 2 2 45" xfId="10469"/>
    <cellStyle name="Normal 2 3 2 2 46" xfId="10470"/>
    <cellStyle name="Normal 2 3 2 2 47" xfId="10471"/>
    <cellStyle name="Normal 2 3 2 2 48" xfId="10472"/>
    <cellStyle name="Normal 2 3 2 2 49" xfId="10473"/>
    <cellStyle name="Normal 2 3 2 2 5" xfId="10474"/>
    <cellStyle name="Normal 2 3 2 2 50" xfId="10475"/>
    <cellStyle name="Normal 2 3 2 2 51" xfId="10476"/>
    <cellStyle name="Normal 2 3 2 2 52" xfId="10477"/>
    <cellStyle name="Normal 2 3 2 2 53" xfId="10478"/>
    <cellStyle name="Normal 2 3 2 2 54" xfId="10479"/>
    <cellStyle name="Normal 2 3 2 2 55" xfId="10480"/>
    <cellStyle name="Normal 2 3 2 2 56" xfId="10481"/>
    <cellStyle name="Normal 2 3 2 2 57" xfId="10482"/>
    <cellStyle name="Normal 2 3 2 2 58" xfId="10483"/>
    <cellStyle name="Normal 2 3 2 2 59" xfId="10484"/>
    <cellStyle name="Normal 2 3 2 2 6" xfId="10485"/>
    <cellStyle name="Normal 2 3 2 2 60" xfId="10486"/>
    <cellStyle name="Normal 2 3 2 2 61" xfId="10487"/>
    <cellStyle name="Normal 2 3 2 2 62" xfId="10488"/>
    <cellStyle name="Normal 2 3 2 2 63" xfId="10489"/>
    <cellStyle name="Normal 2 3 2 2 64" xfId="10490"/>
    <cellStyle name="Normal 2 3 2 2 65" xfId="10491"/>
    <cellStyle name="Normal 2 3 2 2 66" xfId="10492"/>
    <cellStyle name="Normal 2 3 2 2 67" xfId="10493"/>
    <cellStyle name="Normal 2 3 2 2 68" xfId="10494"/>
    <cellStyle name="Normal 2 3 2 2 69" xfId="10495"/>
    <cellStyle name="Normal 2 3 2 2 7" xfId="10496"/>
    <cellStyle name="Normal 2 3 2 2 7 10" xfId="10497"/>
    <cellStyle name="Normal 2 3 2 2 7 11" xfId="10498"/>
    <cellStyle name="Normal 2 3 2 2 7 12" xfId="10499"/>
    <cellStyle name="Normal 2 3 2 2 7 13" xfId="10500"/>
    <cellStyle name="Normal 2 3 2 2 7 14" xfId="10501"/>
    <cellStyle name="Normal 2 3 2 2 7 15" xfId="10502"/>
    <cellStyle name="Normal 2 3 2 2 7 16" xfId="10503"/>
    <cellStyle name="Normal 2 3 2 2 7 17" xfId="10504"/>
    <cellStyle name="Normal 2 3 2 2 7 2" xfId="10505"/>
    <cellStyle name="Normal 2 3 2 2 7 3" xfId="10506"/>
    <cellStyle name="Normal 2 3 2 2 7 4" xfId="10507"/>
    <cellStyle name="Normal 2 3 2 2 7 5" xfId="10508"/>
    <cellStyle name="Normal 2 3 2 2 7 6" xfId="10509"/>
    <cellStyle name="Normal 2 3 2 2 7 7" xfId="10510"/>
    <cellStyle name="Normal 2 3 2 2 7 8" xfId="10511"/>
    <cellStyle name="Normal 2 3 2 2 7 9" xfId="10512"/>
    <cellStyle name="Normal 2 3 2 2 70" xfId="10513"/>
    <cellStyle name="Normal 2 3 2 2 71" xfId="10514"/>
    <cellStyle name="Normal 2 3 2 2 72" xfId="10515"/>
    <cellStyle name="Normal 2 3 2 2 73" xfId="10516"/>
    <cellStyle name="Normal 2 3 2 2 74" xfId="10517"/>
    <cellStyle name="Normal 2 3 2 2 75" xfId="10518"/>
    <cellStyle name="Normal 2 3 2 2 76" xfId="10519"/>
    <cellStyle name="Normal 2 3 2 2 77" xfId="10520"/>
    <cellStyle name="Normal 2 3 2 2 78" xfId="10521"/>
    <cellStyle name="Normal 2 3 2 2 79" xfId="10522"/>
    <cellStyle name="Normal 2 3 2 2 8" xfId="10523"/>
    <cellStyle name="Normal 2 3 2 2 80" xfId="10524"/>
    <cellStyle name="Normal 2 3 2 2 81" xfId="10525"/>
    <cellStyle name="Normal 2 3 2 2 82" xfId="10526"/>
    <cellStyle name="Normal 2 3 2 2 83" xfId="10527"/>
    <cellStyle name="Normal 2 3 2 2 9" xfId="10528"/>
    <cellStyle name="Normal 2 3 2 2_ELEC SAP FCST UPLOAD" xfId="10529"/>
    <cellStyle name="Normal 2 3 2 20" xfId="10530"/>
    <cellStyle name="Normal 2 3 2 21" xfId="10531"/>
    <cellStyle name="Normal 2 3 2 22" xfId="10532"/>
    <cellStyle name="Normal 2 3 2 23" xfId="10533"/>
    <cellStyle name="Normal 2 3 2 24" xfId="10534"/>
    <cellStyle name="Normal 2 3 2 25" xfId="10535"/>
    <cellStyle name="Normal 2 3 2 26" xfId="10536"/>
    <cellStyle name="Normal 2 3 2 27" xfId="10537"/>
    <cellStyle name="Normal 2 3 2 28" xfId="10538"/>
    <cellStyle name="Normal 2 3 2 29" xfId="10539"/>
    <cellStyle name="Normal 2 3 2 3" xfId="10540"/>
    <cellStyle name="Normal 2 3 2 3 10" xfId="10541"/>
    <cellStyle name="Normal 2 3 2 3 11" xfId="10542"/>
    <cellStyle name="Normal 2 3 2 3 12" xfId="10543"/>
    <cellStyle name="Normal 2 3 2 3 13" xfId="10544"/>
    <cellStyle name="Normal 2 3 2 3 14" xfId="10545"/>
    <cellStyle name="Normal 2 3 2 3 15" xfId="10546"/>
    <cellStyle name="Normal 2 3 2 3 16" xfId="10547"/>
    <cellStyle name="Normal 2 3 2 3 17" xfId="10548"/>
    <cellStyle name="Normal 2 3 2 3 18" xfId="10549"/>
    <cellStyle name="Normal 2 3 2 3 19" xfId="10550"/>
    <cellStyle name="Normal 2 3 2 3 2" xfId="10551"/>
    <cellStyle name="Normal 2 3 2 3 2 10" xfId="10552"/>
    <cellStyle name="Normal 2 3 2 3 2 11" xfId="10553"/>
    <cellStyle name="Normal 2 3 2 3 2 12" xfId="10554"/>
    <cellStyle name="Normal 2 3 2 3 2 13" xfId="10555"/>
    <cellStyle name="Normal 2 3 2 3 2 14" xfId="10556"/>
    <cellStyle name="Normal 2 3 2 3 2 15" xfId="10557"/>
    <cellStyle name="Normal 2 3 2 3 2 16" xfId="10558"/>
    <cellStyle name="Normal 2 3 2 3 2 17" xfId="10559"/>
    <cellStyle name="Normal 2 3 2 3 2 18" xfId="10560"/>
    <cellStyle name="Normal 2 3 2 3 2 2" xfId="10561"/>
    <cellStyle name="Normal 2 3 2 3 2 3" xfId="10562"/>
    <cellStyle name="Normal 2 3 2 3 2 4" xfId="10563"/>
    <cellStyle name="Normal 2 3 2 3 2 5" xfId="10564"/>
    <cellStyle name="Normal 2 3 2 3 2 6" xfId="10565"/>
    <cellStyle name="Normal 2 3 2 3 2 7" xfId="10566"/>
    <cellStyle name="Normal 2 3 2 3 2 8" xfId="10567"/>
    <cellStyle name="Normal 2 3 2 3 2 9" xfId="10568"/>
    <cellStyle name="Normal 2 3 2 3 3" xfId="10569"/>
    <cellStyle name="Normal 2 3 2 3 4" xfId="10570"/>
    <cellStyle name="Normal 2 3 2 3 5" xfId="10571"/>
    <cellStyle name="Normal 2 3 2 3 6" xfId="10572"/>
    <cellStyle name="Normal 2 3 2 3 7" xfId="10573"/>
    <cellStyle name="Normal 2 3 2 3 8" xfId="10574"/>
    <cellStyle name="Normal 2 3 2 3 9" xfId="10575"/>
    <cellStyle name="Normal 2 3 2 3_ELEC SAP FCST UPLOAD" xfId="10576"/>
    <cellStyle name="Normal 2 3 2 30" xfId="10577"/>
    <cellStyle name="Normal 2 3 2 31" xfId="10578"/>
    <cellStyle name="Normal 2 3 2 32" xfId="10579"/>
    <cellStyle name="Normal 2 3 2 33" xfId="10580"/>
    <cellStyle name="Normal 2 3 2 34" xfId="10581"/>
    <cellStyle name="Normal 2 3 2 35" xfId="10582"/>
    <cellStyle name="Normal 2 3 2 36" xfId="10583"/>
    <cellStyle name="Normal 2 3 2 37" xfId="10584"/>
    <cellStyle name="Normal 2 3 2 38" xfId="10585"/>
    <cellStyle name="Normal 2 3 2 39" xfId="10586"/>
    <cellStyle name="Normal 2 3 2 4" xfId="10587"/>
    <cellStyle name="Normal 2 3 2 40" xfId="10588"/>
    <cellStyle name="Normal 2 3 2 41" xfId="10589"/>
    <cellStyle name="Normal 2 3 2 42" xfId="10590"/>
    <cellStyle name="Normal 2 3 2 43" xfId="10591"/>
    <cellStyle name="Normal 2 3 2 44" xfId="10592"/>
    <cellStyle name="Normal 2 3 2 45" xfId="10593"/>
    <cellStyle name="Normal 2 3 2 46" xfId="10594"/>
    <cellStyle name="Normal 2 3 2 47" xfId="10595"/>
    <cellStyle name="Normal 2 3 2 48" xfId="10596"/>
    <cellStyle name="Normal 2 3 2 49" xfId="10597"/>
    <cellStyle name="Normal 2 3 2 5" xfId="10598"/>
    <cellStyle name="Normal 2 3 2 50" xfId="10599"/>
    <cellStyle name="Normal 2 3 2 51" xfId="10600"/>
    <cellStyle name="Normal 2 3 2 52" xfId="10601"/>
    <cellStyle name="Normal 2 3 2 53" xfId="10602"/>
    <cellStyle name="Normal 2 3 2 54" xfId="10603"/>
    <cellStyle name="Normal 2 3 2 55" xfId="10604"/>
    <cellStyle name="Normal 2 3 2 56" xfId="10605"/>
    <cellStyle name="Normal 2 3 2 57" xfId="10606"/>
    <cellStyle name="Normal 2 3 2 58" xfId="10607"/>
    <cellStyle name="Normal 2 3 2 59" xfId="10608"/>
    <cellStyle name="Normal 2 3 2 6" xfId="10609"/>
    <cellStyle name="Normal 2 3 2 60" xfId="10610"/>
    <cellStyle name="Normal 2 3 2 61" xfId="10611"/>
    <cellStyle name="Normal 2 3 2 62" xfId="10612"/>
    <cellStyle name="Normal 2 3 2 63" xfId="10613"/>
    <cellStyle name="Normal 2 3 2 64" xfId="10614"/>
    <cellStyle name="Normal 2 3 2 65" xfId="10615"/>
    <cellStyle name="Normal 2 3 2 66" xfId="10616"/>
    <cellStyle name="Normal 2 3 2 67" xfId="10617"/>
    <cellStyle name="Normal 2 3 2 68" xfId="10618"/>
    <cellStyle name="Normal 2 3 2 69" xfId="10619"/>
    <cellStyle name="Normal 2 3 2 7" xfId="10620"/>
    <cellStyle name="Normal 2 3 2 70" xfId="10621"/>
    <cellStyle name="Normal 2 3 2 71" xfId="10622"/>
    <cellStyle name="Normal 2 3 2 72" xfId="10623"/>
    <cellStyle name="Normal 2 3 2 73" xfId="10624"/>
    <cellStyle name="Normal 2 3 2 74" xfId="10625"/>
    <cellStyle name="Normal 2 3 2 75" xfId="10626"/>
    <cellStyle name="Normal 2 3 2 76" xfId="10627"/>
    <cellStyle name="Normal 2 3 2 77" xfId="10628"/>
    <cellStyle name="Normal 2 3 2 78" xfId="10629"/>
    <cellStyle name="Normal 2 3 2 79" xfId="10630"/>
    <cellStyle name="Normal 2 3 2 8" xfId="10631"/>
    <cellStyle name="Normal 2 3 2 8 10" xfId="10632"/>
    <cellStyle name="Normal 2 3 2 8 11" xfId="10633"/>
    <cellStyle name="Normal 2 3 2 8 12" xfId="10634"/>
    <cellStyle name="Normal 2 3 2 8 13" xfId="10635"/>
    <cellStyle name="Normal 2 3 2 8 14" xfId="10636"/>
    <cellStyle name="Normal 2 3 2 8 15" xfId="10637"/>
    <cellStyle name="Normal 2 3 2 8 16" xfId="10638"/>
    <cellStyle name="Normal 2 3 2 8 17" xfId="10639"/>
    <cellStyle name="Normal 2 3 2 8 2" xfId="10640"/>
    <cellStyle name="Normal 2 3 2 8 3" xfId="10641"/>
    <cellStyle name="Normal 2 3 2 8 4" xfId="10642"/>
    <cellStyle name="Normal 2 3 2 8 5" xfId="10643"/>
    <cellStyle name="Normal 2 3 2 8 6" xfId="10644"/>
    <cellStyle name="Normal 2 3 2 8 7" xfId="10645"/>
    <cellStyle name="Normal 2 3 2 8 8" xfId="10646"/>
    <cellStyle name="Normal 2 3 2 8 9" xfId="10647"/>
    <cellStyle name="Normal 2 3 2 80" xfId="10648"/>
    <cellStyle name="Normal 2 3 2 81" xfId="10649"/>
    <cellStyle name="Normal 2 3 2 82" xfId="10650"/>
    <cellStyle name="Normal 2 3 2 83" xfId="10651"/>
    <cellStyle name="Normal 2 3 2 84" xfId="10652"/>
    <cellStyle name="Normal 2 3 2 9" xfId="10653"/>
    <cellStyle name="Normal 2 3 2_ELEC SAP FCST UPLOAD" xfId="10654"/>
    <cellStyle name="Normal 2 3 20" xfId="10655"/>
    <cellStyle name="Normal 2 3 21" xfId="10656"/>
    <cellStyle name="Normal 2 3 22" xfId="10657"/>
    <cellStyle name="Normal 2 3 23" xfId="10658"/>
    <cellStyle name="Normal 2 3 24" xfId="10659"/>
    <cellStyle name="Normal 2 3 25" xfId="10660"/>
    <cellStyle name="Normal 2 3 26" xfId="10661"/>
    <cellStyle name="Normal 2 3 27" xfId="10662"/>
    <cellStyle name="Normal 2 3 28" xfId="10663"/>
    <cellStyle name="Normal 2 3 29" xfId="10664"/>
    <cellStyle name="Normal 2 3 3" xfId="793"/>
    <cellStyle name="Normal 2 3 3 10" xfId="10665"/>
    <cellStyle name="Normal 2 3 3 11" xfId="10666"/>
    <cellStyle name="Normal 2 3 3 12" xfId="10667"/>
    <cellStyle name="Normal 2 3 3 13" xfId="10668"/>
    <cellStyle name="Normal 2 3 3 14" xfId="10669"/>
    <cellStyle name="Normal 2 3 3 15" xfId="10670"/>
    <cellStyle name="Normal 2 3 3 16" xfId="10671"/>
    <cellStyle name="Normal 2 3 3 17" xfId="10672"/>
    <cellStyle name="Normal 2 3 3 18" xfId="10673"/>
    <cellStyle name="Normal 2 3 3 19" xfId="10674"/>
    <cellStyle name="Normal 2 3 3 2" xfId="10675"/>
    <cellStyle name="Normal 2 3 3 2 10" xfId="10676"/>
    <cellStyle name="Normal 2 3 3 2 11" xfId="10677"/>
    <cellStyle name="Normal 2 3 3 2 12" xfId="10678"/>
    <cellStyle name="Normal 2 3 3 2 13" xfId="10679"/>
    <cellStyle name="Normal 2 3 3 2 14" xfId="10680"/>
    <cellStyle name="Normal 2 3 3 2 15" xfId="10681"/>
    <cellStyle name="Normal 2 3 3 2 16" xfId="10682"/>
    <cellStyle name="Normal 2 3 3 2 17" xfId="10683"/>
    <cellStyle name="Normal 2 3 3 2 18" xfId="10684"/>
    <cellStyle name="Normal 2 3 3 2 19" xfId="10685"/>
    <cellStyle name="Normal 2 3 3 2 2" xfId="10686"/>
    <cellStyle name="Normal 2 3 3 2 2 10" xfId="10687"/>
    <cellStyle name="Normal 2 3 3 2 2 11" xfId="10688"/>
    <cellStyle name="Normal 2 3 3 2 2 12" xfId="10689"/>
    <cellStyle name="Normal 2 3 3 2 2 13" xfId="10690"/>
    <cellStyle name="Normal 2 3 3 2 2 14" xfId="10691"/>
    <cellStyle name="Normal 2 3 3 2 2 15" xfId="10692"/>
    <cellStyle name="Normal 2 3 3 2 2 16" xfId="10693"/>
    <cellStyle name="Normal 2 3 3 2 2 17" xfId="10694"/>
    <cellStyle name="Normal 2 3 3 2 2 18" xfId="10695"/>
    <cellStyle name="Normal 2 3 3 2 2 2" xfId="10696"/>
    <cellStyle name="Normal 2 3 3 2 2 3" xfId="10697"/>
    <cellStyle name="Normal 2 3 3 2 2 4" xfId="10698"/>
    <cellStyle name="Normal 2 3 3 2 2 5" xfId="10699"/>
    <cellStyle name="Normal 2 3 3 2 2 6" xfId="10700"/>
    <cellStyle name="Normal 2 3 3 2 2 7" xfId="10701"/>
    <cellStyle name="Normal 2 3 3 2 2 8" xfId="10702"/>
    <cellStyle name="Normal 2 3 3 2 2 9" xfId="10703"/>
    <cellStyle name="Normal 2 3 3 2 3" xfId="10704"/>
    <cellStyle name="Normal 2 3 3 2 4" xfId="10705"/>
    <cellStyle name="Normal 2 3 3 2 5" xfId="10706"/>
    <cellStyle name="Normal 2 3 3 2 6" xfId="10707"/>
    <cellStyle name="Normal 2 3 3 2 7" xfId="10708"/>
    <cellStyle name="Normal 2 3 3 2 8" xfId="10709"/>
    <cellStyle name="Normal 2 3 3 2 9" xfId="10710"/>
    <cellStyle name="Normal 2 3 3 2_ELEC SAP FCST UPLOAD" xfId="10711"/>
    <cellStyle name="Normal 2 3 3 20" xfId="10712"/>
    <cellStyle name="Normal 2 3 3 21" xfId="10713"/>
    <cellStyle name="Normal 2 3 3 22" xfId="10714"/>
    <cellStyle name="Normal 2 3 3 23" xfId="10715"/>
    <cellStyle name="Normal 2 3 3 24" xfId="10716"/>
    <cellStyle name="Normal 2 3 3 25" xfId="10717"/>
    <cellStyle name="Normal 2 3 3 26" xfId="10718"/>
    <cellStyle name="Normal 2 3 3 27" xfId="10719"/>
    <cellStyle name="Normal 2 3 3 28" xfId="10720"/>
    <cellStyle name="Normal 2 3 3 29" xfId="10721"/>
    <cellStyle name="Normal 2 3 3 3" xfId="10722"/>
    <cellStyle name="Normal 2 3 3 30" xfId="10723"/>
    <cellStyle name="Normal 2 3 3 31" xfId="10724"/>
    <cellStyle name="Normal 2 3 3 32" xfId="10725"/>
    <cellStyle name="Normal 2 3 3 33" xfId="10726"/>
    <cellStyle name="Normal 2 3 3 34" xfId="10727"/>
    <cellStyle name="Normal 2 3 3 35" xfId="10728"/>
    <cellStyle name="Normal 2 3 3 36" xfId="10729"/>
    <cellStyle name="Normal 2 3 3 37" xfId="10730"/>
    <cellStyle name="Normal 2 3 3 38" xfId="10731"/>
    <cellStyle name="Normal 2 3 3 39" xfId="10732"/>
    <cellStyle name="Normal 2 3 3 4" xfId="10733"/>
    <cellStyle name="Normal 2 3 3 40" xfId="10734"/>
    <cellStyle name="Normal 2 3 3 41" xfId="10735"/>
    <cellStyle name="Normal 2 3 3 42" xfId="10736"/>
    <cellStyle name="Normal 2 3 3 43" xfId="10737"/>
    <cellStyle name="Normal 2 3 3 44" xfId="10738"/>
    <cellStyle name="Normal 2 3 3 45" xfId="10739"/>
    <cellStyle name="Normal 2 3 3 46" xfId="10740"/>
    <cellStyle name="Normal 2 3 3 47" xfId="10741"/>
    <cellStyle name="Normal 2 3 3 48" xfId="10742"/>
    <cellStyle name="Normal 2 3 3 49" xfId="10743"/>
    <cellStyle name="Normal 2 3 3 5" xfId="10744"/>
    <cellStyle name="Normal 2 3 3 50" xfId="10745"/>
    <cellStyle name="Normal 2 3 3 51" xfId="10746"/>
    <cellStyle name="Normal 2 3 3 52" xfId="10747"/>
    <cellStyle name="Normal 2 3 3 53" xfId="10748"/>
    <cellStyle name="Normal 2 3 3 54" xfId="10749"/>
    <cellStyle name="Normal 2 3 3 55" xfId="10750"/>
    <cellStyle name="Normal 2 3 3 56" xfId="10751"/>
    <cellStyle name="Normal 2 3 3 57" xfId="10752"/>
    <cellStyle name="Normal 2 3 3 58" xfId="10753"/>
    <cellStyle name="Normal 2 3 3 59" xfId="10754"/>
    <cellStyle name="Normal 2 3 3 6" xfId="10755"/>
    <cellStyle name="Normal 2 3 3 60" xfId="10756"/>
    <cellStyle name="Normal 2 3 3 61" xfId="10757"/>
    <cellStyle name="Normal 2 3 3 62" xfId="10758"/>
    <cellStyle name="Normal 2 3 3 63" xfId="10759"/>
    <cellStyle name="Normal 2 3 3 64" xfId="10760"/>
    <cellStyle name="Normal 2 3 3 65" xfId="10761"/>
    <cellStyle name="Normal 2 3 3 66" xfId="10762"/>
    <cellStyle name="Normal 2 3 3 67" xfId="10763"/>
    <cellStyle name="Normal 2 3 3 68" xfId="10764"/>
    <cellStyle name="Normal 2 3 3 69" xfId="10765"/>
    <cellStyle name="Normal 2 3 3 7" xfId="10766"/>
    <cellStyle name="Normal 2 3 3 7 10" xfId="10767"/>
    <cellStyle name="Normal 2 3 3 7 11" xfId="10768"/>
    <cellStyle name="Normal 2 3 3 7 12" xfId="10769"/>
    <cellStyle name="Normal 2 3 3 7 13" xfId="10770"/>
    <cellStyle name="Normal 2 3 3 7 14" xfId="10771"/>
    <cellStyle name="Normal 2 3 3 7 15" xfId="10772"/>
    <cellStyle name="Normal 2 3 3 7 16" xfId="10773"/>
    <cellStyle name="Normal 2 3 3 7 17" xfId="10774"/>
    <cellStyle name="Normal 2 3 3 7 2" xfId="10775"/>
    <cellStyle name="Normal 2 3 3 7 3" xfId="10776"/>
    <cellStyle name="Normal 2 3 3 7 4" xfId="10777"/>
    <cellStyle name="Normal 2 3 3 7 5" xfId="10778"/>
    <cellStyle name="Normal 2 3 3 7 6" xfId="10779"/>
    <cellStyle name="Normal 2 3 3 7 7" xfId="10780"/>
    <cellStyle name="Normal 2 3 3 7 8" xfId="10781"/>
    <cellStyle name="Normal 2 3 3 7 9" xfId="10782"/>
    <cellStyle name="Normal 2 3 3 70" xfId="10783"/>
    <cellStyle name="Normal 2 3 3 71" xfId="10784"/>
    <cellStyle name="Normal 2 3 3 72" xfId="10785"/>
    <cellStyle name="Normal 2 3 3 73" xfId="10786"/>
    <cellStyle name="Normal 2 3 3 74" xfId="10787"/>
    <cellStyle name="Normal 2 3 3 75" xfId="10788"/>
    <cellStyle name="Normal 2 3 3 76" xfId="10789"/>
    <cellStyle name="Normal 2 3 3 77" xfId="10790"/>
    <cellStyle name="Normal 2 3 3 78" xfId="10791"/>
    <cellStyle name="Normal 2 3 3 79" xfId="10792"/>
    <cellStyle name="Normal 2 3 3 8" xfId="10793"/>
    <cellStyle name="Normal 2 3 3 80" xfId="10794"/>
    <cellStyle name="Normal 2 3 3 81" xfId="10795"/>
    <cellStyle name="Normal 2 3 3 82" xfId="10796"/>
    <cellStyle name="Normal 2 3 3 83" xfId="10797"/>
    <cellStyle name="Normal 2 3 3 9" xfId="10798"/>
    <cellStyle name="Normal 2 3 3_ELEC SAP FCST UPLOAD" xfId="10799"/>
    <cellStyle name="Normal 2 3 30" xfId="10800"/>
    <cellStyle name="Normal 2 3 31" xfId="10801"/>
    <cellStyle name="Normal 2 3 32" xfId="10802"/>
    <cellStyle name="Normal 2 3 33" xfId="10803"/>
    <cellStyle name="Normal 2 3 34" xfId="10804"/>
    <cellStyle name="Normal 2 3 35" xfId="10805"/>
    <cellStyle name="Normal 2 3 36" xfId="10806"/>
    <cellStyle name="Normal 2 3 37" xfId="10807"/>
    <cellStyle name="Normal 2 3 38" xfId="10808"/>
    <cellStyle name="Normal 2 3 39" xfId="10809"/>
    <cellStyle name="Normal 2 3 4" xfId="794"/>
    <cellStyle name="Normal 2 3 4 10" xfId="10810"/>
    <cellStyle name="Normal 2 3 4 11" xfId="10811"/>
    <cellStyle name="Normal 2 3 4 12" xfId="10812"/>
    <cellStyle name="Normal 2 3 4 13" xfId="10813"/>
    <cellStyle name="Normal 2 3 4 14" xfId="10814"/>
    <cellStyle name="Normal 2 3 4 15" xfId="10815"/>
    <cellStyle name="Normal 2 3 4 16" xfId="10816"/>
    <cellStyle name="Normal 2 3 4 17" xfId="10817"/>
    <cellStyle name="Normal 2 3 4 18" xfId="10818"/>
    <cellStyle name="Normal 2 3 4 19" xfId="10819"/>
    <cellStyle name="Normal 2 3 4 2" xfId="10820"/>
    <cellStyle name="Normal 2 3 4 2 10" xfId="10821"/>
    <cellStyle name="Normal 2 3 4 2 11" xfId="10822"/>
    <cellStyle name="Normal 2 3 4 2 12" xfId="10823"/>
    <cellStyle name="Normal 2 3 4 2 13" xfId="10824"/>
    <cellStyle name="Normal 2 3 4 2 14" xfId="10825"/>
    <cellStyle name="Normal 2 3 4 2 15" xfId="10826"/>
    <cellStyle name="Normal 2 3 4 2 16" xfId="10827"/>
    <cellStyle name="Normal 2 3 4 2 17" xfId="10828"/>
    <cellStyle name="Normal 2 3 4 2 18" xfId="10829"/>
    <cellStyle name="Normal 2 3 4 2 2" xfId="10830"/>
    <cellStyle name="Normal 2 3 4 2 3" xfId="10831"/>
    <cellStyle name="Normal 2 3 4 2 4" xfId="10832"/>
    <cellStyle name="Normal 2 3 4 2 5" xfId="10833"/>
    <cellStyle name="Normal 2 3 4 2 6" xfId="10834"/>
    <cellStyle name="Normal 2 3 4 2 7" xfId="10835"/>
    <cellStyle name="Normal 2 3 4 2 8" xfId="10836"/>
    <cellStyle name="Normal 2 3 4 2 9" xfId="10837"/>
    <cellStyle name="Normal 2 3 4 20" xfId="10838"/>
    <cellStyle name="Normal 2 3 4 21" xfId="10839"/>
    <cellStyle name="Normal 2 3 4 22" xfId="10840"/>
    <cellStyle name="Normal 2 3 4 23" xfId="10841"/>
    <cellStyle name="Normal 2 3 4 24" xfId="10842"/>
    <cellStyle name="Normal 2 3 4 25" xfId="10843"/>
    <cellStyle name="Normal 2 3 4 26" xfId="10844"/>
    <cellStyle name="Normal 2 3 4 27" xfId="10845"/>
    <cellStyle name="Normal 2 3 4 28" xfId="10846"/>
    <cellStyle name="Normal 2 3 4 29" xfId="10847"/>
    <cellStyle name="Normal 2 3 4 3" xfId="10848"/>
    <cellStyle name="Normal 2 3 4 30" xfId="10849"/>
    <cellStyle name="Normal 2 3 4 31" xfId="10850"/>
    <cellStyle name="Normal 2 3 4 32" xfId="10851"/>
    <cellStyle name="Normal 2 3 4 33" xfId="10852"/>
    <cellStyle name="Normal 2 3 4 34" xfId="10853"/>
    <cellStyle name="Normal 2 3 4 35" xfId="10854"/>
    <cellStyle name="Normal 2 3 4 36" xfId="10855"/>
    <cellStyle name="Normal 2 3 4 37" xfId="10856"/>
    <cellStyle name="Normal 2 3 4 38" xfId="10857"/>
    <cellStyle name="Normal 2 3 4 39" xfId="10858"/>
    <cellStyle name="Normal 2 3 4 4" xfId="10859"/>
    <cellStyle name="Normal 2 3 4 4 10" xfId="10860"/>
    <cellStyle name="Normal 2 3 4 4 11" xfId="10861"/>
    <cellStyle name="Normal 2 3 4 4 12" xfId="10862"/>
    <cellStyle name="Normal 2 3 4 4 13" xfId="10863"/>
    <cellStyle name="Normal 2 3 4 4 14" xfId="10864"/>
    <cellStyle name="Normal 2 3 4 4 15" xfId="10865"/>
    <cellStyle name="Normal 2 3 4 4 16" xfId="10866"/>
    <cellStyle name="Normal 2 3 4 4 17" xfId="10867"/>
    <cellStyle name="Normal 2 3 4 4 2" xfId="10868"/>
    <cellStyle name="Normal 2 3 4 4 3" xfId="10869"/>
    <cellStyle name="Normal 2 3 4 4 4" xfId="10870"/>
    <cellStyle name="Normal 2 3 4 4 5" xfId="10871"/>
    <cellStyle name="Normal 2 3 4 4 6" xfId="10872"/>
    <cellStyle name="Normal 2 3 4 4 7" xfId="10873"/>
    <cellStyle name="Normal 2 3 4 4 8" xfId="10874"/>
    <cellStyle name="Normal 2 3 4 4 9" xfId="10875"/>
    <cellStyle name="Normal 2 3 4 40" xfId="10876"/>
    <cellStyle name="Normal 2 3 4 41" xfId="10877"/>
    <cellStyle name="Normal 2 3 4 42" xfId="10878"/>
    <cellStyle name="Normal 2 3 4 43" xfId="10879"/>
    <cellStyle name="Normal 2 3 4 44" xfId="10880"/>
    <cellStyle name="Normal 2 3 4 45" xfId="10881"/>
    <cellStyle name="Normal 2 3 4 46" xfId="10882"/>
    <cellStyle name="Normal 2 3 4 47" xfId="10883"/>
    <cellStyle name="Normal 2 3 4 48" xfId="10884"/>
    <cellStyle name="Normal 2 3 4 49" xfId="10885"/>
    <cellStyle name="Normal 2 3 4 5" xfId="10886"/>
    <cellStyle name="Normal 2 3 4 50" xfId="10887"/>
    <cellStyle name="Normal 2 3 4 51" xfId="10888"/>
    <cellStyle name="Normal 2 3 4 52" xfId="10889"/>
    <cellStyle name="Normal 2 3 4 53" xfId="10890"/>
    <cellStyle name="Normal 2 3 4 54" xfId="10891"/>
    <cellStyle name="Normal 2 3 4 55" xfId="10892"/>
    <cellStyle name="Normal 2 3 4 56" xfId="10893"/>
    <cellStyle name="Normal 2 3 4 57" xfId="10894"/>
    <cellStyle name="Normal 2 3 4 58" xfId="10895"/>
    <cellStyle name="Normal 2 3 4 59" xfId="10896"/>
    <cellStyle name="Normal 2 3 4 6" xfId="10897"/>
    <cellStyle name="Normal 2 3 4 60" xfId="10898"/>
    <cellStyle name="Normal 2 3 4 61" xfId="10899"/>
    <cellStyle name="Normal 2 3 4 62" xfId="10900"/>
    <cellStyle name="Normal 2 3 4 63" xfId="10901"/>
    <cellStyle name="Normal 2 3 4 64" xfId="10902"/>
    <cellStyle name="Normal 2 3 4 65" xfId="10903"/>
    <cellStyle name="Normal 2 3 4 66" xfId="10904"/>
    <cellStyle name="Normal 2 3 4 67" xfId="10905"/>
    <cellStyle name="Normal 2 3 4 68" xfId="10906"/>
    <cellStyle name="Normal 2 3 4 69" xfId="10907"/>
    <cellStyle name="Normal 2 3 4 7" xfId="10908"/>
    <cellStyle name="Normal 2 3 4 70" xfId="10909"/>
    <cellStyle name="Normal 2 3 4 71" xfId="10910"/>
    <cellStyle name="Normal 2 3 4 72" xfId="10911"/>
    <cellStyle name="Normal 2 3 4 73" xfId="10912"/>
    <cellStyle name="Normal 2 3 4 74" xfId="10913"/>
    <cellStyle name="Normal 2 3 4 75" xfId="10914"/>
    <cellStyle name="Normal 2 3 4 76" xfId="10915"/>
    <cellStyle name="Normal 2 3 4 77" xfId="10916"/>
    <cellStyle name="Normal 2 3 4 78" xfId="10917"/>
    <cellStyle name="Normal 2 3 4 79" xfId="10918"/>
    <cellStyle name="Normal 2 3 4 8" xfId="10919"/>
    <cellStyle name="Normal 2 3 4 80" xfId="10920"/>
    <cellStyle name="Normal 2 3 4 9" xfId="10921"/>
    <cellStyle name="Normal 2 3 4_ELEC SAP FCST UPLOAD" xfId="10922"/>
    <cellStyle name="Normal 2 3 40" xfId="10923"/>
    <cellStyle name="Normal 2 3 41" xfId="10924"/>
    <cellStyle name="Normal 2 3 42" xfId="10925"/>
    <cellStyle name="Normal 2 3 43" xfId="10926"/>
    <cellStyle name="Normal 2 3 44" xfId="10927"/>
    <cellStyle name="Normal 2 3 45" xfId="10928"/>
    <cellStyle name="Normal 2 3 46" xfId="10929"/>
    <cellStyle name="Normal 2 3 47" xfId="10930"/>
    <cellStyle name="Normal 2 3 48" xfId="10931"/>
    <cellStyle name="Normal 2 3 49" xfId="10932"/>
    <cellStyle name="Normal 2 3 5" xfId="10933"/>
    <cellStyle name="Normal 2 3 50" xfId="10934"/>
    <cellStyle name="Normal 2 3 51" xfId="10935"/>
    <cellStyle name="Normal 2 3 52" xfId="10936"/>
    <cellStyle name="Normal 2 3 53" xfId="10937"/>
    <cellStyle name="Normal 2 3 54" xfId="10938"/>
    <cellStyle name="Normal 2 3 55" xfId="10939"/>
    <cellStyle name="Normal 2 3 56" xfId="10940"/>
    <cellStyle name="Normal 2 3 57" xfId="10941"/>
    <cellStyle name="Normal 2 3 58" xfId="10942"/>
    <cellStyle name="Normal 2 3 59" xfId="10943"/>
    <cellStyle name="Normal 2 3 6" xfId="10944"/>
    <cellStyle name="Normal 2 3 60" xfId="10945"/>
    <cellStyle name="Normal 2 3 61" xfId="10946"/>
    <cellStyle name="Normal 2 3 62" xfId="10947"/>
    <cellStyle name="Normal 2 3 63" xfId="10948"/>
    <cellStyle name="Normal 2 3 64" xfId="10949"/>
    <cellStyle name="Normal 2 3 65" xfId="10950"/>
    <cellStyle name="Normal 2 3 66" xfId="10951"/>
    <cellStyle name="Normal 2 3 67" xfId="10952"/>
    <cellStyle name="Normal 2 3 68" xfId="10953"/>
    <cellStyle name="Normal 2 3 69" xfId="10954"/>
    <cellStyle name="Normal 2 3 7" xfId="10955"/>
    <cellStyle name="Normal 2 3 70" xfId="10956"/>
    <cellStyle name="Normal 2 3 71" xfId="10957"/>
    <cellStyle name="Normal 2 3 72" xfId="10958"/>
    <cellStyle name="Normal 2 3 73" xfId="10959"/>
    <cellStyle name="Normal 2 3 74" xfId="10960"/>
    <cellStyle name="Normal 2 3 75" xfId="10961"/>
    <cellStyle name="Normal 2 3 76" xfId="10962"/>
    <cellStyle name="Normal 2 3 77" xfId="10963"/>
    <cellStyle name="Normal 2 3 78" xfId="10964"/>
    <cellStyle name="Normal 2 3 79" xfId="10965"/>
    <cellStyle name="Normal 2 3 8" xfId="10966"/>
    <cellStyle name="Normal 2 3 8 10" xfId="10967"/>
    <cellStyle name="Normal 2 3 8 11" xfId="10968"/>
    <cellStyle name="Normal 2 3 8 12" xfId="10969"/>
    <cellStyle name="Normal 2 3 8 13" xfId="10970"/>
    <cellStyle name="Normal 2 3 8 14" xfId="10971"/>
    <cellStyle name="Normal 2 3 8 15" xfId="10972"/>
    <cellStyle name="Normal 2 3 8 16" xfId="10973"/>
    <cellStyle name="Normal 2 3 8 17" xfId="10974"/>
    <cellStyle name="Normal 2 3 8 2" xfId="10975"/>
    <cellStyle name="Normal 2 3 8 3" xfId="10976"/>
    <cellStyle name="Normal 2 3 8 4" xfId="10977"/>
    <cellStyle name="Normal 2 3 8 5" xfId="10978"/>
    <cellStyle name="Normal 2 3 8 6" xfId="10979"/>
    <cellStyle name="Normal 2 3 8 7" xfId="10980"/>
    <cellStyle name="Normal 2 3 8 8" xfId="10981"/>
    <cellStyle name="Normal 2 3 8 9" xfId="10982"/>
    <cellStyle name="Normal 2 3 80" xfId="10983"/>
    <cellStyle name="Normal 2 3 81" xfId="10984"/>
    <cellStyle name="Normal 2 3 82" xfId="10985"/>
    <cellStyle name="Normal 2 3 83" xfId="10986"/>
    <cellStyle name="Normal 2 3 84" xfId="10987"/>
    <cellStyle name="Normal 2 3 85" xfId="51255"/>
    <cellStyle name="Normal 2 3 86" xfId="51275"/>
    <cellStyle name="Normal 2 3 87" xfId="51248"/>
    <cellStyle name="Normal 2 3 9" xfId="10988"/>
    <cellStyle name="Normal 2 3_Customer Operations Business Plan Input Reqs (3)" xfId="10989"/>
    <cellStyle name="Normal 2 30" xfId="795"/>
    <cellStyle name="Normal 2 31" xfId="796"/>
    <cellStyle name="Normal 2 32" xfId="797"/>
    <cellStyle name="Normal 2 33" xfId="798"/>
    <cellStyle name="Normal 2 34" xfId="799"/>
    <cellStyle name="Normal 2 35" xfId="800"/>
    <cellStyle name="Normal 2 36" xfId="801"/>
    <cellStyle name="Normal 2 37" xfId="802"/>
    <cellStyle name="Normal 2 38" xfId="803"/>
    <cellStyle name="Normal 2 39" xfId="804"/>
    <cellStyle name="Normal 2 4" xfId="805"/>
    <cellStyle name="Normal 2 4 10" xfId="10990"/>
    <cellStyle name="Normal 2 4 11" xfId="10991"/>
    <cellStyle name="Normal 2 4 12" xfId="10992"/>
    <cellStyle name="Normal 2 4 13" xfId="10993"/>
    <cellStyle name="Normal 2 4 14" xfId="10994"/>
    <cellStyle name="Normal 2 4 15" xfId="10995"/>
    <cellStyle name="Normal 2 4 16" xfId="10996"/>
    <cellStyle name="Normal 2 4 17" xfId="10997"/>
    <cellStyle name="Normal 2 4 18" xfId="10998"/>
    <cellStyle name="Normal 2 4 19" xfId="10999"/>
    <cellStyle name="Normal 2 4 2" xfId="806"/>
    <cellStyle name="Normal 2 4 2 10" xfId="11000"/>
    <cellStyle name="Normal 2 4 2 11" xfId="11001"/>
    <cellStyle name="Normal 2 4 2 12" xfId="11002"/>
    <cellStyle name="Normal 2 4 2 13" xfId="11003"/>
    <cellStyle name="Normal 2 4 2 14" xfId="11004"/>
    <cellStyle name="Normal 2 4 2 15" xfId="11005"/>
    <cellStyle name="Normal 2 4 2 16" xfId="11006"/>
    <cellStyle name="Normal 2 4 2 17" xfId="11007"/>
    <cellStyle name="Normal 2 4 2 18" xfId="11008"/>
    <cellStyle name="Normal 2 4 2 19" xfId="11009"/>
    <cellStyle name="Normal 2 4 2 2" xfId="807"/>
    <cellStyle name="Normal 2 4 2 2 10" xfId="11010"/>
    <cellStyle name="Normal 2 4 2 2 11" xfId="11011"/>
    <cellStyle name="Normal 2 4 2 2 12" xfId="11012"/>
    <cellStyle name="Normal 2 4 2 2 13" xfId="11013"/>
    <cellStyle name="Normal 2 4 2 2 14" xfId="11014"/>
    <cellStyle name="Normal 2 4 2 2 15" xfId="11015"/>
    <cellStyle name="Normal 2 4 2 2 16" xfId="11016"/>
    <cellStyle name="Normal 2 4 2 2 17" xfId="11017"/>
    <cellStyle name="Normal 2 4 2 2 18" xfId="11018"/>
    <cellStyle name="Normal 2 4 2 2 19" xfId="11019"/>
    <cellStyle name="Normal 2 4 2 2 2" xfId="11020"/>
    <cellStyle name="Normal 2 4 2 2 2 10" xfId="11021"/>
    <cellStyle name="Normal 2 4 2 2 2 11" xfId="11022"/>
    <cellStyle name="Normal 2 4 2 2 2 12" xfId="11023"/>
    <cellStyle name="Normal 2 4 2 2 2 13" xfId="11024"/>
    <cellStyle name="Normal 2 4 2 2 2 14" xfId="11025"/>
    <cellStyle name="Normal 2 4 2 2 2 15" xfId="11026"/>
    <cellStyle name="Normal 2 4 2 2 2 16" xfId="11027"/>
    <cellStyle name="Normal 2 4 2 2 2 17" xfId="11028"/>
    <cellStyle name="Normal 2 4 2 2 2 2" xfId="11029"/>
    <cellStyle name="Normal 2 4 2 2 2 3" xfId="11030"/>
    <cellStyle name="Normal 2 4 2 2 2 4" xfId="11031"/>
    <cellStyle name="Normal 2 4 2 2 2 5" xfId="11032"/>
    <cellStyle name="Normal 2 4 2 2 2 6" xfId="11033"/>
    <cellStyle name="Normal 2 4 2 2 2 7" xfId="11034"/>
    <cellStyle name="Normal 2 4 2 2 2 8" xfId="11035"/>
    <cellStyle name="Normal 2 4 2 2 2 9" xfId="11036"/>
    <cellStyle name="Normal 2 4 2 2 20" xfId="11037"/>
    <cellStyle name="Normal 2 4 2 2 21" xfId="11038"/>
    <cellStyle name="Normal 2 4 2 2 22" xfId="11039"/>
    <cellStyle name="Normal 2 4 2 2 23" xfId="11040"/>
    <cellStyle name="Normal 2 4 2 2 24" xfId="11041"/>
    <cellStyle name="Normal 2 4 2 2 25" xfId="11042"/>
    <cellStyle name="Normal 2 4 2 2 26" xfId="11043"/>
    <cellStyle name="Normal 2 4 2 2 27" xfId="11044"/>
    <cellStyle name="Normal 2 4 2 2 28" xfId="11045"/>
    <cellStyle name="Normal 2 4 2 2 29" xfId="11046"/>
    <cellStyle name="Normal 2 4 2 2 3" xfId="11047"/>
    <cellStyle name="Normal 2 4 2 2 30" xfId="11048"/>
    <cellStyle name="Normal 2 4 2 2 31" xfId="11049"/>
    <cellStyle name="Normal 2 4 2 2 32" xfId="11050"/>
    <cellStyle name="Normal 2 4 2 2 33" xfId="11051"/>
    <cellStyle name="Normal 2 4 2 2 34" xfId="11052"/>
    <cellStyle name="Normal 2 4 2 2 35" xfId="11053"/>
    <cellStyle name="Normal 2 4 2 2 36" xfId="11054"/>
    <cellStyle name="Normal 2 4 2 2 37" xfId="11055"/>
    <cellStyle name="Normal 2 4 2 2 38" xfId="11056"/>
    <cellStyle name="Normal 2 4 2 2 39" xfId="11057"/>
    <cellStyle name="Normal 2 4 2 2 4" xfId="11058"/>
    <cellStyle name="Normal 2 4 2 2 40" xfId="11059"/>
    <cellStyle name="Normal 2 4 2 2 41" xfId="11060"/>
    <cellStyle name="Normal 2 4 2 2 42" xfId="11061"/>
    <cellStyle name="Normal 2 4 2 2 43" xfId="11062"/>
    <cellStyle name="Normal 2 4 2 2 44" xfId="11063"/>
    <cellStyle name="Normal 2 4 2 2 45" xfId="11064"/>
    <cellStyle name="Normal 2 4 2 2 46" xfId="11065"/>
    <cellStyle name="Normal 2 4 2 2 47" xfId="11066"/>
    <cellStyle name="Normal 2 4 2 2 48" xfId="11067"/>
    <cellStyle name="Normal 2 4 2 2 49" xfId="11068"/>
    <cellStyle name="Normal 2 4 2 2 5" xfId="11069"/>
    <cellStyle name="Normal 2 4 2 2 50" xfId="11070"/>
    <cellStyle name="Normal 2 4 2 2 51" xfId="11071"/>
    <cellStyle name="Normal 2 4 2 2 52" xfId="11072"/>
    <cellStyle name="Normal 2 4 2 2 53" xfId="11073"/>
    <cellStyle name="Normal 2 4 2 2 54" xfId="11074"/>
    <cellStyle name="Normal 2 4 2 2 55" xfId="11075"/>
    <cellStyle name="Normal 2 4 2 2 56" xfId="11076"/>
    <cellStyle name="Normal 2 4 2 2 57" xfId="11077"/>
    <cellStyle name="Normal 2 4 2 2 58" xfId="11078"/>
    <cellStyle name="Normal 2 4 2 2 59" xfId="11079"/>
    <cellStyle name="Normal 2 4 2 2 6" xfId="11080"/>
    <cellStyle name="Normal 2 4 2 2 60" xfId="11081"/>
    <cellStyle name="Normal 2 4 2 2 61" xfId="11082"/>
    <cellStyle name="Normal 2 4 2 2 62" xfId="11083"/>
    <cellStyle name="Normal 2 4 2 2 63" xfId="11084"/>
    <cellStyle name="Normal 2 4 2 2 64" xfId="11085"/>
    <cellStyle name="Normal 2 4 2 2 65" xfId="11086"/>
    <cellStyle name="Normal 2 4 2 2 66" xfId="11087"/>
    <cellStyle name="Normal 2 4 2 2 67" xfId="11088"/>
    <cellStyle name="Normal 2 4 2 2 68" xfId="11089"/>
    <cellStyle name="Normal 2 4 2 2 69" xfId="11090"/>
    <cellStyle name="Normal 2 4 2 2 7" xfId="11091"/>
    <cellStyle name="Normal 2 4 2 2 70" xfId="11092"/>
    <cellStyle name="Normal 2 4 2 2 71" xfId="11093"/>
    <cellStyle name="Normal 2 4 2 2 72" xfId="11094"/>
    <cellStyle name="Normal 2 4 2 2 73" xfId="11095"/>
    <cellStyle name="Normal 2 4 2 2 74" xfId="11096"/>
    <cellStyle name="Normal 2 4 2 2 75" xfId="11097"/>
    <cellStyle name="Normal 2 4 2 2 76" xfId="11098"/>
    <cellStyle name="Normal 2 4 2 2 77" xfId="11099"/>
    <cellStyle name="Normal 2 4 2 2 78" xfId="11100"/>
    <cellStyle name="Normal 2 4 2 2 8" xfId="11101"/>
    <cellStyle name="Normal 2 4 2 2 9" xfId="11102"/>
    <cellStyle name="Normal 2 4 2 20" xfId="11103"/>
    <cellStyle name="Normal 2 4 2 21" xfId="11104"/>
    <cellStyle name="Normal 2 4 2 22" xfId="11105"/>
    <cellStyle name="Normal 2 4 2 23" xfId="11106"/>
    <cellStyle name="Normal 2 4 2 24" xfId="11107"/>
    <cellStyle name="Normal 2 4 2 25" xfId="11108"/>
    <cellStyle name="Normal 2 4 2 26" xfId="11109"/>
    <cellStyle name="Normal 2 4 2 27" xfId="11110"/>
    <cellStyle name="Normal 2 4 2 28" xfId="11111"/>
    <cellStyle name="Normal 2 4 2 29" xfId="11112"/>
    <cellStyle name="Normal 2 4 2 3" xfId="11113"/>
    <cellStyle name="Normal 2 4 2 3 10" xfId="11114"/>
    <cellStyle name="Normal 2 4 2 3 11" xfId="11115"/>
    <cellStyle name="Normal 2 4 2 3 12" xfId="11116"/>
    <cellStyle name="Normal 2 4 2 3 13" xfId="11117"/>
    <cellStyle name="Normal 2 4 2 3 14" xfId="11118"/>
    <cellStyle name="Normal 2 4 2 3 15" xfId="11119"/>
    <cellStyle name="Normal 2 4 2 3 16" xfId="11120"/>
    <cellStyle name="Normal 2 4 2 3 17" xfId="11121"/>
    <cellStyle name="Normal 2 4 2 3 2" xfId="11122"/>
    <cellStyle name="Normal 2 4 2 3 3" xfId="11123"/>
    <cellStyle name="Normal 2 4 2 3 4" xfId="11124"/>
    <cellStyle name="Normal 2 4 2 3 5" xfId="11125"/>
    <cellStyle name="Normal 2 4 2 3 6" xfId="11126"/>
    <cellStyle name="Normal 2 4 2 3 7" xfId="11127"/>
    <cellStyle name="Normal 2 4 2 3 8" xfId="11128"/>
    <cellStyle name="Normal 2 4 2 3 9" xfId="11129"/>
    <cellStyle name="Normal 2 4 2 30" xfId="11130"/>
    <cellStyle name="Normal 2 4 2 31" xfId="11131"/>
    <cellStyle name="Normal 2 4 2 32" xfId="11132"/>
    <cellStyle name="Normal 2 4 2 33" xfId="11133"/>
    <cellStyle name="Normal 2 4 2 34" xfId="11134"/>
    <cellStyle name="Normal 2 4 2 35" xfId="11135"/>
    <cellStyle name="Normal 2 4 2 36" xfId="11136"/>
    <cellStyle name="Normal 2 4 2 37" xfId="11137"/>
    <cellStyle name="Normal 2 4 2 38" xfId="11138"/>
    <cellStyle name="Normal 2 4 2 39" xfId="11139"/>
    <cellStyle name="Normal 2 4 2 4" xfId="11140"/>
    <cellStyle name="Normal 2 4 2 40" xfId="11141"/>
    <cellStyle name="Normal 2 4 2 41" xfId="11142"/>
    <cellStyle name="Normal 2 4 2 42" xfId="11143"/>
    <cellStyle name="Normal 2 4 2 43" xfId="11144"/>
    <cellStyle name="Normal 2 4 2 44" xfId="11145"/>
    <cellStyle name="Normal 2 4 2 45" xfId="11146"/>
    <cellStyle name="Normal 2 4 2 46" xfId="11147"/>
    <cellStyle name="Normal 2 4 2 47" xfId="11148"/>
    <cellStyle name="Normal 2 4 2 48" xfId="11149"/>
    <cellStyle name="Normal 2 4 2 49" xfId="11150"/>
    <cellStyle name="Normal 2 4 2 5" xfId="11151"/>
    <cellStyle name="Normal 2 4 2 50" xfId="11152"/>
    <cellStyle name="Normal 2 4 2 51" xfId="11153"/>
    <cellStyle name="Normal 2 4 2 52" xfId="11154"/>
    <cellStyle name="Normal 2 4 2 53" xfId="11155"/>
    <cellStyle name="Normal 2 4 2 54" xfId="11156"/>
    <cellStyle name="Normal 2 4 2 55" xfId="11157"/>
    <cellStyle name="Normal 2 4 2 56" xfId="11158"/>
    <cellStyle name="Normal 2 4 2 57" xfId="11159"/>
    <cellStyle name="Normal 2 4 2 58" xfId="11160"/>
    <cellStyle name="Normal 2 4 2 59" xfId="11161"/>
    <cellStyle name="Normal 2 4 2 6" xfId="11162"/>
    <cellStyle name="Normal 2 4 2 60" xfId="11163"/>
    <cellStyle name="Normal 2 4 2 61" xfId="11164"/>
    <cellStyle name="Normal 2 4 2 62" xfId="11165"/>
    <cellStyle name="Normal 2 4 2 63" xfId="11166"/>
    <cellStyle name="Normal 2 4 2 64" xfId="11167"/>
    <cellStyle name="Normal 2 4 2 65" xfId="11168"/>
    <cellStyle name="Normal 2 4 2 66" xfId="11169"/>
    <cellStyle name="Normal 2 4 2 67" xfId="11170"/>
    <cellStyle name="Normal 2 4 2 68" xfId="11171"/>
    <cellStyle name="Normal 2 4 2 69" xfId="11172"/>
    <cellStyle name="Normal 2 4 2 7" xfId="11173"/>
    <cellStyle name="Normal 2 4 2 70" xfId="11174"/>
    <cellStyle name="Normal 2 4 2 71" xfId="11175"/>
    <cellStyle name="Normal 2 4 2 72" xfId="11176"/>
    <cellStyle name="Normal 2 4 2 73" xfId="11177"/>
    <cellStyle name="Normal 2 4 2 74" xfId="11178"/>
    <cellStyle name="Normal 2 4 2 75" xfId="11179"/>
    <cellStyle name="Normal 2 4 2 76" xfId="11180"/>
    <cellStyle name="Normal 2 4 2 77" xfId="11181"/>
    <cellStyle name="Normal 2 4 2 78" xfId="11182"/>
    <cellStyle name="Normal 2 4 2 8" xfId="11183"/>
    <cellStyle name="Normal 2 4 2 9" xfId="11184"/>
    <cellStyle name="Normal 2 4 20" xfId="11185"/>
    <cellStyle name="Normal 2 4 21" xfId="11186"/>
    <cellStyle name="Normal 2 4 22" xfId="11187"/>
    <cellStyle name="Normal 2 4 23" xfId="11188"/>
    <cellStyle name="Normal 2 4 24" xfId="11189"/>
    <cellStyle name="Normal 2 4 25" xfId="11190"/>
    <cellStyle name="Normal 2 4 26" xfId="11191"/>
    <cellStyle name="Normal 2 4 27" xfId="11192"/>
    <cellStyle name="Normal 2 4 28" xfId="11193"/>
    <cellStyle name="Normal 2 4 29" xfId="11194"/>
    <cellStyle name="Normal 2 4 3" xfId="808"/>
    <cellStyle name="Normal 2 4 30" xfId="11195"/>
    <cellStyle name="Normal 2 4 31" xfId="11196"/>
    <cellStyle name="Normal 2 4 32" xfId="11197"/>
    <cellStyle name="Normal 2 4 33" xfId="11198"/>
    <cellStyle name="Normal 2 4 34" xfId="11199"/>
    <cellStyle name="Normal 2 4 35" xfId="11200"/>
    <cellStyle name="Normal 2 4 36" xfId="11201"/>
    <cellStyle name="Normal 2 4 37" xfId="11202"/>
    <cellStyle name="Normal 2 4 38" xfId="11203"/>
    <cellStyle name="Normal 2 4 39" xfId="11204"/>
    <cellStyle name="Normal 2 4 4" xfId="809"/>
    <cellStyle name="Normal 2 4 40" xfId="11205"/>
    <cellStyle name="Normal 2 4 41" xfId="11206"/>
    <cellStyle name="Normal 2 4 42" xfId="11207"/>
    <cellStyle name="Normal 2 4 43" xfId="11208"/>
    <cellStyle name="Normal 2 4 44" xfId="11209"/>
    <cellStyle name="Normal 2 4 45" xfId="11210"/>
    <cellStyle name="Normal 2 4 46" xfId="11211"/>
    <cellStyle name="Normal 2 4 47" xfId="11212"/>
    <cellStyle name="Normal 2 4 48" xfId="11213"/>
    <cellStyle name="Normal 2 4 49" xfId="11214"/>
    <cellStyle name="Normal 2 4 5" xfId="11215"/>
    <cellStyle name="Normal 2 4 5 10" xfId="11216"/>
    <cellStyle name="Normal 2 4 5 11" xfId="11217"/>
    <cellStyle name="Normal 2 4 5 12" xfId="11218"/>
    <cellStyle name="Normal 2 4 5 13" xfId="11219"/>
    <cellStyle name="Normal 2 4 5 14" xfId="11220"/>
    <cellStyle name="Normal 2 4 5 15" xfId="11221"/>
    <cellStyle name="Normal 2 4 5 16" xfId="11222"/>
    <cellStyle name="Normal 2 4 5 17" xfId="11223"/>
    <cellStyle name="Normal 2 4 5 2" xfId="11224"/>
    <cellStyle name="Normal 2 4 5 3" xfId="11225"/>
    <cellStyle name="Normal 2 4 5 4" xfId="11226"/>
    <cellStyle name="Normal 2 4 5 5" xfId="11227"/>
    <cellStyle name="Normal 2 4 5 6" xfId="11228"/>
    <cellStyle name="Normal 2 4 5 7" xfId="11229"/>
    <cellStyle name="Normal 2 4 5 8" xfId="11230"/>
    <cellStyle name="Normal 2 4 5 9" xfId="11231"/>
    <cellStyle name="Normal 2 4 50" xfId="11232"/>
    <cellStyle name="Normal 2 4 51" xfId="11233"/>
    <cellStyle name="Normal 2 4 52" xfId="11234"/>
    <cellStyle name="Normal 2 4 53" xfId="11235"/>
    <cellStyle name="Normal 2 4 54" xfId="11236"/>
    <cellStyle name="Normal 2 4 55" xfId="11237"/>
    <cellStyle name="Normal 2 4 56" xfId="11238"/>
    <cellStyle name="Normal 2 4 57" xfId="11239"/>
    <cellStyle name="Normal 2 4 58" xfId="11240"/>
    <cellStyle name="Normal 2 4 59" xfId="11241"/>
    <cellStyle name="Normal 2 4 6" xfId="11242"/>
    <cellStyle name="Normal 2 4 6 10" xfId="11243"/>
    <cellStyle name="Normal 2 4 6 11" xfId="11244"/>
    <cellStyle name="Normal 2 4 6 12" xfId="11245"/>
    <cellStyle name="Normal 2 4 6 13" xfId="11246"/>
    <cellStyle name="Normal 2 4 6 14" xfId="11247"/>
    <cellStyle name="Normal 2 4 6 15" xfId="11248"/>
    <cellStyle name="Normal 2 4 6 16" xfId="11249"/>
    <cellStyle name="Normal 2 4 6 17" xfId="11250"/>
    <cellStyle name="Normal 2 4 6 2" xfId="11251"/>
    <cellStyle name="Normal 2 4 6 3" xfId="11252"/>
    <cellStyle name="Normal 2 4 6 4" xfId="11253"/>
    <cellStyle name="Normal 2 4 6 5" xfId="11254"/>
    <cellStyle name="Normal 2 4 6 6" xfId="11255"/>
    <cellStyle name="Normal 2 4 6 7" xfId="11256"/>
    <cellStyle name="Normal 2 4 6 8" xfId="11257"/>
    <cellStyle name="Normal 2 4 6 9" xfId="11258"/>
    <cellStyle name="Normal 2 4 60" xfId="11259"/>
    <cellStyle name="Normal 2 4 61" xfId="11260"/>
    <cellStyle name="Normal 2 4 62" xfId="11261"/>
    <cellStyle name="Normal 2 4 63" xfId="11262"/>
    <cellStyle name="Normal 2 4 64" xfId="11263"/>
    <cellStyle name="Normal 2 4 65" xfId="11264"/>
    <cellStyle name="Normal 2 4 66" xfId="11265"/>
    <cellStyle name="Normal 2 4 67" xfId="11266"/>
    <cellStyle name="Normal 2 4 68" xfId="11267"/>
    <cellStyle name="Normal 2 4 69" xfId="11268"/>
    <cellStyle name="Normal 2 4 7" xfId="11269"/>
    <cellStyle name="Normal 2 4 70" xfId="11270"/>
    <cellStyle name="Normal 2 4 71" xfId="11271"/>
    <cellStyle name="Normal 2 4 72" xfId="11272"/>
    <cellStyle name="Normal 2 4 73" xfId="11273"/>
    <cellStyle name="Normal 2 4 74" xfId="11274"/>
    <cellStyle name="Normal 2 4 75" xfId="11275"/>
    <cellStyle name="Normal 2 4 76" xfId="11276"/>
    <cellStyle name="Normal 2 4 77" xfId="11277"/>
    <cellStyle name="Normal 2 4 78" xfId="11278"/>
    <cellStyle name="Normal 2 4 79" xfId="11279"/>
    <cellStyle name="Normal 2 4 8" xfId="11280"/>
    <cellStyle name="Normal 2 4 80" xfId="11281"/>
    <cellStyle name="Normal 2 4 81" xfId="51256"/>
    <cellStyle name="Normal 2 4 9" xfId="11282"/>
    <cellStyle name="Normal 2 4_Customer Operations Business Plan Input Reqs (3)" xfId="11283"/>
    <cellStyle name="Normal 2 40" xfId="810"/>
    <cellStyle name="Normal 2 41" xfId="811"/>
    <cellStyle name="Normal 2 42" xfId="812"/>
    <cellStyle name="Normal 2 43" xfId="813"/>
    <cellStyle name="Normal 2 44" xfId="814"/>
    <cellStyle name="Normal 2 45" xfId="815"/>
    <cellStyle name="Normal 2 46" xfId="816"/>
    <cellStyle name="Normal 2 47" xfId="817"/>
    <cellStyle name="Normal 2 48" xfId="818"/>
    <cellStyle name="Normal 2 49" xfId="819"/>
    <cellStyle name="Normal 2 5" xfId="820"/>
    <cellStyle name="Normal 2 5 10" xfId="11284"/>
    <cellStyle name="Normal 2 5 11" xfId="11285"/>
    <cellStyle name="Normal 2 5 12" xfId="11286"/>
    <cellStyle name="Normal 2 5 13" xfId="11287"/>
    <cellStyle name="Normal 2 5 14" xfId="11288"/>
    <cellStyle name="Normal 2 5 15" xfId="11289"/>
    <cellStyle name="Normal 2 5 16" xfId="11290"/>
    <cellStyle name="Normal 2 5 17" xfId="11291"/>
    <cellStyle name="Normal 2 5 18" xfId="11292"/>
    <cellStyle name="Normal 2 5 19" xfId="11293"/>
    <cellStyle name="Normal 2 5 2" xfId="821"/>
    <cellStyle name="Normal 2 5 2 10" xfId="11294"/>
    <cellStyle name="Normal 2 5 2 11" xfId="11295"/>
    <cellStyle name="Normal 2 5 2 12" xfId="11296"/>
    <cellStyle name="Normal 2 5 2 13" xfId="11297"/>
    <cellStyle name="Normal 2 5 2 14" xfId="11298"/>
    <cellStyle name="Normal 2 5 2 15" xfId="11299"/>
    <cellStyle name="Normal 2 5 2 16" xfId="11300"/>
    <cellStyle name="Normal 2 5 2 17" xfId="11301"/>
    <cellStyle name="Normal 2 5 2 18" xfId="11302"/>
    <cellStyle name="Normal 2 5 2 19" xfId="11303"/>
    <cellStyle name="Normal 2 5 2 2" xfId="822"/>
    <cellStyle name="Normal 2 5 2 2 10" xfId="11304"/>
    <cellStyle name="Normal 2 5 2 2 11" xfId="11305"/>
    <cellStyle name="Normal 2 5 2 2 12" xfId="11306"/>
    <cellStyle name="Normal 2 5 2 2 13" xfId="11307"/>
    <cellStyle name="Normal 2 5 2 2 14" xfId="11308"/>
    <cellStyle name="Normal 2 5 2 2 15" xfId="11309"/>
    <cellStyle name="Normal 2 5 2 2 16" xfId="11310"/>
    <cellStyle name="Normal 2 5 2 2 17" xfId="11311"/>
    <cellStyle name="Normal 2 5 2 2 18" xfId="11312"/>
    <cellStyle name="Normal 2 5 2 2 19" xfId="11313"/>
    <cellStyle name="Normal 2 5 2 2 2" xfId="823"/>
    <cellStyle name="Normal 2 5 2 2 2 10" xfId="11314"/>
    <cellStyle name="Normal 2 5 2 2 2 11" xfId="11315"/>
    <cellStyle name="Normal 2 5 2 2 2 12" xfId="11316"/>
    <cellStyle name="Normal 2 5 2 2 2 13" xfId="11317"/>
    <cellStyle name="Normal 2 5 2 2 2 14" xfId="11318"/>
    <cellStyle name="Normal 2 5 2 2 2 15" xfId="11319"/>
    <cellStyle name="Normal 2 5 2 2 2 16" xfId="11320"/>
    <cellStyle name="Normal 2 5 2 2 2 17" xfId="11321"/>
    <cellStyle name="Normal 2 5 2 2 2 18" xfId="11322"/>
    <cellStyle name="Normal 2 5 2 2 2 19" xfId="11323"/>
    <cellStyle name="Normal 2 5 2 2 2 2" xfId="824"/>
    <cellStyle name="Normal 2 5 2 2 2 2 10" xfId="11324"/>
    <cellStyle name="Normal 2 5 2 2 2 2 11" xfId="11325"/>
    <cellStyle name="Normal 2 5 2 2 2 2 12" xfId="11326"/>
    <cellStyle name="Normal 2 5 2 2 2 2 13" xfId="11327"/>
    <cellStyle name="Normal 2 5 2 2 2 2 14" xfId="11328"/>
    <cellStyle name="Normal 2 5 2 2 2 2 15" xfId="11329"/>
    <cellStyle name="Normal 2 5 2 2 2 2 16" xfId="11330"/>
    <cellStyle name="Normal 2 5 2 2 2 2 17" xfId="11331"/>
    <cellStyle name="Normal 2 5 2 2 2 2 2" xfId="11332"/>
    <cellStyle name="Normal 2 5 2 2 2 2 3" xfId="11333"/>
    <cellStyle name="Normal 2 5 2 2 2 2 4" xfId="11334"/>
    <cellStyle name="Normal 2 5 2 2 2 2 5" xfId="11335"/>
    <cellStyle name="Normal 2 5 2 2 2 2 6" xfId="11336"/>
    <cellStyle name="Normal 2 5 2 2 2 2 7" xfId="11337"/>
    <cellStyle name="Normal 2 5 2 2 2 2 8" xfId="11338"/>
    <cellStyle name="Normal 2 5 2 2 2 2 9" xfId="11339"/>
    <cellStyle name="Normal 2 5 2 2 2 20" xfId="11340"/>
    <cellStyle name="Normal 2 5 2 2 2 21" xfId="11341"/>
    <cellStyle name="Normal 2 5 2 2 2 22" xfId="11342"/>
    <cellStyle name="Normal 2 5 2 2 2 23" xfId="11343"/>
    <cellStyle name="Normal 2 5 2 2 2 24" xfId="11344"/>
    <cellStyle name="Normal 2 5 2 2 2 25" xfId="11345"/>
    <cellStyle name="Normal 2 5 2 2 2 26" xfId="11346"/>
    <cellStyle name="Normal 2 5 2 2 2 27" xfId="11347"/>
    <cellStyle name="Normal 2 5 2 2 2 28" xfId="11348"/>
    <cellStyle name="Normal 2 5 2 2 2 29" xfId="11349"/>
    <cellStyle name="Normal 2 5 2 2 2 3" xfId="11350"/>
    <cellStyle name="Normal 2 5 2 2 2 3 10" xfId="11351"/>
    <cellStyle name="Normal 2 5 2 2 2 3 11" xfId="11352"/>
    <cellStyle name="Normal 2 5 2 2 2 3 12" xfId="11353"/>
    <cellStyle name="Normal 2 5 2 2 2 3 13" xfId="11354"/>
    <cellStyle name="Normal 2 5 2 2 2 3 14" xfId="11355"/>
    <cellStyle name="Normal 2 5 2 2 2 3 15" xfId="11356"/>
    <cellStyle name="Normal 2 5 2 2 2 3 16" xfId="11357"/>
    <cellStyle name="Normal 2 5 2 2 2 3 17" xfId="11358"/>
    <cellStyle name="Normal 2 5 2 2 2 3 2" xfId="11359"/>
    <cellStyle name="Normal 2 5 2 2 2 3 3" xfId="11360"/>
    <cellStyle name="Normal 2 5 2 2 2 3 4" xfId="11361"/>
    <cellStyle name="Normal 2 5 2 2 2 3 5" xfId="11362"/>
    <cellStyle name="Normal 2 5 2 2 2 3 6" xfId="11363"/>
    <cellStyle name="Normal 2 5 2 2 2 3 7" xfId="11364"/>
    <cellStyle name="Normal 2 5 2 2 2 3 8" xfId="11365"/>
    <cellStyle name="Normal 2 5 2 2 2 3 9" xfId="11366"/>
    <cellStyle name="Normal 2 5 2 2 2 30" xfId="11367"/>
    <cellStyle name="Normal 2 5 2 2 2 31" xfId="11368"/>
    <cellStyle name="Normal 2 5 2 2 2 32" xfId="11369"/>
    <cellStyle name="Normal 2 5 2 2 2 33" xfId="11370"/>
    <cellStyle name="Normal 2 5 2 2 2 34" xfId="11371"/>
    <cellStyle name="Normal 2 5 2 2 2 35" xfId="11372"/>
    <cellStyle name="Normal 2 5 2 2 2 36" xfId="11373"/>
    <cellStyle name="Normal 2 5 2 2 2 37" xfId="11374"/>
    <cellStyle name="Normal 2 5 2 2 2 38" xfId="11375"/>
    <cellStyle name="Normal 2 5 2 2 2 39" xfId="11376"/>
    <cellStyle name="Normal 2 5 2 2 2 4" xfId="11377"/>
    <cellStyle name="Normal 2 5 2 2 2 40" xfId="11378"/>
    <cellStyle name="Normal 2 5 2 2 2 41" xfId="11379"/>
    <cellStyle name="Normal 2 5 2 2 2 42" xfId="11380"/>
    <cellStyle name="Normal 2 5 2 2 2 43" xfId="11381"/>
    <cellStyle name="Normal 2 5 2 2 2 44" xfId="11382"/>
    <cellStyle name="Normal 2 5 2 2 2 45" xfId="11383"/>
    <cellStyle name="Normal 2 5 2 2 2 46" xfId="11384"/>
    <cellStyle name="Normal 2 5 2 2 2 47" xfId="11385"/>
    <cellStyle name="Normal 2 5 2 2 2 48" xfId="11386"/>
    <cellStyle name="Normal 2 5 2 2 2 49" xfId="11387"/>
    <cellStyle name="Normal 2 5 2 2 2 5" xfId="11388"/>
    <cellStyle name="Normal 2 5 2 2 2 50" xfId="11389"/>
    <cellStyle name="Normal 2 5 2 2 2 51" xfId="11390"/>
    <cellStyle name="Normal 2 5 2 2 2 52" xfId="11391"/>
    <cellStyle name="Normal 2 5 2 2 2 53" xfId="11392"/>
    <cellStyle name="Normal 2 5 2 2 2 54" xfId="11393"/>
    <cellStyle name="Normal 2 5 2 2 2 55" xfId="11394"/>
    <cellStyle name="Normal 2 5 2 2 2 56" xfId="11395"/>
    <cellStyle name="Normal 2 5 2 2 2 57" xfId="11396"/>
    <cellStyle name="Normal 2 5 2 2 2 58" xfId="11397"/>
    <cellStyle name="Normal 2 5 2 2 2 59" xfId="11398"/>
    <cellStyle name="Normal 2 5 2 2 2 6" xfId="11399"/>
    <cellStyle name="Normal 2 5 2 2 2 60" xfId="11400"/>
    <cellStyle name="Normal 2 5 2 2 2 61" xfId="11401"/>
    <cellStyle name="Normal 2 5 2 2 2 62" xfId="11402"/>
    <cellStyle name="Normal 2 5 2 2 2 63" xfId="11403"/>
    <cellStyle name="Normal 2 5 2 2 2 64" xfId="11404"/>
    <cellStyle name="Normal 2 5 2 2 2 65" xfId="11405"/>
    <cellStyle name="Normal 2 5 2 2 2 66" xfId="11406"/>
    <cellStyle name="Normal 2 5 2 2 2 67" xfId="11407"/>
    <cellStyle name="Normal 2 5 2 2 2 68" xfId="11408"/>
    <cellStyle name="Normal 2 5 2 2 2 69" xfId="11409"/>
    <cellStyle name="Normal 2 5 2 2 2 7" xfId="11410"/>
    <cellStyle name="Normal 2 5 2 2 2 70" xfId="11411"/>
    <cellStyle name="Normal 2 5 2 2 2 71" xfId="11412"/>
    <cellStyle name="Normal 2 5 2 2 2 72" xfId="11413"/>
    <cellStyle name="Normal 2 5 2 2 2 73" xfId="11414"/>
    <cellStyle name="Normal 2 5 2 2 2 74" xfId="11415"/>
    <cellStyle name="Normal 2 5 2 2 2 75" xfId="11416"/>
    <cellStyle name="Normal 2 5 2 2 2 76" xfId="11417"/>
    <cellStyle name="Normal 2 5 2 2 2 77" xfId="11418"/>
    <cellStyle name="Normal 2 5 2 2 2 78" xfId="11419"/>
    <cellStyle name="Normal 2 5 2 2 2 79" xfId="11420"/>
    <cellStyle name="Normal 2 5 2 2 2 8" xfId="11421"/>
    <cellStyle name="Normal 2 5 2 2 2 80" xfId="11422"/>
    <cellStyle name="Normal 2 5 2 2 2 81" xfId="11423"/>
    <cellStyle name="Normal 2 5 2 2 2 82" xfId="11424"/>
    <cellStyle name="Normal 2 5 2 2 2 9" xfId="11425"/>
    <cellStyle name="Normal 2 5 2 2 20" xfId="11426"/>
    <cellStyle name="Normal 2 5 2 2 21" xfId="11427"/>
    <cellStyle name="Normal 2 5 2 2 22" xfId="11428"/>
    <cellStyle name="Normal 2 5 2 2 23" xfId="11429"/>
    <cellStyle name="Normal 2 5 2 2 24" xfId="11430"/>
    <cellStyle name="Normal 2 5 2 2 25" xfId="11431"/>
    <cellStyle name="Normal 2 5 2 2 26" xfId="11432"/>
    <cellStyle name="Normal 2 5 2 2 27" xfId="11433"/>
    <cellStyle name="Normal 2 5 2 2 28" xfId="11434"/>
    <cellStyle name="Normal 2 5 2 2 29" xfId="11435"/>
    <cellStyle name="Normal 2 5 2 2 3" xfId="825"/>
    <cellStyle name="Normal 2 5 2 2 3 10" xfId="11436"/>
    <cellStyle name="Normal 2 5 2 2 3 11" xfId="11437"/>
    <cellStyle name="Normal 2 5 2 2 3 12" xfId="11438"/>
    <cellStyle name="Normal 2 5 2 2 3 13" xfId="11439"/>
    <cellStyle name="Normal 2 5 2 2 3 14" xfId="11440"/>
    <cellStyle name="Normal 2 5 2 2 3 15" xfId="11441"/>
    <cellStyle name="Normal 2 5 2 2 3 16" xfId="11442"/>
    <cellStyle name="Normal 2 5 2 2 3 17" xfId="11443"/>
    <cellStyle name="Normal 2 5 2 2 3 18" xfId="11444"/>
    <cellStyle name="Normal 2 5 2 2 3 2" xfId="11445"/>
    <cellStyle name="Normal 2 5 2 2 3 3" xfId="11446"/>
    <cellStyle name="Normal 2 5 2 2 3 4" xfId="11447"/>
    <cellStyle name="Normal 2 5 2 2 3 5" xfId="11448"/>
    <cellStyle name="Normal 2 5 2 2 3 6" xfId="11449"/>
    <cellStyle name="Normal 2 5 2 2 3 7" xfId="11450"/>
    <cellStyle name="Normal 2 5 2 2 3 8" xfId="11451"/>
    <cellStyle name="Normal 2 5 2 2 3 9" xfId="11452"/>
    <cellStyle name="Normal 2 5 2 2 30" xfId="11453"/>
    <cellStyle name="Normal 2 5 2 2 31" xfId="11454"/>
    <cellStyle name="Normal 2 5 2 2 32" xfId="11455"/>
    <cellStyle name="Normal 2 5 2 2 33" xfId="11456"/>
    <cellStyle name="Normal 2 5 2 2 34" xfId="11457"/>
    <cellStyle name="Normal 2 5 2 2 35" xfId="11458"/>
    <cellStyle name="Normal 2 5 2 2 36" xfId="11459"/>
    <cellStyle name="Normal 2 5 2 2 37" xfId="11460"/>
    <cellStyle name="Normal 2 5 2 2 38" xfId="11461"/>
    <cellStyle name="Normal 2 5 2 2 39" xfId="11462"/>
    <cellStyle name="Normal 2 5 2 2 4" xfId="11463"/>
    <cellStyle name="Normal 2 5 2 2 4 10" xfId="11464"/>
    <cellStyle name="Normal 2 5 2 2 4 11" xfId="11465"/>
    <cellStyle name="Normal 2 5 2 2 4 12" xfId="11466"/>
    <cellStyle name="Normal 2 5 2 2 4 13" xfId="11467"/>
    <cellStyle name="Normal 2 5 2 2 4 14" xfId="11468"/>
    <cellStyle name="Normal 2 5 2 2 4 15" xfId="11469"/>
    <cellStyle name="Normal 2 5 2 2 4 16" xfId="11470"/>
    <cellStyle name="Normal 2 5 2 2 4 17" xfId="11471"/>
    <cellStyle name="Normal 2 5 2 2 4 2" xfId="11472"/>
    <cellStyle name="Normal 2 5 2 2 4 3" xfId="11473"/>
    <cellStyle name="Normal 2 5 2 2 4 4" xfId="11474"/>
    <cellStyle name="Normal 2 5 2 2 4 5" xfId="11475"/>
    <cellStyle name="Normal 2 5 2 2 4 6" xfId="11476"/>
    <cellStyle name="Normal 2 5 2 2 4 7" xfId="11477"/>
    <cellStyle name="Normal 2 5 2 2 4 8" xfId="11478"/>
    <cellStyle name="Normal 2 5 2 2 4 9" xfId="11479"/>
    <cellStyle name="Normal 2 5 2 2 40" xfId="11480"/>
    <cellStyle name="Normal 2 5 2 2 41" xfId="11481"/>
    <cellStyle name="Normal 2 5 2 2 42" xfId="11482"/>
    <cellStyle name="Normal 2 5 2 2 43" xfId="11483"/>
    <cellStyle name="Normal 2 5 2 2 44" xfId="11484"/>
    <cellStyle name="Normal 2 5 2 2 45" xfId="11485"/>
    <cellStyle name="Normal 2 5 2 2 46" xfId="11486"/>
    <cellStyle name="Normal 2 5 2 2 47" xfId="11487"/>
    <cellStyle name="Normal 2 5 2 2 48" xfId="11488"/>
    <cellStyle name="Normal 2 5 2 2 49" xfId="11489"/>
    <cellStyle name="Normal 2 5 2 2 5" xfId="11490"/>
    <cellStyle name="Normal 2 5 2 2 50" xfId="11491"/>
    <cellStyle name="Normal 2 5 2 2 51" xfId="11492"/>
    <cellStyle name="Normal 2 5 2 2 52" xfId="11493"/>
    <cellStyle name="Normal 2 5 2 2 53" xfId="11494"/>
    <cellStyle name="Normal 2 5 2 2 54" xfId="11495"/>
    <cellStyle name="Normal 2 5 2 2 55" xfId="11496"/>
    <cellStyle name="Normal 2 5 2 2 56" xfId="11497"/>
    <cellStyle name="Normal 2 5 2 2 57" xfId="11498"/>
    <cellStyle name="Normal 2 5 2 2 58" xfId="11499"/>
    <cellStyle name="Normal 2 5 2 2 59" xfId="11500"/>
    <cellStyle name="Normal 2 5 2 2 6" xfId="11501"/>
    <cellStyle name="Normal 2 5 2 2 60" xfId="11502"/>
    <cellStyle name="Normal 2 5 2 2 61" xfId="11503"/>
    <cellStyle name="Normal 2 5 2 2 62" xfId="11504"/>
    <cellStyle name="Normal 2 5 2 2 63" xfId="11505"/>
    <cellStyle name="Normal 2 5 2 2 64" xfId="11506"/>
    <cellStyle name="Normal 2 5 2 2 65" xfId="11507"/>
    <cellStyle name="Normal 2 5 2 2 66" xfId="11508"/>
    <cellStyle name="Normal 2 5 2 2 67" xfId="11509"/>
    <cellStyle name="Normal 2 5 2 2 68" xfId="11510"/>
    <cellStyle name="Normal 2 5 2 2 69" xfId="11511"/>
    <cellStyle name="Normal 2 5 2 2 7" xfId="11512"/>
    <cellStyle name="Normal 2 5 2 2 70" xfId="11513"/>
    <cellStyle name="Normal 2 5 2 2 71" xfId="11514"/>
    <cellStyle name="Normal 2 5 2 2 72" xfId="11515"/>
    <cellStyle name="Normal 2 5 2 2 73" xfId="11516"/>
    <cellStyle name="Normal 2 5 2 2 74" xfId="11517"/>
    <cellStyle name="Normal 2 5 2 2 75" xfId="11518"/>
    <cellStyle name="Normal 2 5 2 2 76" xfId="11519"/>
    <cellStyle name="Normal 2 5 2 2 77" xfId="11520"/>
    <cellStyle name="Normal 2 5 2 2 78" xfId="11521"/>
    <cellStyle name="Normal 2 5 2 2 79" xfId="11522"/>
    <cellStyle name="Normal 2 5 2 2 8" xfId="11523"/>
    <cellStyle name="Normal 2 5 2 2 80" xfId="11524"/>
    <cellStyle name="Normal 2 5 2 2 81" xfId="11525"/>
    <cellStyle name="Normal 2 5 2 2 82" xfId="11526"/>
    <cellStyle name="Normal 2 5 2 2 83" xfId="11527"/>
    <cellStyle name="Normal 2 5 2 2 84" xfId="11528"/>
    <cellStyle name="Normal 2 5 2 2 9" xfId="11529"/>
    <cellStyle name="Normal 2 5 2 2_4 28 1_Asst_Health_Crit_AllTO_RIIO_20110714pm" xfId="11530"/>
    <cellStyle name="Normal 2 5 2 20" xfId="11531"/>
    <cellStyle name="Normal 2 5 2 21" xfId="11532"/>
    <cellStyle name="Normal 2 5 2 22" xfId="11533"/>
    <cellStyle name="Normal 2 5 2 23" xfId="11534"/>
    <cellStyle name="Normal 2 5 2 24" xfId="11535"/>
    <cellStyle name="Normal 2 5 2 25" xfId="11536"/>
    <cellStyle name="Normal 2 5 2 26" xfId="11537"/>
    <cellStyle name="Normal 2 5 2 27" xfId="11538"/>
    <cellStyle name="Normal 2 5 2 28" xfId="11539"/>
    <cellStyle name="Normal 2 5 2 29" xfId="11540"/>
    <cellStyle name="Normal 2 5 2 3" xfId="826"/>
    <cellStyle name="Normal 2 5 2 3 10" xfId="11541"/>
    <cellStyle name="Normal 2 5 2 3 11" xfId="11542"/>
    <cellStyle name="Normal 2 5 2 3 12" xfId="11543"/>
    <cellStyle name="Normal 2 5 2 3 13" xfId="11544"/>
    <cellStyle name="Normal 2 5 2 3 14" xfId="11545"/>
    <cellStyle name="Normal 2 5 2 3 15" xfId="11546"/>
    <cellStyle name="Normal 2 5 2 3 16" xfId="11547"/>
    <cellStyle name="Normal 2 5 2 3 17" xfId="11548"/>
    <cellStyle name="Normal 2 5 2 3 18" xfId="11549"/>
    <cellStyle name="Normal 2 5 2 3 19" xfId="11550"/>
    <cellStyle name="Normal 2 5 2 3 2" xfId="827"/>
    <cellStyle name="Normal 2 5 2 3 2 10" xfId="11551"/>
    <cellStyle name="Normal 2 5 2 3 2 11" xfId="11552"/>
    <cellStyle name="Normal 2 5 2 3 2 12" xfId="11553"/>
    <cellStyle name="Normal 2 5 2 3 2 13" xfId="11554"/>
    <cellStyle name="Normal 2 5 2 3 2 14" xfId="11555"/>
    <cellStyle name="Normal 2 5 2 3 2 15" xfId="11556"/>
    <cellStyle name="Normal 2 5 2 3 2 16" xfId="11557"/>
    <cellStyle name="Normal 2 5 2 3 2 17" xfId="11558"/>
    <cellStyle name="Normal 2 5 2 3 2 2" xfId="11559"/>
    <cellStyle name="Normal 2 5 2 3 2 3" xfId="11560"/>
    <cellStyle name="Normal 2 5 2 3 2 4" xfId="11561"/>
    <cellStyle name="Normal 2 5 2 3 2 5" xfId="11562"/>
    <cellStyle name="Normal 2 5 2 3 2 6" xfId="11563"/>
    <cellStyle name="Normal 2 5 2 3 2 7" xfId="11564"/>
    <cellStyle name="Normal 2 5 2 3 2 8" xfId="11565"/>
    <cellStyle name="Normal 2 5 2 3 2 9" xfId="11566"/>
    <cellStyle name="Normal 2 5 2 3 20" xfId="11567"/>
    <cellStyle name="Normal 2 5 2 3 21" xfId="11568"/>
    <cellStyle name="Normal 2 5 2 3 22" xfId="11569"/>
    <cellStyle name="Normal 2 5 2 3 23" xfId="11570"/>
    <cellStyle name="Normal 2 5 2 3 24" xfId="11571"/>
    <cellStyle name="Normal 2 5 2 3 25" xfId="11572"/>
    <cellStyle name="Normal 2 5 2 3 26" xfId="11573"/>
    <cellStyle name="Normal 2 5 2 3 27" xfId="11574"/>
    <cellStyle name="Normal 2 5 2 3 28" xfId="11575"/>
    <cellStyle name="Normal 2 5 2 3 29" xfId="11576"/>
    <cellStyle name="Normal 2 5 2 3 3" xfId="11577"/>
    <cellStyle name="Normal 2 5 2 3 3 10" xfId="11578"/>
    <cellStyle name="Normal 2 5 2 3 3 11" xfId="11579"/>
    <cellStyle name="Normal 2 5 2 3 3 12" xfId="11580"/>
    <cellStyle name="Normal 2 5 2 3 3 13" xfId="11581"/>
    <cellStyle name="Normal 2 5 2 3 3 14" xfId="11582"/>
    <cellStyle name="Normal 2 5 2 3 3 15" xfId="11583"/>
    <cellStyle name="Normal 2 5 2 3 3 16" xfId="11584"/>
    <cellStyle name="Normal 2 5 2 3 3 17" xfId="11585"/>
    <cellStyle name="Normal 2 5 2 3 3 2" xfId="11586"/>
    <cellStyle name="Normal 2 5 2 3 3 3" xfId="11587"/>
    <cellStyle name="Normal 2 5 2 3 3 4" xfId="11588"/>
    <cellStyle name="Normal 2 5 2 3 3 5" xfId="11589"/>
    <cellStyle name="Normal 2 5 2 3 3 6" xfId="11590"/>
    <cellStyle name="Normal 2 5 2 3 3 7" xfId="11591"/>
    <cellStyle name="Normal 2 5 2 3 3 8" xfId="11592"/>
    <cellStyle name="Normal 2 5 2 3 3 9" xfId="11593"/>
    <cellStyle name="Normal 2 5 2 3 30" xfId="11594"/>
    <cellStyle name="Normal 2 5 2 3 31" xfId="11595"/>
    <cellStyle name="Normal 2 5 2 3 32" xfId="11596"/>
    <cellStyle name="Normal 2 5 2 3 33" xfId="11597"/>
    <cellStyle name="Normal 2 5 2 3 34" xfId="11598"/>
    <cellStyle name="Normal 2 5 2 3 35" xfId="11599"/>
    <cellStyle name="Normal 2 5 2 3 36" xfId="11600"/>
    <cellStyle name="Normal 2 5 2 3 37" xfId="11601"/>
    <cellStyle name="Normal 2 5 2 3 38" xfId="11602"/>
    <cellStyle name="Normal 2 5 2 3 39" xfId="11603"/>
    <cellStyle name="Normal 2 5 2 3 4" xfId="11604"/>
    <cellStyle name="Normal 2 5 2 3 40" xfId="11605"/>
    <cellStyle name="Normal 2 5 2 3 41" xfId="11606"/>
    <cellStyle name="Normal 2 5 2 3 42" xfId="11607"/>
    <cellStyle name="Normal 2 5 2 3 43" xfId="11608"/>
    <cellStyle name="Normal 2 5 2 3 44" xfId="11609"/>
    <cellStyle name="Normal 2 5 2 3 45" xfId="11610"/>
    <cellStyle name="Normal 2 5 2 3 46" xfId="11611"/>
    <cellStyle name="Normal 2 5 2 3 47" xfId="11612"/>
    <cellStyle name="Normal 2 5 2 3 48" xfId="11613"/>
    <cellStyle name="Normal 2 5 2 3 49" xfId="11614"/>
    <cellStyle name="Normal 2 5 2 3 5" xfId="11615"/>
    <cellStyle name="Normal 2 5 2 3 50" xfId="11616"/>
    <cellStyle name="Normal 2 5 2 3 51" xfId="11617"/>
    <cellStyle name="Normal 2 5 2 3 52" xfId="11618"/>
    <cellStyle name="Normal 2 5 2 3 53" xfId="11619"/>
    <cellStyle name="Normal 2 5 2 3 54" xfId="11620"/>
    <cellStyle name="Normal 2 5 2 3 55" xfId="11621"/>
    <cellStyle name="Normal 2 5 2 3 56" xfId="11622"/>
    <cellStyle name="Normal 2 5 2 3 57" xfId="11623"/>
    <cellStyle name="Normal 2 5 2 3 58" xfId="11624"/>
    <cellStyle name="Normal 2 5 2 3 59" xfId="11625"/>
    <cellStyle name="Normal 2 5 2 3 6" xfId="11626"/>
    <cellStyle name="Normal 2 5 2 3 60" xfId="11627"/>
    <cellStyle name="Normal 2 5 2 3 61" xfId="11628"/>
    <cellStyle name="Normal 2 5 2 3 62" xfId="11629"/>
    <cellStyle name="Normal 2 5 2 3 63" xfId="11630"/>
    <cellStyle name="Normal 2 5 2 3 64" xfId="11631"/>
    <cellStyle name="Normal 2 5 2 3 65" xfId="11632"/>
    <cellStyle name="Normal 2 5 2 3 66" xfId="11633"/>
    <cellStyle name="Normal 2 5 2 3 67" xfId="11634"/>
    <cellStyle name="Normal 2 5 2 3 68" xfId="11635"/>
    <cellStyle name="Normal 2 5 2 3 69" xfId="11636"/>
    <cellStyle name="Normal 2 5 2 3 7" xfId="11637"/>
    <cellStyle name="Normal 2 5 2 3 70" xfId="11638"/>
    <cellStyle name="Normal 2 5 2 3 71" xfId="11639"/>
    <cellStyle name="Normal 2 5 2 3 72" xfId="11640"/>
    <cellStyle name="Normal 2 5 2 3 73" xfId="11641"/>
    <cellStyle name="Normal 2 5 2 3 74" xfId="11642"/>
    <cellStyle name="Normal 2 5 2 3 75" xfId="11643"/>
    <cellStyle name="Normal 2 5 2 3 76" xfId="11644"/>
    <cellStyle name="Normal 2 5 2 3 77" xfId="11645"/>
    <cellStyle name="Normal 2 5 2 3 78" xfId="11646"/>
    <cellStyle name="Normal 2 5 2 3 79" xfId="11647"/>
    <cellStyle name="Normal 2 5 2 3 8" xfId="11648"/>
    <cellStyle name="Normal 2 5 2 3 80" xfId="11649"/>
    <cellStyle name="Normal 2 5 2 3 81" xfId="11650"/>
    <cellStyle name="Normal 2 5 2 3 82" xfId="11651"/>
    <cellStyle name="Normal 2 5 2 3 9" xfId="11652"/>
    <cellStyle name="Normal 2 5 2 30" xfId="11653"/>
    <cellStyle name="Normal 2 5 2 31" xfId="11654"/>
    <cellStyle name="Normal 2 5 2 32" xfId="11655"/>
    <cellStyle name="Normal 2 5 2 33" xfId="11656"/>
    <cellStyle name="Normal 2 5 2 34" xfId="11657"/>
    <cellStyle name="Normal 2 5 2 35" xfId="11658"/>
    <cellStyle name="Normal 2 5 2 36" xfId="11659"/>
    <cellStyle name="Normal 2 5 2 37" xfId="11660"/>
    <cellStyle name="Normal 2 5 2 38" xfId="11661"/>
    <cellStyle name="Normal 2 5 2 39" xfId="11662"/>
    <cellStyle name="Normal 2 5 2 4" xfId="828"/>
    <cellStyle name="Normal 2 5 2 4 10" xfId="11663"/>
    <cellStyle name="Normal 2 5 2 4 11" xfId="11664"/>
    <cellStyle name="Normal 2 5 2 4 12" xfId="11665"/>
    <cellStyle name="Normal 2 5 2 4 13" xfId="11666"/>
    <cellStyle name="Normal 2 5 2 4 14" xfId="11667"/>
    <cellStyle name="Normal 2 5 2 4 2" xfId="829"/>
    <cellStyle name="Normal 2 5 2 4 2 10" xfId="11668"/>
    <cellStyle name="Normal 2 5 2 4 2 11" xfId="11669"/>
    <cellStyle name="Normal 2 5 2 4 2 12" xfId="11670"/>
    <cellStyle name="Normal 2 5 2 4 2 13" xfId="11671"/>
    <cellStyle name="Normal 2 5 2 4 2 2" xfId="11672"/>
    <cellStyle name="Normal 2 5 2 4 2 3" xfId="11673"/>
    <cellStyle name="Normal 2 5 2 4 2 4" xfId="11674"/>
    <cellStyle name="Normal 2 5 2 4 2 5" xfId="11675"/>
    <cellStyle name="Normal 2 5 2 4 2 6" xfId="11676"/>
    <cellStyle name="Normal 2 5 2 4 2 7" xfId="11677"/>
    <cellStyle name="Normal 2 5 2 4 2 8" xfId="11678"/>
    <cellStyle name="Normal 2 5 2 4 2 9" xfId="11679"/>
    <cellStyle name="Normal 2 5 2 4 3" xfId="11680"/>
    <cellStyle name="Normal 2 5 2 4 4" xfId="11681"/>
    <cellStyle name="Normal 2 5 2 4 5" xfId="11682"/>
    <cellStyle name="Normal 2 5 2 4 6" xfId="11683"/>
    <cellStyle name="Normal 2 5 2 4 7" xfId="11684"/>
    <cellStyle name="Normal 2 5 2 4 8" xfId="11685"/>
    <cellStyle name="Normal 2 5 2 4 9" xfId="11686"/>
    <cellStyle name="Normal 2 5 2 40" xfId="11687"/>
    <cellStyle name="Normal 2 5 2 41" xfId="11688"/>
    <cellStyle name="Normal 2 5 2 42" xfId="11689"/>
    <cellStyle name="Normal 2 5 2 43" xfId="11690"/>
    <cellStyle name="Normal 2 5 2 44" xfId="11691"/>
    <cellStyle name="Normal 2 5 2 45" xfId="11692"/>
    <cellStyle name="Normal 2 5 2 46" xfId="11693"/>
    <cellStyle name="Normal 2 5 2 47" xfId="11694"/>
    <cellStyle name="Normal 2 5 2 48" xfId="11695"/>
    <cellStyle name="Normal 2 5 2 49" xfId="11696"/>
    <cellStyle name="Normal 2 5 2 5" xfId="830"/>
    <cellStyle name="Normal 2 5 2 5 10" xfId="11697"/>
    <cellStyle name="Normal 2 5 2 5 11" xfId="11698"/>
    <cellStyle name="Normal 2 5 2 5 12" xfId="11699"/>
    <cellStyle name="Normal 2 5 2 5 13" xfId="11700"/>
    <cellStyle name="Normal 2 5 2 5 2" xfId="11701"/>
    <cellStyle name="Normal 2 5 2 5 3" xfId="11702"/>
    <cellStyle name="Normal 2 5 2 5 4" xfId="11703"/>
    <cellStyle name="Normal 2 5 2 5 5" xfId="11704"/>
    <cellStyle name="Normal 2 5 2 5 6" xfId="11705"/>
    <cellStyle name="Normal 2 5 2 5 7" xfId="11706"/>
    <cellStyle name="Normal 2 5 2 5 8" xfId="11707"/>
    <cellStyle name="Normal 2 5 2 5 9" xfId="11708"/>
    <cellStyle name="Normal 2 5 2 50" xfId="11709"/>
    <cellStyle name="Normal 2 5 2 51" xfId="11710"/>
    <cellStyle name="Normal 2 5 2 52" xfId="11711"/>
    <cellStyle name="Normal 2 5 2 53" xfId="11712"/>
    <cellStyle name="Normal 2 5 2 54" xfId="11713"/>
    <cellStyle name="Normal 2 5 2 55" xfId="11714"/>
    <cellStyle name="Normal 2 5 2 56" xfId="11715"/>
    <cellStyle name="Normal 2 5 2 57" xfId="11716"/>
    <cellStyle name="Normal 2 5 2 58" xfId="11717"/>
    <cellStyle name="Normal 2 5 2 59" xfId="11718"/>
    <cellStyle name="Normal 2 5 2 6" xfId="11719"/>
    <cellStyle name="Normal 2 5 2 6 2" xfId="11720"/>
    <cellStyle name="Normal 2 5 2 6 2 2" xfId="11721"/>
    <cellStyle name="Normal 2 5 2 6 2 3" xfId="11722"/>
    <cellStyle name="Normal 2 5 2 6 3" xfId="11723"/>
    <cellStyle name="Normal 2 5 2 6 4" xfId="11724"/>
    <cellStyle name="Normal 2 5 2 60" xfId="11725"/>
    <cellStyle name="Normal 2 5 2 61" xfId="11726"/>
    <cellStyle name="Normal 2 5 2 62" xfId="11727"/>
    <cellStyle name="Normal 2 5 2 63" xfId="11728"/>
    <cellStyle name="Normal 2 5 2 64" xfId="11729"/>
    <cellStyle name="Normal 2 5 2 65" xfId="11730"/>
    <cellStyle name="Normal 2 5 2 66" xfId="11731"/>
    <cellStyle name="Normal 2 5 2 67" xfId="11732"/>
    <cellStyle name="Normal 2 5 2 68" xfId="11733"/>
    <cellStyle name="Normal 2 5 2 69" xfId="11734"/>
    <cellStyle name="Normal 2 5 2 7" xfId="11735"/>
    <cellStyle name="Normal 2 5 2 7 10" xfId="11736"/>
    <cellStyle name="Normal 2 5 2 7 11" xfId="11737"/>
    <cellStyle name="Normal 2 5 2 7 12" xfId="11738"/>
    <cellStyle name="Normal 2 5 2 7 13" xfId="11739"/>
    <cellStyle name="Normal 2 5 2 7 14" xfId="11740"/>
    <cellStyle name="Normal 2 5 2 7 15" xfId="11741"/>
    <cellStyle name="Normal 2 5 2 7 16" xfId="11742"/>
    <cellStyle name="Normal 2 5 2 7 17" xfId="11743"/>
    <cellStyle name="Normal 2 5 2 7 2" xfId="11744"/>
    <cellStyle name="Normal 2 5 2 7 3" xfId="11745"/>
    <cellStyle name="Normal 2 5 2 7 4" xfId="11746"/>
    <cellStyle name="Normal 2 5 2 7 5" xfId="11747"/>
    <cellStyle name="Normal 2 5 2 7 6" xfId="11748"/>
    <cellStyle name="Normal 2 5 2 7 7" xfId="11749"/>
    <cellStyle name="Normal 2 5 2 7 8" xfId="11750"/>
    <cellStyle name="Normal 2 5 2 7 9" xfId="11751"/>
    <cellStyle name="Normal 2 5 2 70" xfId="11752"/>
    <cellStyle name="Normal 2 5 2 71" xfId="11753"/>
    <cellStyle name="Normal 2 5 2 72" xfId="11754"/>
    <cellStyle name="Normal 2 5 2 73" xfId="11755"/>
    <cellStyle name="Normal 2 5 2 74" xfId="11756"/>
    <cellStyle name="Normal 2 5 2 75" xfId="11757"/>
    <cellStyle name="Normal 2 5 2 76" xfId="11758"/>
    <cellStyle name="Normal 2 5 2 77" xfId="11759"/>
    <cellStyle name="Normal 2 5 2 78" xfId="11760"/>
    <cellStyle name="Normal 2 5 2 79" xfId="11761"/>
    <cellStyle name="Normal 2 5 2 8" xfId="11762"/>
    <cellStyle name="Normal 2 5 2 80" xfId="11763"/>
    <cellStyle name="Normal 2 5 2 81" xfId="11764"/>
    <cellStyle name="Normal 2 5 2 82" xfId="11765"/>
    <cellStyle name="Normal 2 5 2 83" xfId="11766"/>
    <cellStyle name="Normal 2 5 2 84" xfId="11767"/>
    <cellStyle name="Normal 2 5 2 85" xfId="11768"/>
    <cellStyle name="Normal 2 5 2 86" xfId="11769"/>
    <cellStyle name="Normal 2 5 2 87" xfId="11770"/>
    <cellStyle name="Normal 2 5 2 9" xfId="11771"/>
    <cellStyle name="Normal 2 5 2_4 28 1_Asst_Health_Crit_AllTO_RIIO_20110714pm" xfId="11772"/>
    <cellStyle name="Normal 2 5 20" xfId="11773"/>
    <cellStyle name="Normal 2 5 21" xfId="11774"/>
    <cellStyle name="Normal 2 5 22" xfId="11775"/>
    <cellStyle name="Normal 2 5 23" xfId="11776"/>
    <cellStyle name="Normal 2 5 24" xfId="11777"/>
    <cellStyle name="Normal 2 5 25" xfId="11778"/>
    <cellStyle name="Normal 2 5 26" xfId="11779"/>
    <cellStyle name="Normal 2 5 27" xfId="11780"/>
    <cellStyle name="Normal 2 5 28" xfId="11781"/>
    <cellStyle name="Normal 2 5 29" xfId="11782"/>
    <cellStyle name="Normal 2 5 3" xfId="831"/>
    <cellStyle name="Normal 2 5 3 10" xfId="11783"/>
    <cellStyle name="Normal 2 5 3 11" xfId="11784"/>
    <cellStyle name="Normal 2 5 3 12" xfId="11785"/>
    <cellStyle name="Normal 2 5 3 13" xfId="11786"/>
    <cellStyle name="Normal 2 5 3 14" xfId="11787"/>
    <cellStyle name="Normal 2 5 3 15" xfId="11788"/>
    <cellStyle name="Normal 2 5 3 16" xfId="11789"/>
    <cellStyle name="Normal 2 5 3 17" xfId="11790"/>
    <cellStyle name="Normal 2 5 3 18" xfId="11791"/>
    <cellStyle name="Normal 2 5 3 19" xfId="11792"/>
    <cellStyle name="Normal 2 5 3 2" xfId="832"/>
    <cellStyle name="Normal 2 5 3 2 10" xfId="11793"/>
    <cellStyle name="Normal 2 5 3 2 11" xfId="11794"/>
    <cellStyle name="Normal 2 5 3 2 12" xfId="11795"/>
    <cellStyle name="Normal 2 5 3 2 13" xfId="11796"/>
    <cellStyle name="Normal 2 5 3 2 14" xfId="11797"/>
    <cellStyle name="Normal 2 5 3 2 15" xfId="11798"/>
    <cellStyle name="Normal 2 5 3 2 16" xfId="11799"/>
    <cellStyle name="Normal 2 5 3 2 17" xfId="11800"/>
    <cellStyle name="Normal 2 5 3 2 18" xfId="11801"/>
    <cellStyle name="Normal 2 5 3 2 19" xfId="11802"/>
    <cellStyle name="Normal 2 5 3 2 2" xfId="833"/>
    <cellStyle name="Normal 2 5 3 2 2 10" xfId="11803"/>
    <cellStyle name="Normal 2 5 3 2 2 11" xfId="11804"/>
    <cellStyle name="Normal 2 5 3 2 2 12" xfId="11805"/>
    <cellStyle name="Normal 2 5 3 2 2 13" xfId="11806"/>
    <cellStyle name="Normal 2 5 3 2 2 14" xfId="11807"/>
    <cellStyle name="Normal 2 5 3 2 2 15" xfId="11808"/>
    <cellStyle name="Normal 2 5 3 2 2 16" xfId="11809"/>
    <cellStyle name="Normal 2 5 3 2 2 17" xfId="11810"/>
    <cellStyle name="Normal 2 5 3 2 2 2" xfId="11811"/>
    <cellStyle name="Normal 2 5 3 2 2 3" xfId="11812"/>
    <cellStyle name="Normal 2 5 3 2 2 4" xfId="11813"/>
    <cellStyle name="Normal 2 5 3 2 2 5" xfId="11814"/>
    <cellStyle name="Normal 2 5 3 2 2 6" xfId="11815"/>
    <cellStyle name="Normal 2 5 3 2 2 7" xfId="11816"/>
    <cellStyle name="Normal 2 5 3 2 2 8" xfId="11817"/>
    <cellStyle name="Normal 2 5 3 2 2 9" xfId="11818"/>
    <cellStyle name="Normal 2 5 3 2 20" xfId="11819"/>
    <cellStyle name="Normal 2 5 3 2 21" xfId="11820"/>
    <cellStyle name="Normal 2 5 3 2 22" xfId="11821"/>
    <cellStyle name="Normal 2 5 3 2 23" xfId="11822"/>
    <cellStyle name="Normal 2 5 3 2 24" xfId="11823"/>
    <cellStyle name="Normal 2 5 3 2 25" xfId="11824"/>
    <cellStyle name="Normal 2 5 3 2 26" xfId="11825"/>
    <cellStyle name="Normal 2 5 3 2 27" xfId="11826"/>
    <cellStyle name="Normal 2 5 3 2 28" xfId="11827"/>
    <cellStyle name="Normal 2 5 3 2 29" xfId="11828"/>
    <cellStyle name="Normal 2 5 3 2 3" xfId="11829"/>
    <cellStyle name="Normal 2 5 3 2 3 10" xfId="11830"/>
    <cellStyle name="Normal 2 5 3 2 3 11" xfId="11831"/>
    <cellStyle name="Normal 2 5 3 2 3 12" xfId="11832"/>
    <cellStyle name="Normal 2 5 3 2 3 13" xfId="11833"/>
    <cellStyle name="Normal 2 5 3 2 3 14" xfId="11834"/>
    <cellStyle name="Normal 2 5 3 2 3 15" xfId="11835"/>
    <cellStyle name="Normal 2 5 3 2 3 16" xfId="11836"/>
    <cellStyle name="Normal 2 5 3 2 3 17" xfId="11837"/>
    <cellStyle name="Normal 2 5 3 2 3 2" xfId="11838"/>
    <cellStyle name="Normal 2 5 3 2 3 3" xfId="11839"/>
    <cellStyle name="Normal 2 5 3 2 3 4" xfId="11840"/>
    <cellStyle name="Normal 2 5 3 2 3 5" xfId="11841"/>
    <cellStyle name="Normal 2 5 3 2 3 6" xfId="11842"/>
    <cellStyle name="Normal 2 5 3 2 3 7" xfId="11843"/>
    <cellStyle name="Normal 2 5 3 2 3 8" xfId="11844"/>
    <cellStyle name="Normal 2 5 3 2 3 9" xfId="11845"/>
    <cellStyle name="Normal 2 5 3 2 30" xfId="11846"/>
    <cellStyle name="Normal 2 5 3 2 31" xfId="11847"/>
    <cellStyle name="Normal 2 5 3 2 32" xfId="11848"/>
    <cellStyle name="Normal 2 5 3 2 33" xfId="11849"/>
    <cellStyle name="Normal 2 5 3 2 34" xfId="11850"/>
    <cellStyle name="Normal 2 5 3 2 35" xfId="11851"/>
    <cellStyle name="Normal 2 5 3 2 36" xfId="11852"/>
    <cellStyle name="Normal 2 5 3 2 37" xfId="11853"/>
    <cellStyle name="Normal 2 5 3 2 38" xfId="11854"/>
    <cellStyle name="Normal 2 5 3 2 39" xfId="11855"/>
    <cellStyle name="Normal 2 5 3 2 4" xfId="11856"/>
    <cellStyle name="Normal 2 5 3 2 40" xfId="11857"/>
    <cellStyle name="Normal 2 5 3 2 41" xfId="11858"/>
    <cellStyle name="Normal 2 5 3 2 42" xfId="11859"/>
    <cellStyle name="Normal 2 5 3 2 43" xfId="11860"/>
    <cellStyle name="Normal 2 5 3 2 44" xfId="11861"/>
    <cellStyle name="Normal 2 5 3 2 45" xfId="11862"/>
    <cellStyle name="Normal 2 5 3 2 46" xfId="11863"/>
    <cellStyle name="Normal 2 5 3 2 47" xfId="11864"/>
    <cellStyle name="Normal 2 5 3 2 48" xfId="11865"/>
    <cellStyle name="Normal 2 5 3 2 49" xfId="11866"/>
    <cellStyle name="Normal 2 5 3 2 5" xfId="11867"/>
    <cellStyle name="Normal 2 5 3 2 50" xfId="11868"/>
    <cellStyle name="Normal 2 5 3 2 51" xfId="11869"/>
    <cellStyle name="Normal 2 5 3 2 52" xfId="11870"/>
    <cellStyle name="Normal 2 5 3 2 53" xfId="11871"/>
    <cellStyle name="Normal 2 5 3 2 54" xfId="11872"/>
    <cellStyle name="Normal 2 5 3 2 55" xfId="11873"/>
    <cellStyle name="Normal 2 5 3 2 56" xfId="11874"/>
    <cellStyle name="Normal 2 5 3 2 57" xfId="11875"/>
    <cellStyle name="Normal 2 5 3 2 58" xfId="11876"/>
    <cellStyle name="Normal 2 5 3 2 59" xfId="11877"/>
    <cellStyle name="Normal 2 5 3 2 6" xfId="11878"/>
    <cellStyle name="Normal 2 5 3 2 60" xfId="11879"/>
    <cellStyle name="Normal 2 5 3 2 61" xfId="11880"/>
    <cellStyle name="Normal 2 5 3 2 62" xfId="11881"/>
    <cellStyle name="Normal 2 5 3 2 63" xfId="11882"/>
    <cellStyle name="Normal 2 5 3 2 64" xfId="11883"/>
    <cellStyle name="Normal 2 5 3 2 65" xfId="11884"/>
    <cellStyle name="Normal 2 5 3 2 66" xfId="11885"/>
    <cellStyle name="Normal 2 5 3 2 67" xfId="11886"/>
    <cellStyle name="Normal 2 5 3 2 68" xfId="11887"/>
    <cellStyle name="Normal 2 5 3 2 69" xfId="11888"/>
    <cellStyle name="Normal 2 5 3 2 7" xfId="11889"/>
    <cellStyle name="Normal 2 5 3 2 70" xfId="11890"/>
    <cellStyle name="Normal 2 5 3 2 71" xfId="11891"/>
    <cellStyle name="Normal 2 5 3 2 72" xfId="11892"/>
    <cellStyle name="Normal 2 5 3 2 73" xfId="11893"/>
    <cellStyle name="Normal 2 5 3 2 74" xfId="11894"/>
    <cellStyle name="Normal 2 5 3 2 75" xfId="11895"/>
    <cellStyle name="Normal 2 5 3 2 76" xfId="11896"/>
    <cellStyle name="Normal 2 5 3 2 77" xfId="11897"/>
    <cellStyle name="Normal 2 5 3 2 78" xfId="11898"/>
    <cellStyle name="Normal 2 5 3 2 79" xfId="11899"/>
    <cellStyle name="Normal 2 5 3 2 8" xfId="11900"/>
    <cellStyle name="Normal 2 5 3 2 80" xfId="11901"/>
    <cellStyle name="Normal 2 5 3 2 81" xfId="11902"/>
    <cellStyle name="Normal 2 5 3 2 82" xfId="11903"/>
    <cellStyle name="Normal 2 5 3 2 9" xfId="11904"/>
    <cellStyle name="Normal 2 5 3 20" xfId="11905"/>
    <cellStyle name="Normal 2 5 3 21" xfId="11906"/>
    <cellStyle name="Normal 2 5 3 22" xfId="11907"/>
    <cellStyle name="Normal 2 5 3 23" xfId="11908"/>
    <cellStyle name="Normal 2 5 3 24" xfId="11909"/>
    <cellStyle name="Normal 2 5 3 25" xfId="11910"/>
    <cellStyle name="Normal 2 5 3 26" xfId="11911"/>
    <cellStyle name="Normal 2 5 3 27" xfId="11912"/>
    <cellStyle name="Normal 2 5 3 28" xfId="11913"/>
    <cellStyle name="Normal 2 5 3 29" xfId="11914"/>
    <cellStyle name="Normal 2 5 3 3" xfId="834"/>
    <cellStyle name="Normal 2 5 3 3 10" xfId="11915"/>
    <cellStyle name="Normal 2 5 3 3 11" xfId="11916"/>
    <cellStyle name="Normal 2 5 3 3 12" xfId="11917"/>
    <cellStyle name="Normal 2 5 3 3 13" xfId="11918"/>
    <cellStyle name="Normal 2 5 3 3 14" xfId="11919"/>
    <cellStyle name="Normal 2 5 3 3 15" xfId="11920"/>
    <cellStyle name="Normal 2 5 3 3 16" xfId="11921"/>
    <cellStyle name="Normal 2 5 3 3 17" xfId="11922"/>
    <cellStyle name="Normal 2 5 3 3 18" xfId="11923"/>
    <cellStyle name="Normal 2 5 3 3 2" xfId="11924"/>
    <cellStyle name="Normal 2 5 3 3 3" xfId="11925"/>
    <cellStyle name="Normal 2 5 3 3 4" xfId="11926"/>
    <cellStyle name="Normal 2 5 3 3 5" xfId="11927"/>
    <cellStyle name="Normal 2 5 3 3 6" xfId="11928"/>
    <cellStyle name="Normal 2 5 3 3 7" xfId="11929"/>
    <cellStyle name="Normal 2 5 3 3 8" xfId="11930"/>
    <cellStyle name="Normal 2 5 3 3 9" xfId="11931"/>
    <cellStyle name="Normal 2 5 3 30" xfId="11932"/>
    <cellStyle name="Normal 2 5 3 31" xfId="11933"/>
    <cellStyle name="Normal 2 5 3 32" xfId="11934"/>
    <cellStyle name="Normal 2 5 3 33" xfId="11935"/>
    <cellStyle name="Normal 2 5 3 34" xfId="11936"/>
    <cellStyle name="Normal 2 5 3 35" xfId="11937"/>
    <cellStyle name="Normal 2 5 3 36" xfId="11938"/>
    <cellStyle name="Normal 2 5 3 37" xfId="11939"/>
    <cellStyle name="Normal 2 5 3 38" xfId="11940"/>
    <cellStyle name="Normal 2 5 3 39" xfId="11941"/>
    <cellStyle name="Normal 2 5 3 4" xfId="11942"/>
    <cellStyle name="Normal 2 5 3 4 10" xfId="11943"/>
    <cellStyle name="Normal 2 5 3 4 11" xfId="11944"/>
    <cellStyle name="Normal 2 5 3 4 12" xfId="11945"/>
    <cellStyle name="Normal 2 5 3 4 13" xfId="11946"/>
    <cellStyle name="Normal 2 5 3 4 14" xfId="11947"/>
    <cellStyle name="Normal 2 5 3 4 15" xfId="11948"/>
    <cellStyle name="Normal 2 5 3 4 16" xfId="11949"/>
    <cellStyle name="Normal 2 5 3 4 17" xfId="11950"/>
    <cellStyle name="Normal 2 5 3 4 2" xfId="11951"/>
    <cellStyle name="Normal 2 5 3 4 3" xfId="11952"/>
    <cellStyle name="Normal 2 5 3 4 4" xfId="11953"/>
    <cellStyle name="Normal 2 5 3 4 5" xfId="11954"/>
    <cellStyle name="Normal 2 5 3 4 6" xfId="11955"/>
    <cellStyle name="Normal 2 5 3 4 7" xfId="11956"/>
    <cellStyle name="Normal 2 5 3 4 8" xfId="11957"/>
    <cellStyle name="Normal 2 5 3 4 9" xfId="11958"/>
    <cellStyle name="Normal 2 5 3 40" xfId="11959"/>
    <cellStyle name="Normal 2 5 3 41" xfId="11960"/>
    <cellStyle name="Normal 2 5 3 42" xfId="11961"/>
    <cellStyle name="Normal 2 5 3 43" xfId="11962"/>
    <cellStyle name="Normal 2 5 3 44" xfId="11963"/>
    <cellStyle name="Normal 2 5 3 45" xfId="11964"/>
    <cellStyle name="Normal 2 5 3 46" xfId="11965"/>
    <cellStyle name="Normal 2 5 3 47" xfId="11966"/>
    <cellStyle name="Normal 2 5 3 48" xfId="11967"/>
    <cellStyle name="Normal 2 5 3 49" xfId="11968"/>
    <cellStyle name="Normal 2 5 3 5" xfId="11969"/>
    <cellStyle name="Normal 2 5 3 50" xfId="11970"/>
    <cellStyle name="Normal 2 5 3 51" xfId="11971"/>
    <cellStyle name="Normal 2 5 3 52" xfId="11972"/>
    <cellStyle name="Normal 2 5 3 53" xfId="11973"/>
    <cellStyle name="Normal 2 5 3 54" xfId="11974"/>
    <cellStyle name="Normal 2 5 3 55" xfId="11975"/>
    <cellStyle name="Normal 2 5 3 56" xfId="11976"/>
    <cellStyle name="Normal 2 5 3 57" xfId="11977"/>
    <cellStyle name="Normal 2 5 3 58" xfId="11978"/>
    <cellStyle name="Normal 2 5 3 59" xfId="11979"/>
    <cellStyle name="Normal 2 5 3 6" xfId="11980"/>
    <cellStyle name="Normal 2 5 3 60" xfId="11981"/>
    <cellStyle name="Normal 2 5 3 61" xfId="11982"/>
    <cellStyle name="Normal 2 5 3 62" xfId="11983"/>
    <cellStyle name="Normal 2 5 3 63" xfId="11984"/>
    <cellStyle name="Normal 2 5 3 64" xfId="11985"/>
    <cellStyle name="Normal 2 5 3 65" xfId="11986"/>
    <cellStyle name="Normal 2 5 3 66" xfId="11987"/>
    <cellStyle name="Normal 2 5 3 67" xfId="11988"/>
    <cellStyle name="Normal 2 5 3 68" xfId="11989"/>
    <cellStyle name="Normal 2 5 3 69" xfId="11990"/>
    <cellStyle name="Normal 2 5 3 7" xfId="11991"/>
    <cellStyle name="Normal 2 5 3 70" xfId="11992"/>
    <cellStyle name="Normal 2 5 3 71" xfId="11993"/>
    <cellStyle name="Normal 2 5 3 72" xfId="11994"/>
    <cellStyle name="Normal 2 5 3 73" xfId="11995"/>
    <cellStyle name="Normal 2 5 3 74" xfId="11996"/>
    <cellStyle name="Normal 2 5 3 75" xfId="11997"/>
    <cellStyle name="Normal 2 5 3 76" xfId="11998"/>
    <cellStyle name="Normal 2 5 3 77" xfId="11999"/>
    <cellStyle name="Normal 2 5 3 78" xfId="12000"/>
    <cellStyle name="Normal 2 5 3 79" xfId="12001"/>
    <cellStyle name="Normal 2 5 3 8" xfId="12002"/>
    <cellStyle name="Normal 2 5 3 80" xfId="12003"/>
    <cellStyle name="Normal 2 5 3 81" xfId="12004"/>
    <cellStyle name="Normal 2 5 3 82" xfId="12005"/>
    <cellStyle name="Normal 2 5 3 83" xfId="12006"/>
    <cellStyle name="Normal 2 5 3 84" xfId="12007"/>
    <cellStyle name="Normal 2 5 3 9" xfId="12008"/>
    <cellStyle name="Normal 2 5 3_4 28 1_Asst_Health_Crit_AllTO_RIIO_20110714pm" xfId="12009"/>
    <cellStyle name="Normal 2 5 30" xfId="12010"/>
    <cellStyle name="Normal 2 5 31" xfId="12011"/>
    <cellStyle name="Normal 2 5 32" xfId="12012"/>
    <cellStyle name="Normal 2 5 33" xfId="12013"/>
    <cellStyle name="Normal 2 5 34" xfId="12014"/>
    <cellStyle name="Normal 2 5 35" xfId="12015"/>
    <cellStyle name="Normal 2 5 36" xfId="12016"/>
    <cellStyle name="Normal 2 5 37" xfId="12017"/>
    <cellStyle name="Normal 2 5 38" xfId="12018"/>
    <cellStyle name="Normal 2 5 39" xfId="12019"/>
    <cellStyle name="Normal 2 5 4" xfId="835"/>
    <cellStyle name="Normal 2 5 4 10" xfId="12020"/>
    <cellStyle name="Normal 2 5 4 11" xfId="12021"/>
    <cellStyle name="Normal 2 5 4 12" xfId="12022"/>
    <cellStyle name="Normal 2 5 4 13" xfId="12023"/>
    <cellStyle name="Normal 2 5 4 14" xfId="12024"/>
    <cellStyle name="Normal 2 5 4 15" xfId="12025"/>
    <cellStyle name="Normal 2 5 4 16" xfId="12026"/>
    <cellStyle name="Normal 2 5 4 17" xfId="12027"/>
    <cellStyle name="Normal 2 5 4 18" xfId="12028"/>
    <cellStyle name="Normal 2 5 4 19" xfId="12029"/>
    <cellStyle name="Normal 2 5 4 2" xfId="836"/>
    <cellStyle name="Normal 2 5 4 2 10" xfId="12030"/>
    <cellStyle name="Normal 2 5 4 2 11" xfId="12031"/>
    <cellStyle name="Normal 2 5 4 2 12" xfId="12032"/>
    <cellStyle name="Normal 2 5 4 2 13" xfId="12033"/>
    <cellStyle name="Normal 2 5 4 2 14" xfId="12034"/>
    <cellStyle name="Normal 2 5 4 2 15" xfId="12035"/>
    <cellStyle name="Normal 2 5 4 2 16" xfId="12036"/>
    <cellStyle name="Normal 2 5 4 2 17" xfId="12037"/>
    <cellStyle name="Normal 2 5 4 2 2" xfId="12038"/>
    <cellStyle name="Normal 2 5 4 2 3" xfId="12039"/>
    <cellStyle name="Normal 2 5 4 2 4" xfId="12040"/>
    <cellStyle name="Normal 2 5 4 2 5" xfId="12041"/>
    <cellStyle name="Normal 2 5 4 2 6" xfId="12042"/>
    <cellStyle name="Normal 2 5 4 2 7" xfId="12043"/>
    <cellStyle name="Normal 2 5 4 2 8" xfId="12044"/>
    <cellStyle name="Normal 2 5 4 2 9" xfId="12045"/>
    <cellStyle name="Normal 2 5 4 20" xfId="12046"/>
    <cellStyle name="Normal 2 5 4 21" xfId="12047"/>
    <cellStyle name="Normal 2 5 4 22" xfId="12048"/>
    <cellStyle name="Normal 2 5 4 23" xfId="12049"/>
    <cellStyle name="Normal 2 5 4 24" xfId="12050"/>
    <cellStyle name="Normal 2 5 4 25" xfId="12051"/>
    <cellStyle name="Normal 2 5 4 26" xfId="12052"/>
    <cellStyle name="Normal 2 5 4 27" xfId="12053"/>
    <cellStyle name="Normal 2 5 4 28" xfId="12054"/>
    <cellStyle name="Normal 2 5 4 29" xfId="12055"/>
    <cellStyle name="Normal 2 5 4 3" xfId="12056"/>
    <cellStyle name="Normal 2 5 4 3 10" xfId="12057"/>
    <cellStyle name="Normal 2 5 4 3 11" xfId="12058"/>
    <cellStyle name="Normal 2 5 4 3 12" xfId="12059"/>
    <cellStyle name="Normal 2 5 4 3 13" xfId="12060"/>
    <cellStyle name="Normal 2 5 4 3 14" xfId="12061"/>
    <cellStyle name="Normal 2 5 4 3 15" xfId="12062"/>
    <cellStyle name="Normal 2 5 4 3 16" xfId="12063"/>
    <cellStyle name="Normal 2 5 4 3 17" xfId="12064"/>
    <cellStyle name="Normal 2 5 4 3 2" xfId="12065"/>
    <cellStyle name="Normal 2 5 4 3 3" xfId="12066"/>
    <cellStyle name="Normal 2 5 4 3 4" xfId="12067"/>
    <cellStyle name="Normal 2 5 4 3 5" xfId="12068"/>
    <cellStyle name="Normal 2 5 4 3 6" xfId="12069"/>
    <cellStyle name="Normal 2 5 4 3 7" xfId="12070"/>
    <cellStyle name="Normal 2 5 4 3 8" xfId="12071"/>
    <cellStyle name="Normal 2 5 4 3 9" xfId="12072"/>
    <cellStyle name="Normal 2 5 4 30" xfId="12073"/>
    <cellStyle name="Normal 2 5 4 31" xfId="12074"/>
    <cellStyle name="Normal 2 5 4 32" xfId="12075"/>
    <cellStyle name="Normal 2 5 4 33" xfId="12076"/>
    <cellStyle name="Normal 2 5 4 34" xfId="12077"/>
    <cellStyle name="Normal 2 5 4 35" xfId="12078"/>
    <cellStyle name="Normal 2 5 4 36" xfId="12079"/>
    <cellStyle name="Normal 2 5 4 37" xfId="12080"/>
    <cellStyle name="Normal 2 5 4 38" xfId="12081"/>
    <cellStyle name="Normal 2 5 4 39" xfId="12082"/>
    <cellStyle name="Normal 2 5 4 4" xfId="12083"/>
    <cellStyle name="Normal 2 5 4 40" xfId="12084"/>
    <cellStyle name="Normal 2 5 4 41" xfId="12085"/>
    <cellStyle name="Normal 2 5 4 42" xfId="12086"/>
    <cellStyle name="Normal 2 5 4 43" xfId="12087"/>
    <cellStyle name="Normal 2 5 4 44" xfId="12088"/>
    <cellStyle name="Normal 2 5 4 45" xfId="12089"/>
    <cellStyle name="Normal 2 5 4 46" xfId="12090"/>
    <cellStyle name="Normal 2 5 4 47" xfId="12091"/>
    <cellStyle name="Normal 2 5 4 48" xfId="12092"/>
    <cellStyle name="Normal 2 5 4 49" xfId="12093"/>
    <cellStyle name="Normal 2 5 4 5" xfId="12094"/>
    <cellStyle name="Normal 2 5 4 50" xfId="12095"/>
    <cellStyle name="Normal 2 5 4 51" xfId="12096"/>
    <cellStyle name="Normal 2 5 4 52" xfId="12097"/>
    <cellStyle name="Normal 2 5 4 53" xfId="12098"/>
    <cellStyle name="Normal 2 5 4 54" xfId="12099"/>
    <cellStyle name="Normal 2 5 4 55" xfId="12100"/>
    <cellStyle name="Normal 2 5 4 56" xfId="12101"/>
    <cellStyle name="Normal 2 5 4 57" xfId="12102"/>
    <cellStyle name="Normal 2 5 4 58" xfId="12103"/>
    <cellStyle name="Normal 2 5 4 59" xfId="12104"/>
    <cellStyle name="Normal 2 5 4 6" xfId="12105"/>
    <cellStyle name="Normal 2 5 4 60" xfId="12106"/>
    <cellStyle name="Normal 2 5 4 61" xfId="12107"/>
    <cellStyle name="Normal 2 5 4 62" xfId="12108"/>
    <cellStyle name="Normal 2 5 4 63" xfId="12109"/>
    <cellStyle name="Normal 2 5 4 64" xfId="12110"/>
    <cellStyle name="Normal 2 5 4 65" xfId="12111"/>
    <cellStyle name="Normal 2 5 4 66" xfId="12112"/>
    <cellStyle name="Normal 2 5 4 67" xfId="12113"/>
    <cellStyle name="Normal 2 5 4 68" xfId="12114"/>
    <cellStyle name="Normal 2 5 4 69" xfId="12115"/>
    <cellStyle name="Normal 2 5 4 7" xfId="12116"/>
    <cellStyle name="Normal 2 5 4 70" xfId="12117"/>
    <cellStyle name="Normal 2 5 4 71" xfId="12118"/>
    <cellStyle name="Normal 2 5 4 72" xfId="12119"/>
    <cellStyle name="Normal 2 5 4 73" xfId="12120"/>
    <cellStyle name="Normal 2 5 4 74" xfId="12121"/>
    <cellStyle name="Normal 2 5 4 75" xfId="12122"/>
    <cellStyle name="Normal 2 5 4 76" xfId="12123"/>
    <cellStyle name="Normal 2 5 4 77" xfId="12124"/>
    <cellStyle name="Normal 2 5 4 78" xfId="12125"/>
    <cellStyle name="Normal 2 5 4 79" xfId="12126"/>
    <cellStyle name="Normal 2 5 4 8" xfId="12127"/>
    <cellStyle name="Normal 2 5 4 80" xfId="12128"/>
    <cellStyle name="Normal 2 5 4 81" xfId="12129"/>
    <cellStyle name="Normal 2 5 4 82" xfId="12130"/>
    <cellStyle name="Normal 2 5 4 9" xfId="12131"/>
    <cellStyle name="Normal 2 5 40" xfId="12132"/>
    <cellStyle name="Normal 2 5 41" xfId="12133"/>
    <cellStyle name="Normal 2 5 42" xfId="12134"/>
    <cellStyle name="Normal 2 5 43" xfId="12135"/>
    <cellStyle name="Normal 2 5 44" xfId="12136"/>
    <cellStyle name="Normal 2 5 45" xfId="12137"/>
    <cellStyle name="Normal 2 5 46" xfId="12138"/>
    <cellStyle name="Normal 2 5 47" xfId="12139"/>
    <cellStyle name="Normal 2 5 48" xfId="12140"/>
    <cellStyle name="Normal 2 5 49" xfId="12141"/>
    <cellStyle name="Normal 2 5 5" xfId="837"/>
    <cellStyle name="Normal 2 5 5 10" xfId="12142"/>
    <cellStyle name="Normal 2 5 5 11" xfId="12143"/>
    <cellStyle name="Normal 2 5 5 12" xfId="12144"/>
    <cellStyle name="Normal 2 5 5 13" xfId="12145"/>
    <cellStyle name="Normal 2 5 5 14" xfId="12146"/>
    <cellStyle name="Normal 2 5 5 2" xfId="838"/>
    <cellStyle name="Normal 2 5 5 2 10" xfId="12147"/>
    <cellStyle name="Normal 2 5 5 2 11" xfId="12148"/>
    <cellStyle name="Normal 2 5 5 2 12" xfId="12149"/>
    <cellStyle name="Normal 2 5 5 2 13" xfId="12150"/>
    <cellStyle name="Normal 2 5 5 2 2" xfId="12151"/>
    <cellStyle name="Normal 2 5 5 2 3" xfId="12152"/>
    <cellStyle name="Normal 2 5 5 2 4" xfId="12153"/>
    <cellStyle name="Normal 2 5 5 2 5" xfId="12154"/>
    <cellStyle name="Normal 2 5 5 2 6" xfId="12155"/>
    <cellStyle name="Normal 2 5 5 2 7" xfId="12156"/>
    <cellStyle name="Normal 2 5 5 2 8" xfId="12157"/>
    <cellStyle name="Normal 2 5 5 2 9" xfId="12158"/>
    <cellStyle name="Normal 2 5 5 3" xfId="12159"/>
    <cellStyle name="Normal 2 5 5 4" xfId="12160"/>
    <cellStyle name="Normal 2 5 5 5" xfId="12161"/>
    <cellStyle name="Normal 2 5 5 6" xfId="12162"/>
    <cellStyle name="Normal 2 5 5 7" xfId="12163"/>
    <cellStyle name="Normal 2 5 5 8" xfId="12164"/>
    <cellStyle name="Normal 2 5 5 9" xfId="12165"/>
    <cellStyle name="Normal 2 5 50" xfId="12166"/>
    <cellStyle name="Normal 2 5 51" xfId="12167"/>
    <cellStyle name="Normal 2 5 52" xfId="12168"/>
    <cellStyle name="Normal 2 5 53" xfId="12169"/>
    <cellStyle name="Normal 2 5 54" xfId="12170"/>
    <cellStyle name="Normal 2 5 55" xfId="12171"/>
    <cellStyle name="Normal 2 5 56" xfId="12172"/>
    <cellStyle name="Normal 2 5 57" xfId="12173"/>
    <cellStyle name="Normal 2 5 58" xfId="12174"/>
    <cellStyle name="Normal 2 5 59" xfId="12175"/>
    <cellStyle name="Normal 2 5 6" xfId="839"/>
    <cellStyle name="Normal 2 5 6 10" xfId="12176"/>
    <cellStyle name="Normal 2 5 6 11" xfId="12177"/>
    <cellStyle name="Normal 2 5 6 12" xfId="12178"/>
    <cellStyle name="Normal 2 5 6 13" xfId="12179"/>
    <cellStyle name="Normal 2 5 6 14" xfId="12180"/>
    <cellStyle name="Normal 2 5 6 2" xfId="840"/>
    <cellStyle name="Normal 2 5 6 2 10" xfId="12181"/>
    <cellStyle name="Normal 2 5 6 2 11" xfId="12182"/>
    <cellStyle name="Normal 2 5 6 2 12" xfId="12183"/>
    <cellStyle name="Normal 2 5 6 2 13" xfId="12184"/>
    <cellStyle name="Normal 2 5 6 2 2" xfId="12185"/>
    <cellStyle name="Normal 2 5 6 2 3" xfId="12186"/>
    <cellStyle name="Normal 2 5 6 2 4" xfId="12187"/>
    <cellStyle name="Normal 2 5 6 2 5" xfId="12188"/>
    <cellStyle name="Normal 2 5 6 2 6" xfId="12189"/>
    <cellStyle name="Normal 2 5 6 2 7" xfId="12190"/>
    <cellStyle name="Normal 2 5 6 2 8" xfId="12191"/>
    <cellStyle name="Normal 2 5 6 2 9" xfId="12192"/>
    <cellStyle name="Normal 2 5 6 3" xfId="12193"/>
    <cellStyle name="Normal 2 5 6 4" xfId="12194"/>
    <cellStyle name="Normal 2 5 6 5" xfId="12195"/>
    <cellStyle name="Normal 2 5 6 6" xfId="12196"/>
    <cellStyle name="Normal 2 5 6 7" xfId="12197"/>
    <cellStyle name="Normal 2 5 6 8" xfId="12198"/>
    <cellStyle name="Normal 2 5 6 9" xfId="12199"/>
    <cellStyle name="Normal 2 5 60" xfId="12200"/>
    <cellStyle name="Normal 2 5 61" xfId="12201"/>
    <cellStyle name="Normal 2 5 62" xfId="12202"/>
    <cellStyle name="Normal 2 5 63" xfId="12203"/>
    <cellStyle name="Normal 2 5 64" xfId="12204"/>
    <cellStyle name="Normal 2 5 65" xfId="12205"/>
    <cellStyle name="Normal 2 5 66" xfId="12206"/>
    <cellStyle name="Normal 2 5 67" xfId="12207"/>
    <cellStyle name="Normal 2 5 68" xfId="12208"/>
    <cellStyle name="Normal 2 5 69" xfId="12209"/>
    <cellStyle name="Normal 2 5 7" xfId="841"/>
    <cellStyle name="Normal 2 5 7 10" xfId="12210"/>
    <cellStyle name="Normal 2 5 7 11" xfId="12211"/>
    <cellStyle name="Normal 2 5 7 12" xfId="12212"/>
    <cellStyle name="Normal 2 5 7 13" xfId="12213"/>
    <cellStyle name="Normal 2 5 7 14" xfId="12214"/>
    <cellStyle name="Normal 2 5 7 15" xfId="12215"/>
    <cellStyle name="Normal 2 5 7 16" xfId="12216"/>
    <cellStyle name="Normal 2 5 7 17" xfId="12217"/>
    <cellStyle name="Normal 2 5 7 2" xfId="12218"/>
    <cellStyle name="Normal 2 5 7 3" xfId="12219"/>
    <cellStyle name="Normal 2 5 7 4" xfId="12220"/>
    <cellStyle name="Normal 2 5 7 5" xfId="12221"/>
    <cellStyle name="Normal 2 5 7 6" xfId="12222"/>
    <cellStyle name="Normal 2 5 7 7" xfId="12223"/>
    <cellStyle name="Normal 2 5 7 8" xfId="12224"/>
    <cellStyle name="Normal 2 5 7 9" xfId="12225"/>
    <cellStyle name="Normal 2 5 70" xfId="12226"/>
    <cellStyle name="Normal 2 5 71" xfId="12227"/>
    <cellStyle name="Normal 2 5 72" xfId="12228"/>
    <cellStyle name="Normal 2 5 73" xfId="12229"/>
    <cellStyle name="Normal 2 5 74" xfId="12230"/>
    <cellStyle name="Normal 2 5 75" xfId="12231"/>
    <cellStyle name="Normal 2 5 76" xfId="12232"/>
    <cellStyle name="Normal 2 5 77" xfId="12233"/>
    <cellStyle name="Normal 2 5 78" xfId="12234"/>
    <cellStyle name="Normal 2 5 79" xfId="12235"/>
    <cellStyle name="Normal 2 5 8" xfId="12236"/>
    <cellStyle name="Normal 2 5 8 2" xfId="12237"/>
    <cellStyle name="Normal 2 5 8 2 2" xfId="12238"/>
    <cellStyle name="Normal 2 5 8 2 3" xfId="12239"/>
    <cellStyle name="Normal 2 5 8 3" xfId="12240"/>
    <cellStyle name="Normal 2 5 8 4" xfId="12241"/>
    <cellStyle name="Normal 2 5 80" xfId="12242"/>
    <cellStyle name="Normal 2 5 81" xfId="12243"/>
    <cellStyle name="Normal 2 5 82" xfId="12244"/>
    <cellStyle name="Normal 2 5 83" xfId="12245"/>
    <cellStyle name="Normal 2 5 84" xfId="12246"/>
    <cellStyle name="Normal 2 5 85" xfId="12247"/>
    <cellStyle name="Normal 2 5 86" xfId="12248"/>
    <cellStyle name="Normal 2 5 87" xfId="12249"/>
    <cellStyle name="Normal 2 5 9" xfId="12250"/>
    <cellStyle name="Normal 2 5 9 2" xfId="12251"/>
    <cellStyle name="Normal 2 5_1.3s Accounting C Costs Scots" xfId="842"/>
    <cellStyle name="Normal 2 50" xfId="843"/>
    <cellStyle name="Normal 2 51" xfId="844"/>
    <cellStyle name="Normal 2 52" xfId="845"/>
    <cellStyle name="Normal 2 53" xfId="846"/>
    <cellStyle name="Normal 2 53 2" xfId="847"/>
    <cellStyle name="Normal 2 53 3" xfId="12252"/>
    <cellStyle name="Normal 2 54" xfId="848"/>
    <cellStyle name="Normal 2 54 10" xfId="12253"/>
    <cellStyle name="Normal 2 54 11" xfId="12254"/>
    <cellStyle name="Normal 2 54 12" xfId="12255"/>
    <cellStyle name="Normal 2 54 13" xfId="12256"/>
    <cellStyle name="Normal 2 54 14" xfId="12257"/>
    <cellStyle name="Normal 2 54 15" xfId="12258"/>
    <cellStyle name="Normal 2 54 16" xfId="12259"/>
    <cellStyle name="Normal 2 54 17" xfId="12260"/>
    <cellStyle name="Normal 2 54 2" xfId="12261"/>
    <cellStyle name="Normal 2 54 3" xfId="12262"/>
    <cellStyle name="Normal 2 54 4" xfId="12263"/>
    <cellStyle name="Normal 2 54 5" xfId="12264"/>
    <cellStyle name="Normal 2 54 6" xfId="12265"/>
    <cellStyle name="Normal 2 54 7" xfId="12266"/>
    <cellStyle name="Normal 2 54 8" xfId="12267"/>
    <cellStyle name="Normal 2 54 9" xfId="12268"/>
    <cellStyle name="Normal 2 55" xfId="2702"/>
    <cellStyle name="Normal 2 55 10" xfId="12270"/>
    <cellStyle name="Normal 2 55 11" xfId="12271"/>
    <cellStyle name="Normal 2 55 12" xfId="12272"/>
    <cellStyle name="Normal 2 55 13" xfId="12273"/>
    <cellStyle name="Normal 2 55 14" xfId="12274"/>
    <cellStyle name="Normal 2 55 15" xfId="12275"/>
    <cellStyle name="Normal 2 55 16" xfId="12276"/>
    <cellStyle name="Normal 2 55 17" xfId="12277"/>
    <cellStyle name="Normal 2 55 18" xfId="51867"/>
    <cellStyle name="Normal 2 55 19" xfId="12269"/>
    <cellStyle name="Normal 2 55 2" xfId="12278"/>
    <cellStyle name="Normal 2 55 2 2" xfId="12279"/>
    <cellStyle name="Normal 2 55 2 2 2" xfId="12280"/>
    <cellStyle name="Normal 2 55 2 2 2 2" xfId="12281"/>
    <cellStyle name="Normal 2 55 2 2 2 3" xfId="12282"/>
    <cellStyle name="Normal 2 55 2 2 3" xfId="12283"/>
    <cellStyle name="Normal 2 55 2 3" xfId="12284"/>
    <cellStyle name="Normal 2 55 2 4" xfId="12285"/>
    <cellStyle name="Normal 2 55 2 5" xfId="12286"/>
    <cellStyle name="Normal 2 55 3" xfId="12287"/>
    <cellStyle name="Normal 2 55 3 2" xfId="12288"/>
    <cellStyle name="Normal 2 55 3 2 2" xfId="12289"/>
    <cellStyle name="Normal 2 55 4" xfId="12290"/>
    <cellStyle name="Normal 2 55 5" xfId="12291"/>
    <cellStyle name="Normal 2 55 6" xfId="12292"/>
    <cellStyle name="Normal 2 55 6 2" xfId="12293"/>
    <cellStyle name="Normal 2 55 7" xfId="12294"/>
    <cellStyle name="Normal 2 55 8" xfId="12295"/>
    <cellStyle name="Normal 2 55 9" xfId="12296"/>
    <cellStyle name="Normal 2 56" xfId="12297"/>
    <cellStyle name="Normal 2 56 2" xfId="12298"/>
    <cellStyle name="Normal 2 56 2 2" xfId="12299"/>
    <cellStyle name="Normal 2 56 2 2 2" xfId="12300"/>
    <cellStyle name="Normal 2 56 2 2 3" xfId="12301"/>
    <cellStyle name="Normal 2 56 2 3" xfId="12302"/>
    <cellStyle name="Normal 2 56 3" xfId="12303"/>
    <cellStyle name="Normal 2 57" xfId="12304"/>
    <cellStyle name="Normal 2 57 2" xfId="12305"/>
    <cellStyle name="Normal 2 57 2 2" xfId="12306"/>
    <cellStyle name="Normal 2 57 2 2 2" xfId="12307"/>
    <cellStyle name="Normal 2 57 2 2 3" xfId="12308"/>
    <cellStyle name="Normal 2 57 2 3" xfId="12309"/>
    <cellStyle name="Normal 2 57 3" xfId="12310"/>
    <cellStyle name="Normal 2 58" xfId="12311"/>
    <cellStyle name="Normal 2 59" xfId="12312"/>
    <cellStyle name="Normal 2 59 2" xfId="12313"/>
    <cellStyle name="Normal 2 6" xfId="849"/>
    <cellStyle name="Normal 2 6 10" xfId="12314"/>
    <cellStyle name="Normal 2 6 11" xfId="12315"/>
    <cellStyle name="Normal 2 6 12" xfId="12316"/>
    <cellStyle name="Normal 2 6 13" xfId="12317"/>
    <cellStyle name="Normal 2 6 14" xfId="12318"/>
    <cellStyle name="Normal 2 6 15" xfId="12319"/>
    <cellStyle name="Normal 2 6 16" xfId="12320"/>
    <cellStyle name="Normal 2 6 17" xfId="12321"/>
    <cellStyle name="Normal 2 6 18" xfId="12322"/>
    <cellStyle name="Normal 2 6 19" xfId="12323"/>
    <cellStyle name="Normal 2 6 2" xfId="850"/>
    <cellStyle name="Normal 2 6 2 2" xfId="12324"/>
    <cellStyle name="Normal 2 6 2 3" xfId="12325"/>
    <cellStyle name="Normal 2 6 2 4" xfId="12326"/>
    <cellStyle name="Normal 2 6 2 5" xfId="12327"/>
    <cellStyle name="Normal 2 6 2 6" xfId="12328"/>
    <cellStyle name="Normal 2 6 2 7" xfId="12329"/>
    <cellStyle name="Normal 2 6 2 8" xfId="12330"/>
    <cellStyle name="Normal 2 6 20" xfId="12331"/>
    <cellStyle name="Normal 2 6 21" xfId="12332"/>
    <cellStyle name="Normal 2 6 22" xfId="12333"/>
    <cellStyle name="Normal 2 6 23" xfId="12334"/>
    <cellStyle name="Normal 2 6 24" xfId="12335"/>
    <cellStyle name="Normal 2 6 25" xfId="12336"/>
    <cellStyle name="Normal 2 6 26" xfId="12337"/>
    <cellStyle name="Normal 2 6 27" xfId="12338"/>
    <cellStyle name="Normal 2 6 28" xfId="12339"/>
    <cellStyle name="Normal 2 6 29" xfId="12340"/>
    <cellStyle name="Normal 2 6 3" xfId="12341"/>
    <cellStyle name="Normal 2 6 3 10" xfId="12342"/>
    <cellStyle name="Normal 2 6 3 11" xfId="12343"/>
    <cellStyle name="Normal 2 6 3 12" xfId="12344"/>
    <cellStyle name="Normal 2 6 3 13" xfId="12345"/>
    <cellStyle name="Normal 2 6 3 14" xfId="12346"/>
    <cellStyle name="Normal 2 6 3 15" xfId="12347"/>
    <cellStyle name="Normal 2 6 3 16" xfId="12348"/>
    <cellStyle name="Normal 2 6 3 17" xfId="12349"/>
    <cellStyle name="Normal 2 6 3 2" xfId="12350"/>
    <cellStyle name="Normal 2 6 3 3" xfId="12351"/>
    <cellStyle name="Normal 2 6 3 4" xfId="12352"/>
    <cellStyle name="Normal 2 6 3 5" xfId="12353"/>
    <cellStyle name="Normal 2 6 3 6" xfId="12354"/>
    <cellStyle name="Normal 2 6 3 7" xfId="12355"/>
    <cellStyle name="Normal 2 6 3 8" xfId="12356"/>
    <cellStyle name="Normal 2 6 3 9" xfId="12357"/>
    <cellStyle name="Normal 2 6 30" xfId="12358"/>
    <cellStyle name="Normal 2 6 31" xfId="12359"/>
    <cellStyle name="Normal 2 6 32" xfId="12360"/>
    <cellStyle name="Normal 2 6 33" xfId="12361"/>
    <cellStyle name="Normal 2 6 34" xfId="12362"/>
    <cellStyle name="Normal 2 6 35" xfId="12363"/>
    <cellStyle name="Normal 2 6 36" xfId="12364"/>
    <cellStyle name="Normal 2 6 37" xfId="12365"/>
    <cellStyle name="Normal 2 6 38" xfId="12366"/>
    <cellStyle name="Normal 2 6 39" xfId="12367"/>
    <cellStyle name="Normal 2 6 4" xfId="12368"/>
    <cellStyle name="Normal 2 6 4 10" xfId="12369"/>
    <cellStyle name="Normal 2 6 4 11" xfId="12370"/>
    <cellStyle name="Normal 2 6 4 12" xfId="12371"/>
    <cellStyle name="Normal 2 6 4 13" xfId="12372"/>
    <cellStyle name="Normal 2 6 4 14" xfId="12373"/>
    <cellStyle name="Normal 2 6 4 15" xfId="12374"/>
    <cellStyle name="Normal 2 6 4 16" xfId="12375"/>
    <cellStyle name="Normal 2 6 4 17" xfId="12376"/>
    <cellStyle name="Normal 2 6 4 2" xfId="12377"/>
    <cellStyle name="Normal 2 6 4 3" xfId="12378"/>
    <cellStyle name="Normal 2 6 4 4" xfId="12379"/>
    <cellStyle name="Normal 2 6 4 5" xfId="12380"/>
    <cellStyle name="Normal 2 6 4 6" xfId="12381"/>
    <cellStyle name="Normal 2 6 4 7" xfId="12382"/>
    <cellStyle name="Normal 2 6 4 8" xfId="12383"/>
    <cellStyle name="Normal 2 6 4 9" xfId="12384"/>
    <cellStyle name="Normal 2 6 40" xfId="12385"/>
    <cellStyle name="Normal 2 6 41" xfId="12386"/>
    <cellStyle name="Normal 2 6 42" xfId="12387"/>
    <cellStyle name="Normal 2 6 43" xfId="12388"/>
    <cellStyle name="Normal 2 6 44" xfId="12389"/>
    <cellStyle name="Normal 2 6 45" xfId="12390"/>
    <cellStyle name="Normal 2 6 46" xfId="12391"/>
    <cellStyle name="Normal 2 6 47" xfId="12392"/>
    <cellStyle name="Normal 2 6 48" xfId="12393"/>
    <cellStyle name="Normal 2 6 49" xfId="12394"/>
    <cellStyle name="Normal 2 6 5" xfId="12395"/>
    <cellStyle name="Normal 2 6 50" xfId="12396"/>
    <cellStyle name="Normal 2 6 51" xfId="12397"/>
    <cellStyle name="Normal 2 6 52" xfId="12398"/>
    <cellStyle name="Normal 2 6 53" xfId="12399"/>
    <cellStyle name="Normal 2 6 54" xfId="12400"/>
    <cellStyle name="Normal 2 6 55" xfId="12401"/>
    <cellStyle name="Normal 2 6 56" xfId="12402"/>
    <cellStyle name="Normal 2 6 57" xfId="12403"/>
    <cellStyle name="Normal 2 6 58" xfId="12404"/>
    <cellStyle name="Normal 2 6 59" xfId="12405"/>
    <cellStyle name="Normal 2 6 6" xfId="12406"/>
    <cellStyle name="Normal 2 6 60" xfId="12407"/>
    <cellStyle name="Normal 2 6 61" xfId="12408"/>
    <cellStyle name="Normal 2 6 62" xfId="12409"/>
    <cellStyle name="Normal 2 6 63" xfId="12410"/>
    <cellStyle name="Normal 2 6 64" xfId="12411"/>
    <cellStyle name="Normal 2 6 65" xfId="12412"/>
    <cellStyle name="Normal 2 6 66" xfId="12413"/>
    <cellStyle name="Normal 2 6 67" xfId="12414"/>
    <cellStyle name="Normal 2 6 68" xfId="12415"/>
    <cellStyle name="Normal 2 6 69" xfId="12416"/>
    <cellStyle name="Normal 2 6 7" xfId="12417"/>
    <cellStyle name="Normal 2 6 70" xfId="12418"/>
    <cellStyle name="Normal 2 6 71" xfId="12419"/>
    <cellStyle name="Normal 2 6 72" xfId="12420"/>
    <cellStyle name="Normal 2 6 73" xfId="12421"/>
    <cellStyle name="Normal 2 6 74" xfId="12422"/>
    <cellStyle name="Normal 2 6 75" xfId="12423"/>
    <cellStyle name="Normal 2 6 76" xfId="12424"/>
    <cellStyle name="Normal 2 6 77" xfId="12425"/>
    <cellStyle name="Normal 2 6 78" xfId="12426"/>
    <cellStyle name="Normal 2 6 8" xfId="12427"/>
    <cellStyle name="Normal 2 6 9" xfId="12428"/>
    <cellStyle name="Normal 2 6_3.1.2 DB Pension Detail" xfId="851"/>
    <cellStyle name="Normal 2 60" xfId="12429"/>
    <cellStyle name="Normal 2 60 2" xfId="12430"/>
    <cellStyle name="Normal 2 61" xfId="12431"/>
    <cellStyle name="Normal 2 62" xfId="12432"/>
    <cellStyle name="Normal 2 63" xfId="12433"/>
    <cellStyle name="Normal 2 64" xfId="12434"/>
    <cellStyle name="Normal 2 65" xfId="12435"/>
    <cellStyle name="Normal 2 66" xfId="12436"/>
    <cellStyle name="Normal 2 67" xfId="12437"/>
    <cellStyle name="Normal 2 68" xfId="12438"/>
    <cellStyle name="Normal 2 69" xfId="12439"/>
    <cellStyle name="Normal 2 7" xfId="852"/>
    <cellStyle name="Normal 2 7 10" xfId="12440"/>
    <cellStyle name="Normal 2 7 11" xfId="12441"/>
    <cellStyle name="Normal 2 7 12" xfId="12442"/>
    <cellStyle name="Normal 2 7 13" xfId="12443"/>
    <cellStyle name="Normal 2 7 14" xfId="12444"/>
    <cellStyle name="Normal 2 7 15" xfId="12445"/>
    <cellStyle name="Normal 2 7 16" xfId="12446"/>
    <cellStyle name="Normal 2 7 17" xfId="12447"/>
    <cellStyle name="Normal 2 7 18" xfId="12448"/>
    <cellStyle name="Normal 2 7 19" xfId="12449"/>
    <cellStyle name="Normal 2 7 2" xfId="12450"/>
    <cellStyle name="Normal 2 7 2 10" xfId="12451"/>
    <cellStyle name="Normal 2 7 2 11" xfId="12452"/>
    <cellStyle name="Normal 2 7 2 12" xfId="12453"/>
    <cellStyle name="Normal 2 7 2 13" xfId="12454"/>
    <cellStyle name="Normal 2 7 2 14" xfId="12455"/>
    <cellStyle name="Normal 2 7 2 15" xfId="12456"/>
    <cellStyle name="Normal 2 7 2 16" xfId="12457"/>
    <cellStyle name="Normal 2 7 2 17" xfId="12458"/>
    <cellStyle name="Normal 2 7 2 2" xfId="12459"/>
    <cellStyle name="Normal 2 7 2 3" xfId="12460"/>
    <cellStyle name="Normal 2 7 2 4" xfId="12461"/>
    <cellStyle name="Normal 2 7 2 5" xfId="12462"/>
    <cellStyle name="Normal 2 7 2 6" xfId="12463"/>
    <cellStyle name="Normal 2 7 2 7" xfId="12464"/>
    <cellStyle name="Normal 2 7 2 8" xfId="12465"/>
    <cellStyle name="Normal 2 7 2 9" xfId="12466"/>
    <cellStyle name="Normal 2 7 20" xfId="12467"/>
    <cellStyle name="Normal 2 7 21" xfId="12468"/>
    <cellStyle name="Normal 2 7 22" xfId="12469"/>
    <cellStyle name="Normal 2 7 23" xfId="12470"/>
    <cellStyle name="Normal 2 7 24" xfId="12471"/>
    <cellStyle name="Normal 2 7 25" xfId="12472"/>
    <cellStyle name="Normal 2 7 26" xfId="12473"/>
    <cellStyle name="Normal 2 7 27" xfId="12474"/>
    <cellStyle name="Normal 2 7 28" xfId="12475"/>
    <cellStyle name="Normal 2 7 29" xfId="12476"/>
    <cellStyle name="Normal 2 7 3" xfId="12477"/>
    <cellStyle name="Normal 2 7 3 10" xfId="12478"/>
    <cellStyle name="Normal 2 7 3 11" xfId="12479"/>
    <cellStyle name="Normal 2 7 3 12" xfId="12480"/>
    <cellStyle name="Normal 2 7 3 13" xfId="12481"/>
    <cellStyle name="Normal 2 7 3 14" xfId="12482"/>
    <cellStyle name="Normal 2 7 3 15" xfId="12483"/>
    <cellStyle name="Normal 2 7 3 16" xfId="12484"/>
    <cellStyle name="Normal 2 7 3 17" xfId="12485"/>
    <cellStyle name="Normal 2 7 3 2" xfId="12486"/>
    <cellStyle name="Normal 2 7 3 3" xfId="12487"/>
    <cellStyle name="Normal 2 7 3 4" xfId="12488"/>
    <cellStyle name="Normal 2 7 3 5" xfId="12489"/>
    <cellStyle name="Normal 2 7 3 6" xfId="12490"/>
    <cellStyle name="Normal 2 7 3 7" xfId="12491"/>
    <cellStyle name="Normal 2 7 3 8" xfId="12492"/>
    <cellStyle name="Normal 2 7 3 9" xfId="12493"/>
    <cellStyle name="Normal 2 7 30" xfId="12494"/>
    <cellStyle name="Normal 2 7 31" xfId="12495"/>
    <cellStyle name="Normal 2 7 32" xfId="12496"/>
    <cellStyle name="Normal 2 7 33" xfId="12497"/>
    <cellStyle name="Normal 2 7 34" xfId="12498"/>
    <cellStyle name="Normal 2 7 35" xfId="12499"/>
    <cellStyle name="Normal 2 7 36" xfId="12500"/>
    <cellStyle name="Normal 2 7 37" xfId="12501"/>
    <cellStyle name="Normal 2 7 38" xfId="12502"/>
    <cellStyle name="Normal 2 7 39" xfId="12503"/>
    <cellStyle name="Normal 2 7 4" xfId="12504"/>
    <cellStyle name="Normal 2 7 40" xfId="12505"/>
    <cellStyle name="Normal 2 7 41" xfId="12506"/>
    <cellStyle name="Normal 2 7 42" xfId="12507"/>
    <cellStyle name="Normal 2 7 43" xfId="12508"/>
    <cellStyle name="Normal 2 7 44" xfId="12509"/>
    <cellStyle name="Normal 2 7 45" xfId="12510"/>
    <cellStyle name="Normal 2 7 46" xfId="12511"/>
    <cellStyle name="Normal 2 7 47" xfId="12512"/>
    <cellStyle name="Normal 2 7 48" xfId="12513"/>
    <cellStyle name="Normal 2 7 49" xfId="12514"/>
    <cellStyle name="Normal 2 7 5" xfId="12515"/>
    <cellStyle name="Normal 2 7 50" xfId="12516"/>
    <cellStyle name="Normal 2 7 51" xfId="12517"/>
    <cellStyle name="Normal 2 7 52" xfId="12518"/>
    <cellStyle name="Normal 2 7 53" xfId="12519"/>
    <cellStyle name="Normal 2 7 54" xfId="12520"/>
    <cellStyle name="Normal 2 7 55" xfId="12521"/>
    <cellStyle name="Normal 2 7 56" xfId="12522"/>
    <cellStyle name="Normal 2 7 57" xfId="12523"/>
    <cellStyle name="Normal 2 7 58" xfId="12524"/>
    <cellStyle name="Normal 2 7 59" xfId="12525"/>
    <cellStyle name="Normal 2 7 6" xfId="12526"/>
    <cellStyle name="Normal 2 7 60" xfId="12527"/>
    <cellStyle name="Normal 2 7 61" xfId="12528"/>
    <cellStyle name="Normal 2 7 62" xfId="12529"/>
    <cellStyle name="Normal 2 7 63" xfId="12530"/>
    <cellStyle name="Normal 2 7 64" xfId="12531"/>
    <cellStyle name="Normal 2 7 65" xfId="12532"/>
    <cellStyle name="Normal 2 7 66" xfId="12533"/>
    <cellStyle name="Normal 2 7 67" xfId="12534"/>
    <cellStyle name="Normal 2 7 68" xfId="12535"/>
    <cellStyle name="Normal 2 7 69" xfId="12536"/>
    <cellStyle name="Normal 2 7 7" xfId="12537"/>
    <cellStyle name="Normal 2 7 70" xfId="12538"/>
    <cellStyle name="Normal 2 7 71" xfId="12539"/>
    <cellStyle name="Normal 2 7 72" xfId="12540"/>
    <cellStyle name="Normal 2 7 73" xfId="12541"/>
    <cellStyle name="Normal 2 7 74" xfId="12542"/>
    <cellStyle name="Normal 2 7 75" xfId="12543"/>
    <cellStyle name="Normal 2 7 76" xfId="12544"/>
    <cellStyle name="Normal 2 7 77" xfId="12545"/>
    <cellStyle name="Normal 2 7 78" xfId="12546"/>
    <cellStyle name="Normal 2 7 8" xfId="12547"/>
    <cellStyle name="Normal 2 7 9" xfId="12548"/>
    <cellStyle name="Normal 2 70" xfId="12549"/>
    <cellStyle name="Normal 2 71" xfId="12550"/>
    <cellStyle name="Normal 2 72" xfId="12551"/>
    <cellStyle name="Normal 2 73" xfId="12552"/>
    <cellStyle name="Normal 2 74" xfId="12553"/>
    <cellStyle name="Normal 2 75" xfId="12554"/>
    <cellStyle name="Normal 2 76" xfId="12555"/>
    <cellStyle name="Normal 2 77" xfId="12556"/>
    <cellStyle name="Normal 2 78" xfId="12557"/>
    <cellStyle name="Normal 2 79" xfId="12558"/>
    <cellStyle name="Normal 2 8" xfId="853"/>
    <cellStyle name="Normal 2 8 10" xfId="12559"/>
    <cellStyle name="Normal 2 8 11" xfId="12560"/>
    <cellStyle name="Normal 2 8 12" xfId="12561"/>
    <cellStyle name="Normal 2 8 13" xfId="12562"/>
    <cellStyle name="Normal 2 8 14" xfId="12563"/>
    <cellStyle name="Normal 2 8 15" xfId="12564"/>
    <cellStyle name="Normal 2 8 16" xfId="12565"/>
    <cellStyle name="Normal 2 8 17" xfId="12566"/>
    <cellStyle name="Normal 2 8 18" xfId="12567"/>
    <cellStyle name="Normal 2 8 19" xfId="12568"/>
    <cellStyle name="Normal 2 8 2" xfId="12569"/>
    <cellStyle name="Normal 2 8 2 10" xfId="12570"/>
    <cellStyle name="Normal 2 8 2 11" xfId="12571"/>
    <cellStyle name="Normal 2 8 2 12" xfId="12572"/>
    <cellStyle name="Normal 2 8 2 13" xfId="12573"/>
    <cellStyle name="Normal 2 8 2 14" xfId="12574"/>
    <cellStyle name="Normal 2 8 2 15" xfId="12575"/>
    <cellStyle name="Normal 2 8 2 16" xfId="12576"/>
    <cellStyle name="Normal 2 8 2 17" xfId="12577"/>
    <cellStyle name="Normal 2 8 2 2" xfId="12578"/>
    <cellStyle name="Normal 2 8 2 3" xfId="12579"/>
    <cellStyle name="Normal 2 8 2 4" xfId="12580"/>
    <cellStyle name="Normal 2 8 2 5" xfId="12581"/>
    <cellStyle name="Normal 2 8 2 6" xfId="12582"/>
    <cellStyle name="Normal 2 8 2 7" xfId="12583"/>
    <cellStyle name="Normal 2 8 2 8" xfId="12584"/>
    <cellStyle name="Normal 2 8 2 9" xfId="12585"/>
    <cellStyle name="Normal 2 8 20" xfId="12586"/>
    <cellStyle name="Normal 2 8 21" xfId="12587"/>
    <cellStyle name="Normal 2 8 22" xfId="12588"/>
    <cellStyle name="Normal 2 8 23" xfId="12589"/>
    <cellStyle name="Normal 2 8 24" xfId="12590"/>
    <cellStyle name="Normal 2 8 25" xfId="12591"/>
    <cellStyle name="Normal 2 8 26" xfId="12592"/>
    <cellStyle name="Normal 2 8 27" xfId="12593"/>
    <cellStyle name="Normal 2 8 28" xfId="12594"/>
    <cellStyle name="Normal 2 8 29" xfId="12595"/>
    <cellStyle name="Normal 2 8 3" xfId="12596"/>
    <cellStyle name="Normal 2 8 3 10" xfId="12597"/>
    <cellStyle name="Normal 2 8 3 11" xfId="12598"/>
    <cellStyle name="Normal 2 8 3 12" xfId="12599"/>
    <cellStyle name="Normal 2 8 3 13" xfId="12600"/>
    <cellStyle name="Normal 2 8 3 14" xfId="12601"/>
    <cellStyle name="Normal 2 8 3 15" xfId="12602"/>
    <cellStyle name="Normal 2 8 3 16" xfId="12603"/>
    <cellStyle name="Normal 2 8 3 17" xfId="12604"/>
    <cellStyle name="Normal 2 8 3 2" xfId="12605"/>
    <cellStyle name="Normal 2 8 3 3" xfId="12606"/>
    <cellStyle name="Normal 2 8 3 4" xfId="12607"/>
    <cellStyle name="Normal 2 8 3 5" xfId="12608"/>
    <cellStyle name="Normal 2 8 3 6" xfId="12609"/>
    <cellStyle name="Normal 2 8 3 7" xfId="12610"/>
    <cellStyle name="Normal 2 8 3 8" xfId="12611"/>
    <cellStyle name="Normal 2 8 3 9" xfId="12612"/>
    <cellStyle name="Normal 2 8 30" xfId="12613"/>
    <cellStyle name="Normal 2 8 31" xfId="12614"/>
    <cellStyle name="Normal 2 8 32" xfId="12615"/>
    <cellStyle name="Normal 2 8 33" xfId="12616"/>
    <cellStyle name="Normal 2 8 34" xfId="12617"/>
    <cellStyle name="Normal 2 8 35" xfId="12618"/>
    <cellStyle name="Normal 2 8 36" xfId="12619"/>
    <cellStyle name="Normal 2 8 37" xfId="12620"/>
    <cellStyle name="Normal 2 8 38" xfId="12621"/>
    <cellStyle name="Normal 2 8 39" xfId="12622"/>
    <cellStyle name="Normal 2 8 4" xfId="12623"/>
    <cellStyle name="Normal 2 8 40" xfId="12624"/>
    <cellStyle name="Normal 2 8 41" xfId="12625"/>
    <cellStyle name="Normal 2 8 42" xfId="12626"/>
    <cellStyle name="Normal 2 8 43" xfId="12627"/>
    <cellStyle name="Normal 2 8 44" xfId="12628"/>
    <cellStyle name="Normal 2 8 45" xfId="12629"/>
    <cellStyle name="Normal 2 8 46" xfId="12630"/>
    <cellStyle name="Normal 2 8 47" xfId="12631"/>
    <cellStyle name="Normal 2 8 48" xfId="12632"/>
    <cellStyle name="Normal 2 8 49" xfId="12633"/>
    <cellStyle name="Normal 2 8 5" xfId="12634"/>
    <cellStyle name="Normal 2 8 50" xfId="12635"/>
    <cellStyle name="Normal 2 8 51" xfId="12636"/>
    <cellStyle name="Normal 2 8 52" xfId="12637"/>
    <cellStyle name="Normal 2 8 53" xfId="12638"/>
    <cellStyle name="Normal 2 8 54" xfId="12639"/>
    <cellStyle name="Normal 2 8 55" xfId="12640"/>
    <cellStyle name="Normal 2 8 56" xfId="12641"/>
    <cellStyle name="Normal 2 8 57" xfId="12642"/>
    <cellStyle name="Normal 2 8 58" xfId="12643"/>
    <cellStyle name="Normal 2 8 59" xfId="12644"/>
    <cellStyle name="Normal 2 8 6" xfId="12645"/>
    <cellStyle name="Normal 2 8 60" xfId="12646"/>
    <cellStyle name="Normal 2 8 61" xfId="12647"/>
    <cellStyle name="Normal 2 8 62" xfId="12648"/>
    <cellStyle name="Normal 2 8 63" xfId="12649"/>
    <cellStyle name="Normal 2 8 64" xfId="12650"/>
    <cellStyle name="Normal 2 8 65" xfId="12651"/>
    <cellStyle name="Normal 2 8 66" xfId="12652"/>
    <cellStyle name="Normal 2 8 67" xfId="12653"/>
    <cellStyle name="Normal 2 8 68" xfId="12654"/>
    <cellStyle name="Normal 2 8 69" xfId="12655"/>
    <cellStyle name="Normal 2 8 7" xfId="12656"/>
    <cellStyle name="Normal 2 8 70" xfId="12657"/>
    <cellStyle name="Normal 2 8 71" xfId="12658"/>
    <cellStyle name="Normal 2 8 72" xfId="12659"/>
    <cellStyle name="Normal 2 8 73" xfId="12660"/>
    <cellStyle name="Normal 2 8 74" xfId="12661"/>
    <cellStyle name="Normal 2 8 75" xfId="12662"/>
    <cellStyle name="Normal 2 8 76" xfId="12663"/>
    <cellStyle name="Normal 2 8 77" xfId="12664"/>
    <cellStyle name="Normal 2 8 78" xfId="12665"/>
    <cellStyle name="Normal 2 8 8" xfId="12666"/>
    <cellStyle name="Normal 2 8 9" xfId="12667"/>
    <cellStyle name="Normal 2 80" xfId="12668"/>
    <cellStyle name="Normal 2 81" xfId="12669"/>
    <cellStyle name="Normal 2 82" xfId="12670"/>
    <cellStyle name="Normal 2 83" xfId="12671"/>
    <cellStyle name="Normal 2 84" xfId="12672"/>
    <cellStyle name="Normal 2 85" xfId="12673"/>
    <cellStyle name="Normal 2 86" xfId="12674"/>
    <cellStyle name="Normal 2 87" xfId="12675"/>
    <cellStyle name="Normal 2 88" xfId="12676"/>
    <cellStyle name="Normal 2 89" xfId="12677"/>
    <cellStyle name="Normal 2 9" xfId="854"/>
    <cellStyle name="Normal 2 9 10" xfId="12678"/>
    <cellStyle name="Normal 2 9 11" xfId="12679"/>
    <cellStyle name="Normal 2 9 12" xfId="12680"/>
    <cellStyle name="Normal 2 9 13" xfId="12681"/>
    <cellStyle name="Normal 2 9 14" xfId="12682"/>
    <cellStyle name="Normal 2 9 15" xfId="12683"/>
    <cellStyle name="Normal 2 9 16" xfId="12684"/>
    <cellStyle name="Normal 2 9 17" xfId="12685"/>
    <cellStyle name="Normal 2 9 18" xfId="12686"/>
    <cellStyle name="Normal 2 9 19" xfId="12687"/>
    <cellStyle name="Normal 2 9 2" xfId="12688"/>
    <cellStyle name="Normal 2 9 2 10" xfId="12689"/>
    <cellStyle name="Normal 2 9 2 11" xfId="12690"/>
    <cellStyle name="Normal 2 9 2 12" xfId="12691"/>
    <cellStyle name="Normal 2 9 2 13" xfId="12692"/>
    <cellStyle name="Normal 2 9 2 14" xfId="12693"/>
    <cellStyle name="Normal 2 9 2 15" xfId="12694"/>
    <cellStyle name="Normal 2 9 2 16" xfId="12695"/>
    <cellStyle name="Normal 2 9 2 17" xfId="12696"/>
    <cellStyle name="Normal 2 9 2 2" xfId="12697"/>
    <cellStyle name="Normal 2 9 2 3" xfId="12698"/>
    <cellStyle name="Normal 2 9 2 4" xfId="12699"/>
    <cellStyle name="Normal 2 9 2 5" xfId="12700"/>
    <cellStyle name="Normal 2 9 2 6" xfId="12701"/>
    <cellStyle name="Normal 2 9 2 7" xfId="12702"/>
    <cellStyle name="Normal 2 9 2 8" xfId="12703"/>
    <cellStyle name="Normal 2 9 2 9" xfId="12704"/>
    <cellStyle name="Normal 2 9 20" xfId="12705"/>
    <cellStyle name="Normal 2 9 21" xfId="12706"/>
    <cellStyle name="Normal 2 9 22" xfId="12707"/>
    <cellStyle name="Normal 2 9 23" xfId="12708"/>
    <cellStyle name="Normal 2 9 24" xfId="12709"/>
    <cellStyle name="Normal 2 9 25" xfId="12710"/>
    <cellStyle name="Normal 2 9 26" xfId="12711"/>
    <cellStyle name="Normal 2 9 27" xfId="12712"/>
    <cellStyle name="Normal 2 9 28" xfId="12713"/>
    <cellStyle name="Normal 2 9 29" xfId="12714"/>
    <cellStyle name="Normal 2 9 3" xfId="12715"/>
    <cellStyle name="Normal 2 9 3 10" xfId="12716"/>
    <cellStyle name="Normal 2 9 3 11" xfId="12717"/>
    <cellStyle name="Normal 2 9 3 12" xfId="12718"/>
    <cellStyle name="Normal 2 9 3 13" xfId="12719"/>
    <cellStyle name="Normal 2 9 3 14" xfId="12720"/>
    <cellStyle name="Normal 2 9 3 15" xfId="12721"/>
    <cellStyle name="Normal 2 9 3 16" xfId="12722"/>
    <cellStyle name="Normal 2 9 3 17" xfId="12723"/>
    <cellStyle name="Normal 2 9 3 2" xfId="12724"/>
    <cellStyle name="Normal 2 9 3 3" xfId="12725"/>
    <cellStyle name="Normal 2 9 3 4" xfId="12726"/>
    <cellStyle name="Normal 2 9 3 5" xfId="12727"/>
    <cellStyle name="Normal 2 9 3 6" xfId="12728"/>
    <cellStyle name="Normal 2 9 3 7" xfId="12729"/>
    <cellStyle name="Normal 2 9 3 8" xfId="12730"/>
    <cellStyle name="Normal 2 9 3 9" xfId="12731"/>
    <cellStyle name="Normal 2 9 30" xfId="12732"/>
    <cellStyle name="Normal 2 9 31" xfId="12733"/>
    <cellStyle name="Normal 2 9 32" xfId="12734"/>
    <cellStyle name="Normal 2 9 33" xfId="12735"/>
    <cellStyle name="Normal 2 9 34" xfId="12736"/>
    <cellStyle name="Normal 2 9 35" xfId="12737"/>
    <cellStyle name="Normal 2 9 36" xfId="12738"/>
    <cellStyle name="Normal 2 9 37" xfId="12739"/>
    <cellStyle name="Normal 2 9 38" xfId="12740"/>
    <cellStyle name="Normal 2 9 39" xfId="12741"/>
    <cellStyle name="Normal 2 9 4" xfId="12742"/>
    <cellStyle name="Normal 2 9 40" xfId="12743"/>
    <cellStyle name="Normal 2 9 41" xfId="12744"/>
    <cellStyle name="Normal 2 9 42" xfId="12745"/>
    <cellStyle name="Normal 2 9 43" xfId="12746"/>
    <cellStyle name="Normal 2 9 44" xfId="12747"/>
    <cellStyle name="Normal 2 9 45" xfId="12748"/>
    <cellStyle name="Normal 2 9 46" xfId="12749"/>
    <cellStyle name="Normal 2 9 47" xfId="12750"/>
    <cellStyle name="Normal 2 9 48" xfId="12751"/>
    <cellStyle name="Normal 2 9 49" xfId="12752"/>
    <cellStyle name="Normal 2 9 5" xfId="12753"/>
    <cellStyle name="Normal 2 9 50" xfId="12754"/>
    <cellStyle name="Normal 2 9 51" xfId="12755"/>
    <cellStyle name="Normal 2 9 52" xfId="12756"/>
    <cellStyle name="Normal 2 9 53" xfId="12757"/>
    <cellStyle name="Normal 2 9 54" xfId="12758"/>
    <cellStyle name="Normal 2 9 55" xfId="12759"/>
    <cellStyle name="Normal 2 9 56" xfId="12760"/>
    <cellStyle name="Normal 2 9 57" xfId="12761"/>
    <cellStyle name="Normal 2 9 58" xfId="12762"/>
    <cellStyle name="Normal 2 9 59" xfId="12763"/>
    <cellStyle name="Normal 2 9 6" xfId="12764"/>
    <cellStyle name="Normal 2 9 60" xfId="12765"/>
    <cellStyle name="Normal 2 9 61" xfId="12766"/>
    <cellStyle name="Normal 2 9 62" xfId="12767"/>
    <cellStyle name="Normal 2 9 63" xfId="12768"/>
    <cellStyle name="Normal 2 9 64" xfId="12769"/>
    <cellStyle name="Normal 2 9 65" xfId="12770"/>
    <cellStyle name="Normal 2 9 66" xfId="12771"/>
    <cellStyle name="Normal 2 9 67" xfId="12772"/>
    <cellStyle name="Normal 2 9 68" xfId="12773"/>
    <cellStyle name="Normal 2 9 69" xfId="12774"/>
    <cellStyle name="Normal 2 9 7" xfId="12775"/>
    <cellStyle name="Normal 2 9 70" xfId="12776"/>
    <cellStyle name="Normal 2 9 71" xfId="12777"/>
    <cellStyle name="Normal 2 9 72" xfId="12778"/>
    <cellStyle name="Normal 2 9 73" xfId="12779"/>
    <cellStyle name="Normal 2 9 74" xfId="12780"/>
    <cellStyle name="Normal 2 9 75" xfId="12781"/>
    <cellStyle name="Normal 2 9 76" xfId="12782"/>
    <cellStyle name="Normal 2 9 77" xfId="12783"/>
    <cellStyle name="Normal 2 9 78" xfId="12784"/>
    <cellStyle name="Normal 2 9 8" xfId="12785"/>
    <cellStyle name="Normal 2 9 9" xfId="12786"/>
    <cellStyle name="Normal 2 90" xfId="12787"/>
    <cellStyle name="Normal 2 91" xfId="12788"/>
    <cellStyle name="Normal 2 92" xfId="12789"/>
    <cellStyle name="Normal 2 93" xfId="12790"/>
    <cellStyle name="Normal 2 94" xfId="12791"/>
    <cellStyle name="Normal 2 95" xfId="12792"/>
    <cellStyle name="Normal 2 96" xfId="12793"/>
    <cellStyle name="Normal 2 97" xfId="12794"/>
    <cellStyle name="Normal 2 98" xfId="12795"/>
    <cellStyle name="Normal 2 99" xfId="12796"/>
    <cellStyle name="Normal 2_1.3s Accounting C Costs Scots" xfId="855"/>
    <cellStyle name="Normal 20" xfId="856"/>
    <cellStyle name="Normal 20 10" xfId="12797"/>
    <cellStyle name="Normal 20 10 2" xfId="12798"/>
    <cellStyle name="Normal 20 11" xfId="12799"/>
    <cellStyle name="Normal 20 11 2" xfId="12800"/>
    <cellStyle name="Normal 20 12" xfId="12801"/>
    <cellStyle name="Normal 20 12 2" xfId="12802"/>
    <cellStyle name="Normal 20 13" xfId="12803"/>
    <cellStyle name="Normal 20 13 2" xfId="12804"/>
    <cellStyle name="Normal 20 14" xfId="12805"/>
    <cellStyle name="Normal 20 14 2" xfId="12806"/>
    <cellStyle name="Normal 20 15" xfId="12807"/>
    <cellStyle name="Normal 20 15 2" xfId="12808"/>
    <cellStyle name="Normal 20 16" xfId="12809"/>
    <cellStyle name="Normal 20 16 2" xfId="12810"/>
    <cellStyle name="Normal 20 17" xfId="12811"/>
    <cellStyle name="Normal 20 17 2" xfId="12812"/>
    <cellStyle name="Normal 20 18" xfId="12813"/>
    <cellStyle name="Normal 20 18 2" xfId="12814"/>
    <cellStyle name="Normal 20 19" xfId="12815"/>
    <cellStyle name="Normal 20 19 2" xfId="12816"/>
    <cellStyle name="Normal 20 2" xfId="2306"/>
    <cellStyle name="Normal 20 2 2" xfId="12817"/>
    <cellStyle name="Normal 20 2 2 2" xfId="12818"/>
    <cellStyle name="Normal 20 2 2 2 2" xfId="50252"/>
    <cellStyle name="Normal 20 2 2 3" xfId="12819"/>
    <cellStyle name="Normal 20 2 2 4" xfId="12820"/>
    <cellStyle name="Normal 20 2 3" xfId="12821"/>
    <cellStyle name="Normal 20 2 3 2" xfId="12822"/>
    <cellStyle name="Normal 20 2 3 2 2" xfId="50253"/>
    <cellStyle name="Normal 20 2 3 3" xfId="12823"/>
    <cellStyle name="Normal 20 2 3 4" xfId="12824"/>
    <cellStyle name="Normal 20 2 4" xfId="12825"/>
    <cellStyle name="Normal 20 2 4 2" xfId="50254"/>
    <cellStyle name="Normal 20 2 5" xfId="12826"/>
    <cellStyle name="Normal 20 2 6" xfId="12827"/>
    <cellStyle name="Normal 20 2 7" xfId="12828"/>
    <cellStyle name="Normal 20 20" xfId="12829"/>
    <cellStyle name="Normal 20 20 2" xfId="12830"/>
    <cellStyle name="Normal 20 21" xfId="12831"/>
    <cellStyle name="Normal 20 21 2" xfId="12832"/>
    <cellStyle name="Normal 20 22" xfId="12833"/>
    <cellStyle name="Normal 20 22 2" xfId="12834"/>
    <cellStyle name="Normal 20 23" xfId="12835"/>
    <cellStyle name="Normal 20 24" xfId="12836"/>
    <cellStyle name="Normal 20 25" xfId="12837"/>
    <cellStyle name="Normal 20 26" xfId="12838"/>
    <cellStyle name="Normal 20 27" xfId="12839"/>
    <cellStyle name="Normal 20 28" xfId="12840"/>
    <cellStyle name="Normal 20 29" xfId="12841"/>
    <cellStyle name="Normal 20 3" xfId="2307"/>
    <cellStyle name="Normal 20 3 2" xfId="12842"/>
    <cellStyle name="Normal 20 3 2 2" xfId="12843"/>
    <cellStyle name="Normal 20 3 2 2 2" xfId="50255"/>
    <cellStyle name="Normal 20 3 2 3" xfId="12844"/>
    <cellStyle name="Normal 20 3 2 4" xfId="12845"/>
    <cellStyle name="Normal 20 3 3" xfId="12846"/>
    <cellStyle name="Normal 20 3 3 2" xfId="50256"/>
    <cellStyle name="Normal 20 3 4" xfId="12847"/>
    <cellStyle name="Normal 20 3 5" xfId="12848"/>
    <cellStyle name="Normal 20 3 6" xfId="12849"/>
    <cellStyle name="Normal 20 30" xfId="12850"/>
    <cellStyle name="Normal 20 31" xfId="12851"/>
    <cellStyle name="Normal 20 32" xfId="12852"/>
    <cellStyle name="Normal 20 33" xfId="12853"/>
    <cellStyle name="Normal 20 34" xfId="12854"/>
    <cellStyle name="Normal 20 35" xfId="12855"/>
    <cellStyle name="Normal 20 36" xfId="12856"/>
    <cellStyle name="Normal 20 37" xfId="12857"/>
    <cellStyle name="Normal 20 38" xfId="12858"/>
    <cellStyle name="Normal 20 39" xfId="12859"/>
    <cellStyle name="Normal 20 4" xfId="2308"/>
    <cellStyle name="Normal 20 4 2" xfId="12860"/>
    <cellStyle name="Normal 20 4 2 2" xfId="50257"/>
    <cellStyle name="Normal 20 4 3" xfId="12861"/>
    <cellStyle name="Normal 20 4 4" xfId="12862"/>
    <cellStyle name="Normal 20 40" xfId="12863"/>
    <cellStyle name="Normal 20 41" xfId="12864"/>
    <cellStyle name="Normal 20 42" xfId="12865"/>
    <cellStyle name="Normal 20 43" xfId="12866"/>
    <cellStyle name="Normal 20 44" xfId="12867"/>
    <cellStyle name="Normal 20 45" xfId="12868"/>
    <cellStyle name="Normal 20 46" xfId="12869"/>
    <cellStyle name="Normal 20 47" xfId="12870"/>
    <cellStyle name="Normal 20 48" xfId="12871"/>
    <cellStyle name="Normal 20 49" xfId="12872"/>
    <cellStyle name="Normal 20 5" xfId="12873"/>
    <cellStyle name="Normal 20 5 2" xfId="12874"/>
    <cellStyle name="Normal 20 5 2 2" xfId="50258"/>
    <cellStyle name="Normal 20 5 3" xfId="12875"/>
    <cellStyle name="Normal 20 5 4" xfId="12876"/>
    <cellStyle name="Normal 20 50" xfId="12877"/>
    <cellStyle name="Normal 20 51" xfId="12878"/>
    <cellStyle name="Normal 20 52" xfId="12879"/>
    <cellStyle name="Normal 20 53" xfId="12880"/>
    <cellStyle name="Normal 20 54" xfId="12881"/>
    <cellStyle name="Normal 20 55" xfId="12882"/>
    <cellStyle name="Normal 20 56" xfId="12883"/>
    <cellStyle name="Normal 20 57" xfId="12884"/>
    <cellStyle name="Normal 20 58" xfId="12885"/>
    <cellStyle name="Normal 20 59" xfId="12886"/>
    <cellStyle name="Normal 20 6" xfId="12887"/>
    <cellStyle name="Normal 20 6 2" xfId="12888"/>
    <cellStyle name="Normal 20 60" xfId="12889"/>
    <cellStyle name="Normal 20 61" xfId="12890"/>
    <cellStyle name="Normal 20 62" xfId="12891"/>
    <cellStyle name="Normal 20 63" xfId="12892"/>
    <cellStyle name="Normal 20 64" xfId="12893"/>
    <cellStyle name="Normal 20 65" xfId="12894"/>
    <cellStyle name="Normal 20 66" xfId="12895"/>
    <cellStyle name="Normal 20 67" xfId="12896"/>
    <cellStyle name="Normal 20 68" xfId="12897"/>
    <cellStyle name="Normal 20 69" xfId="12898"/>
    <cellStyle name="Normal 20 7" xfId="12899"/>
    <cellStyle name="Normal 20 7 2" xfId="12900"/>
    <cellStyle name="Normal 20 70" xfId="12901"/>
    <cellStyle name="Normal 20 8" xfId="12902"/>
    <cellStyle name="Normal 20 8 2" xfId="12903"/>
    <cellStyle name="Normal 20 9" xfId="12904"/>
    <cellStyle name="Normal 20 9 2" xfId="12905"/>
    <cellStyle name="Normal 21" xfId="857"/>
    <cellStyle name="Normal 21 10" xfId="12906"/>
    <cellStyle name="Normal 21 10 2" xfId="12907"/>
    <cellStyle name="Normal 21 11" xfId="12908"/>
    <cellStyle name="Normal 21 11 2" xfId="12909"/>
    <cellStyle name="Normal 21 12" xfId="12910"/>
    <cellStyle name="Normal 21 12 2" xfId="12911"/>
    <cellStyle name="Normal 21 13" xfId="12912"/>
    <cellStyle name="Normal 21 13 2" xfId="12913"/>
    <cellStyle name="Normal 21 14" xfId="12914"/>
    <cellStyle name="Normal 21 14 2" xfId="12915"/>
    <cellStyle name="Normal 21 15" xfId="12916"/>
    <cellStyle name="Normal 21 15 2" xfId="12917"/>
    <cellStyle name="Normal 21 16" xfId="12918"/>
    <cellStyle name="Normal 21 16 2" xfId="12919"/>
    <cellStyle name="Normal 21 17" xfId="12920"/>
    <cellStyle name="Normal 21 17 2" xfId="12921"/>
    <cellStyle name="Normal 21 18" xfId="12922"/>
    <cellStyle name="Normal 21 18 2" xfId="12923"/>
    <cellStyle name="Normal 21 19" xfId="12924"/>
    <cellStyle name="Normal 21 19 2" xfId="12925"/>
    <cellStyle name="Normal 21 2" xfId="2309"/>
    <cellStyle name="Normal 21 2 2" xfId="12926"/>
    <cellStyle name="Normal 21 2 2 2" xfId="12927"/>
    <cellStyle name="Normal 21 2 2 2 2" xfId="50259"/>
    <cellStyle name="Normal 21 2 2 3" xfId="12928"/>
    <cellStyle name="Normal 21 2 2 4" xfId="12929"/>
    <cellStyle name="Normal 21 2 3" xfId="12930"/>
    <cellStyle name="Normal 21 2 3 2" xfId="12931"/>
    <cellStyle name="Normal 21 2 3 2 2" xfId="50260"/>
    <cellStyle name="Normal 21 2 3 3" xfId="12932"/>
    <cellStyle name="Normal 21 2 3 4" xfId="12933"/>
    <cellStyle name="Normal 21 2 4" xfId="12934"/>
    <cellStyle name="Normal 21 2 4 2" xfId="50261"/>
    <cellStyle name="Normal 21 2 5" xfId="12935"/>
    <cellStyle name="Normal 21 2 6" xfId="12936"/>
    <cellStyle name="Normal 21 2 7" xfId="12937"/>
    <cellStyle name="Normal 21 20" xfId="12938"/>
    <cellStyle name="Normal 21 20 2" xfId="12939"/>
    <cellStyle name="Normal 21 21" xfId="12940"/>
    <cellStyle name="Normal 21 21 2" xfId="12941"/>
    <cellStyle name="Normal 21 22" xfId="12942"/>
    <cellStyle name="Normal 21 22 2" xfId="12943"/>
    <cellStyle name="Normal 21 23" xfId="12944"/>
    <cellStyle name="Normal 21 24" xfId="12945"/>
    <cellStyle name="Normal 21 25" xfId="12946"/>
    <cellStyle name="Normal 21 26" xfId="12947"/>
    <cellStyle name="Normal 21 27" xfId="12948"/>
    <cellStyle name="Normal 21 28" xfId="12949"/>
    <cellStyle name="Normal 21 29" xfId="12950"/>
    <cellStyle name="Normal 21 3" xfId="2310"/>
    <cellStyle name="Normal 21 3 2" xfId="12951"/>
    <cellStyle name="Normal 21 3 2 2" xfId="12952"/>
    <cellStyle name="Normal 21 3 2 2 2" xfId="50262"/>
    <cellStyle name="Normal 21 3 2 3" xfId="12953"/>
    <cellStyle name="Normal 21 3 2 4" xfId="12954"/>
    <cellStyle name="Normal 21 3 3" xfId="12955"/>
    <cellStyle name="Normal 21 3 3 2" xfId="50263"/>
    <cellStyle name="Normal 21 3 4" xfId="12956"/>
    <cellStyle name="Normal 21 3 5" xfId="12957"/>
    <cellStyle name="Normal 21 3 6" xfId="12958"/>
    <cellStyle name="Normal 21 30" xfId="12959"/>
    <cellStyle name="Normal 21 31" xfId="12960"/>
    <cellStyle name="Normal 21 32" xfId="12961"/>
    <cellStyle name="Normal 21 33" xfId="12962"/>
    <cellStyle name="Normal 21 34" xfId="12963"/>
    <cellStyle name="Normal 21 35" xfId="12964"/>
    <cellStyle name="Normal 21 36" xfId="12965"/>
    <cellStyle name="Normal 21 37" xfId="12966"/>
    <cellStyle name="Normal 21 38" xfId="12967"/>
    <cellStyle name="Normal 21 39" xfId="12968"/>
    <cellStyle name="Normal 21 4" xfId="2311"/>
    <cellStyle name="Normal 21 4 2" xfId="12969"/>
    <cellStyle name="Normal 21 4 2 2" xfId="50264"/>
    <cellStyle name="Normal 21 4 3" xfId="12970"/>
    <cellStyle name="Normal 21 4 4" xfId="12971"/>
    <cellStyle name="Normal 21 40" xfId="12972"/>
    <cellStyle name="Normal 21 41" xfId="12973"/>
    <cellStyle name="Normal 21 42" xfId="12974"/>
    <cellStyle name="Normal 21 43" xfId="12975"/>
    <cellStyle name="Normal 21 44" xfId="12976"/>
    <cellStyle name="Normal 21 45" xfId="12977"/>
    <cellStyle name="Normal 21 46" xfId="12978"/>
    <cellStyle name="Normal 21 47" xfId="12979"/>
    <cellStyle name="Normal 21 48" xfId="12980"/>
    <cellStyle name="Normal 21 49" xfId="12981"/>
    <cellStyle name="Normal 21 5" xfId="12982"/>
    <cellStyle name="Normal 21 5 2" xfId="12983"/>
    <cellStyle name="Normal 21 5 2 2" xfId="50265"/>
    <cellStyle name="Normal 21 5 3" xfId="12984"/>
    <cellStyle name="Normal 21 5 4" xfId="12985"/>
    <cellStyle name="Normal 21 50" xfId="12986"/>
    <cellStyle name="Normal 21 51" xfId="12987"/>
    <cellStyle name="Normal 21 52" xfId="12988"/>
    <cellStyle name="Normal 21 53" xfId="12989"/>
    <cellStyle name="Normal 21 54" xfId="12990"/>
    <cellStyle name="Normal 21 55" xfId="12991"/>
    <cellStyle name="Normal 21 56" xfId="12992"/>
    <cellStyle name="Normal 21 57" xfId="12993"/>
    <cellStyle name="Normal 21 58" xfId="12994"/>
    <cellStyle name="Normal 21 59" xfId="12995"/>
    <cellStyle name="Normal 21 6" xfId="12996"/>
    <cellStyle name="Normal 21 6 2" xfId="12997"/>
    <cellStyle name="Normal 21 60" xfId="12998"/>
    <cellStyle name="Normal 21 61" xfId="12999"/>
    <cellStyle name="Normal 21 62" xfId="13000"/>
    <cellStyle name="Normal 21 63" xfId="13001"/>
    <cellStyle name="Normal 21 64" xfId="13002"/>
    <cellStyle name="Normal 21 65" xfId="13003"/>
    <cellStyle name="Normal 21 66" xfId="13004"/>
    <cellStyle name="Normal 21 67" xfId="13005"/>
    <cellStyle name="Normal 21 68" xfId="13006"/>
    <cellStyle name="Normal 21 69" xfId="13007"/>
    <cellStyle name="Normal 21 7" xfId="13008"/>
    <cellStyle name="Normal 21 7 2" xfId="13009"/>
    <cellStyle name="Normal 21 70" xfId="13010"/>
    <cellStyle name="Normal 21 8" xfId="13011"/>
    <cellStyle name="Normal 21 8 2" xfId="13012"/>
    <cellStyle name="Normal 21 9" xfId="13013"/>
    <cellStyle name="Normal 21 9 2" xfId="13014"/>
    <cellStyle name="Normal 22" xfId="858"/>
    <cellStyle name="Normal 22 10" xfId="13015"/>
    <cellStyle name="Normal 22 10 2" xfId="13016"/>
    <cellStyle name="Normal 22 11" xfId="13017"/>
    <cellStyle name="Normal 22 11 2" xfId="13018"/>
    <cellStyle name="Normal 22 12" xfId="13019"/>
    <cellStyle name="Normal 22 12 2" xfId="13020"/>
    <cellStyle name="Normal 22 13" xfId="13021"/>
    <cellStyle name="Normal 22 13 2" xfId="13022"/>
    <cellStyle name="Normal 22 14" xfId="13023"/>
    <cellStyle name="Normal 22 14 2" xfId="13024"/>
    <cellStyle name="Normal 22 15" xfId="13025"/>
    <cellStyle name="Normal 22 15 2" xfId="13026"/>
    <cellStyle name="Normal 22 16" xfId="13027"/>
    <cellStyle name="Normal 22 16 2" xfId="13028"/>
    <cellStyle name="Normal 22 17" xfId="13029"/>
    <cellStyle name="Normal 22 17 2" xfId="13030"/>
    <cellStyle name="Normal 22 18" xfId="13031"/>
    <cellStyle name="Normal 22 18 2" xfId="13032"/>
    <cellStyle name="Normal 22 19" xfId="13033"/>
    <cellStyle name="Normal 22 19 2" xfId="13034"/>
    <cellStyle name="Normal 22 2" xfId="2312"/>
    <cellStyle name="Normal 22 2 2" xfId="13035"/>
    <cellStyle name="Normal 22 2 2 2" xfId="13036"/>
    <cellStyle name="Normal 22 2 2 2 2" xfId="50266"/>
    <cellStyle name="Normal 22 2 2 3" xfId="13037"/>
    <cellStyle name="Normal 22 2 2 4" xfId="13038"/>
    <cellStyle name="Normal 22 2 3" xfId="13039"/>
    <cellStyle name="Normal 22 2 3 2" xfId="13040"/>
    <cellStyle name="Normal 22 2 3 2 2" xfId="50267"/>
    <cellStyle name="Normal 22 2 3 3" xfId="13041"/>
    <cellStyle name="Normal 22 2 3 4" xfId="13042"/>
    <cellStyle name="Normal 22 2 4" xfId="13043"/>
    <cellStyle name="Normal 22 2 4 2" xfId="50268"/>
    <cellStyle name="Normal 22 2 5" xfId="13044"/>
    <cellStyle name="Normal 22 2 6" xfId="13045"/>
    <cellStyle name="Normal 22 2 7" xfId="13046"/>
    <cellStyle name="Normal 22 20" xfId="13047"/>
    <cellStyle name="Normal 22 20 2" xfId="13048"/>
    <cellStyle name="Normal 22 21" xfId="13049"/>
    <cellStyle name="Normal 22 21 2" xfId="13050"/>
    <cellStyle name="Normal 22 22" xfId="13051"/>
    <cellStyle name="Normal 22 22 2" xfId="13052"/>
    <cellStyle name="Normal 22 23" xfId="13053"/>
    <cellStyle name="Normal 22 24" xfId="13054"/>
    <cellStyle name="Normal 22 25" xfId="13055"/>
    <cellStyle name="Normal 22 26" xfId="13056"/>
    <cellStyle name="Normal 22 27" xfId="13057"/>
    <cellStyle name="Normal 22 28" xfId="13058"/>
    <cellStyle name="Normal 22 29" xfId="13059"/>
    <cellStyle name="Normal 22 3" xfId="2313"/>
    <cellStyle name="Normal 22 3 2" xfId="13060"/>
    <cellStyle name="Normal 22 3 2 2" xfId="13061"/>
    <cellStyle name="Normal 22 3 2 2 2" xfId="50269"/>
    <cellStyle name="Normal 22 3 2 3" xfId="13062"/>
    <cellStyle name="Normal 22 3 2 4" xfId="13063"/>
    <cellStyle name="Normal 22 3 3" xfId="13064"/>
    <cellStyle name="Normal 22 3 3 2" xfId="50270"/>
    <cellStyle name="Normal 22 3 4" xfId="13065"/>
    <cellStyle name="Normal 22 3 5" xfId="13066"/>
    <cellStyle name="Normal 22 3 6" xfId="13067"/>
    <cellStyle name="Normal 22 30" xfId="13068"/>
    <cellStyle name="Normal 22 31" xfId="13069"/>
    <cellStyle name="Normal 22 32" xfId="13070"/>
    <cellStyle name="Normal 22 33" xfId="13071"/>
    <cellStyle name="Normal 22 34" xfId="13072"/>
    <cellStyle name="Normal 22 35" xfId="13073"/>
    <cellStyle name="Normal 22 36" xfId="13074"/>
    <cellStyle name="Normal 22 37" xfId="13075"/>
    <cellStyle name="Normal 22 38" xfId="13076"/>
    <cellStyle name="Normal 22 39" xfId="13077"/>
    <cellStyle name="Normal 22 4" xfId="2314"/>
    <cellStyle name="Normal 22 4 2" xfId="13078"/>
    <cellStyle name="Normal 22 4 2 2" xfId="50271"/>
    <cellStyle name="Normal 22 4 3" xfId="13079"/>
    <cellStyle name="Normal 22 4 4" xfId="13080"/>
    <cellStyle name="Normal 22 40" xfId="13081"/>
    <cellStyle name="Normal 22 41" xfId="13082"/>
    <cellStyle name="Normal 22 42" xfId="13083"/>
    <cellStyle name="Normal 22 43" xfId="13084"/>
    <cellStyle name="Normal 22 44" xfId="13085"/>
    <cellStyle name="Normal 22 45" xfId="13086"/>
    <cellStyle name="Normal 22 46" xfId="13087"/>
    <cellStyle name="Normal 22 47" xfId="13088"/>
    <cellStyle name="Normal 22 48" xfId="13089"/>
    <cellStyle name="Normal 22 49" xfId="13090"/>
    <cellStyle name="Normal 22 5" xfId="13091"/>
    <cellStyle name="Normal 22 5 2" xfId="13092"/>
    <cellStyle name="Normal 22 5 2 2" xfId="50272"/>
    <cellStyle name="Normal 22 5 3" xfId="13093"/>
    <cellStyle name="Normal 22 5 4" xfId="13094"/>
    <cellStyle name="Normal 22 50" xfId="13095"/>
    <cellStyle name="Normal 22 51" xfId="13096"/>
    <cellStyle name="Normal 22 52" xfId="13097"/>
    <cellStyle name="Normal 22 53" xfId="13098"/>
    <cellStyle name="Normal 22 54" xfId="13099"/>
    <cellStyle name="Normal 22 55" xfId="13100"/>
    <cellStyle name="Normal 22 56" xfId="13101"/>
    <cellStyle name="Normal 22 57" xfId="13102"/>
    <cellStyle name="Normal 22 58" xfId="13103"/>
    <cellStyle name="Normal 22 59" xfId="13104"/>
    <cellStyle name="Normal 22 6" xfId="13105"/>
    <cellStyle name="Normal 22 6 2" xfId="13106"/>
    <cellStyle name="Normal 22 60" xfId="13107"/>
    <cellStyle name="Normal 22 61" xfId="13108"/>
    <cellStyle name="Normal 22 62" xfId="13109"/>
    <cellStyle name="Normal 22 63" xfId="13110"/>
    <cellStyle name="Normal 22 64" xfId="13111"/>
    <cellStyle name="Normal 22 65" xfId="13112"/>
    <cellStyle name="Normal 22 66" xfId="13113"/>
    <cellStyle name="Normal 22 67" xfId="13114"/>
    <cellStyle name="Normal 22 68" xfId="13115"/>
    <cellStyle name="Normal 22 69" xfId="13116"/>
    <cellStyle name="Normal 22 7" xfId="13117"/>
    <cellStyle name="Normal 22 7 2" xfId="13118"/>
    <cellStyle name="Normal 22 70" xfId="13119"/>
    <cellStyle name="Normal 22 8" xfId="13120"/>
    <cellStyle name="Normal 22 8 2" xfId="13121"/>
    <cellStyle name="Normal 22 9" xfId="13122"/>
    <cellStyle name="Normal 22 9 2" xfId="13123"/>
    <cellStyle name="Normal 23" xfId="859"/>
    <cellStyle name="Normal 23 10" xfId="13124"/>
    <cellStyle name="Normal 23 10 2" xfId="13125"/>
    <cellStyle name="Normal 23 11" xfId="13126"/>
    <cellStyle name="Normal 23 11 2" xfId="13127"/>
    <cellStyle name="Normal 23 12" xfId="13128"/>
    <cellStyle name="Normal 23 12 2" xfId="13129"/>
    <cellStyle name="Normal 23 13" xfId="13130"/>
    <cellStyle name="Normal 23 13 2" xfId="13131"/>
    <cellStyle name="Normal 23 14" xfId="13132"/>
    <cellStyle name="Normal 23 14 2" xfId="13133"/>
    <cellStyle name="Normal 23 15" xfId="13134"/>
    <cellStyle name="Normal 23 15 2" xfId="13135"/>
    <cellStyle name="Normal 23 16" xfId="13136"/>
    <cellStyle name="Normal 23 16 2" xfId="13137"/>
    <cellStyle name="Normal 23 17" xfId="13138"/>
    <cellStyle name="Normal 23 17 2" xfId="13139"/>
    <cellStyle name="Normal 23 18" xfId="13140"/>
    <cellStyle name="Normal 23 18 2" xfId="13141"/>
    <cellStyle name="Normal 23 19" xfId="13142"/>
    <cellStyle name="Normal 23 19 2" xfId="13143"/>
    <cellStyle name="Normal 23 2" xfId="2315"/>
    <cellStyle name="Normal 23 2 2" xfId="13144"/>
    <cellStyle name="Normal 23 2 2 2" xfId="13145"/>
    <cellStyle name="Normal 23 2 2 2 2" xfId="50273"/>
    <cellStyle name="Normal 23 2 2 3" xfId="13146"/>
    <cellStyle name="Normal 23 2 2 4" xfId="13147"/>
    <cellStyle name="Normal 23 2 3" xfId="13148"/>
    <cellStyle name="Normal 23 2 3 2" xfId="13149"/>
    <cellStyle name="Normal 23 2 3 2 2" xfId="50274"/>
    <cellStyle name="Normal 23 2 3 3" xfId="13150"/>
    <cellStyle name="Normal 23 2 3 4" xfId="13151"/>
    <cellStyle name="Normal 23 2 4" xfId="13152"/>
    <cellStyle name="Normal 23 2 4 2" xfId="50275"/>
    <cellStyle name="Normal 23 2 5" xfId="13153"/>
    <cellStyle name="Normal 23 2 6" xfId="13154"/>
    <cellStyle name="Normal 23 2 7" xfId="13155"/>
    <cellStyle name="Normal 23 20" xfId="13156"/>
    <cellStyle name="Normal 23 20 2" xfId="13157"/>
    <cellStyle name="Normal 23 21" xfId="13158"/>
    <cellStyle name="Normal 23 21 2" xfId="13159"/>
    <cellStyle name="Normal 23 22" xfId="13160"/>
    <cellStyle name="Normal 23 22 2" xfId="13161"/>
    <cellStyle name="Normal 23 23" xfId="13162"/>
    <cellStyle name="Normal 23 24" xfId="13163"/>
    <cellStyle name="Normal 23 25" xfId="13164"/>
    <cellStyle name="Normal 23 26" xfId="13165"/>
    <cellStyle name="Normal 23 27" xfId="13166"/>
    <cellStyle name="Normal 23 28" xfId="13167"/>
    <cellStyle name="Normal 23 29" xfId="13168"/>
    <cellStyle name="Normal 23 3" xfId="2316"/>
    <cellStyle name="Normal 23 3 2" xfId="13169"/>
    <cellStyle name="Normal 23 3 2 2" xfId="13170"/>
    <cellStyle name="Normal 23 3 2 2 2" xfId="50276"/>
    <cellStyle name="Normal 23 3 2 3" xfId="13171"/>
    <cellStyle name="Normal 23 3 2 4" xfId="13172"/>
    <cellStyle name="Normal 23 3 3" xfId="13173"/>
    <cellStyle name="Normal 23 3 3 2" xfId="50277"/>
    <cellStyle name="Normal 23 3 4" xfId="13174"/>
    <cellStyle name="Normal 23 3 5" xfId="13175"/>
    <cellStyle name="Normal 23 3 6" xfId="13176"/>
    <cellStyle name="Normal 23 30" xfId="13177"/>
    <cellStyle name="Normal 23 31" xfId="13178"/>
    <cellStyle name="Normal 23 32" xfId="13179"/>
    <cellStyle name="Normal 23 33" xfId="13180"/>
    <cellStyle name="Normal 23 34" xfId="13181"/>
    <cellStyle name="Normal 23 35" xfId="13182"/>
    <cellStyle name="Normal 23 36" xfId="13183"/>
    <cellStyle name="Normal 23 37" xfId="13184"/>
    <cellStyle name="Normal 23 38" xfId="13185"/>
    <cellStyle name="Normal 23 39" xfId="13186"/>
    <cellStyle name="Normal 23 4" xfId="2317"/>
    <cellStyle name="Normal 23 4 2" xfId="13187"/>
    <cellStyle name="Normal 23 4 2 2" xfId="50278"/>
    <cellStyle name="Normal 23 4 3" xfId="13188"/>
    <cellStyle name="Normal 23 4 4" xfId="13189"/>
    <cellStyle name="Normal 23 40" xfId="13190"/>
    <cellStyle name="Normal 23 41" xfId="13191"/>
    <cellStyle name="Normal 23 42" xfId="13192"/>
    <cellStyle name="Normal 23 43" xfId="13193"/>
    <cellStyle name="Normal 23 44" xfId="13194"/>
    <cellStyle name="Normal 23 45" xfId="13195"/>
    <cellStyle name="Normal 23 46" xfId="13196"/>
    <cellStyle name="Normal 23 47" xfId="13197"/>
    <cellStyle name="Normal 23 48" xfId="13198"/>
    <cellStyle name="Normal 23 49" xfId="13199"/>
    <cellStyle name="Normal 23 5" xfId="13200"/>
    <cellStyle name="Normal 23 5 2" xfId="13201"/>
    <cellStyle name="Normal 23 5 2 2" xfId="50279"/>
    <cellStyle name="Normal 23 5 3" xfId="13202"/>
    <cellStyle name="Normal 23 5 4" xfId="13203"/>
    <cellStyle name="Normal 23 50" xfId="13204"/>
    <cellStyle name="Normal 23 51" xfId="13205"/>
    <cellStyle name="Normal 23 52" xfId="13206"/>
    <cellStyle name="Normal 23 53" xfId="13207"/>
    <cellStyle name="Normal 23 54" xfId="13208"/>
    <cellStyle name="Normal 23 55" xfId="13209"/>
    <cellStyle name="Normal 23 56" xfId="13210"/>
    <cellStyle name="Normal 23 57" xfId="13211"/>
    <cellStyle name="Normal 23 58" xfId="13212"/>
    <cellStyle name="Normal 23 59" xfId="13213"/>
    <cellStyle name="Normal 23 6" xfId="13214"/>
    <cellStyle name="Normal 23 6 2" xfId="13215"/>
    <cellStyle name="Normal 23 60" xfId="13216"/>
    <cellStyle name="Normal 23 61" xfId="13217"/>
    <cellStyle name="Normal 23 62" xfId="13218"/>
    <cellStyle name="Normal 23 63" xfId="13219"/>
    <cellStyle name="Normal 23 64" xfId="13220"/>
    <cellStyle name="Normal 23 65" xfId="13221"/>
    <cellStyle name="Normal 23 66" xfId="13222"/>
    <cellStyle name="Normal 23 67" xfId="13223"/>
    <cellStyle name="Normal 23 68" xfId="13224"/>
    <cellStyle name="Normal 23 69" xfId="13225"/>
    <cellStyle name="Normal 23 7" xfId="13226"/>
    <cellStyle name="Normal 23 7 2" xfId="13227"/>
    <cellStyle name="Normal 23 70" xfId="13228"/>
    <cellStyle name="Normal 23 8" xfId="13229"/>
    <cellStyle name="Normal 23 8 2" xfId="13230"/>
    <cellStyle name="Normal 23 9" xfId="13231"/>
    <cellStyle name="Normal 23 9 2" xfId="13232"/>
    <cellStyle name="Normal 24" xfId="860"/>
    <cellStyle name="Normal 24 10" xfId="13233"/>
    <cellStyle name="Normal 24 10 2" xfId="13234"/>
    <cellStyle name="Normal 24 11" xfId="13235"/>
    <cellStyle name="Normal 24 11 2" xfId="13236"/>
    <cellStyle name="Normal 24 12" xfId="13237"/>
    <cellStyle name="Normal 24 12 2" xfId="13238"/>
    <cellStyle name="Normal 24 13" xfId="13239"/>
    <cellStyle name="Normal 24 13 2" xfId="13240"/>
    <cellStyle name="Normal 24 14" xfId="13241"/>
    <cellStyle name="Normal 24 14 2" xfId="13242"/>
    <cellStyle name="Normal 24 15" xfId="13243"/>
    <cellStyle name="Normal 24 15 2" xfId="13244"/>
    <cellStyle name="Normal 24 16" xfId="13245"/>
    <cellStyle name="Normal 24 16 2" xfId="13246"/>
    <cellStyle name="Normal 24 17" xfId="13247"/>
    <cellStyle name="Normal 24 17 2" xfId="13248"/>
    <cellStyle name="Normal 24 18" xfId="13249"/>
    <cellStyle name="Normal 24 18 2" xfId="13250"/>
    <cellStyle name="Normal 24 19" xfId="13251"/>
    <cellStyle name="Normal 24 19 2" xfId="13252"/>
    <cellStyle name="Normal 24 2" xfId="2318"/>
    <cellStyle name="Normal 24 2 2" xfId="13253"/>
    <cellStyle name="Normal 24 2 2 2" xfId="13254"/>
    <cellStyle name="Normal 24 2 2 2 2" xfId="50280"/>
    <cellStyle name="Normal 24 2 2 3" xfId="13255"/>
    <cellStyle name="Normal 24 2 2 4" xfId="13256"/>
    <cellStyle name="Normal 24 2 3" xfId="13257"/>
    <cellStyle name="Normal 24 2 3 2" xfId="13258"/>
    <cellStyle name="Normal 24 2 3 2 2" xfId="50281"/>
    <cellStyle name="Normal 24 2 3 3" xfId="13259"/>
    <cellStyle name="Normal 24 2 3 4" xfId="13260"/>
    <cellStyle name="Normal 24 2 4" xfId="13261"/>
    <cellStyle name="Normal 24 2 4 2" xfId="50282"/>
    <cellStyle name="Normal 24 2 5" xfId="13262"/>
    <cellStyle name="Normal 24 2 6" xfId="13263"/>
    <cellStyle name="Normal 24 2 7" xfId="13264"/>
    <cellStyle name="Normal 24 20" xfId="13265"/>
    <cellStyle name="Normal 24 20 2" xfId="13266"/>
    <cellStyle name="Normal 24 21" xfId="13267"/>
    <cellStyle name="Normal 24 21 2" xfId="13268"/>
    <cellStyle name="Normal 24 22" xfId="13269"/>
    <cellStyle name="Normal 24 22 2" xfId="13270"/>
    <cellStyle name="Normal 24 23" xfId="13271"/>
    <cellStyle name="Normal 24 24" xfId="13272"/>
    <cellStyle name="Normal 24 25" xfId="13273"/>
    <cellStyle name="Normal 24 26" xfId="13274"/>
    <cellStyle name="Normal 24 27" xfId="13275"/>
    <cellStyle name="Normal 24 28" xfId="13276"/>
    <cellStyle name="Normal 24 29" xfId="13277"/>
    <cellStyle name="Normal 24 3" xfId="2319"/>
    <cellStyle name="Normal 24 3 2" xfId="13278"/>
    <cellStyle name="Normal 24 3 2 2" xfId="13279"/>
    <cellStyle name="Normal 24 3 2 2 2" xfId="50283"/>
    <cellStyle name="Normal 24 3 2 3" xfId="13280"/>
    <cellStyle name="Normal 24 3 2 4" xfId="13281"/>
    <cellStyle name="Normal 24 3 3" xfId="13282"/>
    <cellStyle name="Normal 24 3 3 2" xfId="50284"/>
    <cellStyle name="Normal 24 3 4" xfId="13283"/>
    <cellStyle name="Normal 24 3 5" xfId="13284"/>
    <cellStyle name="Normal 24 3 6" xfId="13285"/>
    <cellStyle name="Normal 24 30" xfId="13286"/>
    <cellStyle name="Normal 24 31" xfId="13287"/>
    <cellStyle name="Normal 24 32" xfId="13288"/>
    <cellStyle name="Normal 24 33" xfId="13289"/>
    <cellStyle name="Normal 24 34" xfId="13290"/>
    <cellStyle name="Normal 24 35" xfId="13291"/>
    <cellStyle name="Normal 24 36" xfId="13292"/>
    <cellStyle name="Normal 24 37" xfId="13293"/>
    <cellStyle name="Normal 24 38" xfId="13294"/>
    <cellStyle name="Normal 24 39" xfId="13295"/>
    <cellStyle name="Normal 24 4" xfId="2320"/>
    <cellStyle name="Normal 24 4 2" xfId="13296"/>
    <cellStyle name="Normal 24 4 2 2" xfId="50285"/>
    <cellStyle name="Normal 24 4 3" xfId="13297"/>
    <cellStyle name="Normal 24 4 4" xfId="13298"/>
    <cellStyle name="Normal 24 40" xfId="13299"/>
    <cellStyle name="Normal 24 41" xfId="13300"/>
    <cellStyle name="Normal 24 42" xfId="13301"/>
    <cellStyle name="Normal 24 43" xfId="13302"/>
    <cellStyle name="Normal 24 44" xfId="13303"/>
    <cellStyle name="Normal 24 45" xfId="13304"/>
    <cellStyle name="Normal 24 46" xfId="13305"/>
    <cellStyle name="Normal 24 47" xfId="13306"/>
    <cellStyle name="Normal 24 48" xfId="13307"/>
    <cellStyle name="Normal 24 49" xfId="13308"/>
    <cellStyle name="Normal 24 5" xfId="13309"/>
    <cellStyle name="Normal 24 5 2" xfId="13310"/>
    <cellStyle name="Normal 24 5 2 2" xfId="50286"/>
    <cellStyle name="Normal 24 5 3" xfId="13311"/>
    <cellStyle name="Normal 24 5 4" xfId="13312"/>
    <cellStyle name="Normal 24 50" xfId="13313"/>
    <cellStyle name="Normal 24 51" xfId="13314"/>
    <cellStyle name="Normal 24 52" xfId="13315"/>
    <cellStyle name="Normal 24 53" xfId="13316"/>
    <cellStyle name="Normal 24 54" xfId="13317"/>
    <cellStyle name="Normal 24 55" xfId="13318"/>
    <cellStyle name="Normal 24 56" xfId="13319"/>
    <cellStyle name="Normal 24 57" xfId="13320"/>
    <cellStyle name="Normal 24 58" xfId="13321"/>
    <cellStyle name="Normal 24 59" xfId="13322"/>
    <cellStyle name="Normal 24 6" xfId="13323"/>
    <cellStyle name="Normal 24 6 2" xfId="13324"/>
    <cellStyle name="Normal 24 60" xfId="13325"/>
    <cellStyle name="Normal 24 61" xfId="13326"/>
    <cellStyle name="Normal 24 62" xfId="13327"/>
    <cellStyle name="Normal 24 63" xfId="13328"/>
    <cellStyle name="Normal 24 64" xfId="13329"/>
    <cellStyle name="Normal 24 65" xfId="13330"/>
    <cellStyle name="Normal 24 66" xfId="13331"/>
    <cellStyle name="Normal 24 67" xfId="13332"/>
    <cellStyle name="Normal 24 68" xfId="13333"/>
    <cellStyle name="Normal 24 69" xfId="13334"/>
    <cellStyle name="Normal 24 7" xfId="13335"/>
    <cellStyle name="Normal 24 7 2" xfId="13336"/>
    <cellStyle name="Normal 24 70" xfId="13337"/>
    <cellStyle name="Normal 24 8" xfId="13338"/>
    <cellStyle name="Normal 24 8 2" xfId="13339"/>
    <cellStyle name="Normal 24 9" xfId="13340"/>
    <cellStyle name="Normal 24 9 2" xfId="13341"/>
    <cellStyle name="Normal 25" xfId="861"/>
    <cellStyle name="Normal 25 10" xfId="13342"/>
    <cellStyle name="Normal 25 10 2" xfId="13343"/>
    <cellStyle name="Normal 25 11" xfId="13344"/>
    <cellStyle name="Normal 25 11 2" xfId="13345"/>
    <cellStyle name="Normal 25 12" xfId="13346"/>
    <cellStyle name="Normal 25 12 2" xfId="13347"/>
    <cellStyle name="Normal 25 13" xfId="13348"/>
    <cellStyle name="Normal 25 13 2" xfId="13349"/>
    <cellStyle name="Normal 25 14" xfId="13350"/>
    <cellStyle name="Normal 25 14 2" xfId="13351"/>
    <cellStyle name="Normal 25 15" xfId="13352"/>
    <cellStyle name="Normal 25 15 2" xfId="13353"/>
    <cellStyle name="Normal 25 16" xfId="13354"/>
    <cellStyle name="Normal 25 16 2" xfId="13355"/>
    <cellStyle name="Normal 25 17" xfId="13356"/>
    <cellStyle name="Normal 25 17 2" xfId="13357"/>
    <cellStyle name="Normal 25 18" xfId="13358"/>
    <cellStyle name="Normal 25 18 2" xfId="13359"/>
    <cellStyle name="Normal 25 19" xfId="13360"/>
    <cellStyle name="Normal 25 19 2" xfId="13361"/>
    <cellStyle name="Normal 25 2" xfId="2321"/>
    <cellStyle name="Normal 25 2 2" xfId="13362"/>
    <cellStyle name="Normal 25 2 2 2" xfId="13363"/>
    <cellStyle name="Normal 25 2 2 2 2" xfId="50287"/>
    <cellStyle name="Normal 25 2 2 3" xfId="13364"/>
    <cellStyle name="Normal 25 2 2 4" xfId="13365"/>
    <cellStyle name="Normal 25 2 3" xfId="13366"/>
    <cellStyle name="Normal 25 2 3 2" xfId="13367"/>
    <cellStyle name="Normal 25 2 3 2 2" xfId="50288"/>
    <cellStyle name="Normal 25 2 3 3" xfId="13368"/>
    <cellStyle name="Normal 25 2 3 4" xfId="13369"/>
    <cellStyle name="Normal 25 2 4" xfId="13370"/>
    <cellStyle name="Normal 25 2 4 2" xfId="50289"/>
    <cellStyle name="Normal 25 2 5" xfId="13371"/>
    <cellStyle name="Normal 25 2 6" xfId="13372"/>
    <cellStyle name="Normal 25 2 7" xfId="13373"/>
    <cellStyle name="Normal 25 20" xfId="13374"/>
    <cellStyle name="Normal 25 20 2" xfId="13375"/>
    <cellStyle name="Normal 25 21" xfId="13376"/>
    <cellStyle name="Normal 25 21 2" xfId="13377"/>
    <cellStyle name="Normal 25 22" xfId="13378"/>
    <cellStyle name="Normal 25 22 2" xfId="13379"/>
    <cellStyle name="Normal 25 23" xfId="13380"/>
    <cellStyle name="Normal 25 24" xfId="13381"/>
    <cellStyle name="Normal 25 25" xfId="13382"/>
    <cellStyle name="Normal 25 26" xfId="13383"/>
    <cellStyle name="Normal 25 27" xfId="13384"/>
    <cellStyle name="Normal 25 28" xfId="13385"/>
    <cellStyle name="Normal 25 29" xfId="13386"/>
    <cellStyle name="Normal 25 3" xfId="2322"/>
    <cellStyle name="Normal 25 3 2" xfId="13387"/>
    <cellStyle name="Normal 25 3 2 2" xfId="13388"/>
    <cellStyle name="Normal 25 3 2 2 2" xfId="50290"/>
    <cellStyle name="Normal 25 3 2 3" xfId="13389"/>
    <cellStyle name="Normal 25 3 2 4" xfId="13390"/>
    <cellStyle name="Normal 25 3 3" xfId="13391"/>
    <cellStyle name="Normal 25 3 3 2" xfId="50291"/>
    <cellStyle name="Normal 25 3 4" xfId="13392"/>
    <cellStyle name="Normal 25 3 5" xfId="13393"/>
    <cellStyle name="Normal 25 3 6" xfId="13394"/>
    <cellStyle name="Normal 25 30" xfId="13395"/>
    <cellStyle name="Normal 25 31" xfId="13396"/>
    <cellStyle name="Normal 25 32" xfId="13397"/>
    <cellStyle name="Normal 25 33" xfId="13398"/>
    <cellStyle name="Normal 25 34" xfId="13399"/>
    <cellStyle name="Normal 25 35" xfId="13400"/>
    <cellStyle name="Normal 25 36" xfId="13401"/>
    <cellStyle name="Normal 25 37" xfId="13402"/>
    <cellStyle name="Normal 25 38" xfId="13403"/>
    <cellStyle name="Normal 25 39" xfId="13404"/>
    <cellStyle name="Normal 25 4" xfId="2323"/>
    <cellStyle name="Normal 25 4 2" xfId="13405"/>
    <cellStyle name="Normal 25 4 2 2" xfId="50292"/>
    <cellStyle name="Normal 25 4 3" xfId="13406"/>
    <cellStyle name="Normal 25 4 4" xfId="13407"/>
    <cellStyle name="Normal 25 40" xfId="13408"/>
    <cellStyle name="Normal 25 41" xfId="13409"/>
    <cellStyle name="Normal 25 42" xfId="13410"/>
    <cellStyle name="Normal 25 43" xfId="13411"/>
    <cellStyle name="Normal 25 44" xfId="13412"/>
    <cellStyle name="Normal 25 45" xfId="13413"/>
    <cellStyle name="Normal 25 46" xfId="13414"/>
    <cellStyle name="Normal 25 47" xfId="13415"/>
    <cellStyle name="Normal 25 48" xfId="13416"/>
    <cellStyle name="Normal 25 49" xfId="13417"/>
    <cellStyle name="Normal 25 5" xfId="13418"/>
    <cellStyle name="Normal 25 5 2" xfId="13419"/>
    <cellStyle name="Normal 25 5 2 2" xfId="50293"/>
    <cellStyle name="Normal 25 5 3" xfId="13420"/>
    <cellStyle name="Normal 25 5 4" xfId="13421"/>
    <cellStyle name="Normal 25 50" xfId="13422"/>
    <cellStyle name="Normal 25 51" xfId="13423"/>
    <cellStyle name="Normal 25 52" xfId="13424"/>
    <cellStyle name="Normal 25 53" xfId="13425"/>
    <cellStyle name="Normal 25 54" xfId="13426"/>
    <cellStyle name="Normal 25 55" xfId="13427"/>
    <cellStyle name="Normal 25 56" xfId="13428"/>
    <cellStyle name="Normal 25 57" xfId="13429"/>
    <cellStyle name="Normal 25 58" xfId="13430"/>
    <cellStyle name="Normal 25 59" xfId="13431"/>
    <cellStyle name="Normal 25 6" xfId="13432"/>
    <cellStyle name="Normal 25 6 2" xfId="13433"/>
    <cellStyle name="Normal 25 60" xfId="13434"/>
    <cellStyle name="Normal 25 61" xfId="13435"/>
    <cellStyle name="Normal 25 62" xfId="13436"/>
    <cellStyle name="Normal 25 63" xfId="13437"/>
    <cellStyle name="Normal 25 64" xfId="13438"/>
    <cellStyle name="Normal 25 65" xfId="13439"/>
    <cellStyle name="Normal 25 66" xfId="13440"/>
    <cellStyle name="Normal 25 67" xfId="13441"/>
    <cellStyle name="Normal 25 68" xfId="13442"/>
    <cellStyle name="Normal 25 69" xfId="13443"/>
    <cellStyle name="Normal 25 7" xfId="13444"/>
    <cellStyle name="Normal 25 7 2" xfId="13445"/>
    <cellStyle name="Normal 25 70" xfId="13446"/>
    <cellStyle name="Normal 25 8" xfId="13447"/>
    <cellStyle name="Normal 25 8 2" xfId="13448"/>
    <cellStyle name="Normal 25 9" xfId="13449"/>
    <cellStyle name="Normal 25 9 2" xfId="13450"/>
    <cellStyle name="Normal 26" xfId="862"/>
    <cellStyle name="Normal 26 10" xfId="13451"/>
    <cellStyle name="Normal 26 10 2" xfId="13452"/>
    <cellStyle name="Normal 26 11" xfId="13453"/>
    <cellStyle name="Normal 26 11 2" xfId="13454"/>
    <cellStyle name="Normal 26 12" xfId="13455"/>
    <cellStyle name="Normal 26 12 2" xfId="13456"/>
    <cellStyle name="Normal 26 13" xfId="13457"/>
    <cellStyle name="Normal 26 13 2" xfId="13458"/>
    <cellStyle name="Normal 26 14" xfId="13459"/>
    <cellStyle name="Normal 26 14 2" xfId="13460"/>
    <cellStyle name="Normal 26 15" xfId="13461"/>
    <cellStyle name="Normal 26 15 2" xfId="13462"/>
    <cellStyle name="Normal 26 16" xfId="13463"/>
    <cellStyle name="Normal 26 16 2" xfId="13464"/>
    <cellStyle name="Normal 26 17" xfId="13465"/>
    <cellStyle name="Normal 26 17 2" xfId="13466"/>
    <cellStyle name="Normal 26 18" xfId="13467"/>
    <cellStyle name="Normal 26 18 2" xfId="13468"/>
    <cellStyle name="Normal 26 19" xfId="13469"/>
    <cellStyle name="Normal 26 19 2" xfId="13470"/>
    <cellStyle name="Normal 26 2" xfId="2324"/>
    <cellStyle name="Normal 26 2 2" xfId="13471"/>
    <cellStyle name="Normal 26 2 2 2" xfId="13472"/>
    <cellStyle name="Normal 26 2 2 2 2" xfId="50294"/>
    <cellStyle name="Normal 26 2 2 3" xfId="13473"/>
    <cellStyle name="Normal 26 2 2 4" xfId="13474"/>
    <cellStyle name="Normal 26 2 3" xfId="13475"/>
    <cellStyle name="Normal 26 2 3 2" xfId="13476"/>
    <cellStyle name="Normal 26 2 3 2 2" xfId="50295"/>
    <cellStyle name="Normal 26 2 3 3" xfId="13477"/>
    <cellStyle name="Normal 26 2 3 4" xfId="13478"/>
    <cellStyle name="Normal 26 2 4" xfId="13479"/>
    <cellStyle name="Normal 26 2 4 2" xfId="50296"/>
    <cellStyle name="Normal 26 2 5" xfId="13480"/>
    <cellStyle name="Normal 26 2 6" xfId="13481"/>
    <cellStyle name="Normal 26 2 7" xfId="13482"/>
    <cellStyle name="Normal 26 20" xfId="13483"/>
    <cellStyle name="Normal 26 20 2" xfId="13484"/>
    <cellStyle name="Normal 26 21" xfId="13485"/>
    <cellStyle name="Normal 26 21 2" xfId="13486"/>
    <cellStyle name="Normal 26 22" xfId="13487"/>
    <cellStyle name="Normal 26 22 2" xfId="13488"/>
    <cellStyle name="Normal 26 23" xfId="13489"/>
    <cellStyle name="Normal 26 24" xfId="13490"/>
    <cellStyle name="Normal 26 25" xfId="13491"/>
    <cellStyle name="Normal 26 26" xfId="13492"/>
    <cellStyle name="Normal 26 27" xfId="13493"/>
    <cellStyle name="Normal 26 28" xfId="13494"/>
    <cellStyle name="Normal 26 29" xfId="13495"/>
    <cellStyle name="Normal 26 3" xfId="2325"/>
    <cellStyle name="Normal 26 3 2" xfId="13496"/>
    <cellStyle name="Normal 26 3 2 2" xfId="13497"/>
    <cellStyle name="Normal 26 3 2 2 2" xfId="50297"/>
    <cellStyle name="Normal 26 3 2 3" xfId="13498"/>
    <cellStyle name="Normal 26 3 2 4" xfId="13499"/>
    <cellStyle name="Normal 26 3 3" xfId="13500"/>
    <cellStyle name="Normal 26 3 3 2" xfId="50298"/>
    <cellStyle name="Normal 26 3 4" xfId="13501"/>
    <cellStyle name="Normal 26 3 5" xfId="13502"/>
    <cellStyle name="Normal 26 3 6" xfId="13503"/>
    <cellStyle name="Normal 26 30" xfId="13504"/>
    <cellStyle name="Normal 26 31" xfId="13505"/>
    <cellStyle name="Normal 26 32" xfId="13506"/>
    <cellStyle name="Normal 26 33" xfId="13507"/>
    <cellStyle name="Normal 26 34" xfId="13508"/>
    <cellStyle name="Normal 26 35" xfId="13509"/>
    <cellStyle name="Normal 26 36" xfId="13510"/>
    <cellStyle name="Normal 26 37" xfId="13511"/>
    <cellStyle name="Normal 26 38" xfId="13512"/>
    <cellStyle name="Normal 26 39" xfId="13513"/>
    <cellStyle name="Normal 26 4" xfId="2326"/>
    <cellStyle name="Normal 26 4 2" xfId="13514"/>
    <cellStyle name="Normal 26 4 2 2" xfId="50299"/>
    <cellStyle name="Normal 26 4 3" xfId="13515"/>
    <cellStyle name="Normal 26 4 4" xfId="13516"/>
    <cellStyle name="Normal 26 40" xfId="13517"/>
    <cellStyle name="Normal 26 41" xfId="13518"/>
    <cellStyle name="Normal 26 42" xfId="13519"/>
    <cellStyle name="Normal 26 43" xfId="13520"/>
    <cellStyle name="Normal 26 44" xfId="13521"/>
    <cellStyle name="Normal 26 45" xfId="13522"/>
    <cellStyle name="Normal 26 46" xfId="13523"/>
    <cellStyle name="Normal 26 47" xfId="13524"/>
    <cellStyle name="Normal 26 48" xfId="13525"/>
    <cellStyle name="Normal 26 49" xfId="13526"/>
    <cellStyle name="Normal 26 5" xfId="13527"/>
    <cellStyle name="Normal 26 5 2" xfId="13528"/>
    <cellStyle name="Normal 26 5 2 2" xfId="50300"/>
    <cellStyle name="Normal 26 5 3" xfId="13529"/>
    <cellStyle name="Normal 26 5 4" xfId="13530"/>
    <cellStyle name="Normal 26 50" xfId="13531"/>
    <cellStyle name="Normal 26 51" xfId="13532"/>
    <cellStyle name="Normal 26 52" xfId="13533"/>
    <cellStyle name="Normal 26 53" xfId="13534"/>
    <cellStyle name="Normal 26 54" xfId="13535"/>
    <cellStyle name="Normal 26 55" xfId="13536"/>
    <cellStyle name="Normal 26 56" xfId="13537"/>
    <cellStyle name="Normal 26 57" xfId="13538"/>
    <cellStyle name="Normal 26 58" xfId="13539"/>
    <cellStyle name="Normal 26 59" xfId="13540"/>
    <cellStyle name="Normal 26 6" xfId="13541"/>
    <cellStyle name="Normal 26 6 2" xfId="13542"/>
    <cellStyle name="Normal 26 60" xfId="13543"/>
    <cellStyle name="Normal 26 61" xfId="13544"/>
    <cellStyle name="Normal 26 62" xfId="13545"/>
    <cellStyle name="Normal 26 63" xfId="13546"/>
    <cellStyle name="Normal 26 64" xfId="13547"/>
    <cellStyle name="Normal 26 65" xfId="13548"/>
    <cellStyle name="Normal 26 66" xfId="13549"/>
    <cellStyle name="Normal 26 67" xfId="13550"/>
    <cellStyle name="Normal 26 68" xfId="13551"/>
    <cellStyle name="Normal 26 69" xfId="13552"/>
    <cellStyle name="Normal 26 7" xfId="13553"/>
    <cellStyle name="Normal 26 7 2" xfId="13554"/>
    <cellStyle name="Normal 26 70" xfId="13555"/>
    <cellStyle name="Normal 26 8" xfId="13556"/>
    <cellStyle name="Normal 26 8 2" xfId="13557"/>
    <cellStyle name="Normal 26 9" xfId="13558"/>
    <cellStyle name="Normal 26 9 2" xfId="13559"/>
    <cellStyle name="Normal 27" xfId="863"/>
    <cellStyle name="Normal 27 10" xfId="13560"/>
    <cellStyle name="Normal 27 10 2" xfId="13561"/>
    <cellStyle name="Normal 27 11" xfId="13562"/>
    <cellStyle name="Normal 27 11 2" xfId="13563"/>
    <cellStyle name="Normal 27 12" xfId="13564"/>
    <cellStyle name="Normal 27 12 2" xfId="13565"/>
    <cellStyle name="Normal 27 13" xfId="13566"/>
    <cellStyle name="Normal 27 13 2" xfId="13567"/>
    <cellStyle name="Normal 27 14" xfId="13568"/>
    <cellStyle name="Normal 27 14 2" xfId="13569"/>
    <cellStyle name="Normal 27 15" xfId="13570"/>
    <cellStyle name="Normal 27 15 2" xfId="13571"/>
    <cellStyle name="Normal 27 16" xfId="13572"/>
    <cellStyle name="Normal 27 16 2" xfId="13573"/>
    <cellStyle name="Normal 27 17" xfId="13574"/>
    <cellStyle name="Normal 27 17 2" xfId="13575"/>
    <cellStyle name="Normal 27 18" xfId="13576"/>
    <cellStyle name="Normal 27 18 2" xfId="13577"/>
    <cellStyle name="Normal 27 19" xfId="13578"/>
    <cellStyle name="Normal 27 19 2" xfId="13579"/>
    <cellStyle name="Normal 27 2" xfId="2327"/>
    <cellStyle name="Normal 27 2 2" xfId="13580"/>
    <cellStyle name="Normal 27 2 2 2" xfId="13581"/>
    <cellStyle name="Normal 27 2 2 2 2" xfId="50301"/>
    <cellStyle name="Normal 27 2 2 3" xfId="13582"/>
    <cellStyle name="Normal 27 2 2 4" xfId="13583"/>
    <cellStyle name="Normal 27 2 3" xfId="13584"/>
    <cellStyle name="Normal 27 2 3 2" xfId="13585"/>
    <cellStyle name="Normal 27 2 3 2 2" xfId="50302"/>
    <cellStyle name="Normal 27 2 3 3" xfId="13586"/>
    <cellStyle name="Normal 27 2 3 4" xfId="13587"/>
    <cellStyle name="Normal 27 2 4" xfId="13588"/>
    <cellStyle name="Normal 27 2 4 2" xfId="50303"/>
    <cellStyle name="Normal 27 2 5" xfId="13589"/>
    <cellStyle name="Normal 27 2 6" xfId="13590"/>
    <cellStyle name="Normal 27 2 7" xfId="13591"/>
    <cellStyle name="Normal 27 20" xfId="13592"/>
    <cellStyle name="Normal 27 20 2" xfId="13593"/>
    <cellStyle name="Normal 27 21" xfId="13594"/>
    <cellStyle name="Normal 27 21 2" xfId="13595"/>
    <cellStyle name="Normal 27 22" xfId="13596"/>
    <cellStyle name="Normal 27 22 2" xfId="13597"/>
    <cellStyle name="Normal 27 23" xfId="13598"/>
    <cellStyle name="Normal 27 24" xfId="13599"/>
    <cellStyle name="Normal 27 25" xfId="13600"/>
    <cellStyle name="Normal 27 26" xfId="13601"/>
    <cellStyle name="Normal 27 27" xfId="13602"/>
    <cellStyle name="Normal 27 28" xfId="13603"/>
    <cellStyle name="Normal 27 29" xfId="13604"/>
    <cellStyle name="Normal 27 3" xfId="2328"/>
    <cellStyle name="Normal 27 3 2" xfId="13605"/>
    <cellStyle name="Normal 27 3 2 2" xfId="13606"/>
    <cellStyle name="Normal 27 3 2 2 2" xfId="50304"/>
    <cellStyle name="Normal 27 3 2 3" xfId="13607"/>
    <cellStyle name="Normal 27 3 2 4" xfId="13608"/>
    <cellStyle name="Normal 27 3 3" xfId="13609"/>
    <cellStyle name="Normal 27 3 3 2" xfId="50305"/>
    <cellStyle name="Normal 27 3 4" xfId="13610"/>
    <cellStyle name="Normal 27 3 5" xfId="13611"/>
    <cellStyle name="Normal 27 3 6" xfId="13612"/>
    <cellStyle name="Normal 27 30" xfId="13613"/>
    <cellStyle name="Normal 27 31" xfId="13614"/>
    <cellStyle name="Normal 27 32" xfId="13615"/>
    <cellStyle name="Normal 27 33" xfId="13616"/>
    <cellStyle name="Normal 27 34" xfId="13617"/>
    <cellStyle name="Normal 27 35" xfId="13618"/>
    <cellStyle name="Normal 27 36" xfId="13619"/>
    <cellStyle name="Normal 27 37" xfId="13620"/>
    <cellStyle name="Normal 27 38" xfId="13621"/>
    <cellStyle name="Normal 27 39" xfId="13622"/>
    <cellStyle name="Normal 27 4" xfId="2329"/>
    <cellStyle name="Normal 27 4 2" xfId="13623"/>
    <cellStyle name="Normal 27 4 2 2" xfId="50306"/>
    <cellStyle name="Normal 27 4 3" xfId="13624"/>
    <cellStyle name="Normal 27 4 4" xfId="13625"/>
    <cellStyle name="Normal 27 40" xfId="13626"/>
    <cellStyle name="Normal 27 41" xfId="13627"/>
    <cellStyle name="Normal 27 42" xfId="13628"/>
    <cellStyle name="Normal 27 43" xfId="13629"/>
    <cellStyle name="Normal 27 44" xfId="13630"/>
    <cellStyle name="Normal 27 45" xfId="13631"/>
    <cellStyle name="Normal 27 46" xfId="13632"/>
    <cellStyle name="Normal 27 47" xfId="13633"/>
    <cellStyle name="Normal 27 48" xfId="13634"/>
    <cellStyle name="Normal 27 49" xfId="13635"/>
    <cellStyle name="Normal 27 5" xfId="13636"/>
    <cellStyle name="Normal 27 5 2" xfId="13637"/>
    <cellStyle name="Normal 27 5 2 2" xfId="50307"/>
    <cellStyle name="Normal 27 5 3" xfId="13638"/>
    <cellStyle name="Normal 27 5 4" xfId="13639"/>
    <cellStyle name="Normal 27 50" xfId="13640"/>
    <cellStyle name="Normal 27 51" xfId="13641"/>
    <cellStyle name="Normal 27 52" xfId="13642"/>
    <cellStyle name="Normal 27 53" xfId="13643"/>
    <cellStyle name="Normal 27 54" xfId="13644"/>
    <cellStyle name="Normal 27 55" xfId="13645"/>
    <cellStyle name="Normal 27 56" xfId="13646"/>
    <cellStyle name="Normal 27 57" xfId="13647"/>
    <cellStyle name="Normal 27 58" xfId="13648"/>
    <cellStyle name="Normal 27 59" xfId="13649"/>
    <cellStyle name="Normal 27 6" xfId="13650"/>
    <cellStyle name="Normal 27 6 2" xfId="13651"/>
    <cellStyle name="Normal 27 60" xfId="13652"/>
    <cellStyle name="Normal 27 61" xfId="13653"/>
    <cellStyle name="Normal 27 62" xfId="13654"/>
    <cellStyle name="Normal 27 63" xfId="13655"/>
    <cellStyle name="Normal 27 64" xfId="13656"/>
    <cellStyle name="Normal 27 65" xfId="13657"/>
    <cellStyle name="Normal 27 66" xfId="13658"/>
    <cellStyle name="Normal 27 67" xfId="13659"/>
    <cellStyle name="Normal 27 68" xfId="13660"/>
    <cellStyle name="Normal 27 69" xfId="13661"/>
    <cellStyle name="Normal 27 7" xfId="13662"/>
    <cellStyle name="Normal 27 7 2" xfId="13663"/>
    <cellStyle name="Normal 27 70" xfId="13664"/>
    <cellStyle name="Normal 27 8" xfId="13665"/>
    <cellStyle name="Normal 27 8 2" xfId="13666"/>
    <cellStyle name="Normal 27 9" xfId="13667"/>
    <cellStyle name="Normal 27 9 2" xfId="13668"/>
    <cellStyle name="Normal 28" xfId="864"/>
    <cellStyle name="Normal 28 10" xfId="13669"/>
    <cellStyle name="Normal 28 10 2" xfId="13670"/>
    <cellStyle name="Normal 28 11" xfId="13671"/>
    <cellStyle name="Normal 28 11 2" xfId="13672"/>
    <cellStyle name="Normal 28 12" xfId="13673"/>
    <cellStyle name="Normal 28 12 2" xfId="13674"/>
    <cellStyle name="Normal 28 13" xfId="13675"/>
    <cellStyle name="Normal 28 13 2" xfId="13676"/>
    <cellStyle name="Normal 28 14" xfId="13677"/>
    <cellStyle name="Normal 28 14 2" xfId="13678"/>
    <cellStyle name="Normal 28 15" xfId="13679"/>
    <cellStyle name="Normal 28 15 2" xfId="13680"/>
    <cellStyle name="Normal 28 16" xfId="13681"/>
    <cellStyle name="Normal 28 16 2" xfId="13682"/>
    <cellStyle name="Normal 28 17" xfId="13683"/>
    <cellStyle name="Normal 28 17 2" xfId="13684"/>
    <cellStyle name="Normal 28 18" xfId="13685"/>
    <cellStyle name="Normal 28 18 2" xfId="13686"/>
    <cellStyle name="Normal 28 19" xfId="13687"/>
    <cellStyle name="Normal 28 19 2" xfId="13688"/>
    <cellStyle name="Normal 28 2" xfId="2330"/>
    <cellStyle name="Normal 28 2 2" xfId="13689"/>
    <cellStyle name="Normal 28 2 2 2" xfId="13690"/>
    <cellStyle name="Normal 28 2 2 2 2" xfId="50308"/>
    <cellStyle name="Normal 28 2 2 3" xfId="13691"/>
    <cellStyle name="Normal 28 2 2 4" xfId="13692"/>
    <cellStyle name="Normal 28 2 3" xfId="13693"/>
    <cellStyle name="Normal 28 2 3 2" xfId="13694"/>
    <cellStyle name="Normal 28 2 3 2 2" xfId="50309"/>
    <cellStyle name="Normal 28 2 3 3" xfId="13695"/>
    <cellStyle name="Normal 28 2 3 4" xfId="13696"/>
    <cellStyle name="Normal 28 2 4" xfId="13697"/>
    <cellStyle name="Normal 28 2 4 2" xfId="50310"/>
    <cellStyle name="Normal 28 2 5" xfId="13698"/>
    <cellStyle name="Normal 28 2 6" xfId="13699"/>
    <cellStyle name="Normal 28 2 7" xfId="13700"/>
    <cellStyle name="Normal 28 20" xfId="13701"/>
    <cellStyle name="Normal 28 20 2" xfId="13702"/>
    <cellStyle name="Normal 28 21" xfId="13703"/>
    <cellStyle name="Normal 28 21 2" xfId="13704"/>
    <cellStyle name="Normal 28 22" xfId="13705"/>
    <cellStyle name="Normal 28 22 2" xfId="13706"/>
    <cellStyle name="Normal 28 23" xfId="13707"/>
    <cellStyle name="Normal 28 24" xfId="13708"/>
    <cellStyle name="Normal 28 25" xfId="13709"/>
    <cellStyle name="Normal 28 26" xfId="13710"/>
    <cellStyle name="Normal 28 27" xfId="13711"/>
    <cellStyle name="Normal 28 28" xfId="13712"/>
    <cellStyle name="Normal 28 29" xfId="13713"/>
    <cellStyle name="Normal 28 3" xfId="2331"/>
    <cellStyle name="Normal 28 3 2" xfId="13714"/>
    <cellStyle name="Normal 28 3 2 2" xfId="13715"/>
    <cellStyle name="Normal 28 3 2 2 2" xfId="50311"/>
    <cellStyle name="Normal 28 3 2 3" xfId="13716"/>
    <cellStyle name="Normal 28 3 2 4" xfId="13717"/>
    <cellStyle name="Normal 28 3 3" xfId="13718"/>
    <cellStyle name="Normal 28 3 3 2" xfId="50312"/>
    <cellStyle name="Normal 28 3 4" xfId="13719"/>
    <cellStyle name="Normal 28 3 5" xfId="13720"/>
    <cellStyle name="Normal 28 3 6" xfId="13721"/>
    <cellStyle name="Normal 28 30" xfId="13722"/>
    <cellStyle name="Normal 28 31" xfId="13723"/>
    <cellStyle name="Normal 28 32" xfId="13724"/>
    <cellStyle name="Normal 28 33" xfId="13725"/>
    <cellStyle name="Normal 28 34" xfId="13726"/>
    <cellStyle name="Normal 28 35" xfId="13727"/>
    <cellStyle name="Normal 28 36" xfId="13728"/>
    <cellStyle name="Normal 28 37" xfId="13729"/>
    <cellStyle name="Normal 28 38" xfId="13730"/>
    <cellStyle name="Normal 28 39" xfId="13731"/>
    <cellStyle name="Normal 28 4" xfId="2332"/>
    <cellStyle name="Normal 28 4 2" xfId="13732"/>
    <cellStyle name="Normal 28 4 2 2" xfId="50313"/>
    <cellStyle name="Normal 28 4 3" xfId="13733"/>
    <cellStyle name="Normal 28 4 4" xfId="13734"/>
    <cellStyle name="Normal 28 40" xfId="13735"/>
    <cellStyle name="Normal 28 41" xfId="13736"/>
    <cellStyle name="Normal 28 42" xfId="13737"/>
    <cellStyle name="Normal 28 43" xfId="13738"/>
    <cellStyle name="Normal 28 44" xfId="13739"/>
    <cellStyle name="Normal 28 45" xfId="13740"/>
    <cellStyle name="Normal 28 46" xfId="13741"/>
    <cellStyle name="Normal 28 47" xfId="13742"/>
    <cellStyle name="Normal 28 48" xfId="13743"/>
    <cellStyle name="Normal 28 49" xfId="13744"/>
    <cellStyle name="Normal 28 5" xfId="13745"/>
    <cellStyle name="Normal 28 5 2" xfId="13746"/>
    <cellStyle name="Normal 28 5 2 2" xfId="50314"/>
    <cellStyle name="Normal 28 5 3" xfId="13747"/>
    <cellStyle name="Normal 28 5 4" xfId="13748"/>
    <cellStyle name="Normal 28 50" xfId="13749"/>
    <cellStyle name="Normal 28 51" xfId="13750"/>
    <cellStyle name="Normal 28 52" xfId="13751"/>
    <cellStyle name="Normal 28 53" xfId="13752"/>
    <cellStyle name="Normal 28 54" xfId="13753"/>
    <cellStyle name="Normal 28 55" xfId="13754"/>
    <cellStyle name="Normal 28 56" xfId="13755"/>
    <cellStyle name="Normal 28 57" xfId="13756"/>
    <cellStyle name="Normal 28 58" xfId="13757"/>
    <cellStyle name="Normal 28 59" xfId="13758"/>
    <cellStyle name="Normal 28 6" xfId="13759"/>
    <cellStyle name="Normal 28 6 2" xfId="13760"/>
    <cellStyle name="Normal 28 60" xfId="13761"/>
    <cellStyle name="Normal 28 61" xfId="13762"/>
    <cellStyle name="Normal 28 62" xfId="13763"/>
    <cellStyle name="Normal 28 63" xfId="13764"/>
    <cellStyle name="Normal 28 64" xfId="13765"/>
    <cellStyle name="Normal 28 65" xfId="13766"/>
    <cellStyle name="Normal 28 66" xfId="13767"/>
    <cellStyle name="Normal 28 67" xfId="13768"/>
    <cellStyle name="Normal 28 68" xfId="13769"/>
    <cellStyle name="Normal 28 69" xfId="13770"/>
    <cellStyle name="Normal 28 7" xfId="13771"/>
    <cellStyle name="Normal 28 7 2" xfId="13772"/>
    <cellStyle name="Normal 28 70" xfId="13773"/>
    <cellStyle name="Normal 28 8" xfId="13774"/>
    <cellStyle name="Normal 28 8 2" xfId="13775"/>
    <cellStyle name="Normal 28 9" xfId="13776"/>
    <cellStyle name="Normal 28 9 2" xfId="13777"/>
    <cellStyle name="Normal 29" xfId="865"/>
    <cellStyle name="Normal 29 10" xfId="13778"/>
    <cellStyle name="Normal 29 10 2" xfId="13779"/>
    <cellStyle name="Normal 29 11" xfId="13780"/>
    <cellStyle name="Normal 29 11 2" xfId="13781"/>
    <cellStyle name="Normal 29 12" xfId="13782"/>
    <cellStyle name="Normal 29 12 2" xfId="13783"/>
    <cellStyle name="Normal 29 13" xfId="13784"/>
    <cellStyle name="Normal 29 13 2" xfId="13785"/>
    <cellStyle name="Normal 29 14" xfId="13786"/>
    <cellStyle name="Normal 29 14 2" xfId="13787"/>
    <cellStyle name="Normal 29 15" xfId="13788"/>
    <cellStyle name="Normal 29 15 2" xfId="13789"/>
    <cellStyle name="Normal 29 16" xfId="13790"/>
    <cellStyle name="Normal 29 16 2" xfId="13791"/>
    <cellStyle name="Normal 29 17" xfId="13792"/>
    <cellStyle name="Normal 29 17 2" xfId="13793"/>
    <cellStyle name="Normal 29 18" xfId="13794"/>
    <cellStyle name="Normal 29 18 2" xfId="13795"/>
    <cellStyle name="Normal 29 19" xfId="13796"/>
    <cellStyle name="Normal 29 19 2" xfId="13797"/>
    <cellStyle name="Normal 29 2" xfId="2333"/>
    <cellStyle name="Normal 29 2 2" xfId="13798"/>
    <cellStyle name="Normal 29 2 2 2" xfId="13799"/>
    <cellStyle name="Normal 29 2 2 2 2" xfId="50315"/>
    <cellStyle name="Normal 29 2 2 3" xfId="13800"/>
    <cellStyle name="Normal 29 2 2 4" xfId="13801"/>
    <cellStyle name="Normal 29 2 3" xfId="13802"/>
    <cellStyle name="Normal 29 2 3 2" xfId="13803"/>
    <cellStyle name="Normal 29 2 3 2 2" xfId="50316"/>
    <cellStyle name="Normal 29 2 3 3" xfId="13804"/>
    <cellStyle name="Normal 29 2 3 4" xfId="13805"/>
    <cellStyle name="Normal 29 2 4" xfId="13806"/>
    <cellStyle name="Normal 29 2 4 2" xfId="50317"/>
    <cellStyle name="Normal 29 2 5" xfId="13807"/>
    <cellStyle name="Normal 29 2 6" xfId="13808"/>
    <cellStyle name="Normal 29 2 7" xfId="13809"/>
    <cellStyle name="Normal 29 20" xfId="13810"/>
    <cellStyle name="Normal 29 20 2" xfId="13811"/>
    <cellStyle name="Normal 29 21" xfId="13812"/>
    <cellStyle name="Normal 29 21 2" xfId="13813"/>
    <cellStyle name="Normal 29 22" xfId="13814"/>
    <cellStyle name="Normal 29 22 2" xfId="13815"/>
    <cellStyle name="Normal 29 23" xfId="13816"/>
    <cellStyle name="Normal 29 24" xfId="13817"/>
    <cellStyle name="Normal 29 25" xfId="13818"/>
    <cellStyle name="Normal 29 26" xfId="13819"/>
    <cellStyle name="Normal 29 27" xfId="13820"/>
    <cellStyle name="Normal 29 28" xfId="13821"/>
    <cellStyle name="Normal 29 29" xfId="13822"/>
    <cellStyle name="Normal 29 3" xfId="2334"/>
    <cellStyle name="Normal 29 3 2" xfId="13823"/>
    <cellStyle name="Normal 29 3 2 2" xfId="13824"/>
    <cellStyle name="Normal 29 3 2 2 2" xfId="50318"/>
    <cellStyle name="Normal 29 3 2 3" xfId="13825"/>
    <cellStyle name="Normal 29 3 2 4" xfId="13826"/>
    <cellStyle name="Normal 29 3 3" xfId="13827"/>
    <cellStyle name="Normal 29 3 3 2" xfId="50319"/>
    <cellStyle name="Normal 29 3 4" xfId="13828"/>
    <cellStyle name="Normal 29 3 5" xfId="13829"/>
    <cellStyle name="Normal 29 3 6" xfId="13830"/>
    <cellStyle name="Normal 29 30" xfId="13831"/>
    <cellStyle name="Normal 29 31" xfId="13832"/>
    <cellStyle name="Normal 29 32" xfId="13833"/>
    <cellStyle name="Normal 29 33" xfId="13834"/>
    <cellStyle name="Normal 29 34" xfId="13835"/>
    <cellStyle name="Normal 29 35" xfId="13836"/>
    <cellStyle name="Normal 29 36" xfId="13837"/>
    <cellStyle name="Normal 29 37" xfId="13838"/>
    <cellStyle name="Normal 29 38" xfId="13839"/>
    <cellStyle name="Normal 29 39" xfId="13840"/>
    <cellStyle name="Normal 29 4" xfId="2335"/>
    <cellStyle name="Normal 29 4 2" xfId="13841"/>
    <cellStyle name="Normal 29 4 2 2" xfId="50320"/>
    <cellStyle name="Normal 29 4 3" xfId="13842"/>
    <cellStyle name="Normal 29 4 4" xfId="13843"/>
    <cellStyle name="Normal 29 40" xfId="13844"/>
    <cellStyle name="Normal 29 41" xfId="13845"/>
    <cellStyle name="Normal 29 42" xfId="13846"/>
    <cellStyle name="Normal 29 43" xfId="13847"/>
    <cellStyle name="Normal 29 44" xfId="13848"/>
    <cellStyle name="Normal 29 45" xfId="13849"/>
    <cellStyle name="Normal 29 46" xfId="13850"/>
    <cellStyle name="Normal 29 47" xfId="13851"/>
    <cellStyle name="Normal 29 48" xfId="13852"/>
    <cellStyle name="Normal 29 49" xfId="13853"/>
    <cellStyle name="Normal 29 5" xfId="13854"/>
    <cellStyle name="Normal 29 5 2" xfId="13855"/>
    <cellStyle name="Normal 29 5 2 2" xfId="50321"/>
    <cellStyle name="Normal 29 5 3" xfId="13856"/>
    <cellStyle name="Normal 29 5 4" xfId="13857"/>
    <cellStyle name="Normal 29 50" xfId="13858"/>
    <cellStyle name="Normal 29 51" xfId="13859"/>
    <cellStyle name="Normal 29 52" xfId="13860"/>
    <cellStyle name="Normal 29 53" xfId="13861"/>
    <cellStyle name="Normal 29 54" xfId="13862"/>
    <cellStyle name="Normal 29 55" xfId="13863"/>
    <cellStyle name="Normal 29 56" xfId="13864"/>
    <cellStyle name="Normal 29 57" xfId="13865"/>
    <cellStyle name="Normal 29 58" xfId="13866"/>
    <cellStyle name="Normal 29 59" xfId="13867"/>
    <cellStyle name="Normal 29 6" xfId="13868"/>
    <cellStyle name="Normal 29 6 2" xfId="13869"/>
    <cellStyle name="Normal 29 60" xfId="13870"/>
    <cellStyle name="Normal 29 61" xfId="13871"/>
    <cellStyle name="Normal 29 62" xfId="13872"/>
    <cellStyle name="Normal 29 63" xfId="13873"/>
    <cellStyle name="Normal 29 64" xfId="13874"/>
    <cellStyle name="Normal 29 65" xfId="13875"/>
    <cellStyle name="Normal 29 66" xfId="13876"/>
    <cellStyle name="Normal 29 67" xfId="13877"/>
    <cellStyle name="Normal 29 68" xfId="13878"/>
    <cellStyle name="Normal 29 69" xfId="13879"/>
    <cellStyle name="Normal 29 7" xfId="13880"/>
    <cellStyle name="Normal 29 7 2" xfId="13881"/>
    <cellStyle name="Normal 29 70" xfId="13882"/>
    <cellStyle name="Normal 29 8" xfId="13883"/>
    <cellStyle name="Normal 29 8 2" xfId="13884"/>
    <cellStyle name="Normal 29 9" xfId="13885"/>
    <cellStyle name="Normal 29 9 2" xfId="13886"/>
    <cellStyle name="Normal 3" xfId="866"/>
    <cellStyle name="Normal 3 10" xfId="867"/>
    <cellStyle name="Normal 3 10 10" xfId="13887"/>
    <cellStyle name="Normal 3 10 11" xfId="13888"/>
    <cellStyle name="Normal 3 10 12" xfId="13889"/>
    <cellStyle name="Normal 3 10 13" xfId="13890"/>
    <cellStyle name="Normal 3 10 14" xfId="13891"/>
    <cellStyle name="Normal 3 10 15" xfId="13892"/>
    <cellStyle name="Normal 3 10 16" xfId="13893"/>
    <cellStyle name="Normal 3 10 17" xfId="13894"/>
    <cellStyle name="Normal 3 10 18" xfId="13895"/>
    <cellStyle name="Normal 3 10 19" xfId="13896"/>
    <cellStyle name="Normal 3 10 2" xfId="868"/>
    <cellStyle name="Normal 3 10 2 10" xfId="13897"/>
    <cellStyle name="Normal 3 10 2 11" xfId="13898"/>
    <cellStyle name="Normal 3 10 2 12" xfId="13899"/>
    <cellStyle name="Normal 3 10 2 13" xfId="13900"/>
    <cellStyle name="Normal 3 10 2 2" xfId="13901"/>
    <cellStyle name="Normal 3 10 2 3" xfId="13902"/>
    <cellStyle name="Normal 3 10 2 4" xfId="13903"/>
    <cellStyle name="Normal 3 10 2 5" xfId="13904"/>
    <cellStyle name="Normal 3 10 2 6" xfId="13905"/>
    <cellStyle name="Normal 3 10 2 7" xfId="13906"/>
    <cellStyle name="Normal 3 10 2 8" xfId="13907"/>
    <cellStyle name="Normal 3 10 2 9" xfId="13908"/>
    <cellStyle name="Normal 3 10 20" xfId="13909"/>
    <cellStyle name="Normal 3 10 21" xfId="13910"/>
    <cellStyle name="Normal 3 10 3" xfId="13911"/>
    <cellStyle name="Normal 3 10 4" xfId="13912"/>
    <cellStyle name="Normal 3 10 5" xfId="13913"/>
    <cellStyle name="Normal 3 10 6" xfId="13914"/>
    <cellStyle name="Normal 3 10 7" xfId="13915"/>
    <cellStyle name="Normal 3 10 8" xfId="13916"/>
    <cellStyle name="Normal 3 10 9" xfId="13917"/>
    <cellStyle name="Normal 3 11" xfId="2336"/>
    <cellStyle name="Normal 3 11 10" xfId="13918"/>
    <cellStyle name="Normal 3 11 11" xfId="13919"/>
    <cellStyle name="Normal 3 11 12" xfId="13920"/>
    <cellStyle name="Normal 3 11 13" xfId="13921"/>
    <cellStyle name="Normal 3 11 14" xfId="13922"/>
    <cellStyle name="Normal 3 11 15" xfId="13923"/>
    <cellStyle name="Normal 3 11 16" xfId="13924"/>
    <cellStyle name="Normal 3 11 17" xfId="13925"/>
    <cellStyle name="Normal 3 11 2" xfId="13926"/>
    <cellStyle name="Normal 3 11 2 2" xfId="50322"/>
    <cellStyle name="Normal 3 11 2 2 2" xfId="50323"/>
    <cellStyle name="Normal 3 11 2 2 2 2" xfId="50324"/>
    <cellStyle name="Normal 3 11 2 2 3" xfId="50325"/>
    <cellStyle name="Normal 3 11 2 3" xfId="50326"/>
    <cellStyle name="Normal 3 11 2 3 2" xfId="50327"/>
    <cellStyle name="Normal 3 11 2 4" xfId="50328"/>
    <cellStyle name="Normal 3 11 3" xfId="13927"/>
    <cellStyle name="Normal 3 11 3 2" xfId="50329"/>
    <cellStyle name="Normal 3 11 3 2 2" xfId="50330"/>
    <cellStyle name="Normal 3 11 3 2 2 2" xfId="50331"/>
    <cellStyle name="Normal 3 11 3 2 3" xfId="50332"/>
    <cellStyle name="Normal 3 11 3 3" xfId="50333"/>
    <cellStyle name="Normal 3 11 3 3 2" xfId="50334"/>
    <cellStyle name="Normal 3 11 3 4" xfId="50335"/>
    <cellStyle name="Normal 3 11 4" xfId="13928"/>
    <cellStyle name="Normal 3 11 4 2" xfId="50336"/>
    <cellStyle name="Normal 3 11 4 2 2" xfId="50337"/>
    <cellStyle name="Normal 3 11 4 3" xfId="50338"/>
    <cellStyle name="Normal 3 11 5" xfId="13929"/>
    <cellStyle name="Normal 3 11 5 2" xfId="50339"/>
    <cellStyle name="Normal 3 11 5 2 2" xfId="50340"/>
    <cellStyle name="Normal 3 11 5 3" xfId="50341"/>
    <cellStyle name="Normal 3 11 6" xfId="13930"/>
    <cellStyle name="Normal 3 11 6 2" xfId="50342"/>
    <cellStyle name="Normal 3 11 7" xfId="13931"/>
    <cellStyle name="Normal 3 11 8" xfId="13932"/>
    <cellStyle name="Normal 3 11 9" xfId="13933"/>
    <cellStyle name="Normal 3 12" xfId="2337"/>
    <cellStyle name="Normal 3 12 10" xfId="13935"/>
    <cellStyle name="Normal 3 12 11" xfId="13936"/>
    <cellStyle name="Normal 3 12 12" xfId="13937"/>
    <cellStyle name="Normal 3 12 13" xfId="13938"/>
    <cellStyle name="Normal 3 12 14" xfId="13939"/>
    <cellStyle name="Normal 3 12 15" xfId="13940"/>
    <cellStyle name="Normal 3 12 16" xfId="13941"/>
    <cellStyle name="Normal 3 12 17" xfId="13942"/>
    <cellStyle name="Normal 3 12 18" xfId="51835"/>
    <cellStyle name="Normal 3 12 19" xfId="13934"/>
    <cellStyle name="Normal 3 12 2" xfId="13943"/>
    <cellStyle name="Normal 3 12 2 2" xfId="50343"/>
    <cellStyle name="Normal 3 12 2 2 2" xfId="50344"/>
    <cellStyle name="Normal 3 12 2 2 2 2" xfId="50345"/>
    <cellStyle name="Normal 3 12 2 2 3" xfId="50346"/>
    <cellStyle name="Normal 3 12 2 3" xfId="50347"/>
    <cellStyle name="Normal 3 12 2 3 2" xfId="50348"/>
    <cellStyle name="Normal 3 12 2 4" xfId="50349"/>
    <cellStyle name="Normal 3 12 3" xfId="13944"/>
    <cellStyle name="Normal 3 12 3 2" xfId="50350"/>
    <cellStyle name="Normal 3 12 3 2 2" xfId="50351"/>
    <cellStyle name="Normal 3 12 3 2 2 2" xfId="50352"/>
    <cellStyle name="Normal 3 12 3 2 3" xfId="50353"/>
    <cellStyle name="Normal 3 12 3 3" xfId="50354"/>
    <cellStyle name="Normal 3 12 3 3 2" xfId="50355"/>
    <cellStyle name="Normal 3 12 3 4" xfId="50356"/>
    <cellStyle name="Normal 3 12 4" xfId="13945"/>
    <cellStyle name="Normal 3 12 4 2" xfId="50357"/>
    <cellStyle name="Normal 3 12 4 2 2" xfId="50358"/>
    <cellStyle name="Normal 3 12 4 3" xfId="50359"/>
    <cellStyle name="Normal 3 12 5" xfId="13946"/>
    <cellStyle name="Normal 3 12 5 2" xfId="50360"/>
    <cellStyle name="Normal 3 12 5 2 2" xfId="50361"/>
    <cellStyle name="Normal 3 12 5 3" xfId="50362"/>
    <cellStyle name="Normal 3 12 6" xfId="13947"/>
    <cellStyle name="Normal 3 12 6 2" xfId="50363"/>
    <cellStyle name="Normal 3 12 7" xfId="13948"/>
    <cellStyle name="Normal 3 12 8" xfId="13949"/>
    <cellStyle name="Normal 3 12 9" xfId="13950"/>
    <cellStyle name="Normal 3 13" xfId="2338"/>
    <cellStyle name="Normal 3 13 2" xfId="51836"/>
    <cellStyle name="Normal 3 13 3" xfId="13951"/>
    <cellStyle name="Normal 3 14" xfId="13952"/>
    <cellStyle name="Normal 3 14 2" xfId="50364"/>
    <cellStyle name="Normal 3 14 2 2" xfId="50365"/>
    <cellStyle name="Normal 3 14 2 2 2" xfId="50366"/>
    <cellStyle name="Normal 3 14 2 3" xfId="50367"/>
    <cellStyle name="Normal 3 14 3" xfId="50368"/>
    <cellStyle name="Normal 3 14 3 2" xfId="50369"/>
    <cellStyle name="Normal 3 14 4" xfId="50370"/>
    <cellStyle name="Normal 3 15" xfId="13953"/>
    <cellStyle name="Normal 3 15 2" xfId="50371"/>
    <cellStyle name="Normal 3 15 2 2" xfId="50372"/>
    <cellStyle name="Normal 3 15 2 2 2" xfId="50373"/>
    <cellStyle name="Normal 3 15 2 3" xfId="50374"/>
    <cellStyle name="Normal 3 15 3" xfId="50375"/>
    <cellStyle name="Normal 3 15 3 2" xfId="50376"/>
    <cellStyle name="Normal 3 15 4" xfId="50377"/>
    <cellStyle name="Normal 3 16" xfId="13954"/>
    <cellStyle name="Normal 3 17" xfId="13955"/>
    <cellStyle name="Normal 3 18" xfId="13956"/>
    <cellStyle name="Normal 3 19" xfId="13957"/>
    <cellStyle name="Normal 3 2" xfId="869"/>
    <cellStyle name="Normal 3 2 10" xfId="13958"/>
    <cellStyle name="Normal 3 2 11" xfId="13959"/>
    <cellStyle name="Normal 3 2 12" xfId="13960"/>
    <cellStyle name="Normal 3 2 13" xfId="13961"/>
    <cellStyle name="Normal 3 2 14" xfId="13962"/>
    <cellStyle name="Normal 3 2 15" xfId="13963"/>
    <cellStyle name="Normal 3 2 16" xfId="13964"/>
    <cellStyle name="Normal 3 2 17" xfId="13965"/>
    <cellStyle name="Normal 3 2 18" xfId="13966"/>
    <cellStyle name="Normal 3 2 19" xfId="13967"/>
    <cellStyle name="Normal 3 2 2" xfId="870"/>
    <cellStyle name="Normal 3 2 2 2" xfId="871"/>
    <cellStyle name="Normal 3 2 2 2 2" xfId="13968"/>
    <cellStyle name="Normal 3 2 2 2 2 2" xfId="13969"/>
    <cellStyle name="Normal 3 2 2 2 2 2 2" xfId="13970"/>
    <cellStyle name="Normal 3 2 2 2 2 2 2 2" xfId="13971"/>
    <cellStyle name="Normal 3 2 2 2 3" xfId="13972"/>
    <cellStyle name="Normal 3 2 2 2 4" xfId="13973"/>
    <cellStyle name="Normal 3 2 2 2 5" xfId="13974"/>
    <cellStyle name="Normal 3 2 2 2 6" xfId="13975"/>
    <cellStyle name="Normal 3 2 2 2 7" xfId="13976"/>
    <cellStyle name="Normal 3 2 2 2 8" xfId="13977"/>
    <cellStyle name="Normal 3 2 20" xfId="13978"/>
    <cellStyle name="Normal 3 2 21" xfId="13979"/>
    <cellStyle name="Normal 3 2 22" xfId="13980"/>
    <cellStyle name="Normal 3 2 23" xfId="13981"/>
    <cellStyle name="Normal 3 2 24" xfId="13982"/>
    <cellStyle name="Normal 3 2 25" xfId="13983"/>
    <cellStyle name="Normal 3 2 26" xfId="13984"/>
    <cellStyle name="Normal 3 2 27" xfId="13985"/>
    <cellStyle name="Normal 3 2 28" xfId="13986"/>
    <cellStyle name="Normal 3 2 29" xfId="13987"/>
    <cellStyle name="Normal 3 2 3" xfId="13988"/>
    <cellStyle name="Normal 3 2 3 10" xfId="13989"/>
    <cellStyle name="Normal 3 2 3 11" xfId="13990"/>
    <cellStyle name="Normal 3 2 3 12" xfId="13991"/>
    <cellStyle name="Normal 3 2 3 13" xfId="13992"/>
    <cellStyle name="Normal 3 2 3 14" xfId="13993"/>
    <cellStyle name="Normal 3 2 3 15" xfId="13994"/>
    <cellStyle name="Normal 3 2 3 16" xfId="13995"/>
    <cellStyle name="Normal 3 2 3 17" xfId="13996"/>
    <cellStyle name="Normal 3 2 3 2" xfId="13997"/>
    <cellStyle name="Normal 3 2 3 2 2" xfId="50378"/>
    <cellStyle name="Normal 3 2 3 2 2 2" xfId="50379"/>
    <cellStyle name="Normal 3 2 3 2 2 2 2" xfId="50380"/>
    <cellStyle name="Normal 3 2 3 2 2 3" xfId="50381"/>
    <cellStyle name="Normal 3 2 3 2 3" xfId="50382"/>
    <cellStyle name="Normal 3 2 3 2 3 2" xfId="50383"/>
    <cellStyle name="Normal 3 2 3 2 4" xfId="50384"/>
    <cellStyle name="Normal 3 2 3 3" xfId="13998"/>
    <cellStyle name="Normal 3 2 3 3 2" xfId="50385"/>
    <cellStyle name="Normal 3 2 3 3 2 2" xfId="50386"/>
    <cellStyle name="Normal 3 2 3 3 2 2 2" xfId="50387"/>
    <cellStyle name="Normal 3 2 3 3 2 3" xfId="50388"/>
    <cellStyle name="Normal 3 2 3 3 3" xfId="50389"/>
    <cellStyle name="Normal 3 2 3 3 3 2" xfId="50390"/>
    <cellStyle name="Normal 3 2 3 3 4" xfId="50391"/>
    <cellStyle name="Normal 3 2 3 4" xfId="13999"/>
    <cellStyle name="Normal 3 2 3 4 2" xfId="50392"/>
    <cellStyle name="Normal 3 2 3 4 2 2" xfId="50393"/>
    <cellStyle name="Normal 3 2 3 4 3" xfId="50394"/>
    <cellStyle name="Normal 3 2 3 5" xfId="14000"/>
    <cellStyle name="Normal 3 2 3 5 2" xfId="50395"/>
    <cellStyle name="Normal 3 2 3 5 2 2" xfId="50396"/>
    <cellStyle name="Normal 3 2 3 5 3" xfId="50397"/>
    <cellStyle name="Normal 3 2 3 6" xfId="14001"/>
    <cellStyle name="Normal 3 2 3 6 2" xfId="50398"/>
    <cellStyle name="Normal 3 2 3 7" xfId="14002"/>
    <cellStyle name="Normal 3 2 3 8" xfId="14003"/>
    <cellStyle name="Normal 3 2 3 9" xfId="14004"/>
    <cellStyle name="Normal 3 2 30" xfId="14005"/>
    <cellStyle name="Normal 3 2 31" xfId="14006"/>
    <cellStyle name="Normal 3 2 32" xfId="14007"/>
    <cellStyle name="Normal 3 2 33" xfId="14008"/>
    <cellStyle name="Normal 3 2 34" xfId="14009"/>
    <cellStyle name="Normal 3 2 35" xfId="14010"/>
    <cellStyle name="Normal 3 2 36" xfId="14011"/>
    <cellStyle name="Normal 3 2 37" xfId="14012"/>
    <cellStyle name="Normal 3 2 38" xfId="14013"/>
    <cellStyle name="Normal 3 2 39" xfId="14014"/>
    <cellStyle name="Normal 3 2 4" xfId="14015"/>
    <cellStyle name="Normal 3 2 4 10" xfId="14016"/>
    <cellStyle name="Normal 3 2 4 11" xfId="14017"/>
    <cellStyle name="Normal 3 2 4 12" xfId="14018"/>
    <cellStyle name="Normal 3 2 4 13" xfId="14019"/>
    <cellStyle name="Normal 3 2 4 14" xfId="14020"/>
    <cellStyle name="Normal 3 2 4 15" xfId="14021"/>
    <cellStyle name="Normal 3 2 4 16" xfId="14022"/>
    <cellStyle name="Normal 3 2 4 17" xfId="14023"/>
    <cellStyle name="Normal 3 2 4 2" xfId="14024"/>
    <cellStyle name="Normal 3 2 4 2 2" xfId="50399"/>
    <cellStyle name="Normal 3 2 4 2 2 2" xfId="50400"/>
    <cellStyle name="Normal 3 2 4 2 2 2 2" xfId="50401"/>
    <cellStyle name="Normal 3 2 4 2 2 3" xfId="50402"/>
    <cellStyle name="Normal 3 2 4 2 3" xfId="50403"/>
    <cellStyle name="Normal 3 2 4 2 3 2" xfId="50404"/>
    <cellStyle name="Normal 3 2 4 2 4" xfId="50405"/>
    <cellStyle name="Normal 3 2 4 3" xfId="14025"/>
    <cellStyle name="Normal 3 2 4 3 2" xfId="50406"/>
    <cellStyle name="Normal 3 2 4 3 2 2" xfId="50407"/>
    <cellStyle name="Normal 3 2 4 3 2 2 2" xfId="50408"/>
    <cellStyle name="Normal 3 2 4 3 2 3" xfId="50409"/>
    <cellStyle name="Normal 3 2 4 3 3" xfId="50410"/>
    <cellStyle name="Normal 3 2 4 3 3 2" xfId="50411"/>
    <cellStyle name="Normal 3 2 4 3 4" xfId="50412"/>
    <cellStyle name="Normal 3 2 4 4" xfId="14026"/>
    <cellStyle name="Normal 3 2 4 4 2" xfId="50413"/>
    <cellStyle name="Normal 3 2 4 4 2 2" xfId="50414"/>
    <cellStyle name="Normal 3 2 4 4 3" xfId="50415"/>
    <cellStyle name="Normal 3 2 4 5" xfId="14027"/>
    <cellStyle name="Normal 3 2 4 5 2" xfId="50416"/>
    <cellStyle name="Normal 3 2 4 5 2 2" xfId="50417"/>
    <cellStyle name="Normal 3 2 4 5 3" xfId="50418"/>
    <cellStyle name="Normal 3 2 4 6" xfId="14028"/>
    <cellStyle name="Normal 3 2 4 6 2" xfId="50419"/>
    <cellStyle name="Normal 3 2 4 7" xfId="14029"/>
    <cellStyle name="Normal 3 2 4 8" xfId="14030"/>
    <cellStyle name="Normal 3 2 4 9" xfId="14031"/>
    <cellStyle name="Normal 3 2 40" xfId="14032"/>
    <cellStyle name="Normal 3 2 41" xfId="14033"/>
    <cellStyle name="Normal 3 2 42" xfId="14034"/>
    <cellStyle name="Normal 3 2 43" xfId="14035"/>
    <cellStyle name="Normal 3 2 44" xfId="14036"/>
    <cellStyle name="Normal 3 2 45" xfId="14037"/>
    <cellStyle name="Normal 3 2 46" xfId="14038"/>
    <cellStyle name="Normal 3 2 47" xfId="14039"/>
    <cellStyle name="Normal 3 2 48" xfId="14040"/>
    <cellStyle name="Normal 3 2 49" xfId="14041"/>
    <cellStyle name="Normal 3 2 5" xfId="14042"/>
    <cellStyle name="Normal 3 2 50" xfId="14043"/>
    <cellStyle name="Normal 3 2 51" xfId="14044"/>
    <cellStyle name="Normal 3 2 52" xfId="14045"/>
    <cellStyle name="Normal 3 2 53" xfId="14046"/>
    <cellStyle name="Normal 3 2 54" xfId="14047"/>
    <cellStyle name="Normal 3 2 55" xfId="14048"/>
    <cellStyle name="Normal 3 2 56" xfId="14049"/>
    <cellStyle name="Normal 3 2 57" xfId="14050"/>
    <cellStyle name="Normal 3 2 58" xfId="14051"/>
    <cellStyle name="Normal 3 2 59" xfId="14052"/>
    <cellStyle name="Normal 3 2 6" xfId="14053"/>
    <cellStyle name="Normal 3 2 6 2" xfId="50420"/>
    <cellStyle name="Normal 3 2 6 2 2" xfId="50421"/>
    <cellStyle name="Normal 3 2 6 2 2 2" xfId="50422"/>
    <cellStyle name="Normal 3 2 6 2 3" xfId="50423"/>
    <cellStyle name="Normal 3 2 6 3" xfId="50424"/>
    <cellStyle name="Normal 3 2 6 3 2" xfId="50425"/>
    <cellStyle name="Normal 3 2 6 4" xfId="50426"/>
    <cellStyle name="Normal 3 2 60" xfId="14054"/>
    <cellStyle name="Normal 3 2 61" xfId="14055"/>
    <cellStyle name="Normal 3 2 62" xfId="14056"/>
    <cellStyle name="Normal 3 2 63" xfId="14057"/>
    <cellStyle name="Normal 3 2 64" xfId="14058"/>
    <cellStyle name="Normal 3 2 65" xfId="14059"/>
    <cellStyle name="Normal 3 2 66" xfId="14060"/>
    <cellStyle name="Normal 3 2 67" xfId="14061"/>
    <cellStyle name="Normal 3 2 68" xfId="14062"/>
    <cellStyle name="Normal 3 2 69" xfId="14063"/>
    <cellStyle name="Normal 3 2 7" xfId="14064"/>
    <cellStyle name="Normal 3 2 7 2" xfId="50427"/>
    <cellStyle name="Normal 3 2 7 2 2" xfId="50428"/>
    <cellStyle name="Normal 3 2 7 2 2 2" xfId="50429"/>
    <cellStyle name="Normal 3 2 7 2 3" xfId="50430"/>
    <cellStyle name="Normal 3 2 7 3" xfId="50431"/>
    <cellStyle name="Normal 3 2 7 3 2" xfId="50432"/>
    <cellStyle name="Normal 3 2 7 4" xfId="50433"/>
    <cellStyle name="Normal 3 2 70" xfId="14065"/>
    <cellStyle name="Normal 3 2 71" xfId="14066"/>
    <cellStyle name="Normal 3 2 72" xfId="14067"/>
    <cellStyle name="Normal 3 2 73" xfId="14068"/>
    <cellStyle name="Normal 3 2 74" xfId="14069"/>
    <cellStyle name="Normal 3 2 75" xfId="14070"/>
    <cellStyle name="Normal 3 2 76" xfId="14071"/>
    <cellStyle name="Normal 3 2 77" xfId="14072"/>
    <cellStyle name="Normal 3 2 78" xfId="14073"/>
    <cellStyle name="Normal 3 2 8" xfId="14074"/>
    <cellStyle name="Normal 3 2 9" xfId="14075"/>
    <cellStyle name="Normal 3 2_3.1.2 DB Pension Detail" xfId="872"/>
    <cellStyle name="Normal 3 20" xfId="14076"/>
    <cellStyle name="Normal 3 21" xfId="14077"/>
    <cellStyle name="Normal 3 22" xfId="14078"/>
    <cellStyle name="Normal 3 23" xfId="14079"/>
    <cellStyle name="Normal 3 24" xfId="14080"/>
    <cellStyle name="Normal 3 25" xfId="14081"/>
    <cellStyle name="Normal 3 26" xfId="14082"/>
    <cellStyle name="Normal 3 27" xfId="14083"/>
    <cellStyle name="Normal 3 28" xfId="14084"/>
    <cellStyle name="Normal 3 29" xfId="14085"/>
    <cellStyle name="Normal 3 3" xfId="873"/>
    <cellStyle name="Normal 3 3 10" xfId="14086"/>
    <cellStyle name="Normal 3 3 11" xfId="14087"/>
    <cellStyle name="Normal 3 3 12" xfId="14088"/>
    <cellStyle name="Normal 3 3 13" xfId="14089"/>
    <cellStyle name="Normal 3 3 14" xfId="14090"/>
    <cellStyle name="Normal 3 3 15" xfId="14091"/>
    <cellStyle name="Normal 3 3 16" xfId="14092"/>
    <cellStyle name="Normal 3 3 17" xfId="14093"/>
    <cellStyle name="Normal 3 3 18" xfId="14094"/>
    <cellStyle name="Normal 3 3 19" xfId="14095"/>
    <cellStyle name="Normal 3 3 2" xfId="874"/>
    <cellStyle name="Normal 3 3 2 10" xfId="14096"/>
    <cellStyle name="Normal 3 3 2 11" xfId="14097"/>
    <cellStyle name="Normal 3 3 2 12" xfId="14098"/>
    <cellStyle name="Normal 3 3 2 13" xfId="14099"/>
    <cellStyle name="Normal 3 3 2 14" xfId="14100"/>
    <cellStyle name="Normal 3 3 2 15" xfId="14101"/>
    <cellStyle name="Normal 3 3 2 16" xfId="14102"/>
    <cellStyle name="Normal 3 3 2 17" xfId="14103"/>
    <cellStyle name="Normal 3 3 2 18" xfId="14104"/>
    <cellStyle name="Normal 3 3 2 19" xfId="14105"/>
    <cellStyle name="Normal 3 3 2 2" xfId="875"/>
    <cellStyle name="Normal 3 3 2 2 2" xfId="14106"/>
    <cellStyle name="Normal 3 3 2 2 3" xfId="14107"/>
    <cellStyle name="Normal 3 3 2 2 4" xfId="14108"/>
    <cellStyle name="Normal 3 3 2 2 5" xfId="14109"/>
    <cellStyle name="Normal 3 3 2 2 6" xfId="14110"/>
    <cellStyle name="Normal 3 3 2 2 7" xfId="14111"/>
    <cellStyle name="Normal 3 3 2 2 8" xfId="14112"/>
    <cellStyle name="Normal 3 3 2 20" xfId="14113"/>
    <cellStyle name="Normal 3 3 2 21" xfId="14114"/>
    <cellStyle name="Normal 3 3 2 22" xfId="14115"/>
    <cellStyle name="Normal 3 3 2 23" xfId="14116"/>
    <cellStyle name="Normal 3 3 2 24" xfId="14117"/>
    <cellStyle name="Normal 3 3 2 25" xfId="14118"/>
    <cellStyle name="Normal 3 3 2 26" xfId="14119"/>
    <cellStyle name="Normal 3 3 2 27" xfId="14120"/>
    <cellStyle name="Normal 3 3 2 3" xfId="876"/>
    <cellStyle name="Normal 3 3 2 3 10" xfId="14121"/>
    <cellStyle name="Normal 3 3 2 3 11" xfId="14122"/>
    <cellStyle name="Normal 3 3 2 3 12" xfId="14123"/>
    <cellStyle name="Normal 3 3 2 3 13" xfId="14124"/>
    <cellStyle name="Normal 3 3 2 3 14" xfId="14125"/>
    <cellStyle name="Normal 3 3 2 3 15" xfId="14126"/>
    <cellStyle name="Normal 3 3 2 3 16" xfId="14127"/>
    <cellStyle name="Normal 3 3 2 3 17" xfId="14128"/>
    <cellStyle name="Normal 3 3 2 3 18" xfId="14129"/>
    <cellStyle name="Normal 3 3 2 3 19" xfId="14130"/>
    <cellStyle name="Normal 3 3 2 3 2" xfId="877"/>
    <cellStyle name="Normal 3 3 2 3 2 10" xfId="14131"/>
    <cellStyle name="Normal 3 3 2 3 2 11" xfId="14132"/>
    <cellStyle name="Normal 3 3 2 3 2 12" xfId="14133"/>
    <cellStyle name="Normal 3 3 2 3 2 13" xfId="14134"/>
    <cellStyle name="Normal 3 3 2 3 2 14" xfId="14135"/>
    <cellStyle name="Normal 3 3 2 3 2 15" xfId="14136"/>
    <cellStyle name="Normal 3 3 2 3 2 16" xfId="14137"/>
    <cellStyle name="Normal 3 3 2 3 2 17" xfId="14138"/>
    <cellStyle name="Normal 3 3 2 3 2 18" xfId="14139"/>
    <cellStyle name="Normal 3 3 2 3 2 19" xfId="14140"/>
    <cellStyle name="Normal 3 3 2 3 2 2" xfId="878"/>
    <cellStyle name="Normal 3 3 2 3 2 2 10" xfId="14141"/>
    <cellStyle name="Normal 3 3 2 3 2 2 11" xfId="14142"/>
    <cellStyle name="Normal 3 3 2 3 2 2 12" xfId="14143"/>
    <cellStyle name="Normal 3 3 2 3 2 2 13" xfId="14144"/>
    <cellStyle name="Normal 3 3 2 3 2 2 2" xfId="14145"/>
    <cellStyle name="Normal 3 3 2 3 2 2 3" xfId="14146"/>
    <cellStyle name="Normal 3 3 2 3 2 2 4" xfId="14147"/>
    <cellStyle name="Normal 3 3 2 3 2 2 5" xfId="14148"/>
    <cellStyle name="Normal 3 3 2 3 2 2 6" xfId="14149"/>
    <cellStyle name="Normal 3 3 2 3 2 2 7" xfId="14150"/>
    <cellStyle name="Normal 3 3 2 3 2 2 8" xfId="14151"/>
    <cellStyle name="Normal 3 3 2 3 2 2 9" xfId="14152"/>
    <cellStyle name="Normal 3 3 2 3 2 20" xfId="14153"/>
    <cellStyle name="Normal 3 3 2 3 2 21" xfId="14154"/>
    <cellStyle name="Normal 3 3 2 3 2 3" xfId="14155"/>
    <cellStyle name="Normal 3 3 2 3 2 4" xfId="14156"/>
    <cellStyle name="Normal 3 3 2 3 2 5" xfId="14157"/>
    <cellStyle name="Normal 3 3 2 3 2 6" xfId="14158"/>
    <cellStyle name="Normal 3 3 2 3 2 7" xfId="14159"/>
    <cellStyle name="Normal 3 3 2 3 2 8" xfId="14160"/>
    <cellStyle name="Normal 3 3 2 3 2 9" xfId="14161"/>
    <cellStyle name="Normal 3 3 2 3 20" xfId="14162"/>
    <cellStyle name="Normal 3 3 2 3 21" xfId="14163"/>
    <cellStyle name="Normal 3 3 2 3 22" xfId="14164"/>
    <cellStyle name="Normal 3 3 2 3 3" xfId="879"/>
    <cellStyle name="Normal 3 3 2 3 3 10" xfId="14165"/>
    <cellStyle name="Normal 3 3 2 3 3 11" xfId="14166"/>
    <cellStyle name="Normal 3 3 2 3 3 12" xfId="14167"/>
    <cellStyle name="Normal 3 3 2 3 3 13" xfId="14168"/>
    <cellStyle name="Normal 3 3 2 3 3 2" xfId="14169"/>
    <cellStyle name="Normal 3 3 2 3 3 3" xfId="14170"/>
    <cellStyle name="Normal 3 3 2 3 3 4" xfId="14171"/>
    <cellStyle name="Normal 3 3 2 3 3 5" xfId="14172"/>
    <cellStyle name="Normal 3 3 2 3 3 6" xfId="14173"/>
    <cellStyle name="Normal 3 3 2 3 3 7" xfId="14174"/>
    <cellStyle name="Normal 3 3 2 3 3 8" xfId="14175"/>
    <cellStyle name="Normal 3 3 2 3 3 9" xfId="14176"/>
    <cellStyle name="Normal 3 3 2 3 4" xfId="14177"/>
    <cellStyle name="Normal 3 3 2 3 5" xfId="14178"/>
    <cellStyle name="Normal 3 3 2 3 6" xfId="14179"/>
    <cellStyle name="Normal 3 3 2 3 7" xfId="14180"/>
    <cellStyle name="Normal 3 3 2 3 8" xfId="14181"/>
    <cellStyle name="Normal 3 3 2 3 9" xfId="14182"/>
    <cellStyle name="Normal 3 3 2 3_4 28 1_Asst_Health_Crit_AllTO_RIIO_20110714pm" xfId="14183"/>
    <cellStyle name="Normal 3 3 2 4" xfId="880"/>
    <cellStyle name="Normal 3 3 2 4 10" xfId="14184"/>
    <cellStyle name="Normal 3 3 2 4 11" xfId="14185"/>
    <cellStyle name="Normal 3 3 2 4 12" xfId="14186"/>
    <cellStyle name="Normal 3 3 2 4 13" xfId="14187"/>
    <cellStyle name="Normal 3 3 2 4 14" xfId="14188"/>
    <cellStyle name="Normal 3 3 2 4 15" xfId="14189"/>
    <cellStyle name="Normal 3 3 2 4 16" xfId="14190"/>
    <cellStyle name="Normal 3 3 2 4 17" xfId="14191"/>
    <cellStyle name="Normal 3 3 2 4 18" xfId="14192"/>
    <cellStyle name="Normal 3 3 2 4 19" xfId="14193"/>
    <cellStyle name="Normal 3 3 2 4 2" xfId="881"/>
    <cellStyle name="Normal 3 3 2 4 2 10" xfId="14194"/>
    <cellStyle name="Normal 3 3 2 4 2 11" xfId="14195"/>
    <cellStyle name="Normal 3 3 2 4 2 12" xfId="14196"/>
    <cellStyle name="Normal 3 3 2 4 2 13" xfId="14197"/>
    <cellStyle name="Normal 3 3 2 4 2 2" xfId="14198"/>
    <cellStyle name="Normal 3 3 2 4 2 3" xfId="14199"/>
    <cellStyle name="Normal 3 3 2 4 2 4" xfId="14200"/>
    <cellStyle name="Normal 3 3 2 4 2 5" xfId="14201"/>
    <cellStyle name="Normal 3 3 2 4 2 6" xfId="14202"/>
    <cellStyle name="Normal 3 3 2 4 2 7" xfId="14203"/>
    <cellStyle name="Normal 3 3 2 4 2 8" xfId="14204"/>
    <cellStyle name="Normal 3 3 2 4 2 9" xfId="14205"/>
    <cellStyle name="Normal 3 3 2 4 20" xfId="14206"/>
    <cellStyle name="Normal 3 3 2 4 21" xfId="14207"/>
    <cellStyle name="Normal 3 3 2 4 3" xfId="14208"/>
    <cellStyle name="Normal 3 3 2 4 4" xfId="14209"/>
    <cellStyle name="Normal 3 3 2 4 5" xfId="14210"/>
    <cellStyle name="Normal 3 3 2 4 6" xfId="14211"/>
    <cellStyle name="Normal 3 3 2 4 7" xfId="14212"/>
    <cellStyle name="Normal 3 3 2 4 8" xfId="14213"/>
    <cellStyle name="Normal 3 3 2 4 9" xfId="14214"/>
    <cellStyle name="Normal 3 3 2 5" xfId="882"/>
    <cellStyle name="Normal 3 3 2 5 10" xfId="14215"/>
    <cellStyle name="Normal 3 3 2 5 11" xfId="14216"/>
    <cellStyle name="Normal 3 3 2 5 12" xfId="14217"/>
    <cellStyle name="Normal 3 3 2 5 13" xfId="14218"/>
    <cellStyle name="Normal 3 3 2 5 14" xfId="14219"/>
    <cellStyle name="Normal 3 3 2 5 2" xfId="883"/>
    <cellStyle name="Normal 3 3 2 5 2 10" xfId="14220"/>
    <cellStyle name="Normal 3 3 2 5 2 11" xfId="14221"/>
    <cellStyle name="Normal 3 3 2 5 2 12" xfId="14222"/>
    <cellStyle name="Normal 3 3 2 5 2 13" xfId="14223"/>
    <cellStyle name="Normal 3 3 2 5 2 2" xfId="14224"/>
    <cellStyle name="Normal 3 3 2 5 2 3" xfId="14225"/>
    <cellStyle name="Normal 3 3 2 5 2 4" xfId="14226"/>
    <cellStyle name="Normal 3 3 2 5 2 5" xfId="14227"/>
    <cellStyle name="Normal 3 3 2 5 2 6" xfId="14228"/>
    <cellStyle name="Normal 3 3 2 5 2 7" xfId="14229"/>
    <cellStyle name="Normal 3 3 2 5 2 8" xfId="14230"/>
    <cellStyle name="Normal 3 3 2 5 2 9" xfId="14231"/>
    <cellStyle name="Normal 3 3 2 5 3" xfId="14232"/>
    <cellStyle name="Normal 3 3 2 5 4" xfId="14233"/>
    <cellStyle name="Normal 3 3 2 5 5" xfId="14234"/>
    <cellStyle name="Normal 3 3 2 5 6" xfId="14235"/>
    <cellStyle name="Normal 3 3 2 5 7" xfId="14236"/>
    <cellStyle name="Normal 3 3 2 5 8" xfId="14237"/>
    <cellStyle name="Normal 3 3 2 5 9" xfId="14238"/>
    <cellStyle name="Normal 3 3 2 6" xfId="884"/>
    <cellStyle name="Normal 3 3 2 6 10" xfId="14239"/>
    <cellStyle name="Normal 3 3 2 6 11" xfId="14240"/>
    <cellStyle name="Normal 3 3 2 6 12" xfId="14241"/>
    <cellStyle name="Normal 3 3 2 6 13" xfId="14242"/>
    <cellStyle name="Normal 3 3 2 6 2" xfId="14243"/>
    <cellStyle name="Normal 3 3 2 6 3" xfId="14244"/>
    <cellStyle name="Normal 3 3 2 6 4" xfId="14245"/>
    <cellStyle name="Normal 3 3 2 6 5" xfId="14246"/>
    <cellStyle name="Normal 3 3 2 6 6" xfId="14247"/>
    <cellStyle name="Normal 3 3 2 6 7" xfId="14248"/>
    <cellStyle name="Normal 3 3 2 6 8" xfId="14249"/>
    <cellStyle name="Normal 3 3 2 6 9" xfId="14250"/>
    <cellStyle name="Normal 3 3 2 7" xfId="14251"/>
    <cellStyle name="Normal 3 3 2 7 2" xfId="14252"/>
    <cellStyle name="Normal 3 3 2 7 2 2" xfId="14253"/>
    <cellStyle name="Normal 3 3 2 7 2 3" xfId="14254"/>
    <cellStyle name="Normal 3 3 2 7 3" xfId="14255"/>
    <cellStyle name="Normal 3 3 2 7 4" xfId="14256"/>
    <cellStyle name="Normal 3 3 2 8" xfId="14257"/>
    <cellStyle name="Normal 3 3 2 9" xfId="14258"/>
    <cellStyle name="Normal 3 3 2_4 28 1_Asst_Health_Crit_AllTO_RIIO_20110714pm" xfId="14259"/>
    <cellStyle name="Normal 3 3 20" xfId="14260"/>
    <cellStyle name="Normal 3 3 21" xfId="14261"/>
    <cellStyle name="Normal 3 3 22" xfId="14262"/>
    <cellStyle name="Normal 3 3 23" xfId="14263"/>
    <cellStyle name="Normal 3 3 24" xfId="14264"/>
    <cellStyle name="Normal 3 3 25" xfId="14265"/>
    <cellStyle name="Normal 3 3 26" xfId="14266"/>
    <cellStyle name="Normal 3 3 27" xfId="14267"/>
    <cellStyle name="Normal 3 3 28" xfId="14268"/>
    <cellStyle name="Normal 3 3 29" xfId="14269"/>
    <cellStyle name="Normal 3 3 3" xfId="885"/>
    <cellStyle name="Normal 3 3 3 10" xfId="14270"/>
    <cellStyle name="Normal 3 3 3 11" xfId="14271"/>
    <cellStyle name="Normal 3 3 3 12" xfId="14272"/>
    <cellStyle name="Normal 3 3 3 13" xfId="14273"/>
    <cellStyle name="Normal 3 3 3 14" xfId="14274"/>
    <cellStyle name="Normal 3 3 3 15" xfId="14275"/>
    <cellStyle name="Normal 3 3 3 16" xfId="14276"/>
    <cellStyle name="Normal 3 3 3 17" xfId="14277"/>
    <cellStyle name="Normal 3 3 3 18" xfId="14278"/>
    <cellStyle name="Normal 3 3 3 19" xfId="14279"/>
    <cellStyle name="Normal 3 3 3 2" xfId="886"/>
    <cellStyle name="Normal 3 3 3 2 10" xfId="14280"/>
    <cellStyle name="Normal 3 3 3 2 11" xfId="14281"/>
    <cellStyle name="Normal 3 3 3 2 12" xfId="14282"/>
    <cellStyle name="Normal 3 3 3 2 13" xfId="14283"/>
    <cellStyle name="Normal 3 3 3 2 14" xfId="14284"/>
    <cellStyle name="Normal 3 3 3 2 15" xfId="14285"/>
    <cellStyle name="Normal 3 3 3 2 16" xfId="14286"/>
    <cellStyle name="Normal 3 3 3 2 17" xfId="14287"/>
    <cellStyle name="Normal 3 3 3 2 18" xfId="14288"/>
    <cellStyle name="Normal 3 3 3 2 19" xfId="14289"/>
    <cellStyle name="Normal 3 3 3 2 2" xfId="887"/>
    <cellStyle name="Normal 3 3 3 2 2 10" xfId="14290"/>
    <cellStyle name="Normal 3 3 3 2 2 11" xfId="14291"/>
    <cellStyle name="Normal 3 3 3 2 2 12" xfId="14292"/>
    <cellStyle name="Normal 3 3 3 2 2 13" xfId="14293"/>
    <cellStyle name="Normal 3 3 3 2 2 14" xfId="14294"/>
    <cellStyle name="Normal 3 3 3 2 2 15" xfId="14295"/>
    <cellStyle name="Normal 3 3 3 2 2 16" xfId="14296"/>
    <cellStyle name="Normal 3 3 3 2 2 17" xfId="14297"/>
    <cellStyle name="Normal 3 3 3 2 2 18" xfId="14298"/>
    <cellStyle name="Normal 3 3 3 2 2 19" xfId="14299"/>
    <cellStyle name="Normal 3 3 3 2 2 2" xfId="888"/>
    <cellStyle name="Normal 3 3 3 2 2 2 10" xfId="14300"/>
    <cellStyle name="Normal 3 3 3 2 2 2 11" xfId="14301"/>
    <cellStyle name="Normal 3 3 3 2 2 2 12" xfId="14302"/>
    <cellStyle name="Normal 3 3 3 2 2 2 13" xfId="14303"/>
    <cellStyle name="Normal 3 3 3 2 2 2 2" xfId="14304"/>
    <cellStyle name="Normal 3 3 3 2 2 2 3" xfId="14305"/>
    <cellStyle name="Normal 3 3 3 2 2 2 4" xfId="14306"/>
    <cellStyle name="Normal 3 3 3 2 2 2 5" xfId="14307"/>
    <cellStyle name="Normal 3 3 3 2 2 2 6" xfId="14308"/>
    <cellStyle name="Normal 3 3 3 2 2 2 7" xfId="14309"/>
    <cellStyle name="Normal 3 3 3 2 2 2 8" xfId="14310"/>
    <cellStyle name="Normal 3 3 3 2 2 2 9" xfId="14311"/>
    <cellStyle name="Normal 3 3 3 2 2 20" xfId="14312"/>
    <cellStyle name="Normal 3 3 3 2 2 21" xfId="14313"/>
    <cellStyle name="Normal 3 3 3 2 2 3" xfId="14314"/>
    <cellStyle name="Normal 3 3 3 2 2 4" xfId="14315"/>
    <cellStyle name="Normal 3 3 3 2 2 5" xfId="14316"/>
    <cellStyle name="Normal 3 3 3 2 2 6" xfId="14317"/>
    <cellStyle name="Normal 3 3 3 2 2 7" xfId="14318"/>
    <cellStyle name="Normal 3 3 3 2 2 8" xfId="14319"/>
    <cellStyle name="Normal 3 3 3 2 2 9" xfId="14320"/>
    <cellStyle name="Normal 3 3 3 2 20" xfId="14321"/>
    <cellStyle name="Normal 3 3 3 2 21" xfId="14322"/>
    <cellStyle name="Normal 3 3 3 2 22" xfId="14323"/>
    <cellStyle name="Normal 3 3 3 2 3" xfId="889"/>
    <cellStyle name="Normal 3 3 3 2 3 10" xfId="14324"/>
    <cellStyle name="Normal 3 3 3 2 3 11" xfId="14325"/>
    <cellStyle name="Normal 3 3 3 2 3 12" xfId="14326"/>
    <cellStyle name="Normal 3 3 3 2 3 13" xfId="14327"/>
    <cellStyle name="Normal 3 3 3 2 3 2" xfId="14328"/>
    <cellStyle name="Normal 3 3 3 2 3 3" xfId="14329"/>
    <cellStyle name="Normal 3 3 3 2 3 4" xfId="14330"/>
    <cellStyle name="Normal 3 3 3 2 3 5" xfId="14331"/>
    <cellStyle name="Normal 3 3 3 2 3 6" xfId="14332"/>
    <cellStyle name="Normal 3 3 3 2 3 7" xfId="14333"/>
    <cellStyle name="Normal 3 3 3 2 3 8" xfId="14334"/>
    <cellStyle name="Normal 3 3 3 2 3 9" xfId="14335"/>
    <cellStyle name="Normal 3 3 3 2 4" xfId="14336"/>
    <cellStyle name="Normal 3 3 3 2 5" xfId="14337"/>
    <cellStyle name="Normal 3 3 3 2 6" xfId="14338"/>
    <cellStyle name="Normal 3 3 3 2 7" xfId="14339"/>
    <cellStyle name="Normal 3 3 3 2 8" xfId="14340"/>
    <cellStyle name="Normal 3 3 3 2 9" xfId="14341"/>
    <cellStyle name="Normal 3 3 3 2_4 28 1_Asst_Health_Crit_AllTO_RIIO_20110714pm" xfId="14342"/>
    <cellStyle name="Normal 3 3 3 20" xfId="14343"/>
    <cellStyle name="Normal 3 3 3 21" xfId="14344"/>
    <cellStyle name="Normal 3 3 3 22" xfId="14345"/>
    <cellStyle name="Normal 3 3 3 23" xfId="14346"/>
    <cellStyle name="Normal 3 3 3 24" xfId="14347"/>
    <cellStyle name="Normal 3 3 3 25" xfId="14348"/>
    <cellStyle name="Normal 3 3 3 3" xfId="890"/>
    <cellStyle name="Normal 3 3 3 3 10" xfId="14349"/>
    <cellStyle name="Normal 3 3 3 3 11" xfId="14350"/>
    <cellStyle name="Normal 3 3 3 3 12" xfId="14351"/>
    <cellStyle name="Normal 3 3 3 3 13" xfId="14352"/>
    <cellStyle name="Normal 3 3 3 3 14" xfId="14353"/>
    <cellStyle name="Normal 3 3 3 3 15" xfId="14354"/>
    <cellStyle name="Normal 3 3 3 3 16" xfId="14355"/>
    <cellStyle name="Normal 3 3 3 3 17" xfId="14356"/>
    <cellStyle name="Normal 3 3 3 3 18" xfId="14357"/>
    <cellStyle name="Normal 3 3 3 3 19" xfId="14358"/>
    <cellStyle name="Normal 3 3 3 3 2" xfId="891"/>
    <cellStyle name="Normal 3 3 3 3 2 10" xfId="14359"/>
    <cellStyle name="Normal 3 3 3 3 2 11" xfId="14360"/>
    <cellStyle name="Normal 3 3 3 3 2 12" xfId="14361"/>
    <cellStyle name="Normal 3 3 3 3 2 13" xfId="14362"/>
    <cellStyle name="Normal 3 3 3 3 2 2" xfId="14363"/>
    <cellStyle name="Normal 3 3 3 3 2 3" xfId="14364"/>
    <cellStyle name="Normal 3 3 3 3 2 4" xfId="14365"/>
    <cellStyle name="Normal 3 3 3 3 2 5" xfId="14366"/>
    <cellStyle name="Normal 3 3 3 3 2 6" xfId="14367"/>
    <cellStyle name="Normal 3 3 3 3 2 7" xfId="14368"/>
    <cellStyle name="Normal 3 3 3 3 2 8" xfId="14369"/>
    <cellStyle name="Normal 3 3 3 3 2 9" xfId="14370"/>
    <cellStyle name="Normal 3 3 3 3 20" xfId="14371"/>
    <cellStyle name="Normal 3 3 3 3 21" xfId="14372"/>
    <cellStyle name="Normal 3 3 3 3 3" xfId="14373"/>
    <cellStyle name="Normal 3 3 3 3 4" xfId="14374"/>
    <cellStyle name="Normal 3 3 3 3 5" xfId="14375"/>
    <cellStyle name="Normal 3 3 3 3 6" xfId="14376"/>
    <cellStyle name="Normal 3 3 3 3 7" xfId="14377"/>
    <cellStyle name="Normal 3 3 3 3 8" xfId="14378"/>
    <cellStyle name="Normal 3 3 3 3 9" xfId="14379"/>
    <cellStyle name="Normal 3 3 3 4" xfId="892"/>
    <cellStyle name="Normal 3 3 3 4 10" xfId="14380"/>
    <cellStyle name="Normal 3 3 3 4 11" xfId="14381"/>
    <cellStyle name="Normal 3 3 3 4 12" xfId="14382"/>
    <cellStyle name="Normal 3 3 3 4 13" xfId="14383"/>
    <cellStyle name="Normal 3 3 3 4 2" xfId="14384"/>
    <cellStyle name="Normal 3 3 3 4 3" xfId="14385"/>
    <cellStyle name="Normal 3 3 3 4 4" xfId="14386"/>
    <cellStyle name="Normal 3 3 3 4 5" xfId="14387"/>
    <cellStyle name="Normal 3 3 3 4 6" xfId="14388"/>
    <cellStyle name="Normal 3 3 3 4 7" xfId="14389"/>
    <cellStyle name="Normal 3 3 3 4 8" xfId="14390"/>
    <cellStyle name="Normal 3 3 3 4 9" xfId="14391"/>
    <cellStyle name="Normal 3 3 3 5" xfId="14392"/>
    <cellStyle name="Normal 3 3 3 5 2" xfId="14393"/>
    <cellStyle name="Normal 3 3 3 5 2 2" xfId="14394"/>
    <cellStyle name="Normal 3 3 3 5 2 3" xfId="14395"/>
    <cellStyle name="Normal 3 3 3 5 3" xfId="14396"/>
    <cellStyle name="Normal 3 3 3 5 4" xfId="14397"/>
    <cellStyle name="Normal 3 3 3 6" xfId="14398"/>
    <cellStyle name="Normal 3 3 3 7" xfId="14399"/>
    <cellStyle name="Normal 3 3 3 8" xfId="14400"/>
    <cellStyle name="Normal 3 3 3 9" xfId="14401"/>
    <cellStyle name="Normal 3 3 3_4 28 1_Asst_Health_Crit_AllTO_RIIO_20110714pm" xfId="14402"/>
    <cellStyle name="Normal 3 3 30" xfId="14403"/>
    <cellStyle name="Normal 3 3 31" xfId="14404"/>
    <cellStyle name="Normal 3 3 32" xfId="14405"/>
    <cellStyle name="Normal 3 3 33" xfId="14406"/>
    <cellStyle name="Normal 3 3 34" xfId="14407"/>
    <cellStyle name="Normal 3 3 35" xfId="14408"/>
    <cellStyle name="Normal 3 3 36" xfId="14409"/>
    <cellStyle name="Normal 3 3 37" xfId="14410"/>
    <cellStyle name="Normal 3 3 38" xfId="14411"/>
    <cellStyle name="Normal 3 3 39" xfId="14412"/>
    <cellStyle name="Normal 3 3 4" xfId="893"/>
    <cellStyle name="Normal 3 3 40" xfId="14413"/>
    <cellStyle name="Normal 3 3 41" xfId="14414"/>
    <cellStyle name="Normal 3 3 42" xfId="14415"/>
    <cellStyle name="Normal 3 3 43" xfId="14416"/>
    <cellStyle name="Normal 3 3 44" xfId="14417"/>
    <cellStyle name="Normal 3 3 45" xfId="14418"/>
    <cellStyle name="Normal 3 3 46" xfId="14419"/>
    <cellStyle name="Normal 3 3 47" xfId="14420"/>
    <cellStyle name="Normal 3 3 48" xfId="14421"/>
    <cellStyle name="Normal 3 3 49" xfId="14422"/>
    <cellStyle name="Normal 3 3 5" xfId="14423"/>
    <cellStyle name="Normal 3 3 5 10" xfId="14424"/>
    <cellStyle name="Normal 3 3 5 11" xfId="14425"/>
    <cellStyle name="Normal 3 3 5 12" xfId="14426"/>
    <cellStyle name="Normal 3 3 5 13" xfId="14427"/>
    <cellStyle name="Normal 3 3 5 14" xfId="14428"/>
    <cellStyle name="Normal 3 3 5 15" xfId="14429"/>
    <cellStyle name="Normal 3 3 5 16" xfId="14430"/>
    <cellStyle name="Normal 3 3 5 17" xfId="14431"/>
    <cellStyle name="Normal 3 3 5 2" xfId="14432"/>
    <cellStyle name="Normal 3 3 5 3" xfId="14433"/>
    <cellStyle name="Normal 3 3 5 4" xfId="14434"/>
    <cellStyle name="Normal 3 3 5 5" xfId="14435"/>
    <cellStyle name="Normal 3 3 5 6" xfId="14436"/>
    <cellStyle name="Normal 3 3 5 7" xfId="14437"/>
    <cellStyle name="Normal 3 3 5 8" xfId="14438"/>
    <cellStyle name="Normal 3 3 5 9" xfId="14439"/>
    <cellStyle name="Normal 3 3 50" xfId="14440"/>
    <cellStyle name="Normal 3 3 51" xfId="14441"/>
    <cellStyle name="Normal 3 3 52" xfId="14442"/>
    <cellStyle name="Normal 3 3 53" xfId="14443"/>
    <cellStyle name="Normal 3 3 54" xfId="14444"/>
    <cellStyle name="Normal 3 3 55" xfId="14445"/>
    <cellStyle name="Normal 3 3 56" xfId="14446"/>
    <cellStyle name="Normal 3 3 57" xfId="14447"/>
    <cellStyle name="Normal 3 3 58" xfId="14448"/>
    <cellStyle name="Normal 3 3 59" xfId="14449"/>
    <cellStyle name="Normal 3 3 6" xfId="14450"/>
    <cellStyle name="Normal 3 3 6 10" xfId="14451"/>
    <cellStyle name="Normal 3 3 6 11" xfId="14452"/>
    <cellStyle name="Normal 3 3 6 12" xfId="14453"/>
    <cellStyle name="Normal 3 3 6 13" xfId="14454"/>
    <cellStyle name="Normal 3 3 6 14" xfId="14455"/>
    <cellStyle name="Normal 3 3 6 15" xfId="14456"/>
    <cellStyle name="Normal 3 3 6 16" xfId="14457"/>
    <cellStyle name="Normal 3 3 6 17" xfId="14458"/>
    <cellStyle name="Normal 3 3 6 2" xfId="14459"/>
    <cellStyle name="Normal 3 3 6 3" xfId="14460"/>
    <cellStyle name="Normal 3 3 6 4" xfId="14461"/>
    <cellStyle name="Normal 3 3 6 5" xfId="14462"/>
    <cellStyle name="Normal 3 3 6 6" xfId="14463"/>
    <cellStyle name="Normal 3 3 6 7" xfId="14464"/>
    <cellStyle name="Normal 3 3 6 8" xfId="14465"/>
    <cellStyle name="Normal 3 3 6 9" xfId="14466"/>
    <cellStyle name="Normal 3 3 60" xfId="14467"/>
    <cellStyle name="Normal 3 3 61" xfId="14468"/>
    <cellStyle name="Normal 3 3 62" xfId="14469"/>
    <cellStyle name="Normal 3 3 63" xfId="14470"/>
    <cellStyle name="Normal 3 3 64" xfId="14471"/>
    <cellStyle name="Normal 3 3 65" xfId="14472"/>
    <cellStyle name="Normal 3 3 66" xfId="14473"/>
    <cellStyle name="Normal 3 3 67" xfId="14474"/>
    <cellStyle name="Normal 3 3 68" xfId="14475"/>
    <cellStyle name="Normal 3 3 69" xfId="14476"/>
    <cellStyle name="Normal 3 3 7" xfId="14477"/>
    <cellStyle name="Normal 3 3 70" xfId="14478"/>
    <cellStyle name="Normal 3 3 71" xfId="14479"/>
    <cellStyle name="Normal 3 3 72" xfId="14480"/>
    <cellStyle name="Normal 3 3 73" xfId="14481"/>
    <cellStyle name="Normal 3 3 74" xfId="14482"/>
    <cellStyle name="Normal 3 3 75" xfId="14483"/>
    <cellStyle name="Normal 3 3 76" xfId="14484"/>
    <cellStyle name="Normal 3 3 77" xfId="14485"/>
    <cellStyle name="Normal 3 3 78" xfId="14486"/>
    <cellStyle name="Normal 3 3 79" xfId="14487"/>
    <cellStyle name="Normal 3 3 8" xfId="14488"/>
    <cellStyle name="Normal 3 3 80" xfId="14489"/>
    <cellStyle name="Normal 3 3 81" xfId="14490"/>
    <cellStyle name="Normal 3 3 82" xfId="14491"/>
    <cellStyle name="Normal 3 3 83" xfId="14492"/>
    <cellStyle name="Normal 3 3 84" xfId="14493"/>
    <cellStyle name="Normal 3 3 9" xfId="14494"/>
    <cellStyle name="Normal 3 3_2010_NGET_TPCR4_RO_FBPQ(Opex) trace only FINAL(DPP)" xfId="894"/>
    <cellStyle name="Normal 3 30" xfId="14495"/>
    <cellStyle name="Normal 3 31" xfId="14496"/>
    <cellStyle name="Normal 3 32" xfId="14497"/>
    <cellStyle name="Normal 3 33" xfId="14498"/>
    <cellStyle name="Normal 3 34" xfId="14499"/>
    <cellStyle name="Normal 3 35" xfId="14500"/>
    <cellStyle name="Normal 3 36" xfId="14501"/>
    <cellStyle name="Normal 3 37" xfId="14502"/>
    <cellStyle name="Normal 3 38" xfId="14503"/>
    <cellStyle name="Normal 3 39" xfId="14504"/>
    <cellStyle name="Normal 3 4" xfId="895"/>
    <cellStyle name="Normal 3 4 10" xfId="14505"/>
    <cellStyle name="Normal 3 4 11" xfId="14506"/>
    <cellStyle name="Normal 3 4 12" xfId="14507"/>
    <cellStyle name="Normal 3 4 13" xfId="14508"/>
    <cellStyle name="Normal 3 4 14" xfId="14509"/>
    <cellStyle name="Normal 3 4 15" xfId="14510"/>
    <cellStyle name="Normal 3 4 16" xfId="14511"/>
    <cellStyle name="Normal 3 4 17" xfId="14512"/>
    <cellStyle name="Normal 3 4 18" xfId="14513"/>
    <cellStyle name="Normal 3 4 19" xfId="14514"/>
    <cellStyle name="Normal 3 4 2" xfId="896"/>
    <cellStyle name="Normal 3 4 2 10" xfId="14515"/>
    <cellStyle name="Normal 3 4 2 11" xfId="14516"/>
    <cellStyle name="Normal 3 4 2 12" xfId="14517"/>
    <cellStyle name="Normal 3 4 2 13" xfId="14518"/>
    <cellStyle name="Normal 3 4 2 14" xfId="14519"/>
    <cellStyle name="Normal 3 4 2 15" xfId="14520"/>
    <cellStyle name="Normal 3 4 2 16" xfId="14521"/>
    <cellStyle name="Normal 3 4 2 17" xfId="14522"/>
    <cellStyle name="Normal 3 4 2 18" xfId="14523"/>
    <cellStyle name="Normal 3 4 2 19" xfId="14524"/>
    <cellStyle name="Normal 3 4 2 2" xfId="897"/>
    <cellStyle name="Normal 3 4 2 2 10" xfId="14525"/>
    <cellStyle name="Normal 3 4 2 2 11" xfId="14526"/>
    <cellStyle name="Normal 3 4 2 2 12" xfId="14527"/>
    <cellStyle name="Normal 3 4 2 2 13" xfId="14528"/>
    <cellStyle name="Normal 3 4 2 2 14" xfId="14529"/>
    <cellStyle name="Normal 3 4 2 2 15" xfId="14530"/>
    <cellStyle name="Normal 3 4 2 2 16" xfId="14531"/>
    <cellStyle name="Normal 3 4 2 2 17" xfId="14532"/>
    <cellStyle name="Normal 3 4 2 2 18" xfId="14533"/>
    <cellStyle name="Normal 3 4 2 2 19" xfId="14534"/>
    <cellStyle name="Normal 3 4 2 2 2" xfId="898"/>
    <cellStyle name="Normal 3 4 2 2 2 10" xfId="14535"/>
    <cellStyle name="Normal 3 4 2 2 2 11" xfId="14536"/>
    <cellStyle name="Normal 3 4 2 2 2 12" xfId="14537"/>
    <cellStyle name="Normal 3 4 2 2 2 13" xfId="14538"/>
    <cellStyle name="Normal 3 4 2 2 2 2" xfId="14539"/>
    <cellStyle name="Normal 3 4 2 2 2 3" xfId="14540"/>
    <cellStyle name="Normal 3 4 2 2 2 4" xfId="14541"/>
    <cellStyle name="Normal 3 4 2 2 2 5" xfId="14542"/>
    <cellStyle name="Normal 3 4 2 2 2 6" xfId="14543"/>
    <cellStyle name="Normal 3 4 2 2 2 7" xfId="14544"/>
    <cellStyle name="Normal 3 4 2 2 2 8" xfId="14545"/>
    <cellStyle name="Normal 3 4 2 2 2 9" xfId="14546"/>
    <cellStyle name="Normal 3 4 2 2 20" xfId="14547"/>
    <cellStyle name="Normal 3 4 2 2 21" xfId="14548"/>
    <cellStyle name="Normal 3 4 2 2 3" xfId="14549"/>
    <cellStyle name="Normal 3 4 2 2 4" xfId="14550"/>
    <cellStyle name="Normal 3 4 2 2 5" xfId="14551"/>
    <cellStyle name="Normal 3 4 2 2 6" xfId="14552"/>
    <cellStyle name="Normal 3 4 2 2 7" xfId="14553"/>
    <cellStyle name="Normal 3 4 2 2 8" xfId="14554"/>
    <cellStyle name="Normal 3 4 2 2 9" xfId="14555"/>
    <cellStyle name="Normal 3 4 2 20" xfId="14556"/>
    <cellStyle name="Normal 3 4 2 21" xfId="14557"/>
    <cellStyle name="Normal 3 4 2 22" xfId="14558"/>
    <cellStyle name="Normal 3 4 2 3" xfId="899"/>
    <cellStyle name="Normal 3 4 2 3 10" xfId="14559"/>
    <cellStyle name="Normal 3 4 2 3 11" xfId="14560"/>
    <cellStyle name="Normal 3 4 2 3 12" xfId="14561"/>
    <cellStyle name="Normal 3 4 2 3 13" xfId="14562"/>
    <cellStyle name="Normal 3 4 2 3 2" xfId="14563"/>
    <cellStyle name="Normal 3 4 2 3 3" xfId="14564"/>
    <cellStyle name="Normal 3 4 2 3 4" xfId="14565"/>
    <cellStyle name="Normal 3 4 2 3 5" xfId="14566"/>
    <cellStyle name="Normal 3 4 2 3 6" xfId="14567"/>
    <cellStyle name="Normal 3 4 2 3 7" xfId="14568"/>
    <cellStyle name="Normal 3 4 2 3 8" xfId="14569"/>
    <cellStyle name="Normal 3 4 2 3 9" xfId="14570"/>
    <cellStyle name="Normal 3 4 2 4" xfId="14571"/>
    <cellStyle name="Normal 3 4 2 5" xfId="14572"/>
    <cellStyle name="Normal 3 4 2 6" xfId="14573"/>
    <cellStyle name="Normal 3 4 2 7" xfId="14574"/>
    <cellStyle name="Normal 3 4 2 8" xfId="14575"/>
    <cellStyle name="Normal 3 4 2 9" xfId="14576"/>
    <cellStyle name="Normal 3 4 2_4 28 1_Asst_Health_Crit_AllTO_RIIO_20110714pm" xfId="14577"/>
    <cellStyle name="Normal 3 4 20" xfId="14578"/>
    <cellStyle name="Normal 3 4 21" xfId="14579"/>
    <cellStyle name="Normal 3 4 22" xfId="14580"/>
    <cellStyle name="Normal 3 4 23" xfId="14581"/>
    <cellStyle name="Normal 3 4 24" xfId="14582"/>
    <cellStyle name="Normal 3 4 25" xfId="14583"/>
    <cellStyle name="Normal 3 4 26" xfId="14584"/>
    <cellStyle name="Normal 3 4 27" xfId="14585"/>
    <cellStyle name="Normal 3 4 28" xfId="14586"/>
    <cellStyle name="Normal 3 4 29" xfId="14587"/>
    <cellStyle name="Normal 3 4 3" xfId="900"/>
    <cellStyle name="Normal 3 4 3 10" xfId="14588"/>
    <cellStyle name="Normal 3 4 3 11" xfId="14589"/>
    <cellStyle name="Normal 3 4 3 12" xfId="14590"/>
    <cellStyle name="Normal 3 4 3 13" xfId="14591"/>
    <cellStyle name="Normal 3 4 3 14" xfId="14592"/>
    <cellStyle name="Normal 3 4 3 15" xfId="14593"/>
    <cellStyle name="Normal 3 4 3 16" xfId="14594"/>
    <cellStyle name="Normal 3 4 3 17" xfId="14595"/>
    <cellStyle name="Normal 3 4 3 18" xfId="14596"/>
    <cellStyle name="Normal 3 4 3 19" xfId="14597"/>
    <cellStyle name="Normal 3 4 3 2" xfId="901"/>
    <cellStyle name="Normal 3 4 3 2 10" xfId="14598"/>
    <cellStyle name="Normal 3 4 3 2 11" xfId="14599"/>
    <cellStyle name="Normal 3 4 3 2 12" xfId="14600"/>
    <cellStyle name="Normal 3 4 3 2 13" xfId="14601"/>
    <cellStyle name="Normal 3 4 3 2 2" xfId="14602"/>
    <cellStyle name="Normal 3 4 3 2 3" xfId="14603"/>
    <cellStyle name="Normal 3 4 3 2 4" xfId="14604"/>
    <cellStyle name="Normal 3 4 3 2 5" xfId="14605"/>
    <cellStyle name="Normal 3 4 3 2 6" xfId="14606"/>
    <cellStyle name="Normal 3 4 3 2 7" xfId="14607"/>
    <cellStyle name="Normal 3 4 3 2 8" xfId="14608"/>
    <cellStyle name="Normal 3 4 3 2 9" xfId="14609"/>
    <cellStyle name="Normal 3 4 3 20" xfId="14610"/>
    <cellStyle name="Normal 3 4 3 21" xfId="14611"/>
    <cellStyle name="Normal 3 4 3 3" xfId="14612"/>
    <cellStyle name="Normal 3 4 3 4" xfId="14613"/>
    <cellStyle name="Normal 3 4 3 5" xfId="14614"/>
    <cellStyle name="Normal 3 4 3 6" xfId="14615"/>
    <cellStyle name="Normal 3 4 3 7" xfId="14616"/>
    <cellStyle name="Normal 3 4 3 8" xfId="14617"/>
    <cellStyle name="Normal 3 4 3 9" xfId="14618"/>
    <cellStyle name="Normal 3 4 30" xfId="14619"/>
    <cellStyle name="Normal 3 4 31" xfId="14620"/>
    <cellStyle name="Normal 3 4 32" xfId="14621"/>
    <cellStyle name="Normal 3 4 33" xfId="14622"/>
    <cellStyle name="Normal 3 4 34" xfId="14623"/>
    <cellStyle name="Normal 3 4 35" xfId="14624"/>
    <cellStyle name="Normal 3 4 36" xfId="14625"/>
    <cellStyle name="Normal 3 4 37" xfId="14626"/>
    <cellStyle name="Normal 3 4 38" xfId="14627"/>
    <cellStyle name="Normal 3 4 39" xfId="14628"/>
    <cellStyle name="Normal 3 4 4" xfId="902"/>
    <cellStyle name="Normal 3 4 4 10" xfId="14629"/>
    <cellStyle name="Normal 3 4 4 11" xfId="14630"/>
    <cellStyle name="Normal 3 4 4 12" xfId="14631"/>
    <cellStyle name="Normal 3 4 4 13" xfId="14632"/>
    <cellStyle name="Normal 3 4 4 14" xfId="14633"/>
    <cellStyle name="Normal 3 4 4 15" xfId="14634"/>
    <cellStyle name="Normal 3 4 4 16" xfId="14635"/>
    <cellStyle name="Normal 3 4 4 17" xfId="14636"/>
    <cellStyle name="Normal 3 4 4 2" xfId="14637"/>
    <cellStyle name="Normal 3 4 4 3" xfId="14638"/>
    <cellStyle name="Normal 3 4 4 4" xfId="14639"/>
    <cellStyle name="Normal 3 4 4 5" xfId="14640"/>
    <cellStyle name="Normal 3 4 4 6" xfId="14641"/>
    <cellStyle name="Normal 3 4 4 7" xfId="14642"/>
    <cellStyle name="Normal 3 4 4 8" xfId="14643"/>
    <cellStyle name="Normal 3 4 4 9" xfId="14644"/>
    <cellStyle name="Normal 3 4 40" xfId="14645"/>
    <cellStyle name="Normal 3 4 41" xfId="14646"/>
    <cellStyle name="Normal 3 4 42" xfId="14647"/>
    <cellStyle name="Normal 3 4 43" xfId="14648"/>
    <cellStyle name="Normal 3 4 44" xfId="14649"/>
    <cellStyle name="Normal 3 4 45" xfId="14650"/>
    <cellStyle name="Normal 3 4 46" xfId="14651"/>
    <cellStyle name="Normal 3 4 47" xfId="14652"/>
    <cellStyle name="Normal 3 4 48" xfId="14653"/>
    <cellStyle name="Normal 3 4 49" xfId="14654"/>
    <cellStyle name="Normal 3 4 5" xfId="14655"/>
    <cellStyle name="Normal 3 4 5 10" xfId="14656"/>
    <cellStyle name="Normal 3 4 5 11" xfId="14657"/>
    <cellStyle name="Normal 3 4 5 12" xfId="14658"/>
    <cellStyle name="Normal 3 4 5 13" xfId="14659"/>
    <cellStyle name="Normal 3 4 5 14" xfId="14660"/>
    <cellStyle name="Normal 3 4 5 15" xfId="14661"/>
    <cellStyle name="Normal 3 4 5 16" xfId="14662"/>
    <cellStyle name="Normal 3 4 5 17" xfId="14663"/>
    <cellStyle name="Normal 3 4 5 2" xfId="14664"/>
    <cellStyle name="Normal 3 4 5 2 2" xfId="14665"/>
    <cellStyle name="Normal 3 4 5 2 3" xfId="14666"/>
    <cellStyle name="Normal 3 4 5 3" xfId="14667"/>
    <cellStyle name="Normal 3 4 5 4" xfId="14668"/>
    <cellStyle name="Normal 3 4 5 5" xfId="14669"/>
    <cellStyle name="Normal 3 4 5 6" xfId="14670"/>
    <cellStyle name="Normal 3 4 5 7" xfId="14671"/>
    <cellStyle name="Normal 3 4 5 8" xfId="14672"/>
    <cellStyle name="Normal 3 4 5 9" xfId="14673"/>
    <cellStyle name="Normal 3 4 50" xfId="14674"/>
    <cellStyle name="Normal 3 4 51" xfId="14675"/>
    <cellStyle name="Normal 3 4 52" xfId="14676"/>
    <cellStyle name="Normal 3 4 53" xfId="14677"/>
    <cellStyle name="Normal 3 4 54" xfId="14678"/>
    <cellStyle name="Normal 3 4 55" xfId="14679"/>
    <cellStyle name="Normal 3 4 56" xfId="14680"/>
    <cellStyle name="Normal 3 4 57" xfId="14681"/>
    <cellStyle name="Normal 3 4 58" xfId="14682"/>
    <cellStyle name="Normal 3 4 59" xfId="14683"/>
    <cellStyle name="Normal 3 4 6" xfId="14684"/>
    <cellStyle name="Normal 3 4 60" xfId="14685"/>
    <cellStyle name="Normal 3 4 61" xfId="14686"/>
    <cellStyle name="Normal 3 4 62" xfId="14687"/>
    <cellStyle name="Normal 3 4 63" xfId="14688"/>
    <cellStyle name="Normal 3 4 64" xfId="14689"/>
    <cellStyle name="Normal 3 4 65" xfId="14690"/>
    <cellStyle name="Normal 3 4 66" xfId="14691"/>
    <cellStyle name="Normal 3 4 67" xfId="14692"/>
    <cellStyle name="Normal 3 4 68" xfId="14693"/>
    <cellStyle name="Normal 3 4 69" xfId="14694"/>
    <cellStyle name="Normal 3 4 7" xfId="14695"/>
    <cellStyle name="Normal 3 4 70" xfId="14696"/>
    <cellStyle name="Normal 3 4 71" xfId="14697"/>
    <cellStyle name="Normal 3 4 72" xfId="14698"/>
    <cellStyle name="Normal 3 4 73" xfId="14699"/>
    <cellStyle name="Normal 3 4 74" xfId="14700"/>
    <cellStyle name="Normal 3 4 75" xfId="14701"/>
    <cellStyle name="Normal 3 4 76" xfId="14702"/>
    <cellStyle name="Normal 3 4 77" xfId="14703"/>
    <cellStyle name="Normal 3 4 78" xfId="14704"/>
    <cellStyle name="Normal 3 4 79" xfId="14705"/>
    <cellStyle name="Normal 3 4 8" xfId="14706"/>
    <cellStyle name="Normal 3 4 80" xfId="14707"/>
    <cellStyle name="Normal 3 4 81" xfId="14708"/>
    <cellStyle name="Normal 3 4 82" xfId="14709"/>
    <cellStyle name="Normal 3 4 83" xfId="14710"/>
    <cellStyle name="Normal 3 4 9" xfId="14711"/>
    <cellStyle name="Normal 3 4_4 28 1_Asst_Health_Crit_AllTO_RIIO_20110714pm" xfId="14712"/>
    <cellStyle name="Normal 3 40" xfId="14713"/>
    <cellStyle name="Normal 3 41" xfId="14714"/>
    <cellStyle name="Normal 3 42" xfId="14715"/>
    <cellStyle name="Normal 3 43" xfId="14716"/>
    <cellStyle name="Normal 3 44" xfId="14717"/>
    <cellStyle name="Normal 3 45" xfId="14718"/>
    <cellStyle name="Normal 3 46" xfId="14719"/>
    <cellStyle name="Normal 3 47" xfId="14720"/>
    <cellStyle name="Normal 3 48" xfId="14721"/>
    <cellStyle name="Normal 3 49" xfId="14722"/>
    <cellStyle name="Normal 3 5" xfId="903"/>
    <cellStyle name="Normal 3 5 10" xfId="14723"/>
    <cellStyle name="Normal 3 5 11" xfId="14724"/>
    <cellStyle name="Normal 3 5 12" xfId="14725"/>
    <cellStyle name="Normal 3 5 13" xfId="14726"/>
    <cellStyle name="Normal 3 5 14" xfId="14727"/>
    <cellStyle name="Normal 3 5 15" xfId="14728"/>
    <cellStyle name="Normal 3 5 16" xfId="14729"/>
    <cellStyle name="Normal 3 5 17" xfId="14730"/>
    <cellStyle name="Normal 3 5 18" xfId="14731"/>
    <cellStyle name="Normal 3 5 19" xfId="14732"/>
    <cellStyle name="Normal 3 5 2" xfId="14733"/>
    <cellStyle name="Normal 3 5 2 10" xfId="14734"/>
    <cellStyle name="Normal 3 5 2 11" xfId="14735"/>
    <cellStyle name="Normal 3 5 2 12" xfId="14736"/>
    <cellStyle name="Normal 3 5 2 13" xfId="14737"/>
    <cellStyle name="Normal 3 5 2 14" xfId="14738"/>
    <cellStyle name="Normal 3 5 2 15" xfId="14739"/>
    <cellStyle name="Normal 3 5 2 16" xfId="14740"/>
    <cellStyle name="Normal 3 5 2 17" xfId="14741"/>
    <cellStyle name="Normal 3 5 2 2" xfId="14742"/>
    <cellStyle name="Normal 3 5 2 3" xfId="14743"/>
    <cellStyle name="Normal 3 5 2 4" xfId="14744"/>
    <cellStyle name="Normal 3 5 2 5" xfId="14745"/>
    <cellStyle name="Normal 3 5 2 6" xfId="14746"/>
    <cellStyle name="Normal 3 5 2 7" xfId="14747"/>
    <cellStyle name="Normal 3 5 2 8" xfId="14748"/>
    <cellStyle name="Normal 3 5 2 9" xfId="14749"/>
    <cellStyle name="Normal 3 5 20" xfId="14750"/>
    <cellStyle name="Normal 3 5 21" xfId="14751"/>
    <cellStyle name="Normal 3 5 22" xfId="14752"/>
    <cellStyle name="Normal 3 5 23" xfId="14753"/>
    <cellStyle name="Normal 3 5 24" xfId="14754"/>
    <cellStyle name="Normal 3 5 25" xfId="14755"/>
    <cellStyle name="Normal 3 5 26" xfId="14756"/>
    <cellStyle name="Normal 3 5 27" xfId="14757"/>
    <cellStyle name="Normal 3 5 28" xfId="14758"/>
    <cellStyle name="Normal 3 5 29" xfId="14759"/>
    <cellStyle name="Normal 3 5 3" xfId="14760"/>
    <cellStyle name="Normal 3 5 3 10" xfId="14761"/>
    <cellStyle name="Normal 3 5 3 11" xfId="14762"/>
    <cellStyle name="Normal 3 5 3 12" xfId="14763"/>
    <cellStyle name="Normal 3 5 3 13" xfId="14764"/>
    <cellStyle name="Normal 3 5 3 14" xfId="14765"/>
    <cellStyle name="Normal 3 5 3 15" xfId="14766"/>
    <cellStyle name="Normal 3 5 3 16" xfId="14767"/>
    <cellStyle name="Normal 3 5 3 17" xfId="14768"/>
    <cellStyle name="Normal 3 5 3 2" xfId="14769"/>
    <cellStyle name="Normal 3 5 3 3" xfId="14770"/>
    <cellStyle name="Normal 3 5 3 4" xfId="14771"/>
    <cellStyle name="Normal 3 5 3 5" xfId="14772"/>
    <cellStyle name="Normal 3 5 3 6" xfId="14773"/>
    <cellStyle name="Normal 3 5 3 7" xfId="14774"/>
    <cellStyle name="Normal 3 5 3 8" xfId="14775"/>
    <cellStyle name="Normal 3 5 3 9" xfId="14776"/>
    <cellStyle name="Normal 3 5 30" xfId="14777"/>
    <cellStyle name="Normal 3 5 31" xfId="14778"/>
    <cellStyle name="Normal 3 5 32" xfId="14779"/>
    <cellStyle name="Normal 3 5 33" xfId="14780"/>
    <cellStyle name="Normal 3 5 34" xfId="14781"/>
    <cellStyle name="Normal 3 5 35" xfId="14782"/>
    <cellStyle name="Normal 3 5 36" xfId="14783"/>
    <cellStyle name="Normal 3 5 37" xfId="14784"/>
    <cellStyle name="Normal 3 5 38" xfId="14785"/>
    <cellStyle name="Normal 3 5 39" xfId="14786"/>
    <cellStyle name="Normal 3 5 4" xfId="14787"/>
    <cellStyle name="Normal 3 5 40" xfId="14788"/>
    <cellStyle name="Normal 3 5 41" xfId="14789"/>
    <cellStyle name="Normal 3 5 42" xfId="14790"/>
    <cellStyle name="Normal 3 5 43" xfId="14791"/>
    <cellStyle name="Normal 3 5 44" xfId="14792"/>
    <cellStyle name="Normal 3 5 45" xfId="14793"/>
    <cellStyle name="Normal 3 5 46" xfId="14794"/>
    <cellStyle name="Normal 3 5 47" xfId="14795"/>
    <cellStyle name="Normal 3 5 48" xfId="14796"/>
    <cellStyle name="Normal 3 5 49" xfId="14797"/>
    <cellStyle name="Normal 3 5 5" xfId="14798"/>
    <cellStyle name="Normal 3 5 50" xfId="14799"/>
    <cellStyle name="Normal 3 5 51" xfId="14800"/>
    <cellStyle name="Normal 3 5 52" xfId="14801"/>
    <cellStyle name="Normal 3 5 53" xfId="14802"/>
    <cellStyle name="Normal 3 5 54" xfId="14803"/>
    <cellStyle name="Normal 3 5 55" xfId="14804"/>
    <cellStyle name="Normal 3 5 56" xfId="14805"/>
    <cellStyle name="Normal 3 5 57" xfId="14806"/>
    <cellStyle name="Normal 3 5 58" xfId="14807"/>
    <cellStyle name="Normal 3 5 59" xfId="14808"/>
    <cellStyle name="Normal 3 5 6" xfId="14809"/>
    <cellStyle name="Normal 3 5 60" xfId="14810"/>
    <cellStyle name="Normal 3 5 61" xfId="14811"/>
    <cellStyle name="Normal 3 5 62" xfId="14812"/>
    <cellStyle name="Normal 3 5 63" xfId="14813"/>
    <cellStyle name="Normal 3 5 64" xfId="14814"/>
    <cellStyle name="Normal 3 5 65" xfId="14815"/>
    <cellStyle name="Normal 3 5 66" xfId="14816"/>
    <cellStyle name="Normal 3 5 67" xfId="14817"/>
    <cellStyle name="Normal 3 5 68" xfId="14818"/>
    <cellStyle name="Normal 3 5 69" xfId="14819"/>
    <cellStyle name="Normal 3 5 7" xfId="14820"/>
    <cellStyle name="Normal 3 5 70" xfId="14821"/>
    <cellStyle name="Normal 3 5 71" xfId="14822"/>
    <cellStyle name="Normal 3 5 72" xfId="14823"/>
    <cellStyle name="Normal 3 5 73" xfId="14824"/>
    <cellStyle name="Normal 3 5 74" xfId="14825"/>
    <cellStyle name="Normal 3 5 75" xfId="14826"/>
    <cellStyle name="Normal 3 5 76" xfId="14827"/>
    <cellStyle name="Normal 3 5 77" xfId="14828"/>
    <cellStyle name="Normal 3 5 78" xfId="14829"/>
    <cellStyle name="Normal 3 5 79" xfId="14830"/>
    <cellStyle name="Normal 3 5 8" xfId="14831"/>
    <cellStyle name="Normal 3 5 80" xfId="14832"/>
    <cellStyle name="Normal 3 5 81" xfId="14833"/>
    <cellStyle name="Normal 3 5 82" xfId="14834"/>
    <cellStyle name="Normal 3 5 9" xfId="14835"/>
    <cellStyle name="Normal 3 50" xfId="14836"/>
    <cellStyle name="Normal 3 51" xfId="14837"/>
    <cellStyle name="Normal 3 52" xfId="14838"/>
    <cellStyle name="Normal 3 53" xfId="14839"/>
    <cellStyle name="Normal 3 54" xfId="14840"/>
    <cellStyle name="Normal 3 55" xfId="14841"/>
    <cellStyle name="Normal 3 56" xfId="14842"/>
    <cellStyle name="Normal 3 57" xfId="14843"/>
    <cellStyle name="Normal 3 58" xfId="14844"/>
    <cellStyle name="Normal 3 59" xfId="14845"/>
    <cellStyle name="Normal 3 6" xfId="904"/>
    <cellStyle name="Normal 3 6 10" xfId="14846"/>
    <cellStyle name="Normal 3 6 11" xfId="14847"/>
    <cellStyle name="Normal 3 6 12" xfId="14848"/>
    <cellStyle name="Normal 3 6 13" xfId="14849"/>
    <cellStyle name="Normal 3 6 14" xfId="14850"/>
    <cellStyle name="Normal 3 6 15" xfId="14851"/>
    <cellStyle name="Normal 3 6 16" xfId="14852"/>
    <cellStyle name="Normal 3 6 17" xfId="14853"/>
    <cellStyle name="Normal 3 6 18" xfId="14854"/>
    <cellStyle name="Normal 3 6 19" xfId="14855"/>
    <cellStyle name="Normal 3 6 2" xfId="905"/>
    <cellStyle name="Normal 3 6 2 10" xfId="14856"/>
    <cellStyle name="Normal 3 6 2 11" xfId="14857"/>
    <cellStyle name="Normal 3 6 2 12" xfId="14858"/>
    <cellStyle name="Normal 3 6 2 13" xfId="14859"/>
    <cellStyle name="Normal 3 6 2 14" xfId="14860"/>
    <cellStyle name="Normal 3 6 2 15" xfId="14861"/>
    <cellStyle name="Normal 3 6 2 16" xfId="14862"/>
    <cellStyle name="Normal 3 6 2 17" xfId="14863"/>
    <cellStyle name="Normal 3 6 2 2" xfId="14864"/>
    <cellStyle name="Normal 3 6 2 3" xfId="14865"/>
    <cellStyle name="Normal 3 6 2 4" xfId="14866"/>
    <cellStyle name="Normal 3 6 2 5" xfId="14867"/>
    <cellStyle name="Normal 3 6 2 6" xfId="14868"/>
    <cellStyle name="Normal 3 6 2 7" xfId="14869"/>
    <cellStyle name="Normal 3 6 2 8" xfId="14870"/>
    <cellStyle name="Normal 3 6 2 9" xfId="14871"/>
    <cellStyle name="Normal 3 6 20" xfId="14872"/>
    <cellStyle name="Normal 3 6 21" xfId="14873"/>
    <cellStyle name="Normal 3 6 22" xfId="14874"/>
    <cellStyle name="Normal 3 6 23" xfId="14875"/>
    <cellStyle name="Normal 3 6 24" xfId="14876"/>
    <cellStyle name="Normal 3 6 25" xfId="14877"/>
    <cellStyle name="Normal 3 6 26" xfId="14878"/>
    <cellStyle name="Normal 3 6 27" xfId="14879"/>
    <cellStyle name="Normal 3 6 28" xfId="14880"/>
    <cellStyle name="Normal 3 6 29" xfId="14881"/>
    <cellStyle name="Normal 3 6 3" xfId="14882"/>
    <cellStyle name="Normal 3 6 3 10" xfId="14883"/>
    <cellStyle name="Normal 3 6 3 11" xfId="14884"/>
    <cellStyle name="Normal 3 6 3 12" xfId="14885"/>
    <cellStyle name="Normal 3 6 3 13" xfId="14886"/>
    <cellStyle name="Normal 3 6 3 14" xfId="14887"/>
    <cellStyle name="Normal 3 6 3 15" xfId="14888"/>
    <cellStyle name="Normal 3 6 3 16" xfId="14889"/>
    <cellStyle name="Normal 3 6 3 17" xfId="14890"/>
    <cellStyle name="Normal 3 6 3 2" xfId="14891"/>
    <cellStyle name="Normal 3 6 3 3" xfId="14892"/>
    <cellStyle name="Normal 3 6 3 4" xfId="14893"/>
    <cellStyle name="Normal 3 6 3 5" xfId="14894"/>
    <cellStyle name="Normal 3 6 3 6" xfId="14895"/>
    <cellStyle name="Normal 3 6 3 7" xfId="14896"/>
    <cellStyle name="Normal 3 6 3 8" xfId="14897"/>
    <cellStyle name="Normal 3 6 3 9" xfId="14898"/>
    <cellStyle name="Normal 3 6 30" xfId="14899"/>
    <cellStyle name="Normal 3 6 31" xfId="14900"/>
    <cellStyle name="Normal 3 6 32" xfId="14901"/>
    <cellStyle name="Normal 3 6 33" xfId="14902"/>
    <cellStyle name="Normal 3 6 34" xfId="14903"/>
    <cellStyle name="Normal 3 6 35" xfId="14904"/>
    <cellStyle name="Normal 3 6 36" xfId="14905"/>
    <cellStyle name="Normal 3 6 37" xfId="14906"/>
    <cellStyle name="Normal 3 6 38" xfId="14907"/>
    <cellStyle name="Normal 3 6 39" xfId="14908"/>
    <cellStyle name="Normal 3 6 4" xfId="14909"/>
    <cellStyle name="Normal 3 6 40" xfId="14910"/>
    <cellStyle name="Normal 3 6 41" xfId="14911"/>
    <cellStyle name="Normal 3 6 42" xfId="14912"/>
    <cellStyle name="Normal 3 6 43" xfId="14913"/>
    <cellStyle name="Normal 3 6 44" xfId="14914"/>
    <cellStyle name="Normal 3 6 45" xfId="14915"/>
    <cellStyle name="Normal 3 6 46" xfId="14916"/>
    <cellStyle name="Normal 3 6 47" xfId="14917"/>
    <cellStyle name="Normal 3 6 48" xfId="14918"/>
    <cellStyle name="Normal 3 6 49" xfId="14919"/>
    <cellStyle name="Normal 3 6 5" xfId="14920"/>
    <cellStyle name="Normal 3 6 50" xfId="14921"/>
    <cellStyle name="Normal 3 6 51" xfId="14922"/>
    <cellStyle name="Normal 3 6 52" xfId="14923"/>
    <cellStyle name="Normal 3 6 53" xfId="14924"/>
    <cellStyle name="Normal 3 6 54" xfId="14925"/>
    <cellStyle name="Normal 3 6 55" xfId="14926"/>
    <cellStyle name="Normal 3 6 56" xfId="14927"/>
    <cellStyle name="Normal 3 6 57" xfId="14928"/>
    <cellStyle name="Normal 3 6 58" xfId="14929"/>
    <cellStyle name="Normal 3 6 59" xfId="14930"/>
    <cellStyle name="Normal 3 6 6" xfId="14931"/>
    <cellStyle name="Normal 3 6 60" xfId="14932"/>
    <cellStyle name="Normal 3 6 61" xfId="14933"/>
    <cellStyle name="Normal 3 6 62" xfId="14934"/>
    <cellStyle name="Normal 3 6 63" xfId="14935"/>
    <cellStyle name="Normal 3 6 64" xfId="14936"/>
    <cellStyle name="Normal 3 6 65" xfId="14937"/>
    <cellStyle name="Normal 3 6 66" xfId="14938"/>
    <cellStyle name="Normal 3 6 67" xfId="14939"/>
    <cellStyle name="Normal 3 6 68" xfId="14940"/>
    <cellStyle name="Normal 3 6 69" xfId="14941"/>
    <cellStyle name="Normal 3 6 7" xfId="14942"/>
    <cellStyle name="Normal 3 6 70" xfId="14943"/>
    <cellStyle name="Normal 3 6 71" xfId="14944"/>
    <cellStyle name="Normal 3 6 72" xfId="14945"/>
    <cellStyle name="Normal 3 6 73" xfId="14946"/>
    <cellStyle name="Normal 3 6 74" xfId="14947"/>
    <cellStyle name="Normal 3 6 75" xfId="14948"/>
    <cellStyle name="Normal 3 6 76" xfId="14949"/>
    <cellStyle name="Normal 3 6 77" xfId="14950"/>
    <cellStyle name="Normal 3 6 78" xfId="14951"/>
    <cellStyle name="Normal 3 6 79" xfId="14952"/>
    <cellStyle name="Normal 3 6 8" xfId="14953"/>
    <cellStyle name="Normal 3 6 80" xfId="14954"/>
    <cellStyle name="Normal 3 6 81" xfId="14955"/>
    <cellStyle name="Normal 3 6 82" xfId="14956"/>
    <cellStyle name="Normal 3 6 9" xfId="14957"/>
    <cellStyle name="Normal 3 60" xfId="14958"/>
    <cellStyle name="Normal 3 61" xfId="14959"/>
    <cellStyle name="Normal 3 62" xfId="14960"/>
    <cellStyle name="Normal 3 63" xfId="14961"/>
    <cellStyle name="Normal 3 64" xfId="14962"/>
    <cellStyle name="Normal 3 65" xfId="14963"/>
    <cellStyle name="Normal 3 66" xfId="14964"/>
    <cellStyle name="Normal 3 67" xfId="14965"/>
    <cellStyle name="Normal 3 68" xfId="14966"/>
    <cellStyle name="Normal 3 69" xfId="14967"/>
    <cellStyle name="Normal 3 7" xfId="906"/>
    <cellStyle name="Normal 3 7 10" xfId="14968"/>
    <cellStyle name="Normal 3 7 11" xfId="14969"/>
    <cellStyle name="Normal 3 7 12" xfId="14970"/>
    <cellStyle name="Normal 3 7 13" xfId="14971"/>
    <cellStyle name="Normal 3 7 14" xfId="14972"/>
    <cellStyle name="Normal 3 7 15" xfId="14973"/>
    <cellStyle name="Normal 3 7 16" xfId="14974"/>
    <cellStyle name="Normal 3 7 17" xfId="14975"/>
    <cellStyle name="Normal 3 7 18" xfId="14976"/>
    <cellStyle name="Normal 3 7 19" xfId="14977"/>
    <cellStyle name="Normal 3 7 2" xfId="907"/>
    <cellStyle name="Normal 3 7 2 10" xfId="14978"/>
    <cellStyle name="Normal 3 7 2 11" xfId="14979"/>
    <cellStyle name="Normal 3 7 2 12" xfId="14980"/>
    <cellStyle name="Normal 3 7 2 13" xfId="14981"/>
    <cellStyle name="Normal 3 7 2 14" xfId="14982"/>
    <cellStyle name="Normal 3 7 2 15" xfId="14983"/>
    <cellStyle name="Normal 3 7 2 16" xfId="14984"/>
    <cellStyle name="Normal 3 7 2 17" xfId="14985"/>
    <cellStyle name="Normal 3 7 2 2" xfId="14986"/>
    <cellStyle name="Normal 3 7 2 3" xfId="14987"/>
    <cellStyle name="Normal 3 7 2 4" xfId="14988"/>
    <cellStyle name="Normal 3 7 2 5" xfId="14989"/>
    <cellStyle name="Normal 3 7 2 6" xfId="14990"/>
    <cellStyle name="Normal 3 7 2 7" xfId="14991"/>
    <cellStyle name="Normal 3 7 2 8" xfId="14992"/>
    <cellStyle name="Normal 3 7 2 9" xfId="14993"/>
    <cellStyle name="Normal 3 7 20" xfId="14994"/>
    <cellStyle name="Normal 3 7 21" xfId="14995"/>
    <cellStyle name="Normal 3 7 22" xfId="14996"/>
    <cellStyle name="Normal 3 7 23" xfId="14997"/>
    <cellStyle name="Normal 3 7 24" xfId="14998"/>
    <cellStyle name="Normal 3 7 25" xfId="14999"/>
    <cellStyle name="Normal 3 7 26" xfId="15000"/>
    <cellStyle name="Normal 3 7 27" xfId="15001"/>
    <cellStyle name="Normal 3 7 28" xfId="15002"/>
    <cellStyle name="Normal 3 7 29" xfId="15003"/>
    <cellStyle name="Normal 3 7 3" xfId="15004"/>
    <cellStyle name="Normal 3 7 3 10" xfId="15005"/>
    <cellStyle name="Normal 3 7 3 11" xfId="15006"/>
    <cellStyle name="Normal 3 7 3 12" xfId="15007"/>
    <cellStyle name="Normal 3 7 3 13" xfId="15008"/>
    <cellStyle name="Normal 3 7 3 14" xfId="15009"/>
    <cellStyle name="Normal 3 7 3 15" xfId="15010"/>
    <cellStyle name="Normal 3 7 3 16" xfId="15011"/>
    <cellStyle name="Normal 3 7 3 17" xfId="15012"/>
    <cellStyle name="Normal 3 7 3 2" xfId="15013"/>
    <cellStyle name="Normal 3 7 3 3" xfId="15014"/>
    <cellStyle name="Normal 3 7 3 4" xfId="15015"/>
    <cellStyle name="Normal 3 7 3 5" xfId="15016"/>
    <cellStyle name="Normal 3 7 3 6" xfId="15017"/>
    <cellStyle name="Normal 3 7 3 7" xfId="15018"/>
    <cellStyle name="Normal 3 7 3 8" xfId="15019"/>
    <cellStyle name="Normal 3 7 3 9" xfId="15020"/>
    <cellStyle name="Normal 3 7 30" xfId="15021"/>
    <cellStyle name="Normal 3 7 31" xfId="15022"/>
    <cellStyle name="Normal 3 7 32" xfId="15023"/>
    <cellStyle name="Normal 3 7 33" xfId="15024"/>
    <cellStyle name="Normal 3 7 34" xfId="15025"/>
    <cellStyle name="Normal 3 7 35" xfId="15026"/>
    <cellStyle name="Normal 3 7 36" xfId="15027"/>
    <cellStyle name="Normal 3 7 37" xfId="15028"/>
    <cellStyle name="Normal 3 7 38" xfId="15029"/>
    <cellStyle name="Normal 3 7 39" xfId="15030"/>
    <cellStyle name="Normal 3 7 4" xfId="15031"/>
    <cellStyle name="Normal 3 7 40" xfId="15032"/>
    <cellStyle name="Normal 3 7 41" xfId="15033"/>
    <cellStyle name="Normal 3 7 42" xfId="15034"/>
    <cellStyle name="Normal 3 7 43" xfId="15035"/>
    <cellStyle name="Normal 3 7 44" xfId="15036"/>
    <cellStyle name="Normal 3 7 45" xfId="15037"/>
    <cellStyle name="Normal 3 7 46" xfId="15038"/>
    <cellStyle name="Normal 3 7 47" xfId="15039"/>
    <cellStyle name="Normal 3 7 48" xfId="15040"/>
    <cellStyle name="Normal 3 7 49" xfId="15041"/>
    <cellStyle name="Normal 3 7 5" xfId="15042"/>
    <cellStyle name="Normal 3 7 50" xfId="15043"/>
    <cellStyle name="Normal 3 7 51" xfId="15044"/>
    <cellStyle name="Normal 3 7 52" xfId="15045"/>
    <cellStyle name="Normal 3 7 53" xfId="15046"/>
    <cellStyle name="Normal 3 7 54" xfId="15047"/>
    <cellStyle name="Normal 3 7 55" xfId="15048"/>
    <cellStyle name="Normal 3 7 56" xfId="15049"/>
    <cellStyle name="Normal 3 7 57" xfId="15050"/>
    <cellStyle name="Normal 3 7 58" xfId="15051"/>
    <cellStyle name="Normal 3 7 59" xfId="15052"/>
    <cellStyle name="Normal 3 7 6" xfId="15053"/>
    <cellStyle name="Normal 3 7 60" xfId="15054"/>
    <cellStyle name="Normal 3 7 61" xfId="15055"/>
    <cellStyle name="Normal 3 7 62" xfId="15056"/>
    <cellStyle name="Normal 3 7 63" xfId="15057"/>
    <cellStyle name="Normal 3 7 64" xfId="15058"/>
    <cellStyle name="Normal 3 7 65" xfId="15059"/>
    <cellStyle name="Normal 3 7 66" xfId="15060"/>
    <cellStyle name="Normal 3 7 67" xfId="15061"/>
    <cellStyle name="Normal 3 7 68" xfId="15062"/>
    <cellStyle name="Normal 3 7 69" xfId="15063"/>
    <cellStyle name="Normal 3 7 7" xfId="15064"/>
    <cellStyle name="Normal 3 7 70" xfId="15065"/>
    <cellStyle name="Normal 3 7 71" xfId="15066"/>
    <cellStyle name="Normal 3 7 72" xfId="15067"/>
    <cellStyle name="Normal 3 7 73" xfId="15068"/>
    <cellStyle name="Normal 3 7 74" xfId="15069"/>
    <cellStyle name="Normal 3 7 75" xfId="15070"/>
    <cellStyle name="Normal 3 7 76" xfId="15071"/>
    <cellStyle name="Normal 3 7 77" xfId="15072"/>
    <cellStyle name="Normal 3 7 78" xfId="15073"/>
    <cellStyle name="Normal 3 7 79" xfId="15074"/>
    <cellStyle name="Normal 3 7 8" xfId="15075"/>
    <cellStyle name="Normal 3 7 80" xfId="15076"/>
    <cellStyle name="Normal 3 7 81" xfId="15077"/>
    <cellStyle name="Normal 3 7 82" xfId="15078"/>
    <cellStyle name="Normal 3 7 9" xfId="15079"/>
    <cellStyle name="Normal 3 70" xfId="15080"/>
    <cellStyle name="Normal 3 71" xfId="15081"/>
    <cellStyle name="Normal 3 72" xfId="15082"/>
    <cellStyle name="Normal 3 73" xfId="15083"/>
    <cellStyle name="Normal 3 74" xfId="15084"/>
    <cellStyle name="Normal 3 75" xfId="15085"/>
    <cellStyle name="Normal 3 76" xfId="15086"/>
    <cellStyle name="Normal 3 77" xfId="15087"/>
    <cellStyle name="Normal 3 78" xfId="15088"/>
    <cellStyle name="Normal 3 79" xfId="15089"/>
    <cellStyle name="Normal 3 8" xfId="908"/>
    <cellStyle name="Normal 3 8 10" xfId="15090"/>
    <cellStyle name="Normal 3 8 11" xfId="15091"/>
    <cellStyle name="Normal 3 8 12" xfId="15092"/>
    <cellStyle name="Normal 3 8 13" xfId="15093"/>
    <cellStyle name="Normal 3 8 14" xfId="15094"/>
    <cellStyle name="Normal 3 8 15" xfId="15095"/>
    <cellStyle name="Normal 3 8 16" xfId="15096"/>
    <cellStyle name="Normal 3 8 17" xfId="15097"/>
    <cellStyle name="Normal 3 8 18" xfId="15098"/>
    <cellStyle name="Normal 3 8 19" xfId="15099"/>
    <cellStyle name="Normal 3 8 2" xfId="909"/>
    <cellStyle name="Normal 3 8 2 10" xfId="15100"/>
    <cellStyle name="Normal 3 8 2 11" xfId="15101"/>
    <cellStyle name="Normal 3 8 2 12" xfId="15102"/>
    <cellStyle name="Normal 3 8 2 13" xfId="15103"/>
    <cellStyle name="Normal 3 8 2 14" xfId="15104"/>
    <cellStyle name="Normal 3 8 2 15" xfId="15105"/>
    <cellStyle name="Normal 3 8 2 16" xfId="15106"/>
    <cellStyle name="Normal 3 8 2 17" xfId="15107"/>
    <cellStyle name="Normal 3 8 2 2" xfId="15108"/>
    <cellStyle name="Normal 3 8 2 3" xfId="15109"/>
    <cellStyle name="Normal 3 8 2 4" xfId="15110"/>
    <cellStyle name="Normal 3 8 2 5" xfId="15111"/>
    <cellStyle name="Normal 3 8 2 6" xfId="15112"/>
    <cellStyle name="Normal 3 8 2 7" xfId="15113"/>
    <cellStyle name="Normal 3 8 2 8" xfId="15114"/>
    <cellStyle name="Normal 3 8 2 9" xfId="15115"/>
    <cellStyle name="Normal 3 8 20" xfId="15116"/>
    <cellStyle name="Normal 3 8 21" xfId="15117"/>
    <cellStyle name="Normal 3 8 22" xfId="15118"/>
    <cellStyle name="Normal 3 8 23" xfId="15119"/>
    <cellStyle name="Normal 3 8 24" xfId="15120"/>
    <cellStyle name="Normal 3 8 25" xfId="15121"/>
    <cellStyle name="Normal 3 8 26" xfId="15122"/>
    <cellStyle name="Normal 3 8 27" xfId="15123"/>
    <cellStyle name="Normal 3 8 28" xfId="15124"/>
    <cellStyle name="Normal 3 8 29" xfId="15125"/>
    <cellStyle name="Normal 3 8 3" xfId="15126"/>
    <cellStyle name="Normal 3 8 3 10" xfId="15127"/>
    <cellStyle name="Normal 3 8 3 11" xfId="15128"/>
    <cellStyle name="Normal 3 8 3 12" xfId="15129"/>
    <cellStyle name="Normal 3 8 3 13" xfId="15130"/>
    <cellStyle name="Normal 3 8 3 14" xfId="15131"/>
    <cellStyle name="Normal 3 8 3 15" xfId="15132"/>
    <cellStyle name="Normal 3 8 3 16" xfId="15133"/>
    <cellStyle name="Normal 3 8 3 17" xfId="15134"/>
    <cellStyle name="Normal 3 8 3 2" xfId="15135"/>
    <cellStyle name="Normal 3 8 3 3" xfId="15136"/>
    <cellStyle name="Normal 3 8 3 4" xfId="15137"/>
    <cellStyle name="Normal 3 8 3 5" xfId="15138"/>
    <cellStyle name="Normal 3 8 3 6" xfId="15139"/>
    <cellStyle name="Normal 3 8 3 7" xfId="15140"/>
    <cellStyle name="Normal 3 8 3 8" xfId="15141"/>
    <cellStyle name="Normal 3 8 3 9" xfId="15142"/>
    <cellStyle name="Normal 3 8 30" xfId="15143"/>
    <cellStyle name="Normal 3 8 31" xfId="15144"/>
    <cellStyle name="Normal 3 8 32" xfId="15145"/>
    <cellStyle name="Normal 3 8 33" xfId="15146"/>
    <cellStyle name="Normal 3 8 34" xfId="15147"/>
    <cellStyle name="Normal 3 8 35" xfId="15148"/>
    <cellStyle name="Normal 3 8 36" xfId="15149"/>
    <cellStyle name="Normal 3 8 37" xfId="15150"/>
    <cellStyle name="Normal 3 8 38" xfId="15151"/>
    <cellStyle name="Normal 3 8 39" xfId="15152"/>
    <cellStyle name="Normal 3 8 4" xfId="15153"/>
    <cellStyle name="Normal 3 8 40" xfId="15154"/>
    <cellStyle name="Normal 3 8 41" xfId="15155"/>
    <cellStyle name="Normal 3 8 42" xfId="15156"/>
    <cellStyle name="Normal 3 8 43" xfId="15157"/>
    <cellStyle name="Normal 3 8 44" xfId="15158"/>
    <cellStyle name="Normal 3 8 45" xfId="15159"/>
    <cellStyle name="Normal 3 8 46" xfId="15160"/>
    <cellStyle name="Normal 3 8 47" xfId="15161"/>
    <cellStyle name="Normal 3 8 48" xfId="15162"/>
    <cellStyle name="Normal 3 8 49" xfId="15163"/>
    <cellStyle name="Normal 3 8 5" xfId="15164"/>
    <cellStyle name="Normal 3 8 50" xfId="15165"/>
    <cellStyle name="Normal 3 8 51" xfId="15166"/>
    <cellStyle name="Normal 3 8 52" xfId="15167"/>
    <cellStyle name="Normal 3 8 53" xfId="15168"/>
    <cellStyle name="Normal 3 8 54" xfId="15169"/>
    <cellStyle name="Normal 3 8 55" xfId="15170"/>
    <cellStyle name="Normal 3 8 56" xfId="15171"/>
    <cellStyle name="Normal 3 8 57" xfId="15172"/>
    <cellStyle name="Normal 3 8 58" xfId="15173"/>
    <cellStyle name="Normal 3 8 59" xfId="15174"/>
    <cellStyle name="Normal 3 8 6" xfId="15175"/>
    <cellStyle name="Normal 3 8 60" xfId="15176"/>
    <cellStyle name="Normal 3 8 61" xfId="15177"/>
    <cellStyle name="Normal 3 8 62" xfId="15178"/>
    <cellStyle name="Normal 3 8 63" xfId="15179"/>
    <cellStyle name="Normal 3 8 64" xfId="15180"/>
    <cellStyle name="Normal 3 8 65" xfId="15181"/>
    <cellStyle name="Normal 3 8 66" xfId="15182"/>
    <cellStyle name="Normal 3 8 67" xfId="15183"/>
    <cellStyle name="Normal 3 8 68" xfId="15184"/>
    <cellStyle name="Normal 3 8 69" xfId="15185"/>
    <cellStyle name="Normal 3 8 7" xfId="15186"/>
    <cellStyle name="Normal 3 8 70" xfId="15187"/>
    <cellStyle name="Normal 3 8 71" xfId="15188"/>
    <cellStyle name="Normal 3 8 72" xfId="15189"/>
    <cellStyle name="Normal 3 8 73" xfId="15190"/>
    <cellStyle name="Normal 3 8 74" xfId="15191"/>
    <cellStyle name="Normal 3 8 75" xfId="15192"/>
    <cellStyle name="Normal 3 8 76" xfId="15193"/>
    <cellStyle name="Normal 3 8 77" xfId="15194"/>
    <cellStyle name="Normal 3 8 78" xfId="15195"/>
    <cellStyle name="Normal 3 8 79" xfId="15196"/>
    <cellStyle name="Normal 3 8 8" xfId="15197"/>
    <cellStyle name="Normal 3 8 80" xfId="15198"/>
    <cellStyle name="Normal 3 8 81" xfId="15199"/>
    <cellStyle name="Normal 3 8 82" xfId="15200"/>
    <cellStyle name="Normal 3 8 9" xfId="15201"/>
    <cellStyle name="Normal 3 80" xfId="15202"/>
    <cellStyle name="Normal 3 81" xfId="15203"/>
    <cellStyle name="Normal 3 82" xfId="15204"/>
    <cellStyle name="Normal 3 83" xfId="15205"/>
    <cellStyle name="Normal 3 84" xfId="15206"/>
    <cellStyle name="Normal 3 85" xfId="15207"/>
    <cellStyle name="Normal 3 86" xfId="15208"/>
    <cellStyle name="Normal 3 87" xfId="15209"/>
    <cellStyle name="Normal 3 88" xfId="15210"/>
    <cellStyle name="Normal 3 89" xfId="15211"/>
    <cellStyle name="Normal 3 9" xfId="910"/>
    <cellStyle name="Normal 3 9 10" xfId="15212"/>
    <cellStyle name="Normal 3 9 11" xfId="15213"/>
    <cellStyle name="Normal 3 9 12" xfId="15214"/>
    <cellStyle name="Normal 3 9 13" xfId="15215"/>
    <cellStyle name="Normal 3 9 14" xfId="15216"/>
    <cellStyle name="Normal 3 9 15" xfId="15217"/>
    <cellStyle name="Normal 3 9 16" xfId="15218"/>
    <cellStyle name="Normal 3 9 17" xfId="15219"/>
    <cellStyle name="Normal 3 9 18" xfId="15220"/>
    <cellStyle name="Normal 3 9 19" xfId="15221"/>
    <cellStyle name="Normal 3 9 2" xfId="911"/>
    <cellStyle name="Normal 3 9 2 10" xfId="15222"/>
    <cellStyle name="Normal 3 9 2 11" xfId="15223"/>
    <cellStyle name="Normal 3 9 2 12" xfId="15224"/>
    <cellStyle name="Normal 3 9 2 13" xfId="15225"/>
    <cellStyle name="Normal 3 9 2 2" xfId="15226"/>
    <cellStyle name="Normal 3 9 2 3" xfId="15227"/>
    <cellStyle name="Normal 3 9 2 4" xfId="15228"/>
    <cellStyle name="Normal 3 9 2 5" xfId="15229"/>
    <cellStyle name="Normal 3 9 2 6" xfId="15230"/>
    <cellStyle name="Normal 3 9 2 7" xfId="15231"/>
    <cellStyle name="Normal 3 9 2 8" xfId="15232"/>
    <cellStyle name="Normal 3 9 2 9" xfId="15233"/>
    <cellStyle name="Normal 3 9 20" xfId="15234"/>
    <cellStyle name="Normal 3 9 21" xfId="15235"/>
    <cellStyle name="Normal 3 9 3" xfId="15236"/>
    <cellStyle name="Normal 3 9 4" xfId="15237"/>
    <cellStyle name="Normal 3 9 5" xfId="15238"/>
    <cellStyle name="Normal 3 9 6" xfId="15239"/>
    <cellStyle name="Normal 3 9 7" xfId="15240"/>
    <cellStyle name="Normal 3 9 8" xfId="15241"/>
    <cellStyle name="Normal 3 9 9" xfId="15242"/>
    <cellStyle name="Normal 3 90" xfId="15243"/>
    <cellStyle name="Normal 3_1.3s Accounting C Costs Scots" xfId="912"/>
    <cellStyle name="Normal 30" xfId="913"/>
    <cellStyle name="Normal 30 10" xfId="15244"/>
    <cellStyle name="Normal 30 10 2" xfId="15245"/>
    <cellStyle name="Normal 30 11" xfId="15246"/>
    <cellStyle name="Normal 30 11 2" xfId="15247"/>
    <cellStyle name="Normal 30 12" xfId="15248"/>
    <cellStyle name="Normal 30 12 2" xfId="15249"/>
    <cellStyle name="Normal 30 13" xfId="15250"/>
    <cellStyle name="Normal 30 13 2" xfId="15251"/>
    <cellStyle name="Normal 30 14" xfId="15252"/>
    <cellStyle name="Normal 30 14 2" xfId="15253"/>
    <cellStyle name="Normal 30 15" xfId="15254"/>
    <cellStyle name="Normal 30 15 2" xfId="15255"/>
    <cellStyle name="Normal 30 16" xfId="15256"/>
    <cellStyle name="Normal 30 16 2" xfId="15257"/>
    <cellStyle name="Normal 30 17" xfId="15258"/>
    <cellStyle name="Normal 30 17 2" xfId="15259"/>
    <cellStyle name="Normal 30 18" xfId="15260"/>
    <cellStyle name="Normal 30 18 2" xfId="15261"/>
    <cellStyle name="Normal 30 19" xfId="15262"/>
    <cellStyle name="Normal 30 19 2" xfId="15263"/>
    <cellStyle name="Normal 30 2" xfId="2339"/>
    <cellStyle name="Normal 30 2 2" xfId="15264"/>
    <cellStyle name="Normal 30 2 2 2" xfId="15265"/>
    <cellStyle name="Normal 30 2 2 2 2" xfId="50434"/>
    <cellStyle name="Normal 30 2 2 3" xfId="15266"/>
    <cellStyle name="Normal 30 2 2 4" xfId="15267"/>
    <cellStyle name="Normal 30 2 3" xfId="15268"/>
    <cellStyle name="Normal 30 2 3 2" xfId="15269"/>
    <cellStyle name="Normal 30 2 3 2 2" xfId="50435"/>
    <cellStyle name="Normal 30 2 3 3" xfId="15270"/>
    <cellStyle name="Normal 30 2 3 4" xfId="15271"/>
    <cellStyle name="Normal 30 2 4" xfId="15272"/>
    <cellStyle name="Normal 30 2 4 2" xfId="50436"/>
    <cellStyle name="Normal 30 2 5" xfId="15273"/>
    <cellStyle name="Normal 30 2 6" xfId="15274"/>
    <cellStyle name="Normal 30 2 7" xfId="15275"/>
    <cellStyle name="Normal 30 20" xfId="15276"/>
    <cellStyle name="Normal 30 20 2" xfId="15277"/>
    <cellStyle name="Normal 30 21" xfId="15278"/>
    <cellStyle name="Normal 30 21 2" xfId="15279"/>
    <cellStyle name="Normal 30 22" xfId="15280"/>
    <cellStyle name="Normal 30 22 2" xfId="15281"/>
    <cellStyle name="Normal 30 23" xfId="15282"/>
    <cellStyle name="Normal 30 24" xfId="15283"/>
    <cellStyle name="Normal 30 25" xfId="15284"/>
    <cellStyle name="Normal 30 26" xfId="15285"/>
    <cellStyle name="Normal 30 27" xfId="15286"/>
    <cellStyle name="Normal 30 28" xfId="15287"/>
    <cellStyle name="Normal 30 29" xfId="15288"/>
    <cellStyle name="Normal 30 3" xfId="2340"/>
    <cellStyle name="Normal 30 3 2" xfId="15289"/>
    <cellStyle name="Normal 30 3 2 2" xfId="15290"/>
    <cellStyle name="Normal 30 3 2 2 2" xfId="50437"/>
    <cellStyle name="Normal 30 3 2 3" xfId="15291"/>
    <cellStyle name="Normal 30 3 2 4" xfId="15292"/>
    <cellStyle name="Normal 30 3 3" xfId="15293"/>
    <cellStyle name="Normal 30 3 3 2" xfId="50438"/>
    <cellStyle name="Normal 30 3 4" xfId="15294"/>
    <cellStyle name="Normal 30 3 5" xfId="15295"/>
    <cellStyle name="Normal 30 3 6" xfId="15296"/>
    <cellStyle name="Normal 30 30" xfId="15297"/>
    <cellStyle name="Normal 30 31" xfId="15298"/>
    <cellStyle name="Normal 30 32" xfId="15299"/>
    <cellStyle name="Normal 30 33" xfId="15300"/>
    <cellStyle name="Normal 30 34" xfId="15301"/>
    <cellStyle name="Normal 30 35" xfId="15302"/>
    <cellStyle name="Normal 30 36" xfId="15303"/>
    <cellStyle name="Normal 30 37" xfId="15304"/>
    <cellStyle name="Normal 30 38" xfId="15305"/>
    <cellStyle name="Normal 30 39" xfId="15306"/>
    <cellStyle name="Normal 30 4" xfId="2341"/>
    <cellStyle name="Normal 30 4 2" xfId="15307"/>
    <cellStyle name="Normal 30 4 2 2" xfId="50439"/>
    <cellStyle name="Normal 30 4 3" xfId="15308"/>
    <cellStyle name="Normal 30 4 4" xfId="15309"/>
    <cellStyle name="Normal 30 40" xfId="15310"/>
    <cellStyle name="Normal 30 41" xfId="15311"/>
    <cellStyle name="Normal 30 42" xfId="15312"/>
    <cellStyle name="Normal 30 43" xfId="15313"/>
    <cellStyle name="Normal 30 44" xfId="15314"/>
    <cellStyle name="Normal 30 45" xfId="15315"/>
    <cellStyle name="Normal 30 46" xfId="15316"/>
    <cellStyle name="Normal 30 47" xfId="15317"/>
    <cellStyle name="Normal 30 48" xfId="15318"/>
    <cellStyle name="Normal 30 49" xfId="15319"/>
    <cellStyle name="Normal 30 5" xfId="15320"/>
    <cellStyle name="Normal 30 5 2" xfId="15321"/>
    <cellStyle name="Normal 30 5 2 2" xfId="50440"/>
    <cellStyle name="Normal 30 5 3" xfId="15322"/>
    <cellStyle name="Normal 30 5 4" xfId="15323"/>
    <cellStyle name="Normal 30 50" xfId="15324"/>
    <cellStyle name="Normal 30 51" xfId="15325"/>
    <cellStyle name="Normal 30 52" xfId="15326"/>
    <cellStyle name="Normal 30 53" xfId="15327"/>
    <cellStyle name="Normal 30 54" xfId="15328"/>
    <cellStyle name="Normal 30 55" xfId="15329"/>
    <cellStyle name="Normal 30 56" xfId="15330"/>
    <cellStyle name="Normal 30 57" xfId="15331"/>
    <cellStyle name="Normal 30 58" xfId="15332"/>
    <cellStyle name="Normal 30 59" xfId="15333"/>
    <cellStyle name="Normal 30 6" xfId="15334"/>
    <cellStyle name="Normal 30 6 2" xfId="15335"/>
    <cellStyle name="Normal 30 60" xfId="15336"/>
    <cellStyle name="Normal 30 61" xfId="15337"/>
    <cellStyle name="Normal 30 62" xfId="15338"/>
    <cellStyle name="Normal 30 63" xfId="15339"/>
    <cellStyle name="Normal 30 64" xfId="15340"/>
    <cellStyle name="Normal 30 65" xfId="15341"/>
    <cellStyle name="Normal 30 66" xfId="15342"/>
    <cellStyle name="Normal 30 67" xfId="15343"/>
    <cellStyle name="Normal 30 68" xfId="15344"/>
    <cellStyle name="Normal 30 69" xfId="15345"/>
    <cellStyle name="Normal 30 7" xfId="15346"/>
    <cellStyle name="Normal 30 7 2" xfId="15347"/>
    <cellStyle name="Normal 30 70" xfId="15348"/>
    <cellStyle name="Normal 30 8" xfId="15349"/>
    <cellStyle name="Normal 30 8 2" xfId="15350"/>
    <cellStyle name="Normal 30 9" xfId="15351"/>
    <cellStyle name="Normal 30 9 2" xfId="15352"/>
    <cellStyle name="Normal 31" xfId="914"/>
    <cellStyle name="Normal 31 10" xfId="15353"/>
    <cellStyle name="Normal 31 10 2" xfId="15354"/>
    <cellStyle name="Normal 31 11" xfId="15355"/>
    <cellStyle name="Normal 31 11 2" xfId="15356"/>
    <cellStyle name="Normal 31 12" xfId="15357"/>
    <cellStyle name="Normal 31 12 2" xfId="15358"/>
    <cellStyle name="Normal 31 13" xfId="15359"/>
    <cellStyle name="Normal 31 13 2" xfId="15360"/>
    <cellStyle name="Normal 31 14" xfId="15361"/>
    <cellStyle name="Normal 31 14 2" xfId="15362"/>
    <cellStyle name="Normal 31 15" xfId="15363"/>
    <cellStyle name="Normal 31 15 2" xfId="15364"/>
    <cellStyle name="Normal 31 16" xfId="15365"/>
    <cellStyle name="Normal 31 16 2" xfId="15366"/>
    <cellStyle name="Normal 31 17" xfId="15367"/>
    <cellStyle name="Normal 31 17 2" xfId="15368"/>
    <cellStyle name="Normal 31 18" xfId="15369"/>
    <cellStyle name="Normal 31 18 2" xfId="15370"/>
    <cellStyle name="Normal 31 19" xfId="15371"/>
    <cellStyle name="Normal 31 19 2" xfId="15372"/>
    <cellStyle name="Normal 31 2" xfId="2342"/>
    <cellStyle name="Normal 31 2 2" xfId="15373"/>
    <cellStyle name="Normal 31 2 2 2" xfId="15374"/>
    <cellStyle name="Normal 31 2 2 2 2" xfId="50441"/>
    <cellStyle name="Normal 31 2 2 3" xfId="15375"/>
    <cellStyle name="Normal 31 2 2 4" xfId="15376"/>
    <cellStyle name="Normal 31 2 3" xfId="15377"/>
    <cellStyle name="Normal 31 2 3 2" xfId="15378"/>
    <cellStyle name="Normal 31 2 3 2 2" xfId="50442"/>
    <cellStyle name="Normal 31 2 3 3" xfId="15379"/>
    <cellStyle name="Normal 31 2 3 4" xfId="15380"/>
    <cellStyle name="Normal 31 2 4" xfId="15381"/>
    <cellStyle name="Normal 31 2 4 2" xfId="50443"/>
    <cellStyle name="Normal 31 2 5" xfId="15382"/>
    <cellStyle name="Normal 31 2 6" xfId="15383"/>
    <cellStyle name="Normal 31 2 7" xfId="15384"/>
    <cellStyle name="Normal 31 20" xfId="15385"/>
    <cellStyle name="Normal 31 20 2" xfId="15386"/>
    <cellStyle name="Normal 31 21" xfId="15387"/>
    <cellStyle name="Normal 31 21 2" xfId="15388"/>
    <cellStyle name="Normal 31 22" xfId="15389"/>
    <cellStyle name="Normal 31 22 2" xfId="15390"/>
    <cellStyle name="Normal 31 23" xfId="15391"/>
    <cellStyle name="Normal 31 24" xfId="15392"/>
    <cellStyle name="Normal 31 25" xfId="15393"/>
    <cellStyle name="Normal 31 26" xfId="15394"/>
    <cellStyle name="Normal 31 27" xfId="15395"/>
    <cellStyle name="Normal 31 28" xfId="15396"/>
    <cellStyle name="Normal 31 29" xfId="15397"/>
    <cellStyle name="Normal 31 3" xfId="2343"/>
    <cellStyle name="Normal 31 3 2" xfId="15398"/>
    <cellStyle name="Normal 31 3 2 2" xfId="15399"/>
    <cellStyle name="Normal 31 3 2 2 2" xfId="50444"/>
    <cellStyle name="Normal 31 3 2 3" xfId="15400"/>
    <cellStyle name="Normal 31 3 2 4" xfId="15401"/>
    <cellStyle name="Normal 31 3 3" xfId="15402"/>
    <cellStyle name="Normal 31 3 3 2" xfId="50445"/>
    <cellStyle name="Normal 31 3 4" xfId="15403"/>
    <cellStyle name="Normal 31 3 5" xfId="15404"/>
    <cellStyle name="Normal 31 3 6" xfId="15405"/>
    <cellStyle name="Normal 31 30" xfId="15406"/>
    <cellStyle name="Normal 31 31" xfId="15407"/>
    <cellStyle name="Normal 31 32" xfId="15408"/>
    <cellStyle name="Normal 31 33" xfId="15409"/>
    <cellStyle name="Normal 31 34" xfId="15410"/>
    <cellStyle name="Normal 31 35" xfId="15411"/>
    <cellStyle name="Normal 31 36" xfId="15412"/>
    <cellStyle name="Normal 31 37" xfId="15413"/>
    <cellStyle name="Normal 31 38" xfId="15414"/>
    <cellStyle name="Normal 31 39" xfId="15415"/>
    <cellStyle name="Normal 31 4" xfId="2344"/>
    <cellStyle name="Normal 31 4 2" xfId="15416"/>
    <cellStyle name="Normal 31 4 2 2" xfId="50446"/>
    <cellStyle name="Normal 31 4 3" xfId="15417"/>
    <cellStyle name="Normal 31 4 4" xfId="15418"/>
    <cellStyle name="Normal 31 40" xfId="15419"/>
    <cellStyle name="Normal 31 41" xfId="15420"/>
    <cellStyle name="Normal 31 42" xfId="15421"/>
    <cellStyle name="Normal 31 43" xfId="15422"/>
    <cellStyle name="Normal 31 44" xfId="15423"/>
    <cellStyle name="Normal 31 45" xfId="15424"/>
    <cellStyle name="Normal 31 46" xfId="15425"/>
    <cellStyle name="Normal 31 47" xfId="15426"/>
    <cellStyle name="Normal 31 48" xfId="15427"/>
    <cellStyle name="Normal 31 49" xfId="15428"/>
    <cellStyle name="Normal 31 5" xfId="15429"/>
    <cellStyle name="Normal 31 5 2" xfId="15430"/>
    <cellStyle name="Normal 31 5 2 2" xfId="50447"/>
    <cellStyle name="Normal 31 5 3" xfId="15431"/>
    <cellStyle name="Normal 31 5 4" xfId="15432"/>
    <cellStyle name="Normal 31 50" xfId="15433"/>
    <cellStyle name="Normal 31 51" xfId="15434"/>
    <cellStyle name="Normal 31 52" xfId="15435"/>
    <cellStyle name="Normal 31 53" xfId="15436"/>
    <cellStyle name="Normal 31 54" xfId="15437"/>
    <cellStyle name="Normal 31 55" xfId="15438"/>
    <cellStyle name="Normal 31 56" xfId="15439"/>
    <cellStyle name="Normal 31 57" xfId="15440"/>
    <cellStyle name="Normal 31 58" xfId="15441"/>
    <cellStyle name="Normal 31 59" xfId="15442"/>
    <cellStyle name="Normal 31 6" xfId="15443"/>
    <cellStyle name="Normal 31 6 2" xfId="15444"/>
    <cellStyle name="Normal 31 60" xfId="15445"/>
    <cellStyle name="Normal 31 61" xfId="15446"/>
    <cellStyle name="Normal 31 62" xfId="15447"/>
    <cellStyle name="Normal 31 63" xfId="15448"/>
    <cellStyle name="Normal 31 64" xfId="15449"/>
    <cellStyle name="Normal 31 65" xfId="15450"/>
    <cellStyle name="Normal 31 66" xfId="15451"/>
    <cellStyle name="Normal 31 67" xfId="15452"/>
    <cellStyle name="Normal 31 68" xfId="15453"/>
    <cellStyle name="Normal 31 69" xfId="15454"/>
    <cellStyle name="Normal 31 7" xfId="15455"/>
    <cellStyle name="Normal 31 7 2" xfId="15456"/>
    <cellStyle name="Normal 31 70" xfId="15457"/>
    <cellStyle name="Normal 31 8" xfId="15458"/>
    <cellStyle name="Normal 31 8 2" xfId="15459"/>
    <cellStyle name="Normal 31 9" xfId="15460"/>
    <cellStyle name="Normal 31 9 2" xfId="15461"/>
    <cellStyle name="Normal 32" xfId="915"/>
    <cellStyle name="Normal 32 10" xfId="15462"/>
    <cellStyle name="Normal 32 10 2" xfId="15463"/>
    <cellStyle name="Normal 32 11" xfId="15464"/>
    <cellStyle name="Normal 32 11 2" xfId="15465"/>
    <cellStyle name="Normal 32 12" xfId="15466"/>
    <cellStyle name="Normal 32 12 2" xfId="15467"/>
    <cellStyle name="Normal 32 13" xfId="15468"/>
    <cellStyle name="Normal 32 13 2" xfId="15469"/>
    <cellStyle name="Normal 32 14" xfId="15470"/>
    <cellStyle name="Normal 32 14 2" xfId="15471"/>
    <cellStyle name="Normal 32 15" xfId="15472"/>
    <cellStyle name="Normal 32 15 2" xfId="15473"/>
    <cellStyle name="Normal 32 16" xfId="15474"/>
    <cellStyle name="Normal 32 16 2" xfId="15475"/>
    <cellStyle name="Normal 32 17" xfId="15476"/>
    <cellStyle name="Normal 32 17 2" xfId="15477"/>
    <cellStyle name="Normal 32 18" xfId="15478"/>
    <cellStyle name="Normal 32 18 2" xfId="15479"/>
    <cellStyle name="Normal 32 19" xfId="15480"/>
    <cellStyle name="Normal 32 19 2" xfId="15481"/>
    <cellStyle name="Normal 32 2" xfId="2345"/>
    <cellStyle name="Normal 32 2 2" xfId="15482"/>
    <cellStyle name="Normal 32 2 2 2" xfId="15483"/>
    <cellStyle name="Normal 32 2 2 2 2" xfId="50448"/>
    <cellStyle name="Normal 32 2 2 3" xfId="15484"/>
    <cellStyle name="Normal 32 2 2 4" xfId="15485"/>
    <cellStyle name="Normal 32 2 3" xfId="15486"/>
    <cellStyle name="Normal 32 2 3 2" xfId="15487"/>
    <cellStyle name="Normal 32 2 3 2 2" xfId="50449"/>
    <cellStyle name="Normal 32 2 3 3" xfId="15488"/>
    <cellStyle name="Normal 32 2 3 4" xfId="15489"/>
    <cellStyle name="Normal 32 2 4" xfId="15490"/>
    <cellStyle name="Normal 32 2 4 2" xfId="50450"/>
    <cellStyle name="Normal 32 2 5" xfId="15491"/>
    <cellStyle name="Normal 32 2 6" xfId="15492"/>
    <cellStyle name="Normal 32 2 7" xfId="15493"/>
    <cellStyle name="Normal 32 20" xfId="15494"/>
    <cellStyle name="Normal 32 20 2" xfId="15495"/>
    <cellStyle name="Normal 32 21" xfId="15496"/>
    <cellStyle name="Normal 32 21 2" xfId="15497"/>
    <cellStyle name="Normal 32 22" xfId="15498"/>
    <cellStyle name="Normal 32 22 2" xfId="15499"/>
    <cellStyle name="Normal 32 23" xfId="15500"/>
    <cellStyle name="Normal 32 24" xfId="15501"/>
    <cellStyle name="Normal 32 25" xfId="15502"/>
    <cellStyle name="Normal 32 26" xfId="15503"/>
    <cellStyle name="Normal 32 27" xfId="15504"/>
    <cellStyle name="Normal 32 28" xfId="15505"/>
    <cellStyle name="Normal 32 29" xfId="15506"/>
    <cellStyle name="Normal 32 3" xfId="2346"/>
    <cellStyle name="Normal 32 3 2" xfId="15507"/>
    <cellStyle name="Normal 32 3 2 2" xfId="15508"/>
    <cellStyle name="Normal 32 3 2 2 2" xfId="50451"/>
    <cellStyle name="Normal 32 3 2 3" xfId="15509"/>
    <cellStyle name="Normal 32 3 2 4" xfId="15510"/>
    <cellStyle name="Normal 32 3 3" xfId="15511"/>
    <cellStyle name="Normal 32 3 3 2" xfId="50452"/>
    <cellStyle name="Normal 32 3 4" xfId="15512"/>
    <cellStyle name="Normal 32 3 5" xfId="15513"/>
    <cellStyle name="Normal 32 3 6" xfId="15514"/>
    <cellStyle name="Normal 32 30" xfId="15515"/>
    <cellStyle name="Normal 32 31" xfId="15516"/>
    <cellStyle name="Normal 32 32" xfId="15517"/>
    <cellStyle name="Normal 32 33" xfId="15518"/>
    <cellStyle name="Normal 32 34" xfId="15519"/>
    <cellStyle name="Normal 32 35" xfId="15520"/>
    <cellStyle name="Normal 32 36" xfId="15521"/>
    <cellStyle name="Normal 32 37" xfId="15522"/>
    <cellStyle name="Normal 32 38" xfId="15523"/>
    <cellStyle name="Normal 32 39" xfId="15524"/>
    <cellStyle name="Normal 32 4" xfId="2347"/>
    <cellStyle name="Normal 32 4 2" xfId="15525"/>
    <cellStyle name="Normal 32 4 2 2" xfId="50453"/>
    <cellStyle name="Normal 32 4 3" xfId="15526"/>
    <cellStyle name="Normal 32 4 4" xfId="15527"/>
    <cellStyle name="Normal 32 40" xfId="15528"/>
    <cellStyle name="Normal 32 41" xfId="15529"/>
    <cellStyle name="Normal 32 42" xfId="15530"/>
    <cellStyle name="Normal 32 43" xfId="15531"/>
    <cellStyle name="Normal 32 44" xfId="15532"/>
    <cellStyle name="Normal 32 45" xfId="15533"/>
    <cellStyle name="Normal 32 46" xfId="15534"/>
    <cellStyle name="Normal 32 47" xfId="15535"/>
    <cellStyle name="Normal 32 48" xfId="15536"/>
    <cellStyle name="Normal 32 49" xfId="15537"/>
    <cellStyle name="Normal 32 5" xfId="15538"/>
    <cellStyle name="Normal 32 5 2" xfId="15539"/>
    <cellStyle name="Normal 32 5 2 2" xfId="50454"/>
    <cellStyle name="Normal 32 5 3" xfId="15540"/>
    <cellStyle name="Normal 32 5 4" xfId="15541"/>
    <cellStyle name="Normal 32 50" xfId="15542"/>
    <cellStyle name="Normal 32 51" xfId="15543"/>
    <cellStyle name="Normal 32 52" xfId="15544"/>
    <cellStyle name="Normal 32 53" xfId="15545"/>
    <cellStyle name="Normal 32 54" xfId="15546"/>
    <cellStyle name="Normal 32 55" xfId="15547"/>
    <cellStyle name="Normal 32 56" xfId="15548"/>
    <cellStyle name="Normal 32 57" xfId="15549"/>
    <cellStyle name="Normal 32 58" xfId="15550"/>
    <cellStyle name="Normal 32 59" xfId="15551"/>
    <cellStyle name="Normal 32 6" xfId="15552"/>
    <cellStyle name="Normal 32 6 2" xfId="15553"/>
    <cellStyle name="Normal 32 60" xfId="15554"/>
    <cellStyle name="Normal 32 61" xfId="15555"/>
    <cellStyle name="Normal 32 62" xfId="15556"/>
    <cellStyle name="Normal 32 63" xfId="15557"/>
    <cellStyle name="Normal 32 64" xfId="15558"/>
    <cellStyle name="Normal 32 65" xfId="15559"/>
    <cellStyle name="Normal 32 66" xfId="15560"/>
    <cellStyle name="Normal 32 67" xfId="15561"/>
    <cellStyle name="Normal 32 68" xfId="15562"/>
    <cellStyle name="Normal 32 69" xfId="15563"/>
    <cellStyle name="Normal 32 7" xfId="15564"/>
    <cellStyle name="Normal 32 7 2" xfId="15565"/>
    <cellStyle name="Normal 32 70" xfId="15566"/>
    <cellStyle name="Normal 32 8" xfId="15567"/>
    <cellStyle name="Normal 32 8 2" xfId="15568"/>
    <cellStyle name="Normal 32 9" xfId="15569"/>
    <cellStyle name="Normal 32 9 2" xfId="15570"/>
    <cellStyle name="Normal 33" xfId="916"/>
    <cellStyle name="Normal 33 10" xfId="15571"/>
    <cellStyle name="Normal 33 10 2" xfId="15572"/>
    <cellStyle name="Normal 33 11" xfId="15573"/>
    <cellStyle name="Normal 33 11 2" xfId="15574"/>
    <cellStyle name="Normal 33 12" xfId="15575"/>
    <cellStyle name="Normal 33 12 2" xfId="15576"/>
    <cellStyle name="Normal 33 13" xfId="15577"/>
    <cellStyle name="Normal 33 13 2" xfId="15578"/>
    <cellStyle name="Normal 33 14" xfId="15579"/>
    <cellStyle name="Normal 33 14 2" xfId="15580"/>
    <cellStyle name="Normal 33 15" xfId="15581"/>
    <cellStyle name="Normal 33 15 2" xfId="15582"/>
    <cellStyle name="Normal 33 16" xfId="15583"/>
    <cellStyle name="Normal 33 16 2" xfId="15584"/>
    <cellStyle name="Normal 33 17" xfId="15585"/>
    <cellStyle name="Normal 33 17 2" xfId="15586"/>
    <cellStyle name="Normal 33 18" xfId="15587"/>
    <cellStyle name="Normal 33 18 2" xfId="15588"/>
    <cellStyle name="Normal 33 19" xfId="15589"/>
    <cellStyle name="Normal 33 19 2" xfId="15590"/>
    <cellStyle name="Normal 33 2" xfId="2348"/>
    <cellStyle name="Normal 33 2 2" xfId="15591"/>
    <cellStyle name="Normal 33 2 2 2" xfId="15592"/>
    <cellStyle name="Normal 33 2 2 2 2" xfId="50455"/>
    <cellStyle name="Normal 33 2 2 3" xfId="15593"/>
    <cellStyle name="Normal 33 2 2 4" xfId="15594"/>
    <cellStyle name="Normal 33 2 3" xfId="15595"/>
    <cellStyle name="Normal 33 2 3 2" xfId="15596"/>
    <cellStyle name="Normal 33 2 3 2 2" xfId="50456"/>
    <cellStyle name="Normal 33 2 3 3" xfId="15597"/>
    <cellStyle name="Normal 33 2 3 4" xfId="15598"/>
    <cellStyle name="Normal 33 2 4" xfId="15599"/>
    <cellStyle name="Normal 33 2 4 2" xfId="50457"/>
    <cellStyle name="Normal 33 2 5" xfId="15600"/>
    <cellStyle name="Normal 33 2 6" xfId="15601"/>
    <cellStyle name="Normal 33 2 7" xfId="15602"/>
    <cellStyle name="Normal 33 20" xfId="15603"/>
    <cellStyle name="Normal 33 20 2" xfId="15604"/>
    <cellStyle name="Normal 33 21" xfId="15605"/>
    <cellStyle name="Normal 33 21 2" xfId="15606"/>
    <cellStyle name="Normal 33 22" xfId="15607"/>
    <cellStyle name="Normal 33 22 2" xfId="15608"/>
    <cellStyle name="Normal 33 23" xfId="15609"/>
    <cellStyle name="Normal 33 24" xfId="15610"/>
    <cellStyle name="Normal 33 25" xfId="15611"/>
    <cellStyle name="Normal 33 26" xfId="15612"/>
    <cellStyle name="Normal 33 27" xfId="15613"/>
    <cellStyle name="Normal 33 28" xfId="15614"/>
    <cellStyle name="Normal 33 29" xfId="15615"/>
    <cellStyle name="Normal 33 3" xfId="2349"/>
    <cellStyle name="Normal 33 3 2" xfId="15616"/>
    <cellStyle name="Normal 33 3 2 2" xfId="15617"/>
    <cellStyle name="Normal 33 3 2 2 2" xfId="50458"/>
    <cellStyle name="Normal 33 3 2 3" xfId="15618"/>
    <cellStyle name="Normal 33 3 2 4" xfId="15619"/>
    <cellStyle name="Normal 33 3 3" xfId="15620"/>
    <cellStyle name="Normal 33 3 3 2" xfId="50459"/>
    <cellStyle name="Normal 33 3 4" xfId="15621"/>
    <cellStyle name="Normal 33 3 5" xfId="15622"/>
    <cellStyle name="Normal 33 3 6" xfId="15623"/>
    <cellStyle name="Normal 33 30" xfId="15624"/>
    <cellStyle name="Normal 33 31" xfId="15625"/>
    <cellStyle name="Normal 33 32" xfId="15626"/>
    <cellStyle name="Normal 33 33" xfId="15627"/>
    <cellStyle name="Normal 33 34" xfId="15628"/>
    <cellStyle name="Normal 33 35" xfId="15629"/>
    <cellStyle name="Normal 33 36" xfId="15630"/>
    <cellStyle name="Normal 33 37" xfId="15631"/>
    <cellStyle name="Normal 33 38" xfId="15632"/>
    <cellStyle name="Normal 33 39" xfId="15633"/>
    <cellStyle name="Normal 33 4" xfId="2350"/>
    <cellStyle name="Normal 33 4 2" xfId="15634"/>
    <cellStyle name="Normal 33 4 2 2" xfId="50460"/>
    <cellStyle name="Normal 33 4 3" xfId="15635"/>
    <cellStyle name="Normal 33 4 4" xfId="15636"/>
    <cellStyle name="Normal 33 40" xfId="15637"/>
    <cellStyle name="Normal 33 41" xfId="15638"/>
    <cellStyle name="Normal 33 42" xfId="15639"/>
    <cellStyle name="Normal 33 43" xfId="15640"/>
    <cellStyle name="Normal 33 44" xfId="15641"/>
    <cellStyle name="Normal 33 45" xfId="15642"/>
    <cellStyle name="Normal 33 46" xfId="15643"/>
    <cellStyle name="Normal 33 47" xfId="15644"/>
    <cellStyle name="Normal 33 48" xfId="15645"/>
    <cellStyle name="Normal 33 49" xfId="15646"/>
    <cellStyle name="Normal 33 5" xfId="15647"/>
    <cellStyle name="Normal 33 5 2" xfId="15648"/>
    <cellStyle name="Normal 33 5 2 2" xfId="50461"/>
    <cellStyle name="Normal 33 5 3" xfId="15649"/>
    <cellStyle name="Normal 33 5 4" xfId="15650"/>
    <cellStyle name="Normal 33 50" xfId="15651"/>
    <cellStyle name="Normal 33 51" xfId="15652"/>
    <cellStyle name="Normal 33 52" xfId="15653"/>
    <cellStyle name="Normal 33 53" xfId="15654"/>
    <cellStyle name="Normal 33 54" xfId="15655"/>
    <cellStyle name="Normal 33 55" xfId="15656"/>
    <cellStyle name="Normal 33 56" xfId="15657"/>
    <cellStyle name="Normal 33 57" xfId="15658"/>
    <cellStyle name="Normal 33 58" xfId="15659"/>
    <cellStyle name="Normal 33 59" xfId="15660"/>
    <cellStyle name="Normal 33 6" xfId="15661"/>
    <cellStyle name="Normal 33 6 2" xfId="15662"/>
    <cellStyle name="Normal 33 60" xfId="15663"/>
    <cellStyle name="Normal 33 61" xfId="15664"/>
    <cellStyle name="Normal 33 62" xfId="15665"/>
    <cellStyle name="Normal 33 63" xfId="15666"/>
    <cellStyle name="Normal 33 64" xfId="15667"/>
    <cellStyle name="Normal 33 65" xfId="15668"/>
    <cellStyle name="Normal 33 66" xfId="15669"/>
    <cellStyle name="Normal 33 67" xfId="15670"/>
    <cellStyle name="Normal 33 68" xfId="15671"/>
    <cellStyle name="Normal 33 69" xfId="15672"/>
    <cellStyle name="Normal 33 7" xfId="15673"/>
    <cellStyle name="Normal 33 7 2" xfId="15674"/>
    <cellStyle name="Normal 33 70" xfId="15675"/>
    <cellStyle name="Normal 33 8" xfId="15676"/>
    <cellStyle name="Normal 33 8 2" xfId="15677"/>
    <cellStyle name="Normal 33 9" xfId="15678"/>
    <cellStyle name="Normal 33 9 2" xfId="15679"/>
    <cellStyle name="Normal 34" xfId="917"/>
    <cellStyle name="Normal 34 10" xfId="15680"/>
    <cellStyle name="Normal 34 10 2" xfId="15681"/>
    <cellStyle name="Normal 34 11" xfId="15682"/>
    <cellStyle name="Normal 34 11 2" xfId="15683"/>
    <cellStyle name="Normal 34 12" xfId="15684"/>
    <cellStyle name="Normal 34 12 2" xfId="15685"/>
    <cellStyle name="Normal 34 13" xfId="15686"/>
    <cellStyle name="Normal 34 13 2" xfId="15687"/>
    <cellStyle name="Normal 34 14" xfId="15688"/>
    <cellStyle name="Normal 34 14 2" xfId="15689"/>
    <cellStyle name="Normal 34 15" xfId="15690"/>
    <cellStyle name="Normal 34 15 2" xfId="15691"/>
    <cellStyle name="Normal 34 16" xfId="15692"/>
    <cellStyle name="Normal 34 16 2" xfId="15693"/>
    <cellStyle name="Normal 34 17" xfId="15694"/>
    <cellStyle name="Normal 34 17 2" xfId="15695"/>
    <cellStyle name="Normal 34 18" xfId="15696"/>
    <cellStyle name="Normal 34 18 2" xfId="15697"/>
    <cellStyle name="Normal 34 19" xfId="15698"/>
    <cellStyle name="Normal 34 19 2" xfId="15699"/>
    <cellStyle name="Normal 34 2" xfId="2351"/>
    <cellStyle name="Normal 34 2 2" xfId="15700"/>
    <cellStyle name="Normal 34 2 2 2" xfId="15701"/>
    <cellStyle name="Normal 34 2 2 2 2" xfId="50462"/>
    <cellStyle name="Normal 34 2 2 3" xfId="15702"/>
    <cellStyle name="Normal 34 2 2 4" xfId="15703"/>
    <cellStyle name="Normal 34 2 3" xfId="15704"/>
    <cellStyle name="Normal 34 2 3 2" xfId="15705"/>
    <cellStyle name="Normal 34 2 3 2 2" xfId="50463"/>
    <cellStyle name="Normal 34 2 3 3" xfId="15706"/>
    <cellStyle name="Normal 34 2 3 4" xfId="15707"/>
    <cellStyle name="Normal 34 2 4" xfId="15708"/>
    <cellStyle name="Normal 34 2 4 2" xfId="50464"/>
    <cellStyle name="Normal 34 2 5" xfId="15709"/>
    <cellStyle name="Normal 34 2 6" xfId="15710"/>
    <cellStyle name="Normal 34 2 7" xfId="15711"/>
    <cellStyle name="Normal 34 20" xfId="15712"/>
    <cellStyle name="Normal 34 20 2" xfId="15713"/>
    <cellStyle name="Normal 34 21" xfId="15714"/>
    <cellStyle name="Normal 34 21 2" xfId="15715"/>
    <cellStyle name="Normal 34 22" xfId="15716"/>
    <cellStyle name="Normal 34 22 2" xfId="15717"/>
    <cellStyle name="Normal 34 23" xfId="15718"/>
    <cellStyle name="Normal 34 24" xfId="15719"/>
    <cellStyle name="Normal 34 25" xfId="15720"/>
    <cellStyle name="Normal 34 26" xfId="15721"/>
    <cellStyle name="Normal 34 27" xfId="15722"/>
    <cellStyle name="Normal 34 28" xfId="15723"/>
    <cellStyle name="Normal 34 29" xfId="15724"/>
    <cellStyle name="Normal 34 3" xfId="2352"/>
    <cellStyle name="Normal 34 3 2" xfId="15725"/>
    <cellStyle name="Normal 34 3 2 2" xfId="15726"/>
    <cellStyle name="Normal 34 3 2 2 2" xfId="50465"/>
    <cellStyle name="Normal 34 3 2 3" xfId="15727"/>
    <cellStyle name="Normal 34 3 2 4" xfId="15728"/>
    <cellStyle name="Normal 34 3 3" xfId="15729"/>
    <cellStyle name="Normal 34 3 3 2" xfId="50466"/>
    <cellStyle name="Normal 34 3 4" xfId="15730"/>
    <cellStyle name="Normal 34 3 5" xfId="15731"/>
    <cellStyle name="Normal 34 3 6" xfId="15732"/>
    <cellStyle name="Normal 34 30" xfId="15733"/>
    <cellStyle name="Normal 34 31" xfId="15734"/>
    <cellStyle name="Normal 34 32" xfId="15735"/>
    <cellStyle name="Normal 34 33" xfId="15736"/>
    <cellStyle name="Normal 34 34" xfId="15737"/>
    <cellStyle name="Normal 34 35" xfId="15738"/>
    <cellStyle name="Normal 34 36" xfId="15739"/>
    <cellStyle name="Normal 34 37" xfId="15740"/>
    <cellStyle name="Normal 34 38" xfId="15741"/>
    <cellStyle name="Normal 34 39" xfId="15742"/>
    <cellStyle name="Normal 34 4" xfId="2353"/>
    <cellStyle name="Normal 34 4 2" xfId="15743"/>
    <cellStyle name="Normal 34 4 2 2" xfId="50467"/>
    <cellStyle name="Normal 34 4 3" xfId="15744"/>
    <cellStyle name="Normal 34 4 4" xfId="15745"/>
    <cellStyle name="Normal 34 40" xfId="15746"/>
    <cellStyle name="Normal 34 41" xfId="15747"/>
    <cellStyle name="Normal 34 42" xfId="15748"/>
    <cellStyle name="Normal 34 43" xfId="15749"/>
    <cellStyle name="Normal 34 44" xfId="15750"/>
    <cellStyle name="Normal 34 45" xfId="15751"/>
    <cellStyle name="Normal 34 46" xfId="15752"/>
    <cellStyle name="Normal 34 47" xfId="15753"/>
    <cellStyle name="Normal 34 48" xfId="15754"/>
    <cellStyle name="Normal 34 49" xfId="15755"/>
    <cellStyle name="Normal 34 5" xfId="15756"/>
    <cellStyle name="Normal 34 5 2" xfId="15757"/>
    <cellStyle name="Normal 34 5 2 2" xfId="50468"/>
    <cellStyle name="Normal 34 5 3" xfId="15758"/>
    <cellStyle name="Normal 34 5 4" xfId="15759"/>
    <cellStyle name="Normal 34 50" xfId="15760"/>
    <cellStyle name="Normal 34 51" xfId="15761"/>
    <cellStyle name="Normal 34 52" xfId="15762"/>
    <cellStyle name="Normal 34 53" xfId="15763"/>
    <cellStyle name="Normal 34 54" xfId="15764"/>
    <cellStyle name="Normal 34 55" xfId="15765"/>
    <cellStyle name="Normal 34 56" xfId="15766"/>
    <cellStyle name="Normal 34 57" xfId="15767"/>
    <cellStyle name="Normal 34 58" xfId="15768"/>
    <cellStyle name="Normal 34 59" xfId="15769"/>
    <cellStyle name="Normal 34 6" xfId="15770"/>
    <cellStyle name="Normal 34 6 2" xfId="15771"/>
    <cellStyle name="Normal 34 60" xfId="15772"/>
    <cellStyle name="Normal 34 61" xfId="15773"/>
    <cellStyle name="Normal 34 62" xfId="15774"/>
    <cellStyle name="Normal 34 63" xfId="15775"/>
    <cellStyle name="Normal 34 64" xfId="15776"/>
    <cellStyle name="Normal 34 65" xfId="15777"/>
    <cellStyle name="Normal 34 66" xfId="15778"/>
    <cellStyle name="Normal 34 67" xfId="15779"/>
    <cellStyle name="Normal 34 68" xfId="15780"/>
    <cellStyle name="Normal 34 69" xfId="15781"/>
    <cellStyle name="Normal 34 7" xfId="15782"/>
    <cellStyle name="Normal 34 7 2" xfId="15783"/>
    <cellStyle name="Normal 34 70" xfId="15784"/>
    <cellStyle name="Normal 34 8" xfId="15785"/>
    <cellStyle name="Normal 34 8 2" xfId="15786"/>
    <cellStyle name="Normal 34 9" xfId="15787"/>
    <cellStyle name="Normal 34 9 2" xfId="15788"/>
    <cellStyle name="Normal 35" xfId="918"/>
    <cellStyle name="Normal 35 10" xfId="15789"/>
    <cellStyle name="Normal 35 10 2" xfId="15790"/>
    <cellStyle name="Normal 35 11" xfId="15791"/>
    <cellStyle name="Normal 35 11 2" xfId="15792"/>
    <cellStyle name="Normal 35 12" xfId="15793"/>
    <cellStyle name="Normal 35 12 2" xfId="15794"/>
    <cellStyle name="Normal 35 13" xfId="15795"/>
    <cellStyle name="Normal 35 13 2" xfId="15796"/>
    <cellStyle name="Normal 35 14" xfId="15797"/>
    <cellStyle name="Normal 35 14 2" xfId="15798"/>
    <cellStyle name="Normal 35 15" xfId="15799"/>
    <cellStyle name="Normal 35 15 2" xfId="15800"/>
    <cellStyle name="Normal 35 16" xfId="15801"/>
    <cellStyle name="Normal 35 16 2" xfId="15802"/>
    <cellStyle name="Normal 35 17" xfId="15803"/>
    <cellStyle name="Normal 35 17 2" xfId="15804"/>
    <cellStyle name="Normal 35 18" xfId="15805"/>
    <cellStyle name="Normal 35 18 2" xfId="15806"/>
    <cellStyle name="Normal 35 19" xfId="15807"/>
    <cellStyle name="Normal 35 19 2" xfId="15808"/>
    <cellStyle name="Normal 35 2" xfId="2354"/>
    <cellStyle name="Normal 35 2 2" xfId="15809"/>
    <cellStyle name="Normal 35 2 2 2" xfId="15810"/>
    <cellStyle name="Normal 35 2 2 2 2" xfId="50469"/>
    <cellStyle name="Normal 35 2 2 3" xfId="15811"/>
    <cellStyle name="Normal 35 2 2 4" xfId="15812"/>
    <cellStyle name="Normal 35 2 3" xfId="15813"/>
    <cellStyle name="Normal 35 2 3 2" xfId="15814"/>
    <cellStyle name="Normal 35 2 3 2 2" xfId="50470"/>
    <cellStyle name="Normal 35 2 3 3" xfId="15815"/>
    <cellStyle name="Normal 35 2 3 4" xfId="15816"/>
    <cellStyle name="Normal 35 2 4" xfId="15817"/>
    <cellStyle name="Normal 35 2 4 2" xfId="50471"/>
    <cellStyle name="Normal 35 2 5" xfId="15818"/>
    <cellStyle name="Normal 35 2 6" xfId="15819"/>
    <cellStyle name="Normal 35 2 7" xfId="15820"/>
    <cellStyle name="Normal 35 20" xfId="15821"/>
    <cellStyle name="Normal 35 20 2" xfId="15822"/>
    <cellStyle name="Normal 35 21" xfId="15823"/>
    <cellStyle name="Normal 35 21 2" xfId="15824"/>
    <cellStyle name="Normal 35 22" xfId="15825"/>
    <cellStyle name="Normal 35 22 2" xfId="15826"/>
    <cellStyle name="Normal 35 23" xfId="15827"/>
    <cellStyle name="Normal 35 24" xfId="15828"/>
    <cellStyle name="Normal 35 25" xfId="15829"/>
    <cellStyle name="Normal 35 26" xfId="15830"/>
    <cellStyle name="Normal 35 27" xfId="15831"/>
    <cellStyle name="Normal 35 28" xfId="15832"/>
    <cellStyle name="Normal 35 29" xfId="15833"/>
    <cellStyle name="Normal 35 3" xfId="2355"/>
    <cellStyle name="Normal 35 3 2" xfId="15834"/>
    <cellStyle name="Normal 35 3 2 2" xfId="15835"/>
    <cellStyle name="Normal 35 3 2 2 2" xfId="50472"/>
    <cellStyle name="Normal 35 3 2 3" xfId="15836"/>
    <cellStyle name="Normal 35 3 2 4" xfId="15837"/>
    <cellStyle name="Normal 35 3 3" xfId="15838"/>
    <cellStyle name="Normal 35 3 3 2" xfId="50473"/>
    <cellStyle name="Normal 35 3 4" xfId="15839"/>
    <cellStyle name="Normal 35 3 5" xfId="15840"/>
    <cellStyle name="Normal 35 3 6" xfId="15841"/>
    <cellStyle name="Normal 35 30" xfId="15842"/>
    <cellStyle name="Normal 35 31" xfId="15843"/>
    <cellStyle name="Normal 35 32" xfId="15844"/>
    <cellStyle name="Normal 35 33" xfId="15845"/>
    <cellStyle name="Normal 35 34" xfId="15846"/>
    <cellStyle name="Normal 35 35" xfId="15847"/>
    <cellStyle name="Normal 35 36" xfId="15848"/>
    <cellStyle name="Normal 35 37" xfId="15849"/>
    <cellStyle name="Normal 35 38" xfId="15850"/>
    <cellStyle name="Normal 35 39" xfId="15851"/>
    <cellStyle name="Normal 35 4" xfId="2356"/>
    <cellStyle name="Normal 35 4 2" xfId="15852"/>
    <cellStyle name="Normal 35 4 2 2" xfId="50474"/>
    <cellStyle name="Normal 35 4 3" xfId="15853"/>
    <cellStyle name="Normal 35 4 4" xfId="15854"/>
    <cellStyle name="Normal 35 40" xfId="15855"/>
    <cellStyle name="Normal 35 41" xfId="15856"/>
    <cellStyle name="Normal 35 42" xfId="15857"/>
    <cellStyle name="Normal 35 43" xfId="15858"/>
    <cellStyle name="Normal 35 44" xfId="15859"/>
    <cellStyle name="Normal 35 45" xfId="15860"/>
    <cellStyle name="Normal 35 46" xfId="15861"/>
    <cellStyle name="Normal 35 47" xfId="15862"/>
    <cellStyle name="Normal 35 48" xfId="15863"/>
    <cellStyle name="Normal 35 49" xfId="15864"/>
    <cellStyle name="Normal 35 5" xfId="15865"/>
    <cellStyle name="Normal 35 5 2" xfId="15866"/>
    <cellStyle name="Normal 35 5 2 2" xfId="50475"/>
    <cellStyle name="Normal 35 5 3" xfId="15867"/>
    <cellStyle name="Normal 35 5 4" xfId="15868"/>
    <cellStyle name="Normal 35 50" xfId="15869"/>
    <cellStyle name="Normal 35 51" xfId="15870"/>
    <cellStyle name="Normal 35 52" xfId="15871"/>
    <cellStyle name="Normal 35 53" xfId="15872"/>
    <cellStyle name="Normal 35 54" xfId="15873"/>
    <cellStyle name="Normal 35 55" xfId="15874"/>
    <cellStyle name="Normal 35 56" xfId="15875"/>
    <cellStyle name="Normal 35 57" xfId="15876"/>
    <cellStyle name="Normal 35 58" xfId="15877"/>
    <cellStyle name="Normal 35 59" xfId="15878"/>
    <cellStyle name="Normal 35 6" xfId="15879"/>
    <cellStyle name="Normal 35 6 2" xfId="15880"/>
    <cellStyle name="Normal 35 60" xfId="15881"/>
    <cellStyle name="Normal 35 61" xfId="15882"/>
    <cellStyle name="Normal 35 62" xfId="15883"/>
    <cellStyle name="Normal 35 63" xfId="15884"/>
    <cellStyle name="Normal 35 64" xfId="15885"/>
    <cellStyle name="Normal 35 65" xfId="15886"/>
    <cellStyle name="Normal 35 66" xfId="15887"/>
    <cellStyle name="Normal 35 67" xfId="15888"/>
    <cellStyle name="Normal 35 68" xfId="15889"/>
    <cellStyle name="Normal 35 69" xfId="15890"/>
    <cellStyle name="Normal 35 7" xfId="15891"/>
    <cellStyle name="Normal 35 7 2" xfId="15892"/>
    <cellStyle name="Normal 35 70" xfId="15893"/>
    <cellStyle name="Normal 35 8" xfId="15894"/>
    <cellStyle name="Normal 35 8 2" xfId="15895"/>
    <cellStyle name="Normal 35 9" xfId="15896"/>
    <cellStyle name="Normal 35 9 2" xfId="15897"/>
    <cellStyle name="Normal 36" xfId="919"/>
    <cellStyle name="Normal 36 10" xfId="15898"/>
    <cellStyle name="Normal 36 10 2" xfId="15899"/>
    <cellStyle name="Normal 36 11" xfId="15900"/>
    <cellStyle name="Normal 36 11 2" xfId="15901"/>
    <cellStyle name="Normal 36 12" xfId="15902"/>
    <cellStyle name="Normal 36 12 2" xfId="15903"/>
    <cellStyle name="Normal 36 13" xfId="15904"/>
    <cellStyle name="Normal 36 13 2" xfId="15905"/>
    <cellStyle name="Normal 36 14" xfId="15906"/>
    <cellStyle name="Normal 36 14 2" xfId="15907"/>
    <cellStyle name="Normal 36 15" xfId="15908"/>
    <cellStyle name="Normal 36 15 2" xfId="15909"/>
    <cellStyle name="Normal 36 16" xfId="15910"/>
    <cellStyle name="Normal 36 16 2" xfId="15911"/>
    <cellStyle name="Normal 36 17" xfId="15912"/>
    <cellStyle name="Normal 36 17 2" xfId="15913"/>
    <cellStyle name="Normal 36 18" xfId="15914"/>
    <cellStyle name="Normal 36 18 2" xfId="15915"/>
    <cellStyle name="Normal 36 19" xfId="15916"/>
    <cellStyle name="Normal 36 19 2" xfId="15917"/>
    <cellStyle name="Normal 36 2" xfId="2357"/>
    <cellStyle name="Normal 36 2 2" xfId="15918"/>
    <cellStyle name="Normal 36 2 2 2" xfId="15919"/>
    <cellStyle name="Normal 36 2 2 2 2" xfId="50476"/>
    <cellStyle name="Normal 36 2 2 3" xfId="15920"/>
    <cellStyle name="Normal 36 2 2 4" xfId="15921"/>
    <cellStyle name="Normal 36 2 3" xfId="15922"/>
    <cellStyle name="Normal 36 2 3 2" xfId="15923"/>
    <cellStyle name="Normal 36 2 3 2 2" xfId="50477"/>
    <cellStyle name="Normal 36 2 3 3" xfId="15924"/>
    <cellStyle name="Normal 36 2 3 4" xfId="15925"/>
    <cellStyle name="Normal 36 2 4" xfId="15926"/>
    <cellStyle name="Normal 36 2 4 2" xfId="50478"/>
    <cellStyle name="Normal 36 2 5" xfId="15927"/>
    <cellStyle name="Normal 36 2 6" xfId="15928"/>
    <cellStyle name="Normal 36 2 7" xfId="15929"/>
    <cellStyle name="Normal 36 20" xfId="15930"/>
    <cellStyle name="Normal 36 20 2" xfId="15931"/>
    <cellStyle name="Normal 36 21" xfId="15932"/>
    <cellStyle name="Normal 36 21 2" xfId="15933"/>
    <cellStyle name="Normal 36 22" xfId="15934"/>
    <cellStyle name="Normal 36 22 2" xfId="15935"/>
    <cellStyle name="Normal 36 23" xfId="15936"/>
    <cellStyle name="Normal 36 24" xfId="15937"/>
    <cellStyle name="Normal 36 25" xfId="15938"/>
    <cellStyle name="Normal 36 26" xfId="15939"/>
    <cellStyle name="Normal 36 27" xfId="15940"/>
    <cellStyle name="Normal 36 28" xfId="15941"/>
    <cellStyle name="Normal 36 29" xfId="15942"/>
    <cellStyle name="Normal 36 3" xfId="2358"/>
    <cellStyle name="Normal 36 3 2" xfId="15943"/>
    <cellStyle name="Normal 36 3 2 2" xfId="15944"/>
    <cellStyle name="Normal 36 3 2 2 2" xfId="50479"/>
    <cellStyle name="Normal 36 3 2 3" xfId="15945"/>
    <cellStyle name="Normal 36 3 2 4" xfId="15946"/>
    <cellStyle name="Normal 36 3 3" xfId="15947"/>
    <cellStyle name="Normal 36 3 3 2" xfId="50480"/>
    <cellStyle name="Normal 36 3 4" xfId="15948"/>
    <cellStyle name="Normal 36 3 5" xfId="15949"/>
    <cellStyle name="Normal 36 3 6" xfId="15950"/>
    <cellStyle name="Normal 36 30" xfId="15951"/>
    <cellStyle name="Normal 36 31" xfId="15952"/>
    <cellStyle name="Normal 36 32" xfId="15953"/>
    <cellStyle name="Normal 36 33" xfId="15954"/>
    <cellStyle name="Normal 36 34" xfId="15955"/>
    <cellStyle name="Normal 36 35" xfId="15956"/>
    <cellStyle name="Normal 36 36" xfId="15957"/>
    <cellStyle name="Normal 36 37" xfId="15958"/>
    <cellStyle name="Normal 36 38" xfId="15959"/>
    <cellStyle name="Normal 36 39" xfId="15960"/>
    <cellStyle name="Normal 36 4" xfId="2359"/>
    <cellStyle name="Normal 36 4 2" xfId="15961"/>
    <cellStyle name="Normal 36 4 2 2" xfId="50481"/>
    <cellStyle name="Normal 36 4 3" xfId="15962"/>
    <cellStyle name="Normal 36 4 4" xfId="15963"/>
    <cellStyle name="Normal 36 40" xfId="15964"/>
    <cellStyle name="Normal 36 41" xfId="15965"/>
    <cellStyle name="Normal 36 42" xfId="15966"/>
    <cellStyle name="Normal 36 43" xfId="15967"/>
    <cellStyle name="Normal 36 44" xfId="15968"/>
    <cellStyle name="Normal 36 45" xfId="15969"/>
    <cellStyle name="Normal 36 46" xfId="15970"/>
    <cellStyle name="Normal 36 47" xfId="15971"/>
    <cellStyle name="Normal 36 48" xfId="15972"/>
    <cellStyle name="Normal 36 49" xfId="15973"/>
    <cellStyle name="Normal 36 5" xfId="15974"/>
    <cellStyle name="Normal 36 5 2" xfId="15975"/>
    <cellStyle name="Normal 36 5 2 2" xfId="50482"/>
    <cellStyle name="Normal 36 5 3" xfId="15976"/>
    <cellStyle name="Normal 36 5 4" xfId="15977"/>
    <cellStyle name="Normal 36 50" xfId="15978"/>
    <cellStyle name="Normal 36 51" xfId="15979"/>
    <cellStyle name="Normal 36 52" xfId="15980"/>
    <cellStyle name="Normal 36 53" xfId="15981"/>
    <cellStyle name="Normal 36 54" xfId="15982"/>
    <cellStyle name="Normal 36 55" xfId="15983"/>
    <cellStyle name="Normal 36 56" xfId="15984"/>
    <cellStyle name="Normal 36 57" xfId="15985"/>
    <cellStyle name="Normal 36 58" xfId="15986"/>
    <cellStyle name="Normal 36 59" xfId="15987"/>
    <cellStyle name="Normal 36 6" xfId="15988"/>
    <cellStyle name="Normal 36 6 2" xfId="15989"/>
    <cellStyle name="Normal 36 60" xfId="15990"/>
    <cellStyle name="Normal 36 61" xfId="15991"/>
    <cellStyle name="Normal 36 62" xfId="15992"/>
    <cellStyle name="Normal 36 63" xfId="15993"/>
    <cellStyle name="Normal 36 64" xfId="15994"/>
    <cellStyle name="Normal 36 65" xfId="15995"/>
    <cellStyle name="Normal 36 66" xfId="15996"/>
    <cellStyle name="Normal 36 67" xfId="15997"/>
    <cellStyle name="Normal 36 68" xfId="15998"/>
    <cellStyle name="Normal 36 69" xfId="15999"/>
    <cellStyle name="Normal 36 7" xfId="16000"/>
    <cellStyle name="Normal 36 7 2" xfId="16001"/>
    <cellStyle name="Normal 36 70" xfId="16002"/>
    <cellStyle name="Normal 36 8" xfId="16003"/>
    <cellStyle name="Normal 36 8 2" xfId="16004"/>
    <cellStyle name="Normal 36 9" xfId="16005"/>
    <cellStyle name="Normal 36 9 2" xfId="16006"/>
    <cellStyle name="Normal 37" xfId="920"/>
    <cellStyle name="Normal 37 10" xfId="16007"/>
    <cellStyle name="Normal 37 10 2" xfId="16008"/>
    <cellStyle name="Normal 37 11" xfId="16009"/>
    <cellStyle name="Normal 37 11 2" xfId="16010"/>
    <cellStyle name="Normal 37 12" xfId="16011"/>
    <cellStyle name="Normal 37 12 2" xfId="16012"/>
    <cellStyle name="Normal 37 13" xfId="16013"/>
    <cellStyle name="Normal 37 13 2" xfId="16014"/>
    <cellStyle name="Normal 37 14" xfId="16015"/>
    <cellStyle name="Normal 37 14 2" xfId="16016"/>
    <cellStyle name="Normal 37 15" xfId="16017"/>
    <cellStyle name="Normal 37 15 2" xfId="16018"/>
    <cellStyle name="Normal 37 16" xfId="16019"/>
    <cellStyle name="Normal 37 16 2" xfId="16020"/>
    <cellStyle name="Normal 37 17" xfId="16021"/>
    <cellStyle name="Normal 37 17 2" xfId="16022"/>
    <cellStyle name="Normal 37 18" xfId="16023"/>
    <cellStyle name="Normal 37 18 2" xfId="16024"/>
    <cellStyle name="Normal 37 19" xfId="16025"/>
    <cellStyle name="Normal 37 19 2" xfId="16026"/>
    <cellStyle name="Normal 37 2" xfId="2360"/>
    <cellStyle name="Normal 37 2 2" xfId="16027"/>
    <cellStyle name="Normal 37 2 2 2" xfId="16028"/>
    <cellStyle name="Normal 37 2 2 2 2" xfId="50483"/>
    <cellStyle name="Normal 37 2 2 3" xfId="16029"/>
    <cellStyle name="Normal 37 2 2 4" xfId="16030"/>
    <cellStyle name="Normal 37 2 3" xfId="16031"/>
    <cellStyle name="Normal 37 2 3 2" xfId="16032"/>
    <cellStyle name="Normal 37 2 3 2 2" xfId="50484"/>
    <cellStyle name="Normal 37 2 3 3" xfId="16033"/>
    <cellStyle name="Normal 37 2 3 4" xfId="16034"/>
    <cellStyle name="Normal 37 2 4" xfId="16035"/>
    <cellStyle name="Normal 37 2 4 2" xfId="50485"/>
    <cellStyle name="Normal 37 2 5" xfId="16036"/>
    <cellStyle name="Normal 37 2 6" xfId="16037"/>
    <cellStyle name="Normal 37 2 7" xfId="16038"/>
    <cellStyle name="Normal 37 20" xfId="16039"/>
    <cellStyle name="Normal 37 20 2" xfId="16040"/>
    <cellStyle name="Normal 37 21" xfId="16041"/>
    <cellStyle name="Normal 37 21 2" xfId="16042"/>
    <cellStyle name="Normal 37 22" xfId="16043"/>
    <cellStyle name="Normal 37 22 2" xfId="16044"/>
    <cellStyle name="Normal 37 23" xfId="16045"/>
    <cellStyle name="Normal 37 24" xfId="16046"/>
    <cellStyle name="Normal 37 25" xfId="16047"/>
    <cellStyle name="Normal 37 26" xfId="16048"/>
    <cellStyle name="Normal 37 27" xfId="16049"/>
    <cellStyle name="Normal 37 28" xfId="16050"/>
    <cellStyle name="Normal 37 29" xfId="16051"/>
    <cellStyle name="Normal 37 3" xfId="2361"/>
    <cellStyle name="Normal 37 3 2" xfId="16052"/>
    <cellStyle name="Normal 37 3 2 2" xfId="16053"/>
    <cellStyle name="Normal 37 3 2 2 2" xfId="50486"/>
    <cellStyle name="Normal 37 3 2 3" xfId="16054"/>
    <cellStyle name="Normal 37 3 2 4" xfId="16055"/>
    <cellStyle name="Normal 37 3 3" xfId="16056"/>
    <cellStyle name="Normal 37 3 3 2" xfId="50487"/>
    <cellStyle name="Normal 37 3 4" xfId="16057"/>
    <cellStyle name="Normal 37 3 5" xfId="16058"/>
    <cellStyle name="Normal 37 3 6" xfId="16059"/>
    <cellStyle name="Normal 37 30" xfId="16060"/>
    <cellStyle name="Normal 37 31" xfId="16061"/>
    <cellStyle name="Normal 37 32" xfId="16062"/>
    <cellStyle name="Normal 37 33" xfId="16063"/>
    <cellStyle name="Normal 37 34" xfId="16064"/>
    <cellStyle name="Normal 37 35" xfId="16065"/>
    <cellStyle name="Normal 37 36" xfId="16066"/>
    <cellStyle name="Normal 37 37" xfId="16067"/>
    <cellStyle name="Normal 37 38" xfId="16068"/>
    <cellStyle name="Normal 37 39" xfId="16069"/>
    <cellStyle name="Normal 37 4" xfId="2362"/>
    <cellStyle name="Normal 37 4 2" xfId="16070"/>
    <cellStyle name="Normal 37 4 2 2" xfId="50488"/>
    <cellStyle name="Normal 37 4 3" xfId="16071"/>
    <cellStyle name="Normal 37 4 4" xfId="16072"/>
    <cellStyle name="Normal 37 40" xfId="16073"/>
    <cellStyle name="Normal 37 41" xfId="16074"/>
    <cellStyle name="Normal 37 42" xfId="16075"/>
    <cellStyle name="Normal 37 43" xfId="16076"/>
    <cellStyle name="Normal 37 44" xfId="16077"/>
    <cellStyle name="Normal 37 45" xfId="16078"/>
    <cellStyle name="Normal 37 46" xfId="16079"/>
    <cellStyle name="Normal 37 47" xfId="16080"/>
    <cellStyle name="Normal 37 48" xfId="16081"/>
    <cellStyle name="Normal 37 49" xfId="16082"/>
    <cellStyle name="Normal 37 5" xfId="16083"/>
    <cellStyle name="Normal 37 5 2" xfId="16084"/>
    <cellStyle name="Normal 37 5 2 2" xfId="50489"/>
    <cellStyle name="Normal 37 5 3" xfId="16085"/>
    <cellStyle name="Normal 37 5 4" xfId="16086"/>
    <cellStyle name="Normal 37 50" xfId="16087"/>
    <cellStyle name="Normal 37 51" xfId="16088"/>
    <cellStyle name="Normal 37 52" xfId="16089"/>
    <cellStyle name="Normal 37 53" xfId="16090"/>
    <cellStyle name="Normal 37 54" xfId="16091"/>
    <cellStyle name="Normal 37 55" xfId="16092"/>
    <cellStyle name="Normal 37 56" xfId="16093"/>
    <cellStyle name="Normal 37 57" xfId="16094"/>
    <cellStyle name="Normal 37 58" xfId="16095"/>
    <cellStyle name="Normal 37 59" xfId="16096"/>
    <cellStyle name="Normal 37 6" xfId="16097"/>
    <cellStyle name="Normal 37 6 2" xfId="16098"/>
    <cellStyle name="Normal 37 60" xfId="16099"/>
    <cellStyle name="Normal 37 61" xfId="16100"/>
    <cellStyle name="Normal 37 62" xfId="16101"/>
    <cellStyle name="Normal 37 63" xfId="16102"/>
    <cellStyle name="Normal 37 64" xfId="16103"/>
    <cellStyle name="Normal 37 65" xfId="16104"/>
    <cellStyle name="Normal 37 66" xfId="16105"/>
    <cellStyle name="Normal 37 67" xfId="16106"/>
    <cellStyle name="Normal 37 68" xfId="16107"/>
    <cellStyle name="Normal 37 69" xfId="16108"/>
    <cellStyle name="Normal 37 7" xfId="16109"/>
    <cellStyle name="Normal 37 7 2" xfId="16110"/>
    <cellStyle name="Normal 37 70" xfId="16111"/>
    <cellStyle name="Normal 37 8" xfId="16112"/>
    <cellStyle name="Normal 37 8 2" xfId="16113"/>
    <cellStyle name="Normal 37 9" xfId="16114"/>
    <cellStyle name="Normal 37 9 2" xfId="16115"/>
    <cellStyle name="Normal 38" xfId="921"/>
    <cellStyle name="Normal 38 10" xfId="16116"/>
    <cellStyle name="Normal 38 10 2" xfId="16117"/>
    <cellStyle name="Normal 38 11" xfId="16118"/>
    <cellStyle name="Normal 38 11 2" xfId="16119"/>
    <cellStyle name="Normal 38 12" xfId="16120"/>
    <cellStyle name="Normal 38 12 2" xfId="16121"/>
    <cellStyle name="Normal 38 13" xfId="16122"/>
    <cellStyle name="Normal 38 13 2" xfId="16123"/>
    <cellStyle name="Normal 38 14" xfId="16124"/>
    <cellStyle name="Normal 38 14 2" xfId="16125"/>
    <cellStyle name="Normal 38 15" xfId="16126"/>
    <cellStyle name="Normal 38 15 2" xfId="16127"/>
    <cellStyle name="Normal 38 16" xfId="16128"/>
    <cellStyle name="Normal 38 16 2" xfId="16129"/>
    <cellStyle name="Normal 38 17" xfId="16130"/>
    <cellStyle name="Normal 38 17 2" xfId="16131"/>
    <cellStyle name="Normal 38 18" xfId="16132"/>
    <cellStyle name="Normal 38 18 2" xfId="16133"/>
    <cellStyle name="Normal 38 19" xfId="16134"/>
    <cellStyle name="Normal 38 19 2" xfId="16135"/>
    <cellStyle name="Normal 38 2" xfId="2363"/>
    <cellStyle name="Normal 38 2 2" xfId="16136"/>
    <cellStyle name="Normal 38 2 2 2" xfId="16137"/>
    <cellStyle name="Normal 38 2 2 2 2" xfId="50490"/>
    <cellStyle name="Normal 38 2 2 3" xfId="16138"/>
    <cellStyle name="Normal 38 2 2 4" xfId="16139"/>
    <cellStyle name="Normal 38 2 3" xfId="16140"/>
    <cellStyle name="Normal 38 2 3 2" xfId="16141"/>
    <cellStyle name="Normal 38 2 3 2 2" xfId="50491"/>
    <cellStyle name="Normal 38 2 3 3" xfId="16142"/>
    <cellStyle name="Normal 38 2 3 4" xfId="16143"/>
    <cellStyle name="Normal 38 2 4" xfId="16144"/>
    <cellStyle name="Normal 38 2 4 2" xfId="50492"/>
    <cellStyle name="Normal 38 2 5" xfId="16145"/>
    <cellStyle name="Normal 38 2 6" xfId="16146"/>
    <cellStyle name="Normal 38 2 7" xfId="16147"/>
    <cellStyle name="Normal 38 20" xfId="16148"/>
    <cellStyle name="Normal 38 20 2" xfId="16149"/>
    <cellStyle name="Normal 38 21" xfId="16150"/>
    <cellStyle name="Normal 38 21 2" xfId="16151"/>
    <cellStyle name="Normal 38 22" xfId="16152"/>
    <cellStyle name="Normal 38 22 2" xfId="16153"/>
    <cellStyle name="Normal 38 23" xfId="16154"/>
    <cellStyle name="Normal 38 24" xfId="16155"/>
    <cellStyle name="Normal 38 25" xfId="16156"/>
    <cellStyle name="Normal 38 26" xfId="16157"/>
    <cellStyle name="Normal 38 27" xfId="16158"/>
    <cellStyle name="Normal 38 28" xfId="16159"/>
    <cellStyle name="Normal 38 29" xfId="16160"/>
    <cellStyle name="Normal 38 3" xfId="2364"/>
    <cellStyle name="Normal 38 3 2" xfId="16161"/>
    <cellStyle name="Normal 38 3 2 2" xfId="16162"/>
    <cellStyle name="Normal 38 3 2 2 2" xfId="50493"/>
    <cellStyle name="Normal 38 3 2 3" xfId="16163"/>
    <cellStyle name="Normal 38 3 2 4" xfId="16164"/>
    <cellStyle name="Normal 38 3 3" xfId="16165"/>
    <cellStyle name="Normal 38 3 3 2" xfId="50494"/>
    <cellStyle name="Normal 38 3 4" xfId="16166"/>
    <cellStyle name="Normal 38 3 5" xfId="16167"/>
    <cellStyle name="Normal 38 3 6" xfId="16168"/>
    <cellStyle name="Normal 38 30" xfId="16169"/>
    <cellStyle name="Normal 38 31" xfId="16170"/>
    <cellStyle name="Normal 38 32" xfId="16171"/>
    <cellStyle name="Normal 38 33" xfId="16172"/>
    <cellStyle name="Normal 38 34" xfId="16173"/>
    <cellStyle name="Normal 38 35" xfId="16174"/>
    <cellStyle name="Normal 38 36" xfId="16175"/>
    <cellStyle name="Normal 38 37" xfId="16176"/>
    <cellStyle name="Normal 38 38" xfId="16177"/>
    <cellStyle name="Normal 38 39" xfId="16178"/>
    <cellStyle name="Normal 38 4" xfId="2365"/>
    <cellStyle name="Normal 38 4 2" xfId="16179"/>
    <cellStyle name="Normal 38 4 2 2" xfId="50495"/>
    <cellStyle name="Normal 38 4 3" xfId="16180"/>
    <cellStyle name="Normal 38 4 4" xfId="16181"/>
    <cellStyle name="Normal 38 40" xfId="16182"/>
    <cellStyle name="Normal 38 41" xfId="16183"/>
    <cellStyle name="Normal 38 42" xfId="16184"/>
    <cellStyle name="Normal 38 43" xfId="16185"/>
    <cellStyle name="Normal 38 44" xfId="16186"/>
    <cellStyle name="Normal 38 45" xfId="16187"/>
    <cellStyle name="Normal 38 46" xfId="16188"/>
    <cellStyle name="Normal 38 47" xfId="16189"/>
    <cellStyle name="Normal 38 48" xfId="16190"/>
    <cellStyle name="Normal 38 49" xfId="16191"/>
    <cellStyle name="Normal 38 5" xfId="16192"/>
    <cellStyle name="Normal 38 5 2" xfId="16193"/>
    <cellStyle name="Normal 38 5 2 2" xfId="50496"/>
    <cellStyle name="Normal 38 5 3" xfId="16194"/>
    <cellStyle name="Normal 38 5 4" xfId="16195"/>
    <cellStyle name="Normal 38 50" xfId="16196"/>
    <cellStyle name="Normal 38 51" xfId="16197"/>
    <cellStyle name="Normal 38 52" xfId="16198"/>
    <cellStyle name="Normal 38 53" xfId="16199"/>
    <cellStyle name="Normal 38 54" xfId="16200"/>
    <cellStyle name="Normal 38 55" xfId="16201"/>
    <cellStyle name="Normal 38 56" xfId="16202"/>
    <cellStyle name="Normal 38 57" xfId="16203"/>
    <cellStyle name="Normal 38 58" xfId="16204"/>
    <cellStyle name="Normal 38 59" xfId="16205"/>
    <cellStyle name="Normal 38 6" xfId="16206"/>
    <cellStyle name="Normal 38 6 2" xfId="16207"/>
    <cellStyle name="Normal 38 60" xfId="16208"/>
    <cellStyle name="Normal 38 61" xfId="16209"/>
    <cellStyle name="Normal 38 62" xfId="16210"/>
    <cellStyle name="Normal 38 63" xfId="16211"/>
    <cellStyle name="Normal 38 64" xfId="16212"/>
    <cellStyle name="Normal 38 65" xfId="16213"/>
    <cellStyle name="Normal 38 66" xfId="16214"/>
    <cellStyle name="Normal 38 67" xfId="16215"/>
    <cellStyle name="Normal 38 68" xfId="16216"/>
    <cellStyle name="Normal 38 69" xfId="16217"/>
    <cellStyle name="Normal 38 7" xfId="16218"/>
    <cellStyle name="Normal 38 7 2" xfId="16219"/>
    <cellStyle name="Normal 38 70" xfId="16220"/>
    <cellStyle name="Normal 38 8" xfId="16221"/>
    <cellStyle name="Normal 38 8 2" xfId="16222"/>
    <cellStyle name="Normal 38 9" xfId="16223"/>
    <cellStyle name="Normal 38 9 2" xfId="16224"/>
    <cellStyle name="Normal 39" xfId="922"/>
    <cellStyle name="Normal 39 10" xfId="16225"/>
    <cellStyle name="Normal 39 10 2" xfId="16226"/>
    <cellStyle name="Normal 39 11" xfId="16227"/>
    <cellStyle name="Normal 39 11 2" xfId="16228"/>
    <cellStyle name="Normal 39 12" xfId="16229"/>
    <cellStyle name="Normal 39 12 2" xfId="16230"/>
    <cellStyle name="Normal 39 13" xfId="16231"/>
    <cellStyle name="Normal 39 13 2" xfId="16232"/>
    <cellStyle name="Normal 39 14" xfId="16233"/>
    <cellStyle name="Normal 39 14 2" xfId="16234"/>
    <cellStyle name="Normal 39 15" xfId="16235"/>
    <cellStyle name="Normal 39 15 2" xfId="16236"/>
    <cellStyle name="Normal 39 16" xfId="16237"/>
    <cellStyle name="Normal 39 16 2" xfId="16238"/>
    <cellStyle name="Normal 39 17" xfId="16239"/>
    <cellStyle name="Normal 39 17 2" xfId="16240"/>
    <cellStyle name="Normal 39 18" xfId="16241"/>
    <cellStyle name="Normal 39 18 2" xfId="16242"/>
    <cellStyle name="Normal 39 19" xfId="16243"/>
    <cellStyle name="Normal 39 19 2" xfId="16244"/>
    <cellStyle name="Normal 39 2" xfId="2366"/>
    <cellStyle name="Normal 39 2 2" xfId="16245"/>
    <cellStyle name="Normal 39 2 2 2" xfId="16246"/>
    <cellStyle name="Normal 39 2 2 2 2" xfId="50497"/>
    <cellStyle name="Normal 39 2 2 3" xfId="16247"/>
    <cellStyle name="Normal 39 2 2 4" xfId="16248"/>
    <cellStyle name="Normal 39 2 3" xfId="16249"/>
    <cellStyle name="Normal 39 2 3 2" xfId="16250"/>
    <cellStyle name="Normal 39 2 3 2 2" xfId="50498"/>
    <cellStyle name="Normal 39 2 3 3" xfId="16251"/>
    <cellStyle name="Normal 39 2 3 4" xfId="16252"/>
    <cellStyle name="Normal 39 2 4" xfId="16253"/>
    <cellStyle name="Normal 39 2 4 2" xfId="50499"/>
    <cellStyle name="Normal 39 2 5" xfId="16254"/>
    <cellStyle name="Normal 39 2 6" xfId="16255"/>
    <cellStyle name="Normal 39 2 7" xfId="16256"/>
    <cellStyle name="Normal 39 20" xfId="16257"/>
    <cellStyle name="Normal 39 20 2" xfId="16258"/>
    <cellStyle name="Normal 39 21" xfId="16259"/>
    <cellStyle name="Normal 39 21 2" xfId="16260"/>
    <cellStyle name="Normal 39 22" xfId="16261"/>
    <cellStyle name="Normal 39 22 2" xfId="16262"/>
    <cellStyle name="Normal 39 23" xfId="16263"/>
    <cellStyle name="Normal 39 24" xfId="16264"/>
    <cellStyle name="Normal 39 25" xfId="16265"/>
    <cellStyle name="Normal 39 26" xfId="16266"/>
    <cellStyle name="Normal 39 27" xfId="16267"/>
    <cellStyle name="Normal 39 28" xfId="16268"/>
    <cellStyle name="Normal 39 29" xfId="16269"/>
    <cellStyle name="Normal 39 3" xfId="2367"/>
    <cellStyle name="Normal 39 3 2" xfId="16270"/>
    <cellStyle name="Normal 39 3 2 2" xfId="16271"/>
    <cellStyle name="Normal 39 3 2 2 2" xfId="50500"/>
    <cellStyle name="Normal 39 3 2 3" xfId="16272"/>
    <cellStyle name="Normal 39 3 2 4" xfId="16273"/>
    <cellStyle name="Normal 39 3 3" xfId="16274"/>
    <cellStyle name="Normal 39 3 3 2" xfId="50501"/>
    <cellStyle name="Normal 39 3 4" xfId="16275"/>
    <cellStyle name="Normal 39 3 5" xfId="16276"/>
    <cellStyle name="Normal 39 3 6" xfId="16277"/>
    <cellStyle name="Normal 39 30" xfId="16278"/>
    <cellStyle name="Normal 39 31" xfId="16279"/>
    <cellStyle name="Normal 39 32" xfId="16280"/>
    <cellStyle name="Normal 39 33" xfId="16281"/>
    <cellStyle name="Normal 39 34" xfId="16282"/>
    <cellStyle name="Normal 39 35" xfId="16283"/>
    <cellStyle name="Normal 39 36" xfId="16284"/>
    <cellStyle name="Normal 39 37" xfId="16285"/>
    <cellStyle name="Normal 39 38" xfId="16286"/>
    <cellStyle name="Normal 39 39" xfId="16287"/>
    <cellStyle name="Normal 39 4" xfId="2368"/>
    <cellStyle name="Normal 39 4 2" xfId="16288"/>
    <cellStyle name="Normal 39 4 2 2" xfId="50502"/>
    <cellStyle name="Normal 39 4 3" xfId="16289"/>
    <cellStyle name="Normal 39 4 4" xfId="16290"/>
    <cellStyle name="Normal 39 40" xfId="16291"/>
    <cellStyle name="Normal 39 41" xfId="16292"/>
    <cellStyle name="Normal 39 42" xfId="16293"/>
    <cellStyle name="Normal 39 43" xfId="16294"/>
    <cellStyle name="Normal 39 44" xfId="16295"/>
    <cellStyle name="Normal 39 45" xfId="16296"/>
    <cellStyle name="Normal 39 46" xfId="16297"/>
    <cellStyle name="Normal 39 47" xfId="16298"/>
    <cellStyle name="Normal 39 48" xfId="16299"/>
    <cellStyle name="Normal 39 49" xfId="16300"/>
    <cellStyle name="Normal 39 5" xfId="16301"/>
    <cellStyle name="Normal 39 5 2" xfId="16302"/>
    <cellStyle name="Normal 39 5 2 2" xfId="50503"/>
    <cellStyle name="Normal 39 5 3" xfId="16303"/>
    <cellStyle name="Normal 39 5 4" xfId="16304"/>
    <cellStyle name="Normal 39 50" xfId="16305"/>
    <cellStyle name="Normal 39 51" xfId="16306"/>
    <cellStyle name="Normal 39 52" xfId="16307"/>
    <cellStyle name="Normal 39 53" xfId="16308"/>
    <cellStyle name="Normal 39 54" xfId="16309"/>
    <cellStyle name="Normal 39 55" xfId="16310"/>
    <cellStyle name="Normal 39 56" xfId="16311"/>
    <cellStyle name="Normal 39 57" xfId="16312"/>
    <cellStyle name="Normal 39 58" xfId="16313"/>
    <cellStyle name="Normal 39 59" xfId="16314"/>
    <cellStyle name="Normal 39 6" xfId="16315"/>
    <cellStyle name="Normal 39 6 2" xfId="16316"/>
    <cellStyle name="Normal 39 60" xfId="16317"/>
    <cellStyle name="Normal 39 61" xfId="16318"/>
    <cellStyle name="Normal 39 62" xfId="16319"/>
    <cellStyle name="Normal 39 63" xfId="16320"/>
    <cellStyle name="Normal 39 64" xfId="16321"/>
    <cellStyle name="Normal 39 65" xfId="16322"/>
    <cellStyle name="Normal 39 66" xfId="16323"/>
    <cellStyle name="Normal 39 67" xfId="16324"/>
    <cellStyle name="Normal 39 68" xfId="16325"/>
    <cellStyle name="Normal 39 69" xfId="16326"/>
    <cellStyle name="Normal 39 7" xfId="16327"/>
    <cellStyle name="Normal 39 7 2" xfId="16328"/>
    <cellStyle name="Normal 39 70" xfId="16329"/>
    <cellStyle name="Normal 39 8" xfId="16330"/>
    <cellStyle name="Normal 39 8 2" xfId="16331"/>
    <cellStyle name="Normal 39 9" xfId="16332"/>
    <cellStyle name="Normal 39 9 2" xfId="16333"/>
    <cellStyle name="Normal 4" xfId="923"/>
    <cellStyle name="Normal 4 10" xfId="16334"/>
    <cellStyle name="Normal 4 10 2" xfId="50504"/>
    <cellStyle name="Normal 4 10 2 2" xfId="50505"/>
    <cellStyle name="Normal 4 10 2 2 2" xfId="50506"/>
    <cellStyle name="Normal 4 10 2 2 2 2" xfId="50507"/>
    <cellStyle name="Normal 4 10 2 2 3" xfId="50508"/>
    <cellStyle name="Normal 4 10 2 3" xfId="50509"/>
    <cellStyle name="Normal 4 10 2 3 2" xfId="50510"/>
    <cellStyle name="Normal 4 10 2 4" xfId="50511"/>
    <cellStyle name="Normal 4 10 3" xfId="50512"/>
    <cellStyle name="Normal 4 10 3 2" xfId="50513"/>
    <cellStyle name="Normal 4 10 3 2 2" xfId="50514"/>
    <cellStyle name="Normal 4 10 3 2 2 2" xfId="50515"/>
    <cellStyle name="Normal 4 10 3 2 3" xfId="50516"/>
    <cellStyle name="Normal 4 10 3 3" xfId="50517"/>
    <cellStyle name="Normal 4 10 3 3 2" xfId="50518"/>
    <cellStyle name="Normal 4 10 3 4" xfId="50519"/>
    <cellStyle name="Normal 4 10 4" xfId="50520"/>
    <cellStyle name="Normal 4 10 4 2" xfId="50521"/>
    <cellStyle name="Normal 4 10 4 2 2" xfId="50522"/>
    <cellStyle name="Normal 4 10 4 3" xfId="50523"/>
    <cellStyle name="Normal 4 10 5" xfId="50524"/>
    <cellStyle name="Normal 4 10 5 2" xfId="50525"/>
    <cellStyle name="Normal 4 10 5 2 2" xfId="50526"/>
    <cellStyle name="Normal 4 10 5 3" xfId="50527"/>
    <cellStyle name="Normal 4 10 6" xfId="50528"/>
    <cellStyle name="Normal 4 10 6 2" xfId="50529"/>
    <cellStyle name="Normal 4 10 7" xfId="50530"/>
    <cellStyle name="Normal 4 11" xfId="16335"/>
    <cellStyle name="Normal 4 12" xfId="16336"/>
    <cellStyle name="Normal 4 12 2" xfId="50531"/>
    <cellStyle name="Normal 4 12 2 2" xfId="50532"/>
    <cellStyle name="Normal 4 12 2 2 2" xfId="50533"/>
    <cellStyle name="Normal 4 12 2 3" xfId="50534"/>
    <cellStyle name="Normal 4 12 3" xfId="50535"/>
    <cellStyle name="Normal 4 12 3 2" xfId="50536"/>
    <cellStyle name="Normal 4 12 4" xfId="50537"/>
    <cellStyle name="Normal 4 13" xfId="16337"/>
    <cellStyle name="Normal 4 13 2" xfId="50538"/>
    <cellStyle name="Normal 4 13 2 2" xfId="50539"/>
    <cellStyle name="Normal 4 13 2 2 2" xfId="50540"/>
    <cellStyle name="Normal 4 13 2 3" xfId="50541"/>
    <cellStyle name="Normal 4 13 3" xfId="50542"/>
    <cellStyle name="Normal 4 13 3 2" xfId="50543"/>
    <cellStyle name="Normal 4 13 4" xfId="50544"/>
    <cellStyle name="Normal 4 14" xfId="16338"/>
    <cellStyle name="Normal 4 15" xfId="16339"/>
    <cellStyle name="Normal 4 16" xfId="16340"/>
    <cellStyle name="Normal 4 17" xfId="16341"/>
    <cellStyle name="Normal 4 18" xfId="16342"/>
    <cellStyle name="Normal 4 19" xfId="16343"/>
    <cellStyle name="Normal 4 2" xfId="924"/>
    <cellStyle name="Normal 4 2 10" xfId="16344"/>
    <cellStyle name="Normal 4 2 11" xfId="16345"/>
    <cellStyle name="Normal 4 2 12" xfId="16346"/>
    <cellStyle name="Normal 4 2 13" xfId="16347"/>
    <cellStyle name="Normal 4 2 14" xfId="16348"/>
    <cellStyle name="Normal 4 2 15" xfId="16349"/>
    <cellStyle name="Normal 4 2 16" xfId="16350"/>
    <cellStyle name="Normal 4 2 17" xfId="16351"/>
    <cellStyle name="Normal 4 2 18" xfId="16352"/>
    <cellStyle name="Normal 4 2 19" xfId="16353"/>
    <cellStyle name="Normal 4 2 2" xfId="925"/>
    <cellStyle name="Normal 4 2 2 10" xfId="16354"/>
    <cellStyle name="Normal 4 2 2 11" xfId="16355"/>
    <cellStyle name="Normal 4 2 2 12" xfId="16356"/>
    <cellStyle name="Normal 4 2 2 13" xfId="16357"/>
    <cellStyle name="Normal 4 2 2 14" xfId="16358"/>
    <cellStyle name="Normal 4 2 2 15" xfId="16359"/>
    <cellStyle name="Normal 4 2 2 16" xfId="16360"/>
    <cellStyle name="Normal 4 2 2 17" xfId="16361"/>
    <cellStyle name="Normal 4 2 2 18" xfId="16362"/>
    <cellStyle name="Normal 4 2 2 19" xfId="16363"/>
    <cellStyle name="Normal 4 2 2 2" xfId="16364"/>
    <cellStyle name="Normal 4 2 2 2 10" xfId="16365"/>
    <cellStyle name="Normal 4 2 2 2 11" xfId="16366"/>
    <cellStyle name="Normal 4 2 2 2 12" xfId="16367"/>
    <cellStyle name="Normal 4 2 2 2 13" xfId="16368"/>
    <cellStyle name="Normal 4 2 2 2 14" xfId="16369"/>
    <cellStyle name="Normal 4 2 2 2 15" xfId="16370"/>
    <cellStyle name="Normal 4 2 2 2 16" xfId="16371"/>
    <cellStyle name="Normal 4 2 2 2 17" xfId="16372"/>
    <cellStyle name="Normal 4 2 2 2 18" xfId="16373"/>
    <cellStyle name="Normal 4 2 2 2 19" xfId="16374"/>
    <cellStyle name="Normal 4 2 2 2 2" xfId="16375"/>
    <cellStyle name="Normal 4 2 2 2 2 10" xfId="16376"/>
    <cellStyle name="Normal 4 2 2 2 2 11" xfId="16377"/>
    <cellStyle name="Normal 4 2 2 2 2 12" xfId="16378"/>
    <cellStyle name="Normal 4 2 2 2 2 13" xfId="16379"/>
    <cellStyle name="Normal 4 2 2 2 2 14" xfId="16380"/>
    <cellStyle name="Normal 4 2 2 2 2 15" xfId="16381"/>
    <cellStyle name="Normal 4 2 2 2 2 16" xfId="16382"/>
    <cellStyle name="Normal 4 2 2 2 2 17" xfId="16383"/>
    <cellStyle name="Normal 4 2 2 2 2 18" xfId="16384"/>
    <cellStyle name="Normal 4 2 2 2 2 19" xfId="16385"/>
    <cellStyle name="Normal 4 2 2 2 2 2" xfId="16386"/>
    <cellStyle name="Normal 4 2 2 2 2 2 10" xfId="16387"/>
    <cellStyle name="Normal 4 2 2 2 2 2 11" xfId="16388"/>
    <cellStyle name="Normal 4 2 2 2 2 2 12" xfId="16389"/>
    <cellStyle name="Normal 4 2 2 2 2 2 13" xfId="16390"/>
    <cellStyle name="Normal 4 2 2 2 2 2 14" xfId="16391"/>
    <cellStyle name="Normal 4 2 2 2 2 2 15" xfId="16392"/>
    <cellStyle name="Normal 4 2 2 2 2 2 16" xfId="16393"/>
    <cellStyle name="Normal 4 2 2 2 2 2 17" xfId="16394"/>
    <cellStyle name="Normal 4 2 2 2 2 2 18" xfId="16395"/>
    <cellStyle name="Normal 4 2 2 2 2 2 2" xfId="16396"/>
    <cellStyle name="Normal 4 2 2 2 2 2 3" xfId="16397"/>
    <cellStyle name="Normal 4 2 2 2 2 2 4" xfId="16398"/>
    <cellStyle name="Normal 4 2 2 2 2 2 5" xfId="16399"/>
    <cellStyle name="Normal 4 2 2 2 2 2 6" xfId="16400"/>
    <cellStyle name="Normal 4 2 2 2 2 2 7" xfId="16401"/>
    <cellStyle name="Normal 4 2 2 2 2 2 8" xfId="16402"/>
    <cellStyle name="Normal 4 2 2 2 2 2 9" xfId="16403"/>
    <cellStyle name="Normal 4 2 2 2 2 3" xfId="16404"/>
    <cellStyle name="Normal 4 2 2 2 2 4" xfId="16405"/>
    <cellStyle name="Normal 4 2 2 2 2 5" xfId="16406"/>
    <cellStyle name="Normal 4 2 2 2 2 6" xfId="16407"/>
    <cellStyle name="Normal 4 2 2 2 2 7" xfId="16408"/>
    <cellStyle name="Normal 4 2 2 2 2 8" xfId="16409"/>
    <cellStyle name="Normal 4 2 2 2 2 9" xfId="16410"/>
    <cellStyle name="Normal 4 2 2 2 2_ELEC SAP FCST UPLOAD" xfId="16411"/>
    <cellStyle name="Normal 4 2 2 2 20" xfId="16412"/>
    <cellStyle name="Normal 4 2 2 2 21" xfId="16413"/>
    <cellStyle name="Normal 4 2 2 2 22" xfId="16414"/>
    <cellStyle name="Normal 4 2 2 2 3" xfId="16415"/>
    <cellStyle name="Normal 4 2 2 2 4" xfId="16416"/>
    <cellStyle name="Normal 4 2 2 2 5" xfId="16417"/>
    <cellStyle name="Normal 4 2 2 2 6" xfId="16418"/>
    <cellStyle name="Normal 4 2 2 2 7" xfId="16419"/>
    <cellStyle name="Normal 4 2 2 2 8" xfId="16420"/>
    <cellStyle name="Normal 4 2 2 2 9" xfId="16421"/>
    <cellStyle name="Normal 4 2 2 2_ELEC SAP FCST UPLOAD" xfId="16422"/>
    <cellStyle name="Normal 4 2 2 20" xfId="16423"/>
    <cellStyle name="Normal 4 2 2 21" xfId="16424"/>
    <cellStyle name="Normal 4 2 2 22" xfId="16425"/>
    <cellStyle name="Normal 4 2 2 3" xfId="16426"/>
    <cellStyle name="Normal 4 2 2 3 2" xfId="16427"/>
    <cellStyle name="Normal 4 2 2 3 3" xfId="16428"/>
    <cellStyle name="Normal 4 2 2 3_ELEC SAP FCST UPLOAD" xfId="16429"/>
    <cellStyle name="Normal 4 2 2 4" xfId="16430"/>
    <cellStyle name="Normal 4 2 2 5" xfId="16431"/>
    <cellStyle name="Normal 4 2 2 6" xfId="16432"/>
    <cellStyle name="Normal 4 2 2 7" xfId="16433"/>
    <cellStyle name="Normal 4 2 2 8" xfId="16434"/>
    <cellStyle name="Normal 4 2 2 9" xfId="16435"/>
    <cellStyle name="Normal 4 2 2_ELEC SAP FCST UPLOAD" xfId="16436"/>
    <cellStyle name="Normal 4 2 20" xfId="16437"/>
    <cellStyle name="Normal 4 2 21" xfId="16438"/>
    <cellStyle name="Normal 4 2 22" xfId="16439"/>
    <cellStyle name="Normal 4 2 23" xfId="16440"/>
    <cellStyle name="Normal 4 2 24" xfId="51257"/>
    <cellStyle name="Normal 4 2 25" xfId="51268"/>
    <cellStyle name="Normal 4 2 26" xfId="51251"/>
    <cellStyle name="Normal 4 2 3" xfId="16441"/>
    <cellStyle name="Normal 4 2 3 2" xfId="16442"/>
    <cellStyle name="Normal 4 2 3 3" xfId="16443"/>
    <cellStyle name="Normal 4 2 3_ELEC SAP FCST UPLOAD" xfId="16444"/>
    <cellStyle name="Normal 4 2 4" xfId="16445"/>
    <cellStyle name="Normal 4 2 5" xfId="16446"/>
    <cellStyle name="Normal 4 2 6" xfId="16447"/>
    <cellStyle name="Normal 4 2 7" xfId="16448"/>
    <cellStyle name="Normal 4 2 8" xfId="16449"/>
    <cellStyle name="Normal 4 2 9" xfId="16450"/>
    <cellStyle name="Normal 4 2_ELEC SAP FCST UPLOAD" xfId="16451"/>
    <cellStyle name="Normal 4 20" xfId="16452"/>
    <cellStyle name="Normal 4 21" xfId="16453"/>
    <cellStyle name="Normal 4 22" xfId="16454"/>
    <cellStyle name="Normal 4 23" xfId="16455"/>
    <cellStyle name="Normal 4 24" xfId="16456"/>
    <cellStyle name="Normal 4 25" xfId="16457"/>
    <cellStyle name="Normal 4 26" xfId="16458"/>
    <cellStyle name="Normal 4 27" xfId="16459"/>
    <cellStyle name="Normal 4 28" xfId="16460"/>
    <cellStyle name="Normal 4 29" xfId="16461"/>
    <cellStyle name="Normal 4 3" xfId="926"/>
    <cellStyle name="Normal 4 3 10" xfId="16462"/>
    <cellStyle name="Normal 4 3 2" xfId="16463"/>
    <cellStyle name="Normal 4 3 2 2" xfId="16464"/>
    <cellStyle name="Normal 4 3 2 3" xfId="16465"/>
    <cellStyle name="Normal 4 3 2_ELEC SAP FCST UPLOAD" xfId="16466"/>
    <cellStyle name="Normal 4 3 3" xfId="16467"/>
    <cellStyle name="Normal 4 3 4" xfId="16468"/>
    <cellStyle name="Normal 4 3 5" xfId="16469"/>
    <cellStyle name="Normal 4 3 6" xfId="16470"/>
    <cellStyle name="Normal 4 3 7" xfId="51258"/>
    <cellStyle name="Normal 4 3 8" xfId="51267"/>
    <cellStyle name="Normal 4 3 9" xfId="51252"/>
    <cellStyle name="Normal 4 3_ELEC SAP FCST UPLOAD" xfId="16471"/>
    <cellStyle name="Normal 4 30" xfId="16472"/>
    <cellStyle name="Normal 4 31" xfId="16473"/>
    <cellStyle name="Normal 4 32" xfId="16474"/>
    <cellStyle name="Normal 4 33" xfId="16475"/>
    <cellStyle name="Normal 4 34" xfId="16476"/>
    <cellStyle name="Normal 4 35" xfId="16477"/>
    <cellStyle name="Normal 4 36" xfId="16478"/>
    <cellStyle name="Normal 4 37" xfId="16479"/>
    <cellStyle name="Normal 4 38" xfId="16480"/>
    <cellStyle name="Normal 4 39" xfId="16481"/>
    <cellStyle name="Normal 4 4" xfId="927"/>
    <cellStyle name="Normal 4 4 2" xfId="51259"/>
    <cellStyle name="Normal 4 4 3" xfId="16482"/>
    <cellStyle name="Normal 4 40" xfId="16483"/>
    <cellStyle name="Normal 4 41" xfId="16484"/>
    <cellStyle name="Normal 4 42" xfId="16485"/>
    <cellStyle name="Normal 4 43" xfId="16486"/>
    <cellStyle name="Normal 4 44" xfId="16487"/>
    <cellStyle name="Normal 4 45" xfId="16488"/>
    <cellStyle name="Normal 4 46" xfId="16489"/>
    <cellStyle name="Normal 4 47" xfId="16490"/>
    <cellStyle name="Normal 4 48" xfId="16491"/>
    <cellStyle name="Normal 4 49" xfId="16492"/>
    <cellStyle name="Normal 4 5" xfId="928"/>
    <cellStyle name="Normal 4 5 2" xfId="51260"/>
    <cellStyle name="Normal 4 5 3" xfId="16493"/>
    <cellStyle name="Normal 4 50" xfId="16494"/>
    <cellStyle name="Normal 4 51" xfId="16495"/>
    <cellStyle name="Normal 4 52" xfId="16496"/>
    <cellStyle name="Normal 4 53" xfId="16497"/>
    <cellStyle name="Normal 4 54" xfId="16498"/>
    <cellStyle name="Normal 4 55" xfId="16499"/>
    <cellStyle name="Normal 4 56" xfId="16500"/>
    <cellStyle name="Normal 4 57" xfId="16501"/>
    <cellStyle name="Normal 4 58" xfId="16502"/>
    <cellStyle name="Normal 4 59" xfId="16503"/>
    <cellStyle name="Normal 4 6" xfId="929"/>
    <cellStyle name="Normal 4 6 2" xfId="51261"/>
    <cellStyle name="Normal 4 6 3" xfId="16504"/>
    <cellStyle name="Normal 4 60" xfId="16505"/>
    <cellStyle name="Normal 4 61" xfId="16506"/>
    <cellStyle name="Normal 4 62" xfId="16507"/>
    <cellStyle name="Normal 4 63" xfId="16508"/>
    <cellStyle name="Normal 4 64" xfId="16509"/>
    <cellStyle name="Normal 4 65" xfId="16510"/>
    <cellStyle name="Normal 4 66" xfId="16511"/>
    <cellStyle name="Normal 4 67" xfId="16512"/>
    <cellStyle name="Normal 4 68" xfId="16513"/>
    <cellStyle name="Normal 4 69" xfId="16514"/>
    <cellStyle name="Normal 4 7" xfId="930"/>
    <cellStyle name="Normal 4 7 10" xfId="16516"/>
    <cellStyle name="Normal 4 7 11" xfId="16517"/>
    <cellStyle name="Normal 4 7 12" xfId="16518"/>
    <cellStyle name="Normal 4 7 13" xfId="16519"/>
    <cellStyle name="Normal 4 7 14" xfId="16520"/>
    <cellStyle name="Normal 4 7 15" xfId="16521"/>
    <cellStyle name="Normal 4 7 16" xfId="16522"/>
    <cellStyle name="Normal 4 7 17" xfId="16523"/>
    <cellStyle name="Normal 4 7 18" xfId="51262"/>
    <cellStyle name="Normal 4 7 19" xfId="16515"/>
    <cellStyle name="Normal 4 7 2" xfId="16524"/>
    <cellStyle name="Normal 4 7 3" xfId="16525"/>
    <cellStyle name="Normal 4 7 4" xfId="16526"/>
    <cellStyle name="Normal 4 7 5" xfId="16527"/>
    <cellStyle name="Normal 4 7 6" xfId="16528"/>
    <cellStyle name="Normal 4 7 7" xfId="16529"/>
    <cellStyle name="Normal 4 7 8" xfId="16530"/>
    <cellStyle name="Normal 4 7 9" xfId="16531"/>
    <cellStyle name="Normal 4 70" xfId="16532"/>
    <cellStyle name="Normal 4 71" xfId="16533"/>
    <cellStyle name="Normal 4 72" xfId="16534"/>
    <cellStyle name="Normal 4 73" xfId="16535"/>
    <cellStyle name="Normal 4 74" xfId="16536"/>
    <cellStyle name="Normal 4 75" xfId="16537"/>
    <cellStyle name="Normal 4 76" xfId="16538"/>
    <cellStyle name="Normal 4 77" xfId="16539"/>
    <cellStyle name="Normal 4 78" xfId="16540"/>
    <cellStyle name="Normal 4 79" xfId="16541"/>
    <cellStyle name="Normal 4 8" xfId="931"/>
    <cellStyle name="Normal 4 8 2" xfId="51263"/>
    <cellStyle name="Normal 4 8 3" xfId="16542"/>
    <cellStyle name="Normal 4 80" xfId="16543"/>
    <cellStyle name="Normal 4 81" xfId="16544"/>
    <cellStyle name="Normal 4 82" xfId="16545"/>
    <cellStyle name="Normal 4 83" xfId="16546"/>
    <cellStyle name="Normal 4 9" xfId="16547"/>
    <cellStyle name="Normal 4 9 2" xfId="16548"/>
    <cellStyle name="Normal 4 9 2 2" xfId="50545"/>
    <cellStyle name="Normal 4 9 2 2 2" xfId="50546"/>
    <cellStyle name="Normal 4 9 2 2 2 2" xfId="50547"/>
    <cellStyle name="Normal 4 9 2 2 3" xfId="50548"/>
    <cellStyle name="Normal 4 9 2 3" xfId="50549"/>
    <cellStyle name="Normal 4 9 2 3 2" xfId="50550"/>
    <cellStyle name="Normal 4 9 2 4" xfId="50551"/>
    <cellStyle name="Normal 4 9 3" xfId="50552"/>
    <cellStyle name="Normal 4 9 3 2" xfId="50553"/>
    <cellStyle name="Normal 4 9 3 2 2" xfId="50554"/>
    <cellStyle name="Normal 4 9 3 2 2 2" xfId="50555"/>
    <cellStyle name="Normal 4 9 3 2 3" xfId="50556"/>
    <cellStyle name="Normal 4 9 3 3" xfId="50557"/>
    <cellStyle name="Normal 4 9 3 3 2" xfId="50558"/>
    <cellStyle name="Normal 4 9 3 4" xfId="50559"/>
    <cellStyle name="Normal 4 9 4" xfId="50560"/>
    <cellStyle name="Normal 4 9 4 2" xfId="50561"/>
    <cellStyle name="Normal 4 9 4 2 2" xfId="50562"/>
    <cellStyle name="Normal 4 9 4 3" xfId="50563"/>
    <cellStyle name="Normal 4 9 5" xfId="50564"/>
    <cellStyle name="Normal 4 9 5 2" xfId="50565"/>
    <cellStyle name="Normal 4 9 5 2 2" xfId="50566"/>
    <cellStyle name="Normal 4 9 5 3" xfId="50567"/>
    <cellStyle name="Normal 4 9 6" xfId="50568"/>
    <cellStyle name="Normal 4 9 6 2" xfId="50569"/>
    <cellStyle name="Normal 4 9 7" xfId="50570"/>
    <cellStyle name="Normal 4_Book1" xfId="932"/>
    <cellStyle name="Normal 40" xfId="933"/>
    <cellStyle name="Normal 40 10" xfId="16549"/>
    <cellStyle name="Normal 40 10 2" xfId="16550"/>
    <cellStyle name="Normal 40 11" xfId="16551"/>
    <cellStyle name="Normal 40 11 2" xfId="16552"/>
    <cellStyle name="Normal 40 12" xfId="16553"/>
    <cellStyle name="Normal 40 12 2" xfId="16554"/>
    <cellStyle name="Normal 40 13" xfId="16555"/>
    <cellStyle name="Normal 40 13 2" xfId="16556"/>
    <cellStyle name="Normal 40 14" xfId="16557"/>
    <cellStyle name="Normal 40 14 2" xfId="16558"/>
    <cellStyle name="Normal 40 15" xfId="16559"/>
    <cellStyle name="Normal 40 15 2" xfId="16560"/>
    <cellStyle name="Normal 40 16" xfId="16561"/>
    <cellStyle name="Normal 40 16 2" xfId="16562"/>
    <cellStyle name="Normal 40 17" xfId="16563"/>
    <cellStyle name="Normal 40 17 2" xfId="16564"/>
    <cellStyle name="Normal 40 18" xfId="16565"/>
    <cellStyle name="Normal 40 18 2" xfId="16566"/>
    <cellStyle name="Normal 40 19" xfId="16567"/>
    <cellStyle name="Normal 40 19 2" xfId="16568"/>
    <cellStyle name="Normal 40 2" xfId="2369"/>
    <cellStyle name="Normal 40 2 2" xfId="16569"/>
    <cellStyle name="Normal 40 2 2 2" xfId="16570"/>
    <cellStyle name="Normal 40 2 2 2 2" xfId="50571"/>
    <cellStyle name="Normal 40 2 2 3" xfId="16571"/>
    <cellStyle name="Normal 40 2 2 4" xfId="16572"/>
    <cellStyle name="Normal 40 2 3" xfId="16573"/>
    <cellStyle name="Normal 40 2 3 2" xfId="16574"/>
    <cellStyle name="Normal 40 2 3 2 2" xfId="50572"/>
    <cellStyle name="Normal 40 2 3 3" xfId="16575"/>
    <cellStyle name="Normal 40 2 3 4" xfId="16576"/>
    <cellStyle name="Normal 40 2 4" xfId="16577"/>
    <cellStyle name="Normal 40 2 4 2" xfId="50573"/>
    <cellStyle name="Normal 40 2 5" xfId="16578"/>
    <cellStyle name="Normal 40 2 6" xfId="16579"/>
    <cellStyle name="Normal 40 2 7" xfId="16580"/>
    <cellStyle name="Normal 40 20" xfId="16581"/>
    <cellStyle name="Normal 40 20 2" xfId="16582"/>
    <cellStyle name="Normal 40 21" xfId="16583"/>
    <cellStyle name="Normal 40 21 2" xfId="16584"/>
    <cellStyle name="Normal 40 22" xfId="16585"/>
    <cellStyle name="Normal 40 22 2" xfId="16586"/>
    <cellStyle name="Normal 40 23" xfId="16587"/>
    <cellStyle name="Normal 40 24" xfId="16588"/>
    <cellStyle name="Normal 40 25" xfId="16589"/>
    <cellStyle name="Normal 40 26" xfId="16590"/>
    <cellStyle name="Normal 40 27" xfId="16591"/>
    <cellStyle name="Normal 40 28" xfId="16592"/>
    <cellStyle name="Normal 40 29" xfId="16593"/>
    <cellStyle name="Normal 40 3" xfId="2370"/>
    <cellStyle name="Normal 40 3 2" xfId="16594"/>
    <cellStyle name="Normal 40 3 2 2" xfId="16595"/>
    <cellStyle name="Normal 40 3 2 2 2" xfId="50574"/>
    <cellStyle name="Normal 40 3 2 3" xfId="16596"/>
    <cellStyle name="Normal 40 3 2 4" xfId="16597"/>
    <cellStyle name="Normal 40 3 3" xfId="16598"/>
    <cellStyle name="Normal 40 3 3 2" xfId="50575"/>
    <cellStyle name="Normal 40 3 4" xfId="16599"/>
    <cellStyle name="Normal 40 3 5" xfId="16600"/>
    <cellStyle name="Normal 40 3 6" xfId="16601"/>
    <cellStyle name="Normal 40 30" xfId="16602"/>
    <cellStyle name="Normal 40 31" xfId="16603"/>
    <cellStyle name="Normal 40 32" xfId="16604"/>
    <cellStyle name="Normal 40 33" xfId="16605"/>
    <cellStyle name="Normal 40 34" xfId="16606"/>
    <cellStyle name="Normal 40 35" xfId="16607"/>
    <cellStyle name="Normal 40 36" xfId="16608"/>
    <cellStyle name="Normal 40 37" xfId="16609"/>
    <cellStyle name="Normal 40 38" xfId="16610"/>
    <cellStyle name="Normal 40 39" xfId="16611"/>
    <cellStyle name="Normal 40 4" xfId="2371"/>
    <cellStyle name="Normal 40 4 2" xfId="16612"/>
    <cellStyle name="Normal 40 4 2 2" xfId="50576"/>
    <cellStyle name="Normal 40 4 3" xfId="16613"/>
    <cellStyle name="Normal 40 4 4" xfId="16614"/>
    <cellStyle name="Normal 40 40" xfId="16615"/>
    <cellStyle name="Normal 40 41" xfId="16616"/>
    <cellStyle name="Normal 40 42" xfId="16617"/>
    <cellStyle name="Normal 40 43" xfId="16618"/>
    <cellStyle name="Normal 40 44" xfId="16619"/>
    <cellStyle name="Normal 40 45" xfId="16620"/>
    <cellStyle name="Normal 40 46" xfId="16621"/>
    <cellStyle name="Normal 40 47" xfId="16622"/>
    <cellStyle name="Normal 40 48" xfId="16623"/>
    <cellStyle name="Normal 40 49" xfId="16624"/>
    <cellStyle name="Normal 40 5" xfId="16625"/>
    <cellStyle name="Normal 40 5 2" xfId="16626"/>
    <cellStyle name="Normal 40 5 2 2" xfId="50577"/>
    <cellStyle name="Normal 40 5 3" xfId="16627"/>
    <cellStyle name="Normal 40 5 4" xfId="16628"/>
    <cellStyle name="Normal 40 50" xfId="16629"/>
    <cellStyle name="Normal 40 51" xfId="16630"/>
    <cellStyle name="Normal 40 52" xfId="16631"/>
    <cellStyle name="Normal 40 53" xfId="16632"/>
    <cellStyle name="Normal 40 54" xfId="16633"/>
    <cellStyle name="Normal 40 55" xfId="16634"/>
    <cellStyle name="Normal 40 56" xfId="16635"/>
    <cellStyle name="Normal 40 57" xfId="16636"/>
    <cellStyle name="Normal 40 58" xfId="16637"/>
    <cellStyle name="Normal 40 59" xfId="16638"/>
    <cellStyle name="Normal 40 6" xfId="16639"/>
    <cellStyle name="Normal 40 6 2" xfId="16640"/>
    <cellStyle name="Normal 40 60" xfId="16641"/>
    <cellStyle name="Normal 40 61" xfId="16642"/>
    <cellStyle name="Normal 40 62" xfId="16643"/>
    <cellStyle name="Normal 40 63" xfId="16644"/>
    <cellStyle name="Normal 40 64" xfId="16645"/>
    <cellStyle name="Normal 40 65" xfId="16646"/>
    <cellStyle name="Normal 40 66" xfId="16647"/>
    <cellStyle name="Normal 40 67" xfId="16648"/>
    <cellStyle name="Normal 40 68" xfId="16649"/>
    <cellStyle name="Normal 40 69" xfId="16650"/>
    <cellStyle name="Normal 40 7" xfId="16651"/>
    <cellStyle name="Normal 40 7 2" xfId="16652"/>
    <cellStyle name="Normal 40 70" xfId="16653"/>
    <cellStyle name="Normal 40 8" xfId="16654"/>
    <cellStyle name="Normal 40 8 2" xfId="16655"/>
    <cellStyle name="Normal 40 9" xfId="16656"/>
    <cellStyle name="Normal 40 9 2" xfId="16657"/>
    <cellStyle name="Normal 41" xfId="934"/>
    <cellStyle name="Normal 41 10" xfId="16658"/>
    <cellStyle name="Normal 41 10 2" xfId="16659"/>
    <cellStyle name="Normal 41 11" xfId="16660"/>
    <cellStyle name="Normal 41 11 2" xfId="16661"/>
    <cellStyle name="Normal 41 12" xfId="16662"/>
    <cellStyle name="Normal 41 12 2" xfId="16663"/>
    <cellStyle name="Normal 41 13" xfId="16664"/>
    <cellStyle name="Normal 41 13 2" xfId="16665"/>
    <cellStyle name="Normal 41 14" xfId="16666"/>
    <cellStyle name="Normal 41 14 2" xfId="16667"/>
    <cellStyle name="Normal 41 15" xfId="16668"/>
    <cellStyle name="Normal 41 15 2" xfId="16669"/>
    <cellStyle name="Normal 41 16" xfId="16670"/>
    <cellStyle name="Normal 41 16 2" xfId="16671"/>
    <cellStyle name="Normal 41 17" xfId="16672"/>
    <cellStyle name="Normal 41 17 2" xfId="16673"/>
    <cellStyle name="Normal 41 18" xfId="16674"/>
    <cellStyle name="Normal 41 18 2" xfId="16675"/>
    <cellStyle name="Normal 41 19" xfId="16676"/>
    <cellStyle name="Normal 41 19 2" xfId="16677"/>
    <cellStyle name="Normal 41 2" xfId="2372"/>
    <cellStyle name="Normal 41 2 2" xfId="16678"/>
    <cellStyle name="Normal 41 2 2 2" xfId="16679"/>
    <cellStyle name="Normal 41 2 2 2 2" xfId="50578"/>
    <cellStyle name="Normal 41 2 2 3" xfId="16680"/>
    <cellStyle name="Normal 41 2 2 4" xfId="16681"/>
    <cellStyle name="Normal 41 2 3" xfId="16682"/>
    <cellStyle name="Normal 41 2 3 2" xfId="16683"/>
    <cellStyle name="Normal 41 2 3 2 2" xfId="50579"/>
    <cellStyle name="Normal 41 2 3 3" xfId="16684"/>
    <cellStyle name="Normal 41 2 3 4" xfId="16685"/>
    <cellStyle name="Normal 41 2 4" xfId="16686"/>
    <cellStyle name="Normal 41 2 4 2" xfId="50580"/>
    <cellStyle name="Normal 41 2 5" xfId="16687"/>
    <cellStyle name="Normal 41 2 6" xfId="16688"/>
    <cellStyle name="Normal 41 2 7" xfId="16689"/>
    <cellStyle name="Normal 41 20" xfId="16690"/>
    <cellStyle name="Normal 41 20 2" xfId="16691"/>
    <cellStyle name="Normal 41 21" xfId="16692"/>
    <cellStyle name="Normal 41 21 2" xfId="16693"/>
    <cellStyle name="Normal 41 22" xfId="16694"/>
    <cellStyle name="Normal 41 22 2" xfId="16695"/>
    <cellStyle name="Normal 41 23" xfId="16696"/>
    <cellStyle name="Normal 41 24" xfId="16697"/>
    <cellStyle name="Normal 41 25" xfId="16698"/>
    <cellStyle name="Normal 41 26" xfId="16699"/>
    <cellStyle name="Normal 41 27" xfId="16700"/>
    <cellStyle name="Normal 41 28" xfId="16701"/>
    <cellStyle name="Normal 41 29" xfId="16702"/>
    <cellStyle name="Normal 41 3" xfId="2373"/>
    <cellStyle name="Normal 41 3 2" xfId="16703"/>
    <cellStyle name="Normal 41 3 2 2" xfId="16704"/>
    <cellStyle name="Normal 41 3 2 2 2" xfId="50581"/>
    <cellStyle name="Normal 41 3 2 3" xfId="16705"/>
    <cellStyle name="Normal 41 3 2 4" xfId="16706"/>
    <cellStyle name="Normal 41 3 3" xfId="16707"/>
    <cellStyle name="Normal 41 3 3 2" xfId="50582"/>
    <cellStyle name="Normal 41 3 4" xfId="16708"/>
    <cellStyle name="Normal 41 3 5" xfId="16709"/>
    <cellStyle name="Normal 41 3 6" xfId="16710"/>
    <cellStyle name="Normal 41 30" xfId="16711"/>
    <cellStyle name="Normal 41 31" xfId="16712"/>
    <cellStyle name="Normal 41 32" xfId="16713"/>
    <cellStyle name="Normal 41 33" xfId="16714"/>
    <cellStyle name="Normal 41 34" xfId="16715"/>
    <cellStyle name="Normal 41 35" xfId="16716"/>
    <cellStyle name="Normal 41 36" xfId="16717"/>
    <cellStyle name="Normal 41 37" xfId="16718"/>
    <cellStyle name="Normal 41 38" xfId="16719"/>
    <cellStyle name="Normal 41 39" xfId="16720"/>
    <cellStyle name="Normal 41 4" xfId="2374"/>
    <cellStyle name="Normal 41 4 2" xfId="16721"/>
    <cellStyle name="Normal 41 4 2 2" xfId="50583"/>
    <cellStyle name="Normal 41 4 3" xfId="16722"/>
    <cellStyle name="Normal 41 4 4" xfId="16723"/>
    <cellStyle name="Normal 41 40" xfId="16724"/>
    <cellStyle name="Normal 41 41" xfId="16725"/>
    <cellStyle name="Normal 41 42" xfId="16726"/>
    <cellStyle name="Normal 41 43" xfId="16727"/>
    <cellStyle name="Normal 41 44" xfId="16728"/>
    <cellStyle name="Normal 41 45" xfId="16729"/>
    <cellStyle name="Normal 41 46" xfId="16730"/>
    <cellStyle name="Normal 41 47" xfId="16731"/>
    <cellStyle name="Normal 41 48" xfId="16732"/>
    <cellStyle name="Normal 41 49" xfId="16733"/>
    <cellStyle name="Normal 41 5" xfId="16734"/>
    <cellStyle name="Normal 41 5 2" xfId="16735"/>
    <cellStyle name="Normal 41 5 2 2" xfId="50584"/>
    <cellStyle name="Normal 41 5 3" xfId="16736"/>
    <cellStyle name="Normal 41 5 4" xfId="16737"/>
    <cellStyle name="Normal 41 50" xfId="16738"/>
    <cellStyle name="Normal 41 51" xfId="16739"/>
    <cellStyle name="Normal 41 52" xfId="16740"/>
    <cellStyle name="Normal 41 53" xfId="16741"/>
    <cellStyle name="Normal 41 54" xfId="16742"/>
    <cellStyle name="Normal 41 55" xfId="16743"/>
    <cellStyle name="Normal 41 56" xfId="16744"/>
    <cellStyle name="Normal 41 57" xfId="16745"/>
    <cellStyle name="Normal 41 58" xfId="16746"/>
    <cellStyle name="Normal 41 59" xfId="16747"/>
    <cellStyle name="Normal 41 6" xfId="16748"/>
    <cellStyle name="Normal 41 6 2" xfId="16749"/>
    <cellStyle name="Normal 41 60" xfId="16750"/>
    <cellStyle name="Normal 41 61" xfId="16751"/>
    <cellStyle name="Normal 41 62" xfId="16752"/>
    <cellStyle name="Normal 41 63" xfId="16753"/>
    <cellStyle name="Normal 41 64" xfId="16754"/>
    <cellStyle name="Normal 41 65" xfId="16755"/>
    <cellStyle name="Normal 41 66" xfId="16756"/>
    <cellStyle name="Normal 41 67" xfId="16757"/>
    <cellStyle name="Normal 41 68" xfId="16758"/>
    <cellStyle name="Normal 41 69" xfId="16759"/>
    <cellStyle name="Normal 41 7" xfId="16760"/>
    <cellStyle name="Normal 41 7 2" xfId="16761"/>
    <cellStyle name="Normal 41 70" xfId="16762"/>
    <cellStyle name="Normal 41 8" xfId="16763"/>
    <cellStyle name="Normal 41 8 2" xfId="16764"/>
    <cellStyle name="Normal 41 9" xfId="16765"/>
    <cellStyle name="Normal 41 9 2" xfId="16766"/>
    <cellStyle name="Normal 42" xfId="935"/>
    <cellStyle name="Normal 42 10" xfId="16767"/>
    <cellStyle name="Normal 42 10 2" xfId="16768"/>
    <cellStyle name="Normal 42 11" xfId="16769"/>
    <cellStyle name="Normal 42 11 2" xfId="16770"/>
    <cellStyle name="Normal 42 12" xfId="16771"/>
    <cellStyle name="Normal 42 12 2" xfId="16772"/>
    <cellStyle name="Normal 42 13" xfId="16773"/>
    <cellStyle name="Normal 42 13 2" xfId="16774"/>
    <cellStyle name="Normal 42 14" xfId="16775"/>
    <cellStyle name="Normal 42 14 2" xfId="16776"/>
    <cellStyle name="Normal 42 15" xfId="16777"/>
    <cellStyle name="Normal 42 15 2" xfId="16778"/>
    <cellStyle name="Normal 42 16" xfId="16779"/>
    <cellStyle name="Normal 42 16 2" xfId="16780"/>
    <cellStyle name="Normal 42 17" xfId="16781"/>
    <cellStyle name="Normal 42 17 2" xfId="16782"/>
    <cellStyle name="Normal 42 18" xfId="16783"/>
    <cellStyle name="Normal 42 18 2" xfId="16784"/>
    <cellStyle name="Normal 42 19" xfId="16785"/>
    <cellStyle name="Normal 42 19 2" xfId="16786"/>
    <cellStyle name="Normal 42 2" xfId="2375"/>
    <cellStyle name="Normal 42 2 2" xfId="16787"/>
    <cellStyle name="Normal 42 2 2 2" xfId="16788"/>
    <cellStyle name="Normal 42 2 2 2 2" xfId="50585"/>
    <cellStyle name="Normal 42 2 2 3" xfId="16789"/>
    <cellStyle name="Normal 42 2 2 4" xfId="16790"/>
    <cellStyle name="Normal 42 2 3" xfId="16791"/>
    <cellStyle name="Normal 42 2 3 2" xfId="16792"/>
    <cellStyle name="Normal 42 2 3 2 2" xfId="50586"/>
    <cellStyle name="Normal 42 2 3 3" xfId="16793"/>
    <cellStyle name="Normal 42 2 3 4" xfId="16794"/>
    <cellStyle name="Normal 42 2 4" xfId="16795"/>
    <cellStyle name="Normal 42 2 4 2" xfId="50587"/>
    <cellStyle name="Normal 42 2 5" xfId="16796"/>
    <cellStyle name="Normal 42 2 6" xfId="16797"/>
    <cellStyle name="Normal 42 2 7" xfId="16798"/>
    <cellStyle name="Normal 42 20" xfId="16799"/>
    <cellStyle name="Normal 42 20 2" xfId="16800"/>
    <cellStyle name="Normal 42 21" xfId="16801"/>
    <cellStyle name="Normal 42 21 2" xfId="16802"/>
    <cellStyle name="Normal 42 22" xfId="16803"/>
    <cellStyle name="Normal 42 22 2" xfId="16804"/>
    <cellStyle name="Normal 42 23" xfId="16805"/>
    <cellStyle name="Normal 42 24" xfId="16806"/>
    <cellStyle name="Normal 42 25" xfId="16807"/>
    <cellStyle name="Normal 42 26" xfId="16808"/>
    <cellStyle name="Normal 42 27" xfId="16809"/>
    <cellStyle name="Normal 42 28" xfId="16810"/>
    <cellStyle name="Normal 42 29" xfId="16811"/>
    <cellStyle name="Normal 42 3" xfId="2376"/>
    <cellStyle name="Normal 42 3 2" xfId="16812"/>
    <cellStyle name="Normal 42 3 2 2" xfId="16813"/>
    <cellStyle name="Normal 42 3 2 2 2" xfId="50588"/>
    <cellStyle name="Normal 42 3 2 3" xfId="16814"/>
    <cellStyle name="Normal 42 3 2 4" xfId="16815"/>
    <cellStyle name="Normal 42 3 3" xfId="16816"/>
    <cellStyle name="Normal 42 3 3 2" xfId="50589"/>
    <cellStyle name="Normal 42 3 4" xfId="16817"/>
    <cellStyle name="Normal 42 3 5" xfId="16818"/>
    <cellStyle name="Normal 42 3 6" xfId="16819"/>
    <cellStyle name="Normal 42 30" xfId="16820"/>
    <cellStyle name="Normal 42 31" xfId="16821"/>
    <cellStyle name="Normal 42 32" xfId="16822"/>
    <cellStyle name="Normal 42 33" xfId="16823"/>
    <cellStyle name="Normal 42 34" xfId="16824"/>
    <cellStyle name="Normal 42 35" xfId="16825"/>
    <cellStyle name="Normal 42 36" xfId="16826"/>
    <cellStyle name="Normal 42 37" xfId="16827"/>
    <cellStyle name="Normal 42 38" xfId="16828"/>
    <cellStyle name="Normal 42 39" xfId="16829"/>
    <cellStyle name="Normal 42 4" xfId="2377"/>
    <cellStyle name="Normal 42 4 2" xfId="16830"/>
    <cellStyle name="Normal 42 4 2 2" xfId="50590"/>
    <cellStyle name="Normal 42 4 3" xfId="16831"/>
    <cellStyle name="Normal 42 4 4" xfId="16832"/>
    <cellStyle name="Normal 42 40" xfId="16833"/>
    <cellStyle name="Normal 42 41" xfId="16834"/>
    <cellStyle name="Normal 42 42" xfId="16835"/>
    <cellStyle name="Normal 42 43" xfId="16836"/>
    <cellStyle name="Normal 42 44" xfId="16837"/>
    <cellStyle name="Normal 42 45" xfId="16838"/>
    <cellStyle name="Normal 42 46" xfId="16839"/>
    <cellStyle name="Normal 42 47" xfId="16840"/>
    <cellStyle name="Normal 42 48" xfId="16841"/>
    <cellStyle name="Normal 42 49" xfId="16842"/>
    <cellStyle name="Normal 42 5" xfId="16843"/>
    <cellStyle name="Normal 42 5 2" xfId="16844"/>
    <cellStyle name="Normal 42 5 2 2" xfId="50591"/>
    <cellStyle name="Normal 42 5 3" xfId="16845"/>
    <cellStyle name="Normal 42 5 4" xfId="16846"/>
    <cellStyle name="Normal 42 50" xfId="16847"/>
    <cellStyle name="Normal 42 51" xfId="16848"/>
    <cellStyle name="Normal 42 52" xfId="16849"/>
    <cellStyle name="Normal 42 53" xfId="16850"/>
    <cellStyle name="Normal 42 54" xfId="16851"/>
    <cellStyle name="Normal 42 55" xfId="16852"/>
    <cellStyle name="Normal 42 56" xfId="16853"/>
    <cellStyle name="Normal 42 57" xfId="16854"/>
    <cellStyle name="Normal 42 58" xfId="16855"/>
    <cellStyle name="Normal 42 59" xfId="16856"/>
    <cellStyle name="Normal 42 6" xfId="16857"/>
    <cellStyle name="Normal 42 6 2" xfId="16858"/>
    <cellStyle name="Normal 42 60" xfId="16859"/>
    <cellStyle name="Normal 42 61" xfId="16860"/>
    <cellStyle name="Normal 42 62" xfId="16861"/>
    <cellStyle name="Normal 42 63" xfId="16862"/>
    <cellStyle name="Normal 42 64" xfId="16863"/>
    <cellStyle name="Normal 42 65" xfId="16864"/>
    <cellStyle name="Normal 42 66" xfId="16865"/>
    <cellStyle name="Normal 42 67" xfId="16866"/>
    <cellStyle name="Normal 42 68" xfId="16867"/>
    <cellStyle name="Normal 42 69" xfId="16868"/>
    <cellStyle name="Normal 42 7" xfId="16869"/>
    <cellStyle name="Normal 42 7 2" xfId="16870"/>
    <cellStyle name="Normal 42 70" xfId="16871"/>
    <cellStyle name="Normal 42 8" xfId="16872"/>
    <cellStyle name="Normal 42 8 2" xfId="16873"/>
    <cellStyle name="Normal 42 9" xfId="16874"/>
    <cellStyle name="Normal 42 9 2" xfId="16875"/>
    <cellStyle name="Normal 43" xfId="936"/>
    <cellStyle name="Normal 43 10" xfId="16876"/>
    <cellStyle name="Normal 43 10 2" xfId="16877"/>
    <cellStyle name="Normal 43 11" xfId="16878"/>
    <cellStyle name="Normal 43 11 2" xfId="16879"/>
    <cellStyle name="Normal 43 12" xfId="16880"/>
    <cellStyle name="Normal 43 12 2" xfId="16881"/>
    <cellStyle name="Normal 43 13" xfId="16882"/>
    <cellStyle name="Normal 43 13 2" xfId="16883"/>
    <cellStyle name="Normal 43 14" xfId="16884"/>
    <cellStyle name="Normal 43 14 2" xfId="16885"/>
    <cellStyle name="Normal 43 15" xfId="16886"/>
    <cellStyle name="Normal 43 15 2" xfId="16887"/>
    <cellStyle name="Normal 43 16" xfId="16888"/>
    <cellStyle name="Normal 43 16 2" xfId="16889"/>
    <cellStyle name="Normal 43 17" xfId="16890"/>
    <cellStyle name="Normal 43 17 2" xfId="16891"/>
    <cellStyle name="Normal 43 18" xfId="16892"/>
    <cellStyle name="Normal 43 18 2" xfId="16893"/>
    <cellStyle name="Normal 43 19" xfId="16894"/>
    <cellStyle name="Normal 43 19 2" xfId="16895"/>
    <cellStyle name="Normal 43 2" xfId="2378"/>
    <cellStyle name="Normal 43 2 2" xfId="16896"/>
    <cellStyle name="Normal 43 2 2 2" xfId="16897"/>
    <cellStyle name="Normal 43 2 2 2 2" xfId="50592"/>
    <cellStyle name="Normal 43 2 2 3" xfId="16898"/>
    <cellStyle name="Normal 43 2 2 4" xfId="16899"/>
    <cellStyle name="Normal 43 2 3" xfId="16900"/>
    <cellStyle name="Normal 43 2 3 2" xfId="16901"/>
    <cellStyle name="Normal 43 2 3 2 2" xfId="50593"/>
    <cellStyle name="Normal 43 2 3 3" xfId="16902"/>
    <cellStyle name="Normal 43 2 3 4" xfId="16903"/>
    <cellStyle name="Normal 43 2 4" xfId="16904"/>
    <cellStyle name="Normal 43 2 4 2" xfId="50594"/>
    <cellStyle name="Normal 43 2 5" xfId="16905"/>
    <cellStyle name="Normal 43 2 6" xfId="16906"/>
    <cellStyle name="Normal 43 2 7" xfId="16907"/>
    <cellStyle name="Normal 43 20" xfId="16908"/>
    <cellStyle name="Normal 43 20 2" xfId="16909"/>
    <cellStyle name="Normal 43 21" xfId="16910"/>
    <cellStyle name="Normal 43 21 2" xfId="16911"/>
    <cellStyle name="Normal 43 22" xfId="16912"/>
    <cellStyle name="Normal 43 22 2" xfId="16913"/>
    <cellStyle name="Normal 43 23" xfId="16914"/>
    <cellStyle name="Normal 43 24" xfId="16915"/>
    <cellStyle name="Normal 43 25" xfId="16916"/>
    <cellStyle name="Normal 43 26" xfId="16917"/>
    <cellStyle name="Normal 43 27" xfId="16918"/>
    <cellStyle name="Normal 43 28" xfId="16919"/>
    <cellStyle name="Normal 43 29" xfId="16920"/>
    <cellStyle name="Normal 43 3" xfId="2379"/>
    <cellStyle name="Normal 43 3 2" xfId="16921"/>
    <cellStyle name="Normal 43 3 2 2" xfId="16922"/>
    <cellStyle name="Normal 43 3 2 2 2" xfId="50595"/>
    <cellStyle name="Normal 43 3 2 3" xfId="16923"/>
    <cellStyle name="Normal 43 3 2 4" xfId="16924"/>
    <cellStyle name="Normal 43 3 3" xfId="16925"/>
    <cellStyle name="Normal 43 3 3 2" xfId="50596"/>
    <cellStyle name="Normal 43 3 4" xfId="16926"/>
    <cellStyle name="Normal 43 3 5" xfId="16927"/>
    <cellStyle name="Normal 43 3 6" xfId="16928"/>
    <cellStyle name="Normal 43 30" xfId="16929"/>
    <cellStyle name="Normal 43 31" xfId="16930"/>
    <cellStyle name="Normal 43 32" xfId="16931"/>
    <cellStyle name="Normal 43 33" xfId="16932"/>
    <cellStyle name="Normal 43 34" xfId="16933"/>
    <cellStyle name="Normal 43 35" xfId="16934"/>
    <cellStyle name="Normal 43 36" xfId="16935"/>
    <cellStyle name="Normal 43 37" xfId="16936"/>
    <cellStyle name="Normal 43 38" xfId="16937"/>
    <cellStyle name="Normal 43 39" xfId="16938"/>
    <cellStyle name="Normal 43 4" xfId="2380"/>
    <cellStyle name="Normal 43 4 2" xfId="16939"/>
    <cellStyle name="Normal 43 4 2 2" xfId="50597"/>
    <cellStyle name="Normal 43 4 3" xfId="16940"/>
    <cellStyle name="Normal 43 4 4" xfId="16941"/>
    <cellStyle name="Normal 43 40" xfId="16942"/>
    <cellStyle name="Normal 43 41" xfId="16943"/>
    <cellStyle name="Normal 43 42" xfId="16944"/>
    <cellStyle name="Normal 43 43" xfId="16945"/>
    <cellStyle name="Normal 43 44" xfId="16946"/>
    <cellStyle name="Normal 43 45" xfId="16947"/>
    <cellStyle name="Normal 43 46" xfId="16948"/>
    <cellStyle name="Normal 43 47" xfId="16949"/>
    <cellStyle name="Normal 43 48" xfId="16950"/>
    <cellStyle name="Normal 43 49" xfId="16951"/>
    <cellStyle name="Normal 43 5" xfId="16952"/>
    <cellStyle name="Normal 43 5 2" xfId="16953"/>
    <cellStyle name="Normal 43 5 2 2" xfId="50598"/>
    <cellStyle name="Normal 43 5 3" xfId="16954"/>
    <cellStyle name="Normal 43 5 4" xfId="16955"/>
    <cellStyle name="Normal 43 50" xfId="16956"/>
    <cellStyle name="Normal 43 51" xfId="16957"/>
    <cellStyle name="Normal 43 52" xfId="16958"/>
    <cellStyle name="Normal 43 53" xfId="16959"/>
    <cellStyle name="Normal 43 54" xfId="16960"/>
    <cellStyle name="Normal 43 55" xfId="16961"/>
    <cellStyle name="Normal 43 56" xfId="16962"/>
    <cellStyle name="Normal 43 57" xfId="16963"/>
    <cellStyle name="Normal 43 58" xfId="16964"/>
    <cellStyle name="Normal 43 59" xfId="16965"/>
    <cellStyle name="Normal 43 6" xfId="16966"/>
    <cellStyle name="Normal 43 6 2" xfId="16967"/>
    <cellStyle name="Normal 43 60" xfId="16968"/>
    <cellStyle name="Normal 43 61" xfId="16969"/>
    <cellStyle name="Normal 43 62" xfId="16970"/>
    <cellStyle name="Normal 43 63" xfId="16971"/>
    <cellStyle name="Normal 43 64" xfId="16972"/>
    <cellStyle name="Normal 43 65" xfId="16973"/>
    <cellStyle name="Normal 43 66" xfId="16974"/>
    <cellStyle name="Normal 43 67" xfId="16975"/>
    <cellStyle name="Normal 43 68" xfId="16976"/>
    <cellStyle name="Normal 43 69" xfId="16977"/>
    <cellStyle name="Normal 43 7" xfId="16978"/>
    <cellStyle name="Normal 43 7 2" xfId="16979"/>
    <cellStyle name="Normal 43 70" xfId="16980"/>
    <cellStyle name="Normal 43 8" xfId="16981"/>
    <cellStyle name="Normal 43 8 2" xfId="16982"/>
    <cellStyle name="Normal 43 9" xfId="16983"/>
    <cellStyle name="Normal 43 9 2" xfId="16984"/>
    <cellStyle name="Normal 44" xfId="937"/>
    <cellStyle name="Normal 44 10" xfId="16985"/>
    <cellStyle name="Normal 44 10 2" xfId="16986"/>
    <cellStyle name="Normal 44 11" xfId="16987"/>
    <cellStyle name="Normal 44 11 2" xfId="16988"/>
    <cellStyle name="Normal 44 12" xfId="16989"/>
    <cellStyle name="Normal 44 12 2" xfId="16990"/>
    <cellStyle name="Normal 44 13" xfId="16991"/>
    <cellStyle name="Normal 44 13 2" xfId="16992"/>
    <cellStyle name="Normal 44 14" xfId="16993"/>
    <cellStyle name="Normal 44 14 2" xfId="16994"/>
    <cellStyle name="Normal 44 15" xfId="16995"/>
    <cellStyle name="Normal 44 15 2" xfId="16996"/>
    <cellStyle name="Normal 44 16" xfId="16997"/>
    <cellStyle name="Normal 44 16 2" xfId="16998"/>
    <cellStyle name="Normal 44 17" xfId="16999"/>
    <cellStyle name="Normal 44 17 2" xfId="17000"/>
    <cellStyle name="Normal 44 18" xfId="17001"/>
    <cellStyle name="Normal 44 18 2" xfId="17002"/>
    <cellStyle name="Normal 44 19" xfId="17003"/>
    <cellStyle name="Normal 44 19 2" xfId="17004"/>
    <cellStyle name="Normal 44 2" xfId="2381"/>
    <cellStyle name="Normal 44 2 2" xfId="17005"/>
    <cellStyle name="Normal 44 2 2 2" xfId="17006"/>
    <cellStyle name="Normal 44 2 2 2 2" xfId="50599"/>
    <cellStyle name="Normal 44 2 2 3" xfId="17007"/>
    <cellStyle name="Normal 44 2 2 4" xfId="17008"/>
    <cellStyle name="Normal 44 2 3" xfId="17009"/>
    <cellStyle name="Normal 44 2 3 2" xfId="17010"/>
    <cellStyle name="Normal 44 2 3 2 2" xfId="50600"/>
    <cellStyle name="Normal 44 2 3 3" xfId="17011"/>
    <cellStyle name="Normal 44 2 3 4" xfId="17012"/>
    <cellStyle name="Normal 44 2 4" xfId="17013"/>
    <cellStyle name="Normal 44 2 4 2" xfId="50601"/>
    <cellStyle name="Normal 44 2 5" xfId="17014"/>
    <cellStyle name="Normal 44 2 6" xfId="17015"/>
    <cellStyle name="Normal 44 2 7" xfId="17016"/>
    <cellStyle name="Normal 44 20" xfId="17017"/>
    <cellStyle name="Normal 44 20 2" xfId="17018"/>
    <cellStyle name="Normal 44 21" xfId="17019"/>
    <cellStyle name="Normal 44 21 2" xfId="17020"/>
    <cellStyle name="Normal 44 22" xfId="17021"/>
    <cellStyle name="Normal 44 22 2" xfId="17022"/>
    <cellStyle name="Normal 44 23" xfId="17023"/>
    <cellStyle name="Normal 44 24" xfId="17024"/>
    <cellStyle name="Normal 44 25" xfId="17025"/>
    <cellStyle name="Normal 44 26" xfId="17026"/>
    <cellStyle name="Normal 44 27" xfId="17027"/>
    <cellStyle name="Normal 44 28" xfId="17028"/>
    <cellStyle name="Normal 44 29" xfId="17029"/>
    <cellStyle name="Normal 44 3" xfId="2382"/>
    <cellStyle name="Normal 44 3 2" xfId="17030"/>
    <cellStyle name="Normal 44 3 2 2" xfId="17031"/>
    <cellStyle name="Normal 44 3 2 2 2" xfId="50602"/>
    <cellStyle name="Normal 44 3 2 3" xfId="17032"/>
    <cellStyle name="Normal 44 3 2 4" xfId="17033"/>
    <cellStyle name="Normal 44 3 3" xfId="17034"/>
    <cellStyle name="Normal 44 3 3 2" xfId="50603"/>
    <cellStyle name="Normal 44 3 4" xfId="17035"/>
    <cellStyle name="Normal 44 3 5" xfId="17036"/>
    <cellStyle name="Normal 44 3 6" xfId="17037"/>
    <cellStyle name="Normal 44 30" xfId="17038"/>
    <cellStyle name="Normal 44 31" xfId="17039"/>
    <cellStyle name="Normal 44 32" xfId="17040"/>
    <cellStyle name="Normal 44 33" xfId="17041"/>
    <cellStyle name="Normal 44 34" xfId="17042"/>
    <cellStyle name="Normal 44 35" xfId="17043"/>
    <cellStyle name="Normal 44 36" xfId="17044"/>
    <cellStyle name="Normal 44 37" xfId="17045"/>
    <cellStyle name="Normal 44 38" xfId="17046"/>
    <cellStyle name="Normal 44 39" xfId="17047"/>
    <cellStyle name="Normal 44 4" xfId="2383"/>
    <cellStyle name="Normal 44 4 2" xfId="17048"/>
    <cellStyle name="Normal 44 4 2 2" xfId="50604"/>
    <cellStyle name="Normal 44 4 3" xfId="17049"/>
    <cellStyle name="Normal 44 4 4" xfId="17050"/>
    <cellStyle name="Normal 44 40" xfId="17051"/>
    <cellStyle name="Normal 44 41" xfId="17052"/>
    <cellStyle name="Normal 44 42" xfId="17053"/>
    <cellStyle name="Normal 44 43" xfId="17054"/>
    <cellStyle name="Normal 44 44" xfId="17055"/>
    <cellStyle name="Normal 44 45" xfId="17056"/>
    <cellStyle name="Normal 44 46" xfId="17057"/>
    <cellStyle name="Normal 44 47" xfId="17058"/>
    <cellStyle name="Normal 44 48" xfId="17059"/>
    <cellStyle name="Normal 44 49" xfId="17060"/>
    <cellStyle name="Normal 44 5" xfId="17061"/>
    <cellStyle name="Normal 44 5 2" xfId="17062"/>
    <cellStyle name="Normal 44 5 2 2" xfId="50605"/>
    <cellStyle name="Normal 44 5 3" xfId="17063"/>
    <cellStyle name="Normal 44 5 4" xfId="17064"/>
    <cellStyle name="Normal 44 50" xfId="17065"/>
    <cellStyle name="Normal 44 51" xfId="17066"/>
    <cellStyle name="Normal 44 52" xfId="17067"/>
    <cellStyle name="Normal 44 53" xfId="17068"/>
    <cellStyle name="Normal 44 54" xfId="17069"/>
    <cellStyle name="Normal 44 55" xfId="17070"/>
    <cellStyle name="Normal 44 56" xfId="17071"/>
    <cellStyle name="Normal 44 57" xfId="17072"/>
    <cellStyle name="Normal 44 58" xfId="17073"/>
    <cellStyle name="Normal 44 59" xfId="17074"/>
    <cellStyle name="Normal 44 6" xfId="17075"/>
    <cellStyle name="Normal 44 6 2" xfId="17076"/>
    <cellStyle name="Normal 44 60" xfId="17077"/>
    <cellStyle name="Normal 44 61" xfId="17078"/>
    <cellStyle name="Normal 44 62" xfId="17079"/>
    <cellStyle name="Normal 44 63" xfId="17080"/>
    <cellStyle name="Normal 44 64" xfId="17081"/>
    <cellStyle name="Normal 44 65" xfId="17082"/>
    <cellStyle name="Normal 44 66" xfId="17083"/>
    <cellStyle name="Normal 44 67" xfId="17084"/>
    <cellStyle name="Normal 44 68" xfId="17085"/>
    <cellStyle name="Normal 44 69" xfId="17086"/>
    <cellStyle name="Normal 44 7" xfId="17087"/>
    <cellStyle name="Normal 44 7 2" xfId="17088"/>
    <cellStyle name="Normal 44 70" xfId="17089"/>
    <cellStyle name="Normal 44 8" xfId="17090"/>
    <cellStyle name="Normal 44 8 2" xfId="17091"/>
    <cellStyle name="Normal 44 9" xfId="17092"/>
    <cellStyle name="Normal 44 9 2" xfId="17093"/>
    <cellStyle name="Normal 45" xfId="938"/>
    <cellStyle name="Normal 45 10" xfId="17094"/>
    <cellStyle name="Normal 45 10 2" xfId="17095"/>
    <cellStyle name="Normal 45 11" xfId="17096"/>
    <cellStyle name="Normal 45 11 2" xfId="17097"/>
    <cellStyle name="Normal 45 12" xfId="17098"/>
    <cellStyle name="Normal 45 12 2" xfId="17099"/>
    <cellStyle name="Normal 45 13" xfId="17100"/>
    <cellStyle name="Normal 45 13 2" xfId="17101"/>
    <cellStyle name="Normal 45 14" xfId="17102"/>
    <cellStyle name="Normal 45 14 2" xfId="17103"/>
    <cellStyle name="Normal 45 15" xfId="17104"/>
    <cellStyle name="Normal 45 15 2" xfId="17105"/>
    <cellStyle name="Normal 45 16" xfId="17106"/>
    <cellStyle name="Normal 45 16 2" xfId="17107"/>
    <cellStyle name="Normal 45 17" xfId="17108"/>
    <cellStyle name="Normal 45 17 2" xfId="17109"/>
    <cellStyle name="Normal 45 18" xfId="17110"/>
    <cellStyle name="Normal 45 18 2" xfId="17111"/>
    <cellStyle name="Normal 45 19" xfId="17112"/>
    <cellStyle name="Normal 45 19 2" xfId="17113"/>
    <cellStyle name="Normal 45 2" xfId="2384"/>
    <cellStyle name="Normal 45 2 2" xfId="17114"/>
    <cellStyle name="Normal 45 2 2 2" xfId="17115"/>
    <cellStyle name="Normal 45 2 2 2 2" xfId="50606"/>
    <cellStyle name="Normal 45 2 2 3" xfId="17116"/>
    <cellStyle name="Normal 45 2 2 4" xfId="17117"/>
    <cellStyle name="Normal 45 2 3" xfId="17118"/>
    <cellStyle name="Normal 45 2 3 2" xfId="17119"/>
    <cellStyle name="Normal 45 2 3 2 2" xfId="50607"/>
    <cellStyle name="Normal 45 2 3 3" xfId="17120"/>
    <cellStyle name="Normal 45 2 3 4" xfId="17121"/>
    <cellStyle name="Normal 45 2 4" xfId="17122"/>
    <cellStyle name="Normal 45 2 4 2" xfId="50608"/>
    <cellStyle name="Normal 45 2 5" xfId="17123"/>
    <cellStyle name="Normal 45 2 6" xfId="17124"/>
    <cellStyle name="Normal 45 2 7" xfId="17125"/>
    <cellStyle name="Normal 45 20" xfId="17126"/>
    <cellStyle name="Normal 45 20 2" xfId="17127"/>
    <cellStyle name="Normal 45 21" xfId="17128"/>
    <cellStyle name="Normal 45 21 2" xfId="17129"/>
    <cellStyle name="Normal 45 22" xfId="17130"/>
    <cellStyle name="Normal 45 22 2" xfId="17131"/>
    <cellStyle name="Normal 45 23" xfId="17132"/>
    <cellStyle name="Normal 45 24" xfId="17133"/>
    <cellStyle name="Normal 45 25" xfId="17134"/>
    <cellStyle name="Normal 45 26" xfId="17135"/>
    <cellStyle name="Normal 45 27" xfId="17136"/>
    <cellStyle name="Normal 45 28" xfId="17137"/>
    <cellStyle name="Normal 45 29" xfId="17138"/>
    <cellStyle name="Normal 45 3" xfId="2385"/>
    <cellStyle name="Normal 45 3 2" xfId="17139"/>
    <cellStyle name="Normal 45 3 2 2" xfId="17140"/>
    <cellStyle name="Normal 45 3 2 2 2" xfId="50609"/>
    <cellStyle name="Normal 45 3 2 3" xfId="17141"/>
    <cellStyle name="Normal 45 3 2 4" xfId="17142"/>
    <cellStyle name="Normal 45 3 3" xfId="17143"/>
    <cellStyle name="Normal 45 3 3 2" xfId="50610"/>
    <cellStyle name="Normal 45 3 4" xfId="17144"/>
    <cellStyle name="Normal 45 3 5" xfId="17145"/>
    <cellStyle name="Normal 45 3 6" xfId="17146"/>
    <cellStyle name="Normal 45 30" xfId="17147"/>
    <cellStyle name="Normal 45 31" xfId="17148"/>
    <cellStyle name="Normal 45 32" xfId="17149"/>
    <cellStyle name="Normal 45 33" xfId="17150"/>
    <cellStyle name="Normal 45 34" xfId="17151"/>
    <cellStyle name="Normal 45 35" xfId="17152"/>
    <cellStyle name="Normal 45 36" xfId="17153"/>
    <cellStyle name="Normal 45 37" xfId="17154"/>
    <cellStyle name="Normal 45 38" xfId="17155"/>
    <cellStyle name="Normal 45 39" xfId="17156"/>
    <cellStyle name="Normal 45 4" xfId="2386"/>
    <cellStyle name="Normal 45 4 2" xfId="17157"/>
    <cellStyle name="Normal 45 4 2 2" xfId="50611"/>
    <cellStyle name="Normal 45 4 3" xfId="17158"/>
    <cellStyle name="Normal 45 4 4" xfId="17159"/>
    <cellStyle name="Normal 45 40" xfId="17160"/>
    <cellStyle name="Normal 45 41" xfId="17161"/>
    <cellStyle name="Normal 45 42" xfId="17162"/>
    <cellStyle name="Normal 45 43" xfId="17163"/>
    <cellStyle name="Normal 45 44" xfId="17164"/>
    <cellStyle name="Normal 45 45" xfId="17165"/>
    <cellStyle name="Normal 45 46" xfId="17166"/>
    <cellStyle name="Normal 45 47" xfId="17167"/>
    <cellStyle name="Normal 45 48" xfId="17168"/>
    <cellStyle name="Normal 45 49" xfId="17169"/>
    <cellStyle name="Normal 45 5" xfId="17170"/>
    <cellStyle name="Normal 45 5 2" xfId="17171"/>
    <cellStyle name="Normal 45 5 2 2" xfId="50612"/>
    <cellStyle name="Normal 45 5 3" xfId="17172"/>
    <cellStyle name="Normal 45 5 4" xfId="17173"/>
    <cellStyle name="Normal 45 50" xfId="17174"/>
    <cellStyle name="Normal 45 51" xfId="17175"/>
    <cellStyle name="Normal 45 52" xfId="17176"/>
    <cellStyle name="Normal 45 53" xfId="17177"/>
    <cellStyle name="Normal 45 54" xfId="17178"/>
    <cellStyle name="Normal 45 55" xfId="17179"/>
    <cellStyle name="Normal 45 56" xfId="17180"/>
    <cellStyle name="Normal 45 57" xfId="17181"/>
    <cellStyle name="Normal 45 58" xfId="17182"/>
    <cellStyle name="Normal 45 59" xfId="17183"/>
    <cellStyle name="Normal 45 6" xfId="17184"/>
    <cellStyle name="Normal 45 6 2" xfId="17185"/>
    <cellStyle name="Normal 45 60" xfId="17186"/>
    <cellStyle name="Normal 45 61" xfId="17187"/>
    <cellStyle name="Normal 45 62" xfId="17188"/>
    <cellStyle name="Normal 45 63" xfId="17189"/>
    <cellStyle name="Normal 45 64" xfId="17190"/>
    <cellStyle name="Normal 45 65" xfId="17191"/>
    <cellStyle name="Normal 45 66" xfId="17192"/>
    <cellStyle name="Normal 45 67" xfId="17193"/>
    <cellStyle name="Normal 45 68" xfId="17194"/>
    <cellStyle name="Normal 45 69" xfId="17195"/>
    <cellStyle name="Normal 45 7" xfId="17196"/>
    <cellStyle name="Normal 45 7 2" xfId="17197"/>
    <cellStyle name="Normal 45 70" xfId="17198"/>
    <cellStyle name="Normal 45 8" xfId="17199"/>
    <cellStyle name="Normal 45 8 2" xfId="17200"/>
    <cellStyle name="Normal 45 9" xfId="17201"/>
    <cellStyle name="Normal 45 9 2" xfId="17202"/>
    <cellStyle name="Normal 46" xfId="939"/>
    <cellStyle name="Normal 46 10" xfId="17203"/>
    <cellStyle name="Normal 46 10 2" xfId="17204"/>
    <cellStyle name="Normal 46 11" xfId="17205"/>
    <cellStyle name="Normal 46 11 2" xfId="17206"/>
    <cellStyle name="Normal 46 12" xfId="17207"/>
    <cellStyle name="Normal 46 12 2" xfId="17208"/>
    <cellStyle name="Normal 46 13" xfId="17209"/>
    <cellStyle name="Normal 46 13 2" xfId="17210"/>
    <cellStyle name="Normal 46 14" xfId="17211"/>
    <cellStyle name="Normal 46 14 2" xfId="17212"/>
    <cellStyle name="Normal 46 15" xfId="17213"/>
    <cellStyle name="Normal 46 15 2" xfId="17214"/>
    <cellStyle name="Normal 46 16" xfId="17215"/>
    <cellStyle name="Normal 46 16 2" xfId="17216"/>
    <cellStyle name="Normal 46 17" xfId="17217"/>
    <cellStyle name="Normal 46 17 2" xfId="17218"/>
    <cellStyle name="Normal 46 18" xfId="17219"/>
    <cellStyle name="Normal 46 18 2" xfId="17220"/>
    <cellStyle name="Normal 46 19" xfId="17221"/>
    <cellStyle name="Normal 46 19 2" xfId="17222"/>
    <cellStyle name="Normal 46 2" xfId="2387"/>
    <cellStyle name="Normal 46 2 2" xfId="17223"/>
    <cellStyle name="Normal 46 2 2 2" xfId="17224"/>
    <cellStyle name="Normal 46 2 2 2 2" xfId="50613"/>
    <cellStyle name="Normal 46 2 2 3" xfId="17225"/>
    <cellStyle name="Normal 46 2 2 4" xfId="17226"/>
    <cellStyle name="Normal 46 2 3" xfId="17227"/>
    <cellStyle name="Normal 46 2 3 2" xfId="17228"/>
    <cellStyle name="Normal 46 2 3 2 2" xfId="50614"/>
    <cellStyle name="Normal 46 2 3 3" xfId="17229"/>
    <cellStyle name="Normal 46 2 3 4" xfId="17230"/>
    <cellStyle name="Normal 46 2 4" xfId="17231"/>
    <cellStyle name="Normal 46 2 4 2" xfId="50615"/>
    <cellStyle name="Normal 46 2 5" xfId="17232"/>
    <cellStyle name="Normal 46 2 6" xfId="17233"/>
    <cellStyle name="Normal 46 2 7" xfId="17234"/>
    <cellStyle name="Normal 46 20" xfId="17235"/>
    <cellStyle name="Normal 46 20 2" xfId="17236"/>
    <cellStyle name="Normal 46 21" xfId="17237"/>
    <cellStyle name="Normal 46 21 2" xfId="17238"/>
    <cellStyle name="Normal 46 22" xfId="17239"/>
    <cellStyle name="Normal 46 22 2" xfId="17240"/>
    <cellStyle name="Normal 46 23" xfId="17241"/>
    <cellStyle name="Normal 46 24" xfId="17242"/>
    <cellStyle name="Normal 46 25" xfId="17243"/>
    <cellStyle name="Normal 46 26" xfId="17244"/>
    <cellStyle name="Normal 46 27" xfId="17245"/>
    <cellStyle name="Normal 46 28" xfId="17246"/>
    <cellStyle name="Normal 46 29" xfId="17247"/>
    <cellStyle name="Normal 46 3" xfId="2388"/>
    <cellStyle name="Normal 46 3 2" xfId="17248"/>
    <cellStyle name="Normal 46 3 2 2" xfId="17249"/>
    <cellStyle name="Normal 46 3 2 2 2" xfId="50616"/>
    <cellStyle name="Normal 46 3 2 3" xfId="17250"/>
    <cellStyle name="Normal 46 3 2 4" xfId="17251"/>
    <cellStyle name="Normal 46 3 3" xfId="17252"/>
    <cellStyle name="Normal 46 3 3 2" xfId="50617"/>
    <cellStyle name="Normal 46 3 4" xfId="17253"/>
    <cellStyle name="Normal 46 3 5" xfId="17254"/>
    <cellStyle name="Normal 46 3 6" xfId="17255"/>
    <cellStyle name="Normal 46 30" xfId="17256"/>
    <cellStyle name="Normal 46 31" xfId="17257"/>
    <cellStyle name="Normal 46 32" xfId="17258"/>
    <cellStyle name="Normal 46 33" xfId="17259"/>
    <cellStyle name="Normal 46 34" xfId="17260"/>
    <cellStyle name="Normal 46 35" xfId="17261"/>
    <cellStyle name="Normal 46 36" xfId="17262"/>
    <cellStyle name="Normal 46 37" xfId="17263"/>
    <cellStyle name="Normal 46 38" xfId="17264"/>
    <cellStyle name="Normal 46 39" xfId="17265"/>
    <cellStyle name="Normal 46 4" xfId="2389"/>
    <cellStyle name="Normal 46 4 2" xfId="17266"/>
    <cellStyle name="Normal 46 4 2 2" xfId="50618"/>
    <cellStyle name="Normal 46 4 3" xfId="17267"/>
    <cellStyle name="Normal 46 4 4" xfId="17268"/>
    <cellStyle name="Normal 46 40" xfId="17269"/>
    <cellStyle name="Normal 46 41" xfId="17270"/>
    <cellStyle name="Normal 46 42" xfId="17271"/>
    <cellStyle name="Normal 46 43" xfId="17272"/>
    <cellStyle name="Normal 46 44" xfId="17273"/>
    <cellStyle name="Normal 46 45" xfId="17274"/>
    <cellStyle name="Normal 46 46" xfId="17275"/>
    <cellStyle name="Normal 46 47" xfId="17276"/>
    <cellStyle name="Normal 46 48" xfId="17277"/>
    <cellStyle name="Normal 46 49" xfId="17278"/>
    <cellStyle name="Normal 46 5" xfId="17279"/>
    <cellStyle name="Normal 46 5 2" xfId="17280"/>
    <cellStyle name="Normal 46 5 2 2" xfId="50619"/>
    <cellStyle name="Normal 46 5 3" xfId="17281"/>
    <cellStyle name="Normal 46 5 4" xfId="17282"/>
    <cellStyle name="Normal 46 50" xfId="17283"/>
    <cellStyle name="Normal 46 51" xfId="17284"/>
    <cellStyle name="Normal 46 52" xfId="17285"/>
    <cellStyle name="Normal 46 53" xfId="17286"/>
    <cellStyle name="Normal 46 54" xfId="17287"/>
    <cellStyle name="Normal 46 55" xfId="17288"/>
    <cellStyle name="Normal 46 56" xfId="17289"/>
    <cellStyle name="Normal 46 57" xfId="17290"/>
    <cellStyle name="Normal 46 58" xfId="17291"/>
    <cellStyle name="Normal 46 59" xfId="17292"/>
    <cellStyle name="Normal 46 6" xfId="17293"/>
    <cellStyle name="Normal 46 6 2" xfId="17294"/>
    <cellStyle name="Normal 46 60" xfId="17295"/>
    <cellStyle name="Normal 46 61" xfId="17296"/>
    <cellStyle name="Normal 46 62" xfId="17297"/>
    <cellStyle name="Normal 46 63" xfId="17298"/>
    <cellStyle name="Normal 46 64" xfId="17299"/>
    <cellStyle name="Normal 46 65" xfId="17300"/>
    <cellStyle name="Normal 46 66" xfId="17301"/>
    <cellStyle name="Normal 46 67" xfId="17302"/>
    <cellStyle name="Normal 46 68" xfId="17303"/>
    <cellStyle name="Normal 46 69" xfId="17304"/>
    <cellStyle name="Normal 46 7" xfId="17305"/>
    <cellStyle name="Normal 46 7 2" xfId="17306"/>
    <cellStyle name="Normal 46 70" xfId="17307"/>
    <cellStyle name="Normal 46 8" xfId="17308"/>
    <cellStyle name="Normal 46 8 2" xfId="17309"/>
    <cellStyle name="Normal 46 9" xfId="17310"/>
    <cellStyle name="Normal 46 9 2" xfId="17311"/>
    <cellStyle name="Normal 47" xfId="940"/>
    <cellStyle name="Normal 47 10" xfId="17312"/>
    <cellStyle name="Normal 47 10 2" xfId="17313"/>
    <cellStyle name="Normal 47 11" xfId="17314"/>
    <cellStyle name="Normal 47 11 2" xfId="17315"/>
    <cellStyle name="Normal 47 12" xfId="17316"/>
    <cellStyle name="Normal 47 12 2" xfId="17317"/>
    <cellStyle name="Normal 47 13" xfId="17318"/>
    <cellStyle name="Normal 47 13 2" xfId="17319"/>
    <cellStyle name="Normal 47 14" xfId="17320"/>
    <cellStyle name="Normal 47 14 2" xfId="17321"/>
    <cellStyle name="Normal 47 15" xfId="17322"/>
    <cellStyle name="Normal 47 15 2" xfId="17323"/>
    <cellStyle name="Normal 47 16" xfId="17324"/>
    <cellStyle name="Normal 47 16 2" xfId="17325"/>
    <cellStyle name="Normal 47 17" xfId="17326"/>
    <cellStyle name="Normal 47 17 2" xfId="17327"/>
    <cellStyle name="Normal 47 18" xfId="17328"/>
    <cellStyle name="Normal 47 18 2" xfId="17329"/>
    <cellStyle name="Normal 47 19" xfId="17330"/>
    <cellStyle name="Normal 47 19 2" xfId="17331"/>
    <cellStyle name="Normal 47 2" xfId="2390"/>
    <cellStyle name="Normal 47 2 2" xfId="17332"/>
    <cellStyle name="Normal 47 2 2 2" xfId="17333"/>
    <cellStyle name="Normal 47 2 2 2 2" xfId="50620"/>
    <cellStyle name="Normal 47 2 2 3" xfId="17334"/>
    <cellStyle name="Normal 47 2 2 4" xfId="17335"/>
    <cellStyle name="Normal 47 2 3" xfId="17336"/>
    <cellStyle name="Normal 47 2 3 2" xfId="17337"/>
    <cellStyle name="Normal 47 2 3 2 2" xfId="50621"/>
    <cellStyle name="Normal 47 2 3 3" xfId="17338"/>
    <cellStyle name="Normal 47 2 3 4" xfId="17339"/>
    <cellStyle name="Normal 47 2 4" xfId="17340"/>
    <cellStyle name="Normal 47 2 4 2" xfId="50622"/>
    <cellStyle name="Normal 47 2 5" xfId="17341"/>
    <cellStyle name="Normal 47 2 6" xfId="17342"/>
    <cellStyle name="Normal 47 2 7" xfId="17343"/>
    <cellStyle name="Normal 47 20" xfId="17344"/>
    <cellStyle name="Normal 47 20 2" xfId="17345"/>
    <cellStyle name="Normal 47 21" xfId="17346"/>
    <cellStyle name="Normal 47 21 2" xfId="17347"/>
    <cellStyle name="Normal 47 22" xfId="17348"/>
    <cellStyle name="Normal 47 22 2" xfId="17349"/>
    <cellStyle name="Normal 47 23" xfId="17350"/>
    <cellStyle name="Normal 47 24" xfId="17351"/>
    <cellStyle name="Normal 47 25" xfId="17352"/>
    <cellStyle name="Normal 47 26" xfId="17353"/>
    <cellStyle name="Normal 47 27" xfId="17354"/>
    <cellStyle name="Normal 47 28" xfId="17355"/>
    <cellStyle name="Normal 47 29" xfId="17356"/>
    <cellStyle name="Normal 47 3" xfId="2391"/>
    <cellStyle name="Normal 47 3 2" xfId="17357"/>
    <cellStyle name="Normal 47 3 2 2" xfId="17358"/>
    <cellStyle name="Normal 47 3 2 2 2" xfId="50623"/>
    <cellStyle name="Normal 47 3 2 3" xfId="17359"/>
    <cellStyle name="Normal 47 3 2 4" xfId="17360"/>
    <cellStyle name="Normal 47 3 3" xfId="17361"/>
    <cellStyle name="Normal 47 3 3 2" xfId="50624"/>
    <cellStyle name="Normal 47 3 4" xfId="17362"/>
    <cellStyle name="Normal 47 3 5" xfId="17363"/>
    <cellStyle name="Normal 47 3 6" xfId="17364"/>
    <cellStyle name="Normal 47 30" xfId="17365"/>
    <cellStyle name="Normal 47 31" xfId="17366"/>
    <cellStyle name="Normal 47 32" xfId="17367"/>
    <cellStyle name="Normal 47 33" xfId="17368"/>
    <cellStyle name="Normal 47 34" xfId="17369"/>
    <cellStyle name="Normal 47 35" xfId="17370"/>
    <cellStyle name="Normal 47 36" xfId="17371"/>
    <cellStyle name="Normal 47 37" xfId="17372"/>
    <cellStyle name="Normal 47 38" xfId="17373"/>
    <cellStyle name="Normal 47 39" xfId="17374"/>
    <cellStyle name="Normal 47 4" xfId="2392"/>
    <cellStyle name="Normal 47 4 2" xfId="17375"/>
    <cellStyle name="Normal 47 4 2 2" xfId="50625"/>
    <cellStyle name="Normal 47 4 3" xfId="17376"/>
    <cellStyle name="Normal 47 4 4" xfId="17377"/>
    <cellStyle name="Normal 47 40" xfId="17378"/>
    <cellStyle name="Normal 47 41" xfId="17379"/>
    <cellStyle name="Normal 47 42" xfId="17380"/>
    <cellStyle name="Normal 47 43" xfId="17381"/>
    <cellStyle name="Normal 47 44" xfId="17382"/>
    <cellStyle name="Normal 47 45" xfId="17383"/>
    <cellStyle name="Normal 47 46" xfId="17384"/>
    <cellStyle name="Normal 47 47" xfId="17385"/>
    <cellStyle name="Normal 47 48" xfId="17386"/>
    <cellStyle name="Normal 47 49" xfId="17387"/>
    <cellStyle name="Normal 47 5" xfId="17388"/>
    <cellStyle name="Normal 47 5 2" xfId="17389"/>
    <cellStyle name="Normal 47 5 2 2" xfId="50626"/>
    <cellStyle name="Normal 47 5 3" xfId="17390"/>
    <cellStyle name="Normal 47 5 4" xfId="17391"/>
    <cellStyle name="Normal 47 50" xfId="17392"/>
    <cellStyle name="Normal 47 51" xfId="17393"/>
    <cellStyle name="Normal 47 52" xfId="17394"/>
    <cellStyle name="Normal 47 53" xfId="17395"/>
    <cellStyle name="Normal 47 54" xfId="17396"/>
    <cellStyle name="Normal 47 55" xfId="17397"/>
    <cellStyle name="Normal 47 56" xfId="17398"/>
    <cellStyle name="Normal 47 57" xfId="17399"/>
    <cellStyle name="Normal 47 58" xfId="17400"/>
    <cellStyle name="Normal 47 59" xfId="17401"/>
    <cellStyle name="Normal 47 6" xfId="17402"/>
    <cellStyle name="Normal 47 6 2" xfId="17403"/>
    <cellStyle name="Normal 47 60" xfId="17404"/>
    <cellStyle name="Normal 47 61" xfId="17405"/>
    <cellStyle name="Normal 47 62" xfId="17406"/>
    <cellStyle name="Normal 47 63" xfId="17407"/>
    <cellStyle name="Normal 47 64" xfId="17408"/>
    <cellStyle name="Normal 47 65" xfId="17409"/>
    <cellStyle name="Normal 47 66" xfId="17410"/>
    <cellStyle name="Normal 47 67" xfId="17411"/>
    <cellStyle name="Normal 47 68" xfId="17412"/>
    <cellStyle name="Normal 47 69" xfId="17413"/>
    <cellStyle name="Normal 47 7" xfId="17414"/>
    <cellStyle name="Normal 47 7 2" xfId="17415"/>
    <cellStyle name="Normal 47 70" xfId="17416"/>
    <cellStyle name="Normal 47 8" xfId="17417"/>
    <cellStyle name="Normal 47 8 2" xfId="17418"/>
    <cellStyle name="Normal 47 9" xfId="17419"/>
    <cellStyle name="Normal 47 9 2" xfId="17420"/>
    <cellStyle name="Normal 48" xfId="941"/>
    <cellStyle name="Normal 48 10" xfId="17421"/>
    <cellStyle name="Normal 48 10 2" xfId="17422"/>
    <cellStyle name="Normal 48 11" xfId="17423"/>
    <cellStyle name="Normal 48 11 2" xfId="17424"/>
    <cellStyle name="Normal 48 12" xfId="17425"/>
    <cellStyle name="Normal 48 12 2" xfId="17426"/>
    <cellStyle name="Normal 48 13" xfId="17427"/>
    <cellStyle name="Normal 48 13 2" xfId="17428"/>
    <cellStyle name="Normal 48 14" xfId="17429"/>
    <cellStyle name="Normal 48 14 2" xfId="17430"/>
    <cellStyle name="Normal 48 15" xfId="17431"/>
    <cellStyle name="Normal 48 15 2" xfId="17432"/>
    <cellStyle name="Normal 48 16" xfId="17433"/>
    <cellStyle name="Normal 48 16 2" xfId="17434"/>
    <cellStyle name="Normal 48 17" xfId="17435"/>
    <cellStyle name="Normal 48 17 2" xfId="17436"/>
    <cellStyle name="Normal 48 18" xfId="17437"/>
    <cellStyle name="Normal 48 18 2" xfId="17438"/>
    <cellStyle name="Normal 48 19" xfId="17439"/>
    <cellStyle name="Normal 48 19 2" xfId="17440"/>
    <cellStyle name="Normal 48 2" xfId="2393"/>
    <cellStyle name="Normal 48 2 2" xfId="17441"/>
    <cellStyle name="Normal 48 2 2 2" xfId="17442"/>
    <cellStyle name="Normal 48 2 2 2 2" xfId="50627"/>
    <cellStyle name="Normal 48 2 2 3" xfId="17443"/>
    <cellStyle name="Normal 48 2 2 4" xfId="17444"/>
    <cellStyle name="Normal 48 2 3" xfId="17445"/>
    <cellStyle name="Normal 48 2 3 2" xfId="17446"/>
    <cellStyle name="Normal 48 2 3 2 2" xfId="50628"/>
    <cellStyle name="Normal 48 2 3 3" xfId="17447"/>
    <cellStyle name="Normal 48 2 3 4" xfId="17448"/>
    <cellStyle name="Normal 48 2 4" xfId="17449"/>
    <cellStyle name="Normal 48 2 4 2" xfId="50629"/>
    <cellStyle name="Normal 48 2 5" xfId="17450"/>
    <cellStyle name="Normal 48 2 6" xfId="17451"/>
    <cellStyle name="Normal 48 2 7" xfId="17452"/>
    <cellStyle name="Normal 48 20" xfId="17453"/>
    <cellStyle name="Normal 48 20 2" xfId="17454"/>
    <cellStyle name="Normal 48 21" xfId="17455"/>
    <cellStyle name="Normal 48 21 2" xfId="17456"/>
    <cellStyle name="Normal 48 22" xfId="17457"/>
    <cellStyle name="Normal 48 22 2" xfId="17458"/>
    <cellStyle name="Normal 48 23" xfId="17459"/>
    <cellStyle name="Normal 48 24" xfId="17460"/>
    <cellStyle name="Normal 48 25" xfId="17461"/>
    <cellStyle name="Normal 48 26" xfId="17462"/>
    <cellStyle name="Normal 48 27" xfId="17463"/>
    <cellStyle name="Normal 48 28" xfId="17464"/>
    <cellStyle name="Normal 48 29" xfId="17465"/>
    <cellStyle name="Normal 48 3" xfId="2394"/>
    <cellStyle name="Normal 48 3 2" xfId="17466"/>
    <cellStyle name="Normal 48 3 2 2" xfId="17467"/>
    <cellStyle name="Normal 48 3 2 2 2" xfId="50630"/>
    <cellStyle name="Normal 48 3 2 3" xfId="17468"/>
    <cellStyle name="Normal 48 3 2 4" xfId="17469"/>
    <cellStyle name="Normal 48 3 3" xfId="17470"/>
    <cellStyle name="Normal 48 3 3 2" xfId="50631"/>
    <cellStyle name="Normal 48 3 4" xfId="17471"/>
    <cellStyle name="Normal 48 3 5" xfId="17472"/>
    <cellStyle name="Normal 48 3 6" xfId="17473"/>
    <cellStyle name="Normal 48 30" xfId="17474"/>
    <cellStyle name="Normal 48 31" xfId="17475"/>
    <cellStyle name="Normal 48 32" xfId="17476"/>
    <cellStyle name="Normal 48 33" xfId="17477"/>
    <cellStyle name="Normal 48 34" xfId="17478"/>
    <cellStyle name="Normal 48 35" xfId="17479"/>
    <cellStyle name="Normal 48 36" xfId="17480"/>
    <cellStyle name="Normal 48 37" xfId="17481"/>
    <cellStyle name="Normal 48 38" xfId="17482"/>
    <cellStyle name="Normal 48 39" xfId="17483"/>
    <cellStyle name="Normal 48 4" xfId="2395"/>
    <cellStyle name="Normal 48 4 2" xfId="17484"/>
    <cellStyle name="Normal 48 4 2 2" xfId="50632"/>
    <cellStyle name="Normal 48 4 3" xfId="17485"/>
    <cellStyle name="Normal 48 4 4" xfId="17486"/>
    <cellStyle name="Normal 48 40" xfId="17487"/>
    <cellStyle name="Normal 48 41" xfId="17488"/>
    <cellStyle name="Normal 48 42" xfId="17489"/>
    <cellStyle name="Normal 48 43" xfId="17490"/>
    <cellStyle name="Normal 48 44" xfId="17491"/>
    <cellStyle name="Normal 48 45" xfId="17492"/>
    <cellStyle name="Normal 48 46" xfId="17493"/>
    <cellStyle name="Normal 48 47" xfId="17494"/>
    <cellStyle name="Normal 48 48" xfId="17495"/>
    <cellStyle name="Normal 48 49" xfId="17496"/>
    <cellStyle name="Normal 48 5" xfId="17497"/>
    <cellStyle name="Normal 48 5 2" xfId="17498"/>
    <cellStyle name="Normal 48 5 2 2" xfId="50633"/>
    <cellStyle name="Normal 48 5 3" xfId="17499"/>
    <cellStyle name="Normal 48 5 4" xfId="17500"/>
    <cellStyle name="Normal 48 50" xfId="17501"/>
    <cellStyle name="Normal 48 51" xfId="17502"/>
    <cellStyle name="Normal 48 52" xfId="17503"/>
    <cellStyle name="Normal 48 53" xfId="17504"/>
    <cellStyle name="Normal 48 54" xfId="17505"/>
    <cellStyle name="Normal 48 55" xfId="17506"/>
    <cellStyle name="Normal 48 56" xfId="17507"/>
    <cellStyle name="Normal 48 57" xfId="17508"/>
    <cellStyle name="Normal 48 58" xfId="17509"/>
    <cellStyle name="Normal 48 59" xfId="17510"/>
    <cellStyle name="Normal 48 6" xfId="17511"/>
    <cellStyle name="Normal 48 6 2" xfId="17512"/>
    <cellStyle name="Normal 48 60" xfId="17513"/>
    <cellStyle name="Normal 48 61" xfId="17514"/>
    <cellStyle name="Normal 48 62" xfId="17515"/>
    <cellStyle name="Normal 48 63" xfId="17516"/>
    <cellStyle name="Normal 48 64" xfId="17517"/>
    <cellStyle name="Normal 48 65" xfId="17518"/>
    <cellStyle name="Normal 48 66" xfId="17519"/>
    <cellStyle name="Normal 48 67" xfId="17520"/>
    <cellStyle name="Normal 48 68" xfId="17521"/>
    <cellStyle name="Normal 48 69" xfId="17522"/>
    <cellStyle name="Normal 48 7" xfId="17523"/>
    <cellStyle name="Normal 48 7 2" xfId="17524"/>
    <cellStyle name="Normal 48 70" xfId="17525"/>
    <cellStyle name="Normal 48 8" xfId="17526"/>
    <cellStyle name="Normal 48 8 2" xfId="17527"/>
    <cellStyle name="Normal 48 9" xfId="17528"/>
    <cellStyle name="Normal 48 9 2" xfId="17529"/>
    <cellStyle name="Normal 49" xfId="942"/>
    <cellStyle name="Normal 49 10" xfId="17530"/>
    <cellStyle name="Normal 49 10 2" xfId="17531"/>
    <cellStyle name="Normal 49 11" xfId="17532"/>
    <cellStyle name="Normal 49 11 2" xfId="17533"/>
    <cellStyle name="Normal 49 12" xfId="17534"/>
    <cellStyle name="Normal 49 12 2" xfId="17535"/>
    <cellStyle name="Normal 49 13" xfId="17536"/>
    <cellStyle name="Normal 49 13 2" xfId="17537"/>
    <cellStyle name="Normal 49 14" xfId="17538"/>
    <cellStyle name="Normal 49 14 2" xfId="17539"/>
    <cellStyle name="Normal 49 15" xfId="17540"/>
    <cellStyle name="Normal 49 15 2" xfId="17541"/>
    <cellStyle name="Normal 49 16" xfId="17542"/>
    <cellStyle name="Normal 49 16 2" xfId="17543"/>
    <cellStyle name="Normal 49 17" xfId="17544"/>
    <cellStyle name="Normal 49 17 2" xfId="17545"/>
    <cellStyle name="Normal 49 18" xfId="17546"/>
    <cellStyle name="Normal 49 18 2" xfId="17547"/>
    <cellStyle name="Normal 49 19" xfId="17548"/>
    <cellStyle name="Normal 49 19 2" xfId="17549"/>
    <cellStyle name="Normal 49 2" xfId="2396"/>
    <cellStyle name="Normal 49 2 2" xfId="17550"/>
    <cellStyle name="Normal 49 2 2 2" xfId="17551"/>
    <cellStyle name="Normal 49 2 2 2 2" xfId="50634"/>
    <cellStyle name="Normal 49 2 2 3" xfId="17552"/>
    <cellStyle name="Normal 49 2 2 4" xfId="17553"/>
    <cellStyle name="Normal 49 2 3" xfId="17554"/>
    <cellStyle name="Normal 49 2 3 2" xfId="17555"/>
    <cellStyle name="Normal 49 2 3 2 2" xfId="50635"/>
    <cellStyle name="Normal 49 2 3 3" xfId="17556"/>
    <cellStyle name="Normal 49 2 3 4" xfId="17557"/>
    <cellStyle name="Normal 49 2 4" xfId="17558"/>
    <cellStyle name="Normal 49 2 4 2" xfId="50636"/>
    <cellStyle name="Normal 49 2 5" xfId="17559"/>
    <cellStyle name="Normal 49 2 6" xfId="17560"/>
    <cellStyle name="Normal 49 2 7" xfId="17561"/>
    <cellStyle name="Normal 49 20" xfId="17562"/>
    <cellStyle name="Normal 49 20 2" xfId="17563"/>
    <cellStyle name="Normal 49 21" xfId="17564"/>
    <cellStyle name="Normal 49 21 2" xfId="17565"/>
    <cellStyle name="Normal 49 22" xfId="17566"/>
    <cellStyle name="Normal 49 22 2" xfId="17567"/>
    <cellStyle name="Normal 49 23" xfId="17568"/>
    <cellStyle name="Normal 49 24" xfId="17569"/>
    <cellStyle name="Normal 49 25" xfId="17570"/>
    <cellStyle name="Normal 49 26" xfId="17571"/>
    <cellStyle name="Normal 49 27" xfId="17572"/>
    <cellStyle name="Normal 49 28" xfId="17573"/>
    <cellStyle name="Normal 49 29" xfId="17574"/>
    <cellStyle name="Normal 49 3" xfId="2397"/>
    <cellStyle name="Normal 49 3 2" xfId="17575"/>
    <cellStyle name="Normal 49 3 2 2" xfId="17576"/>
    <cellStyle name="Normal 49 3 2 2 2" xfId="50637"/>
    <cellStyle name="Normal 49 3 2 3" xfId="17577"/>
    <cellStyle name="Normal 49 3 2 4" xfId="17578"/>
    <cellStyle name="Normal 49 3 3" xfId="17579"/>
    <cellStyle name="Normal 49 3 3 2" xfId="50638"/>
    <cellStyle name="Normal 49 3 4" xfId="17580"/>
    <cellStyle name="Normal 49 3 5" xfId="17581"/>
    <cellStyle name="Normal 49 3 6" xfId="17582"/>
    <cellStyle name="Normal 49 30" xfId="17583"/>
    <cellStyle name="Normal 49 31" xfId="17584"/>
    <cellStyle name="Normal 49 32" xfId="17585"/>
    <cellStyle name="Normal 49 33" xfId="17586"/>
    <cellStyle name="Normal 49 34" xfId="17587"/>
    <cellStyle name="Normal 49 35" xfId="17588"/>
    <cellStyle name="Normal 49 36" xfId="17589"/>
    <cellStyle name="Normal 49 37" xfId="17590"/>
    <cellStyle name="Normal 49 38" xfId="17591"/>
    <cellStyle name="Normal 49 39" xfId="17592"/>
    <cellStyle name="Normal 49 4" xfId="2398"/>
    <cellStyle name="Normal 49 4 2" xfId="17593"/>
    <cellStyle name="Normal 49 4 2 2" xfId="50639"/>
    <cellStyle name="Normal 49 4 3" xfId="17594"/>
    <cellStyle name="Normal 49 4 4" xfId="17595"/>
    <cellStyle name="Normal 49 40" xfId="17596"/>
    <cellStyle name="Normal 49 41" xfId="17597"/>
    <cellStyle name="Normal 49 42" xfId="17598"/>
    <cellStyle name="Normal 49 43" xfId="17599"/>
    <cellStyle name="Normal 49 44" xfId="17600"/>
    <cellStyle name="Normal 49 45" xfId="17601"/>
    <cellStyle name="Normal 49 46" xfId="17602"/>
    <cellStyle name="Normal 49 47" xfId="17603"/>
    <cellStyle name="Normal 49 48" xfId="17604"/>
    <cellStyle name="Normal 49 49" xfId="17605"/>
    <cellStyle name="Normal 49 5" xfId="17606"/>
    <cellStyle name="Normal 49 5 2" xfId="17607"/>
    <cellStyle name="Normal 49 5 2 2" xfId="50640"/>
    <cellStyle name="Normal 49 5 3" xfId="17608"/>
    <cellStyle name="Normal 49 5 4" xfId="17609"/>
    <cellStyle name="Normal 49 50" xfId="17610"/>
    <cellStyle name="Normal 49 51" xfId="17611"/>
    <cellStyle name="Normal 49 52" xfId="17612"/>
    <cellStyle name="Normal 49 53" xfId="17613"/>
    <cellStyle name="Normal 49 54" xfId="17614"/>
    <cellStyle name="Normal 49 55" xfId="17615"/>
    <cellStyle name="Normal 49 56" xfId="17616"/>
    <cellStyle name="Normal 49 57" xfId="17617"/>
    <cellStyle name="Normal 49 58" xfId="17618"/>
    <cellStyle name="Normal 49 59" xfId="17619"/>
    <cellStyle name="Normal 49 6" xfId="17620"/>
    <cellStyle name="Normal 49 6 2" xfId="17621"/>
    <cellStyle name="Normal 49 60" xfId="17622"/>
    <cellStyle name="Normal 49 61" xfId="17623"/>
    <cellStyle name="Normal 49 62" xfId="17624"/>
    <cellStyle name="Normal 49 63" xfId="17625"/>
    <cellStyle name="Normal 49 64" xfId="17626"/>
    <cellStyle name="Normal 49 65" xfId="17627"/>
    <cellStyle name="Normal 49 66" xfId="17628"/>
    <cellStyle name="Normal 49 67" xfId="17629"/>
    <cellStyle name="Normal 49 68" xfId="17630"/>
    <cellStyle name="Normal 49 69" xfId="17631"/>
    <cellStyle name="Normal 49 7" xfId="17632"/>
    <cellStyle name="Normal 49 7 2" xfId="17633"/>
    <cellStyle name="Normal 49 70" xfId="17634"/>
    <cellStyle name="Normal 49 8" xfId="17635"/>
    <cellStyle name="Normal 49 8 2" xfId="17636"/>
    <cellStyle name="Normal 49 9" xfId="17637"/>
    <cellStyle name="Normal 49 9 2" xfId="17638"/>
    <cellStyle name="Normal 5" xfId="943"/>
    <cellStyle name="Normal 5 10" xfId="944"/>
    <cellStyle name="Normal 5 11" xfId="17639"/>
    <cellStyle name="Normal 5 11 2" xfId="17640"/>
    <cellStyle name="Normal 5 11 2 2" xfId="50641"/>
    <cellStyle name="Normal 5 11 2 2 2" xfId="50642"/>
    <cellStyle name="Normal 5 11 2 2 2 2" xfId="50643"/>
    <cellStyle name="Normal 5 11 2 2 3" xfId="50644"/>
    <cellStyle name="Normal 5 11 2 3" xfId="50645"/>
    <cellStyle name="Normal 5 11 2 3 2" xfId="50646"/>
    <cellStyle name="Normal 5 11 2 4" xfId="50647"/>
    <cellStyle name="Normal 5 11 3" xfId="50648"/>
    <cellStyle name="Normal 5 11 3 2" xfId="50649"/>
    <cellStyle name="Normal 5 11 3 2 2" xfId="50650"/>
    <cellStyle name="Normal 5 11 3 2 2 2" xfId="50651"/>
    <cellStyle name="Normal 5 11 3 2 3" xfId="50652"/>
    <cellStyle name="Normal 5 11 3 3" xfId="50653"/>
    <cellStyle name="Normal 5 11 3 3 2" xfId="50654"/>
    <cellStyle name="Normal 5 11 3 4" xfId="50655"/>
    <cellStyle name="Normal 5 11 4" xfId="50656"/>
    <cellStyle name="Normal 5 11 4 2" xfId="50657"/>
    <cellStyle name="Normal 5 11 4 2 2" xfId="50658"/>
    <cellStyle name="Normal 5 11 4 3" xfId="50659"/>
    <cellStyle name="Normal 5 11 5" xfId="50660"/>
    <cellStyle name="Normal 5 11 5 2" xfId="50661"/>
    <cellStyle name="Normal 5 11 5 2 2" xfId="50662"/>
    <cellStyle name="Normal 5 11 5 3" xfId="50663"/>
    <cellStyle name="Normal 5 11 6" xfId="50664"/>
    <cellStyle name="Normal 5 11 6 2" xfId="50665"/>
    <cellStyle name="Normal 5 11 7" xfId="50666"/>
    <cellStyle name="Normal 5 12" xfId="17641"/>
    <cellStyle name="Normal 5 12 2" xfId="50667"/>
    <cellStyle name="Normal 5 12 2 2" xfId="50668"/>
    <cellStyle name="Normal 5 12 2 2 2" xfId="50669"/>
    <cellStyle name="Normal 5 12 2 2 2 2" xfId="50670"/>
    <cellStyle name="Normal 5 12 2 2 3" xfId="50671"/>
    <cellStyle name="Normal 5 12 2 3" xfId="50672"/>
    <cellStyle name="Normal 5 12 2 3 2" xfId="50673"/>
    <cellStyle name="Normal 5 12 2 4" xfId="50674"/>
    <cellStyle name="Normal 5 12 3" xfId="50675"/>
    <cellStyle name="Normal 5 12 3 2" xfId="50676"/>
    <cellStyle name="Normal 5 12 3 2 2" xfId="50677"/>
    <cellStyle name="Normal 5 12 3 2 2 2" xfId="50678"/>
    <cellStyle name="Normal 5 12 3 2 3" xfId="50679"/>
    <cellStyle name="Normal 5 12 3 3" xfId="50680"/>
    <cellStyle name="Normal 5 12 3 3 2" xfId="50681"/>
    <cellStyle name="Normal 5 12 3 4" xfId="50682"/>
    <cellStyle name="Normal 5 12 4" xfId="50683"/>
    <cellStyle name="Normal 5 12 4 2" xfId="50684"/>
    <cellStyle name="Normal 5 12 4 2 2" xfId="50685"/>
    <cellStyle name="Normal 5 12 4 3" xfId="50686"/>
    <cellStyle name="Normal 5 12 5" xfId="50687"/>
    <cellStyle name="Normal 5 12 5 2" xfId="50688"/>
    <cellStyle name="Normal 5 12 5 2 2" xfId="50689"/>
    <cellStyle name="Normal 5 12 5 3" xfId="50690"/>
    <cellStyle name="Normal 5 12 6" xfId="50691"/>
    <cellStyle name="Normal 5 12 6 2" xfId="50692"/>
    <cellStyle name="Normal 5 12 7" xfId="50693"/>
    <cellStyle name="Normal 5 13" xfId="17642"/>
    <cellStyle name="Normal 5 14" xfId="17643"/>
    <cellStyle name="Normal 5 14 2" xfId="50694"/>
    <cellStyle name="Normal 5 14 2 2" xfId="50695"/>
    <cellStyle name="Normal 5 14 2 2 2" xfId="50696"/>
    <cellStyle name="Normal 5 14 2 3" xfId="50697"/>
    <cellStyle name="Normal 5 14 3" xfId="50698"/>
    <cellStyle name="Normal 5 14 3 2" xfId="50699"/>
    <cellStyle name="Normal 5 14 4" xfId="50700"/>
    <cellStyle name="Normal 5 15" xfId="17644"/>
    <cellStyle name="Normal 5 15 2" xfId="50701"/>
    <cellStyle name="Normal 5 15 2 2" xfId="50702"/>
    <cellStyle name="Normal 5 15 2 2 2" xfId="50703"/>
    <cellStyle name="Normal 5 15 2 3" xfId="50704"/>
    <cellStyle name="Normal 5 15 3" xfId="50705"/>
    <cellStyle name="Normal 5 15 3 2" xfId="50706"/>
    <cellStyle name="Normal 5 15 4" xfId="50707"/>
    <cellStyle name="Normal 5 16" xfId="17645"/>
    <cellStyle name="Normal 5 17" xfId="17646"/>
    <cellStyle name="Normal 5 18" xfId="17647"/>
    <cellStyle name="Normal 5 19" xfId="17648"/>
    <cellStyle name="Normal 5 2" xfId="945"/>
    <cellStyle name="Normal 5 2 10" xfId="17649"/>
    <cellStyle name="Normal 5 2 11" xfId="17650"/>
    <cellStyle name="Normal 5 2 12" xfId="17651"/>
    <cellStyle name="Normal 5 2 13" xfId="17652"/>
    <cellStyle name="Normal 5 2 14" xfId="17653"/>
    <cellStyle name="Normal 5 2 15" xfId="17654"/>
    <cellStyle name="Normal 5 2 16" xfId="17655"/>
    <cellStyle name="Normal 5 2 17" xfId="17656"/>
    <cellStyle name="Normal 5 2 18" xfId="17657"/>
    <cellStyle name="Normal 5 2 19" xfId="17658"/>
    <cellStyle name="Normal 5 2 2" xfId="17659"/>
    <cellStyle name="Normal 5 2 2 10" xfId="17660"/>
    <cellStyle name="Normal 5 2 2 11" xfId="17661"/>
    <cellStyle name="Normal 5 2 2 12" xfId="17662"/>
    <cellStyle name="Normal 5 2 2 13" xfId="17663"/>
    <cellStyle name="Normal 5 2 2 14" xfId="17664"/>
    <cellStyle name="Normal 5 2 2 15" xfId="17665"/>
    <cellStyle name="Normal 5 2 2 16" xfId="17666"/>
    <cellStyle name="Normal 5 2 2 17" xfId="17667"/>
    <cellStyle name="Normal 5 2 2 18" xfId="17668"/>
    <cellStyle name="Normal 5 2 2 19" xfId="17669"/>
    <cellStyle name="Normal 5 2 2 2" xfId="17670"/>
    <cellStyle name="Normal 5 2 2 2 10" xfId="17671"/>
    <cellStyle name="Normal 5 2 2 2 11" xfId="17672"/>
    <cellStyle name="Normal 5 2 2 2 12" xfId="17673"/>
    <cellStyle name="Normal 5 2 2 2 13" xfId="17674"/>
    <cellStyle name="Normal 5 2 2 2 14" xfId="17675"/>
    <cellStyle name="Normal 5 2 2 2 15" xfId="17676"/>
    <cellStyle name="Normal 5 2 2 2 16" xfId="17677"/>
    <cellStyle name="Normal 5 2 2 2 17" xfId="17678"/>
    <cellStyle name="Normal 5 2 2 2 18" xfId="17679"/>
    <cellStyle name="Normal 5 2 2 2 2" xfId="17680"/>
    <cellStyle name="Normal 5 2 2 2 3" xfId="17681"/>
    <cellStyle name="Normal 5 2 2 2 4" xfId="17682"/>
    <cellStyle name="Normal 5 2 2 2 5" xfId="17683"/>
    <cellStyle name="Normal 5 2 2 2 6" xfId="17684"/>
    <cellStyle name="Normal 5 2 2 2 7" xfId="17685"/>
    <cellStyle name="Normal 5 2 2 2 8" xfId="17686"/>
    <cellStyle name="Normal 5 2 2 2 9" xfId="17687"/>
    <cellStyle name="Normal 5 2 2 3" xfId="17688"/>
    <cellStyle name="Normal 5 2 2 4" xfId="17689"/>
    <cellStyle name="Normal 5 2 2 5" xfId="17690"/>
    <cellStyle name="Normal 5 2 2 6" xfId="17691"/>
    <cellStyle name="Normal 5 2 2 7" xfId="17692"/>
    <cellStyle name="Normal 5 2 2 8" xfId="17693"/>
    <cellStyle name="Normal 5 2 2 9" xfId="17694"/>
    <cellStyle name="Normal 5 2 2_ELEC SAP FCST UPLOAD" xfId="17695"/>
    <cellStyle name="Normal 5 2 20" xfId="17696"/>
    <cellStyle name="Normal 5 2 21" xfId="17697"/>
    <cellStyle name="Normal 5 2 22" xfId="17698"/>
    <cellStyle name="Normal 5 2 3" xfId="17699"/>
    <cellStyle name="Normal 5 2 4" xfId="17700"/>
    <cellStyle name="Normal 5 2 5" xfId="17701"/>
    <cellStyle name="Normal 5 2 6" xfId="17702"/>
    <cellStyle name="Normal 5 2 7" xfId="17703"/>
    <cellStyle name="Normal 5 2 8" xfId="17704"/>
    <cellStyle name="Normal 5 2 9" xfId="17705"/>
    <cellStyle name="Normal 5 2_ELEC SAP FCST UPLOAD" xfId="17706"/>
    <cellStyle name="Normal 5 20" xfId="17707"/>
    <cellStyle name="Normal 5 21" xfId="17708"/>
    <cellStyle name="Normal 5 22" xfId="17709"/>
    <cellStyle name="Normal 5 23" xfId="17710"/>
    <cellStyle name="Normal 5 24" xfId="17711"/>
    <cellStyle name="Normal 5 25" xfId="17712"/>
    <cellStyle name="Normal 5 26" xfId="17713"/>
    <cellStyle name="Normal 5 27" xfId="17714"/>
    <cellStyle name="Normal 5 28" xfId="17715"/>
    <cellStyle name="Normal 5 29" xfId="17716"/>
    <cellStyle name="Normal 5 3" xfId="946"/>
    <cellStyle name="Normal 5 3 2" xfId="17717"/>
    <cellStyle name="Normal 5 3 3" xfId="17718"/>
    <cellStyle name="Normal 5 3 4" xfId="17719"/>
    <cellStyle name="Normal 5 3 5" xfId="17720"/>
    <cellStyle name="Normal 5 3 6" xfId="17721"/>
    <cellStyle name="Normal 5 3 7" xfId="17722"/>
    <cellStyle name="Normal 5 3 8" xfId="17723"/>
    <cellStyle name="Normal 5 30" xfId="17724"/>
    <cellStyle name="Normal 5 31" xfId="17725"/>
    <cellStyle name="Normal 5 32" xfId="17726"/>
    <cellStyle name="Normal 5 33" xfId="17727"/>
    <cellStyle name="Normal 5 34" xfId="17728"/>
    <cellStyle name="Normal 5 35" xfId="17729"/>
    <cellStyle name="Normal 5 36" xfId="17730"/>
    <cellStyle name="Normal 5 37" xfId="17731"/>
    <cellStyle name="Normal 5 38" xfId="17732"/>
    <cellStyle name="Normal 5 39" xfId="17733"/>
    <cellStyle name="Normal 5 4" xfId="947"/>
    <cellStyle name="Normal 5 4 2" xfId="17734"/>
    <cellStyle name="Normal 5 4 3" xfId="17735"/>
    <cellStyle name="Normal 5 4 4" xfId="17736"/>
    <cellStyle name="Normal 5 4 5" xfId="17737"/>
    <cellStyle name="Normal 5 4 6" xfId="17738"/>
    <cellStyle name="Normal 5 4 7" xfId="17739"/>
    <cellStyle name="Normal 5 4 8" xfId="17740"/>
    <cellStyle name="Normal 5 40" xfId="17741"/>
    <cellStyle name="Normal 5 41" xfId="17742"/>
    <cellStyle name="Normal 5 42" xfId="17743"/>
    <cellStyle name="Normal 5 43" xfId="17744"/>
    <cellStyle name="Normal 5 44" xfId="17745"/>
    <cellStyle name="Normal 5 45" xfId="17746"/>
    <cellStyle name="Normal 5 46" xfId="17747"/>
    <cellStyle name="Normal 5 47" xfId="17748"/>
    <cellStyle name="Normal 5 48" xfId="17749"/>
    <cellStyle name="Normal 5 49" xfId="17750"/>
    <cellStyle name="Normal 5 5" xfId="948"/>
    <cellStyle name="Normal 5 5 2" xfId="17751"/>
    <cellStyle name="Normal 5 5 3" xfId="17752"/>
    <cellStyle name="Normal 5 5 4" xfId="17753"/>
    <cellStyle name="Normal 5 5 5" xfId="17754"/>
    <cellStyle name="Normal 5 5 6" xfId="17755"/>
    <cellStyle name="Normal 5 5 7" xfId="17756"/>
    <cellStyle name="Normal 5 5 8" xfId="17757"/>
    <cellStyle name="Normal 5 50" xfId="17758"/>
    <cellStyle name="Normal 5 51" xfId="17759"/>
    <cellStyle name="Normal 5 52" xfId="17760"/>
    <cellStyle name="Normal 5 53" xfId="17761"/>
    <cellStyle name="Normal 5 54" xfId="17762"/>
    <cellStyle name="Normal 5 55" xfId="17763"/>
    <cellStyle name="Normal 5 56" xfId="17764"/>
    <cellStyle name="Normal 5 57" xfId="17765"/>
    <cellStyle name="Normal 5 58" xfId="17766"/>
    <cellStyle name="Normal 5 59" xfId="17767"/>
    <cellStyle name="Normal 5 6" xfId="949"/>
    <cellStyle name="Normal 5 6 10" xfId="17768"/>
    <cellStyle name="Normal 5 6 11" xfId="17769"/>
    <cellStyle name="Normal 5 6 12" xfId="17770"/>
    <cellStyle name="Normal 5 6 13" xfId="17771"/>
    <cellStyle name="Normal 5 6 14" xfId="17772"/>
    <cellStyle name="Normal 5 6 15" xfId="17773"/>
    <cellStyle name="Normal 5 6 16" xfId="17774"/>
    <cellStyle name="Normal 5 6 17" xfId="17775"/>
    <cellStyle name="Normal 5 6 2" xfId="17776"/>
    <cellStyle name="Normal 5 6 3" xfId="17777"/>
    <cellStyle name="Normal 5 6 4" xfId="17778"/>
    <cellStyle name="Normal 5 6 5" xfId="17779"/>
    <cellStyle name="Normal 5 6 6" xfId="17780"/>
    <cellStyle name="Normal 5 6 7" xfId="17781"/>
    <cellStyle name="Normal 5 6 8" xfId="17782"/>
    <cellStyle name="Normal 5 6 9" xfId="17783"/>
    <cellStyle name="Normal 5 60" xfId="17784"/>
    <cellStyle name="Normal 5 61" xfId="17785"/>
    <cellStyle name="Normal 5 62" xfId="17786"/>
    <cellStyle name="Normal 5 63" xfId="17787"/>
    <cellStyle name="Normal 5 64" xfId="17788"/>
    <cellStyle name="Normal 5 65" xfId="17789"/>
    <cellStyle name="Normal 5 66" xfId="17790"/>
    <cellStyle name="Normal 5 67" xfId="17791"/>
    <cellStyle name="Normal 5 68" xfId="17792"/>
    <cellStyle name="Normal 5 69" xfId="17793"/>
    <cellStyle name="Normal 5 7" xfId="950"/>
    <cellStyle name="Normal 5 7 2" xfId="17794"/>
    <cellStyle name="Normal 5 7 3" xfId="17795"/>
    <cellStyle name="Normal 5 7 4" xfId="17796"/>
    <cellStyle name="Normal 5 7 5" xfId="17797"/>
    <cellStyle name="Normal 5 7 6" xfId="17798"/>
    <cellStyle name="Normal 5 7 7" xfId="17799"/>
    <cellStyle name="Normal 5 7 8" xfId="17800"/>
    <cellStyle name="Normal 5 70" xfId="17801"/>
    <cellStyle name="Normal 5 71" xfId="17802"/>
    <cellStyle name="Normal 5 72" xfId="17803"/>
    <cellStyle name="Normal 5 73" xfId="17804"/>
    <cellStyle name="Normal 5 74" xfId="17805"/>
    <cellStyle name="Normal 5 75" xfId="17806"/>
    <cellStyle name="Normal 5 76" xfId="17807"/>
    <cellStyle name="Normal 5 77" xfId="17808"/>
    <cellStyle name="Normal 5 78" xfId="17809"/>
    <cellStyle name="Normal 5 79" xfId="17810"/>
    <cellStyle name="Normal 5 8" xfId="951"/>
    <cellStyle name="Normal 5 80" xfId="17811"/>
    <cellStyle name="Normal 5 81" xfId="17812"/>
    <cellStyle name="Normal 5 82" xfId="17813"/>
    <cellStyle name="Normal 5 83" xfId="17814"/>
    <cellStyle name="Normal 5 9" xfId="952"/>
    <cellStyle name="Normal 5_Customer Operations Business Plan Input Reqs (3)" xfId="17815"/>
    <cellStyle name="Normal 50" xfId="953"/>
    <cellStyle name="Normal 50 10" xfId="17816"/>
    <cellStyle name="Normal 50 10 2" xfId="17817"/>
    <cellStyle name="Normal 50 11" xfId="17818"/>
    <cellStyle name="Normal 50 11 2" xfId="17819"/>
    <cellStyle name="Normal 50 12" xfId="17820"/>
    <cellStyle name="Normal 50 12 2" xfId="17821"/>
    <cellStyle name="Normal 50 13" xfId="17822"/>
    <cellStyle name="Normal 50 13 2" xfId="17823"/>
    <cellStyle name="Normal 50 14" xfId="17824"/>
    <cellStyle name="Normal 50 14 2" xfId="17825"/>
    <cellStyle name="Normal 50 15" xfId="17826"/>
    <cellStyle name="Normal 50 15 2" xfId="17827"/>
    <cellStyle name="Normal 50 16" xfId="17828"/>
    <cellStyle name="Normal 50 16 2" xfId="17829"/>
    <cellStyle name="Normal 50 17" xfId="17830"/>
    <cellStyle name="Normal 50 17 2" xfId="17831"/>
    <cellStyle name="Normal 50 18" xfId="17832"/>
    <cellStyle name="Normal 50 18 2" xfId="17833"/>
    <cellStyle name="Normal 50 19" xfId="17834"/>
    <cellStyle name="Normal 50 19 2" xfId="17835"/>
    <cellStyle name="Normal 50 2" xfId="2399"/>
    <cellStyle name="Normal 50 2 2" xfId="17836"/>
    <cellStyle name="Normal 50 2 2 2" xfId="17837"/>
    <cellStyle name="Normal 50 2 2 2 2" xfId="50708"/>
    <cellStyle name="Normal 50 2 2 3" xfId="17838"/>
    <cellStyle name="Normal 50 2 2 4" xfId="17839"/>
    <cellStyle name="Normal 50 2 3" xfId="17840"/>
    <cellStyle name="Normal 50 2 3 2" xfId="17841"/>
    <cellStyle name="Normal 50 2 3 2 2" xfId="50709"/>
    <cellStyle name="Normal 50 2 3 3" xfId="17842"/>
    <cellStyle name="Normal 50 2 3 4" xfId="17843"/>
    <cellStyle name="Normal 50 2 4" xfId="17844"/>
    <cellStyle name="Normal 50 2 4 2" xfId="50710"/>
    <cellStyle name="Normal 50 2 5" xfId="17845"/>
    <cellStyle name="Normal 50 2 6" xfId="17846"/>
    <cellStyle name="Normal 50 2 7" xfId="17847"/>
    <cellStyle name="Normal 50 20" xfId="17848"/>
    <cellStyle name="Normal 50 20 2" xfId="17849"/>
    <cellStyle name="Normal 50 21" xfId="17850"/>
    <cellStyle name="Normal 50 21 2" xfId="17851"/>
    <cellStyle name="Normal 50 22" xfId="17852"/>
    <cellStyle name="Normal 50 22 2" xfId="17853"/>
    <cellStyle name="Normal 50 23" xfId="17854"/>
    <cellStyle name="Normal 50 24" xfId="17855"/>
    <cellStyle name="Normal 50 25" xfId="17856"/>
    <cellStyle name="Normal 50 26" xfId="17857"/>
    <cellStyle name="Normal 50 27" xfId="17858"/>
    <cellStyle name="Normal 50 28" xfId="17859"/>
    <cellStyle name="Normal 50 29" xfId="17860"/>
    <cellStyle name="Normal 50 3" xfId="2400"/>
    <cellStyle name="Normal 50 3 2" xfId="17861"/>
    <cellStyle name="Normal 50 3 2 2" xfId="17862"/>
    <cellStyle name="Normal 50 3 2 2 2" xfId="50711"/>
    <cellStyle name="Normal 50 3 2 3" xfId="17863"/>
    <cellStyle name="Normal 50 3 2 4" xfId="17864"/>
    <cellStyle name="Normal 50 3 3" xfId="17865"/>
    <cellStyle name="Normal 50 3 3 2" xfId="50712"/>
    <cellStyle name="Normal 50 3 4" xfId="17866"/>
    <cellStyle name="Normal 50 3 5" xfId="17867"/>
    <cellStyle name="Normal 50 3 6" xfId="17868"/>
    <cellStyle name="Normal 50 30" xfId="17869"/>
    <cellStyle name="Normal 50 31" xfId="17870"/>
    <cellStyle name="Normal 50 32" xfId="17871"/>
    <cellStyle name="Normal 50 33" xfId="17872"/>
    <cellStyle name="Normal 50 34" xfId="17873"/>
    <cellStyle name="Normal 50 35" xfId="17874"/>
    <cellStyle name="Normal 50 36" xfId="17875"/>
    <cellStyle name="Normal 50 37" xfId="17876"/>
    <cellStyle name="Normal 50 38" xfId="17877"/>
    <cellStyle name="Normal 50 39" xfId="17878"/>
    <cellStyle name="Normal 50 4" xfId="2401"/>
    <cellStyle name="Normal 50 4 2" xfId="17879"/>
    <cellStyle name="Normal 50 4 2 2" xfId="50713"/>
    <cellStyle name="Normal 50 4 3" xfId="17880"/>
    <cellStyle name="Normal 50 4 4" xfId="17881"/>
    <cellStyle name="Normal 50 40" xfId="17882"/>
    <cellStyle name="Normal 50 41" xfId="17883"/>
    <cellStyle name="Normal 50 42" xfId="17884"/>
    <cellStyle name="Normal 50 43" xfId="17885"/>
    <cellStyle name="Normal 50 44" xfId="17886"/>
    <cellStyle name="Normal 50 45" xfId="17887"/>
    <cellStyle name="Normal 50 46" xfId="17888"/>
    <cellStyle name="Normal 50 47" xfId="17889"/>
    <cellStyle name="Normal 50 48" xfId="17890"/>
    <cellStyle name="Normal 50 49" xfId="17891"/>
    <cellStyle name="Normal 50 5" xfId="17892"/>
    <cellStyle name="Normal 50 5 2" xfId="17893"/>
    <cellStyle name="Normal 50 5 2 2" xfId="50714"/>
    <cellStyle name="Normal 50 5 3" xfId="17894"/>
    <cellStyle name="Normal 50 5 4" xfId="17895"/>
    <cellStyle name="Normal 50 50" xfId="17896"/>
    <cellStyle name="Normal 50 51" xfId="17897"/>
    <cellStyle name="Normal 50 52" xfId="17898"/>
    <cellStyle name="Normal 50 53" xfId="17899"/>
    <cellStyle name="Normal 50 54" xfId="17900"/>
    <cellStyle name="Normal 50 55" xfId="17901"/>
    <cellStyle name="Normal 50 56" xfId="17902"/>
    <cellStyle name="Normal 50 57" xfId="17903"/>
    <cellStyle name="Normal 50 58" xfId="17904"/>
    <cellStyle name="Normal 50 59" xfId="17905"/>
    <cellStyle name="Normal 50 6" xfId="17906"/>
    <cellStyle name="Normal 50 6 2" xfId="17907"/>
    <cellStyle name="Normal 50 60" xfId="17908"/>
    <cellStyle name="Normal 50 61" xfId="17909"/>
    <cellStyle name="Normal 50 62" xfId="17910"/>
    <cellStyle name="Normal 50 63" xfId="17911"/>
    <cellStyle name="Normal 50 64" xfId="17912"/>
    <cellStyle name="Normal 50 65" xfId="17913"/>
    <cellStyle name="Normal 50 66" xfId="17914"/>
    <cellStyle name="Normal 50 67" xfId="17915"/>
    <cellStyle name="Normal 50 68" xfId="17916"/>
    <cellStyle name="Normal 50 69" xfId="17917"/>
    <cellStyle name="Normal 50 7" xfId="17918"/>
    <cellStyle name="Normal 50 7 2" xfId="17919"/>
    <cellStyle name="Normal 50 70" xfId="17920"/>
    <cellStyle name="Normal 50 8" xfId="17921"/>
    <cellStyle name="Normal 50 8 2" xfId="17922"/>
    <cellStyle name="Normal 50 9" xfId="17923"/>
    <cellStyle name="Normal 50 9 2" xfId="17924"/>
    <cellStyle name="Normal 51" xfId="954"/>
    <cellStyle name="Normal 51 10" xfId="17925"/>
    <cellStyle name="Normal 51 11" xfId="17926"/>
    <cellStyle name="Normal 51 12" xfId="17927"/>
    <cellStyle name="Normal 51 13" xfId="17928"/>
    <cellStyle name="Normal 51 14" xfId="17929"/>
    <cellStyle name="Normal 51 15" xfId="17930"/>
    <cellStyle name="Normal 51 16" xfId="17931"/>
    <cellStyle name="Normal 51 17" xfId="17932"/>
    <cellStyle name="Normal 51 2" xfId="17933"/>
    <cellStyle name="Normal 51 3" xfId="17934"/>
    <cellStyle name="Normal 51 4" xfId="17935"/>
    <cellStyle name="Normal 51 5" xfId="17936"/>
    <cellStyle name="Normal 51 6" xfId="17937"/>
    <cellStyle name="Normal 51 7" xfId="17938"/>
    <cellStyle name="Normal 51 8" xfId="17939"/>
    <cellStyle name="Normal 51 9" xfId="17940"/>
    <cellStyle name="Normal 52" xfId="955"/>
    <cellStyle name="Normal 52 10" xfId="17941"/>
    <cellStyle name="Normal 52 10 2" xfId="17942"/>
    <cellStyle name="Normal 52 11" xfId="17943"/>
    <cellStyle name="Normal 52 11 2" xfId="17944"/>
    <cellStyle name="Normal 52 12" xfId="17945"/>
    <cellStyle name="Normal 52 12 2" xfId="17946"/>
    <cellStyle name="Normal 52 13" xfId="17947"/>
    <cellStyle name="Normal 52 13 2" xfId="17948"/>
    <cellStyle name="Normal 52 14" xfId="17949"/>
    <cellStyle name="Normal 52 14 2" xfId="17950"/>
    <cellStyle name="Normal 52 15" xfId="17951"/>
    <cellStyle name="Normal 52 15 2" xfId="17952"/>
    <cellStyle name="Normal 52 16" xfId="17953"/>
    <cellStyle name="Normal 52 16 2" xfId="17954"/>
    <cellStyle name="Normal 52 17" xfId="17955"/>
    <cellStyle name="Normal 52 17 2" xfId="17956"/>
    <cellStyle name="Normal 52 18" xfId="17957"/>
    <cellStyle name="Normal 52 18 2" xfId="17958"/>
    <cellStyle name="Normal 52 19" xfId="17959"/>
    <cellStyle name="Normal 52 19 2" xfId="17960"/>
    <cellStyle name="Normal 52 2" xfId="2402"/>
    <cellStyle name="Normal 52 2 2" xfId="17961"/>
    <cellStyle name="Normal 52 2 2 2" xfId="17962"/>
    <cellStyle name="Normal 52 2 2 2 2" xfId="50715"/>
    <cellStyle name="Normal 52 2 2 3" xfId="17963"/>
    <cellStyle name="Normal 52 2 2 4" xfId="17964"/>
    <cellStyle name="Normal 52 2 3" xfId="17965"/>
    <cellStyle name="Normal 52 2 3 2" xfId="17966"/>
    <cellStyle name="Normal 52 2 3 2 2" xfId="50716"/>
    <cellStyle name="Normal 52 2 3 3" xfId="17967"/>
    <cellStyle name="Normal 52 2 3 4" xfId="17968"/>
    <cellStyle name="Normal 52 2 4" xfId="17969"/>
    <cellStyle name="Normal 52 2 4 2" xfId="50717"/>
    <cellStyle name="Normal 52 2 5" xfId="17970"/>
    <cellStyle name="Normal 52 2 6" xfId="17971"/>
    <cellStyle name="Normal 52 2 7" xfId="17972"/>
    <cellStyle name="Normal 52 20" xfId="17973"/>
    <cellStyle name="Normal 52 20 2" xfId="17974"/>
    <cellStyle name="Normal 52 21" xfId="17975"/>
    <cellStyle name="Normal 52 21 2" xfId="17976"/>
    <cellStyle name="Normal 52 22" xfId="17977"/>
    <cellStyle name="Normal 52 22 2" xfId="17978"/>
    <cellStyle name="Normal 52 23" xfId="17979"/>
    <cellStyle name="Normal 52 24" xfId="17980"/>
    <cellStyle name="Normal 52 25" xfId="17981"/>
    <cellStyle name="Normal 52 26" xfId="17982"/>
    <cellStyle name="Normal 52 27" xfId="17983"/>
    <cellStyle name="Normal 52 28" xfId="17984"/>
    <cellStyle name="Normal 52 29" xfId="17985"/>
    <cellStyle name="Normal 52 3" xfId="2403"/>
    <cellStyle name="Normal 52 3 2" xfId="17986"/>
    <cellStyle name="Normal 52 3 2 2" xfId="17987"/>
    <cellStyle name="Normal 52 3 2 2 2" xfId="50718"/>
    <cellStyle name="Normal 52 3 2 3" xfId="17988"/>
    <cellStyle name="Normal 52 3 2 4" xfId="17989"/>
    <cellStyle name="Normal 52 3 3" xfId="17990"/>
    <cellStyle name="Normal 52 3 3 2" xfId="50719"/>
    <cellStyle name="Normal 52 3 4" xfId="17991"/>
    <cellStyle name="Normal 52 3 5" xfId="17992"/>
    <cellStyle name="Normal 52 3 6" xfId="17993"/>
    <cellStyle name="Normal 52 30" xfId="17994"/>
    <cellStyle name="Normal 52 31" xfId="17995"/>
    <cellStyle name="Normal 52 32" xfId="17996"/>
    <cellStyle name="Normal 52 33" xfId="17997"/>
    <cellStyle name="Normal 52 34" xfId="17998"/>
    <cellStyle name="Normal 52 35" xfId="17999"/>
    <cellStyle name="Normal 52 36" xfId="18000"/>
    <cellStyle name="Normal 52 37" xfId="18001"/>
    <cellStyle name="Normal 52 38" xfId="18002"/>
    <cellStyle name="Normal 52 39" xfId="18003"/>
    <cellStyle name="Normal 52 4" xfId="2404"/>
    <cellStyle name="Normal 52 4 2" xfId="18004"/>
    <cellStyle name="Normal 52 4 2 2" xfId="50720"/>
    <cellStyle name="Normal 52 4 3" xfId="18005"/>
    <cellStyle name="Normal 52 4 4" xfId="18006"/>
    <cellStyle name="Normal 52 40" xfId="18007"/>
    <cellStyle name="Normal 52 41" xfId="18008"/>
    <cellStyle name="Normal 52 42" xfId="18009"/>
    <cellStyle name="Normal 52 43" xfId="18010"/>
    <cellStyle name="Normal 52 44" xfId="18011"/>
    <cellStyle name="Normal 52 45" xfId="18012"/>
    <cellStyle name="Normal 52 46" xfId="18013"/>
    <cellStyle name="Normal 52 47" xfId="18014"/>
    <cellStyle name="Normal 52 48" xfId="18015"/>
    <cellStyle name="Normal 52 49" xfId="18016"/>
    <cellStyle name="Normal 52 5" xfId="18017"/>
    <cellStyle name="Normal 52 5 2" xfId="18018"/>
    <cellStyle name="Normal 52 5 2 2" xfId="50721"/>
    <cellStyle name="Normal 52 5 3" xfId="18019"/>
    <cellStyle name="Normal 52 5 4" xfId="18020"/>
    <cellStyle name="Normal 52 50" xfId="18021"/>
    <cellStyle name="Normal 52 51" xfId="18022"/>
    <cellStyle name="Normal 52 52" xfId="18023"/>
    <cellStyle name="Normal 52 53" xfId="18024"/>
    <cellStyle name="Normal 52 54" xfId="18025"/>
    <cellStyle name="Normal 52 55" xfId="18026"/>
    <cellStyle name="Normal 52 56" xfId="18027"/>
    <cellStyle name="Normal 52 57" xfId="18028"/>
    <cellStyle name="Normal 52 58" xfId="18029"/>
    <cellStyle name="Normal 52 59" xfId="18030"/>
    <cellStyle name="Normal 52 6" xfId="18031"/>
    <cellStyle name="Normal 52 6 2" xfId="18032"/>
    <cellStyle name="Normal 52 60" xfId="18033"/>
    <cellStyle name="Normal 52 61" xfId="18034"/>
    <cellStyle name="Normal 52 62" xfId="18035"/>
    <cellStyle name="Normal 52 63" xfId="18036"/>
    <cellStyle name="Normal 52 64" xfId="18037"/>
    <cellStyle name="Normal 52 65" xfId="18038"/>
    <cellStyle name="Normal 52 66" xfId="18039"/>
    <cellStyle name="Normal 52 67" xfId="18040"/>
    <cellStyle name="Normal 52 68" xfId="18041"/>
    <cellStyle name="Normal 52 69" xfId="18042"/>
    <cellStyle name="Normal 52 7" xfId="18043"/>
    <cellStyle name="Normal 52 7 2" xfId="18044"/>
    <cellStyle name="Normal 52 70" xfId="18045"/>
    <cellStyle name="Normal 52 8" xfId="18046"/>
    <cellStyle name="Normal 52 8 2" xfId="18047"/>
    <cellStyle name="Normal 52 9" xfId="18048"/>
    <cellStyle name="Normal 52 9 2" xfId="18049"/>
    <cellStyle name="Normal 53" xfId="956"/>
    <cellStyle name="Normal 53 10" xfId="18050"/>
    <cellStyle name="Normal 53 10 2" xfId="18051"/>
    <cellStyle name="Normal 53 11" xfId="18052"/>
    <cellStyle name="Normal 53 11 2" xfId="18053"/>
    <cellStyle name="Normal 53 12" xfId="18054"/>
    <cellStyle name="Normal 53 12 2" xfId="18055"/>
    <cellStyle name="Normal 53 13" xfId="18056"/>
    <cellStyle name="Normal 53 13 2" xfId="18057"/>
    <cellStyle name="Normal 53 14" xfId="18058"/>
    <cellStyle name="Normal 53 14 2" xfId="18059"/>
    <cellStyle name="Normal 53 15" xfId="18060"/>
    <cellStyle name="Normal 53 15 2" xfId="18061"/>
    <cellStyle name="Normal 53 16" xfId="18062"/>
    <cellStyle name="Normal 53 16 2" xfId="18063"/>
    <cellStyle name="Normal 53 17" xfId="18064"/>
    <cellStyle name="Normal 53 17 2" xfId="18065"/>
    <cellStyle name="Normal 53 18" xfId="18066"/>
    <cellStyle name="Normal 53 18 2" xfId="18067"/>
    <cellStyle name="Normal 53 19" xfId="18068"/>
    <cellStyle name="Normal 53 19 2" xfId="18069"/>
    <cellStyle name="Normal 53 2" xfId="2405"/>
    <cellStyle name="Normal 53 2 2" xfId="18070"/>
    <cellStyle name="Normal 53 2 2 2" xfId="18071"/>
    <cellStyle name="Normal 53 2 2 2 2" xfId="50722"/>
    <cellStyle name="Normal 53 2 2 3" xfId="18072"/>
    <cellStyle name="Normal 53 2 2 4" xfId="18073"/>
    <cellStyle name="Normal 53 2 3" xfId="18074"/>
    <cellStyle name="Normal 53 2 3 2" xfId="18075"/>
    <cellStyle name="Normal 53 2 3 2 2" xfId="50723"/>
    <cellStyle name="Normal 53 2 3 3" xfId="18076"/>
    <cellStyle name="Normal 53 2 3 4" xfId="18077"/>
    <cellStyle name="Normal 53 2 4" xfId="18078"/>
    <cellStyle name="Normal 53 2 4 2" xfId="50724"/>
    <cellStyle name="Normal 53 2 5" xfId="18079"/>
    <cellStyle name="Normal 53 2 6" xfId="18080"/>
    <cellStyle name="Normal 53 2 7" xfId="18081"/>
    <cellStyle name="Normal 53 20" xfId="18082"/>
    <cellStyle name="Normal 53 20 2" xfId="18083"/>
    <cellStyle name="Normal 53 21" xfId="18084"/>
    <cellStyle name="Normal 53 21 2" xfId="18085"/>
    <cellStyle name="Normal 53 22" xfId="18086"/>
    <cellStyle name="Normal 53 22 2" xfId="18087"/>
    <cellStyle name="Normal 53 23" xfId="18088"/>
    <cellStyle name="Normal 53 24" xfId="18089"/>
    <cellStyle name="Normal 53 25" xfId="18090"/>
    <cellStyle name="Normal 53 26" xfId="18091"/>
    <cellStyle name="Normal 53 27" xfId="18092"/>
    <cellStyle name="Normal 53 28" xfId="18093"/>
    <cellStyle name="Normal 53 29" xfId="18094"/>
    <cellStyle name="Normal 53 3" xfId="2406"/>
    <cellStyle name="Normal 53 3 2" xfId="18095"/>
    <cellStyle name="Normal 53 3 2 2" xfId="18096"/>
    <cellStyle name="Normal 53 3 2 2 2" xfId="50725"/>
    <cellStyle name="Normal 53 3 2 3" xfId="18097"/>
    <cellStyle name="Normal 53 3 2 4" xfId="18098"/>
    <cellStyle name="Normal 53 3 3" xfId="18099"/>
    <cellStyle name="Normal 53 3 3 2" xfId="50726"/>
    <cellStyle name="Normal 53 3 4" xfId="18100"/>
    <cellStyle name="Normal 53 3 5" xfId="18101"/>
    <cellStyle name="Normal 53 3 6" xfId="18102"/>
    <cellStyle name="Normal 53 30" xfId="18103"/>
    <cellStyle name="Normal 53 31" xfId="18104"/>
    <cellStyle name="Normal 53 32" xfId="18105"/>
    <cellStyle name="Normal 53 33" xfId="18106"/>
    <cellStyle name="Normal 53 34" xfId="18107"/>
    <cellStyle name="Normal 53 35" xfId="18108"/>
    <cellStyle name="Normal 53 36" xfId="18109"/>
    <cellStyle name="Normal 53 37" xfId="18110"/>
    <cellStyle name="Normal 53 38" xfId="18111"/>
    <cellStyle name="Normal 53 39" xfId="18112"/>
    <cellStyle name="Normal 53 4" xfId="2407"/>
    <cellStyle name="Normal 53 4 2" xfId="18113"/>
    <cellStyle name="Normal 53 4 2 2" xfId="50727"/>
    <cellStyle name="Normal 53 4 3" xfId="18114"/>
    <cellStyle name="Normal 53 4 4" xfId="18115"/>
    <cellStyle name="Normal 53 40" xfId="18116"/>
    <cellStyle name="Normal 53 41" xfId="18117"/>
    <cellStyle name="Normal 53 42" xfId="18118"/>
    <cellStyle name="Normal 53 43" xfId="18119"/>
    <cellStyle name="Normal 53 44" xfId="18120"/>
    <cellStyle name="Normal 53 45" xfId="18121"/>
    <cellStyle name="Normal 53 46" xfId="18122"/>
    <cellStyle name="Normal 53 47" xfId="18123"/>
    <cellStyle name="Normal 53 48" xfId="18124"/>
    <cellStyle name="Normal 53 49" xfId="18125"/>
    <cellStyle name="Normal 53 5" xfId="18126"/>
    <cellStyle name="Normal 53 5 2" xfId="18127"/>
    <cellStyle name="Normal 53 5 2 2" xfId="50728"/>
    <cellStyle name="Normal 53 5 3" xfId="18128"/>
    <cellStyle name="Normal 53 5 4" xfId="18129"/>
    <cellStyle name="Normal 53 50" xfId="18130"/>
    <cellStyle name="Normal 53 51" xfId="18131"/>
    <cellStyle name="Normal 53 52" xfId="18132"/>
    <cellStyle name="Normal 53 53" xfId="18133"/>
    <cellStyle name="Normal 53 54" xfId="18134"/>
    <cellStyle name="Normal 53 55" xfId="18135"/>
    <cellStyle name="Normal 53 56" xfId="18136"/>
    <cellStyle name="Normal 53 57" xfId="18137"/>
    <cellStyle name="Normal 53 58" xfId="18138"/>
    <cellStyle name="Normal 53 59" xfId="18139"/>
    <cellStyle name="Normal 53 6" xfId="18140"/>
    <cellStyle name="Normal 53 6 2" xfId="18141"/>
    <cellStyle name="Normal 53 60" xfId="18142"/>
    <cellStyle name="Normal 53 61" xfId="18143"/>
    <cellStyle name="Normal 53 62" xfId="18144"/>
    <cellStyle name="Normal 53 63" xfId="18145"/>
    <cellStyle name="Normal 53 64" xfId="18146"/>
    <cellStyle name="Normal 53 65" xfId="18147"/>
    <cellStyle name="Normal 53 66" xfId="18148"/>
    <cellStyle name="Normal 53 67" xfId="18149"/>
    <cellStyle name="Normal 53 68" xfId="18150"/>
    <cellStyle name="Normal 53 69" xfId="18151"/>
    <cellStyle name="Normal 53 7" xfId="18152"/>
    <cellStyle name="Normal 53 7 2" xfId="18153"/>
    <cellStyle name="Normal 53 70" xfId="18154"/>
    <cellStyle name="Normal 53 8" xfId="18155"/>
    <cellStyle name="Normal 53 8 2" xfId="18156"/>
    <cellStyle name="Normal 53 9" xfId="18157"/>
    <cellStyle name="Normal 53 9 2" xfId="18158"/>
    <cellStyle name="Normal 54" xfId="957"/>
    <cellStyle name="Normal 54 10" xfId="958"/>
    <cellStyle name="Normal 54 11" xfId="18159"/>
    <cellStyle name="Normal 54 12" xfId="18160"/>
    <cellStyle name="Normal 54 13" xfId="18161"/>
    <cellStyle name="Normal 54 14" xfId="18162"/>
    <cellStyle name="Normal 54 15" xfId="18163"/>
    <cellStyle name="Normal 54 16" xfId="18164"/>
    <cellStyle name="Normal 54 17" xfId="18165"/>
    <cellStyle name="Normal 54 18" xfId="18166"/>
    <cellStyle name="Normal 54 19" xfId="18167"/>
    <cellStyle name="Normal 54 2" xfId="959"/>
    <cellStyle name="Normal 54 2 10" xfId="18168"/>
    <cellStyle name="Normal 54 2 11" xfId="18169"/>
    <cellStyle name="Normal 54 2 12" xfId="18170"/>
    <cellStyle name="Normal 54 2 13" xfId="18171"/>
    <cellStyle name="Normal 54 2 2" xfId="18172"/>
    <cellStyle name="Normal 54 2 3" xfId="18173"/>
    <cellStyle name="Normal 54 2 4" xfId="18174"/>
    <cellStyle name="Normal 54 2 5" xfId="18175"/>
    <cellStyle name="Normal 54 2 6" xfId="18176"/>
    <cellStyle name="Normal 54 2 7" xfId="18177"/>
    <cellStyle name="Normal 54 2 8" xfId="18178"/>
    <cellStyle name="Normal 54 2 9" xfId="18179"/>
    <cellStyle name="Normal 54 20" xfId="18180"/>
    <cellStyle name="Normal 54 21" xfId="18181"/>
    <cellStyle name="Normal 54 3" xfId="18182"/>
    <cellStyle name="Normal 54 4" xfId="18183"/>
    <cellStyle name="Normal 54 5" xfId="18184"/>
    <cellStyle name="Normal 54 6" xfId="18185"/>
    <cellStyle name="Normal 54 7" xfId="18186"/>
    <cellStyle name="Normal 54 8" xfId="18187"/>
    <cellStyle name="Normal 54 9" xfId="18188"/>
    <cellStyle name="Normal 55" xfId="960"/>
    <cellStyle name="Normal 55 10" xfId="18189"/>
    <cellStyle name="Normal 55 11" xfId="18190"/>
    <cellStyle name="Normal 55 12" xfId="18191"/>
    <cellStyle name="Normal 55 13" xfId="18192"/>
    <cellStyle name="Normal 55 14" xfId="18193"/>
    <cellStyle name="Normal 55 2" xfId="961"/>
    <cellStyle name="Normal 55 2 10" xfId="18194"/>
    <cellStyle name="Normal 55 2 11" xfId="18195"/>
    <cellStyle name="Normal 55 2 12" xfId="18196"/>
    <cellStyle name="Normal 55 2 13" xfId="18197"/>
    <cellStyle name="Normal 55 2 2" xfId="18198"/>
    <cellStyle name="Normal 55 2 3" xfId="18199"/>
    <cellStyle name="Normal 55 2 4" xfId="18200"/>
    <cellStyle name="Normal 55 2 5" xfId="18201"/>
    <cellStyle name="Normal 55 2 6" xfId="18202"/>
    <cellStyle name="Normal 55 2 7" xfId="18203"/>
    <cellStyle name="Normal 55 2 8" xfId="18204"/>
    <cellStyle name="Normal 55 2 9" xfId="18205"/>
    <cellStyle name="Normal 55 3" xfId="18206"/>
    <cellStyle name="Normal 55 4" xfId="18207"/>
    <cellStyle name="Normal 55 5" xfId="18208"/>
    <cellStyle name="Normal 55 6" xfId="18209"/>
    <cellStyle name="Normal 55 7" xfId="18210"/>
    <cellStyle name="Normal 55 8" xfId="18211"/>
    <cellStyle name="Normal 55 9" xfId="18212"/>
    <cellStyle name="Normal 56" xfId="962"/>
    <cellStyle name="Normal 56 10" xfId="18213"/>
    <cellStyle name="Normal 56 11" xfId="18214"/>
    <cellStyle name="Normal 56 12" xfId="18215"/>
    <cellStyle name="Normal 56 13" xfId="18216"/>
    <cellStyle name="Normal 56 14" xfId="18217"/>
    <cellStyle name="Normal 56 15" xfId="18218"/>
    <cellStyle name="Normal 56 16" xfId="18219"/>
    <cellStyle name="Normal 56 17" xfId="18220"/>
    <cellStyle name="Normal 56 2" xfId="18221"/>
    <cellStyle name="Normal 56 2 2" xfId="18222"/>
    <cellStyle name="Normal 56 2 3" xfId="18223"/>
    <cellStyle name="Normal 56 3" xfId="18224"/>
    <cellStyle name="Normal 56 4" xfId="18225"/>
    <cellStyle name="Normal 56 5" xfId="18226"/>
    <cellStyle name="Normal 56 6" xfId="18227"/>
    <cellStyle name="Normal 56 7" xfId="18228"/>
    <cellStyle name="Normal 56 8" xfId="18229"/>
    <cellStyle name="Normal 56 9" xfId="18230"/>
    <cellStyle name="Normal 57" xfId="963"/>
    <cellStyle name="Normal 57 2" xfId="2408"/>
    <cellStyle name="Normal 57 2 2" xfId="18231"/>
    <cellStyle name="Normal 57 2 2 2" xfId="50729"/>
    <cellStyle name="Normal 57 2 2 2 2" xfId="50730"/>
    <cellStyle name="Normal 57 2 2 3" xfId="50731"/>
    <cellStyle name="Normal 57 2 3" xfId="18232"/>
    <cellStyle name="Normal 57 2 3 2" xfId="50732"/>
    <cellStyle name="Normal 57 2 3 2 2" xfId="50733"/>
    <cellStyle name="Normal 57 2 3 3" xfId="50734"/>
    <cellStyle name="Normal 57 2 4" xfId="50735"/>
    <cellStyle name="Normal 57 2 4 2" xfId="50736"/>
    <cellStyle name="Normal 57 2 5" xfId="50737"/>
    <cellStyle name="Normal 57 3" xfId="2409"/>
    <cellStyle name="Normal 57 3 2" xfId="18233"/>
    <cellStyle name="Normal 57 3 2 2" xfId="50738"/>
    <cellStyle name="Normal 57 3 2 2 2" xfId="50739"/>
    <cellStyle name="Normal 57 3 2 3" xfId="50740"/>
    <cellStyle name="Normal 57 3 3" xfId="18234"/>
    <cellStyle name="Normal 57 3 3 2" xfId="50741"/>
    <cellStyle name="Normal 57 3 4" xfId="50742"/>
    <cellStyle name="Normal 57 4" xfId="2410"/>
    <cellStyle name="Normal 57 4 2" xfId="50743"/>
    <cellStyle name="Normal 57 4 2 2" xfId="50744"/>
    <cellStyle name="Normal 57 4 3" xfId="50745"/>
    <cellStyle name="Normal 57 5" xfId="18235"/>
    <cellStyle name="Normal 57 5 2" xfId="50746"/>
    <cellStyle name="Normal 57 5 2 2" xfId="50747"/>
    <cellStyle name="Normal 57 5 3" xfId="50748"/>
    <cellStyle name="Normal 57 6" xfId="50749"/>
    <cellStyle name="Normal 57 6 2" xfId="50750"/>
    <cellStyle name="Normal 57 7" xfId="50751"/>
    <cellStyle name="Normal 58" xfId="964"/>
    <cellStyle name="Normal 58 2" xfId="18236"/>
    <cellStyle name="Normal 58 2 2" xfId="18237"/>
    <cellStyle name="Normal 58 2 3" xfId="18238"/>
    <cellStyle name="Normal 58 3" xfId="18239"/>
    <cellStyle name="Normal 58 4" xfId="18240"/>
    <cellStyle name="Normal 58 5" xfId="18241"/>
    <cellStyle name="Normal 58 6" xfId="18242"/>
    <cellStyle name="Normal 58_2.10 Streetworks version 2 - RW Update" xfId="18243"/>
    <cellStyle name="Normal 59" xfId="965"/>
    <cellStyle name="Normal 59 2" xfId="2411"/>
    <cellStyle name="Normal 59 3" xfId="18244"/>
    <cellStyle name="Normal 59 4" xfId="18245"/>
    <cellStyle name="Normal 6" xfId="966"/>
    <cellStyle name="Normal 6 10" xfId="18246"/>
    <cellStyle name="Normal 6 11" xfId="18247"/>
    <cellStyle name="Normal 6 12" xfId="18248"/>
    <cellStyle name="Normal 6 13" xfId="18249"/>
    <cellStyle name="Normal 6 14" xfId="18250"/>
    <cellStyle name="Normal 6 15" xfId="18251"/>
    <cellStyle name="Normal 6 16" xfId="18252"/>
    <cellStyle name="Normal 6 17" xfId="18253"/>
    <cellStyle name="Normal 6 18" xfId="18254"/>
    <cellStyle name="Normal 6 19" xfId="18255"/>
    <cellStyle name="Normal 6 2" xfId="2412"/>
    <cellStyle name="Normal 6 2 10" xfId="18257"/>
    <cellStyle name="Normal 6 2 11" xfId="18258"/>
    <cellStyle name="Normal 6 2 12" xfId="18259"/>
    <cellStyle name="Normal 6 2 13" xfId="18260"/>
    <cellStyle name="Normal 6 2 14" xfId="18261"/>
    <cellStyle name="Normal 6 2 15" xfId="18262"/>
    <cellStyle name="Normal 6 2 16" xfId="18263"/>
    <cellStyle name="Normal 6 2 17" xfId="18264"/>
    <cellStyle name="Normal 6 2 18" xfId="18256"/>
    <cellStyle name="Normal 6 2 2" xfId="18265"/>
    <cellStyle name="Normal 6 2 2 2" xfId="50752"/>
    <cellStyle name="Normal 6 2 2 2 2" xfId="50753"/>
    <cellStyle name="Normal 6 2 2 3" xfId="50754"/>
    <cellStyle name="Normal 6 2 3" xfId="18266"/>
    <cellStyle name="Normal 6 2 3 2" xfId="50755"/>
    <cellStyle name="Normal 6 2 3 2 2" xfId="50756"/>
    <cellStyle name="Normal 6 2 3 3" xfId="50757"/>
    <cellStyle name="Normal 6 2 4" xfId="18267"/>
    <cellStyle name="Normal 6 2 4 2" xfId="50758"/>
    <cellStyle name="Normal 6 2 5" xfId="18268"/>
    <cellStyle name="Normal 6 2 6" xfId="18269"/>
    <cellStyle name="Normal 6 2 7" xfId="18270"/>
    <cellStyle name="Normal 6 2 8" xfId="18271"/>
    <cellStyle name="Normal 6 2 9" xfId="18272"/>
    <cellStyle name="Normal 6 20" xfId="18273"/>
    <cellStyle name="Normal 6 21" xfId="18274"/>
    <cellStyle name="Normal 6 22" xfId="18275"/>
    <cellStyle name="Normal 6 23" xfId="18276"/>
    <cellStyle name="Normal 6 24" xfId="18277"/>
    <cellStyle name="Normal 6 25" xfId="18278"/>
    <cellStyle name="Normal 6 26" xfId="18279"/>
    <cellStyle name="Normal 6 27" xfId="18280"/>
    <cellStyle name="Normal 6 28" xfId="18281"/>
    <cellStyle name="Normal 6 29" xfId="18282"/>
    <cellStyle name="Normal 6 3" xfId="2413"/>
    <cellStyle name="Normal 6 3 10" xfId="18284"/>
    <cellStyle name="Normal 6 3 11" xfId="18285"/>
    <cellStyle name="Normal 6 3 12" xfId="18286"/>
    <cellStyle name="Normal 6 3 13" xfId="18287"/>
    <cellStyle name="Normal 6 3 14" xfId="18288"/>
    <cellStyle name="Normal 6 3 15" xfId="18289"/>
    <cellStyle name="Normal 6 3 16" xfId="18290"/>
    <cellStyle name="Normal 6 3 17" xfId="18291"/>
    <cellStyle name="Normal 6 3 18" xfId="18283"/>
    <cellStyle name="Normal 6 3 2" xfId="18292"/>
    <cellStyle name="Normal 6 3 2 2" xfId="50759"/>
    <cellStyle name="Normal 6 3 2 2 2" xfId="50760"/>
    <cellStyle name="Normal 6 3 2 3" xfId="50761"/>
    <cellStyle name="Normal 6 3 3" xfId="18293"/>
    <cellStyle name="Normal 6 3 3 2" xfId="50762"/>
    <cellStyle name="Normal 6 3 4" xfId="18294"/>
    <cellStyle name="Normal 6 3 5" xfId="18295"/>
    <cellStyle name="Normal 6 3 6" xfId="18296"/>
    <cellStyle name="Normal 6 3 7" xfId="18297"/>
    <cellStyle name="Normal 6 3 8" xfId="18298"/>
    <cellStyle name="Normal 6 3 9" xfId="18299"/>
    <cellStyle name="Normal 6 30" xfId="18300"/>
    <cellStyle name="Normal 6 31" xfId="18301"/>
    <cellStyle name="Normal 6 32" xfId="18302"/>
    <cellStyle name="Normal 6 33" xfId="18303"/>
    <cellStyle name="Normal 6 34" xfId="18304"/>
    <cellStyle name="Normal 6 35" xfId="18305"/>
    <cellStyle name="Normal 6 36" xfId="18306"/>
    <cellStyle name="Normal 6 37" xfId="18307"/>
    <cellStyle name="Normal 6 38" xfId="18308"/>
    <cellStyle name="Normal 6 39" xfId="18309"/>
    <cellStyle name="Normal 6 4" xfId="2414"/>
    <cellStyle name="Normal 6 4 2" xfId="50763"/>
    <cellStyle name="Normal 6 4 2 2" xfId="50764"/>
    <cellStyle name="Normal 6 4 3" xfId="50765"/>
    <cellStyle name="Normal 6 4 4" xfId="18310"/>
    <cellStyle name="Normal 6 40" xfId="18311"/>
    <cellStyle name="Normal 6 41" xfId="18312"/>
    <cellStyle name="Normal 6 42" xfId="18313"/>
    <cellStyle name="Normal 6 43" xfId="18314"/>
    <cellStyle name="Normal 6 44" xfId="18315"/>
    <cellStyle name="Normal 6 45" xfId="18316"/>
    <cellStyle name="Normal 6 46" xfId="18317"/>
    <cellStyle name="Normal 6 47" xfId="18318"/>
    <cellStyle name="Normal 6 48" xfId="18319"/>
    <cellStyle name="Normal 6 49" xfId="18320"/>
    <cellStyle name="Normal 6 5" xfId="18321"/>
    <cellStyle name="Normal 6 5 2" xfId="50766"/>
    <cellStyle name="Normal 6 5 2 2" xfId="50767"/>
    <cellStyle name="Normal 6 5 3" xfId="50768"/>
    <cellStyle name="Normal 6 50" xfId="18322"/>
    <cellStyle name="Normal 6 51" xfId="18323"/>
    <cellStyle name="Normal 6 52" xfId="18324"/>
    <cellStyle name="Normal 6 53" xfId="18325"/>
    <cellStyle name="Normal 6 54" xfId="18326"/>
    <cellStyle name="Normal 6 55" xfId="18327"/>
    <cellStyle name="Normal 6 56" xfId="18328"/>
    <cellStyle name="Normal 6 57" xfId="18329"/>
    <cellStyle name="Normal 6 58" xfId="18330"/>
    <cellStyle name="Normal 6 59" xfId="18331"/>
    <cellStyle name="Normal 6 6" xfId="18332"/>
    <cellStyle name="Normal 6 6 2" xfId="50769"/>
    <cellStyle name="Normal 6 60" xfId="18333"/>
    <cellStyle name="Normal 6 61" xfId="18334"/>
    <cellStyle name="Normal 6 62" xfId="18335"/>
    <cellStyle name="Normal 6 63" xfId="18336"/>
    <cellStyle name="Normal 6 64" xfId="18337"/>
    <cellStyle name="Normal 6 65" xfId="18338"/>
    <cellStyle name="Normal 6 66" xfId="18339"/>
    <cellStyle name="Normal 6 67" xfId="18340"/>
    <cellStyle name="Normal 6 68" xfId="18341"/>
    <cellStyle name="Normal 6 69" xfId="18342"/>
    <cellStyle name="Normal 6 7" xfId="18343"/>
    <cellStyle name="Normal 6 70" xfId="18344"/>
    <cellStyle name="Normal 6 71" xfId="18345"/>
    <cellStyle name="Normal 6 72" xfId="18346"/>
    <cellStyle name="Normal 6 73" xfId="18347"/>
    <cellStyle name="Normal 6 74" xfId="18348"/>
    <cellStyle name="Normal 6 75" xfId="18349"/>
    <cellStyle name="Normal 6 76" xfId="18350"/>
    <cellStyle name="Normal 6 77" xfId="18351"/>
    <cellStyle name="Normal 6 78" xfId="18352"/>
    <cellStyle name="Normal 6 79" xfId="18353"/>
    <cellStyle name="Normal 6 8" xfId="18354"/>
    <cellStyle name="Normal 6 80" xfId="18355"/>
    <cellStyle name="Normal 6 81" xfId="18356"/>
    <cellStyle name="Normal 6 82" xfId="18357"/>
    <cellStyle name="Normal 6 83" xfId="18358"/>
    <cellStyle name="Normal 6 84" xfId="18359"/>
    <cellStyle name="Normal 6 9" xfId="18360"/>
    <cellStyle name="Normal 60" xfId="967"/>
    <cellStyle name="Normal 60 2" xfId="2415"/>
    <cellStyle name="Normal 60 2 2" xfId="51837"/>
    <cellStyle name="Normal 60 2 3" xfId="50770"/>
    <cellStyle name="Normal 60 3" xfId="51264"/>
    <cellStyle name="Normal 60 4" xfId="18361"/>
    <cellStyle name="Normal 61" xfId="2416"/>
    <cellStyle name="Normal 61 2" xfId="18363"/>
    <cellStyle name="Normal 61 3" xfId="51838"/>
    <cellStyle name="Normal 61 4" xfId="18362"/>
    <cellStyle name="Normal 62" xfId="2417"/>
    <cellStyle name="Normal 62 2" xfId="50771"/>
    <cellStyle name="Normal 62 3" xfId="51839"/>
    <cellStyle name="Normal 62 4" xfId="18364"/>
    <cellStyle name="Normal 63" xfId="2418"/>
    <cellStyle name="Normal 63 2" xfId="50772"/>
    <cellStyle name="Normal 63 3" xfId="51840"/>
    <cellStyle name="Normal 63 4" xfId="18365"/>
    <cellStyle name="Normal 64" xfId="2419"/>
    <cellStyle name="Normal 64 2" xfId="50773"/>
    <cellStyle name="Normal 64 3" xfId="51841"/>
    <cellStyle name="Normal 64 4" xfId="18366"/>
    <cellStyle name="Normal 65" xfId="2420"/>
    <cellStyle name="Normal 65 2" xfId="50774"/>
    <cellStyle name="Normal 66" xfId="2421"/>
    <cellStyle name="Normal 66 2" xfId="50775"/>
    <cellStyle name="Normal 66 3" xfId="51842"/>
    <cellStyle name="Normal 66 4" xfId="18367"/>
    <cellStyle name="Normal 67" xfId="2422"/>
    <cellStyle name="Normal 67 2" xfId="50776"/>
    <cellStyle name="Normal 67 3" xfId="51843"/>
    <cellStyle name="Normal 67 4" xfId="48822"/>
    <cellStyle name="Normal 68" xfId="2696"/>
    <cellStyle name="Normal 68 2" xfId="50777"/>
    <cellStyle name="Normal 68 3" xfId="51861"/>
    <cellStyle name="Normal 68 4" xfId="48823"/>
    <cellStyle name="Normal 69" xfId="2697"/>
    <cellStyle name="Normal 69 2" xfId="50778"/>
    <cellStyle name="Normal 69 3" xfId="51862"/>
    <cellStyle name="Normal 69 4" xfId="2707"/>
    <cellStyle name="Normal 69 5" xfId="51887"/>
    <cellStyle name="Normal 7" xfId="968"/>
    <cellStyle name="Normal 7 10" xfId="18368"/>
    <cellStyle name="Normal 7 11" xfId="18369"/>
    <cellStyle name="Normal 7 12" xfId="18370"/>
    <cellStyle name="Normal 7 13" xfId="18371"/>
    <cellStyle name="Normal 7 14" xfId="18372"/>
    <cellStyle name="Normal 7 15" xfId="18373"/>
    <cellStyle name="Normal 7 16" xfId="18374"/>
    <cellStyle name="Normal 7 17" xfId="18375"/>
    <cellStyle name="Normal 7 18" xfId="18376"/>
    <cellStyle name="Normal 7 19" xfId="18377"/>
    <cellStyle name="Normal 7 2" xfId="969"/>
    <cellStyle name="Normal 7 2 10" xfId="18378"/>
    <cellStyle name="Normal 7 2 11" xfId="18379"/>
    <cellStyle name="Normal 7 2 12" xfId="18380"/>
    <cellStyle name="Normal 7 2 13" xfId="18381"/>
    <cellStyle name="Normal 7 2 14" xfId="18382"/>
    <cellStyle name="Normal 7 2 15" xfId="18383"/>
    <cellStyle name="Normal 7 2 16" xfId="18384"/>
    <cellStyle name="Normal 7 2 17" xfId="18385"/>
    <cellStyle name="Normal 7 2 18" xfId="18386"/>
    <cellStyle name="Normal 7 2 19" xfId="18387"/>
    <cellStyle name="Normal 7 2 2" xfId="18388"/>
    <cellStyle name="Normal 7 2 20" xfId="18389"/>
    <cellStyle name="Normal 7 2 21" xfId="18390"/>
    <cellStyle name="Normal 7 2 22" xfId="18391"/>
    <cellStyle name="Normal 7 2 23" xfId="18392"/>
    <cellStyle name="Normal 7 2 24" xfId="18393"/>
    <cellStyle name="Normal 7 2 25" xfId="18394"/>
    <cellStyle name="Normal 7 2 26" xfId="18395"/>
    <cellStyle name="Normal 7 2 27" xfId="18396"/>
    <cellStyle name="Normal 7 2 28" xfId="18397"/>
    <cellStyle name="Normal 7 2 29" xfId="18398"/>
    <cellStyle name="Normal 7 2 3" xfId="18399"/>
    <cellStyle name="Normal 7 2 30" xfId="18400"/>
    <cellStyle name="Normal 7 2 31" xfId="18401"/>
    <cellStyle name="Normal 7 2 32" xfId="18402"/>
    <cellStyle name="Normal 7 2 33" xfId="18403"/>
    <cellStyle name="Normal 7 2 34" xfId="18404"/>
    <cellStyle name="Normal 7 2 35" xfId="18405"/>
    <cellStyle name="Normal 7 2 36" xfId="18406"/>
    <cellStyle name="Normal 7 2 37" xfId="18407"/>
    <cellStyle name="Normal 7 2 38" xfId="18408"/>
    <cellStyle name="Normal 7 2 39" xfId="18409"/>
    <cellStyle name="Normal 7 2 4" xfId="18410"/>
    <cellStyle name="Normal 7 2 40" xfId="18411"/>
    <cellStyle name="Normal 7 2 41" xfId="18412"/>
    <cellStyle name="Normal 7 2 42" xfId="18413"/>
    <cellStyle name="Normal 7 2 43" xfId="18414"/>
    <cellStyle name="Normal 7 2 44" xfId="18415"/>
    <cellStyle name="Normal 7 2 45" xfId="18416"/>
    <cellStyle name="Normal 7 2 46" xfId="18417"/>
    <cellStyle name="Normal 7 2 47" xfId="18418"/>
    <cellStyle name="Normal 7 2 48" xfId="18419"/>
    <cellStyle name="Normal 7 2 49" xfId="18420"/>
    <cellStyle name="Normal 7 2 5" xfId="18421"/>
    <cellStyle name="Normal 7 2 50" xfId="18422"/>
    <cellStyle name="Normal 7 2 51" xfId="18423"/>
    <cellStyle name="Normal 7 2 52" xfId="18424"/>
    <cellStyle name="Normal 7 2 53" xfId="18425"/>
    <cellStyle name="Normal 7 2 54" xfId="18426"/>
    <cellStyle name="Normal 7 2 55" xfId="18427"/>
    <cellStyle name="Normal 7 2 56" xfId="18428"/>
    <cellStyle name="Normal 7 2 57" xfId="18429"/>
    <cellStyle name="Normal 7 2 58" xfId="18430"/>
    <cellStyle name="Normal 7 2 59" xfId="18431"/>
    <cellStyle name="Normal 7 2 6" xfId="18432"/>
    <cellStyle name="Normal 7 2 60" xfId="18433"/>
    <cellStyle name="Normal 7 2 61" xfId="18434"/>
    <cellStyle name="Normal 7 2 62" xfId="18435"/>
    <cellStyle name="Normal 7 2 63" xfId="18436"/>
    <cellStyle name="Normal 7 2 64" xfId="18437"/>
    <cellStyle name="Normal 7 2 65" xfId="18438"/>
    <cellStyle name="Normal 7 2 66" xfId="18439"/>
    <cellStyle name="Normal 7 2 67" xfId="18440"/>
    <cellStyle name="Normal 7 2 68" xfId="18441"/>
    <cellStyle name="Normal 7 2 69" xfId="18442"/>
    <cellStyle name="Normal 7 2 7" xfId="18443"/>
    <cellStyle name="Normal 7 2 70" xfId="18444"/>
    <cellStyle name="Normal 7 2 71" xfId="18445"/>
    <cellStyle name="Normal 7 2 72" xfId="18446"/>
    <cellStyle name="Normal 7 2 73" xfId="18447"/>
    <cellStyle name="Normal 7 2 74" xfId="18448"/>
    <cellStyle name="Normal 7 2 75" xfId="18449"/>
    <cellStyle name="Normal 7 2 76" xfId="18450"/>
    <cellStyle name="Normal 7 2 77" xfId="18451"/>
    <cellStyle name="Normal 7 2 78" xfId="18452"/>
    <cellStyle name="Normal 7 2 8" xfId="18453"/>
    <cellStyle name="Normal 7 2 9" xfId="18454"/>
    <cellStyle name="Normal 7 20" xfId="18455"/>
    <cellStyle name="Normal 7 21" xfId="18456"/>
    <cellStyle name="Normal 7 22" xfId="18457"/>
    <cellStyle name="Normal 7 23" xfId="18458"/>
    <cellStyle name="Normal 7 24" xfId="18459"/>
    <cellStyle name="Normal 7 25" xfId="18460"/>
    <cellStyle name="Normal 7 26" xfId="18461"/>
    <cellStyle name="Normal 7 27" xfId="18462"/>
    <cellStyle name="Normal 7 28" xfId="18463"/>
    <cellStyle name="Normal 7 29" xfId="18464"/>
    <cellStyle name="Normal 7 3" xfId="970"/>
    <cellStyle name="Normal 7 3 10" xfId="18465"/>
    <cellStyle name="Normal 7 3 11" xfId="18466"/>
    <cellStyle name="Normal 7 3 12" xfId="18467"/>
    <cellStyle name="Normal 7 3 13" xfId="18468"/>
    <cellStyle name="Normal 7 3 14" xfId="18469"/>
    <cellStyle name="Normal 7 3 15" xfId="18470"/>
    <cellStyle name="Normal 7 3 16" xfId="18471"/>
    <cellStyle name="Normal 7 3 17" xfId="18472"/>
    <cellStyle name="Normal 7 3 2" xfId="18473"/>
    <cellStyle name="Normal 7 3 3" xfId="18474"/>
    <cellStyle name="Normal 7 3 4" xfId="18475"/>
    <cellStyle name="Normal 7 3 5" xfId="18476"/>
    <cellStyle name="Normal 7 3 6" xfId="18477"/>
    <cellStyle name="Normal 7 3 7" xfId="18478"/>
    <cellStyle name="Normal 7 3 8" xfId="18479"/>
    <cellStyle name="Normal 7 3 9" xfId="18480"/>
    <cellStyle name="Normal 7 30" xfId="18481"/>
    <cellStyle name="Normal 7 31" xfId="18482"/>
    <cellStyle name="Normal 7 32" xfId="18483"/>
    <cellStyle name="Normal 7 33" xfId="18484"/>
    <cellStyle name="Normal 7 34" xfId="18485"/>
    <cellStyle name="Normal 7 35" xfId="18486"/>
    <cellStyle name="Normal 7 36" xfId="18487"/>
    <cellStyle name="Normal 7 37" xfId="18488"/>
    <cellStyle name="Normal 7 38" xfId="18489"/>
    <cellStyle name="Normal 7 39" xfId="18490"/>
    <cellStyle name="Normal 7 4" xfId="18491"/>
    <cellStyle name="Normal 7 4 10" xfId="18492"/>
    <cellStyle name="Normal 7 4 11" xfId="18493"/>
    <cellStyle name="Normal 7 4 12" xfId="18494"/>
    <cellStyle name="Normal 7 4 13" xfId="18495"/>
    <cellStyle name="Normal 7 4 14" xfId="18496"/>
    <cellStyle name="Normal 7 4 15" xfId="18497"/>
    <cellStyle name="Normal 7 4 16" xfId="18498"/>
    <cellStyle name="Normal 7 4 17" xfId="18499"/>
    <cellStyle name="Normal 7 4 2" xfId="18500"/>
    <cellStyle name="Normal 7 4 3" xfId="18501"/>
    <cellStyle name="Normal 7 4 4" xfId="18502"/>
    <cellStyle name="Normal 7 4 5" xfId="18503"/>
    <cellStyle name="Normal 7 4 6" xfId="18504"/>
    <cellStyle name="Normal 7 4 7" xfId="18505"/>
    <cellStyle name="Normal 7 4 8" xfId="18506"/>
    <cellStyle name="Normal 7 4 9" xfId="18507"/>
    <cellStyle name="Normal 7 40" xfId="18508"/>
    <cellStyle name="Normal 7 41" xfId="18509"/>
    <cellStyle name="Normal 7 42" xfId="18510"/>
    <cellStyle name="Normal 7 43" xfId="18511"/>
    <cellStyle name="Normal 7 44" xfId="18512"/>
    <cellStyle name="Normal 7 45" xfId="18513"/>
    <cellStyle name="Normal 7 46" xfId="18514"/>
    <cellStyle name="Normal 7 47" xfId="18515"/>
    <cellStyle name="Normal 7 48" xfId="18516"/>
    <cellStyle name="Normal 7 49" xfId="18517"/>
    <cellStyle name="Normal 7 5" xfId="18518"/>
    <cellStyle name="Normal 7 50" xfId="18519"/>
    <cellStyle name="Normal 7 51" xfId="18520"/>
    <cellStyle name="Normal 7 52" xfId="18521"/>
    <cellStyle name="Normal 7 53" xfId="18522"/>
    <cellStyle name="Normal 7 54" xfId="18523"/>
    <cellStyle name="Normal 7 55" xfId="18524"/>
    <cellStyle name="Normal 7 56" xfId="18525"/>
    <cellStyle name="Normal 7 57" xfId="18526"/>
    <cellStyle name="Normal 7 58" xfId="18527"/>
    <cellStyle name="Normal 7 59" xfId="18528"/>
    <cellStyle name="Normal 7 6" xfId="18529"/>
    <cellStyle name="Normal 7 60" xfId="18530"/>
    <cellStyle name="Normal 7 61" xfId="18531"/>
    <cellStyle name="Normal 7 62" xfId="18532"/>
    <cellStyle name="Normal 7 63" xfId="18533"/>
    <cellStyle name="Normal 7 64" xfId="18534"/>
    <cellStyle name="Normal 7 65" xfId="18535"/>
    <cellStyle name="Normal 7 66" xfId="18536"/>
    <cellStyle name="Normal 7 67" xfId="18537"/>
    <cellStyle name="Normal 7 68" xfId="18538"/>
    <cellStyle name="Normal 7 69" xfId="18539"/>
    <cellStyle name="Normal 7 7" xfId="18540"/>
    <cellStyle name="Normal 7 70" xfId="18541"/>
    <cellStyle name="Normal 7 71" xfId="18542"/>
    <cellStyle name="Normal 7 72" xfId="18543"/>
    <cellStyle name="Normal 7 73" xfId="18544"/>
    <cellStyle name="Normal 7 74" xfId="18545"/>
    <cellStyle name="Normal 7 75" xfId="18546"/>
    <cellStyle name="Normal 7 76" xfId="18547"/>
    <cellStyle name="Normal 7 77" xfId="18548"/>
    <cellStyle name="Normal 7 78" xfId="18549"/>
    <cellStyle name="Normal 7 8" xfId="18550"/>
    <cellStyle name="Normal 7 9" xfId="18551"/>
    <cellStyle name="Normal 70" xfId="2700"/>
    <cellStyle name="Normal 70 2" xfId="50780"/>
    <cellStyle name="Normal 70 3" xfId="51865"/>
    <cellStyle name="Normal 70 4" xfId="50779"/>
    <cellStyle name="Normal 71" xfId="2703"/>
    <cellStyle name="Normal 71 2" xfId="50782"/>
    <cellStyle name="Normal 71 3" xfId="50781"/>
    <cellStyle name="Normal 72" xfId="2705"/>
    <cellStyle name="Normal 72 2" xfId="50784"/>
    <cellStyle name="Normal 72 3" xfId="50783"/>
    <cellStyle name="Normal 73" xfId="50785"/>
    <cellStyle name="Normal 73 2" xfId="50786"/>
    <cellStyle name="Normal 74" xfId="50787"/>
    <cellStyle name="Normal 74 2" xfId="50788"/>
    <cellStyle name="Normal 75" xfId="50789"/>
    <cellStyle name="Normal 76" xfId="50790"/>
    <cellStyle name="Normal 77" xfId="50791"/>
    <cellStyle name="Normal 78" xfId="50792"/>
    <cellStyle name="Normal 79" xfId="50793"/>
    <cellStyle name="Normal 8" xfId="971"/>
    <cellStyle name="Normal 8 10" xfId="18552"/>
    <cellStyle name="Normal 8 11" xfId="18553"/>
    <cellStyle name="Normal 8 12" xfId="18554"/>
    <cellStyle name="Normal 8 13" xfId="18555"/>
    <cellStyle name="Normal 8 14" xfId="18556"/>
    <cellStyle name="Normal 8 15" xfId="18557"/>
    <cellStyle name="Normal 8 16" xfId="18558"/>
    <cellStyle name="Normal 8 17" xfId="18559"/>
    <cellStyle name="Normal 8 18" xfId="18560"/>
    <cellStyle name="Normal 8 19" xfId="18561"/>
    <cellStyle name="Normal 8 2" xfId="972"/>
    <cellStyle name="Normal 8 2 10" xfId="18562"/>
    <cellStyle name="Normal 8 2 11" xfId="18563"/>
    <cellStyle name="Normal 8 2 12" xfId="18564"/>
    <cellStyle name="Normal 8 2 13" xfId="18565"/>
    <cellStyle name="Normal 8 2 14" xfId="18566"/>
    <cellStyle name="Normal 8 2 15" xfId="18567"/>
    <cellStyle name="Normal 8 2 16" xfId="18568"/>
    <cellStyle name="Normal 8 2 17" xfId="18569"/>
    <cellStyle name="Normal 8 2 2" xfId="18570"/>
    <cellStyle name="Normal 8 2 3" xfId="18571"/>
    <cellStyle name="Normal 8 2 4" xfId="18572"/>
    <cellStyle name="Normal 8 2 5" xfId="18573"/>
    <cellStyle name="Normal 8 2 6" xfId="18574"/>
    <cellStyle name="Normal 8 2 7" xfId="18575"/>
    <cellStyle name="Normal 8 2 8" xfId="18576"/>
    <cellStyle name="Normal 8 2 9" xfId="18577"/>
    <cellStyle name="Normal 8 20" xfId="18578"/>
    <cellStyle name="Normal 8 21" xfId="18579"/>
    <cellStyle name="Normal 8 22" xfId="18580"/>
    <cellStyle name="Normal 8 23" xfId="18581"/>
    <cellStyle name="Normal 8 24" xfId="18582"/>
    <cellStyle name="Normal 8 25" xfId="18583"/>
    <cellStyle name="Normal 8 26" xfId="18584"/>
    <cellStyle name="Normal 8 27" xfId="18585"/>
    <cellStyle name="Normal 8 28" xfId="18586"/>
    <cellStyle name="Normal 8 29" xfId="18587"/>
    <cellStyle name="Normal 8 3" xfId="18588"/>
    <cellStyle name="Normal 8 3 10" xfId="18589"/>
    <cellStyle name="Normal 8 3 11" xfId="18590"/>
    <cellStyle name="Normal 8 3 12" xfId="18591"/>
    <cellStyle name="Normal 8 3 13" xfId="18592"/>
    <cellStyle name="Normal 8 3 14" xfId="18593"/>
    <cellStyle name="Normal 8 3 15" xfId="18594"/>
    <cellStyle name="Normal 8 3 16" xfId="18595"/>
    <cellStyle name="Normal 8 3 17" xfId="18596"/>
    <cellStyle name="Normal 8 3 2" xfId="18597"/>
    <cellStyle name="Normal 8 3 3" xfId="18598"/>
    <cellStyle name="Normal 8 3 4" xfId="18599"/>
    <cellStyle name="Normal 8 3 5" xfId="18600"/>
    <cellStyle name="Normal 8 3 6" xfId="18601"/>
    <cellStyle name="Normal 8 3 7" xfId="18602"/>
    <cellStyle name="Normal 8 3 8" xfId="18603"/>
    <cellStyle name="Normal 8 3 9" xfId="18604"/>
    <cellStyle name="Normal 8 30" xfId="18605"/>
    <cellStyle name="Normal 8 31" xfId="18606"/>
    <cellStyle name="Normal 8 32" xfId="18607"/>
    <cellStyle name="Normal 8 33" xfId="18608"/>
    <cellStyle name="Normal 8 34" xfId="18609"/>
    <cellStyle name="Normal 8 35" xfId="18610"/>
    <cellStyle name="Normal 8 36" xfId="18611"/>
    <cellStyle name="Normal 8 37" xfId="18612"/>
    <cellStyle name="Normal 8 38" xfId="18613"/>
    <cellStyle name="Normal 8 39" xfId="18614"/>
    <cellStyle name="Normal 8 4" xfId="18615"/>
    <cellStyle name="Normal 8 4 10" xfId="18616"/>
    <cellStyle name="Normal 8 4 11" xfId="18617"/>
    <cellStyle name="Normal 8 4 12" xfId="18618"/>
    <cellStyle name="Normal 8 4 13" xfId="18619"/>
    <cellStyle name="Normal 8 4 14" xfId="18620"/>
    <cellStyle name="Normal 8 4 15" xfId="18621"/>
    <cellStyle name="Normal 8 4 16" xfId="18622"/>
    <cellStyle name="Normal 8 4 17" xfId="18623"/>
    <cellStyle name="Normal 8 4 2" xfId="18624"/>
    <cellStyle name="Normal 8 4 3" xfId="18625"/>
    <cellStyle name="Normal 8 4 4" xfId="18626"/>
    <cellStyle name="Normal 8 4 5" xfId="18627"/>
    <cellStyle name="Normal 8 4 6" xfId="18628"/>
    <cellStyle name="Normal 8 4 7" xfId="18629"/>
    <cellStyle name="Normal 8 4 8" xfId="18630"/>
    <cellStyle name="Normal 8 4 9" xfId="18631"/>
    <cellStyle name="Normal 8 40" xfId="18632"/>
    <cellStyle name="Normal 8 41" xfId="18633"/>
    <cellStyle name="Normal 8 42" xfId="18634"/>
    <cellStyle name="Normal 8 43" xfId="18635"/>
    <cellStyle name="Normal 8 44" xfId="18636"/>
    <cellStyle name="Normal 8 45" xfId="18637"/>
    <cellStyle name="Normal 8 46" xfId="18638"/>
    <cellStyle name="Normal 8 47" xfId="18639"/>
    <cellStyle name="Normal 8 48" xfId="18640"/>
    <cellStyle name="Normal 8 49" xfId="18641"/>
    <cellStyle name="Normal 8 5" xfId="18642"/>
    <cellStyle name="Normal 8 50" xfId="18643"/>
    <cellStyle name="Normal 8 51" xfId="18644"/>
    <cellStyle name="Normal 8 52" xfId="18645"/>
    <cellStyle name="Normal 8 53" xfId="18646"/>
    <cellStyle name="Normal 8 54" xfId="18647"/>
    <cellStyle name="Normal 8 55" xfId="18648"/>
    <cellStyle name="Normal 8 56" xfId="18649"/>
    <cellStyle name="Normal 8 57" xfId="18650"/>
    <cellStyle name="Normal 8 58" xfId="18651"/>
    <cellStyle name="Normal 8 59" xfId="18652"/>
    <cellStyle name="Normal 8 6" xfId="18653"/>
    <cellStyle name="Normal 8 60" xfId="18654"/>
    <cellStyle name="Normal 8 61" xfId="18655"/>
    <cellStyle name="Normal 8 62" xfId="18656"/>
    <cellStyle name="Normal 8 63" xfId="18657"/>
    <cellStyle name="Normal 8 64" xfId="18658"/>
    <cellStyle name="Normal 8 65" xfId="18659"/>
    <cellStyle name="Normal 8 66" xfId="18660"/>
    <cellStyle name="Normal 8 67" xfId="18661"/>
    <cellStyle name="Normal 8 68" xfId="18662"/>
    <cellStyle name="Normal 8 69" xfId="18663"/>
    <cellStyle name="Normal 8 7" xfId="18664"/>
    <cellStyle name="Normal 8 70" xfId="18665"/>
    <cellStyle name="Normal 8 71" xfId="18666"/>
    <cellStyle name="Normal 8 72" xfId="18667"/>
    <cellStyle name="Normal 8 73" xfId="18668"/>
    <cellStyle name="Normal 8 74" xfId="18669"/>
    <cellStyle name="Normal 8 75" xfId="18670"/>
    <cellStyle name="Normal 8 76" xfId="18671"/>
    <cellStyle name="Normal 8 77" xfId="18672"/>
    <cellStyle name="Normal 8 78" xfId="18673"/>
    <cellStyle name="Normal 8 8" xfId="18674"/>
    <cellStyle name="Normal 8 9" xfId="18675"/>
    <cellStyle name="Normal 80" xfId="50794"/>
    <cellStyle name="Normal 81" xfId="50795"/>
    <cellStyle name="Normal 82" xfId="50796"/>
    <cellStyle name="Normal 83" xfId="50797"/>
    <cellStyle name="Normal 84" xfId="50798"/>
    <cellStyle name="Normal 85" xfId="50799"/>
    <cellStyle name="Normal 86" xfId="50800"/>
    <cellStyle name="Normal 87" xfId="50801"/>
    <cellStyle name="Normal 88" xfId="50802"/>
    <cellStyle name="Normal 89" xfId="50803"/>
    <cellStyle name="Normal 9" xfId="973"/>
    <cellStyle name="Normal 9 10" xfId="974"/>
    <cellStyle name="Normal 9 10 10" xfId="18676"/>
    <cellStyle name="Normal 9 10 11" xfId="18677"/>
    <cellStyle name="Normal 9 10 12" xfId="18678"/>
    <cellStyle name="Normal 9 10 13" xfId="18679"/>
    <cellStyle name="Normal 9 10 14" xfId="18680"/>
    <cellStyle name="Normal 9 10 15" xfId="18681"/>
    <cellStyle name="Normal 9 10 16" xfId="18682"/>
    <cellStyle name="Normal 9 10 17" xfId="18683"/>
    <cellStyle name="Normal 9 10 2" xfId="18684"/>
    <cellStyle name="Normal 9 10 3" xfId="18685"/>
    <cellStyle name="Normal 9 10 4" xfId="18686"/>
    <cellStyle name="Normal 9 10 5" xfId="18687"/>
    <cellStyle name="Normal 9 10 6" xfId="18688"/>
    <cellStyle name="Normal 9 10 7" xfId="18689"/>
    <cellStyle name="Normal 9 10 8" xfId="18690"/>
    <cellStyle name="Normal 9 10 9" xfId="18691"/>
    <cellStyle name="Normal 9 100" xfId="18692"/>
    <cellStyle name="Normal 9 101" xfId="18693"/>
    <cellStyle name="Normal 9 102" xfId="18694"/>
    <cellStyle name="Normal 9 103" xfId="18695"/>
    <cellStyle name="Normal 9 104" xfId="18696"/>
    <cellStyle name="Normal 9 105" xfId="18697"/>
    <cellStyle name="Normal 9 106" xfId="18698"/>
    <cellStyle name="Normal 9 107" xfId="18699"/>
    <cellStyle name="Normal 9 108" xfId="18700"/>
    <cellStyle name="Normal 9 109" xfId="18701"/>
    <cellStyle name="Normal 9 11" xfId="975"/>
    <cellStyle name="Normal 9 11 10" xfId="18702"/>
    <cellStyle name="Normal 9 11 11" xfId="18703"/>
    <cellStyle name="Normal 9 11 12" xfId="18704"/>
    <cellStyle name="Normal 9 11 13" xfId="18705"/>
    <cellStyle name="Normal 9 11 14" xfId="18706"/>
    <cellStyle name="Normal 9 11 15" xfId="18707"/>
    <cellStyle name="Normal 9 11 16" xfId="18708"/>
    <cellStyle name="Normal 9 11 17" xfId="18709"/>
    <cellStyle name="Normal 9 11 2" xfId="18710"/>
    <cellStyle name="Normal 9 11 3" xfId="18711"/>
    <cellStyle name="Normal 9 11 4" xfId="18712"/>
    <cellStyle name="Normal 9 11 5" xfId="18713"/>
    <cellStyle name="Normal 9 11 6" xfId="18714"/>
    <cellStyle name="Normal 9 11 7" xfId="18715"/>
    <cellStyle name="Normal 9 11 8" xfId="18716"/>
    <cellStyle name="Normal 9 11 9" xfId="18717"/>
    <cellStyle name="Normal 9 110" xfId="18718"/>
    <cellStyle name="Normal 9 111" xfId="18719"/>
    <cellStyle name="Normal 9 112" xfId="18720"/>
    <cellStyle name="Normal 9 113" xfId="18721"/>
    <cellStyle name="Normal 9 114" xfId="18722"/>
    <cellStyle name="Normal 9 115" xfId="18723"/>
    <cellStyle name="Normal 9 116" xfId="18724"/>
    <cellStyle name="Normal 9 117" xfId="18725"/>
    <cellStyle name="Normal 9 118" xfId="18726"/>
    <cellStyle name="Normal 9 119" xfId="18727"/>
    <cellStyle name="Normal 9 12" xfId="976"/>
    <cellStyle name="Normal 9 12 10" xfId="18728"/>
    <cellStyle name="Normal 9 12 11" xfId="18729"/>
    <cellStyle name="Normal 9 12 12" xfId="18730"/>
    <cellStyle name="Normal 9 12 13" xfId="18731"/>
    <cellStyle name="Normal 9 12 14" xfId="18732"/>
    <cellStyle name="Normal 9 12 15" xfId="18733"/>
    <cellStyle name="Normal 9 12 16" xfId="18734"/>
    <cellStyle name="Normal 9 12 17" xfId="18735"/>
    <cellStyle name="Normal 9 12 2" xfId="18736"/>
    <cellStyle name="Normal 9 12 3" xfId="18737"/>
    <cellStyle name="Normal 9 12 4" xfId="18738"/>
    <cellStyle name="Normal 9 12 5" xfId="18739"/>
    <cellStyle name="Normal 9 12 6" xfId="18740"/>
    <cellStyle name="Normal 9 12 7" xfId="18741"/>
    <cellStyle name="Normal 9 12 8" xfId="18742"/>
    <cellStyle name="Normal 9 12 9" xfId="18743"/>
    <cellStyle name="Normal 9 120" xfId="18744"/>
    <cellStyle name="Normal 9 121" xfId="18745"/>
    <cellStyle name="Normal 9 122" xfId="18746"/>
    <cellStyle name="Normal 9 123" xfId="18747"/>
    <cellStyle name="Normal 9 124" xfId="18748"/>
    <cellStyle name="Normal 9 13" xfId="977"/>
    <cellStyle name="Normal 9 13 10" xfId="18749"/>
    <cellStyle name="Normal 9 13 11" xfId="18750"/>
    <cellStyle name="Normal 9 13 12" xfId="18751"/>
    <cellStyle name="Normal 9 13 13" xfId="18752"/>
    <cellStyle name="Normal 9 13 14" xfId="18753"/>
    <cellStyle name="Normal 9 13 15" xfId="18754"/>
    <cellStyle name="Normal 9 13 16" xfId="18755"/>
    <cellStyle name="Normal 9 13 17" xfId="18756"/>
    <cellStyle name="Normal 9 13 2" xfId="18757"/>
    <cellStyle name="Normal 9 13 3" xfId="18758"/>
    <cellStyle name="Normal 9 13 4" xfId="18759"/>
    <cellStyle name="Normal 9 13 5" xfId="18760"/>
    <cellStyle name="Normal 9 13 6" xfId="18761"/>
    <cellStyle name="Normal 9 13 7" xfId="18762"/>
    <cellStyle name="Normal 9 13 8" xfId="18763"/>
    <cellStyle name="Normal 9 13 9" xfId="18764"/>
    <cellStyle name="Normal 9 14" xfId="978"/>
    <cellStyle name="Normal 9 14 10" xfId="18765"/>
    <cellStyle name="Normal 9 14 11" xfId="18766"/>
    <cellStyle name="Normal 9 14 12" xfId="18767"/>
    <cellStyle name="Normal 9 14 13" xfId="18768"/>
    <cellStyle name="Normal 9 14 14" xfId="18769"/>
    <cellStyle name="Normal 9 14 15" xfId="18770"/>
    <cellStyle name="Normal 9 14 16" xfId="18771"/>
    <cellStyle name="Normal 9 14 17" xfId="18772"/>
    <cellStyle name="Normal 9 14 2" xfId="18773"/>
    <cellStyle name="Normal 9 14 3" xfId="18774"/>
    <cellStyle name="Normal 9 14 4" xfId="18775"/>
    <cellStyle name="Normal 9 14 5" xfId="18776"/>
    <cellStyle name="Normal 9 14 6" xfId="18777"/>
    <cellStyle name="Normal 9 14 7" xfId="18778"/>
    <cellStyle name="Normal 9 14 8" xfId="18779"/>
    <cellStyle name="Normal 9 14 9" xfId="18780"/>
    <cellStyle name="Normal 9 15" xfId="979"/>
    <cellStyle name="Normal 9 15 10" xfId="18781"/>
    <cellStyle name="Normal 9 15 11" xfId="18782"/>
    <cellStyle name="Normal 9 15 12" xfId="18783"/>
    <cellStyle name="Normal 9 15 13" xfId="18784"/>
    <cellStyle name="Normal 9 15 14" xfId="18785"/>
    <cellStyle name="Normal 9 15 15" xfId="18786"/>
    <cellStyle name="Normal 9 15 16" xfId="18787"/>
    <cellStyle name="Normal 9 15 17" xfId="18788"/>
    <cellStyle name="Normal 9 15 2" xfId="18789"/>
    <cellStyle name="Normal 9 15 3" xfId="18790"/>
    <cellStyle name="Normal 9 15 4" xfId="18791"/>
    <cellStyle name="Normal 9 15 5" xfId="18792"/>
    <cellStyle name="Normal 9 15 6" xfId="18793"/>
    <cellStyle name="Normal 9 15 7" xfId="18794"/>
    <cellStyle name="Normal 9 15 8" xfId="18795"/>
    <cellStyle name="Normal 9 15 9" xfId="18796"/>
    <cellStyle name="Normal 9 16" xfId="980"/>
    <cellStyle name="Normal 9 16 10" xfId="18797"/>
    <cellStyle name="Normal 9 16 11" xfId="18798"/>
    <cellStyle name="Normal 9 16 12" xfId="18799"/>
    <cellStyle name="Normal 9 16 13" xfId="18800"/>
    <cellStyle name="Normal 9 16 14" xfId="18801"/>
    <cellStyle name="Normal 9 16 15" xfId="18802"/>
    <cellStyle name="Normal 9 16 16" xfId="18803"/>
    <cellStyle name="Normal 9 16 17" xfId="18804"/>
    <cellStyle name="Normal 9 16 2" xfId="18805"/>
    <cellStyle name="Normal 9 16 3" xfId="18806"/>
    <cellStyle name="Normal 9 16 4" xfId="18807"/>
    <cellStyle name="Normal 9 16 5" xfId="18808"/>
    <cellStyle name="Normal 9 16 6" xfId="18809"/>
    <cellStyle name="Normal 9 16 7" xfId="18810"/>
    <cellStyle name="Normal 9 16 8" xfId="18811"/>
    <cellStyle name="Normal 9 16 9" xfId="18812"/>
    <cellStyle name="Normal 9 17" xfId="981"/>
    <cellStyle name="Normal 9 17 10" xfId="18813"/>
    <cellStyle name="Normal 9 17 11" xfId="18814"/>
    <cellStyle name="Normal 9 17 12" xfId="18815"/>
    <cellStyle name="Normal 9 17 13" xfId="18816"/>
    <cellStyle name="Normal 9 17 14" xfId="18817"/>
    <cellStyle name="Normal 9 17 15" xfId="18818"/>
    <cellStyle name="Normal 9 17 16" xfId="18819"/>
    <cellStyle name="Normal 9 17 17" xfId="18820"/>
    <cellStyle name="Normal 9 17 2" xfId="18821"/>
    <cellStyle name="Normal 9 17 3" xfId="18822"/>
    <cellStyle name="Normal 9 17 4" xfId="18823"/>
    <cellStyle name="Normal 9 17 5" xfId="18824"/>
    <cellStyle name="Normal 9 17 6" xfId="18825"/>
    <cellStyle name="Normal 9 17 7" xfId="18826"/>
    <cellStyle name="Normal 9 17 8" xfId="18827"/>
    <cellStyle name="Normal 9 17 9" xfId="18828"/>
    <cellStyle name="Normal 9 18" xfId="982"/>
    <cellStyle name="Normal 9 18 10" xfId="18829"/>
    <cellStyle name="Normal 9 18 11" xfId="18830"/>
    <cellStyle name="Normal 9 18 12" xfId="18831"/>
    <cellStyle name="Normal 9 18 13" xfId="18832"/>
    <cellStyle name="Normal 9 18 14" xfId="18833"/>
    <cellStyle name="Normal 9 18 15" xfId="18834"/>
    <cellStyle name="Normal 9 18 16" xfId="18835"/>
    <cellStyle name="Normal 9 18 17" xfId="18836"/>
    <cellStyle name="Normal 9 18 2" xfId="18837"/>
    <cellStyle name="Normal 9 18 3" xfId="18838"/>
    <cellStyle name="Normal 9 18 4" xfId="18839"/>
    <cellStyle name="Normal 9 18 5" xfId="18840"/>
    <cellStyle name="Normal 9 18 6" xfId="18841"/>
    <cellStyle name="Normal 9 18 7" xfId="18842"/>
    <cellStyle name="Normal 9 18 8" xfId="18843"/>
    <cellStyle name="Normal 9 18 9" xfId="18844"/>
    <cellStyle name="Normal 9 19" xfId="983"/>
    <cellStyle name="Normal 9 19 10" xfId="18845"/>
    <cellStyle name="Normal 9 19 11" xfId="18846"/>
    <cellStyle name="Normal 9 19 12" xfId="18847"/>
    <cellStyle name="Normal 9 19 13" xfId="18848"/>
    <cellStyle name="Normal 9 19 14" xfId="18849"/>
    <cellStyle name="Normal 9 19 15" xfId="18850"/>
    <cellStyle name="Normal 9 19 16" xfId="18851"/>
    <cellStyle name="Normal 9 19 17" xfId="18852"/>
    <cellStyle name="Normal 9 19 2" xfId="18853"/>
    <cellStyle name="Normal 9 19 3" xfId="18854"/>
    <cellStyle name="Normal 9 19 4" xfId="18855"/>
    <cellStyle name="Normal 9 19 5" xfId="18856"/>
    <cellStyle name="Normal 9 19 6" xfId="18857"/>
    <cellStyle name="Normal 9 19 7" xfId="18858"/>
    <cellStyle name="Normal 9 19 8" xfId="18859"/>
    <cellStyle name="Normal 9 19 9" xfId="18860"/>
    <cellStyle name="Normal 9 2" xfId="984"/>
    <cellStyle name="Normal 9 2 2" xfId="985"/>
    <cellStyle name="Normal 9 2 2 10" xfId="18861"/>
    <cellStyle name="Normal 9 2 2 11" xfId="18862"/>
    <cellStyle name="Normal 9 2 2 12" xfId="18863"/>
    <cellStyle name="Normal 9 2 2 13" xfId="18864"/>
    <cellStyle name="Normal 9 2 2 14" xfId="18865"/>
    <cellStyle name="Normal 9 2 2 15" xfId="18866"/>
    <cellStyle name="Normal 9 2 2 16" xfId="18867"/>
    <cellStyle name="Normal 9 2 2 17" xfId="18868"/>
    <cellStyle name="Normal 9 2 2 2" xfId="18869"/>
    <cellStyle name="Normal 9 2 2 3" xfId="18870"/>
    <cellStyle name="Normal 9 2 2 4" xfId="18871"/>
    <cellStyle name="Normal 9 2 2 5" xfId="18872"/>
    <cellStyle name="Normal 9 2 2 6" xfId="18873"/>
    <cellStyle name="Normal 9 2 2 7" xfId="18874"/>
    <cellStyle name="Normal 9 2 2 8" xfId="18875"/>
    <cellStyle name="Normal 9 2 2 9" xfId="18876"/>
    <cellStyle name="Normal 9 20" xfId="986"/>
    <cellStyle name="Normal 9 20 10" xfId="18877"/>
    <cellStyle name="Normal 9 20 11" xfId="18878"/>
    <cellStyle name="Normal 9 20 12" xfId="18879"/>
    <cellStyle name="Normal 9 20 13" xfId="18880"/>
    <cellStyle name="Normal 9 20 14" xfId="18881"/>
    <cellStyle name="Normal 9 20 15" xfId="18882"/>
    <cellStyle name="Normal 9 20 16" xfId="18883"/>
    <cellStyle name="Normal 9 20 17" xfId="18884"/>
    <cellStyle name="Normal 9 20 2" xfId="18885"/>
    <cellStyle name="Normal 9 20 3" xfId="18886"/>
    <cellStyle name="Normal 9 20 4" xfId="18887"/>
    <cellStyle name="Normal 9 20 5" xfId="18888"/>
    <cellStyle name="Normal 9 20 6" xfId="18889"/>
    <cellStyle name="Normal 9 20 7" xfId="18890"/>
    <cellStyle name="Normal 9 20 8" xfId="18891"/>
    <cellStyle name="Normal 9 20 9" xfId="18892"/>
    <cellStyle name="Normal 9 21" xfId="987"/>
    <cellStyle name="Normal 9 21 10" xfId="18893"/>
    <cellStyle name="Normal 9 21 11" xfId="18894"/>
    <cellStyle name="Normal 9 21 12" xfId="18895"/>
    <cellStyle name="Normal 9 21 13" xfId="18896"/>
    <cellStyle name="Normal 9 21 14" xfId="18897"/>
    <cellStyle name="Normal 9 21 15" xfId="18898"/>
    <cellStyle name="Normal 9 21 16" xfId="18899"/>
    <cellStyle name="Normal 9 21 17" xfId="18900"/>
    <cellStyle name="Normal 9 21 2" xfId="18901"/>
    <cellStyle name="Normal 9 21 3" xfId="18902"/>
    <cellStyle name="Normal 9 21 4" xfId="18903"/>
    <cellStyle name="Normal 9 21 5" xfId="18904"/>
    <cellStyle name="Normal 9 21 6" xfId="18905"/>
    <cellStyle name="Normal 9 21 7" xfId="18906"/>
    <cellStyle name="Normal 9 21 8" xfId="18907"/>
    <cellStyle name="Normal 9 21 9" xfId="18908"/>
    <cellStyle name="Normal 9 22" xfId="988"/>
    <cellStyle name="Normal 9 22 10" xfId="18909"/>
    <cellStyle name="Normal 9 22 11" xfId="18910"/>
    <cellStyle name="Normal 9 22 12" xfId="18911"/>
    <cellStyle name="Normal 9 22 13" xfId="18912"/>
    <cellStyle name="Normal 9 22 14" xfId="18913"/>
    <cellStyle name="Normal 9 22 15" xfId="18914"/>
    <cellStyle name="Normal 9 22 16" xfId="18915"/>
    <cellStyle name="Normal 9 22 17" xfId="18916"/>
    <cellStyle name="Normal 9 22 2" xfId="18917"/>
    <cellStyle name="Normal 9 22 3" xfId="18918"/>
    <cellStyle name="Normal 9 22 4" xfId="18919"/>
    <cellStyle name="Normal 9 22 5" xfId="18920"/>
    <cellStyle name="Normal 9 22 6" xfId="18921"/>
    <cellStyle name="Normal 9 22 7" xfId="18922"/>
    <cellStyle name="Normal 9 22 8" xfId="18923"/>
    <cellStyle name="Normal 9 22 9" xfId="18924"/>
    <cellStyle name="Normal 9 23" xfId="989"/>
    <cellStyle name="Normal 9 23 10" xfId="18925"/>
    <cellStyle name="Normal 9 23 11" xfId="18926"/>
    <cellStyle name="Normal 9 23 12" xfId="18927"/>
    <cellStyle name="Normal 9 23 13" xfId="18928"/>
    <cellStyle name="Normal 9 23 14" xfId="18929"/>
    <cellStyle name="Normal 9 23 15" xfId="18930"/>
    <cellStyle name="Normal 9 23 16" xfId="18931"/>
    <cellStyle name="Normal 9 23 17" xfId="18932"/>
    <cellStyle name="Normal 9 23 2" xfId="18933"/>
    <cellStyle name="Normal 9 23 3" xfId="18934"/>
    <cellStyle name="Normal 9 23 4" xfId="18935"/>
    <cellStyle name="Normal 9 23 5" xfId="18936"/>
    <cellStyle name="Normal 9 23 6" xfId="18937"/>
    <cellStyle name="Normal 9 23 7" xfId="18938"/>
    <cellStyle name="Normal 9 23 8" xfId="18939"/>
    <cellStyle name="Normal 9 23 9" xfId="18940"/>
    <cellStyle name="Normal 9 24" xfId="990"/>
    <cellStyle name="Normal 9 24 10" xfId="18941"/>
    <cellStyle name="Normal 9 24 11" xfId="18942"/>
    <cellStyle name="Normal 9 24 12" xfId="18943"/>
    <cellStyle name="Normal 9 24 13" xfId="18944"/>
    <cellStyle name="Normal 9 24 14" xfId="18945"/>
    <cellStyle name="Normal 9 24 15" xfId="18946"/>
    <cellStyle name="Normal 9 24 16" xfId="18947"/>
    <cellStyle name="Normal 9 24 17" xfId="18948"/>
    <cellStyle name="Normal 9 24 2" xfId="18949"/>
    <cellStyle name="Normal 9 24 3" xfId="18950"/>
    <cellStyle name="Normal 9 24 4" xfId="18951"/>
    <cellStyle name="Normal 9 24 5" xfId="18952"/>
    <cellStyle name="Normal 9 24 6" xfId="18953"/>
    <cellStyle name="Normal 9 24 7" xfId="18954"/>
    <cellStyle name="Normal 9 24 8" xfId="18955"/>
    <cellStyle name="Normal 9 24 9" xfId="18956"/>
    <cellStyle name="Normal 9 25" xfId="991"/>
    <cellStyle name="Normal 9 25 10" xfId="18957"/>
    <cellStyle name="Normal 9 25 11" xfId="18958"/>
    <cellStyle name="Normal 9 25 12" xfId="18959"/>
    <cellStyle name="Normal 9 25 13" xfId="18960"/>
    <cellStyle name="Normal 9 25 14" xfId="18961"/>
    <cellStyle name="Normal 9 25 15" xfId="18962"/>
    <cellStyle name="Normal 9 25 16" xfId="18963"/>
    <cellStyle name="Normal 9 25 17" xfId="18964"/>
    <cellStyle name="Normal 9 25 2" xfId="18965"/>
    <cellStyle name="Normal 9 25 3" xfId="18966"/>
    <cellStyle name="Normal 9 25 4" xfId="18967"/>
    <cellStyle name="Normal 9 25 5" xfId="18968"/>
    <cellStyle name="Normal 9 25 6" xfId="18969"/>
    <cellStyle name="Normal 9 25 7" xfId="18970"/>
    <cellStyle name="Normal 9 25 8" xfId="18971"/>
    <cellStyle name="Normal 9 25 9" xfId="18972"/>
    <cellStyle name="Normal 9 26" xfId="992"/>
    <cellStyle name="Normal 9 26 10" xfId="18973"/>
    <cellStyle name="Normal 9 26 11" xfId="18974"/>
    <cellStyle name="Normal 9 26 12" xfId="18975"/>
    <cellStyle name="Normal 9 26 13" xfId="18976"/>
    <cellStyle name="Normal 9 26 14" xfId="18977"/>
    <cellStyle name="Normal 9 26 15" xfId="18978"/>
    <cellStyle name="Normal 9 26 16" xfId="18979"/>
    <cellStyle name="Normal 9 26 17" xfId="18980"/>
    <cellStyle name="Normal 9 26 2" xfId="18981"/>
    <cellStyle name="Normal 9 26 3" xfId="18982"/>
    <cellStyle name="Normal 9 26 4" xfId="18983"/>
    <cellStyle name="Normal 9 26 5" xfId="18984"/>
    <cellStyle name="Normal 9 26 6" xfId="18985"/>
    <cellStyle name="Normal 9 26 7" xfId="18986"/>
    <cellStyle name="Normal 9 26 8" xfId="18987"/>
    <cellStyle name="Normal 9 26 9" xfId="18988"/>
    <cellStyle name="Normal 9 27" xfId="993"/>
    <cellStyle name="Normal 9 27 10" xfId="18989"/>
    <cellStyle name="Normal 9 27 11" xfId="18990"/>
    <cellStyle name="Normal 9 27 12" xfId="18991"/>
    <cellStyle name="Normal 9 27 13" xfId="18992"/>
    <cellStyle name="Normal 9 27 14" xfId="18993"/>
    <cellStyle name="Normal 9 27 15" xfId="18994"/>
    <cellStyle name="Normal 9 27 16" xfId="18995"/>
    <cellStyle name="Normal 9 27 17" xfId="18996"/>
    <cellStyle name="Normal 9 27 2" xfId="18997"/>
    <cellStyle name="Normal 9 27 3" xfId="18998"/>
    <cellStyle name="Normal 9 27 4" xfId="18999"/>
    <cellStyle name="Normal 9 27 5" xfId="19000"/>
    <cellStyle name="Normal 9 27 6" xfId="19001"/>
    <cellStyle name="Normal 9 27 7" xfId="19002"/>
    <cellStyle name="Normal 9 27 8" xfId="19003"/>
    <cellStyle name="Normal 9 27 9" xfId="19004"/>
    <cellStyle name="Normal 9 28" xfId="994"/>
    <cellStyle name="Normal 9 28 10" xfId="19005"/>
    <cellStyle name="Normal 9 28 11" xfId="19006"/>
    <cellStyle name="Normal 9 28 12" xfId="19007"/>
    <cellStyle name="Normal 9 28 13" xfId="19008"/>
    <cellStyle name="Normal 9 28 14" xfId="19009"/>
    <cellStyle name="Normal 9 28 15" xfId="19010"/>
    <cellStyle name="Normal 9 28 16" xfId="19011"/>
    <cellStyle name="Normal 9 28 17" xfId="19012"/>
    <cellStyle name="Normal 9 28 2" xfId="19013"/>
    <cellStyle name="Normal 9 28 3" xfId="19014"/>
    <cellStyle name="Normal 9 28 4" xfId="19015"/>
    <cellStyle name="Normal 9 28 5" xfId="19016"/>
    <cellStyle name="Normal 9 28 6" xfId="19017"/>
    <cellStyle name="Normal 9 28 7" xfId="19018"/>
    <cellStyle name="Normal 9 28 8" xfId="19019"/>
    <cellStyle name="Normal 9 28 9" xfId="19020"/>
    <cellStyle name="Normal 9 29" xfId="995"/>
    <cellStyle name="Normal 9 29 10" xfId="19021"/>
    <cellStyle name="Normal 9 29 11" xfId="19022"/>
    <cellStyle name="Normal 9 29 12" xfId="19023"/>
    <cellStyle name="Normal 9 29 13" xfId="19024"/>
    <cellStyle name="Normal 9 29 14" xfId="19025"/>
    <cellStyle name="Normal 9 29 15" xfId="19026"/>
    <cellStyle name="Normal 9 29 16" xfId="19027"/>
    <cellStyle name="Normal 9 29 17" xfId="19028"/>
    <cellStyle name="Normal 9 29 2" xfId="19029"/>
    <cellStyle name="Normal 9 29 3" xfId="19030"/>
    <cellStyle name="Normal 9 29 4" xfId="19031"/>
    <cellStyle name="Normal 9 29 5" xfId="19032"/>
    <cellStyle name="Normal 9 29 6" xfId="19033"/>
    <cellStyle name="Normal 9 29 7" xfId="19034"/>
    <cellStyle name="Normal 9 29 8" xfId="19035"/>
    <cellStyle name="Normal 9 29 9" xfId="19036"/>
    <cellStyle name="Normal 9 3" xfId="996"/>
    <cellStyle name="Normal 9 3 10" xfId="19037"/>
    <cellStyle name="Normal 9 3 11" xfId="19038"/>
    <cellStyle name="Normal 9 3 12" xfId="19039"/>
    <cellStyle name="Normal 9 3 13" xfId="19040"/>
    <cellStyle name="Normal 9 3 14" xfId="19041"/>
    <cellStyle name="Normal 9 3 15" xfId="19042"/>
    <cellStyle name="Normal 9 3 16" xfId="19043"/>
    <cellStyle name="Normal 9 3 17" xfId="19044"/>
    <cellStyle name="Normal 9 3 18" xfId="19045"/>
    <cellStyle name="Normal 9 3 19" xfId="19046"/>
    <cellStyle name="Normal 9 3 2" xfId="19047"/>
    <cellStyle name="Normal 9 3 20" xfId="19048"/>
    <cellStyle name="Normal 9 3 21" xfId="19049"/>
    <cellStyle name="Normal 9 3 22" xfId="19050"/>
    <cellStyle name="Normal 9 3 23" xfId="19051"/>
    <cellStyle name="Normal 9 3 24" xfId="19052"/>
    <cellStyle name="Normal 9 3 25" xfId="19053"/>
    <cellStyle name="Normal 9 3 26" xfId="19054"/>
    <cellStyle name="Normal 9 3 27" xfId="19055"/>
    <cellStyle name="Normal 9 3 28" xfId="19056"/>
    <cellStyle name="Normal 9 3 29" xfId="19057"/>
    <cellStyle name="Normal 9 3 3" xfId="19058"/>
    <cellStyle name="Normal 9 3 30" xfId="19059"/>
    <cellStyle name="Normal 9 3 31" xfId="19060"/>
    <cellStyle name="Normal 9 3 32" xfId="19061"/>
    <cellStyle name="Normal 9 3 33" xfId="19062"/>
    <cellStyle name="Normal 9 3 34" xfId="19063"/>
    <cellStyle name="Normal 9 3 35" xfId="19064"/>
    <cellStyle name="Normal 9 3 36" xfId="19065"/>
    <cellStyle name="Normal 9 3 37" xfId="19066"/>
    <cellStyle name="Normal 9 3 38" xfId="19067"/>
    <cellStyle name="Normal 9 3 39" xfId="19068"/>
    <cellStyle name="Normal 9 3 4" xfId="19069"/>
    <cellStyle name="Normal 9 3 40" xfId="19070"/>
    <cellStyle name="Normal 9 3 41" xfId="19071"/>
    <cellStyle name="Normal 9 3 42" xfId="19072"/>
    <cellStyle name="Normal 9 3 43" xfId="19073"/>
    <cellStyle name="Normal 9 3 44" xfId="19074"/>
    <cellStyle name="Normal 9 3 45" xfId="19075"/>
    <cellStyle name="Normal 9 3 46" xfId="19076"/>
    <cellStyle name="Normal 9 3 47" xfId="19077"/>
    <cellStyle name="Normal 9 3 48" xfId="19078"/>
    <cellStyle name="Normal 9 3 49" xfId="19079"/>
    <cellStyle name="Normal 9 3 5" xfId="19080"/>
    <cellStyle name="Normal 9 3 50" xfId="19081"/>
    <cellStyle name="Normal 9 3 51" xfId="19082"/>
    <cellStyle name="Normal 9 3 52" xfId="19083"/>
    <cellStyle name="Normal 9 3 53" xfId="19084"/>
    <cellStyle name="Normal 9 3 54" xfId="19085"/>
    <cellStyle name="Normal 9 3 55" xfId="19086"/>
    <cellStyle name="Normal 9 3 56" xfId="19087"/>
    <cellStyle name="Normal 9 3 57" xfId="19088"/>
    <cellStyle name="Normal 9 3 58" xfId="19089"/>
    <cellStyle name="Normal 9 3 59" xfId="19090"/>
    <cellStyle name="Normal 9 3 6" xfId="19091"/>
    <cellStyle name="Normal 9 3 60" xfId="19092"/>
    <cellStyle name="Normal 9 3 61" xfId="19093"/>
    <cellStyle name="Normal 9 3 62" xfId="19094"/>
    <cellStyle name="Normal 9 3 63" xfId="19095"/>
    <cellStyle name="Normal 9 3 64" xfId="19096"/>
    <cellStyle name="Normal 9 3 65" xfId="19097"/>
    <cellStyle name="Normal 9 3 66" xfId="19098"/>
    <cellStyle name="Normal 9 3 67" xfId="19099"/>
    <cellStyle name="Normal 9 3 68" xfId="19100"/>
    <cellStyle name="Normal 9 3 69" xfId="19101"/>
    <cellStyle name="Normal 9 3 7" xfId="19102"/>
    <cellStyle name="Normal 9 3 70" xfId="19103"/>
    <cellStyle name="Normal 9 3 71" xfId="19104"/>
    <cellStyle name="Normal 9 3 72" xfId="19105"/>
    <cellStyle name="Normal 9 3 73" xfId="19106"/>
    <cellStyle name="Normal 9 3 74" xfId="19107"/>
    <cellStyle name="Normal 9 3 75" xfId="19108"/>
    <cellStyle name="Normal 9 3 76" xfId="19109"/>
    <cellStyle name="Normal 9 3 77" xfId="19110"/>
    <cellStyle name="Normal 9 3 78" xfId="19111"/>
    <cellStyle name="Normal 9 3 8" xfId="19112"/>
    <cellStyle name="Normal 9 3 9" xfId="19113"/>
    <cellStyle name="Normal 9 30" xfId="997"/>
    <cellStyle name="Normal 9 30 10" xfId="19114"/>
    <cellStyle name="Normal 9 30 11" xfId="19115"/>
    <cellStyle name="Normal 9 30 12" xfId="19116"/>
    <cellStyle name="Normal 9 30 13" xfId="19117"/>
    <cellStyle name="Normal 9 30 14" xfId="19118"/>
    <cellStyle name="Normal 9 30 15" xfId="19119"/>
    <cellStyle name="Normal 9 30 16" xfId="19120"/>
    <cellStyle name="Normal 9 30 17" xfId="19121"/>
    <cellStyle name="Normal 9 30 2" xfId="19122"/>
    <cellStyle name="Normal 9 30 3" xfId="19123"/>
    <cellStyle name="Normal 9 30 4" xfId="19124"/>
    <cellStyle name="Normal 9 30 5" xfId="19125"/>
    <cellStyle name="Normal 9 30 6" xfId="19126"/>
    <cellStyle name="Normal 9 30 7" xfId="19127"/>
    <cellStyle name="Normal 9 30 8" xfId="19128"/>
    <cellStyle name="Normal 9 30 9" xfId="19129"/>
    <cellStyle name="Normal 9 31" xfId="998"/>
    <cellStyle name="Normal 9 31 10" xfId="19130"/>
    <cellStyle name="Normal 9 31 11" xfId="19131"/>
    <cellStyle name="Normal 9 31 12" xfId="19132"/>
    <cellStyle name="Normal 9 31 13" xfId="19133"/>
    <cellStyle name="Normal 9 31 14" xfId="19134"/>
    <cellStyle name="Normal 9 31 15" xfId="19135"/>
    <cellStyle name="Normal 9 31 16" xfId="19136"/>
    <cellStyle name="Normal 9 31 17" xfId="19137"/>
    <cellStyle name="Normal 9 31 2" xfId="19138"/>
    <cellStyle name="Normal 9 31 3" xfId="19139"/>
    <cellStyle name="Normal 9 31 4" xfId="19140"/>
    <cellStyle name="Normal 9 31 5" xfId="19141"/>
    <cellStyle name="Normal 9 31 6" xfId="19142"/>
    <cellStyle name="Normal 9 31 7" xfId="19143"/>
    <cellStyle name="Normal 9 31 8" xfId="19144"/>
    <cellStyle name="Normal 9 31 9" xfId="19145"/>
    <cellStyle name="Normal 9 32" xfId="999"/>
    <cellStyle name="Normal 9 32 10" xfId="19146"/>
    <cellStyle name="Normal 9 32 11" xfId="19147"/>
    <cellStyle name="Normal 9 32 12" xfId="19148"/>
    <cellStyle name="Normal 9 32 13" xfId="19149"/>
    <cellStyle name="Normal 9 32 14" xfId="19150"/>
    <cellStyle name="Normal 9 32 15" xfId="19151"/>
    <cellStyle name="Normal 9 32 16" xfId="19152"/>
    <cellStyle name="Normal 9 32 17" xfId="19153"/>
    <cellStyle name="Normal 9 32 2" xfId="19154"/>
    <cellStyle name="Normal 9 32 3" xfId="19155"/>
    <cellStyle name="Normal 9 32 4" xfId="19156"/>
    <cellStyle name="Normal 9 32 5" xfId="19157"/>
    <cellStyle name="Normal 9 32 6" xfId="19158"/>
    <cellStyle name="Normal 9 32 7" xfId="19159"/>
    <cellStyle name="Normal 9 32 8" xfId="19160"/>
    <cellStyle name="Normal 9 32 9" xfId="19161"/>
    <cellStyle name="Normal 9 33" xfId="1000"/>
    <cellStyle name="Normal 9 33 10" xfId="19162"/>
    <cellStyle name="Normal 9 33 11" xfId="19163"/>
    <cellStyle name="Normal 9 33 12" xfId="19164"/>
    <cellStyle name="Normal 9 33 13" xfId="19165"/>
    <cellStyle name="Normal 9 33 14" xfId="19166"/>
    <cellStyle name="Normal 9 33 15" xfId="19167"/>
    <cellStyle name="Normal 9 33 16" xfId="19168"/>
    <cellStyle name="Normal 9 33 17" xfId="19169"/>
    <cellStyle name="Normal 9 33 2" xfId="19170"/>
    <cellStyle name="Normal 9 33 3" xfId="19171"/>
    <cellStyle name="Normal 9 33 4" xfId="19172"/>
    <cellStyle name="Normal 9 33 5" xfId="19173"/>
    <cellStyle name="Normal 9 33 6" xfId="19174"/>
    <cellStyle name="Normal 9 33 7" xfId="19175"/>
    <cellStyle name="Normal 9 33 8" xfId="19176"/>
    <cellStyle name="Normal 9 33 9" xfId="19177"/>
    <cellStyle name="Normal 9 34" xfId="1001"/>
    <cellStyle name="Normal 9 34 10" xfId="19178"/>
    <cellStyle name="Normal 9 34 11" xfId="19179"/>
    <cellStyle name="Normal 9 34 12" xfId="19180"/>
    <cellStyle name="Normal 9 34 13" xfId="19181"/>
    <cellStyle name="Normal 9 34 14" xfId="19182"/>
    <cellStyle name="Normal 9 34 15" xfId="19183"/>
    <cellStyle name="Normal 9 34 16" xfId="19184"/>
    <cellStyle name="Normal 9 34 17" xfId="19185"/>
    <cellStyle name="Normal 9 34 2" xfId="19186"/>
    <cellStyle name="Normal 9 34 3" xfId="19187"/>
    <cellStyle name="Normal 9 34 4" xfId="19188"/>
    <cellStyle name="Normal 9 34 5" xfId="19189"/>
    <cellStyle name="Normal 9 34 6" xfId="19190"/>
    <cellStyle name="Normal 9 34 7" xfId="19191"/>
    <cellStyle name="Normal 9 34 8" xfId="19192"/>
    <cellStyle name="Normal 9 34 9" xfId="19193"/>
    <cellStyle name="Normal 9 35" xfId="1002"/>
    <cellStyle name="Normal 9 35 10" xfId="19194"/>
    <cellStyle name="Normal 9 35 11" xfId="19195"/>
    <cellStyle name="Normal 9 35 12" xfId="19196"/>
    <cellStyle name="Normal 9 35 13" xfId="19197"/>
    <cellStyle name="Normal 9 35 14" xfId="19198"/>
    <cellStyle name="Normal 9 35 15" xfId="19199"/>
    <cellStyle name="Normal 9 35 16" xfId="19200"/>
    <cellStyle name="Normal 9 35 17" xfId="19201"/>
    <cellStyle name="Normal 9 35 2" xfId="19202"/>
    <cellStyle name="Normal 9 35 3" xfId="19203"/>
    <cellStyle name="Normal 9 35 4" xfId="19204"/>
    <cellStyle name="Normal 9 35 5" xfId="19205"/>
    <cellStyle name="Normal 9 35 6" xfId="19206"/>
    <cellStyle name="Normal 9 35 7" xfId="19207"/>
    <cellStyle name="Normal 9 35 8" xfId="19208"/>
    <cellStyle name="Normal 9 35 9" xfId="19209"/>
    <cellStyle name="Normal 9 36" xfId="1003"/>
    <cellStyle name="Normal 9 36 10" xfId="19210"/>
    <cellStyle name="Normal 9 36 11" xfId="19211"/>
    <cellStyle name="Normal 9 36 12" xfId="19212"/>
    <cellStyle name="Normal 9 36 13" xfId="19213"/>
    <cellStyle name="Normal 9 36 14" xfId="19214"/>
    <cellStyle name="Normal 9 36 15" xfId="19215"/>
    <cellStyle name="Normal 9 36 16" xfId="19216"/>
    <cellStyle name="Normal 9 36 17" xfId="19217"/>
    <cellStyle name="Normal 9 36 2" xfId="19218"/>
    <cellStyle name="Normal 9 36 3" xfId="19219"/>
    <cellStyle name="Normal 9 36 4" xfId="19220"/>
    <cellStyle name="Normal 9 36 5" xfId="19221"/>
    <cellStyle name="Normal 9 36 6" xfId="19222"/>
    <cellStyle name="Normal 9 36 7" xfId="19223"/>
    <cellStyle name="Normal 9 36 8" xfId="19224"/>
    <cellStyle name="Normal 9 36 9" xfId="19225"/>
    <cellStyle name="Normal 9 37" xfId="1004"/>
    <cellStyle name="Normal 9 37 10" xfId="19226"/>
    <cellStyle name="Normal 9 37 11" xfId="19227"/>
    <cellStyle name="Normal 9 37 12" xfId="19228"/>
    <cellStyle name="Normal 9 37 13" xfId="19229"/>
    <cellStyle name="Normal 9 37 14" xfId="19230"/>
    <cellStyle name="Normal 9 37 15" xfId="19231"/>
    <cellStyle name="Normal 9 37 16" xfId="19232"/>
    <cellStyle name="Normal 9 37 17" xfId="19233"/>
    <cellStyle name="Normal 9 37 2" xfId="19234"/>
    <cellStyle name="Normal 9 37 3" xfId="19235"/>
    <cellStyle name="Normal 9 37 4" xfId="19236"/>
    <cellStyle name="Normal 9 37 5" xfId="19237"/>
    <cellStyle name="Normal 9 37 6" xfId="19238"/>
    <cellStyle name="Normal 9 37 7" xfId="19239"/>
    <cellStyle name="Normal 9 37 8" xfId="19240"/>
    <cellStyle name="Normal 9 37 9" xfId="19241"/>
    <cellStyle name="Normal 9 38" xfId="1005"/>
    <cellStyle name="Normal 9 38 10" xfId="19242"/>
    <cellStyle name="Normal 9 38 11" xfId="19243"/>
    <cellStyle name="Normal 9 38 12" xfId="19244"/>
    <cellStyle name="Normal 9 38 13" xfId="19245"/>
    <cellStyle name="Normal 9 38 14" xfId="19246"/>
    <cellStyle name="Normal 9 38 15" xfId="19247"/>
    <cellStyle name="Normal 9 38 16" xfId="19248"/>
    <cellStyle name="Normal 9 38 17" xfId="19249"/>
    <cellStyle name="Normal 9 38 2" xfId="19250"/>
    <cellStyle name="Normal 9 38 3" xfId="19251"/>
    <cellStyle name="Normal 9 38 4" xfId="19252"/>
    <cellStyle name="Normal 9 38 5" xfId="19253"/>
    <cellStyle name="Normal 9 38 6" xfId="19254"/>
    <cellStyle name="Normal 9 38 7" xfId="19255"/>
    <cellStyle name="Normal 9 38 8" xfId="19256"/>
    <cellStyle name="Normal 9 38 9" xfId="19257"/>
    <cellStyle name="Normal 9 39" xfId="1006"/>
    <cellStyle name="Normal 9 39 10" xfId="19258"/>
    <cellStyle name="Normal 9 39 11" xfId="19259"/>
    <cellStyle name="Normal 9 39 12" xfId="19260"/>
    <cellStyle name="Normal 9 39 13" xfId="19261"/>
    <cellStyle name="Normal 9 39 14" xfId="19262"/>
    <cellStyle name="Normal 9 39 15" xfId="19263"/>
    <cellStyle name="Normal 9 39 16" xfId="19264"/>
    <cellStyle name="Normal 9 39 17" xfId="19265"/>
    <cellStyle name="Normal 9 39 2" xfId="19266"/>
    <cellStyle name="Normal 9 39 3" xfId="19267"/>
    <cellStyle name="Normal 9 39 4" xfId="19268"/>
    <cellStyle name="Normal 9 39 5" xfId="19269"/>
    <cellStyle name="Normal 9 39 6" xfId="19270"/>
    <cellStyle name="Normal 9 39 7" xfId="19271"/>
    <cellStyle name="Normal 9 39 8" xfId="19272"/>
    <cellStyle name="Normal 9 39 9" xfId="19273"/>
    <cellStyle name="Normal 9 4" xfId="1007"/>
    <cellStyle name="Normal 9 4 10" xfId="19274"/>
    <cellStyle name="Normal 9 4 11" xfId="19275"/>
    <cellStyle name="Normal 9 4 12" xfId="19276"/>
    <cellStyle name="Normal 9 4 13" xfId="19277"/>
    <cellStyle name="Normal 9 4 14" xfId="19278"/>
    <cellStyle name="Normal 9 4 15" xfId="19279"/>
    <cellStyle name="Normal 9 4 16" xfId="19280"/>
    <cellStyle name="Normal 9 4 17" xfId="19281"/>
    <cellStyle name="Normal 9 4 2" xfId="19282"/>
    <cellStyle name="Normal 9 4 3" xfId="19283"/>
    <cellStyle name="Normal 9 4 4" xfId="19284"/>
    <cellStyle name="Normal 9 4 5" xfId="19285"/>
    <cellStyle name="Normal 9 4 6" xfId="19286"/>
    <cellStyle name="Normal 9 4 7" xfId="19287"/>
    <cellStyle name="Normal 9 4 8" xfId="19288"/>
    <cellStyle name="Normal 9 4 9" xfId="19289"/>
    <cellStyle name="Normal 9 40" xfId="1008"/>
    <cellStyle name="Normal 9 40 10" xfId="19290"/>
    <cellStyle name="Normal 9 40 11" xfId="19291"/>
    <cellStyle name="Normal 9 40 12" xfId="19292"/>
    <cellStyle name="Normal 9 40 13" xfId="19293"/>
    <cellStyle name="Normal 9 40 14" xfId="19294"/>
    <cellStyle name="Normal 9 40 15" xfId="19295"/>
    <cellStyle name="Normal 9 40 16" xfId="19296"/>
    <cellStyle name="Normal 9 40 17" xfId="19297"/>
    <cellStyle name="Normal 9 40 2" xfId="19298"/>
    <cellStyle name="Normal 9 40 3" xfId="19299"/>
    <cellStyle name="Normal 9 40 4" xfId="19300"/>
    <cellStyle name="Normal 9 40 5" xfId="19301"/>
    <cellStyle name="Normal 9 40 6" xfId="19302"/>
    <cellStyle name="Normal 9 40 7" xfId="19303"/>
    <cellStyle name="Normal 9 40 8" xfId="19304"/>
    <cellStyle name="Normal 9 40 9" xfId="19305"/>
    <cellStyle name="Normal 9 41" xfId="1009"/>
    <cellStyle name="Normal 9 41 10" xfId="19306"/>
    <cellStyle name="Normal 9 41 11" xfId="19307"/>
    <cellStyle name="Normal 9 41 12" xfId="19308"/>
    <cellStyle name="Normal 9 41 13" xfId="19309"/>
    <cellStyle name="Normal 9 41 14" xfId="19310"/>
    <cellStyle name="Normal 9 41 15" xfId="19311"/>
    <cellStyle name="Normal 9 41 16" xfId="19312"/>
    <cellStyle name="Normal 9 41 17" xfId="19313"/>
    <cellStyle name="Normal 9 41 2" xfId="19314"/>
    <cellStyle name="Normal 9 41 3" xfId="19315"/>
    <cellStyle name="Normal 9 41 4" xfId="19316"/>
    <cellStyle name="Normal 9 41 5" xfId="19317"/>
    <cellStyle name="Normal 9 41 6" xfId="19318"/>
    <cellStyle name="Normal 9 41 7" xfId="19319"/>
    <cellStyle name="Normal 9 41 8" xfId="19320"/>
    <cellStyle name="Normal 9 41 9" xfId="19321"/>
    <cellStyle name="Normal 9 42" xfId="1010"/>
    <cellStyle name="Normal 9 42 10" xfId="19322"/>
    <cellStyle name="Normal 9 42 11" xfId="19323"/>
    <cellStyle name="Normal 9 42 12" xfId="19324"/>
    <cellStyle name="Normal 9 42 13" xfId="19325"/>
    <cellStyle name="Normal 9 42 14" xfId="19326"/>
    <cellStyle name="Normal 9 42 15" xfId="19327"/>
    <cellStyle name="Normal 9 42 16" xfId="19328"/>
    <cellStyle name="Normal 9 42 17" xfId="19329"/>
    <cellStyle name="Normal 9 42 2" xfId="19330"/>
    <cellStyle name="Normal 9 42 3" xfId="19331"/>
    <cellStyle name="Normal 9 42 4" xfId="19332"/>
    <cellStyle name="Normal 9 42 5" xfId="19333"/>
    <cellStyle name="Normal 9 42 6" xfId="19334"/>
    <cellStyle name="Normal 9 42 7" xfId="19335"/>
    <cellStyle name="Normal 9 42 8" xfId="19336"/>
    <cellStyle name="Normal 9 42 9" xfId="19337"/>
    <cellStyle name="Normal 9 43" xfId="1011"/>
    <cellStyle name="Normal 9 43 10" xfId="19338"/>
    <cellStyle name="Normal 9 43 11" xfId="19339"/>
    <cellStyle name="Normal 9 43 12" xfId="19340"/>
    <cellStyle name="Normal 9 43 13" xfId="19341"/>
    <cellStyle name="Normal 9 43 14" xfId="19342"/>
    <cellStyle name="Normal 9 43 15" xfId="19343"/>
    <cellStyle name="Normal 9 43 16" xfId="19344"/>
    <cellStyle name="Normal 9 43 17" xfId="19345"/>
    <cellStyle name="Normal 9 43 2" xfId="19346"/>
    <cellStyle name="Normal 9 43 3" xfId="19347"/>
    <cellStyle name="Normal 9 43 4" xfId="19348"/>
    <cellStyle name="Normal 9 43 5" xfId="19349"/>
    <cellStyle name="Normal 9 43 6" xfId="19350"/>
    <cellStyle name="Normal 9 43 7" xfId="19351"/>
    <cellStyle name="Normal 9 43 8" xfId="19352"/>
    <cellStyle name="Normal 9 43 9" xfId="19353"/>
    <cellStyle name="Normal 9 44" xfId="1012"/>
    <cellStyle name="Normal 9 44 10" xfId="19354"/>
    <cellStyle name="Normal 9 44 11" xfId="19355"/>
    <cellStyle name="Normal 9 44 12" xfId="19356"/>
    <cellStyle name="Normal 9 44 13" xfId="19357"/>
    <cellStyle name="Normal 9 44 14" xfId="19358"/>
    <cellStyle name="Normal 9 44 15" xfId="19359"/>
    <cellStyle name="Normal 9 44 16" xfId="19360"/>
    <cellStyle name="Normal 9 44 17" xfId="19361"/>
    <cellStyle name="Normal 9 44 2" xfId="19362"/>
    <cellStyle name="Normal 9 44 3" xfId="19363"/>
    <cellStyle name="Normal 9 44 4" xfId="19364"/>
    <cellStyle name="Normal 9 44 5" xfId="19365"/>
    <cellStyle name="Normal 9 44 6" xfId="19366"/>
    <cellStyle name="Normal 9 44 7" xfId="19367"/>
    <cellStyle name="Normal 9 44 8" xfId="19368"/>
    <cellStyle name="Normal 9 44 9" xfId="19369"/>
    <cellStyle name="Normal 9 45" xfId="1013"/>
    <cellStyle name="Normal 9 45 10" xfId="19370"/>
    <cellStyle name="Normal 9 45 11" xfId="19371"/>
    <cellStyle name="Normal 9 45 12" xfId="19372"/>
    <cellStyle name="Normal 9 45 13" xfId="19373"/>
    <cellStyle name="Normal 9 45 14" xfId="19374"/>
    <cellStyle name="Normal 9 45 15" xfId="19375"/>
    <cellStyle name="Normal 9 45 16" xfId="19376"/>
    <cellStyle name="Normal 9 45 17" xfId="19377"/>
    <cellStyle name="Normal 9 45 2" xfId="19378"/>
    <cellStyle name="Normal 9 45 3" xfId="19379"/>
    <cellStyle name="Normal 9 45 4" xfId="19380"/>
    <cellStyle name="Normal 9 45 5" xfId="19381"/>
    <cellStyle name="Normal 9 45 6" xfId="19382"/>
    <cellStyle name="Normal 9 45 7" xfId="19383"/>
    <cellStyle name="Normal 9 45 8" xfId="19384"/>
    <cellStyle name="Normal 9 45 9" xfId="19385"/>
    <cellStyle name="Normal 9 46" xfId="1014"/>
    <cellStyle name="Normal 9 46 10" xfId="19386"/>
    <cellStyle name="Normal 9 46 11" xfId="19387"/>
    <cellStyle name="Normal 9 46 12" xfId="19388"/>
    <cellStyle name="Normal 9 46 13" xfId="19389"/>
    <cellStyle name="Normal 9 46 14" xfId="19390"/>
    <cellStyle name="Normal 9 46 15" xfId="19391"/>
    <cellStyle name="Normal 9 46 16" xfId="19392"/>
    <cellStyle name="Normal 9 46 17" xfId="19393"/>
    <cellStyle name="Normal 9 46 2" xfId="19394"/>
    <cellStyle name="Normal 9 46 3" xfId="19395"/>
    <cellStyle name="Normal 9 46 4" xfId="19396"/>
    <cellStyle name="Normal 9 46 5" xfId="19397"/>
    <cellStyle name="Normal 9 46 6" xfId="19398"/>
    <cellStyle name="Normal 9 46 7" xfId="19399"/>
    <cellStyle name="Normal 9 46 8" xfId="19400"/>
    <cellStyle name="Normal 9 46 9" xfId="19401"/>
    <cellStyle name="Normal 9 47" xfId="1015"/>
    <cellStyle name="Normal 9 47 10" xfId="19402"/>
    <cellStyle name="Normal 9 47 11" xfId="19403"/>
    <cellStyle name="Normal 9 47 12" xfId="19404"/>
    <cellStyle name="Normal 9 47 13" xfId="19405"/>
    <cellStyle name="Normal 9 47 14" xfId="19406"/>
    <cellStyle name="Normal 9 47 15" xfId="19407"/>
    <cellStyle name="Normal 9 47 16" xfId="19408"/>
    <cellStyle name="Normal 9 47 17" xfId="19409"/>
    <cellStyle name="Normal 9 47 2" xfId="19410"/>
    <cellStyle name="Normal 9 47 3" xfId="19411"/>
    <cellStyle name="Normal 9 47 4" xfId="19412"/>
    <cellStyle name="Normal 9 47 5" xfId="19413"/>
    <cellStyle name="Normal 9 47 6" xfId="19414"/>
    <cellStyle name="Normal 9 47 7" xfId="19415"/>
    <cellStyle name="Normal 9 47 8" xfId="19416"/>
    <cellStyle name="Normal 9 47 9" xfId="19417"/>
    <cellStyle name="Normal 9 48" xfId="1016"/>
    <cellStyle name="Normal 9 48 10" xfId="19418"/>
    <cellStyle name="Normal 9 48 11" xfId="19419"/>
    <cellStyle name="Normal 9 48 12" xfId="19420"/>
    <cellStyle name="Normal 9 48 13" xfId="19421"/>
    <cellStyle name="Normal 9 48 14" xfId="19422"/>
    <cellStyle name="Normal 9 48 15" xfId="19423"/>
    <cellStyle name="Normal 9 48 16" xfId="19424"/>
    <cellStyle name="Normal 9 48 17" xfId="19425"/>
    <cellStyle name="Normal 9 48 2" xfId="19426"/>
    <cellStyle name="Normal 9 48 3" xfId="19427"/>
    <cellStyle name="Normal 9 48 4" xfId="19428"/>
    <cellStyle name="Normal 9 48 5" xfId="19429"/>
    <cellStyle name="Normal 9 48 6" xfId="19430"/>
    <cellStyle name="Normal 9 48 7" xfId="19431"/>
    <cellStyle name="Normal 9 48 8" xfId="19432"/>
    <cellStyle name="Normal 9 48 9" xfId="19433"/>
    <cellStyle name="Normal 9 49" xfId="19434"/>
    <cellStyle name="Normal 9 49 10" xfId="19435"/>
    <cellStyle name="Normal 9 49 11" xfId="19436"/>
    <cellStyle name="Normal 9 49 12" xfId="19437"/>
    <cellStyle name="Normal 9 49 13" xfId="19438"/>
    <cellStyle name="Normal 9 49 14" xfId="19439"/>
    <cellStyle name="Normal 9 49 15" xfId="19440"/>
    <cellStyle name="Normal 9 49 16" xfId="19441"/>
    <cellStyle name="Normal 9 49 17" xfId="19442"/>
    <cellStyle name="Normal 9 49 2" xfId="19443"/>
    <cellStyle name="Normal 9 49 3" xfId="19444"/>
    <cellStyle name="Normal 9 49 4" xfId="19445"/>
    <cellStyle name="Normal 9 49 5" xfId="19446"/>
    <cellStyle name="Normal 9 49 6" xfId="19447"/>
    <cellStyle name="Normal 9 49 7" xfId="19448"/>
    <cellStyle name="Normal 9 49 8" xfId="19449"/>
    <cellStyle name="Normal 9 49 9" xfId="19450"/>
    <cellStyle name="Normal 9 5" xfId="1017"/>
    <cellStyle name="Normal 9 5 10" xfId="19451"/>
    <cellStyle name="Normal 9 5 11" xfId="19452"/>
    <cellStyle name="Normal 9 5 12" xfId="19453"/>
    <cellStyle name="Normal 9 5 13" xfId="19454"/>
    <cellStyle name="Normal 9 5 14" xfId="19455"/>
    <cellStyle name="Normal 9 5 15" xfId="19456"/>
    <cellStyle name="Normal 9 5 16" xfId="19457"/>
    <cellStyle name="Normal 9 5 17" xfId="19458"/>
    <cellStyle name="Normal 9 5 2" xfId="19459"/>
    <cellStyle name="Normal 9 5 3" xfId="19460"/>
    <cellStyle name="Normal 9 5 4" xfId="19461"/>
    <cellStyle name="Normal 9 5 5" xfId="19462"/>
    <cellStyle name="Normal 9 5 6" xfId="19463"/>
    <cellStyle name="Normal 9 5 7" xfId="19464"/>
    <cellStyle name="Normal 9 5 8" xfId="19465"/>
    <cellStyle name="Normal 9 5 9" xfId="19466"/>
    <cellStyle name="Normal 9 50" xfId="19467"/>
    <cellStyle name="Normal 9 50 10" xfId="19468"/>
    <cellStyle name="Normal 9 50 11" xfId="19469"/>
    <cellStyle name="Normal 9 50 12" xfId="19470"/>
    <cellStyle name="Normal 9 50 13" xfId="19471"/>
    <cellStyle name="Normal 9 50 14" xfId="19472"/>
    <cellStyle name="Normal 9 50 15" xfId="19473"/>
    <cellStyle name="Normal 9 50 16" xfId="19474"/>
    <cellStyle name="Normal 9 50 17" xfId="19475"/>
    <cellStyle name="Normal 9 50 2" xfId="19476"/>
    <cellStyle name="Normal 9 50 3" xfId="19477"/>
    <cellStyle name="Normal 9 50 4" xfId="19478"/>
    <cellStyle name="Normal 9 50 5" xfId="19479"/>
    <cellStyle name="Normal 9 50 6" xfId="19480"/>
    <cellStyle name="Normal 9 50 7" xfId="19481"/>
    <cellStyle name="Normal 9 50 8" xfId="19482"/>
    <cellStyle name="Normal 9 50 9" xfId="19483"/>
    <cellStyle name="Normal 9 51" xfId="19484"/>
    <cellStyle name="Normal 9 52" xfId="19485"/>
    <cellStyle name="Normal 9 53" xfId="19486"/>
    <cellStyle name="Normal 9 54" xfId="19487"/>
    <cellStyle name="Normal 9 55" xfId="19488"/>
    <cellStyle name="Normal 9 56" xfId="19489"/>
    <cellStyle name="Normal 9 57" xfId="19490"/>
    <cellStyle name="Normal 9 58" xfId="19491"/>
    <cellStyle name="Normal 9 59" xfId="19492"/>
    <cellStyle name="Normal 9 6" xfId="1018"/>
    <cellStyle name="Normal 9 6 10" xfId="19493"/>
    <cellStyle name="Normal 9 6 11" xfId="19494"/>
    <cellStyle name="Normal 9 6 12" xfId="19495"/>
    <cellStyle name="Normal 9 6 13" xfId="19496"/>
    <cellStyle name="Normal 9 6 14" xfId="19497"/>
    <cellStyle name="Normal 9 6 15" xfId="19498"/>
    <cellStyle name="Normal 9 6 16" xfId="19499"/>
    <cellStyle name="Normal 9 6 17" xfId="19500"/>
    <cellStyle name="Normal 9 6 2" xfId="19501"/>
    <cellStyle name="Normal 9 6 3" xfId="19502"/>
    <cellStyle name="Normal 9 6 4" xfId="19503"/>
    <cellStyle name="Normal 9 6 5" xfId="19504"/>
    <cellStyle name="Normal 9 6 6" xfId="19505"/>
    <cellStyle name="Normal 9 6 7" xfId="19506"/>
    <cellStyle name="Normal 9 6 8" xfId="19507"/>
    <cellStyle name="Normal 9 6 9" xfId="19508"/>
    <cellStyle name="Normal 9 60" xfId="19509"/>
    <cellStyle name="Normal 9 61" xfId="19510"/>
    <cellStyle name="Normal 9 62" xfId="19511"/>
    <cellStyle name="Normal 9 63" xfId="19512"/>
    <cellStyle name="Normal 9 64" xfId="19513"/>
    <cellStyle name="Normal 9 65" xfId="19514"/>
    <cellStyle name="Normal 9 66" xfId="19515"/>
    <cellStyle name="Normal 9 67" xfId="19516"/>
    <cellStyle name="Normal 9 68" xfId="19517"/>
    <cellStyle name="Normal 9 69" xfId="19518"/>
    <cellStyle name="Normal 9 7" xfId="1019"/>
    <cellStyle name="Normal 9 7 10" xfId="19519"/>
    <cellStyle name="Normal 9 7 11" xfId="19520"/>
    <cellStyle name="Normal 9 7 12" xfId="19521"/>
    <cellStyle name="Normal 9 7 13" xfId="19522"/>
    <cellStyle name="Normal 9 7 14" xfId="19523"/>
    <cellStyle name="Normal 9 7 15" xfId="19524"/>
    <cellStyle name="Normal 9 7 16" xfId="19525"/>
    <cellStyle name="Normal 9 7 17" xfId="19526"/>
    <cellStyle name="Normal 9 7 2" xfId="19527"/>
    <cellStyle name="Normal 9 7 3" xfId="19528"/>
    <cellStyle name="Normal 9 7 4" xfId="19529"/>
    <cellStyle name="Normal 9 7 5" xfId="19530"/>
    <cellStyle name="Normal 9 7 6" xfId="19531"/>
    <cellStyle name="Normal 9 7 7" xfId="19532"/>
    <cellStyle name="Normal 9 7 8" xfId="19533"/>
    <cellStyle name="Normal 9 7 9" xfId="19534"/>
    <cellStyle name="Normal 9 70" xfId="19535"/>
    <cellStyle name="Normal 9 71" xfId="19536"/>
    <cellStyle name="Normal 9 72" xfId="19537"/>
    <cellStyle name="Normal 9 73" xfId="19538"/>
    <cellStyle name="Normal 9 74" xfId="19539"/>
    <cellStyle name="Normal 9 75" xfId="19540"/>
    <cellStyle name="Normal 9 76" xfId="19541"/>
    <cellStyle name="Normal 9 77" xfId="19542"/>
    <cellStyle name="Normal 9 78" xfId="19543"/>
    <cellStyle name="Normal 9 79" xfId="19544"/>
    <cellStyle name="Normal 9 8" xfId="1020"/>
    <cellStyle name="Normal 9 8 10" xfId="19545"/>
    <cellStyle name="Normal 9 8 11" xfId="19546"/>
    <cellStyle name="Normal 9 8 12" xfId="19547"/>
    <cellStyle name="Normal 9 8 13" xfId="19548"/>
    <cellStyle name="Normal 9 8 14" xfId="19549"/>
    <cellStyle name="Normal 9 8 15" xfId="19550"/>
    <cellStyle name="Normal 9 8 16" xfId="19551"/>
    <cellStyle name="Normal 9 8 17" xfId="19552"/>
    <cellStyle name="Normal 9 8 2" xfId="19553"/>
    <cellStyle name="Normal 9 8 3" xfId="19554"/>
    <cellStyle name="Normal 9 8 4" xfId="19555"/>
    <cellStyle name="Normal 9 8 5" xfId="19556"/>
    <cellStyle name="Normal 9 8 6" xfId="19557"/>
    <cellStyle name="Normal 9 8 7" xfId="19558"/>
    <cellStyle name="Normal 9 8 8" xfId="19559"/>
    <cellStyle name="Normal 9 8 9" xfId="19560"/>
    <cellStyle name="Normal 9 80" xfId="19561"/>
    <cellStyle name="Normal 9 81" xfId="19562"/>
    <cellStyle name="Normal 9 82" xfId="19563"/>
    <cellStyle name="Normal 9 83" xfId="19564"/>
    <cellStyle name="Normal 9 84" xfId="19565"/>
    <cellStyle name="Normal 9 85" xfId="19566"/>
    <cellStyle name="Normal 9 86" xfId="19567"/>
    <cellStyle name="Normal 9 87" xfId="19568"/>
    <cellStyle name="Normal 9 88" xfId="19569"/>
    <cellStyle name="Normal 9 89" xfId="19570"/>
    <cellStyle name="Normal 9 9" xfId="1021"/>
    <cellStyle name="Normal 9 9 10" xfId="19571"/>
    <cellStyle name="Normal 9 9 11" xfId="19572"/>
    <cellStyle name="Normal 9 9 12" xfId="19573"/>
    <cellStyle name="Normal 9 9 13" xfId="19574"/>
    <cellStyle name="Normal 9 9 14" xfId="19575"/>
    <cellStyle name="Normal 9 9 15" xfId="19576"/>
    <cellStyle name="Normal 9 9 16" xfId="19577"/>
    <cellStyle name="Normal 9 9 17" xfId="19578"/>
    <cellStyle name="Normal 9 9 2" xfId="19579"/>
    <cellStyle name="Normal 9 9 3" xfId="19580"/>
    <cellStyle name="Normal 9 9 4" xfId="19581"/>
    <cellStyle name="Normal 9 9 5" xfId="19582"/>
    <cellStyle name="Normal 9 9 6" xfId="19583"/>
    <cellStyle name="Normal 9 9 7" xfId="19584"/>
    <cellStyle name="Normal 9 9 8" xfId="19585"/>
    <cellStyle name="Normal 9 9 9" xfId="19586"/>
    <cellStyle name="Normal 9 90" xfId="19587"/>
    <cellStyle name="Normal 9 91" xfId="19588"/>
    <cellStyle name="Normal 9 92" xfId="19589"/>
    <cellStyle name="Normal 9 93" xfId="19590"/>
    <cellStyle name="Normal 9 94" xfId="19591"/>
    <cellStyle name="Normal 9 95" xfId="19592"/>
    <cellStyle name="Normal 9 96" xfId="19593"/>
    <cellStyle name="Normal 9 97" xfId="19594"/>
    <cellStyle name="Normal 9 98" xfId="19595"/>
    <cellStyle name="Normal 9 99" xfId="19596"/>
    <cellStyle name="Normal 9_1.3s Accounting C Costs Scots" xfId="1022"/>
    <cellStyle name="Normal 90" xfId="50804"/>
    <cellStyle name="Normal 91" xfId="50805"/>
    <cellStyle name="Normal 92" xfId="50806"/>
    <cellStyle name="Normal 92 2" xfId="50807"/>
    <cellStyle name="Normal 93" xfId="50808"/>
    <cellStyle name="Normal 93 2" xfId="50809"/>
    <cellStyle name="Normal 94" xfId="50810"/>
    <cellStyle name="Normal 94 2" xfId="50811"/>
    <cellStyle name="Normal 95" xfId="50812"/>
    <cellStyle name="Normal 95 2" xfId="50813"/>
    <cellStyle name="Normal 96" xfId="50814"/>
    <cellStyle name="Normal 96 2" xfId="50815"/>
    <cellStyle name="Normal 97" xfId="50816"/>
    <cellStyle name="Normal 97 2" xfId="50817"/>
    <cellStyle name="Normal 98" xfId="50818"/>
    <cellStyle name="Normal 98 2" xfId="50819"/>
    <cellStyle name="Normal 99" xfId="50820"/>
    <cellStyle name="Normal 99 2" xfId="50821"/>
    <cellStyle name="Normal dotted under" xfId="19597"/>
    <cellStyle name="Normal U" xfId="1023"/>
    <cellStyle name="Normal_07-08 RRP - Section 5" xfId="3"/>
    <cellStyle name="Normál_Cost_Baseline v1.1" xfId="19598"/>
    <cellStyle name="Normal_Network Tables 07_08" xfId="2"/>
    <cellStyle name="Normal_Opex Tables" xfId="5"/>
    <cellStyle name="Normal_risk table" xfId="4"/>
    <cellStyle name="Normal1" xfId="19599"/>
    <cellStyle name="NormalGB" xfId="19600"/>
    <cellStyle name="normální_Rozvaha - aktiva" xfId="19601"/>
    <cellStyle name="Normalny_0" xfId="19602"/>
    <cellStyle name="normбlnм_laroux" xfId="19603"/>
    <cellStyle name="nos13" xfId="19604"/>
    <cellStyle name="Note 2" xfId="1024"/>
    <cellStyle name="Note 2 10" xfId="19605"/>
    <cellStyle name="Note 2 11" xfId="19606"/>
    <cellStyle name="Note 2 12" xfId="19607"/>
    <cellStyle name="Note 2 13" xfId="19608"/>
    <cellStyle name="Note 2 14" xfId="19609"/>
    <cellStyle name="Note 2 15" xfId="19610"/>
    <cellStyle name="Note 2 16" xfId="19611"/>
    <cellStyle name="Note 2 17" xfId="19612"/>
    <cellStyle name="Note 2 18" xfId="19613"/>
    <cellStyle name="Note 2 19" xfId="19614"/>
    <cellStyle name="Note 2 2" xfId="2423"/>
    <cellStyle name="Note 2 2 2" xfId="19615"/>
    <cellStyle name="Note 2 2 2 2" xfId="19616"/>
    <cellStyle name="Note 2 2 2 2 2" xfId="19617"/>
    <cellStyle name="Note 2 2 2 2 2 2" xfId="19618"/>
    <cellStyle name="Note 2 2 2 2 2 2 2" xfId="50822"/>
    <cellStyle name="Note 2 2 2 2 2 3" xfId="19619"/>
    <cellStyle name="Note 2 2 2 2 3" xfId="19620"/>
    <cellStyle name="Note 2 2 2 2 3 2" xfId="50823"/>
    <cellStyle name="Note 2 2 2 2 4" xfId="50824"/>
    <cellStyle name="Note 2 2 2 3" xfId="19621"/>
    <cellStyle name="Note 2 2 2 3 2" xfId="19622"/>
    <cellStyle name="Note 2 2 2 3 2 2" xfId="50825"/>
    <cellStyle name="Note 2 2 2 3 2 2 2" xfId="50826"/>
    <cellStyle name="Note 2 2 2 3 2 3" xfId="50827"/>
    <cellStyle name="Note 2 2 2 3 3" xfId="50828"/>
    <cellStyle name="Note 2 2 2 3 3 2" xfId="50829"/>
    <cellStyle name="Note 2 2 2 3 4" xfId="50830"/>
    <cellStyle name="Note 2 2 2 4" xfId="19623"/>
    <cellStyle name="Note 2 2 2 4 2" xfId="19624"/>
    <cellStyle name="Note 2 2 2 4 2 2" xfId="50831"/>
    <cellStyle name="Note 2 2 2 4 3" xfId="50832"/>
    <cellStyle name="Note 2 2 2 5" xfId="19625"/>
    <cellStyle name="Note 2 2 2 5 2" xfId="50833"/>
    <cellStyle name="Note 2 2 2 5 2 2" xfId="50834"/>
    <cellStyle name="Note 2 2 2 5 3" xfId="50835"/>
    <cellStyle name="Note 2 2 2 6" xfId="50836"/>
    <cellStyle name="Note 2 2 2 6 2" xfId="50837"/>
    <cellStyle name="Note 2 2 2 7" xfId="50838"/>
    <cellStyle name="Note 2 2 3" xfId="19626"/>
    <cellStyle name="Note 2 2 3 2" xfId="19627"/>
    <cellStyle name="Note 2 2 3 2 2" xfId="19628"/>
    <cellStyle name="Note 2 2 3 2 2 2" xfId="19629"/>
    <cellStyle name="Note 2 2 3 2 2 2 2" xfId="50839"/>
    <cellStyle name="Note 2 2 3 2 2 3" xfId="50840"/>
    <cellStyle name="Note 2 2 3 2 3" xfId="19630"/>
    <cellStyle name="Note 2 2 3 2 3 2" xfId="50841"/>
    <cellStyle name="Note 2 2 3 2 4" xfId="50842"/>
    <cellStyle name="Note 2 2 3 3" xfId="19631"/>
    <cellStyle name="Note 2 2 3 3 2" xfId="50843"/>
    <cellStyle name="Note 2 2 3 3 2 2" xfId="50844"/>
    <cellStyle name="Note 2 2 3 3 3" xfId="50845"/>
    <cellStyle name="Note 2 2 3 4" xfId="50846"/>
    <cellStyle name="Note 2 2 3 4 2" xfId="50847"/>
    <cellStyle name="Note 2 2 3 5" xfId="50848"/>
    <cellStyle name="Note 2 2 4" xfId="19632"/>
    <cellStyle name="Note 2 2 4 2" xfId="19633"/>
    <cellStyle name="Note 2 2 4 2 2" xfId="50849"/>
    <cellStyle name="Note 2 2 4 2 2 2" xfId="50850"/>
    <cellStyle name="Note 2 2 4 2 3" xfId="50851"/>
    <cellStyle name="Note 2 2 4 3" xfId="50852"/>
    <cellStyle name="Note 2 2 4 3 2" xfId="50853"/>
    <cellStyle name="Note 2 2 4 4" xfId="50854"/>
    <cellStyle name="Note 2 2 5" xfId="19634"/>
    <cellStyle name="Note 2 2 5 2" xfId="19635"/>
    <cellStyle name="Note 2 2 5 2 2" xfId="50855"/>
    <cellStyle name="Note 2 2 5 2 2 2" xfId="50856"/>
    <cellStyle name="Note 2 2 5 2 3" xfId="50857"/>
    <cellStyle name="Note 2 2 5 3" xfId="50858"/>
    <cellStyle name="Note 2 2 5 3 2" xfId="50859"/>
    <cellStyle name="Note 2 2 5 4" xfId="50860"/>
    <cellStyle name="Note 2 2 6" xfId="19636"/>
    <cellStyle name="Note 2 2 6 2" xfId="19637"/>
    <cellStyle name="Note 2 2 6 2 2" xfId="19638"/>
    <cellStyle name="Note 2 2 6 3" xfId="19639"/>
    <cellStyle name="Note 2 2 7" xfId="19640"/>
    <cellStyle name="Note 2 2 7 2" xfId="50861"/>
    <cellStyle name="Note 2 2 7 2 2" xfId="50862"/>
    <cellStyle name="Note 2 2 7 3" xfId="50863"/>
    <cellStyle name="Note 2 2 8" xfId="50864"/>
    <cellStyle name="Note 2 2 8 2" xfId="50865"/>
    <cellStyle name="Note 2 2 9" xfId="50866"/>
    <cellStyle name="Note 2 20" xfId="19641"/>
    <cellStyle name="Note 2 21" xfId="19642"/>
    <cellStyle name="Note 2 22" xfId="19643"/>
    <cellStyle name="Note 2 23" xfId="19644"/>
    <cellStyle name="Note 2 24" xfId="19645"/>
    <cellStyle name="Note 2 25" xfId="19646"/>
    <cellStyle name="Note 2 26" xfId="19647"/>
    <cellStyle name="Note 2 27" xfId="19648"/>
    <cellStyle name="Note 2 28" xfId="19649"/>
    <cellStyle name="Note 2 29" xfId="19650"/>
    <cellStyle name="Note 2 3" xfId="2424"/>
    <cellStyle name="Note 2 3 2" xfId="19651"/>
    <cellStyle name="Note 2 3 2 2" xfId="50867"/>
    <cellStyle name="Note 2 3 2 2 2" xfId="50868"/>
    <cellStyle name="Note 2 3 2 2 2 2" xfId="50869"/>
    <cellStyle name="Note 2 3 2 2 3" xfId="50870"/>
    <cellStyle name="Note 2 3 2 3" xfId="50871"/>
    <cellStyle name="Note 2 3 2 3 2" xfId="50872"/>
    <cellStyle name="Note 2 3 2 4" xfId="50873"/>
    <cellStyle name="Note 2 3 3" xfId="19652"/>
    <cellStyle name="Note 2 3 3 2" xfId="50874"/>
    <cellStyle name="Note 2 3 3 2 2" xfId="50875"/>
    <cellStyle name="Note 2 3 3 2 2 2" xfId="50876"/>
    <cellStyle name="Note 2 3 3 2 3" xfId="50877"/>
    <cellStyle name="Note 2 3 3 3" xfId="50878"/>
    <cellStyle name="Note 2 3 3 3 2" xfId="50879"/>
    <cellStyle name="Note 2 3 3 4" xfId="50880"/>
    <cellStyle name="Note 2 3 4" xfId="50881"/>
    <cellStyle name="Note 2 3 4 2" xfId="50882"/>
    <cellStyle name="Note 2 3 4 2 2" xfId="50883"/>
    <cellStyle name="Note 2 3 4 3" xfId="50884"/>
    <cellStyle name="Note 2 3 5" xfId="50885"/>
    <cellStyle name="Note 2 3 5 2" xfId="50886"/>
    <cellStyle name="Note 2 3 5 2 2" xfId="50887"/>
    <cellStyle name="Note 2 3 5 3" xfId="50888"/>
    <cellStyle name="Note 2 3 6" xfId="50889"/>
    <cellStyle name="Note 2 3 6 2" xfId="50890"/>
    <cellStyle name="Note 2 3 7" xfId="50891"/>
    <cellStyle name="Note 2 30" xfId="19653"/>
    <cellStyle name="Note 2 31" xfId="19654"/>
    <cellStyle name="Note 2 32" xfId="19655"/>
    <cellStyle name="Note 2 33" xfId="19656"/>
    <cellStyle name="Note 2 34" xfId="19657"/>
    <cellStyle name="Note 2 35" xfId="19658"/>
    <cellStyle name="Note 2 36" xfId="19659"/>
    <cellStyle name="Note 2 37" xfId="19660"/>
    <cellStyle name="Note 2 38" xfId="19661"/>
    <cellStyle name="Note 2 39" xfId="19662"/>
    <cellStyle name="Note 2 4" xfId="2425"/>
    <cellStyle name="Note 2 4 2" xfId="19664"/>
    <cellStyle name="Note 2 4 2 2" xfId="19665"/>
    <cellStyle name="Note 2 4 2 2 2" xfId="50892"/>
    <cellStyle name="Note 2 4 2 2 2 2" xfId="50893"/>
    <cellStyle name="Note 2 4 2 2 3" xfId="50894"/>
    <cellStyle name="Note 2 4 2 3" xfId="50895"/>
    <cellStyle name="Note 2 4 2 3 2" xfId="50896"/>
    <cellStyle name="Note 2 4 2 4" xfId="50897"/>
    <cellStyle name="Note 2 4 3" xfId="19666"/>
    <cellStyle name="Note 2 4 3 2" xfId="50898"/>
    <cellStyle name="Note 2 4 3 2 2" xfId="50899"/>
    <cellStyle name="Note 2 4 3 2 2 2" xfId="50900"/>
    <cellStyle name="Note 2 4 3 2 3" xfId="50901"/>
    <cellStyle name="Note 2 4 3 3" xfId="50902"/>
    <cellStyle name="Note 2 4 3 3 2" xfId="50903"/>
    <cellStyle name="Note 2 4 3 4" xfId="50904"/>
    <cellStyle name="Note 2 4 4" xfId="50905"/>
    <cellStyle name="Note 2 4 4 2" xfId="50906"/>
    <cellStyle name="Note 2 4 4 2 2" xfId="50907"/>
    <cellStyle name="Note 2 4 4 3" xfId="50908"/>
    <cellStyle name="Note 2 4 5" xfId="50909"/>
    <cellStyle name="Note 2 4 5 2" xfId="50910"/>
    <cellStyle name="Note 2 4 5 2 2" xfId="50911"/>
    <cellStyle name="Note 2 4 5 3" xfId="50912"/>
    <cellStyle name="Note 2 4 6" xfId="50913"/>
    <cellStyle name="Note 2 4 6 2" xfId="50914"/>
    <cellStyle name="Note 2 4 7" xfId="50915"/>
    <cellStyle name="Note 2 4 8" xfId="19663"/>
    <cellStyle name="Note 2 40" xfId="19667"/>
    <cellStyle name="Note 2 41" xfId="19668"/>
    <cellStyle name="Note 2 42" xfId="19669"/>
    <cellStyle name="Note 2 43" xfId="19670"/>
    <cellStyle name="Note 2 44" xfId="19671"/>
    <cellStyle name="Note 2 45" xfId="19672"/>
    <cellStyle name="Note 2 46" xfId="19673"/>
    <cellStyle name="Note 2 47" xfId="19674"/>
    <cellStyle name="Note 2 48" xfId="19675"/>
    <cellStyle name="Note 2 49" xfId="19676"/>
    <cellStyle name="Note 2 5" xfId="2426"/>
    <cellStyle name="Note 2 5 2" xfId="19678"/>
    <cellStyle name="Note 2 5 2 2" xfId="19679"/>
    <cellStyle name="Note 2 5 3" xfId="19680"/>
    <cellStyle name="Note 2 5 4" xfId="19677"/>
    <cellStyle name="Note 2 50" xfId="19681"/>
    <cellStyle name="Note 2 51" xfId="19682"/>
    <cellStyle name="Note 2 52" xfId="19683"/>
    <cellStyle name="Note 2 53" xfId="19684"/>
    <cellStyle name="Note 2 54" xfId="19685"/>
    <cellStyle name="Note 2 55" xfId="19686"/>
    <cellStyle name="Note 2 56" xfId="19687"/>
    <cellStyle name="Note 2 57" xfId="19688"/>
    <cellStyle name="Note 2 58" xfId="19689"/>
    <cellStyle name="Note 2 59" xfId="19690"/>
    <cellStyle name="Note 2 6" xfId="2427"/>
    <cellStyle name="Note 2 6 2" xfId="19692"/>
    <cellStyle name="Note 2 6 2 2" xfId="50916"/>
    <cellStyle name="Note 2 6 2 2 2" xfId="50917"/>
    <cellStyle name="Note 2 6 2 3" xfId="50918"/>
    <cellStyle name="Note 2 6 3" xfId="50919"/>
    <cellStyle name="Note 2 6 3 2" xfId="50920"/>
    <cellStyle name="Note 2 6 4" xfId="50921"/>
    <cellStyle name="Note 2 6 5" xfId="51845"/>
    <cellStyle name="Note 2 6 6" xfId="19691"/>
    <cellStyle name="Note 2 60" xfId="19693"/>
    <cellStyle name="Note 2 61" xfId="19694"/>
    <cellStyle name="Note 2 62" xfId="19695"/>
    <cellStyle name="Note 2 63" xfId="19696"/>
    <cellStyle name="Note 2 64" xfId="19697"/>
    <cellStyle name="Note 2 65" xfId="19698"/>
    <cellStyle name="Note 2 66" xfId="19699"/>
    <cellStyle name="Note 2 67" xfId="19700"/>
    <cellStyle name="Note 2 68" xfId="19701"/>
    <cellStyle name="Note 2 69" xfId="19702"/>
    <cellStyle name="Note 2 7" xfId="2428"/>
    <cellStyle name="Note 2 7 2" xfId="19704"/>
    <cellStyle name="Note 2 7 2 2" xfId="50922"/>
    <cellStyle name="Note 2 7 2 2 2" xfId="50923"/>
    <cellStyle name="Note 2 7 2 3" xfId="50924"/>
    <cellStyle name="Note 2 7 3" xfId="50925"/>
    <cellStyle name="Note 2 7 3 2" xfId="50926"/>
    <cellStyle name="Note 2 7 4" xfId="50927"/>
    <cellStyle name="Note 2 7 5" xfId="19703"/>
    <cellStyle name="Note 2 70" xfId="19705"/>
    <cellStyle name="Note 2 71" xfId="19706"/>
    <cellStyle name="Note 2 72" xfId="19707"/>
    <cellStyle name="Note 2 73" xfId="19708"/>
    <cellStyle name="Note 2 74" xfId="19709"/>
    <cellStyle name="Note 2 75" xfId="19710"/>
    <cellStyle name="Note 2 76" xfId="19711"/>
    <cellStyle name="Note 2 77" xfId="19712"/>
    <cellStyle name="Note 2 78" xfId="19713"/>
    <cellStyle name="Note 2 79" xfId="19714"/>
    <cellStyle name="Note 2 8" xfId="19715"/>
    <cellStyle name="Note 2 8 2" xfId="19716"/>
    <cellStyle name="Note 2 80" xfId="19717"/>
    <cellStyle name="Note 2 81" xfId="19718"/>
    <cellStyle name="Note 2 82" xfId="19719"/>
    <cellStyle name="Note 2 83" xfId="19720"/>
    <cellStyle name="Note 2 84" xfId="19721"/>
    <cellStyle name="Note 2 85" xfId="19722"/>
    <cellStyle name="Note 2 86" xfId="19723"/>
    <cellStyle name="Note 2 87" xfId="19724"/>
    <cellStyle name="Note 2 88" xfId="19725"/>
    <cellStyle name="Note 2 89" xfId="19726"/>
    <cellStyle name="Note 2 9" xfId="19727"/>
    <cellStyle name="Note 2 9 2" xfId="19728"/>
    <cellStyle name="Note 2 90" xfId="19729"/>
    <cellStyle name="Note 2 91" xfId="19730"/>
    <cellStyle name="Note 2 92" xfId="19731"/>
    <cellStyle name="Note 2 93" xfId="19732"/>
    <cellStyle name="Note 2 94" xfId="19733"/>
    <cellStyle name="Note 3" xfId="19734"/>
    <cellStyle name="Note 3 2" xfId="19735"/>
    <cellStyle name="Note 3 2 2" xfId="19736"/>
    <cellStyle name="Note 3 2 2 2" xfId="50928"/>
    <cellStyle name="Note 3 2 2 2 2" xfId="50929"/>
    <cellStyle name="Note 3 2 2 2 2 2" xfId="50930"/>
    <cellStyle name="Note 3 2 2 2 3" xfId="50931"/>
    <cellStyle name="Note 3 2 2 3" xfId="50932"/>
    <cellStyle name="Note 3 2 2 3 2" xfId="50933"/>
    <cellStyle name="Note 3 2 2 4" xfId="50934"/>
    <cellStyle name="Note 3 2 3" xfId="50935"/>
    <cellStyle name="Note 3 2 3 2" xfId="50936"/>
    <cellStyle name="Note 3 2 3 2 2" xfId="50937"/>
    <cellStyle name="Note 3 2 3 2 2 2" xfId="50938"/>
    <cellStyle name="Note 3 2 3 2 3" xfId="50939"/>
    <cellStyle name="Note 3 2 3 3" xfId="50940"/>
    <cellStyle name="Note 3 2 3 3 2" xfId="50941"/>
    <cellStyle name="Note 3 2 3 4" xfId="50942"/>
    <cellStyle name="Note 3 2 4" xfId="50943"/>
    <cellStyle name="Note 3 2 4 2" xfId="50944"/>
    <cellStyle name="Note 3 2 4 2 2" xfId="50945"/>
    <cellStyle name="Note 3 2 4 3" xfId="50946"/>
    <cellStyle name="Note 3 2 5" xfId="50947"/>
    <cellStyle name="Note 3 2 5 2" xfId="50948"/>
    <cellStyle name="Note 3 2 5 2 2" xfId="50949"/>
    <cellStyle name="Note 3 2 5 3" xfId="50950"/>
    <cellStyle name="Note 3 2 6" xfId="50951"/>
    <cellStyle name="Note 3 2 6 2" xfId="50952"/>
    <cellStyle name="Note 3 2 7" xfId="50953"/>
    <cellStyle name="Note 3 3" xfId="19737"/>
    <cellStyle name="Note 3 3 2" xfId="19738"/>
    <cellStyle name="Note 3 3 2 2" xfId="50954"/>
    <cellStyle name="Note 3 3 2 2 2" xfId="50955"/>
    <cellStyle name="Note 3 3 2 2 2 2" xfId="50956"/>
    <cellStyle name="Note 3 3 2 2 3" xfId="50957"/>
    <cellStyle name="Note 3 3 2 3" xfId="50958"/>
    <cellStyle name="Note 3 3 2 3 2" xfId="50959"/>
    <cellStyle name="Note 3 3 2 4" xfId="50960"/>
    <cellStyle name="Note 3 3 3" xfId="50961"/>
    <cellStyle name="Note 3 3 3 2" xfId="50962"/>
    <cellStyle name="Note 3 3 3 2 2" xfId="50963"/>
    <cellStyle name="Note 3 3 3 3" xfId="50964"/>
    <cellStyle name="Note 3 3 4" xfId="50965"/>
    <cellStyle name="Note 3 3 4 2" xfId="50966"/>
    <cellStyle name="Note 3 3 5" xfId="50967"/>
    <cellStyle name="Note 3 4" xfId="19739"/>
    <cellStyle name="Note 3 4 2" xfId="50968"/>
    <cellStyle name="Note 3 4 2 2" xfId="50969"/>
    <cellStyle name="Note 3 4 2 2 2" xfId="50970"/>
    <cellStyle name="Note 3 4 2 3" xfId="50971"/>
    <cellStyle name="Note 3 4 3" xfId="50972"/>
    <cellStyle name="Note 3 4 3 2" xfId="50973"/>
    <cellStyle name="Note 3 4 4" xfId="50974"/>
    <cellStyle name="Note 3 5" xfId="50975"/>
    <cellStyle name="Note 3 5 2" xfId="50976"/>
    <cellStyle name="Note 3 5 2 2" xfId="50977"/>
    <cellStyle name="Note 3 5 2 2 2" xfId="50978"/>
    <cellStyle name="Note 3 5 2 3" xfId="50979"/>
    <cellStyle name="Note 3 5 3" xfId="50980"/>
    <cellStyle name="Note 3 5 3 2" xfId="50981"/>
    <cellStyle name="Note 3 5 4" xfId="50982"/>
    <cellStyle name="Note 3 6" xfId="50983"/>
    <cellStyle name="Note 3 6 2" xfId="50984"/>
    <cellStyle name="Note 3 6 2 2" xfId="50985"/>
    <cellStyle name="Note 3 6 3" xfId="50986"/>
    <cellStyle name="Note 3 7" xfId="50987"/>
    <cellStyle name="Note 3 7 2" xfId="50988"/>
    <cellStyle name="Note 3 7 2 2" xfId="50989"/>
    <cellStyle name="Note 3 7 3" xfId="50990"/>
    <cellStyle name="Note 3 8" xfId="50991"/>
    <cellStyle name="Note 3 8 2" xfId="50992"/>
    <cellStyle name="Note 3 9" xfId="50993"/>
    <cellStyle name="Note 4" xfId="19740"/>
    <cellStyle name="Note 4 2" xfId="19741"/>
    <cellStyle name="Note 4 2 2" xfId="50994"/>
    <cellStyle name="Note 4 2 2 2" xfId="50995"/>
    <cellStyle name="Note 4 2 2 2 2" xfId="50996"/>
    <cellStyle name="Note 4 2 2 2 2 2" xfId="50997"/>
    <cellStyle name="Note 4 2 2 2 3" xfId="50998"/>
    <cellStyle name="Note 4 2 2 3" xfId="50999"/>
    <cellStyle name="Note 4 2 2 3 2" xfId="51000"/>
    <cellStyle name="Note 4 2 2 4" xfId="51001"/>
    <cellStyle name="Note 4 2 3" xfId="51002"/>
    <cellStyle name="Note 4 2 3 2" xfId="51003"/>
    <cellStyle name="Note 4 2 3 2 2" xfId="51004"/>
    <cellStyle name="Note 4 2 3 2 2 2" xfId="51005"/>
    <cellStyle name="Note 4 2 3 2 3" xfId="51006"/>
    <cellStyle name="Note 4 2 3 3" xfId="51007"/>
    <cellStyle name="Note 4 2 3 3 2" xfId="51008"/>
    <cellStyle name="Note 4 2 3 4" xfId="51009"/>
    <cellStyle name="Note 4 2 4" xfId="51010"/>
    <cellStyle name="Note 4 2 4 2" xfId="51011"/>
    <cellStyle name="Note 4 2 4 2 2" xfId="51012"/>
    <cellStyle name="Note 4 2 4 3" xfId="51013"/>
    <cellStyle name="Note 4 2 5" xfId="51014"/>
    <cellStyle name="Note 4 2 5 2" xfId="51015"/>
    <cellStyle name="Note 4 2 5 2 2" xfId="51016"/>
    <cellStyle name="Note 4 2 5 3" xfId="51017"/>
    <cellStyle name="Note 4 2 6" xfId="51018"/>
    <cellStyle name="Note 4 2 6 2" xfId="51019"/>
    <cellStyle name="Note 4 2 7" xfId="51020"/>
    <cellStyle name="Note 4 3" xfId="51021"/>
    <cellStyle name="Note 4 3 2" xfId="51022"/>
    <cellStyle name="Note 4 3 2 2" xfId="51023"/>
    <cellStyle name="Note 4 3 2 2 2" xfId="51024"/>
    <cellStyle name="Note 4 3 2 2 2 2" xfId="51025"/>
    <cellStyle name="Note 4 3 2 2 3" xfId="51026"/>
    <cellStyle name="Note 4 3 2 3" xfId="51027"/>
    <cellStyle name="Note 4 3 2 3 2" xfId="51028"/>
    <cellStyle name="Note 4 3 2 4" xfId="51029"/>
    <cellStyle name="Note 4 3 3" xfId="51030"/>
    <cellStyle name="Note 4 3 3 2" xfId="51031"/>
    <cellStyle name="Note 4 3 3 2 2" xfId="51032"/>
    <cellStyle name="Note 4 3 3 3" xfId="51033"/>
    <cellStyle name="Note 4 3 4" xfId="51034"/>
    <cellStyle name="Note 4 3 4 2" xfId="51035"/>
    <cellStyle name="Note 4 3 5" xfId="51036"/>
    <cellStyle name="Note 4 4" xfId="51037"/>
    <cellStyle name="Note 4 4 2" xfId="51038"/>
    <cellStyle name="Note 4 4 2 2" xfId="51039"/>
    <cellStyle name="Note 4 4 2 2 2" xfId="51040"/>
    <cellStyle name="Note 4 4 2 3" xfId="51041"/>
    <cellStyle name="Note 4 4 3" xfId="51042"/>
    <cellStyle name="Note 4 4 3 2" xfId="51043"/>
    <cellStyle name="Note 4 4 4" xfId="51044"/>
    <cellStyle name="Note 4 5" xfId="51045"/>
    <cellStyle name="Note 4 5 2" xfId="51046"/>
    <cellStyle name="Note 4 5 2 2" xfId="51047"/>
    <cellStyle name="Note 4 5 2 2 2" xfId="51048"/>
    <cellStyle name="Note 4 5 2 3" xfId="51049"/>
    <cellStyle name="Note 4 5 3" xfId="51050"/>
    <cellStyle name="Note 4 5 3 2" xfId="51051"/>
    <cellStyle name="Note 4 5 4" xfId="51052"/>
    <cellStyle name="Note 4 6" xfId="51053"/>
    <cellStyle name="Note 4 6 2" xfId="51054"/>
    <cellStyle name="Note 4 6 2 2" xfId="51055"/>
    <cellStyle name="Note 4 6 3" xfId="51056"/>
    <cellStyle name="Note 4 7" xfId="51057"/>
    <cellStyle name="Note 4 7 2" xfId="51058"/>
    <cellStyle name="Note 4 7 2 2" xfId="51059"/>
    <cellStyle name="Note 4 7 3" xfId="51060"/>
    <cellStyle name="Note 4 8" xfId="51061"/>
    <cellStyle name="Note 4 8 2" xfId="51062"/>
    <cellStyle name="Note 4 9" xfId="51063"/>
    <cellStyle name="Note 5" xfId="19742"/>
    <cellStyle name="Note 5 2" xfId="19743"/>
    <cellStyle name="Note 6" xfId="19744"/>
    <cellStyle name="Note 6 2" xfId="19745"/>
    <cellStyle name="Note 7" xfId="19746"/>
    <cellStyle name="Note 7 2" xfId="19747"/>
    <cellStyle name="Notes_multi" xfId="19748"/>
    <cellStyle name="Number" xfId="19749"/>
    <cellStyle name="NumberFormat" xfId="19750"/>
    <cellStyle name="nXt - Calc 1" xfId="19751"/>
    <cellStyle name="nXt - Calc 10" xfId="19752"/>
    <cellStyle name="nXt - Calc 2" xfId="19753"/>
    <cellStyle name="nXt - Calc 3" xfId="19754"/>
    <cellStyle name="nXt - Calc 4" xfId="19755"/>
    <cellStyle name="nXt - Calc 5" xfId="19756"/>
    <cellStyle name="nXt - Calc 6" xfId="19757"/>
    <cellStyle name="nXt - Calc 7" xfId="19758"/>
    <cellStyle name="nXt - Calc 8" xfId="19759"/>
    <cellStyle name="nXt - Calc 9" xfId="19760"/>
    <cellStyle name="nXt - Input 1" xfId="19761"/>
    <cellStyle name="nXt - Input 2" xfId="19762"/>
    <cellStyle name="nXt - Named Range" xfId="19763"/>
    <cellStyle name="nXt - Named Rng Lbl" xfId="19764"/>
    <cellStyle name="nXt - Title 1" xfId="19765"/>
    <cellStyle name="nXt - Title 2" xfId="19766"/>
    <cellStyle name="nXt - Title 3" xfId="19767"/>
    <cellStyle name="nXt - Title 4" xfId="19768"/>
    <cellStyle name="O Formula" xfId="48824"/>
    <cellStyle name="O Input" xfId="48825"/>
    <cellStyle name="O Licence" xfId="48826"/>
    <cellStyle name="O No Data" xfId="48827"/>
    <cellStyle name="Œ…‹æØ‚è [0.00]_Area" xfId="19769"/>
    <cellStyle name="Œ…‹æØ‚è_Area" xfId="19770"/>
    <cellStyle name="Œ…‹æǘ‚è_Area" xfId="19771"/>
    <cellStyle name="OHnplode" xfId="19772"/>
    <cellStyle name="OLELink" xfId="19773"/>
    <cellStyle name="OperisBase" xfId="19774"/>
    <cellStyle name="OptionPricerGreyed" xfId="19775"/>
    <cellStyle name="OptionPricerVisible" xfId="19776"/>
    <cellStyle name="orange text cell" xfId="19777"/>
    <cellStyle name="Output 2" xfId="1025"/>
    <cellStyle name="Output 2 10" xfId="19778"/>
    <cellStyle name="Output 2 11" xfId="19779"/>
    <cellStyle name="Output 2 12" xfId="19780"/>
    <cellStyle name="Output 2 13" xfId="19781"/>
    <cellStyle name="Output 2 14" xfId="19782"/>
    <cellStyle name="Output 2 15" xfId="19783"/>
    <cellStyle name="Output 2 16" xfId="19784"/>
    <cellStyle name="Output 2 17" xfId="19785"/>
    <cellStyle name="Output 2 18" xfId="19786"/>
    <cellStyle name="Output 2 19" xfId="19787"/>
    <cellStyle name="Output 2 2" xfId="2429"/>
    <cellStyle name="Output 2 2 2" xfId="19788"/>
    <cellStyle name="Output 2 2 2 2" xfId="19789"/>
    <cellStyle name="Output 2 2 2 2 2" xfId="19790"/>
    <cellStyle name="Output 2 2 2 2 2 2" xfId="19791"/>
    <cellStyle name="Output 2 2 2 2 2 3" xfId="19792"/>
    <cellStyle name="Output 2 2 2 2 3" xfId="19793"/>
    <cellStyle name="Output 2 2 2 3" xfId="19794"/>
    <cellStyle name="Output 2 2 2 3 2" xfId="19795"/>
    <cellStyle name="Output 2 2 2 4" xfId="19796"/>
    <cellStyle name="Output 2 2 2 4 2" xfId="19797"/>
    <cellStyle name="Output 2 2 2 5" xfId="19798"/>
    <cellStyle name="Output 2 2 3" xfId="19799"/>
    <cellStyle name="Output 2 2 3 2" xfId="19800"/>
    <cellStyle name="Output 2 2 3 2 2" xfId="19801"/>
    <cellStyle name="Output 2 2 3 2 2 2" xfId="19802"/>
    <cellStyle name="Output 2 2 3 2 3" xfId="19803"/>
    <cellStyle name="Output 2 2 3 3" xfId="19804"/>
    <cellStyle name="Output 2 2 4" xfId="19805"/>
    <cellStyle name="Output 2 2 4 2" xfId="19806"/>
    <cellStyle name="Output 2 2 5" xfId="19807"/>
    <cellStyle name="Output 2 2 5 2" xfId="19808"/>
    <cellStyle name="Output 2 2 6" xfId="19809"/>
    <cellStyle name="Output 2 2 6 2" xfId="19810"/>
    <cellStyle name="Output 2 2 6 2 2" xfId="19811"/>
    <cellStyle name="Output 2 2 6 3" xfId="19812"/>
    <cellStyle name="Output 2 2 7" xfId="19813"/>
    <cellStyle name="Output 2 20" xfId="19814"/>
    <cellStyle name="Output 2 21" xfId="19815"/>
    <cellStyle name="Output 2 22" xfId="19816"/>
    <cellStyle name="Output 2 23" xfId="19817"/>
    <cellStyle name="Output 2 24" xfId="19818"/>
    <cellStyle name="Output 2 25" xfId="19819"/>
    <cellStyle name="Output 2 26" xfId="19820"/>
    <cellStyle name="Output 2 27" xfId="19821"/>
    <cellStyle name="Output 2 28" xfId="19822"/>
    <cellStyle name="Output 2 29" xfId="19823"/>
    <cellStyle name="Output 2 3" xfId="2430"/>
    <cellStyle name="Output 2 3 2" xfId="19824"/>
    <cellStyle name="Output 2 3 3" xfId="19825"/>
    <cellStyle name="Output 2 30" xfId="19826"/>
    <cellStyle name="Output 2 31" xfId="19827"/>
    <cellStyle name="Output 2 32" xfId="19828"/>
    <cellStyle name="Output 2 33" xfId="19829"/>
    <cellStyle name="Output 2 34" xfId="19830"/>
    <cellStyle name="Output 2 35" xfId="19831"/>
    <cellStyle name="Output 2 36" xfId="19832"/>
    <cellStyle name="Output 2 37" xfId="19833"/>
    <cellStyle name="Output 2 38" xfId="19834"/>
    <cellStyle name="Output 2 39" xfId="19835"/>
    <cellStyle name="Output 2 4" xfId="2431"/>
    <cellStyle name="Output 2 4 2" xfId="19837"/>
    <cellStyle name="Output 2 4 2 2" xfId="19838"/>
    <cellStyle name="Output 2 4 2 2 2" xfId="19839"/>
    <cellStyle name="Output 2 4 2 2 3" xfId="19840"/>
    <cellStyle name="Output 2 4 2 3" xfId="19841"/>
    <cellStyle name="Output 2 4 3" xfId="19842"/>
    <cellStyle name="Output 2 4 4" xfId="19836"/>
    <cellStyle name="Output 2 40" xfId="19843"/>
    <cellStyle name="Output 2 41" xfId="19844"/>
    <cellStyle name="Output 2 42" xfId="19845"/>
    <cellStyle name="Output 2 43" xfId="19846"/>
    <cellStyle name="Output 2 44" xfId="19847"/>
    <cellStyle name="Output 2 45" xfId="19848"/>
    <cellStyle name="Output 2 46" xfId="19849"/>
    <cellStyle name="Output 2 47" xfId="19850"/>
    <cellStyle name="Output 2 48" xfId="19851"/>
    <cellStyle name="Output 2 5" xfId="2432"/>
    <cellStyle name="Output 2 5 2" xfId="19853"/>
    <cellStyle name="Output 2 5 2 2" xfId="19854"/>
    <cellStyle name="Output 2 5 2 2 2" xfId="19855"/>
    <cellStyle name="Output 2 5 2 3" xfId="19856"/>
    <cellStyle name="Output 2 5 3" xfId="19857"/>
    <cellStyle name="Output 2 5 4" xfId="19852"/>
    <cellStyle name="Output 2 6" xfId="2433"/>
    <cellStyle name="Output 2 6 2" xfId="19859"/>
    <cellStyle name="Output 2 6 3" xfId="51846"/>
    <cellStyle name="Output 2 6 4" xfId="19858"/>
    <cellStyle name="Output 2 7" xfId="19860"/>
    <cellStyle name="Output 2 7 2" xfId="19861"/>
    <cellStyle name="Output 2 8" xfId="19862"/>
    <cellStyle name="Output 2 9" xfId="19863"/>
    <cellStyle name="Output 3" xfId="19864"/>
    <cellStyle name="Output 3 2" xfId="19865"/>
    <cellStyle name="Output 3 2 2" xfId="19866"/>
    <cellStyle name="Output 3 3" xfId="19867"/>
    <cellStyle name="Output 3 3 2" xfId="19868"/>
    <cellStyle name="Output 3 4" xfId="19869"/>
    <cellStyle name="Output 4" xfId="19870"/>
    <cellStyle name="Output 4 2" xfId="19871"/>
    <cellStyle name="Output 5" xfId="19872"/>
    <cellStyle name="Output 5 2" xfId="19873"/>
    <cellStyle name="Output 6" xfId="19874"/>
    <cellStyle name="Output 6 2" xfId="19875"/>
    <cellStyle name="Output 7" xfId="19876"/>
    <cellStyle name="Output 7 2" xfId="19877"/>
    <cellStyle name="Output Amounts" xfId="19878"/>
    <cellStyle name="Output Column Headings" xfId="19879"/>
    <cellStyle name="Output Line Items" xfId="19880"/>
    <cellStyle name="Output Report Heading" xfId="19881"/>
    <cellStyle name="Output Report Title" xfId="19882"/>
    <cellStyle name="output:0" xfId="19883"/>
    <cellStyle name="output:0 2" xfId="19884"/>
    <cellStyle name="output:0 2 2" xfId="19885"/>
    <cellStyle name="output:0 3" xfId="19886"/>
    <cellStyle name="output:0.0" xfId="19887"/>
    <cellStyle name="output:0.0 2" xfId="19888"/>
    <cellStyle name="output:0.0 2 2" xfId="19889"/>
    <cellStyle name="output:0.0 3" xfId="19890"/>
    <cellStyle name="output:0.0_SGN_14m" xfId="19891"/>
    <cellStyle name="output:0_SGN_14m" xfId="19892"/>
    <cellStyle name="Output1_Back" xfId="19893"/>
    <cellStyle name="Page Number" xfId="19894"/>
    <cellStyle name="PAGE6" xfId="19895"/>
    <cellStyle name="pe" xfId="19896"/>
    <cellStyle name="PEG" xfId="19897"/>
    <cellStyle name="Pénznem [0]_Munka1" xfId="19898"/>
    <cellStyle name="Pénznem_Munka1" xfId="19899"/>
    <cellStyle name="Percent" xfId="1" builtinId="5"/>
    <cellStyle name="Percent (1)" xfId="19900"/>
    <cellStyle name="Percent (2)" xfId="19901"/>
    <cellStyle name="Percent [2]" xfId="19902"/>
    <cellStyle name="Percent 10" xfId="1026"/>
    <cellStyle name="Percent 10 10" xfId="19903"/>
    <cellStyle name="Percent 10 10 10" xfId="19904"/>
    <cellStyle name="Percent 10 10 11" xfId="19905"/>
    <cellStyle name="Percent 10 10 12" xfId="19906"/>
    <cellStyle name="Percent 10 10 13" xfId="19907"/>
    <cellStyle name="Percent 10 10 14" xfId="19908"/>
    <cellStyle name="Percent 10 10 15" xfId="19909"/>
    <cellStyle name="Percent 10 10 16" xfId="19910"/>
    <cellStyle name="Percent 10 10 17" xfId="19911"/>
    <cellStyle name="Percent 10 10 2" xfId="19912"/>
    <cellStyle name="Percent 10 10 3" xfId="19913"/>
    <cellStyle name="Percent 10 10 4" xfId="19914"/>
    <cellStyle name="Percent 10 10 5" xfId="19915"/>
    <cellStyle name="Percent 10 10 6" xfId="19916"/>
    <cellStyle name="Percent 10 10 7" xfId="19917"/>
    <cellStyle name="Percent 10 10 8" xfId="19918"/>
    <cellStyle name="Percent 10 10 9" xfId="19919"/>
    <cellStyle name="Percent 10 11" xfId="19920"/>
    <cellStyle name="Percent 10 11 10" xfId="19921"/>
    <cellStyle name="Percent 10 11 11" xfId="19922"/>
    <cellStyle name="Percent 10 11 12" xfId="19923"/>
    <cellStyle name="Percent 10 11 13" xfId="19924"/>
    <cellStyle name="Percent 10 11 14" xfId="19925"/>
    <cellStyle name="Percent 10 11 15" xfId="19926"/>
    <cellStyle name="Percent 10 11 16" xfId="19927"/>
    <cellStyle name="Percent 10 11 17" xfId="19928"/>
    <cellStyle name="Percent 10 11 2" xfId="19929"/>
    <cellStyle name="Percent 10 11 3" xfId="19930"/>
    <cellStyle name="Percent 10 11 4" xfId="19931"/>
    <cellStyle name="Percent 10 11 5" xfId="19932"/>
    <cellStyle name="Percent 10 11 6" xfId="19933"/>
    <cellStyle name="Percent 10 11 7" xfId="19934"/>
    <cellStyle name="Percent 10 11 8" xfId="19935"/>
    <cellStyle name="Percent 10 11 9" xfId="19936"/>
    <cellStyle name="Percent 10 12" xfId="19937"/>
    <cellStyle name="Percent 10 12 10" xfId="19938"/>
    <cellStyle name="Percent 10 12 11" xfId="19939"/>
    <cellStyle name="Percent 10 12 12" xfId="19940"/>
    <cellStyle name="Percent 10 12 13" xfId="19941"/>
    <cellStyle name="Percent 10 12 14" xfId="19942"/>
    <cellStyle name="Percent 10 12 15" xfId="19943"/>
    <cellStyle name="Percent 10 12 16" xfId="19944"/>
    <cellStyle name="Percent 10 12 17" xfId="19945"/>
    <cellStyle name="Percent 10 12 2" xfId="19946"/>
    <cellStyle name="Percent 10 12 3" xfId="19947"/>
    <cellStyle name="Percent 10 12 4" xfId="19948"/>
    <cellStyle name="Percent 10 12 5" xfId="19949"/>
    <cellStyle name="Percent 10 12 6" xfId="19950"/>
    <cellStyle name="Percent 10 12 7" xfId="19951"/>
    <cellStyle name="Percent 10 12 8" xfId="19952"/>
    <cellStyle name="Percent 10 12 9" xfId="19953"/>
    <cellStyle name="Percent 10 13" xfId="19954"/>
    <cellStyle name="Percent 10 13 10" xfId="19955"/>
    <cellStyle name="Percent 10 13 11" xfId="19956"/>
    <cellStyle name="Percent 10 13 12" xfId="19957"/>
    <cellStyle name="Percent 10 13 13" xfId="19958"/>
    <cellStyle name="Percent 10 13 14" xfId="19959"/>
    <cellStyle name="Percent 10 13 15" xfId="19960"/>
    <cellStyle name="Percent 10 13 16" xfId="19961"/>
    <cellStyle name="Percent 10 13 17" xfId="19962"/>
    <cellStyle name="Percent 10 13 2" xfId="19963"/>
    <cellStyle name="Percent 10 13 3" xfId="19964"/>
    <cellStyle name="Percent 10 13 4" xfId="19965"/>
    <cellStyle name="Percent 10 13 5" xfId="19966"/>
    <cellStyle name="Percent 10 13 6" xfId="19967"/>
    <cellStyle name="Percent 10 13 7" xfId="19968"/>
    <cellStyle name="Percent 10 13 8" xfId="19969"/>
    <cellStyle name="Percent 10 13 9" xfId="19970"/>
    <cellStyle name="Percent 10 14" xfId="19971"/>
    <cellStyle name="Percent 10 14 10" xfId="19972"/>
    <cellStyle name="Percent 10 14 11" xfId="19973"/>
    <cellStyle name="Percent 10 14 12" xfId="19974"/>
    <cellStyle name="Percent 10 14 13" xfId="19975"/>
    <cellStyle name="Percent 10 14 14" xfId="19976"/>
    <cellStyle name="Percent 10 14 15" xfId="19977"/>
    <cellStyle name="Percent 10 14 16" xfId="19978"/>
    <cellStyle name="Percent 10 14 17" xfId="19979"/>
    <cellStyle name="Percent 10 14 2" xfId="19980"/>
    <cellStyle name="Percent 10 14 3" xfId="19981"/>
    <cellStyle name="Percent 10 14 4" xfId="19982"/>
    <cellStyle name="Percent 10 14 5" xfId="19983"/>
    <cellStyle name="Percent 10 14 6" xfId="19984"/>
    <cellStyle name="Percent 10 14 7" xfId="19985"/>
    <cellStyle name="Percent 10 14 8" xfId="19986"/>
    <cellStyle name="Percent 10 14 9" xfId="19987"/>
    <cellStyle name="Percent 10 15" xfId="19988"/>
    <cellStyle name="Percent 10 15 10" xfId="19989"/>
    <cellStyle name="Percent 10 15 11" xfId="19990"/>
    <cellStyle name="Percent 10 15 12" xfId="19991"/>
    <cellStyle name="Percent 10 15 13" xfId="19992"/>
    <cellStyle name="Percent 10 15 14" xfId="19993"/>
    <cellStyle name="Percent 10 15 15" xfId="19994"/>
    <cellStyle name="Percent 10 15 16" xfId="19995"/>
    <cellStyle name="Percent 10 15 17" xfId="19996"/>
    <cellStyle name="Percent 10 15 2" xfId="19997"/>
    <cellStyle name="Percent 10 15 3" xfId="19998"/>
    <cellStyle name="Percent 10 15 4" xfId="19999"/>
    <cellStyle name="Percent 10 15 5" xfId="20000"/>
    <cellStyle name="Percent 10 15 6" xfId="20001"/>
    <cellStyle name="Percent 10 15 7" xfId="20002"/>
    <cellStyle name="Percent 10 15 8" xfId="20003"/>
    <cellStyle name="Percent 10 15 9" xfId="20004"/>
    <cellStyle name="Percent 10 16" xfId="20005"/>
    <cellStyle name="Percent 10 16 10" xfId="20006"/>
    <cellStyle name="Percent 10 16 11" xfId="20007"/>
    <cellStyle name="Percent 10 16 12" xfId="20008"/>
    <cellStyle name="Percent 10 16 13" xfId="20009"/>
    <cellStyle name="Percent 10 16 14" xfId="20010"/>
    <cellStyle name="Percent 10 16 15" xfId="20011"/>
    <cellStyle name="Percent 10 16 16" xfId="20012"/>
    <cellStyle name="Percent 10 16 17" xfId="20013"/>
    <cellStyle name="Percent 10 16 2" xfId="20014"/>
    <cellStyle name="Percent 10 16 3" xfId="20015"/>
    <cellStyle name="Percent 10 16 4" xfId="20016"/>
    <cellStyle name="Percent 10 16 5" xfId="20017"/>
    <cellStyle name="Percent 10 16 6" xfId="20018"/>
    <cellStyle name="Percent 10 16 7" xfId="20019"/>
    <cellStyle name="Percent 10 16 8" xfId="20020"/>
    <cellStyle name="Percent 10 16 9" xfId="20021"/>
    <cellStyle name="Percent 10 17" xfId="20022"/>
    <cellStyle name="Percent 10 17 10" xfId="20023"/>
    <cellStyle name="Percent 10 17 11" xfId="20024"/>
    <cellStyle name="Percent 10 17 12" xfId="20025"/>
    <cellStyle name="Percent 10 17 13" xfId="20026"/>
    <cellStyle name="Percent 10 17 14" xfId="20027"/>
    <cellStyle name="Percent 10 17 15" xfId="20028"/>
    <cellStyle name="Percent 10 17 16" xfId="20029"/>
    <cellStyle name="Percent 10 17 17" xfId="20030"/>
    <cellStyle name="Percent 10 17 2" xfId="20031"/>
    <cellStyle name="Percent 10 17 3" xfId="20032"/>
    <cellStyle name="Percent 10 17 4" xfId="20033"/>
    <cellStyle name="Percent 10 17 5" xfId="20034"/>
    <cellStyle name="Percent 10 17 6" xfId="20035"/>
    <cellStyle name="Percent 10 17 7" xfId="20036"/>
    <cellStyle name="Percent 10 17 8" xfId="20037"/>
    <cellStyle name="Percent 10 17 9" xfId="20038"/>
    <cellStyle name="Percent 10 18" xfId="20039"/>
    <cellStyle name="Percent 10 18 10" xfId="20040"/>
    <cellStyle name="Percent 10 18 11" xfId="20041"/>
    <cellStyle name="Percent 10 18 12" xfId="20042"/>
    <cellStyle name="Percent 10 18 13" xfId="20043"/>
    <cellStyle name="Percent 10 18 14" xfId="20044"/>
    <cellStyle name="Percent 10 18 15" xfId="20045"/>
    <cellStyle name="Percent 10 18 16" xfId="20046"/>
    <cellStyle name="Percent 10 18 17" xfId="20047"/>
    <cellStyle name="Percent 10 18 2" xfId="20048"/>
    <cellStyle name="Percent 10 18 3" xfId="20049"/>
    <cellStyle name="Percent 10 18 4" xfId="20050"/>
    <cellStyle name="Percent 10 18 5" xfId="20051"/>
    <cellStyle name="Percent 10 18 6" xfId="20052"/>
    <cellStyle name="Percent 10 18 7" xfId="20053"/>
    <cellStyle name="Percent 10 18 8" xfId="20054"/>
    <cellStyle name="Percent 10 18 9" xfId="20055"/>
    <cellStyle name="Percent 10 19" xfId="20056"/>
    <cellStyle name="Percent 10 19 10" xfId="20057"/>
    <cellStyle name="Percent 10 19 11" xfId="20058"/>
    <cellStyle name="Percent 10 19 12" xfId="20059"/>
    <cellStyle name="Percent 10 19 13" xfId="20060"/>
    <cellStyle name="Percent 10 19 14" xfId="20061"/>
    <cellStyle name="Percent 10 19 15" xfId="20062"/>
    <cellStyle name="Percent 10 19 16" xfId="20063"/>
    <cellStyle name="Percent 10 19 17" xfId="20064"/>
    <cellStyle name="Percent 10 19 2" xfId="20065"/>
    <cellStyle name="Percent 10 19 3" xfId="20066"/>
    <cellStyle name="Percent 10 19 4" xfId="20067"/>
    <cellStyle name="Percent 10 19 5" xfId="20068"/>
    <cellStyle name="Percent 10 19 6" xfId="20069"/>
    <cellStyle name="Percent 10 19 7" xfId="20070"/>
    <cellStyle name="Percent 10 19 8" xfId="20071"/>
    <cellStyle name="Percent 10 19 9" xfId="20072"/>
    <cellStyle name="Percent 10 2" xfId="1027"/>
    <cellStyle name="Percent 10 2 10" xfId="20073"/>
    <cellStyle name="Percent 10 2 11" xfId="20074"/>
    <cellStyle name="Percent 10 2 12" xfId="20075"/>
    <cellStyle name="Percent 10 2 13" xfId="20076"/>
    <cellStyle name="Percent 10 2 14" xfId="20077"/>
    <cellStyle name="Percent 10 2 15" xfId="20078"/>
    <cellStyle name="Percent 10 2 16" xfId="20079"/>
    <cellStyle name="Percent 10 2 17" xfId="20080"/>
    <cellStyle name="Percent 10 2 2" xfId="1028"/>
    <cellStyle name="Percent 10 2 2 10" xfId="20081"/>
    <cellStyle name="Percent 10 2 2 11" xfId="20082"/>
    <cellStyle name="Percent 10 2 2 12" xfId="20083"/>
    <cellStyle name="Percent 10 2 2 13" xfId="20084"/>
    <cellStyle name="Percent 10 2 2 14" xfId="20085"/>
    <cellStyle name="Percent 10 2 2 15" xfId="20086"/>
    <cellStyle name="Percent 10 2 2 16" xfId="20087"/>
    <cellStyle name="Percent 10 2 2 2" xfId="1029"/>
    <cellStyle name="Percent 10 2 2 2 10" xfId="20088"/>
    <cellStyle name="Percent 10 2 2 2 11" xfId="20089"/>
    <cellStyle name="Percent 10 2 2 2 12" xfId="20090"/>
    <cellStyle name="Percent 10 2 2 2 13" xfId="20091"/>
    <cellStyle name="Percent 10 2 2 2 2" xfId="20092"/>
    <cellStyle name="Percent 10 2 2 2 3" xfId="20093"/>
    <cellStyle name="Percent 10 2 2 2 4" xfId="20094"/>
    <cellStyle name="Percent 10 2 2 2 5" xfId="20095"/>
    <cellStyle name="Percent 10 2 2 2 6" xfId="20096"/>
    <cellStyle name="Percent 10 2 2 2 7" xfId="20097"/>
    <cellStyle name="Percent 10 2 2 2 8" xfId="20098"/>
    <cellStyle name="Percent 10 2 2 2 9" xfId="20099"/>
    <cellStyle name="Percent 10 2 2 3" xfId="1030"/>
    <cellStyle name="Percent 10 2 2 3 10" xfId="20100"/>
    <cellStyle name="Percent 10 2 2 3 11" xfId="20101"/>
    <cellStyle name="Percent 10 2 2 3 12" xfId="20102"/>
    <cellStyle name="Percent 10 2 2 3 13" xfId="20103"/>
    <cellStyle name="Percent 10 2 2 3 2" xfId="20104"/>
    <cellStyle name="Percent 10 2 2 3 3" xfId="20105"/>
    <cellStyle name="Percent 10 2 2 3 4" xfId="20106"/>
    <cellStyle name="Percent 10 2 2 3 5" xfId="20107"/>
    <cellStyle name="Percent 10 2 2 3 6" xfId="20108"/>
    <cellStyle name="Percent 10 2 2 3 7" xfId="20109"/>
    <cellStyle name="Percent 10 2 2 3 8" xfId="20110"/>
    <cellStyle name="Percent 10 2 2 3 9" xfId="20111"/>
    <cellStyle name="Percent 10 2 2 4" xfId="1031"/>
    <cellStyle name="Percent 10 2 2 4 10" xfId="20112"/>
    <cellStyle name="Percent 10 2 2 4 11" xfId="20113"/>
    <cellStyle name="Percent 10 2 2 4 12" xfId="20114"/>
    <cellStyle name="Percent 10 2 2 4 13" xfId="20115"/>
    <cellStyle name="Percent 10 2 2 4 2" xfId="20116"/>
    <cellStyle name="Percent 10 2 2 4 3" xfId="20117"/>
    <cellStyle name="Percent 10 2 2 4 4" xfId="20118"/>
    <cellStyle name="Percent 10 2 2 4 5" xfId="20119"/>
    <cellStyle name="Percent 10 2 2 4 6" xfId="20120"/>
    <cellStyle name="Percent 10 2 2 4 7" xfId="20121"/>
    <cellStyle name="Percent 10 2 2 4 8" xfId="20122"/>
    <cellStyle name="Percent 10 2 2 4 9" xfId="20123"/>
    <cellStyle name="Percent 10 2 2 5" xfId="20124"/>
    <cellStyle name="Percent 10 2 2 6" xfId="20125"/>
    <cellStyle name="Percent 10 2 2 7" xfId="20126"/>
    <cellStyle name="Percent 10 2 2 8" xfId="20127"/>
    <cellStyle name="Percent 10 2 2 9" xfId="20128"/>
    <cellStyle name="Percent 10 2 3" xfId="1032"/>
    <cellStyle name="Percent 10 2 3 10" xfId="20129"/>
    <cellStyle name="Percent 10 2 3 11" xfId="20130"/>
    <cellStyle name="Percent 10 2 3 12" xfId="20131"/>
    <cellStyle name="Percent 10 2 3 13" xfId="20132"/>
    <cellStyle name="Percent 10 2 3 2" xfId="20133"/>
    <cellStyle name="Percent 10 2 3 3" xfId="20134"/>
    <cellStyle name="Percent 10 2 3 4" xfId="20135"/>
    <cellStyle name="Percent 10 2 3 5" xfId="20136"/>
    <cellStyle name="Percent 10 2 3 6" xfId="20137"/>
    <cellStyle name="Percent 10 2 3 7" xfId="20138"/>
    <cellStyle name="Percent 10 2 3 8" xfId="20139"/>
    <cellStyle name="Percent 10 2 3 9" xfId="20140"/>
    <cellStyle name="Percent 10 2 4" xfId="20141"/>
    <cellStyle name="Percent 10 2 5" xfId="20142"/>
    <cellStyle name="Percent 10 2 6" xfId="20143"/>
    <cellStyle name="Percent 10 2 7" xfId="20144"/>
    <cellStyle name="Percent 10 2 8" xfId="20145"/>
    <cellStyle name="Percent 10 2 9" xfId="20146"/>
    <cellStyle name="Percent 10 20" xfId="20147"/>
    <cellStyle name="Percent 10 20 10" xfId="20148"/>
    <cellStyle name="Percent 10 20 11" xfId="20149"/>
    <cellStyle name="Percent 10 20 12" xfId="20150"/>
    <cellStyle name="Percent 10 20 13" xfId="20151"/>
    <cellStyle name="Percent 10 20 14" xfId="20152"/>
    <cellStyle name="Percent 10 20 15" xfId="20153"/>
    <cellStyle name="Percent 10 20 16" xfId="20154"/>
    <cellStyle name="Percent 10 20 17" xfId="20155"/>
    <cellStyle name="Percent 10 20 2" xfId="20156"/>
    <cellStyle name="Percent 10 20 3" xfId="20157"/>
    <cellStyle name="Percent 10 20 4" xfId="20158"/>
    <cellStyle name="Percent 10 20 5" xfId="20159"/>
    <cellStyle name="Percent 10 20 6" xfId="20160"/>
    <cellStyle name="Percent 10 20 7" xfId="20161"/>
    <cellStyle name="Percent 10 20 8" xfId="20162"/>
    <cellStyle name="Percent 10 20 9" xfId="20163"/>
    <cellStyle name="Percent 10 21" xfId="20164"/>
    <cellStyle name="Percent 10 21 10" xfId="20165"/>
    <cellStyle name="Percent 10 21 11" xfId="20166"/>
    <cellStyle name="Percent 10 21 12" xfId="20167"/>
    <cellStyle name="Percent 10 21 13" xfId="20168"/>
    <cellStyle name="Percent 10 21 14" xfId="20169"/>
    <cellStyle name="Percent 10 21 15" xfId="20170"/>
    <cellStyle name="Percent 10 21 16" xfId="20171"/>
    <cellStyle name="Percent 10 21 17" xfId="20172"/>
    <cellStyle name="Percent 10 21 2" xfId="20173"/>
    <cellStyle name="Percent 10 21 3" xfId="20174"/>
    <cellStyle name="Percent 10 21 4" xfId="20175"/>
    <cellStyle name="Percent 10 21 5" xfId="20176"/>
    <cellStyle name="Percent 10 21 6" xfId="20177"/>
    <cellStyle name="Percent 10 21 7" xfId="20178"/>
    <cellStyle name="Percent 10 21 8" xfId="20179"/>
    <cellStyle name="Percent 10 21 9" xfId="20180"/>
    <cellStyle name="Percent 10 22" xfId="20181"/>
    <cellStyle name="Percent 10 22 10" xfId="20182"/>
    <cellStyle name="Percent 10 22 11" xfId="20183"/>
    <cellStyle name="Percent 10 22 12" xfId="20184"/>
    <cellStyle name="Percent 10 22 13" xfId="20185"/>
    <cellStyle name="Percent 10 22 14" xfId="20186"/>
    <cellStyle name="Percent 10 22 15" xfId="20187"/>
    <cellStyle name="Percent 10 22 16" xfId="20188"/>
    <cellStyle name="Percent 10 22 17" xfId="20189"/>
    <cellStyle name="Percent 10 22 2" xfId="20190"/>
    <cellStyle name="Percent 10 22 3" xfId="20191"/>
    <cellStyle name="Percent 10 22 4" xfId="20192"/>
    <cellStyle name="Percent 10 22 5" xfId="20193"/>
    <cellStyle name="Percent 10 22 6" xfId="20194"/>
    <cellStyle name="Percent 10 22 7" xfId="20195"/>
    <cellStyle name="Percent 10 22 8" xfId="20196"/>
    <cellStyle name="Percent 10 22 9" xfId="20197"/>
    <cellStyle name="Percent 10 23" xfId="20198"/>
    <cellStyle name="Percent 10 24" xfId="20199"/>
    <cellStyle name="Percent 10 25" xfId="20200"/>
    <cellStyle name="Percent 10 26" xfId="20201"/>
    <cellStyle name="Percent 10 27" xfId="20202"/>
    <cellStyle name="Percent 10 28" xfId="20203"/>
    <cellStyle name="Percent 10 29" xfId="20204"/>
    <cellStyle name="Percent 10 3" xfId="1033"/>
    <cellStyle name="Percent 10 3 10" xfId="20205"/>
    <cellStyle name="Percent 10 3 11" xfId="20206"/>
    <cellStyle name="Percent 10 3 12" xfId="20207"/>
    <cellStyle name="Percent 10 3 13" xfId="20208"/>
    <cellStyle name="Percent 10 3 14" xfId="20209"/>
    <cellStyle name="Percent 10 3 15" xfId="20210"/>
    <cellStyle name="Percent 10 3 16" xfId="20211"/>
    <cellStyle name="Percent 10 3 17" xfId="20212"/>
    <cellStyle name="Percent 10 3 2" xfId="20213"/>
    <cellStyle name="Percent 10 3 3" xfId="20214"/>
    <cellStyle name="Percent 10 3 4" xfId="20215"/>
    <cellStyle name="Percent 10 3 5" xfId="20216"/>
    <cellStyle name="Percent 10 3 6" xfId="20217"/>
    <cellStyle name="Percent 10 3 7" xfId="20218"/>
    <cellStyle name="Percent 10 3 8" xfId="20219"/>
    <cellStyle name="Percent 10 3 9" xfId="20220"/>
    <cellStyle name="Percent 10 30" xfId="20221"/>
    <cellStyle name="Percent 10 31" xfId="20222"/>
    <cellStyle name="Percent 10 32" xfId="20223"/>
    <cellStyle name="Percent 10 33" xfId="20224"/>
    <cellStyle name="Percent 10 34" xfId="20225"/>
    <cellStyle name="Percent 10 35" xfId="20226"/>
    <cellStyle name="Percent 10 36" xfId="20227"/>
    <cellStyle name="Percent 10 37" xfId="20228"/>
    <cellStyle name="Percent 10 38" xfId="20229"/>
    <cellStyle name="Percent 10 39" xfId="20230"/>
    <cellStyle name="Percent 10 4" xfId="20231"/>
    <cellStyle name="Percent 10 4 10" xfId="20232"/>
    <cellStyle name="Percent 10 4 11" xfId="20233"/>
    <cellStyle name="Percent 10 4 12" xfId="20234"/>
    <cellStyle name="Percent 10 4 13" xfId="20235"/>
    <cellStyle name="Percent 10 4 14" xfId="20236"/>
    <cellStyle name="Percent 10 4 15" xfId="20237"/>
    <cellStyle name="Percent 10 4 16" xfId="20238"/>
    <cellStyle name="Percent 10 4 17" xfId="20239"/>
    <cellStyle name="Percent 10 4 2" xfId="20240"/>
    <cellStyle name="Percent 10 4 3" xfId="20241"/>
    <cellStyle name="Percent 10 4 4" xfId="20242"/>
    <cellStyle name="Percent 10 4 5" xfId="20243"/>
    <cellStyle name="Percent 10 4 6" xfId="20244"/>
    <cellStyle name="Percent 10 4 7" xfId="20245"/>
    <cellStyle name="Percent 10 4 8" xfId="20246"/>
    <cellStyle name="Percent 10 4 9" xfId="20247"/>
    <cellStyle name="Percent 10 40" xfId="20248"/>
    <cellStyle name="Percent 10 41" xfId="20249"/>
    <cellStyle name="Percent 10 42" xfId="20250"/>
    <cellStyle name="Percent 10 43" xfId="20251"/>
    <cellStyle name="Percent 10 44" xfId="20252"/>
    <cellStyle name="Percent 10 45" xfId="20253"/>
    <cellStyle name="Percent 10 46" xfId="20254"/>
    <cellStyle name="Percent 10 47" xfId="20255"/>
    <cellStyle name="Percent 10 48" xfId="20256"/>
    <cellStyle name="Percent 10 49" xfId="20257"/>
    <cellStyle name="Percent 10 5" xfId="20258"/>
    <cellStyle name="Percent 10 5 10" xfId="20259"/>
    <cellStyle name="Percent 10 5 11" xfId="20260"/>
    <cellStyle name="Percent 10 5 12" xfId="20261"/>
    <cellStyle name="Percent 10 5 13" xfId="20262"/>
    <cellStyle name="Percent 10 5 14" xfId="20263"/>
    <cellStyle name="Percent 10 5 15" xfId="20264"/>
    <cellStyle name="Percent 10 5 16" xfId="20265"/>
    <cellStyle name="Percent 10 5 17" xfId="20266"/>
    <cellStyle name="Percent 10 5 2" xfId="20267"/>
    <cellStyle name="Percent 10 5 3" xfId="20268"/>
    <cellStyle name="Percent 10 5 4" xfId="20269"/>
    <cellStyle name="Percent 10 5 5" xfId="20270"/>
    <cellStyle name="Percent 10 5 6" xfId="20271"/>
    <cellStyle name="Percent 10 5 7" xfId="20272"/>
    <cellStyle name="Percent 10 5 8" xfId="20273"/>
    <cellStyle name="Percent 10 5 9" xfId="20274"/>
    <cellStyle name="Percent 10 50" xfId="20275"/>
    <cellStyle name="Percent 10 51" xfId="20276"/>
    <cellStyle name="Percent 10 52" xfId="20277"/>
    <cellStyle name="Percent 10 53" xfId="20278"/>
    <cellStyle name="Percent 10 54" xfId="20279"/>
    <cellStyle name="Percent 10 55" xfId="20280"/>
    <cellStyle name="Percent 10 56" xfId="20281"/>
    <cellStyle name="Percent 10 57" xfId="20282"/>
    <cellStyle name="Percent 10 58" xfId="20283"/>
    <cellStyle name="Percent 10 59" xfId="20284"/>
    <cellStyle name="Percent 10 6" xfId="20285"/>
    <cellStyle name="Percent 10 6 10" xfId="20286"/>
    <cellStyle name="Percent 10 6 11" xfId="20287"/>
    <cellStyle name="Percent 10 6 12" xfId="20288"/>
    <cellStyle name="Percent 10 6 13" xfId="20289"/>
    <cellStyle name="Percent 10 6 14" xfId="20290"/>
    <cellStyle name="Percent 10 6 15" xfId="20291"/>
    <cellStyle name="Percent 10 6 16" xfId="20292"/>
    <cellStyle name="Percent 10 6 17" xfId="20293"/>
    <cellStyle name="Percent 10 6 2" xfId="20294"/>
    <cellStyle name="Percent 10 6 3" xfId="20295"/>
    <cellStyle name="Percent 10 6 4" xfId="20296"/>
    <cellStyle name="Percent 10 6 5" xfId="20297"/>
    <cellStyle name="Percent 10 6 6" xfId="20298"/>
    <cellStyle name="Percent 10 6 7" xfId="20299"/>
    <cellStyle name="Percent 10 6 8" xfId="20300"/>
    <cellStyle name="Percent 10 6 9" xfId="20301"/>
    <cellStyle name="Percent 10 60" xfId="20302"/>
    <cellStyle name="Percent 10 61" xfId="20303"/>
    <cellStyle name="Percent 10 62" xfId="20304"/>
    <cellStyle name="Percent 10 63" xfId="20305"/>
    <cellStyle name="Percent 10 64" xfId="20306"/>
    <cellStyle name="Percent 10 65" xfId="20307"/>
    <cellStyle name="Percent 10 66" xfId="20308"/>
    <cellStyle name="Percent 10 67" xfId="20309"/>
    <cellStyle name="Percent 10 68" xfId="20310"/>
    <cellStyle name="Percent 10 69" xfId="20311"/>
    <cellStyle name="Percent 10 7" xfId="20312"/>
    <cellStyle name="Percent 10 7 10" xfId="20313"/>
    <cellStyle name="Percent 10 7 11" xfId="20314"/>
    <cellStyle name="Percent 10 7 12" xfId="20315"/>
    <cellStyle name="Percent 10 7 13" xfId="20316"/>
    <cellStyle name="Percent 10 7 14" xfId="20317"/>
    <cellStyle name="Percent 10 7 15" xfId="20318"/>
    <cellStyle name="Percent 10 7 16" xfId="20319"/>
    <cellStyle name="Percent 10 7 17" xfId="20320"/>
    <cellStyle name="Percent 10 7 2" xfId="20321"/>
    <cellStyle name="Percent 10 7 3" xfId="20322"/>
    <cellStyle name="Percent 10 7 4" xfId="20323"/>
    <cellStyle name="Percent 10 7 5" xfId="20324"/>
    <cellStyle name="Percent 10 7 6" xfId="20325"/>
    <cellStyle name="Percent 10 7 7" xfId="20326"/>
    <cellStyle name="Percent 10 7 8" xfId="20327"/>
    <cellStyle name="Percent 10 7 9" xfId="20328"/>
    <cellStyle name="Percent 10 70" xfId="20329"/>
    <cellStyle name="Percent 10 71" xfId="20330"/>
    <cellStyle name="Percent 10 72" xfId="20331"/>
    <cellStyle name="Percent 10 73" xfId="20332"/>
    <cellStyle name="Percent 10 74" xfId="20333"/>
    <cellStyle name="Percent 10 75" xfId="20334"/>
    <cellStyle name="Percent 10 76" xfId="20335"/>
    <cellStyle name="Percent 10 77" xfId="20336"/>
    <cellStyle name="Percent 10 78" xfId="20337"/>
    <cellStyle name="Percent 10 79" xfId="20338"/>
    <cellStyle name="Percent 10 8" xfId="20339"/>
    <cellStyle name="Percent 10 8 10" xfId="20340"/>
    <cellStyle name="Percent 10 8 11" xfId="20341"/>
    <cellStyle name="Percent 10 8 12" xfId="20342"/>
    <cellStyle name="Percent 10 8 13" xfId="20343"/>
    <cellStyle name="Percent 10 8 14" xfId="20344"/>
    <cellStyle name="Percent 10 8 15" xfId="20345"/>
    <cellStyle name="Percent 10 8 16" xfId="20346"/>
    <cellStyle name="Percent 10 8 17" xfId="20347"/>
    <cellStyle name="Percent 10 8 2" xfId="20348"/>
    <cellStyle name="Percent 10 8 3" xfId="20349"/>
    <cellStyle name="Percent 10 8 4" xfId="20350"/>
    <cellStyle name="Percent 10 8 5" xfId="20351"/>
    <cellStyle name="Percent 10 8 6" xfId="20352"/>
    <cellStyle name="Percent 10 8 7" xfId="20353"/>
    <cellStyle name="Percent 10 8 8" xfId="20354"/>
    <cellStyle name="Percent 10 8 9" xfId="20355"/>
    <cellStyle name="Percent 10 80" xfId="20356"/>
    <cellStyle name="Percent 10 81" xfId="20357"/>
    <cellStyle name="Percent 10 82" xfId="20358"/>
    <cellStyle name="Percent 10 83" xfId="20359"/>
    <cellStyle name="Percent 10 84" xfId="20360"/>
    <cellStyle name="Percent 10 85" xfId="20361"/>
    <cellStyle name="Percent 10 86" xfId="20362"/>
    <cellStyle name="Percent 10 87" xfId="20363"/>
    <cellStyle name="Percent 10 88" xfId="20364"/>
    <cellStyle name="Percent 10 89" xfId="20365"/>
    <cellStyle name="Percent 10 9" xfId="20366"/>
    <cellStyle name="Percent 10 9 10" xfId="20367"/>
    <cellStyle name="Percent 10 9 11" xfId="20368"/>
    <cellStyle name="Percent 10 9 12" xfId="20369"/>
    <cellStyle name="Percent 10 9 13" xfId="20370"/>
    <cellStyle name="Percent 10 9 14" xfId="20371"/>
    <cellStyle name="Percent 10 9 15" xfId="20372"/>
    <cellStyle name="Percent 10 9 16" xfId="20373"/>
    <cellStyle name="Percent 10 9 17" xfId="20374"/>
    <cellStyle name="Percent 10 9 2" xfId="20375"/>
    <cellStyle name="Percent 10 9 3" xfId="20376"/>
    <cellStyle name="Percent 10 9 4" xfId="20377"/>
    <cellStyle name="Percent 10 9 5" xfId="20378"/>
    <cellStyle name="Percent 10 9 6" xfId="20379"/>
    <cellStyle name="Percent 10 9 7" xfId="20380"/>
    <cellStyle name="Percent 10 9 8" xfId="20381"/>
    <cellStyle name="Percent 10 9 9" xfId="20382"/>
    <cellStyle name="Percent 10 90" xfId="20383"/>
    <cellStyle name="Percent 10 91" xfId="20384"/>
    <cellStyle name="Percent 10 92" xfId="20385"/>
    <cellStyle name="Percent 10 93" xfId="20386"/>
    <cellStyle name="Percent 10 94" xfId="20387"/>
    <cellStyle name="Percent 10 95" xfId="20388"/>
    <cellStyle name="Percent 11" xfId="2434"/>
    <cellStyle name="Percent 11 2" xfId="20390"/>
    <cellStyle name="Percent 11 2 2" xfId="20391"/>
    <cellStyle name="Percent 11 2 3" xfId="20392"/>
    <cellStyle name="Percent 11 3" xfId="20393"/>
    <cellStyle name="Percent 11 4" xfId="20394"/>
    <cellStyle name="Percent 11 5" xfId="20395"/>
    <cellStyle name="Percent 11 6" xfId="20396"/>
    <cellStyle name="Percent 11 7" xfId="20397"/>
    <cellStyle name="Percent 11 8" xfId="51847"/>
    <cellStyle name="Percent 11 9" xfId="20389"/>
    <cellStyle name="Percent 12" xfId="2435"/>
    <cellStyle name="Percent 12 2" xfId="20399"/>
    <cellStyle name="Percent 12 3" xfId="20400"/>
    <cellStyle name="Percent 12 4" xfId="20401"/>
    <cellStyle name="Percent 12 5" xfId="51848"/>
    <cellStyle name="Percent 12 6" xfId="20398"/>
    <cellStyle name="Percent 13" xfId="2704"/>
    <cellStyle name="Percent 13 2" xfId="20403"/>
    <cellStyle name="Percent 13 3" xfId="20404"/>
    <cellStyle name="Percent 13 4" xfId="20405"/>
    <cellStyle name="Percent 13 5" xfId="20402"/>
    <cellStyle name="Percent 14" xfId="2708"/>
    <cellStyle name="Percent 14 2" xfId="51886"/>
    <cellStyle name="Percent 15" xfId="51229"/>
    <cellStyle name="Percent 16" xfId="2710"/>
    <cellStyle name="Percent 17" xfId="51234"/>
    <cellStyle name="Percent 18" xfId="51828"/>
    <cellStyle name="Percent 19" xfId="51872"/>
    <cellStyle name="Percent 2" xfId="1034"/>
    <cellStyle name="Percent 2 10" xfId="1035"/>
    <cellStyle name="Percent 2 10 10" xfId="20406"/>
    <cellStyle name="Percent 2 10 11" xfId="20407"/>
    <cellStyle name="Percent 2 10 12" xfId="20408"/>
    <cellStyle name="Percent 2 10 13" xfId="20409"/>
    <cellStyle name="Percent 2 10 14" xfId="20410"/>
    <cellStyle name="Percent 2 10 15" xfId="20411"/>
    <cellStyle name="Percent 2 10 16" xfId="20412"/>
    <cellStyle name="Percent 2 10 17" xfId="20413"/>
    <cellStyle name="Percent 2 10 2" xfId="20414"/>
    <cellStyle name="Percent 2 10 3" xfId="20415"/>
    <cellStyle name="Percent 2 10 4" xfId="20416"/>
    <cellStyle name="Percent 2 10 5" xfId="20417"/>
    <cellStyle name="Percent 2 10 6" xfId="20418"/>
    <cellStyle name="Percent 2 10 7" xfId="20419"/>
    <cellStyle name="Percent 2 10 8" xfId="20420"/>
    <cellStyle name="Percent 2 10 9" xfId="20421"/>
    <cellStyle name="Percent 2 11" xfId="1036"/>
    <cellStyle name="Percent 2 11 10" xfId="20422"/>
    <cellStyle name="Percent 2 11 11" xfId="20423"/>
    <cellStyle name="Percent 2 11 12" xfId="20424"/>
    <cellStyle name="Percent 2 11 13" xfId="20425"/>
    <cellStyle name="Percent 2 11 14" xfId="20426"/>
    <cellStyle name="Percent 2 11 15" xfId="20427"/>
    <cellStyle name="Percent 2 11 16" xfId="20428"/>
    <cellStyle name="Percent 2 11 17" xfId="20429"/>
    <cellStyle name="Percent 2 11 2" xfId="20430"/>
    <cellStyle name="Percent 2 11 3" xfId="20431"/>
    <cellStyle name="Percent 2 11 4" xfId="20432"/>
    <cellStyle name="Percent 2 11 5" xfId="20433"/>
    <cellStyle name="Percent 2 11 6" xfId="20434"/>
    <cellStyle name="Percent 2 11 7" xfId="20435"/>
    <cellStyle name="Percent 2 11 8" xfId="20436"/>
    <cellStyle name="Percent 2 11 9" xfId="20437"/>
    <cellStyle name="Percent 2 12" xfId="1037"/>
    <cellStyle name="Percent 2 12 10" xfId="20438"/>
    <cellStyle name="Percent 2 12 11" xfId="20439"/>
    <cellStyle name="Percent 2 12 12" xfId="20440"/>
    <cellStyle name="Percent 2 12 13" xfId="20441"/>
    <cellStyle name="Percent 2 12 14" xfId="20442"/>
    <cellStyle name="Percent 2 12 15" xfId="20443"/>
    <cellStyle name="Percent 2 12 16" xfId="20444"/>
    <cellStyle name="Percent 2 12 17" xfId="20445"/>
    <cellStyle name="Percent 2 12 2" xfId="20446"/>
    <cellStyle name="Percent 2 12 3" xfId="20447"/>
    <cellStyle name="Percent 2 12 4" xfId="20448"/>
    <cellStyle name="Percent 2 12 5" xfId="20449"/>
    <cellStyle name="Percent 2 12 6" xfId="20450"/>
    <cellStyle name="Percent 2 12 7" xfId="20451"/>
    <cellStyle name="Percent 2 12 8" xfId="20452"/>
    <cellStyle name="Percent 2 12 9" xfId="20453"/>
    <cellStyle name="Percent 2 13" xfId="1038"/>
    <cellStyle name="Percent 2 13 10" xfId="20454"/>
    <cellStyle name="Percent 2 13 11" xfId="20455"/>
    <cellStyle name="Percent 2 13 12" xfId="20456"/>
    <cellStyle name="Percent 2 13 13" xfId="20457"/>
    <cellStyle name="Percent 2 13 14" xfId="20458"/>
    <cellStyle name="Percent 2 13 15" xfId="20459"/>
    <cellStyle name="Percent 2 13 16" xfId="20460"/>
    <cellStyle name="Percent 2 13 17" xfId="20461"/>
    <cellStyle name="Percent 2 13 2" xfId="20462"/>
    <cellStyle name="Percent 2 13 3" xfId="20463"/>
    <cellStyle name="Percent 2 13 4" xfId="20464"/>
    <cellStyle name="Percent 2 13 5" xfId="20465"/>
    <cellStyle name="Percent 2 13 6" xfId="20466"/>
    <cellStyle name="Percent 2 13 7" xfId="20467"/>
    <cellStyle name="Percent 2 13 8" xfId="20468"/>
    <cellStyle name="Percent 2 13 9" xfId="20469"/>
    <cellStyle name="Percent 2 14" xfId="1039"/>
    <cellStyle name="Percent 2 14 10" xfId="20470"/>
    <cellStyle name="Percent 2 14 11" xfId="20471"/>
    <cellStyle name="Percent 2 14 12" xfId="20472"/>
    <cellStyle name="Percent 2 14 13" xfId="20473"/>
    <cellStyle name="Percent 2 14 14" xfId="20474"/>
    <cellStyle name="Percent 2 14 15" xfId="20475"/>
    <cellStyle name="Percent 2 14 16" xfId="20476"/>
    <cellStyle name="Percent 2 14 17" xfId="20477"/>
    <cellStyle name="Percent 2 14 2" xfId="20478"/>
    <cellStyle name="Percent 2 14 3" xfId="20479"/>
    <cellStyle name="Percent 2 14 4" xfId="20480"/>
    <cellStyle name="Percent 2 14 5" xfId="20481"/>
    <cellStyle name="Percent 2 14 6" xfId="20482"/>
    <cellStyle name="Percent 2 14 7" xfId="20483"/>
    <cellStyle name="Percent 2 14 8" xfId="20484"/>
    <cellStyle name="Percent 2 14 9" xfId="20485"/>
    <cellStyle name="Percent 2 15" xfId="1040"/>
    <cellStyle name="Percent 2 15 10" xfId="20486"/>
    <cellStyle name="Percent 2 15 11" xfId="20487"/>
    <cellStyle name="Percent 2 15 12" xfId="20488"/>
    <cellStyle name="Percent 2 15 13" xfId="20489"/>
    <cellStyle name="Percent 2 15 14" xfId="20490"/>
    <cellStyle name="Percent 2 15 15" xfId="20491"/>
    <cellStyle name="Percent 2 15 16" xfId="20492"/>
    <cellStyle name="Percent 2 15 17" xfId="20493"/>
    <cellStyle name="Percent 2 15 2" xfId="20494"/>
    <cellStyle name="Percent 2 15 3" xfId="20495"/>
    <cellStyle name="Percent 2 15 4" xfId="20496"/>
    <cellStyle name="Percent 2 15 5" xfId="20497"/>
    <cellStyle name="Percent 2 15 6" xfId="20498"/>
    <cellStyle name="Percent 2 15 7" xfId="20499"/>
    <cellStyle name="Percent 2 15 8" xfId="20500"/>
    <cellStyle name="Percent 2 15 9" xfId="20501"/>
    <cellStyle name="Percent 2 16" xfId="1041"/>
    <cellStyle name="Percent 2 16 10" xfId="20502"/>
    <cellStyle name="Percent 2 16 11" xfId="20503"/>
    <cellStyle name="Percent 2 16 12" xfId="20504"/>
    <cellStyle name="Percent 2 16 13" xfId="20505"/>
    <cellStyle name="Percent 2 16 14" xfId="20506"/>
    <cellStyle name="Percent 2 16 15" xfId="20507"/>
    <cellStyle name="Percent 2 16 16" xfId="20508"/>
    <cellStyle name="Percent 2 16 17" xfId="20509"/>
    <cellStyle name="Percent 2 16 2" xfId="20510"/>
    <cellStyle name="Percent 2 16 3" xfId="20511"/>
    <cellStyle name="Percent 2 16 4" xfId="20512"/>
    <cellStyle name="Percent 2 16 5" xfId="20513"/>
    <cellStyle name="Percent 2 16 6" xfId="20514"/>
    <cellStyle name="Percent 2 16 7" xfId="20515"/>
    <cellStyle name="Percent 2 16 8" xfId="20516"/>
    <cellStyle name="Percent 2 16 9" xfId="20517"/>
    <cellStyle name="Percent 2 17" xfId="1042"/>
    <cellStyle name="Percent 2 17 10" xfId="20518"/>
    <cellStyle name="Percent 2 17 11" xfId="20519"/>
    <cellStyle name="Percent 2 17 12" xfId="20520"/>
    <cellStyle name="Percent 2 17 13" xfId="20521"/>
    <cellStyle name="Percent 2 17 14" xfId="20522"/>
    <cellStyle name="Percent 2 17 15" xfId="20523"/>
    <cellStyle name="Percent 2 17 16" xfId="20524"/>
    <cellStyle name="Percent 2 17 17" xfId="20525"/>
    <cellStyle name="Percent 2 17 2" xfId="20526"/>
    <cellStyle name="Percent 2 17 3" xfId="20527"/>
    <cellStyle name="Percent 2 17 4" xfId="20528"/>
    <cellStyle name="Percent 2 17 5" xfId="20529"/>
    <cellStyle name="Percent 2 17 6" xfId="20530"/>
    <cellStyle name="Percent 2 17 7" xfId="20531"/>
    <cellStyle name="Percent 2 17 8" xfId="20532"/>
    <cellStyle name="Percent 2 17 9" xfId="20533"/>
    <cellStyle name="Percent 2 18" xfId="1043"/>
    <cellStyle name="Percent 2 18 10" xfId="20534"/>
    <cellStyle name="Percent 2 18 11" xfId="20535"/>
    <cellStyle name="Percent 2 18 12" xfId="20536"/>
    <cellStyle name="Percent 2 18 13" xfId="20537"/>
    <cellStyle name="Percent 2 18 14" xfId="20538"/>
    <cellStyle name="Percent 2 18 15" xfId="20539"/>
    <cellStyle name="Percent 2 18 16" xfId="20540"/>
    <cellStyle name="Percent 2 18 17" xfId="20541"/>
    <cellStyle name="Percent 2 18 2" xfId="20542"/>
    <cellStyle name="Percent 2 18 3" xfId="20543"/>
    <cellStyle name="Percent 2 18 4" xfId="20544"/>
    <cellStyle name="Percent 2 18 5" xfId="20545"/>
    <cellStyle name="Percent 2 18 6" xfId="20546"/>
    <cellStyle name="Percent 2 18 7" xfId="20547"/>
    <cellStyle name="Percent 2 18 8" xfId="20548"/>
    <cellStyle name="Percent 2 18 9" xfId="20549"/>
    <cellStyle name="Percent 2 19" xfId="1044"/>
    <cellStyle name="Percent 2 19 10" xfId="20550"/>
    <cellStyle name="Percent 2 19 11" xfId="20551"/>
    <cellStyle name="Percent 2 19 12" xfId="20552"/>
    <cellStyle name="Percent 2 19 13" xfId="20553"/>
    <cellStyle name="Percent 2 19 14" xfId="20554"/>
    <cellStyle name="Percent 2 19 15" xfId="20555"/>
    <cellStyle name="Percent 2 19 16" xfId="20556"/>
    <cellStyle name="Percent 2 19 17" xfId="20557"/>
    <cellStyle name="Percent 2 19 2" xfId="20558"/>
    <cellStyle name="Percent 2 19 3" xfId="20559"/>
    <cellStyle name="Percent 2 19 4" xfId="20560"/>
    <cellStyle name="Percent 2 19 5" xfId="20561"/>
    <cellStyle name="Percent 2 19 6" xfId="20562"/>
    <cellStyle name="Percent 2 19 7" xfId="20563"/>
    <cellStyle name="Percent 2 19 8" xfId="20564"/>
    <cellStyle name="Percent 2 19 9" xfId="20565"/>
    <cellStyle name="Percent 2 2" xfId="1045"/>
    <cellStyle name="Percent 2 2 10" xfId="1046"/>
    <cellStyle name="Percent 2 2 10 10" xfId="20566"/>
    <cellStyle name="Percent 2 2 10 11" xfId="20567"/>
    <cellStyle name="Percent 2 2 10 12" xfId="20568"/>
    <cellStyle name="Percent 2 2 10 13" xfId="20569"/>
    <cellStyle name="Percent 2 2 10 14" xfId="20570"/>
    <cellStyle name="Percent 2 2 10 15" xfId="20571"/>
    <cellStyle name="Percent 2 2 10 16" xfId="20572"/>
    <cellStyle name="Percent 2 2 10 17" xfId="20573"/>
    <cellStyle name="Percent 2 2 10 2" xfId="20574"/>
    <cellStyle name="Percent 2 2 10 3" xfId="20575"/>
    <cellStyle name="Percent 2 2 10 4" xfId="20576"/>
    <cellStyle name="Percent 2 2 10 5" xfId="20577"/>
    <cellStyle name="Percent 2 2 10 6" xfId="20578"/>
    <cellStyle name="Percent 2 2 10 7" xfId="20579"/>
    <cellStyle name="Percent 2 2 10 8" xfId="20580"/>
    <cellStyle name="Percent 2 2 10 9" xfId="20581"/>
    <cellStyle name="Percent 2 2 11" xfId="1047"/>
    <cellStyle name="Percent 2 2 11 10" xfId="20582"/>
    <cellStyle name="Percent 2 2 11 11" xfId="20583"/>
    <cellStyle name="Percent 2 2 11 12" xfId="20584"/>
    <cellStyle name="Percent 2 2 11 13" xfId="20585"/>
    <cellStyle name="Percent 2 2 11 14" xfId="20586"/>
    <cellStyle name="Percent 2 2 11 15" xfId="20587"/>
    <cellStyle name="Percent 2 2 11 16" xfId="20588"/>
    <cellStyle name="Percent 2 2 11 17" xfId="20589"/>
    <cellStyle name="Percent 2 2 11 2" xfId="20590"/>
    <cellStyle name="Percent 2 2 11 3" xfId="20591"/>
    <cellStyle name="Percent 2 2 11 4" xfId="20592"/>
    <cellStyle name="Percent 2 2 11 5" xfId="20593"/>
    <cellStyle name="Percent 2 2 11 6" xfId="20594"/>
    <cellStyle name="Percent 2 2 11 7" xfId="20595"/>
    <cellStyle name="Percent 2 2 11 8" xfId="20596"/>
    <cellStyle name="Percent 2 2 11 9" xfId="20597"/>
    <cellStyle name="Percent 2 2 12" xfId="1048"/>
    <cellStyle name="Percent 2 2 12 10" xfId="20598"/>
    <cellStyle name="Percent 2 2 12 11" xfId="20599"/>
    <cellStyle name="Percent 2 2 12 12" xfId="20600"/>
    <cellStyle name="Percent 2 2 12 13" xfId="20601"/>
    <cellStyle name="Percent 2 2 12 14" xfId="20602"/>
    <cellStyle name="Percent 2 2 12 15" xfId="20603"/>
    <cellStyle name="Percent 2 2 12 16" xfId="20604"/>
    <cellStyle name="Percent 2 2 12 17" xfId="20605"/>
    <cellStyle name="Percent 2 2 12 2" xfId="20606"/>
    <cellStyle name="Percent 2 2 12 3" xfId="20607"/>
    <cellStyle name="Percent 2 2 12 4" xfId="20608"/>
    <cellStyle name="Percent 2 2 12 5" xfId="20609"/>
    <cellStyle name="Percent 2 2 12 6" xfId="20610"/>
    <cellStyle name="Percent 2 2 12 7" xfId="20611"/>
    <cellStyle name="Percent 2 2 12 8" xfId="20612"/>
    <cellStyle name="Percent 2 2 12 9" xfId="20613"/>
    <cellStyle name="Percent 2 2 13" xfId="1049"/>
    <cellStyle name="Percent 2 2 13 10" xfId="20614"/>
    <cellStyle name="Percent 2 2 13 11" xfId="20615"/>
    <cellStyle name="Percent 2 2 13 12" xfId="20616"/>
    <cellStyle name="Percent 2 2 13 13" xfId="20617"/>
    <cellStyle name="Percent 2 2 13 14" xfId="20618"/>
    <cellStyle name="Percent 2 2 13 15" xfId="20619"/>
    <cellStyle name="Percent 2 2 13 16" xfId="20620"/>
    <cellStyle name="Percent 2 2 13 17" xfId="20621"/>
    <cellStyle name="Percent 2 2 13 2" xfId="20622"/>
    <cellStyle name="Percent 2 2 13 3" xfId="20623"/>
    <cellStyle name="Percent 2 2 13 4" xfId="20624"/>
    <cellStyle name="Percent 2 2 13 5" xfId="20625"/>
    <cellStyle name="Percent 2 2 13 6" xfId="20626"/>
    <cellStyle name="Percent 2 2 13 7" xfId="20627"/>
    <cellStyle name="Percent 2 2 13 8" xfId="20628"/>
    <cellStyle name="Percent 2 2 13 9" xfId="20629"/>
    <cellStyle name="Percent 2 2 14" xfId="1050"/>
    <cellStyle name="Percent 2 2 14 10" xfId="20630"/>
    <cellStyle name="Percent 2 2 14 11" xfId="20631"/>
    <cellStyle name="Percent 2 2 14 12" xfId="20632"/>
    <cellStyle name="Percent 2 2 14 13" xfId="20633"/>
    <cellStyle name="Percent 2 2 14 14" xfId="20634"/>
    <cellStyle name="Percent 2 2 14 15" xfId="20635"/>
    <cellStyle name="Percent 2 2 14 16" xfId="20636"/>
    <cellStyle name="Percent 2 2 14 17" xfId="20637"/>
    <cellStyle name="Percent 2 2 14 2" xfId="20638"/>
    <cellStyle name="Percent 2 2 14 3" xfId="20639"/>
    <cellStyle name="Percent 2 2 14 4" xfId="20640"/>
    <cellStyle name="Percent 2 2 14 5" xfId="20641"/>
    <cellStyle name="Percent 2 2 14 6" xfId="20642"/>
    <cellStyle name="Percent 2 2 14 7" xfId="20643"/>
    <cellStyle name="Percent 2 2 14 8" xfId="20644"/>
    <cellStyle name="Percent 2 2 14 9" xfId="20645"/>
    <cellStyle name="Percent 2 2 15" xfId="1051"/>
    <cellStyle name="Percent 2 2 15 10" xfId="20646"/>
    <cellStyle name="Percent 2 2 15 11" xfId="20647"/>
    <cellStyle name="Percent 2 2 15 12" xfId="20648"/>
    <cellStyle name="Percent 2 2 15 13" xfId="20649"/>
    <cellStyle name="Percent 2 2 15 14" xfId="20650"/>
    <cellStyle name="Percent 2 2 15 15" xfId="20651"/>
    <cellStyle name="Percent 2 2 15 16" xfId="20652"/>
    <cellStyle name="Percent 2 2 15 17" xfId="20653"/>
    <cellStyle name="Percent 2 2 15 2" xfId="20654"/>
    <cellStyle name="Percent 2 2 15 3" xfId="20655"/>
    <cellStyle name="Percent 2 2 15 4" xfId="20656"/>
    <cellStyle name="Percent 2 2 15 5" xfId="20657"/>
    <cellStyle name="Percent 2 2 15 6" xfId="20658"/>
    <cellStyle name="Percent 2 2 15 7" xfId="20659"/>
    <cellStyle name="Percent 2 2 15 8" xfId="20660"/>
    <cellStyle name="Percent 2 2 15 9" xfId="20661"/>
    <cellStyle name="Percent 2 2 16" xfId="1052"/>
    <cellStyle name="Percent 2 2 16 10" xfId="20662"/>
    <cellStyle name="Percent 2 2 16 11" xfId="20663"/>
    <cellStyle name="Percent 2 2 16 12" xfId="20664"/>
    <cellStyle name="Percent 2 2 16 13" xfId="20665"/>
    <cellStyle name="Percent 2 2 16 14" xfId="20666"/>
    <cellStyle name="Percent 2 2 16 15" xfId="20667"/>
    <cellStyle name="Percent 2 2 16 16" xfId="20668"/>
    <cellStyle name="Percent 2 2 16 17" xfId="20669"/>
    <cellStyle name="Percent 2 2 16 2" xfId="20670"/>
    <cellStyle name="Percent 2 2 16 3" xfId="20671"/>
    <cellStyle name="Percent 2 2 16 4" xfId="20672"/>
    <cellStyle name="Percent 2 2 16 5" xfId="20673"/>
    <cellStyle name="Percent 2 2 16 6" xfId="20674"/>
    <cellStyle name="Percent 2 2 16 7" xfId="20675"/>
    <cellStyle name="Percent 2 2 16 8" xfId="20676"/>
    <cellStyle name="Percent 2 2 16 9" xfId="20677"/>
    <cellStyle name="Percent 2 2 17" xfId="1053"/>
    <cellStyle name="Percent 2 2 17 10" xfId="20678"/>
    <cellStyle name="Percent 2 2 17 11" xfId="20679"/>
    <cellStyle name="Percent 2 2 17 12" xfId="20680"/>
    <cellStyle name="Percent 2 2 17 13" xfId="20681"/>
    <cellStyle name="Percent 2 2 17 14" xfId="20682"/>
    <cellStyle name="Percent 2 2 17 15" xfId="20683"/>
    <cellStyle name="Percent 2 2 17 16" xfId="20684"/>
    <cellStyle name="Percent 2 2 17 17" xfId="20685"/>
    <cellStyle name="Percent 2 2 17 2" xfId="20686"/>
    <cellStyle name="Percent 2 2 17 3" xfId="20687"/>
    <cellStyle name="Percent 2 2 17 4" xfId="20688"/>
    <cellStyle name="Percent 2 2 17 5" xfId="20689"/>
    <cellStyle name="Percent 2 2 17 6" xfId="20690"/>
    <cellStyle name="Percent 2 2 17 7" xfId="20691"/>
    <cellStyle name="Percent 2 2 17 8" xfId="20692"/>
    <cellStyle name="Percent 2 2 17 9" xfId="20693"/>
    <cellStyle name="Percent 2 2 18" xfId="1054"/>
    <cellStyle name="Percent 2 2 18 10" xfId="20694"/>
    <cellStyle name="Percent 2 2 18 11" xfId="20695"/>
    <cellStyle name="Percent 2 2 18 12" xfId="20696"/>
    <cellStyle name="Percent 2 2 18 13" xfId="20697"/>
    <cellStyle name="Percent 2 2 18 14" xfId="20698"/>
    <cellStyle name="Percent 2 2 18 15" xfId="20699"/>
    <cellStyle name="Percent 2 2 18 16" xfId="20700"/>
    <cellStyle name="Percent 2 2 18 17" xfId="20701"/>
    <cellStyle name="Percent 2 2 18 2" xfId="20702"/>
    <cellStyle name="Percent 2 2 18 3" xfId="20703"/>
    <cellStyle name="Percent 2 2 18 4" xfId="20704"/>
    <cellStyle name="Percent 2 2 18 5" xfId="20705"/>
    <cellStyle name="Percent 2 2 18 6" xfId="20706"/>
    <cellStyle name="Percent 2 2 18 7" xfId="20707"/>
    <cellStyle name="Percent 2 2 18 8" xfId="20708"/>
    <cellStyle name="Percent 2 2 18 9" xfId="20709"/>
    <cellStyle name="Percent 2 2 19" xfId="1055"/>
    <cellStyle name="Percent 2 2 19 10" xfId="20710"/>
    <cellStyle name="Percent 2 2 19 11" xfId="20711"/>
    <cellStyle name="Percent 2 2 19 12" xfId="20712"/>
    <cellStyle name="Percent 2 2 19 13" xfId="20713"/>
    <cellStyle name="Percent 2 2 19 14" xfId="20714"/>
    <cellStyle name="Percent 2 2 19 15" xfId="20715"/>
    <cellStyle name="Percent 2 2 19 16" xfId="20716"/>
    <cellStyle name="Percent 2 2 19 17" xfId="20717"/>
    <cellStyle name="Percent 2 2 19 2" xfId="20718"/>
    <cellStyle name="Percent 2 2 19 3" xfId="20719"/>
    <cellStyle name="Percent 2 2 19 4" xfId="20720"/>
    <cellStyle name="Percent 2 2 19 5" xfId="20721"/>
    <cellStyle name="Percent 2 2 19 6" xfId="20722"/>
    <cellStyle name="Percent 2 2 19 7" xfId="20723"/>
    <cellStyle name="Percent 2 2 19 8" xfId="20724"/>
    <cellStyle name="Percent 2 2 19 9" xfId="20725"/>
    <cellStyle name="Percent 2 2 2" xfId="1056"/>
    <cellStyle name="Percent 2 2 2 2" xfId="1057"/>
    <cellStyle name="Percent 2 2 2 2 10" xfId="20726"/>
    <cellStyle name="Percent 2 2 2 2 11" xfId="20727"/>
    <cellStyle name="Percent 2 2 2 2 12" xfId="20728"/>
    <cellStyle name="Percent 2 2 2 2 13" xfId="20729"/>
    <cellStyle name="Percent 2 2 2 2 14" xfId="20730"/>
    <cellStyle name="Percent 2 2 2 2 15" xfId="20731"/>
    <cellStyle name="Percent 2 2 2 2 16" xfId="20732"/>
    <cellStyle name="Percent 2 2 2 2 17" xfId="20733"/>
    <cellStyle name="Percent 2 2 2 2 2" xfId="20734"/>
    <cellStyle name="Percent 2 2 2 2 3" xfId="20735"/>
    <cellStyle name="Percent 2 2 2 2 4" xfId="20736"/>
    <cellStyle name="Percent 2 2 2 2 5" xfId="20737"/>
    <cellStyle name="Percent 2 2 2 2 6" xfId="20738"/>
    <cellStyle name="Percent 2 2 2 2 7" xfId="20739"/>
    <cellStyle name="Percent 2 2 2 2 8" xfId="20740"/>
    <cellStyle name="Percent 2 2 2 2 9" xfId="20741"/>
    <cellStyle name="Percent 2 2 2 3" xfId="1058"/>
    <cellStyle name="Percent 2 2 2 3 10" xfId="20742"/>
    <cellStyle name="Percent 2 2 2 3 11" xfId="20743"/>
    <cellStyle name="Percent 2 2 2 3 12" xfId="20744"/>
    <cellStyle name="Percent 2 2 2 3 13" xfId="20745"/>
    <cellStyle name="Percent 2 2 2 3 14" xfId="20746"/>
    <cellStyle name="Percent 2 2 2 3 15" xfId="20747"/>
    <cellStyle name="Percent 2 2 2 3 16" xfId="20748"/>
    <cellStyle name="Percent 2 2 2 3 17" xfId="20749"/>
    <cellStyle name="Percent 2 2 2 3 2" xfId="20750"/>
    <cellStyle name="Percent 2 2 2 3 3" xfId="20751"/>
    <cellStyle name="Percent 2 2 2 3 4" xfId="20752"/>
    <cellStyle name="Percent 2 2 2 3 5" xfId="20753"/>
    <cellStyle name="Percent 2 2 2 3 6" xfId="20754"/>
    <cellStyle name="Percent 2 2 2 3 7" xfId="20755"/>
    <cellStyle name="Percent 2 2 2 3 8" xfId="20756"/>
    <cellStyle name="Percent 2 2 2 3 9" xfId="20757"/>
    <cellStyle name="Percent 2 2 20" xfId="1059"/>
    <cellStyle name="Percent 2 2 20 10" xfId="20758"/>
    <cellStyle name="Percent 2 2 20 11" xfId="20759"/>
    <cellStyle name="Percent 2 2 20 12" xfId="20760"/>
    <cellStyle name="Percent 2 2 20 13" xfId="20761"/>
    <cellStyle name="Percent 2 2 20 14" xfId="20762"/>
    <cellStyle name="Percent 2 2 20 15" xfId="20763"/>
    <cellStyle name="Percent 2 2 20 16" xfId="20764"/>
    <cellStyle name="Percent 2 2 20 17" xfId="20765"/>
    <cellStyle name="Percent 2 2 20 2" xfId="20766"/>
    <cellStyle name="Percent 2 2 20 3" xfId="20767"/>
    <cellStyle name="Percent 2 2 20 4" xfId="20768"/>
    <cellStyle name="Percent 2 2 20 5" xfId="20769"/>
    <cellStyle name="Percent 2 2 20 6" xfId="20770"/>
    <cellStyle name="Percent 2 2 20 7" xfId="20771"/>
    <cellStyle name="Percent 2 2 20 8" xfId="20772"/>
    <cellStyle name="Percent 2 2 20 9" xfId="20773"/>
    <cellStyle name="Percent 2 2 21" xfId="1060"/>
    <cellStyle name="Percent 2 2 21 10" xfId="20774"/>
    <cellStyle name="Percent 2 2 21 11" xfId="20775"/>
    <cellStyle name="Percent 2 2 21 12" xfId="20776"/>
    <cellStyle name="Percent 2 2 21 13" xfId="20777"/>
    <cellStyle name="Percent 2 2 21 14" xfId="20778"/>
    <cellStyle name="Percent 2 2 21 15" xfId="20779"/>
    <cellStyle name="Percent 2 2 21 16" xfId="20780"/>
    <cellStyle name="Percent 2 2 21 17" xfId="20781"/>
    <cellStyle name="Percent 2 2 21 2" xfId="20782"/>
    <cellStyle name="Percent 2 2 21 3" xfId="20783"/>
    <cellStyle name="Percent 2 2 21 4" xfId="20784"/>
    <cellStyle name="Percent 2 2 21 5" xfId="20785"/>
    <cellStyle name="Percent 2 2 21 6" xfId="20786"/>
    <cellStyle name="Percent 2 2 21 7" xfId="20787"/>
    <cellStyle name="Percent 2 2 21 8" xfId="20788"/>
    <cellStyle name="Percent 2 2 21 9" xfId="20789"/>
    <cellStyle name="Percent 2 2 22" xfId="1061"/>
    <cellStyle name="Percent 2 2 22 10" xfId="20790"/>
    <cellStyle name="Percent 2 2 22 11" xfId="20791"/>
    <cellStyle name="Percent 2 2 22 12" xfId="20792"/>
    <cellStyle name="Percent 2 2 22 13" xfId="20793"/>
    <cellStyle name="Percent 2 2 22 14" xfId="20794"/>
    <cellStyle name="Percent 2 2 22 15" xfId="20795"/>
    <cellStyle name="Percent 2 2 22 16" xfId="20796"/>
    <cellStyle name="Percent 2 2 22 17" xfId="20797"/>
    <cellStyle name="Percent 2 2 22 2" xfId="20798"/>
    <cellStyle name="Percent 2 2 22 3" xfId="20799"/>
    <cellStyle name="Percent 2 2 22 4" xfId="20800"/>
    <cellStyle name="Percent 2 2 22 5" xfId="20801"/>
    <cellStyle name="Percent 2 2 22 6" xfId="20802"/>
    <cellStyle name="Percent 2 2 22 7" xfId="20803"/>
    <cellStyle name="Percent 2 2 22 8" xfId="20804"/>
    <cellStyle name="Percent 2 2 22 9" xfId="20805"/>
    <cellStyle name="Percent 2 2 23" xfId="1062"/>
    <cellStyle name="Percent 2 2 23 10" xfId="20806"/>
    <cellStyle name="Percent 2 2 23 11" xfId="20807"/>
    <cellStyle name="Percent 2 2 23 12" xfId="20808"/>
    <cellStyle name="Percent 2 2 23 13" xfId="20809"/>
    <cellStyle name="Percent 2 2 23 14" xfId="20810"/>
    <cellStyle name="Percent 2 2 23 15" xfId="20811"/>
    <cellStyle name="Percent 2 2 23 16" xfId="20812"/>
    <cellStyle name="Percent 2 2 23 17" xfId="20813"/>
    <cellStyle name="Percent 2 2 23 2" xfId="20814"/>
    <cellStyle name="Percent 2 2 23 3" xfId="20815"/>
    <cellStyle name="Percent 2 2 23 4" xfId="20816"/>
    <cellStyle name="Percent 2 2 23 5" xfId="20817"/>
    <cellStyle name="Percent 2 2 23 6" xfId="20818"/>
    <cellStyle name="Percent 2 2 23 7" xfId="20819"/>
    <cellStyle name="Percent 2 2 23 8" xfId="20820"/>
    <cellStyle name="Percent 2 2 23 9" xfId="20821"/>
    <cellStyle name="Percent 2 2 24" xfId="1063"/>
    <cellStyle name="Percent 2 2 24 10" xfId="20822"/>
    <cellStyle name="Percent 2 2 24 11" xfId="20823"/>
    <cellStyle name="Percent 2 2 24 12" xfId="20824"/>
    <cellStyle name="Percent 2 2 24 13" xfId="20825"/>
    <cellStyle name="Percent 2 2 24 14" xfId="20826"/>
    <cellStyle name="Percent 2 2 24 15" xfId="20827"/>
    <cellStyle name="Percent 2 2 24 16" xfId="20828"/>
    <cellStyle name="Percent 2 2 24 17" xfId="20829"/>
    <cellStyle name="Percent 2 2 24 2" xfId="20830"/>
    <cellStyle name="Percent 2 2 24 3" xfId="20831"/>
    <cellStyle name="Percent 2 2 24 4" xfId="20832"/>
    <cellStyle name="Percent 2 2 24 5" xfId="20833"/>
    <cellStyle name="Percent 2 2 24 6" xfId="20834"/>
    <cellStyle name="Percent 2 2 24 7" xfId="20835"/>
    <cellStyle name="Percent 2 2 24 8" xfId="20836"/>
    <cellStyle name="Percent 2 2 24 9" xfId="20837"/>
    <cellStyle name="Percent 2 2 25" xfId="1064"/>
    <cellStyle name="Percent 2 2 25 10" xfId="20838"/>
    <cellStyle name="Percent 2 2 25 11" xfId="20839"/>
    <cellStyle name="Percent 2 2 25 12" xfId="20840"/>
    <cellStyle name="Percent 2 2 25 13" xfId="20841"/>
    <cellStyle name="Percent 2 2 25 14" xfId="20842"/>
    <cellStyle name="Percent 2 2 25 15" xfId="20843"/>
    <cellStyle name="Percent 2 2 25 16" xfId="20844"/>
    <cellStyle name="Percent 2 2 25 17" xfId="20845"/>
    <cellStyle name="Percent 2 2 25 2" xfId="20846"/>
    <cellStyle name="Percent 2 2 25 3" xfId="20847"/>
    <cellStyle name="Percent 2 2 25 4" xfId="20848"/>
    <cellStyle name="Percent 2 2 25 5" xfId="20849"/>
    <cellStyle name="Percent 2 2 25 6" xfId="20850"/>
    <cellStyle name="Percent 2 2 25 7" xfId="20851"/>
    <cellStyle name="Percent 2 2 25 8" xfId="20852"/>
    <cellStyle name="Percent 2 2 25 9" xfId="20853"/>
    <cellStyle name="Percent 2 2 26" xfId="1065"/>
    <cellStyle name="Percent 2 2 26 10" xfId="20854"/>
    <cellStyle name="Percent 2 2 26 11" xfId="20855"/>
    <cellStyle name="Percent 2 2 26 12" xfId="20856"/>
    <cellStyle name="Percent 2 2 26 13" xfId="20857"/>
    <cellStyle name="Percent 2 2 26 14" xfId="20858"/>
    <cellStyle name="Percent 2 2 26 15" xfId="20859"/>
    <cellStyle name="Percent 2 2 26 16" xfId="20860"/>
    <cellStyle name="Percent 2 2 26 17" xfId="20861"/>
    <cellStyle name="Percent 2 2 26 2" xfId="20862"/>
    <cellStyle name="Percent 2 2 26 3" xfId="20863"/>
    <cellStyle name="Percent 2 2 26 4" xfId="20864"/>
    <cellStyle name="Percent 2 2 26 5" xfId="20865"/>
    <cellStyle name="Percent 2 2 26 6" xfId="20866"/>
    <cellStyle name="Percent 2 2 26 7" xfId="20867"/>
    <cellStyle name="Percent 2 2 26 8" xfId="20868"/>
    <cellStyle name="Percent 2 2 26 9" xfId="20869"/>
    <cellStyle name="Percent 2 2 27" xfId="1066"/>
    <cellStyle name="Percent 2 2 27 10" xfId="20870"/>
    <cellStyle name="Percent 2 2 27 11" xfId="20871"/>
    <cellStyle name="Percent 2 2 27 12" xfId="20872"/>
    <cellStyle name="Percent 2 2 27 13" xfId="20873"/>
    <cellStyle name="Percent 2 2 27 14" xfId="20874"/>
    <cellStyle name="Percent 2 2 27 15" xfId="20875"/>
    <cellStyle name="Percent 2 2 27 16" xfId="20876"/>
    <cellStyle name="Percent 2 2 27 17" xfId="20877"/>
    <cellStyle name="Percent 2 2 27 2" xfId="20878"/>
    <cellStyle name="Percent 2 2 27 3" xfId="20879"/>
    <cellStyle name="Percent 2 2 27 4" xfId="20880"/>
    <cellStyle name="Percent 2 2 27 5" xfId="20881"/>
    <cellStyle name="Percent 2 2 27 6" xfId="20882"/>
    <cellStyle name="Percent 2 2 27 7" xfId="20883"/>
    <cellStyle name="Percent 2 2 27 8" xfId="20884"/>
    <cellStyle name="Percent 2 2 27 9" xfId="20885"/>
    <cellStyle name="Percent 2 2 28" xfId="1067"/>
    <cellStyle name="Percent 2 2 28 10" xfId="20886"/>
    <cellStyle name="Percent 2 2 28 11" xfId="20887"/>
    <cellStyle name="Percent 2 2 28 12" xfId="20888"/>
    <cellStyle name="Percent 2 2 28 13" xfId="20889"/>
    <cellStyle name="Percent 2 2 28 14" xfId="20890"/>
    <cellStyle name="Percent 2 2 28 15" xfId="20891"/>
    <cellStyle name="Percent 2 2 28 16" xfId="20892"/>
    <cellStyle name="Percent 2 2 28 17" xfId="20893"/>
    <cellStyle name="Percent 2 2 28 2" xfId="20894"/>
    <cellStyle name="Percent 2 2 28 3" xfId="20895"/>
    <cellStyle name="Percent 2 2 28 4" xfId="20896"/>
    <cellStyle name="Percent 2 2 28 5" xfId="20897"/>
    <cellStyle name="Percent 2 2 28 6" xfId="20898"/>
    <cellStyle name="Percent 2 2 28 7" xfId="20899"/>
    <cellStyle name="Percent 2 2 28 8" xfId="20900"/>
    <cellStyle name="Percent 2 2 28 9" xfId="20901"/>
    <cellStyle name="Percent 2 2 29" xfId="1068"/>
    <cellStyle name="Percent 2 2 29 10" xfId="20902"/>
    <cellStyle name="Percent 2 2 29 11" xfId="20903"/>
    <cellStyle name="Percent 2 2 29 12" xfId="20904"/>
    <cellStyle name="Percent 2 2 29 13" xfId="20905"/>
    <cellStyle name="Percent 2 2 29 14" xfId="20906"/>
    <cellStyle name="Percent 2 2 29 15" xfId="20907"/>
    <cellStyle name="Percent 2 2 29 16" xfId="20908"/>
    <cellStyle name="Percent 2 2 29 17" xfId="20909"/>
    <cellStyle name="Percent 2 2 29 2" xfId="20910"/>
    <cellStyle name="Percent 2 2 29 3" xfId="20911"/>
    <cellStyle name="Percent 2 2 29 4" xfId="20912"/>
    <cellStyle name="Percent 2 2 29 5" xfId="20913"/>
    <cellStyle name="Percent 2 2 29 6" xfId="20914"/>
    <cellStyle name="Percent 2 2 29 7" xfId="20915"/>
    <cellStyle name="Percent 2 2 29 8" xfId="20916"/>
    <cellStyle name="Percent 2 2 29 9" xfId="20917"/>
    <cellStyle name="Percent 2 2 3" xfId="1069"/>
    <cellStyle name="Percent 2 2 3 10" xfId="20918"/>
    <cellStyle name="Percent 2 2 3 11" xfId="20919"/>
    <cellStyle name="Percent 2 2 3 12" xfId="20920"/>
    <cellStyle name="Percent 2 2 3 13" xfId="20921"/>
    <cellStyle name="Percent 2 2 3 14" xfId="20922"/>
    <cellStyle name="Percent 2 2 3 15" xfId="20923"/>
    <cellStyle name="Percent 2 2 3 16" xfId="20924"/>
    <cellStyle name="Percent 2 2 3 17" xfId="20925"/>
    <cellStyle name="Percent 2 2 3 2" xfId="20926"/>
    <cellStyle name="Percent 2 2 3 3" xfId="20927"/>
    <cellStyle name="Percent 2 2 3 4" xfId="20928"/>
    <cellStyle name="Percent 2 2 3 5" xfId="20929"/>
    <cellStyle name="Percent 2 2 3 6" xfId="20930"/>
    <cellStyle name="Percent 2 2 3 7" xfId="20931"/>
    <cellStyle name="Percent 2 2 3 8" xfId="20932"/>
    <cellStyle name="Percent 2 2 3 9" xfId="20933"/>
    <cellStyle name="Percent 2 2 30" xfId="1070"/>
    <cellStyle name="Percent 2 2 30 10" xfId="20934"/>
    <cellStyle name="Percent 2 2 30 11" xfId="20935"/>
    <cellStyle name="Percent 2 2 30 12" xfId="20936"/>
    <cellStyle name="Percent 2 2 30 13" xfId="20937"/>
    <cellStyle name="Percent 2 2 30 14" xfId="20938"/>
    <cellStyle name="Percent 2 2 30 15" xfId="20939"/>
    <cellStyle name="Percent 2 2 30 16" xfId="20940"/>
    <cellStyle name="Percent 2 2 30 17" xfId="20941"/>
    <cellStyle name="Percent 2 2 30 2" xfId="20942"/>
    <cellStyle name="Percent 2 2 30 3" xfId="20943"/>
    <cellStyle name="Percent 2 2 30 4" xfId="20944"/>
    <cellStyle name="Percent 2 2 30 5" xfId="20945"/>
    <cellStyle name="Percent 2 2 30 6" xfId="20946"/>
    <cellStyle name="Percent 2 2 30 7" xfId="20947"/>
    <cellStyle name="Percent 2 2 30 8" xfId="20948"/>
    <cellStyle name="Percent 2 2 30 9" xfId="20949"/>
    <cellStyle name="Percent 2 2 31" xfId="1071"/>
    <cellStyle name="Percent 2 2 31 10" xfId="20950"/>
    <cellStyle name="Percent 2 2 31 11" xfId="20951"/>
    <cellStyle name="Percent 2 2 31 12" xfId="20952"/>
    <cellStyle name="Percent 2 2 31 13" xfId="20953"/>
    <cellStyle name="Percent 2 2 31 14" xfId="20954"/>
    <cellStyle name="Percent 2 2 31 15" xfId="20955"/>
    <cellStyle name="Percent 2 2 31 16" xfId="20956"/>
    <cellStyle name="Percent 2 2 31 17" xfId="20957"/>
    <cellStyle name="Percent 2 2 31 2" xfId="20958"/>
    <cellStyle name="Percent 2 2 31 3" xfId="20959"/>
    <cellStyle name="Percent 2 2 31 4" xfId="20960"/>
    <cellStyle name="Percent 2 2 31 5" xfId="20961"/>
    <cellStyle name="Percent 2 2 31 6" xfId="20962"/>
    <cellStyle name="Percent 2 2 31 7" xfId="20963"/>
    <cellStyle name="Percent 2 2 31 8" xfId="20964"/>
    <cellStyle name="Percent 2 2 31 9" xfId="20965"/>
    <cellStyle name="Percent 2 2 32" xfId="1072"/>
    <cellStyle name="Percent 2 2 32 10" xfId="20966"/>
    <cellStyle name="Percent 2 2 32 11" xfId="20967"/>
    <cellStyle name="Percent 2 2 32 12" xfId="20968"/>
    <cellStyle name="Percent 2 2 32 13" xfId="20969"/>
    <cellStyle name="Percent 2 2 32 14" xfId="20970"/>
    <cellStyle name="Percent 2 2 32 15" xfId="20971"/>
    <cellStyle name="Percent 2 2 32 16" xfId="20972"/>
    <cellStyle name="Percent 2 2 32 17" xfId="20973"/>
    <cellStyle name="Percent 2 2 32 2" xfId="20974"/>
    <cellStyle name="Percent 2 2 32 3" xfId="20975"/>
    <cellStyle name="Percent 2 2 32 4" xfId="20976"/>
    <cellStyle name="Percent 2 2 32 5" xfId="20977"/>
    <cellStyle name="Percent 2 2 32 6" xfId="20978"/>
    <cellStyle name="Percent 2 2 32 7" xfId="20979"/>
    <cellStyle name="Percent 2 2 32 8" xfId="20980"/>
    <cellStyle name="Percent 2 2 32 9" xfId="20981"/>
    <cellStyle name="Percent 2 2 33" xfId="1073"/>
    <cellStyle name="Percent 2 2 33 10" xfId="20982"/>
    <cellStyle name="Percent 2 2 33 11" xfId="20983"/>
    <cellStyle name="Percent 2 2 33 12" xfId="20984"/>
    <cellStyle name="Percent 2 2 33 13" xfId="20985"/>
    <cellStyle name="Percent 2 2 33 14" xfId="20986"/>
    <cellStyle name="Percent 2 2 33 15" xfId="20987"/>
    <cellStyle name="Percent 2 2 33 16" xfId="20988"/>
    <cellStyle name="Percent 2 2 33 17" xfId="20989"/>
    <cellStyle name="Percent 2 2 33 2" xfId="20990"/>
    <cellStyle name="Percent 2 2 33 3" xfId="20991"/>
    <cellStyle name="Percent 2 2 33 4" xfId="20992"/>
    <cellStyle name="Percent 2 2 33 5" xfId="20993"/>
    <cellStyle name="Percent 2 2 33 6" xfId="20994"/>
    <cellStyle name="Percent 2 2 33 7" xfId="20995"/>
    <cellStyle name="Percent 2 2 33 8" xfId="20996"/>
    <cellStyle name="Percent 2 2 33 9" xfId="20997"/>
    <cellStyle name="Percent 2 2 34" xfId="1074"/>
    <cellStyle name="Percent 2 2 34 10" xfId="20998"/>
    <cellStyle name="Percent 2 2 34 11" xfId="20999"/>
    <cellStyle name="Percent 2 2 34 12" xfId="21000"/>
    <cellStyle name="Percent 2 2 34 13" xfId="21001"/>
    <cellStyle name="Percent 2 2 34 14" xfId="21002"/>
    <cellStyle name="Percent 2 2 34 15" xfId="21003"/>
    <cellStyle name="Percent 2 2 34 16" xfId="21004"/>
    <cellStyle name="Percent 2 2 34 17" xfId="21005"/>
    <cellStyle name="Percent 2 2 34 2" xfId="21006"/>
    <cellStyle name="Percent 2 2 34 3" xfId="21007"/>
    <cellStyle name="Percent 2 2 34 4" xfId="21008"/>
    <cellStyle name="Percent 2 2 34 5" xfId="21009"/>
    <cellStyle name="Percent 2 2 34 6" xfId="21010"/>
    <cellStyle name="Percent 2 2 34 7" xfId="21011"/>
    <cellStyle name="Percent 2 2 34 8" xfId="21012"/>
    <cellStyle name="Percent 2 2 34 9" xfId="21013"/>
    <cellStyle name="Percent 2 2 35" xfId="1075"/>
    <cellStyle name="Percent 2 2 35 10" xfId="21014"/>
    <cellStyle name="Percent 2 2 35 11" xfId="21015"/>
    <cellStyle name="Percent 2 2 35 12" xfId="21016"/>
    <cellStyle name="Percent 2 2 35 13" xfId="21017"/>
    <cellStyle name="Percent 2 2 35 14" xfId="21018"/>
    <cellStyle name="Percent 2 2 35 15" xfId="21019"/>
    <cellStyle name="Percent 2 2 35 16" xfId="21020"/>
    <cellStyle name="Percent 2 2 35 17" xfId="21021"/>
    <cellStyle name="Percent 2 2 35 2" xfId="21022"/>
    <cellStyle name="Percent 2 2 35 3" xfId="21023"/>
    <cellStyle name="Percent 2 2 35 4" xfId="21024"/>
    <cellStyle name="Percent 2 2 35 5" xfId="21025"/>
    <cellStyle name="Percent 2 2 35 6" xfId="21026"/>
    <cellStyle name="Percent 2 2 35 7" xfId="21027"/>
    <cellStyle name="Percent 2 2 35 8" xfId="21028"/>
    <cellStyle name="Percent 2 2 35 9" xfId="21029"/>
    <cellStyle name="Percent 2 2 36" xfId="1076"/>
    <cellStyle name="Percent 2 2 36 10" xfId="21030"/>
    <cellStyle name="Percent 2 2 36 11" xfId="21031"/>
    <cellStyle name="Percent 2 2 36 12" xfId="21032"/>
    <cellStyle name="Percent 2 2 36 13" xfId="21033"/>
    <cellStyle name="Percent 2 2 36 14" xfId="21034"/>
    <cellStyle name="Percent 2 2 36 15" xfId="21035"/>
    <cellStyle name="Percent 2 2 36 16" xfId="21036"/>
    <cellStyle name="Percent 2 2 36 17" xfId="21037"/>
    <cellStyle name="Percent 2 2 36 2" xfId="21038"/>
    <cellStyle name="Percent 2 2 36 3" xfId="21039"/>
    <cellStyle name="Percent 2 2 36 4" xfId="21040"/>
    <cellStyle name="Percent 2 2 36 5" xfId="21041"/>
    <cellStyle name="Percent 2 2 36 6" xfId="21042"/>
    <cellStyle name="Percent 2 2 36 7" xfId="21043"/>
    <cellStyle name="Percent 2 2 36 8" xfId="21044"/>
    <cellStyle name="Percent 2 2 36 9" xfId="21045"/>
    <cellStyle name="Percent 2 2 37" xfId="1077"/>
    <cellStyle name="Percent 2 2 37 10" xfId="21046"/>
    <cellStyle name="Percent 2 2 37 11" xfId="21047"/>
    <cellStyle name="Percent 2 2 37 12" xfId="21048"/>
    <cellStyle name="Percent 2 2 37 13" xfId="21049"/>
    <cellStyle name="Percent 2 2 37 14" xfId="21050"/>
    <cellStyle name="Percent 2 2 37 15" xfId="21051"/>
    <cellStyle name="Percent 2 2 37 16" xfId="21052"/>
    <cellStyle name="Percent 2 2 37 17" xfId="21053"/>
    <cellStyle name="Percent 2 2 37 2" xfId="21054"/>
    <cellStyle name="Percent 2 2 37 3" xfId="21055"/>
    <cellStyle name="Percent 2 2 37 4" xfId="21056"/>
    <cellStyle name="Percent 2 2 37 5" xfId="21057"/>
    <cellStyle name="Percent 2 2 37 6" xfId="21058"/>
    <cellStyle name="Percent 2 2 37 7" xfId="21059"/>
    <cellStyle name="Percent 2 2 37 8" xfId="21060"/>
    <cellStyle name="Percent 2 2 37 9" xfId="21061"/>
    <cellStyle name="Percent 2 2 38" xfId="1078"/>
    <cellStyle name="Percent 2 2 38 10" xfId="21062"/>
    <cellStyle name="Percent 2 2 38 11" xfId="21063"/>
    <cellStyle name="Percent 2 2 38 12" xfId="21064"/>
    <cellStyle name="Percent 2 2 38 13" xfId="21065"/>
    <cellStyle name="Percent 2 2 38 14" xfId="21066"/>
    <cellStyle name="Percent 2 2 38 15" xfId="21067"/>
    <cellStyle name="Percent 2 2 38 16" xfId="21068"/>
    <cellStyle name="Percent 2 2 38 17" xfId="21069"/>
    <cellStyle name="Percent 2 2 38 2" xfId="21070"/>
    <cellStyle name="Percent 2 2 38 3" xfId="21071"/>
    <cellStyle name="Percent 2 2 38 4" xfId="21072"/>
    <cellStyle name="Percent 2 2 38 5" xfId="21073"/>
    <cellStyle name="Percent 2 2 38 6" xfId="21074"/>
    <cellStyle name="Percent 2 2 38 7" xfId="21075"/>
    <cellStyle name="Percent 2 2 38 8" xfId="21076"/>
    <cellStyle name="Percent 2 2 38 9" xfId="21077"/>
    <cellStyle name="Percent 2 2 39" xfId="1079"/>
    <cellStyle name="Percent 2 2 39 10" xfId="21078"/>
    <cellStyle name="Percent 2 2 39 11" xfId="21079"/>
    <cellStyle name="Percent 2 2 39 12" xfId="21080"/>
    <cellStyle name="Percent 2 2 39 13" xfId="21081"/>
    <cellStyle name="Percent 2 2 39 14" xfId="21082"/>
    <cellStyle name="Percent 2 2 39 15" xfId="21083"/>
    <cellStyle name="Percent 2 2 39 16" xfId="21084"/>
    <cellStyle name="Percent 2 2 39 17" xfId="21085"/>
    <cellStyle name="Percent 2 2 39 2" xfId="21086"/>
    <cellStyle name="Percent 2 2 39 3" xfId="21087"/>
    <cellStyle name="Percent 2 2 39 4" xfId="21088"/>
    <cellStyle name="Percent 2 2 39 5" xfId="21089"/>
    <cellStyle name="Percent 2 2 39 6" xfId="21090"/>
    <cellStyle name="Percent 2 2 39 7" xfId="21091"/>
    <cellStyle name="Percent 2 2 39 8" xfId="21092"/>
    <cellStyle name="Percent 2 2 39 9" xfId="21093"/>
    <cellStyle name="Percent 2 2 4" xfId="1080"/>
    <cellStyle name="Percent 2 2 4 10" xfId="21094"/>
    <cellStyle name="Percent 2 2 4 11" xfId="21095"/>
    <cellStyle name="Percent 2 2 4 12" xfId="21096"/>
    <cellStyle name="Percent 2 2 4 13" xfId="21097"/>
    <cellStyle name="Percent 2 2 4 14" xfId="21098"/>
    <cellStyle name="Percent 2 2 4 15" xfId="21099"/>
    <cellStyle name="Percent 2 2 4 16" xfId="21100"/>
    <cellStyle name="Percent 2 2 4 17" xfId="21101"/>
    <cellStyle name="Percent 2 2 4 2" xfId="21102"/>
    <cellStyle name="Percent 2 2 4 3" xfId="21103"/>
    <cellStyle name="Percent 2 2 4 4" xfId="21104"/>
    <cellStyle name="Percent 2 2 4 5" xfId="21105"/>
    <cellStyle name="Percent 2 2 4 6" xfId="21106"/>
    <cellStyle name="Percent 2 2 4 7" xfId="21107"/>
    <cellStyle name="Percent 2 2 4 8" xfId="21108"/>
    <cellStyle name="Percent 2 2 4 9" xfId="21109"/>
    <cellStyle name="Percent 2 2 40" xfId="1081"/>
    <cellStyle name="Percent 2 2 40 10" xfId="21110"/>
    <cellStyle name="Percent 2 2 40 11" xfId="21111"/>
    <cellStyle name="Percent 2 2 40 12" xfId="21112"/>
    <cellStyle name="Percent 2 2 40 13" xfId="21113"/>
    <cellStyle name="Percent 2 2 40 14" xfId="21114"/>
    <cellStyle name="Percent 2 2 40 15" xfId="21115"/>
    <cellStyle name="Percent 2 2 40 16" xfId="21116"/>
    <cellStyle name="Percent 2 2 40 17" xfId="21117"/>
    <cellStyle name="Percent 2 2 40 2" xfId="21118"/>
    <cellStyle name="Percent 2 2 40 3" xfId="21119"/>
    <cellStyle name="Percent 2 2 40 4" xfId="21120"/>
    <cellStyle name="Percent 2 2 40 5" xfId="21121"/>
    <cellStyle name="Percent 2 2 40 6" xfId="21122"/>
    <cellStyle name="Percent 2 2 40 7" xfId="21123"/>
    <cellStyle name="Percent 2 2 40 8" xfId="21124"/>
    <cellStyle name="Percent 2 2 40 9" xfId="21125"/>
    <cellStyle name="Percent 2 2 41" xfId="1082"/>
    <cellStyle name="Percent 2 2 41 10" xfId="21126"/>
    <cellStyle name="Percent 2 2 41 11" xfId="21127"/>
    <cellStyle name="Percent 2 2 41 12" xfId="21128"/>
    <cellStyle name="Percent 2 2 41 13" xfId="21129"/>
    <cellStyle name="Percent 2 2 41 14" xfId="21130"/>
    <cellStyle name="Percent 2 2 41 15" xfId="21131"/>
    <cellStyle name="Percent 2 2 41 16" xfId="21132"/>
    <cellStyle name="Percent 2 2 41 17" xfId="21133"/>
    <cellStyle name="Percent 2 2 41 2" xfId="21134"/>
    <cellStyle name="Percent 2 2 41 3" xfId="21135"/>
    <cellStyle name="Percent 2 2 41 4" xfId="21136"/>
    <cellStyle name="Percent 2 2 41 5" xfId="21137"/>
    <cellStyle name="Percent 2 2 41 6" xfId="21138"/>
    <cellStyle name="Percent 2 2 41 7" xfId="21139"/>
    <cellStyle name="Percent 2 2 41 8" xfId="21140"/>
    <cellStyle name="Percent 2 2 41 9" xfId="21141"/>
    <cellStyle name="Percent 2 2 42" xfId="1083"/>
    <cellStyle name="Percent 2 2 42 10" xfId="21142"/>
    <cellStyle name="Percent 2 2 42 11" xfId="21143"/>
    <cellStyle name="Percent 2 2 42 12" xfId="21144"/>
    <cellStyle name="Percent 2 2 42 13" xfId="21145"/>
    <cellStyle name="Percent 2 2 42 14" xfId="21146"/>
    <cellStyle name="Percent 2 2 42 15" xfId="21147"/>
    <cellStyle name="Percent 2 2 42 16" xfId="21148"/>
    <cellStyle name="Percent 2 2 42 17" xfId="21149"/>
    <cellStyle name="Percent 2 2 42 2" xfId="21150"/>
    <cellStyle name="Percent 2 2 42 3" xfId="21151"/>
    <cellStyle name="Percent 2 2 42 4" xfId="21152"/>
    <cellStyle name="Percent 2 2 42 5" xfId="21153"/>
    <cellStyle name="Percent 2 2 42 6" xfId="21154"/>
    <cellStyle name="Percent 2 2 42 7" xfId="21155"/>
    <cellStyle name="Percent 2 2 42 8" xfId="21156"/>
    <cellStyle name="Percent 2 2 42 9" xfId="21157"/>
    <cellStyle name="Percent 2 2 43" xfId="1084"/>
    <cellStyle name="Percent 2 2 43 10" xfId="21158"/>
    <cellStyle name="Percent 2 2 43 11" xfId="21159"/>
    <cellStyle name="Percent 2 2 43 12" xfId="21160"/>
    <cellStyle name="Percent 2 2 43 13" xfId="21161"/>
    <cellStyle name="Percent 2 2 43 14" xfId="21162"/>
    <cellStyle name="Percent 2 2 43 15" xfId="21163"/>
    <cellStyle name="Percent 2 2 43 16" xfId="21164"/>
    <cellStyle name="Percent 2 2 43 17" xfId="21165"/>
    <cellStyle name="Percent 2 2 43 2" xfId="21166"/>
    <cellStyle name="Percent 2 2 43 3" xfId="21167"/>
    <cellStyle name="Percent 2 2 43 4" xfId="21168"/>
    <cellStyle name="Percent 2 2 43 5" xfId="21169"/>
    <cellStyle name="Percent 2 2 43 6" xfId="21170"/>
    <cellStyle name="Percent 2 2 43 7" xfId="21171"/>
    <cellStyle name="Percent 2 2 43 8" xfId="21172"/>
    <cellStyle name="Percent 2 2 43 9" xfId="21173"/>
    <cellStyle name="Percent 2 2 44" xfId="1085"/>
    <cellStyle name="Percent 2 2 44 10" xfId="21174"/>
    <cellStyle name="Percent 2 2 44 11" xfId="21175"/>
    <cellStyle name="Percent 2 2 44 12" xfId="21176"/>
    <cellStyle name="Percent 2 2 44 13" xfId="21177"/>
    <cellStyle name="Percent 2 2 44 14" xfId="21178"/>
    <cellStyle name="Percent 2 2 44 15" xfId="21179"/>
    <cellStyle name="Percent 2 2 44 16" xfId="21180"/>
    <cellStyle name="Percent 2 2 44 17" xfId="21181"/>
    <cellStyle name="Percent 2 2 44 2" xfId="21182"/>
    <cellStyle name="Percent 2 2 44 3" xfId="21183"/>
    <cellStyle name="Percent 2 2 44 4" xfId="21184"/>
    <cellStyle name="Percent 2 2 44 5" xfId="21185"/>
    <cellStyle name="Percent 2 2 44 6" xfId="21186"/>
    <cellStyle name="Percent 2 2 44 7" xfId="21187"/>
    <cellStyle name="Percent 2 2 44 8" xfId="21188"/>
    <cellStyle name="Percent 2 2 44 9" xfId="21189"/>
    <cellStyle name="Percent 2 2 45" xfId="1086"/>
    <cellStyle name="Percent 2 2 45 10" xfId="21190"/>
    <cellStyle name="Percent 2 2 45 11" xfId="21191"/>
    <cellStyle name="Percent 2 2 45 12" xfId="21192"/>
    <cellStyle name="Percent 2 2 45 13" xfId="21193"/>
    <cellStyle name="Percent 2 2 45 14" xfId="21194"/>
    <cellStyle name="Percent 2 2 45 15" xfId="21195"/>
    <cellStyle name="Percent 2 2 45 16" xfId="21196"/>
    <cellStyle name="Percent 2 2 45 17" xfId="21197"/>
    <cellStyle name="Percent 2 2 45 2" xfId="21198"/>
    <cellStyle name="Percent 2 2 45 3" xfId="21199"/>
    <cellStyle name="Percent 2 2 45 4" xfId="21200"/>
    <cellStyle name="Percent 2 2 45 5" xfId="21201"/>
    <cellStyle name="Percent 2 2 45 6" xfId="21202"/>
    <cellStyle name="Percent 2 2 45 7" xfId="21203"/>
    <cellStyle name="Percent 2 2 45 8" xfId="21204"/>
    <cellStyle name="Percent 2 2 45 9" xfId="21205"/>
    <cellStyle name="Percent 2 2 46" xfId="1087"/>
    <cellStyle name="Percent 2 2 46 10" xfId="21206"/>
    <cellStyle name="Percent 2 2 46 11" xfId="21207"/>
    <cellStyle name="Percent 2 2 46 12" xfId="21208"/>
    <cellStyle name="Percent 2 2 46 13" xfId="21209"/>
    <cellStyle name="Percent 2 2 46 14" xfId="21210"/>
    <cellStyle name="Percent 2 2 46 15" xfId="21211"/>
    <cellStyle name="Percent 2 2 46 16" xfId="21212"/>
    <cellStyle name="Percent 2 2 46 17" xfId="21213"/>
    <cellStyle name="Percent 2 2 46 2" xfId="21214"/>
    <cellStyle name="Percent 2 2 46 3" xfId="21215"/>
    <cellStyle name="Percent 2 2 46 4" xfId="21216"/>
    <cellStyle name="Percent 2 2 46 5" xfId="21217"/>
    <cellStyle name="Percent 2 2 46 6" xfId="21218"/>
    <cellStyle name="Percent 2 2 46 7" xfId="21219"/>
    <cellStyle name="Percent 2 2 46 8" xfId="21220"/>
    <cellStyle name="Percent 2 2 46 9" xfId="21221"/>
    <cellStyle name="Percent 2 2 47" xfId="1088"/>
    <cellStyle name="Percent 2 2 47 10" xfId="21222"/>
    <cellStyle name="Percent 2 2 47 11" xfId="21223"/>
    <cellStyle name="Percent 2 2 47 12" xfId="21224"/>
    <cellStyle name="Percent 2 2 47 13" xfId="21225"/>
    <cellStyle name="Percent 2 2 47 14" xfId="21226"/>
    <cellStyle name="Percent 2 2 47 15" xfId="21227"/>
    <cellStyle name="Percent 2 2 47 16" xfId="21228"/>
    <cellStyle name="Percent 2 2 47 17" xfId="21229"/>
    <cellStyle name="Percent 2 2 47 2" xfId="21230"/>
    <cellStyle name="Percent 2 2 47 3" xfId="21231"/>
    <cellStyle name="Percent 2 2 47 4" xfId="21232"/>
    <cellStyle name="Percent 2 2 47 5" xfId="21233"/>
    <cellStyle name="Percent 2 2 47 6" xfId="21234"/>
    <cellStyle name="Percent 2 2 47 7" xfId="21235"/>
    <cellStyle name="Percent 2 2 47 8" xfId="21236"/>
    <cellStyle name="Percent 2 2 47 9" xfId="21237"/>
    <cellStyle name="Percent 2 2 48" xfId="1089"/>
    <cellStyle name="Percent 2 2 48 10" xfId="21238"/>
    <cellStyle name="Percent 2 2 48 11" xfId="21239"/>
    <cellStyle name="Percent 2 2 48 12" xfId="21240"/>
    <cellStyle name="Percent 2 2 48 13" xfId="21241"/>
    <cellStyle name="Percent 2 2 48 14" xfId="21242"/>
    <cellStyle name="Percent 2 2 48 15" xfId="21243"/>
    <cellStyle name="Percent 2 2 48 16" xfId="21244"/>
    <cellStyle name="Percent 2 2 48 17" xfId="21245"/>
    <cellStyle name="Percent 2 2 48 2" xfId="21246"/>
    <cellStyle name="Percent 2 2 48 3" xfId="21247"/>
    <cellStyle name="Percent 2 2 48 4" xfId="21248"/>
    <cellStyle name="Percent 2 2 48 5" xfId="21249"/>
    <cellStyle name="Percent 2 2 48 6" xfId="21250"/>
    <cellStyle name="Percent 2 2 48 7" xfId="21251"/>
    <cellStyle name="Percent 2 2 48 8" xfId="21252"/>
    <cellStyle name="Percent 2 2 48 9" xfId="21253"/>
    <cellStyle name="Percent 2 2 49" xfId="1090"/>
    <cellStyle name="Percent 2 2 49 10" xfId="21254"/>
    <cellStyle name="Percent 2 2 49 11" xfId="21255"/>
    <cellStyle name="Percent 2 2 49 12" xfId="21256"/>
    <cellStyle name="Percent 2 2 49 13" xfId="21257"/>
    <cellStyle name="Percent 2 2 49 14" xfId="21258"/>
    <cellStyle name="Percent 2 2 49 15" xfId="21259"/>
    <cellStyle name="Percent 2 2 49 16" xfId="21260"/>
    <cellStyle name="Percent 2 2 49 17" xfId="21261"/>
    <cellStyle name="Percent 2 2 49 2" xfId="21262"/>
    <cellStyle name="Percent 2 2 49 3" xfId="21263"/>
    <cellStyle name="Percent 2 2 49 4" xfId="21264"/>
    <cellStyle name="Percent 2 2 49 5" xfId="21265"/>
    <cellStyle name="Percent 2 2 49 6" xfId="21266"/>
    <cellStyle name="Percent 2 2 49 7" xfId="21267"/>
    <cellStyle name="Percent 2 2 49 8" xfId="21268"/>
    <cellStyle name="Percent 2 2 49 9" xfId="21269"/>
    <cellStyle name="Percent 2 2 5" xfId="1091"/>
    <cellStyle name="Percent 2 2 5 10" xfId="21270"/>
    <cellStyle name="Percent 2 2 5 11" xfId="21271"/>
    <cellStyle name="Percent 2 2 5 12" xfId="21272"/>
    <cellStyle name="Percent 2 2 5 13" xfId="21273"/>
    <cellStyle name="Percent 2 2 5 14" xfId="21274"/>
    <cellStyle name="Percent 2 2 5 15" xfId="21275"/>
    <cellStyle name="Percent 2 2 5 16" xfId="21276"/>
    <cellStyle name="Percent 2 2 5 17" xfId="21277"/>
    <cellStyle name="Percent 2 2 5 2" xfId="21278"/>
    <cellStyle name="Percent 2 2 5 3" xfId="21279"/>
    <cellStyle name="Percent 2 2 5 4" xfId="21280"/>
    <cellStyle name="Percent 2 2 5 5" xfId="21281"/>
    <cellStyle name="Percent 2 2 5 6" xfId="21282"/>
    <cellStyle name="Percent 2 2 5 7" xfId="21283"/>
    <cellStyle name="Percent 2 2 5 8" xfId="21284"/>
    <cellStyle name="Percent 2 2 5 9" xfId="21285"/>
    <cellStyle name="Percent 2 2 50" xfId="21286"/>
    <cellStyle name="Percent 2 2 6" xfId="1092"/>
    <cellStyle name="Percent 2 2 6 10" xfId="21287"/>
    <cellStyle name="Percent 2 2 6 11" xfId="21288"/>
    <cellStyle name="Percent 2 2 6 12" xfId="21289"/>
    <cellStyle name="Percent 2 2 6 13" xfId="21290"/>
    <cellStyle name="Percent 2 2 6 14" xfId="21291"/>
    <cellStyle name="Percent 2 2 6 15" xfId="21292"/>
    <cellStyle name="Percent 2 2 6 16" xfId="21293"/>
    <cellStyle name="Percent 2 2 6 17" xfId="21294"/>
    <cellStyle name="Percent 2 2 6 2" xfId="21295"/>
    <cellStyle name="Percent 2 2 6 3" xfId="21296"/>
    <cellStyle name="Percent 2 2 6 4" xfId="21297"/>
    <cellStyle name="Percent 2 2 6 5" xfId="21298"/>
    <cellStyle name="Percent 2 2 6 6" xfId="21299"/>
    <cellStyle name="Percent 2 2 6 7" xfId="21300"/>
    <cellStyle name="Percent 2 2 6 8" xfId="21301"/>
    <cellStyle name="Percent 2 2 6 9" xfId="21302"/>
    <cellStyle name="Percent 2 2 7" xfId="1093"/>
    <cellStyle name="Percent 2 2 7 10" xfId="21303"/>
    <cellStyle name="Percent 2 2 7 11" xfId="21304"/>
    <cellStyle name="Percent 2 2 7 12" xfId="21305"/>
    <cellStyle name="Percent 2 2 7 13" xfId="21306"/>
    <cellStyle name="Percent 2 2 7 14" xfId="21307"/>
    <cellStyle name="Percent 2 2 7 15" xfId="21308"/>
    <cellStyle name="Percent 2 2 7 16" xfId="21309"/>
    <cellStyle name="Percent 2 2 7 17" xfId="21310"/>
    <cellStyle name="Percent 2 2 7 2" xfId="21311"/>
    <cellStyle name="Percent 2 2 7 3" xfId="21312"/>
    <cellStyle name="Percent 2 2 7 4" xfId="21313"/>
    <cellStyle name="Percent 2 2 7 5" xfId="21314"/>
    <cellStyle name="Percent 2 2 7 6" xfId="21315"/>
    <cellStyle name="Percent 2 2 7 7" xfId="21316"/>
    <cellStyle name="Percent 2 2 7 8" xfId="21317"/>
    <cellStyle name="Percent 2 2 7 9" xfId="21318"/>
    <cellStyle name="Percent 2 2 8" xfId="1094"/>
    <cellStyle name="Percent 2 2 8 10" xfId="21319"/>
    <cellStyle name="Percent 2 2 8 11" xfId="21320"/>
    <cellStyle name="Percent 2 2 8 12" xfId="21321"/>
    <cellStyle name="Percent 2 2 8 13" xfId="21322"/>
    <cellStyle name="Percent 2 2 8 14" xfId="21323"/>
    <cellStyle name="Percent 2 2 8 15" xfId="21324"/>
    <cellStyle name="Percent 2 2 8 16" xfId="21325"/>
    <cellStyle name="Percent 2 2 8 17" xfId="21326"/>
    <cellStyle name="Percent 2 2 8 2" xfId="21327"/>
    <cellStyle name="Percent 2 2 8 3" xfId="21328"/>
    <cellStyle name="Percent 2 2 8 4" xfId="21329"/>
    <cellStyle name="Percent 2 2 8 5" xfId="21330"/>
    <cellStyle name="Percent 2 2 8 6" xfId="21331"/>
    <cellStyle name="Percent 2 2 8 7" xfId="21332"/>
    <cellStyle name="Percent 2 2 8 8" xfId="21333"/>
    <cellStyle name="Percent 2 2 8 9" xfId="21334"/>
    <cellStyle name="Percent 2 2 9" xfId="1095"/>
    <cellStyle name="Percent 2 2 9 10" xfId="21335"/>
    <cellStyle name="Percent 2 2 9 11" xfId="21336"/>
    <cellStyle name="Percent 2 2 9 12" xfId="21337"/>
    <cellStyle name="Percent 2 2 9 13" xfId="21338"/>
    <cellStyle name="Percent 2 2 9 14" xfId="21339"/>
    <cellStyle name="Percent 2 2 9 15" xfId="21340"/>
    <cellStyle name="Percent 2 2 9 16" xfId="21341"/>
    <cellStyle name="Percent 2 2 9 17" xfId="21342"/>
    <cellStyle name="Percent 2 2 9 2" xfId="21343"/>
    <cellStyle name="Percent 2 2 9 3" xfId="21344"/>
    <cellStyle name="Percent 2 2 9 4" xfId="21345"/>
    <cellStyle name="Percent 2 2 9 5" xfId="21346"/>
    <cellStyle name="Percent 2 2 9 6" xfId="21347"/>
    <cellStyle name="Percent 2 2 9 7" xfId="21348"/>
    <cellStyle name="Percent 2 2 9 8" xfId="21349"/>
    <cellStyle name="Percent 2 2 9 9" xfId="21350"/>
    <cellStyle name="Percent 2 20" xfId="1096"/>
    <cellStyle name="Percent 2 20 10" xfId="21351"/>
    <cellStyle name="Percent 2 20 11" xfId="21352"/>
    <cellStyle name="Percent 2 20 12" xfId="21353"/>
    <cellStyle name="Percent 2 20 13" xfId="21354"/>
    <cellStyle name="Percent 2 20 14" xfId="21355"/>
    <cellStyle name="Percent 2 20 15" xfId="21356"/>
    <cellStyle name="Percent 2 20 16" xfId="21357"/>
    <cellStyle name="Percent 2 20 17" xfId="21358"/>
    <cellStyle name="Percent 2 20 2" xfId="21359"/>
    <cellStyle name="Percent 2 20 3" xfId="21360"/>
    <cellStyle name="Percent 2 20 4" xfId="21361"/>
    <cellStyle name="Percent 2 20 5" xfId="21362"/>
    <cellStyle name="Percent 2 20 6" xfId="21363"/>
    <cellStyle name="Percent 2 20 7" xfId="21364"/>
    <cellStyle name="Percent 2 20 8" xfId="21365"/>
    <cellStyle name="Percent 2 20 9" xfId="21366"/>
    <cellStyle name="Percent 2 21" xfId="1097"/>
    <cellStyle name="Percent 2 21 10" xfId="21367"/>
    <cellStyle name="Percent 2 21 11" xfId="21368"/>
    <cellStyle name="Percent 2 21 12" xfId="21369"/>
    <cellStyle name="Percent 2 21 13" xfId="21370"/>
    <cellStyle name="Percent 2 21 14" xfId="21371"/>
    <cellStyle name="Percent 2 21 15" xfId="21372"/>
    <cellStyle name="Percent 2 21 16" xfId="21373"/>
    <cellStyle name="Percent 2 21 17" xfId="21374"/>
    <cellStyle name="Percent 2 21 2" xfId="21375"/>
    <cellStyle name="Percent 2 21 3" xfId="21376"/>
    <cellStyle name="Percent 2 21 4" xfId="21377"/>
    <cellStyle name="Percent 2 21 5" xfId="21378"/>
    <cellStyle name="Percent 2 21 6" xfId="21379"/>
    <cellStyle name="Percent 2 21 7" xfId="21380"/>
    <cellStyle name="Percent 2 21 8" xfId="21381"/>
    <cellStyle name="Percent 2 21 9" xfId="21382"/>
    <cellStyle name="Percent 2 22" xfId="1098"/>
    <cellStyle name="Percent 2 22 10" xfId="21383"/>
    <cellStyle name="Percent 2 22 11" xfId="21384"/>
    <cellStyle name="Percent 2 22 12" xfId="21385"/>
    <cellStyle name="Percent 2 22 13" xfId="21386"/>
    <cellStyle name="Percent 2 22 14" xfId="21387"/>
    <cellStyle name="Percent 2 22 15" xfId="21388"/>
    <cellStyle name="Percent 2 22 16" xfId="21389"/>
    <cellStyle name="Percent 2 22 17" xfId="21390"/>
    <cellStyle name="Percent 2 22 2" xfId="21391"/>
    <cellStyle name="Percent 2 22 3" xfId="21392"/>
    <cellStyle name="Percent 2 22 4" xfId="21393"/>
    <cellStyle name="Percent 2 22 5" xfId="21394"/>
    <cellStyle name="Percent 2 22 6" xfId="21395"/>
    <cellStyle name="Percent 2 22 7" xfId="21396"/>
    <cellStyle name="Percent 2 22 8" xfId="21397"/>
    <cellStyle name="Percent 2 22 9" xfId="21398"/>
    <cellStyle name="Percent 2 23" xfId="1099"/>
    <cellStyle name="Percent 2 23 10" xfId="21399"/>
    <cellStyle name="Percent 2 23 11" xfId="21400"/>
    <cellStyle name="Percent 2 23 12" xfId="21401"/>
    <cellStyle name="Percent 2 23 13" xfId="21402"/>
    <cellStyle name="Percent 2 23 14" xfId="21403"/>
    <cellStyle name="Percent 2 23 15" xfId="21404"/>
    <cellStyle name="Percent 2 23 16" xfId="21405"/>
    <cellStyle name="Percent 2 23 17" xfId="21406"/>
    <cellStyle name="Percent 2 23 2" xfId="21407"/>
    <cellStyle name="Percent 2 23 3" xfId="21408"/>
    <cellStyle name="Percent 2 23 4" xfId="21409"/>
    <cellStyle name="Percent 2 23 5" xfId="21410"/>
    <cellStyle name="Percent 2 23 6" xfId="21411"/>
    <cellStyle name="Percent 2 23 7" xfId="21412"/>
    <cellStyle name="Percent 2 23 8" xfId="21413"/>
    <cellStyle name="Percent 2 23 9" xfId="21414"/>
    <cellStyle name="Percent 2 24" xfId="1100"/>
    <cellStyle name="Percent 2 24 10" xfId="21415"/>
    <cellStyle name="Percent 2 24 11" xfId="21416"/>
    <cellStyle name="Percent 2 24 12" xfId="21417"/>
    <cellStyle name="Percent 2 24 13" xfId="21418"/>
    <cellStyle name="Percent 2 24 14" xfId="21419"/>
    <cellStyle name="Percent 2 24 15" xfId="21420"/>
    <cellStyle name="Percent 2 24 16" xfId="21421"/>
    <cellStyle name="Percent 2 24 17" xfId="21422"/>
    <cellStyle name="Percent 2 24 2" xfId="21423"/>
    <cellStyle name="Percent 2 24 3" xfId="21424"/>
    <cellStyle name="Percent 2 24 4" xfId="21425"/>
    <cellStyle name="Percent 2 24 5" xfId="21426"/>
    <cellStyle name="Percent 2 24 6" xfId="21427"/>
    <cellStyle name="Percent 2 24 7" xfId="21428"/>
    <cellStyle name="Percent 2 24 8" xfId="21429"/>
    <cellStyle name="Percent 2 24 9" xfId="21430"/>
    <cellStyle name="Percent 2 25" xfId="1101"/>
    <cellStyle name="Percent 2 25 10" xfId="21431"/>
    <cellStyle name="Percent 2 25 11" xfId="21432"/>
    <cellStyle name="Percent 2 25 12" xfId="21433"/>
    <cellStyle name="Percent 2 25 13" xfId="21434"/>
    <cellStyle name="Percent 2 25 14" xfId="21435"/>
    <cellStyle name="Percent 2 25 15" xfId="21436"/>
    <cellStyle name="Percent 2 25 16" xfId="21437"/>
    <cellStyle name="Percent 2 25 17" xfId="21438"/>
    <cellStyle name="Percent 2 25 2" xfId="21439"/>
    <cellStyle name="Percent 2 25 3" xfId="21440"/>
    <cellStyle name="Percent 2 25 4" xfId="21441"/>
    <cellStyle name="Percent 2 25 5" xfId="21442"/>
    <cellStyle name="Percent 2 25 6" xfId="21443"/>
    <cellStyle name="Percent 2 25 7" xfId="21444"/>
    <cellStyle name="Percent 2 25 8" xfId="21445"/>
    <cellStyle name="Percent 2 25 9" xfId="21446"/>
    <cellStyle name="Percent 2 26" xfId="1102"/>
    <cellStyle name="Percent 2 26 10" xfId="21447"/>
    <cellStyle name="Percent 2 26 11" xfId="21448"/>
    <cellStyle name="Percent 2 26 12" xfId="21449"/>
    <cellStyle name="Percent 2 26 13" xfId="21450"/>
    <cellStyle name="Percent 2 26 14" xfId="21451"/>
    <cellStyle name="Percent 2 26 15" xfId="21452"/>
    <cellStyle name="Percent 2 26 16" xfId="21453"/>
    <cellStyle name="Percent 2 26 17" xfId="21454"/>
    <cellStyle name="Percent 2 26 2" xfId="21455"/>
    <cellStyle name="Percent 2 26 3" xfId="21456"/>
    <cellStyle name="Percent 2 26 4" xfId="21457"/>
    <cellStyle name="Percent 2 26 5" xfId="21458"/>
    <cellStyle name="Percent 2 26 6" xfId="21459"/>
    <cellStyle name="Percent 2 26 7" xfId="21460"/>
    <cellStyle name="Percent 2 26 8" xfId="21461"/>
    <cellStyle name="Percent 2 26 9" xfId="21462"/>
    <cellStyle name="Percent 2 27" xfId="1103"/>
    <cellStyle name="Percent 2 27 10" xfId="21463"/>
    <cellStyle name="Percent 2 27 11" xfId="21464"/>
    <cellStyle name="Percent 2 27 12" xfId="21465"/>
    <cellStyle name="Percent 2 27 13" xfId="21466"/>
    <cellStyle name="Percent 2 27 14" xfId="21467"/>
    <cellStyle name="Percent 2 27 15" xfId="21468"/>
    <cellStyle name="Percent 2 27 16" xfId="21469"/>
    <cellStyle name="Percent 2 27 17" xfId="21470"/>
    <cellStyle name="Percent 2 27 2" xfId="21471"/>
    <cellStyle name="Percent 2 27 3" xfId="21472"/>
    <cellStyle name="Percent 2 27 4" xfId="21473"/>
    <cellStyle name="Percent 2 27 5" xfId="21474"/>
    <cellStyle name="Percent 2 27 6" xfId="21475"/>
    <cellStyle name="Percent 2 27 7" xfId="21476"/>
    <cellStyle name="Percent 2 27 8" xfId="21477"/>
    <cellStyle name="Percent 2 27 9" xfId="21478"/>
    <cellStyle name="Percent 2 28" xfId="1104"/>
    <cellStyle name="Percent 2 28 10" xfId="21479"/>
    <cellStyle name="Percent 2 28 11" xfId="21480"/>
    <cellStyle name="Percent 2 28 12" xfId="21481"/>
    <cellStyle name="Percent 2 28 13" xfId="21482"/>
    <cellStyle name="Percent 2 28 14" xfId="21483"/>
    <cellStyle name="Percent 2 28 15" xfId="21484"/>
    <cellStyle name="Percent 2 28 16" xfId="21485"/>
    <cellStyle name="Percent 2 28 17" xfId="21486"/>
    <cellStyle name="Percent 2 28 2" xfId="21487"/>
    <cellStyle name="Percent 2 28 3" xfId="21488"/>
    <cellStyle name="Percent 2 28 4" xfId="21489"/>
    <cellStyle name="Percent 2 28 5" xfId="21490"/>
    <cellStyle name="Percent 2 28 6" xfId="21491"/>
    <cellStyle name="Percent 2 28 7" xfId="21492"/>
    <cellStyle name="Percent 2 28 8" xfId="21493"/>
    <cellStyle name="Percent 2 28 9" xfId="21494"/>
    <cellStyle name="Percent 2 29" xfId="1105"/>
    <cellStyle name="Percent 2 29 10" xfId="21495"/>
    <cellStyle name="Percent 2 29 11" xfId="21496"/>
    <cellStyle name="Percent 2 29 12" xfId="21497"/>
    <cellStyle name="Percent 2 29 13" xfId="21498"/>
    <cellStyle name="Percent 2 29 14" xfId="21499"/>
    <cellStyle name="Percent 2 29 15" xfId="21500"/>
    <cellStyle name="Percent 2 29 16" xfId="21501"/>
    <cellStyle name="Percent 2 29 17" xfId="21502"/>
    <cellStyle name="Percent 2 29 2" xfId="21503"/>
    <cellStyle name="Percent 2 29 3" xfId="21504"/>
    <cellStyle name="Percent 2 29 4" xfId="21505"/>
    <cellStyle name="Percent 2 29 5" xfId="21506"/>
    <cellStyle name="Percent 2 29 6" xfId="21507"/>
    <cellStyle name="Percent 2 29 7" xfId="21508"/>
    <cellStyle name="Percent 2 29 8" xfId="21509"/>
    <cellStyle name="Percent 2 29 9" xfId="21510"/>
    <cellStyle name="Percent 2 3" xfId="1106"/>
    <cellStyle name="Percent 2 3 10" xfId="1107"/>
    <cellStyle name="Percent 2 3 10 10" xfId="21511"/>
    <cellStyle name="Percent 2 3 10 11" xfId="21512"/>
    <cellStyle name="Percent 2 3 10 12" xfId="21513"/>
    <cellStyle name="Percent 2 3 10 13" xfId="21514"/>
    <cellStyle name="Percent 2 3 10 14" xfId="21515"/>
    <cellStyle name="Percent 2 3 10 15" xfId="21516"/>
    <cellStyle name="Percent 2 3 10 16" xfId="21517"/>
    <cellStyle name="Percent 2 3 10 17" xfId="21518"/>
    <cellStyle name="Percent 2 3 10 2" xfId="21519"/>
    <cellStyle name="Percent 2 3 10 3" xfId="21520"/>
    <cellStyle name="Percent 2 3 10 4" xfId="21521"/>
    <cellStyle name="Percent 2 3 10 5" xfId="21522"/>
    <cellStyle name="Percent 2 3 10 6" xfId="21523"/>
    <cellStyle name="Percent 2 3 10 7" xfId="21524"/>
    <cellStyle name="Percent 2 3 10 8" xfId="21525"/>
    <cellStyle name="Percent 2 3 10 9" xfId="21526"/>
    <cellStyle name="Percent 2 3 11" xfId="1108"/>
    <cellStyle name="Percent 2 3 11 10" xfId="21527"/>
    <cellStyle name="Percent 2 3 11 11" xfId="21528"/>
    <cellStyle name="Percent 2 3 11 12" xfId="21529"/>
    <cellStyle name="Percent 2 3 11 13" xfId="21530"/>
    <cellStyle name="Percent 2 3 11 14" xfId="21531"/>
    <cellStyle name="Percent 2 3 11 15" xfId="21532"/>
    <cellStyle name="Percent 2 3 11 16" xfId="21533"/>
    <cellStyle name="Percent 2 3 11 17" xfId="21534"/>
    <cellStyle name="Percent 2 3 11 2" xfId="21535"/>
    <cellStyle name="Percent 2 3 11 3" xfId="21536"/>
    <cellStyle name="Percent 2 3 11 4" xfId="21537"/>
    <cellStyle name="Percent 2 3 11 5" xfId="21538"/>
    <cellStyle name="Percent 2 3 11 6" xfId="21539"/>
    <cellStyle name="Percent 2 3 11 7" xfId="21540"/>
    <cellStyle name="Percent 2 3 11 8" xfId="21541"/>
    <cellStyle name="Percent 2 3 11 9" xfId="21542"/>
    <cellStyle name="Percent 2 3 12" xfId="1109"/>
    <cellStyle name="Percent 2 3 12 10" xfId="21543"/>
    <cellStyle name="Percent 2 3 12 11" xfId="21544"/>
    <cellStyle name="Percent 2 3 12 12" xfId="21545"/>
    <cellStyle name="Percent 2 3 12 13" xfId="21546"/>
    <cellStyle name="Percent 2 3 12 14" xfId="21547"/>
    <cellStyle name="Percent 2 3 12 15" xfId="21548"/>
    <cellStyle name="Percent 2 3 12 16" xfId="21549"/>
    <cellStyle name="Percent 2 3 12 17" xfId="21550"/>
    <cellStyle name="Percent 2 3 12 2" xfId="21551"/>
    <cellStyle name="Percent 2 3 12 3" xfId="21552"/>
    <cellStyle name="Percent 2 3 12 4" xfId="21553"/>
    <cellStyle name="Percent 2 3 12 5" xfId="21554"/>
    <cellStyle name="Percent 2 3 12 6" xfId="21555"/>
    <cellStyle name="Percent 2 3 12 7" xfId="21556"/>
    <cellStyle name="Percent 2 3 12 8" xfId="21557"/>
    <cellStyle name="Percent 2 3 12 9" xfId="21558"/>
    <cellStyle name="Percent 2 3 13" xfId="1110"/>
    <cellStyle name="Percent 2 3 13 10" xfId="21559"/>
    <cellStyle name="Percent 2 3 13 11" xfId="21560"/>
    <cellStyle name="Percent 2 3 13 12" xfId="21561"/>
    <cellStyle name="Percent 2 3 13 13" xfId="21562"/>
    <cellStyle name="Percent 2 3 13 14" xfId="21563"/>
    <cellStyle name="Percent 2 3 13 15" xfId="21564"/>
    <cellStyle name="Percent 2 3 13 16" xfId="21565"/>
    <cellStyle name="Percent 2 3 13 17" xfId="21566"/>
    <cellStyle name="Percent 2 3 13 2" xfId="21567"/>
    <cellStyle name="Percent 2 3 13 3" xfId="21568"/>
    <cellStyle name="Percent 2 3 13 4" xfId="21569"/>
    <cellStyle name="Percent 2 3 13 5" xfId="21570"/>
    <cellStyle name="Percent 2 3 13 6" xfId="21571"/>
    <cellStyle name="Percent 2 3 13 7" xfId="21572"/>
    <cellStyle name="Percent 2 3 13 8" xfId="21573"/>
    <cellStyle name="Percent 2 3 13 9" xfId="21574"/>
    <cellStyle name="Percent 2 3 14" xfId="1111"/>
    <cellStyle name="Percent 2 3 14 10" xfId="21575"/>
    <cellStyle name="Percent 2 3 14 11" xfId="21576"/>
    <cellStyle name="Percent 2 3 14 12" xfId="21577"/>
    <cellStyle name="Percent 2 3 14 13" xfId="21578"/>
    <cellStyle name="Percent 2 3 14 14" xfId="21579"/>
    <cellStyle name="Percent 2 3 14 15" xfId="21580"/>
    <cellStyle name="Percent 2 3 14 16" xfId="21581"/>
    <cellStyle name="Percent 2 3 14 17" xfId="21582"/>
    <cellStyle name="Percent 2 3 14 2" xfId="21583"/>
    <cellStyle name="Percent 2 3 14 3" xfId="21584"/>
    <cellStyle name="Percent 2 3 14 4" xfId="21585"/>
    <cellStyle name="Percent 2 3 14 5" xfId="21586"/>
    <cellStyle name="Percent 2 3 14 6" xfId="21587"/>
    <cellStyle name="Percent 2 3 14 7" xfId="21588"/>
    <cellStyle name="Percent 2 3 14 8" xfId="21589"/>
    <cellStyle name="Percent 2 3 14 9" xfId="21590"/>
    <cellStyle name="Percent 2 3 15" xfId="1112"/>
    <cellStyle name="Percent 2 3 15 10" xfId="21591"/>
    <cellStyle name="Percent 2 3 15 11" xfId="21592"/>
    <cellStyle name="Percent 2 3 15 12" xfId="21593"/>
    <cellStyle name="Percent 2 3 15 13" xfId="21594"/>
    <cellStyle name="Percent 2 3 15 14" xfId="21595"/>
    <cellStyle name="Percent 2 3 15 15" xfId="21596"/>
    <cellStyle name="Percent 2 3 15 16" xfId="21597"/>
    <cellStyle name="Percent 2 3 15 17" xfId="21598"/>
    <cellStyle name="Percent 2 3 15 2" xfId="21599"/>
    <cellStyle name="Percent 2 3 15 3" xfId="21600"/>
    <cellStyle name="Percent 2 3 15 4" xfId="21601"/>
    <cellStyle name="Percent 2 3 15 5" xfId="21602"/>
    <cellStyle name="Percent 2 3 15 6" xfId="21603"/>
    <cellStyle name="Percent 2 3 15 7" xfId="21604"/>
    <cellStyle name="Percent 2 3 15 8" xfId="21605"/>
    <cellStyle name="Percent 2 3 15 9" xfId="21606"/>
    <cellStyle name="Percent 2 3 16" xfId="1113"/>
    <cellStyle name="Percent 2 3 16 10" xfId="21607"/>
    <cellStyle name="Percent 2 3 16 11" xfId="21608"/>
    <cellStyle name="Percent 2 3 16 12" xfId="21609"/>
    <cellStyle name="Percent 2 3 16 13" xfId="21610"/>
    <cellStyle name="Percent 2 3 16 14" xfId="21611"/>
    <cellStyle name="Percent 2 3 16 15" xfId="21612"/>
    <cellStyle name="Percent 2 3 16 16" xfId="21613"/>
    <cellStyle name="Percent 2 3 16 17" xfId="21614"/>
    <cellStyle name="Percent 2 3 16 2" xfId="21615"/>
    <cellStyle name="Percent 2 3 16 3" xfId="21616"/>
    <cellStyle name="Percent 2 3 16 4" xfId="21617"/>
    <cellStyle name="Percent 2 3 16 5" xfId="21618"/>
    <cellStyle name="Percent 2 3 16 6" xfId="21619"/>
    <cellStyle name="Percent 2 3 16 7" xfId="21620"/>
    <cellStyle name="Percent 2 3 16 8" xfId="21621"/>
    <cellStyle name="Percent 2 3 16 9" xfId="21622"/>
    <cellStyle name="Percent 2 3 17" xfId="1114"/>
    <cellStyle name="Percent 2 3 17 10" xfId="21623"/>
    <cellStyle name="Percent 2 3 17 11" xfId="21624"/>
    <cellStyle name="Percent 2 3 17 12" xfId="21625"/>
    <cellStyle name="Percent 2 3 17 13" xfId="21626"/>
    <cellStyle name="Percent 2 3 17 14" xfId="21627"/>
    <cellStyle name="Percent 2 3 17 15" xfId="21628"/>
    <cellStyle name="Percent 2 3 17 16" xfId="21629"/>
    <cellStyle name="Percent 2 3 17 17" xfId="21630"/>
    <cellStyle name="Percent 2 3 17 2" xfId="21631"/>
    <cellStyle name="Percent 2 3 17 3" xfId="21632"/>
    <cellStyle name="Percent 2 3 17 4" xfId="21633"/>
    <cellStyle name="Percent 2 3 17 5" xfId="21634"/>
    <cellStyle name="Percent 2 3 17 6" xfId="21635"/>
    <cellStyle name="Percent 2 3 17 7" xfId="21636"/>
    <cellStyle name="Percent 2 3 17 8" xfId="21637"/>
    <cellStyle name="Percent 2 3 17 9" xfId="21638"/>
    <cellStyle name="Percent 2 3 18" xfId="1115"/>
    <cellStyle name="Percent 2 3 18 10" xfId="21639"/>
    <cellStyle name="Percent 2 3 18 11" xfId="21640"/>
    <cellStyle name="Percent 2 3 18 12" xfId="21641"/>
    <cellStyle name="Percent 2 3 18 13" xfId="21642"/>
    <cellStyle name="Percent 2 3 18 14" xfId="21643"/>
    <cellStyle name="Percent 2 3 18 15" xfId="21644"/>
    <cellStyle name="Percent 2 3 18 16" xfId="21645"/>
    <cellStyle name="Percent 2 3 18 17" xfId="21646"/>
    <cellStyle name="Percent 2 3 18 2" xfId="21647"/>
    <cellStyle name="Percent 2 3 18 3" xfId="21648"/>
    <cellStyle name="Percent 2 3 18 4" xfId="21649"/>
    <cellStyle name="Percent 2 3 18 5" xfId="21650"/>
    <cellStyle name="Percent 2 3 18 6" xfId="21651"/>
    <cellStyle name="Percent 2 3 18 7" xfId="21652"/>
    <cellStyle name="Percent 2 3 18 8" xfId="21653"/>
    <cellStyle name="Percent 2 3 18 9" xfId="21654"/>
    <cellStyle name="Percent 2 3 19" xfId="1116"/>
    <cellStyle name="Percent 2 3 19 10" xfId="21655"/>
    <cellStyle name="Percent 2 3 19 11" xfId="21656"/>
    <cellStyle name="Percent 2 3 19 12" xfId="21657"/>
    <cellStyle name="Percent 2 3 19 13" xfId="21658"/>
    <cellStyle name="Percent 2 3 19 14" xfId="21659"/>
    <cellStyle name="Percent 2 3 19 15" xfId="21660"/>
    <cellStyle name="Percent 2 3 19 16" xfId="21661"/>
    <cellStyle name="Percent 2 3 19 17" xfId="21662"/>
    <cellStyle name="Percent 2 3 19 2" xfId="21663"/>
    <cellStyle name="Percent 2 3 19 3" xfId="21664"/>
    <cellStyle name="Percent 2 3 19 4" xfId="21665"/>
    <cellStyle name="Percent 2 3 19 5" xfId="21666"/>
    <cellStyle name="Percent 2 3 19 6" xfId="21667"/>
    <cellStyle name="Percent 2 3 19 7" xfId="21668"/>
    <cellStyle name="Percent 2 3 19 8" xfId="21669"/>
    <cellStyle name="Percent 2 3 19 9" xfId="21670"/>
    <cellStyle name="Percent 2 3 2" xfId="1117"/>
    <cellStyle name="Percent 2 3 2 2" xfId="1118"/>
    <cellStyle name="Percent 2 3 2 2 10" xfId="21671"/>
    <cellStyle name="Percent 2 3 2 2 11" xfId="21672"/>
    <cellStyle name="Percent 2 3 2 2 12" xfId="21673"/>
    <cellStyle name="Percent 2 3 2 2 13" xfId="21674"/>
    <cellStyle name="Percent 2 3 2 2 14" xfId="21675"/>
    <cellStyle name="Percent 2 3 2 2 15" xfId="21676"/>
    <cellStyle name="Percent 2 3 2 2 16" xfId="21677"/>
    <cellStyle name="Percent 2 3 2 2 17" xfId="21678"/>
    <cellStyle name="Percent 2 3 2 2 2" xfId="21679"/>
    <cellStyle name="Percent 2 3 2 2 3" xfId="21680"/>
    <cellStyle name="Percent 2 3 2 2 4" xfId="21681"/>
    <cellStyle name="Percent 2 3 2 2 5" xfId="21682"/>
    <cellStyle name="Percent 2 3 2 2 6" xfId="21683"/>
    <cellStyle name="Percent 2 3 2 2 7" xfId="21684"/>
    <cellStyle name="Percent 2 3 2 2 8" xfId="21685"/>
    <cellStyle name="Percent 2 3 2 2 9" xfId="21686"/>
    <cellStyle name="Percent 2 3 2 3" xfId="1119"/>
    <cellStyle name="Percent 2 3 2 3 10" xfId="21687"/>
    <cellStyle name="Percent 2 3 2 3 11" xfId="21688"/>
    <cellStyle name="Percent 2 3 2 3 12" xfId="21689"/>
    <cellStyle name="Percent 2 3 2 3 13" xfId="21690"/>
    <cellStyle name="Percent 2 3 2 3 14" xfId="21691"/>
    <cellStyle name="Percent 2 3 2 3 15" xfId="21692"/>
    <cellStyle name="Percent 2 3 2 3 16" xfId="21693"/>
    <cellStyle name="Percent 2 3 2 3 17" xfId="21694"/>
    <cellStyle name="Percent 2 3 2 3 2" xfId="21695"/>
    <cellStyle name="Percent 2 3 2 3 3" xfId="21696"/>
    <cellStyle name="Percent 2 3 2 3 4" xfId="21697"/>
    <cellStyle name="Percent 2 3 2 3 5" xfId="21698"/>
    <cellStyle name="Percent 2 3 2 3 6" xfId="21699"/>
    <cellStyle name="Percent 2 3 2 3 7" xfId="21700"/>
    <cellStyle name="Percent 2 3 2 3 8" xfId="21701"/>
    <cellStyle name="Percent 2 3 2 3 9" xfId="21702"/>
    <cellStyle name="Percent 2 3 20" xfId="1120"/>
    <cellStyle name="Percent 2 3 20 10" xfId="21703"/>
    <cellStyle name="Percent 2 3 20 11" xfId="21704"/>
    <cellStyle name="Percent 2 3 20 12" xfId="21705"/>
    <cellStyle name="Percent 2 3 20 13" xfId="21706"/>
    <cellStyle name="Percent 2 3 20 14" xfId="21707"/>
    <cellStyle name="Percent 2 3 20 15" xfId="21708"/>
    <cellStyle name="Percent 2 3 20 16" xfId="21709"/>
    <cellStyle name="Percent 2 3 20 17" xfId="21710"/>
    <cellStyle name="Percent 2 3 20 2" xfId="21711"/>
    <cellStyle name="Percent 2 3 20 3" xfId="21712"/>
    <cellStyle name="Percent 2 3 20 4" xfId="21713"/>
    <cellStyle name="Percent 2 3 20 5" xfId="21714"/>
    <cellStyle name="Percent 2 3 20 6" xfId="21715"/>
    <cellStyle name="Percent 2 3 20 7" xfId="21716"/>
    <cellStyle name="Percent 2 3 20 8" xfId="21717"/>
    <cellStyle name="Percent 2 3 20 9" xfId="21718"/>
    <cellStyle name="Percent 2 3 21" xfId="1121"/>
    <cellStyle name="Percent 2 3 21 10" xfId="21719"/>
    <cellStyle name="Percent 2 3 21 11" xfId="21720"/>
    <cellStyle name="Percent 2 3 21 12" xfId="21721"/>
    <cellStyle name="Percent 2 3 21 13" xfId="21722"/>
    <cellStyle name="Percent 2 3 21 14" xfId="21723"/>
    <cellStyle name="Percent 2 3 21 15" xfId="21724"/>
    <cellStyle name="Percent 2 3 21 16" xfId="21725"/>
    <cellStyle name="Percent 2 3 21 17" xfId="21726"/>
    <cellStyle name="Percent 2 3 21 2" xfId="21727"/>
    <cellStyle name="Percent 2 3 21 3" xfId="21728"/>
    <cellStyle name="Percent 2 3 21 4" xfId="21729"/>
    <cellStyle name="Percent 2 3 21 5" xfId="21730"/>
    <cellStyle name="Percent 2 3 21 6" xfId="21731"/>
    <cellStyle name="Percent 2 3 21 7" xfId="21732"/>
    <cellStyle name="Percent 2 3 21 8" xfId="21733"/>
    <cellStyle name="Percent 2 3 21 9" xfId="21734"/>
    <cellStyle name="Percent 2 3 22" xfId="1122"/>
    <cellStyle name="Percent 2 3 22 10" xfId="21735"/>
    <cellStyle name="Percent 2 3 22 11" xfId="21736"/>
    <cellStyle name="Percent 2 3 22 12" xfId="21737"/>
    <cellStyle name="Percent 2 3 22 13" xfId="21738"/>
    <cellStyle name="Percent 2 3 22 14" xfId="21739"/>
    <cellStyle name="Percent 2 3 22 15" xfId="21740"/>
    <cellStyle name="Percent 2 3 22 16" xfId="21741"/>
    <cellStyle name="Percent 2 3 22 17" xfId="21742"/>
    <cellStyle name="Percent 2 3 22 2" xfId="21743"/>
    <cellStyle name="Percent 2 3 22 3" xfId="21744"/>
    <cellStyle name="Percent 2 3 22 4" xfId="21745"/>
    <cellStyle name="Percent 2 3 22 5" xfId="21746"/>
    <cellStyle name="Percent 2 3 22 6" xfId="21747"/>
    <cellStyle name="Percent 2 3 22 7" xfId="21748"/>
    <cellStyle name="Percent 2 3 22 8" xfId="21749"/>
    <cellStyle name="Percent 2 3 22 9" xfId="21750"/>
    <cellStyle name="Percent 2 3 23" xfId="1123"/>
    <cellStyle name="Percent 2 3 23 10" xfId="21751"/>
    <cellStyle name="Percent 2 3 23 11" xfId="21752"/>
    <cellStyle name="Percent 2 3 23 12" xfId="21753"/>
    <cellStyle name="Percent 2 3 23 13" xfId="21754"/>
    <cellStyle name="Percent 2 3 23 14" xfId="21755"/>
    <cellStyle name="Percent 2 3 23 15" xfId="21756"/>
    <cellStyle name="Percent 2 3 23 16" xfId="21757"/>
    <cellStyle name="Percent 2 3 23 17" xfId="21758"/>
    <cellStyle name="Percent 2 3 23 2" xfId="21759"/>
    <cellStyle name="Percent 2 3 23 3" xfId="21760"/>
    <cellStyle name="Percent 2 3 23 4" xfId="21761"/>
    <cellStyle name="Percent 2 3 23 5" xfId="21762"/>
    <cellStyle name="Percent 2 3 23 6" xfId="21763"/>
    <cellStyle name="Percent 2 3 23 7" xfId="21764"/>
    <cellStyle name="Percent 2 3 23 8" xfId="21765"/>
    <cellStyle name="Percent 2 3 23 9" xfId="21766"/>
    <cellStyle name="Percent 2 3 24" xfId="1124"/>
    <cellStyle name="Percent 2 3 24 10" xfId="21767"/>
    <cellStyle name="Percent 2 3 24 11" xfId="21768"/>
    <cellStyle name="Percent 2 3 24 12" xfId="21769"/>
    <cellStyle name="Percent 2 3 24 13" xfId="21770"/>
    <cellStyle name="Percent 2 3 24 14" xfId="21771"/>
    <cellStyle name="Percent 2 3 24 15" xfId="21772"/>
    <cellStyle name="Percent 2 3 24 16" xfId="21773"/>
    <cellStyle name="Percent 2 3 24 17" xfId="21774"/>
    <cellStyle name="Percent 2 3 24 2" xfId="21775"/>
    <cellStyle name="Percent 2 3 24 3" xfId="21776"/>
    <cellStyle name="Percent 2 3 24 4" xfId="21777"/>
    <cellStyle name="Percent 2 3 24 5" xfId="21778"/>
    <cellStyle name="Percent 2 3 24 6" xfId="21779"/>
    <cellStyle name="Percent 2 3 24 7" xfId="21780"/>
    <cellStyle name="Percent 2 3 24 8" xfId="21781"/>
    <cellStyle name="Percent 2 3 24 9" xfId="21782"/>
    <cellStyle name="Percent 2 3 25" xfId="1125"/>
    <cellStyle name="Percent 2 3 25 10" xfId="21783"/>
    <cellStyle name="Percent 2 3 25 11" xfId="21784"/>
    <cellStyle name="Percent 2 3 25 12" xfId="21785"/>
    <cellStyle name="Percent 2 3 25 13" xfId="21786"/>
    <cellStyle name="Percent 2 3 25 14" xfId="21787"/>
    <cellStyle name="Percent 2 3 25 15" xfId="21788"/>
    <cellStyle name="Percent 2 3 25 16" xfId="21789"/>
    <cellStyle name="Percent 2 3 25 17" xfId="21790"/>
    <cellStyle name="Percent 2 3 25 2" xfId="21791"/>
    <cellStyle name="Percent 2 3 25 3" xfId="21792"/>
    <cellStyle name="Percent 2 3 25 4" xfId="21793"/>
    <cellStyle name="Percent 2 3 25 5" xfId="21794"/>
    <cellStyle name="Percent 2 3 25 6" xfId="21795"/>
    <cellStyle name="Percent 2 3 25 7" xfId="21796"/>
    <cellStyle name="Percent 2 3 25 8" xfId="21797"/>
    <cellStyle name="Percent 2 3 25 9" xfId="21798"/>
    <cellStyle name="Percent 2 3 26" xfId="1126"/>
    <cellStyle name="Percent 2 3 26 10" xfId="21799"/>
    <cellStyle name="Percent 2 3 26 11" xfId="21800"/>
    <cellStyle name="Percent 2 3 26 12" xfId="21801"/>
    <cellStyle name="Percent 2 3 26 13" xfId="21802"/>
    <cellStyle name="Percent 2 3 26 14" xfId="21803"/>
    <cellStyle name="Percent 2 3 26 15" xfId="21804"/>
    <cellStyle name="Percent 2 3 26 16" xfId="21805"/>
    <cellStyle name="Percent 2 3 26 17" xfId="21806"/>
    <cellStyle name="Percent 2 3 26 2" xfId="21807"/>
    <cellStyle name="Percent 2 3 26 3" xfId="21808"/>
    <cellStyle name="Percent 2 3 26 4" xfId="21809"/>
    <cellStyle name="Percent 2 3 26 5" xfId="21810"/>
    <cellStyle name="Percent 2 3 26 6" xfId="21811"/>
    <cellStyle name="Percent 2 3 26 7" xfId="21812"/>
    <cellStyle name="Percent 2 3 26 8" xfId="21813"/>
    <cellStyle name="Percent 2 3 26 9" xfId="21814"/>
    <cellStyle name="Percent 2 3 27" xfId="1127"/>
    <cellStyle name="Percent 2 3 27 10" xfId="21815"/>
    <cellStyle name="Percent 2 3 27 11" xfId="21816"/>
    <cellStyle name="Percent 2 3 27 12" xfId="21817"/>
    <cellStyle name="Percent 2 3 27 13" xfId="21818"/>
    <cellStyle name="Percent 2 3 27 14" xfId="21819"/>
    <cellStyle name="Percent 2 3 27 15" xfId="21820"/>
    <cellStyle name="Percent 2 3 27 16" xfId="21821"/>
    <cellStyle name="Percent 2 3 27 17" xfId="21822"/>
    <cellStyle name="Percent 2 3 27 2" xfId="21823"/>
    <cellStyle name="Percent 2 3 27 3" xfId="21824"/>
    <cellStyle name="Percent 2 3 27 4" xfId="21825"/>
    <cellStyle name="Percent 2 3 27 5" xfId="21826"/>
    <cellStyle name="Percent 2 3 27 6" xfId="21827"/>
    <cellStyle name="Percent 2 3 27 7" xfId="21828"/>
    <cellStyle name="Percent 2 3 27 8" xfId="21829"/>
    <cellStyle name="Percent 2 3 27 9" xfId="21830"/>
    <cellStyle name="Percent 2 3 28" xfId="1128"/>
    <cellStyle name="Percent 2 3 28 10" xfId="21831"/>
    <cellStyle name="Percent 2 3 28 11" xfId="21832"/>
    <cellStyle name="Percent 2 3 28 12" xfId="21833"/>
    <cellStyle name="Percent 2 3 28 13" xfId="21834"/>
    <cellStyle name="Percent 2 3 28 14" xfId="21835"/>
    <cellStyle name="Percent 2 3 28 15" xfId="21836"/>
    <cellStyle name="Percent 2 3 28 16" xfId="21837"/>
    <cellStyle name="Percent 2 3 28 17" xfId="21838"/>
    <cellStyle name="Percent 2 3 28 2" xfId="21839"/>
    <cellStyle name="Percent 2 3 28 3" xfId="21840"/>
    <cellStyle name="Percent 2 3 28 4" xfId="21841"/>
    <cellStyle name="Percent 2 3 28 5" xfId="21842"/>
    <cellStyle name="Percent 2 3 28 6" xfId="21843"/>
    <cellStyle name="Percent 2 3 28 7" xfId="21844"/>
    <cellStyle name="Percent 2 3 28 8" xfId="21845"/>
    <cellStyle name="Percent 2 3 28 9" xfId="21846"/>
    <cellStyle name="Percent 2 3 29" xfId="1129"/>
    <cellStyle name="Percent 2 3 29 10" xfId="21847"/>
    <cellStyle name="Percent 2 3 29 11" xfId="21848"/>
    <cellStyle name="Percent 2 3 29 12" xfId="21849"/>
    <cellStyle name="Percent 2 3 29 13" xfId="21850"/>
    <cellStyle name="Percent 2 3 29 14" xfId="21851"/>
    <cellStyle name="Percent 2 3 29 15" xfId="21852"/>
    <cellStyle name="Percent 2 3 29 16" xfId="21853"/>
    <cellStyle name="Percent 2 3 29 17" xfId="21854"/>
    <cellStyle name="Percent 2 3 29 2" xfId="21855"/>
    <cellStyle name="Percent 2 3 29 3" xfId="21856"/>
    <cellStyle name="Percent 2 3 29 4" xfId="21857"/>
    <cellStyle name="Percent 2 3 29 5" xfId="21858"/>
    <cellStyle name="Percent 2 3 29 6" xfId="21859"/>
    <cellStyle name="Percent 2 3 29 7" xfId="21860"/>
    <cellStyle name="Percent 2 3 29 8" xfId="21861"/>
    <cellStyle name="Percent 2 3 29 9" xfId="21862"/>
    <cellStyle name="Percent 2 3 3" xfId="1130"/>
    <cellStyle name="Percent 2 3 3 10" xfId="21863"/>
    <cellStyle name="Percent 2 3 3 11" xfId="21864"/>
    <cellStyle name="Percent 2 3 3 12" xfId="21865"/>
    <cellStyle name="Percent 2 3 3 13" xfId="21866"/>
    <cellStyle name="Percent 2 3 3 14" xfId="21867"/>
    <cellStyle name="Percent 2 3 3 15" xfId="21868"/>
    <cellStyle name="Percent 2 3 3 16" xfId="21869"/>
    <cellStyle name="Percent 2 3 3 17" xfId="21870"/>
    <cellStyle name="Percent 2 3 3 2" xfId="21871"/>
    <cellStyle name="Percent 2 3 3 3" xfId="21872"/>
    <cellStyle name="Percent 2 3 3 4" xfId="21873"/>
    <cellStyle name="Percent 2 3 3 5" xfId="21874"/>
    <cellStyle name="Percent 2 3 3 6" xfId="21875"/>
    <cellStyle name="Percent 2 3 3 7" xfId="21876"/>
    <cellStyle name="Percent 2 3 3 8" xfId="21877"/>
    <cellStyle name="Percent 2 3 3 9" xfId="21878"/>
    <cellStyle name="Percent 2 3 30" xfId="1131"/>
    <cellStyle name="Percent 2 3 30 10" xfId="21879"/>
    <cellStyle name="Percent 2 3 30 11" xfId="21880"/>
    <cellStyle name="Percent 2 3 30 12" xfId="21881"/>
    <cellStyle name="Percent 2 3 30 13" xfId="21882"/>
    <cellStyle name="Percent 2 3 30 14" xfId="21883"/>
    <cellStyle name="Percent 2 3 30 15" xfId="21884"/>
    <cellStyle name="Percent 2 3 30 16" xfId="21885"/>
    <cellStyle name="Percent 2 3 30 17" xfId="21886"/>
    <cellStyle name="Percent 2 3 30 2" xfId="21887"/>
    <cellStyle name="Percent 2 3 30 3" xfId="21888"/>
    <cellStyle name="Percent 2 3 30 4" xfId="21889"/>
    <cellStyle name="Percent 2 3 30 5" xfId="21890"/>
    <cellStyle name="Percent 2 3 30 6" xfId="21891"/>
    <cellStyle name="Percent 2 3 30 7" xfId="21892"/>
    <cellStyle name="Percent 2 3 30 8" xfId="21893"/>
    <cellStyle name="Percent 2 3 30 9" xfId="21894"/>
    <cellStyle name="Percent 2 3 31" xfId="1132"/>
    <cellStyle name="Percent 2 3 31 10" xfId="21895"/>
    <cellStyle name="Percent 2 3 31 11" xfId="21896"/>
    <cellStyle name="Percent 2 3 31 12" xfId="21897"/>
    <cellStyle name="Percent 2 3 31 13" xfId="21898"/>
    <cellStyle name="Percent 2 3 31 14" xfId="21899"/>
    <cellStyle name="Percent 2 3 31 15" xfId="21900"/>
    <cellStyle name="Percent 2 3 31 16" xfId="21901"/>
    <cellStyle name="Percent 2 3 31 17" xfId="21902"/>
    <cellStyle name="Percent 2 3 31 2" xfId="21903"/>
    <cellStyle name="Percent 2 3 31 3" xfId="21904"/>
    <cellStyle name="Percent 2 3 31 4" xfId="21905"/>
    <cellStyle name="Percent 2 3 31 5" xfId="21906"/>
    <cellStyle name="Percent 2 3 31 6" xfId="21907"/>
    <cellStyle name="Percent 2 3 31 7" xfId="21908"/>
    <cellStyle name="Percent 2 3 31 8" xfId="21909"/>
    <cellStyle name="Percent 2 3 31 9" xfId="21910"/>
    <cellStyle name="Percent 2 3 32" xfId="1133"/>
    <cellStyle name="Percent 2 3 32 10" xfId="21911"/>
    <cellStyle name="Percent 2 3 32 11" xfId="21912"/>
    <cellStyle name="Percent 2 3 32 12" xfId="21913"/>
    <cellStyle name="Percent 2 3 32 13" xfId="21914"/>
    <cellStyle name="Percent 2 3 32 14" xfId="21915"/>
    <cellStyle name="Percent 2 3 32 15" xfId="21916"/>
    <cellStyle name="Percent 2 3 32 16" xfId="21917"/>
    <cellStyle name="Percent 2 3 32 17" xfId="21918"/>
    <cellStyle name="Percent 2 3 32 2" xfId="21919"/>
    <cellStyle name="Percent 2 3 32 3" xfId="21920"/>
    <cellStyle name="Percent 2 3 32 4" xfId="21921"/>
    <cellStyle name="Percent 2 3 32 5" xfId="21922"/>
    <cellStyle name="Percent 2 3 32 6" xfId="21923"/>
    <cellStyle name="Percent 2 3 32 7" xfId="21924"/>
    <cellStyle name="Percent 2 3 32 8" xfId="21925"/>
    <cellStyle name="Percent 2 3 32 9" xfId="21926"/>
    <cellStyle name="Percent 2 3 33" xfId="1134"/>
    <cellStyle name="Percent 2 3 33 10" xfId="21927"/>
    <cellStyle name="Percent 2 3 33 11" xfId="21928"/>
    <cellStyle name="Percent 2 3 33 12" xfId="21929"/>
    <cellStyle name="Percent 2 3 33 13" xfId="21930"/>
    <cellStyle name="Percent 2 3 33 14" xfId="21931"/>
    <cellStyle name="Percent 2 3 33 15" xfId="21932"/>
    <cellStyle name="Percent 2 3 33 16" xfId="21933"/>
    <cellStyle name="Percent 2 3 33 17" xfId="21934"/>
    <cellStyle name="Percent 2 3 33 2" xfId="21935"/>
    <cellStyle name="Percent 2 3 33 3" xfId="21936"/>
    <cellStyle name="Percent 2 3 33 4" xfId="21937"/>
    <cellStyle name="Percent 2 3 33 5" xfId="21938"/>
    <cellStyle name="Percent 2 3 33 6" xfId="21939"/>
    <cellStyle name="Percent 2 3 33 7" xfId="21940"/>
    <cellStyle name="Percent 2 3 33 8" xfId="21941"/>
    <cellStyle name="Percent 2 3 33 9" xfId="21942"/>
    <cellStyle name="Percent 2 3 34" xfId="1135"/>
    <cellStyle name="Percent 2 3 34 10" xfId="21943"/>
    <cellStyle name="Percent 2 3 34 11" xfId="21944"/>
    <cellStyle name="Percent 2 3 34 12" xfId="21945"/>
    <cellStyle name="Percent 2 3 34 13" xfId="21946"/>
    <cellStyle name="Percent 2 3 34 14" xfId="21947"/>
    <cellStyle name="Percent 2 3 34 15" xfId="21948"/>
    <cellStyle name="Percent 2 3 34 16" xfId="21949"/>
    <cellStyle name="Percent 2 3 34 17" xfId="21950"/>
    <cellStyle name="Percent 2 3 34 2" xfId="21951"/>
    <cellStyle name="Percent 2 3 34 3" xfId="21952"/>
    <cellStyle name="Percent 2 3 34 4" xfId="21953"/>
    <cellStyle name="Percent 2 3 34 5" xfId="21954"/>
    <cellStyle name="Percent 2 3 34 6" xfId="21955"/>
    <cellStyle name="Percent 2 3 34 7" xfId="21956"/>
    <cellStyle name="Percent 2 3 34 8" xfId="21957"/>
    <cellStyle name="Percent 2 3 34 9" xfId="21958"/>
    <cellStyle name="Percent 2 3 35" xfId="1136"/>
    <cellStyle name="Percent 2 3 35 10" xfId="21959"/>
    <cellStyle name="Percent 2 3 35 11" xfId="21960"/>
    <cellStyle name="Percent 2 3 35 12" xfId="21961"/>
    <cellStyle name="Percent 2 3 35 13" xfId="21962"/>
    <cellStyle name="Percent 2 3 35 14" xfId="21963"/>
    <cellStyle name="Percent 2 3 35 15" xfId="21964"/>
    <cellStyle name="Percent 2 3 35 16" xfId="21965"/>
    <cellStyle name="Percent 2 3 35 17" xfId="21966"/>
    <cellStyle name="Percent 2 3 35 2" xfId="21967"/>
    <cellStyle name="Percent 2 3 35 3" xfId="21968"/>
    <cellStyle name="Percent 2 3 35 4" xfId="21969"/>
    <cellStyle name="Percent 2 3 35 5" xfId="21970"/>
    <cellStyle name="Percent 2 3 35 6" xfId="21971"/>
    <cellStyle name="Percent 2 3 35 7" xfId="21972"/>
    <cellStyle name="Percent 2 3 35 8" xfId="21973"/>
    <cellStyle name="Percent 2 3 35 9" xfId="21974"/>
    <cellStyle name="Percent 2 3 36" xfId="1137"/>
    <cellStyle name="Percent 2 3 36 10" xfId="21975"/>
    <cellStyle name="Percent 2 3 36 11" xfId="21976"/>
    <cellStyle name="Percent 2 3 36 12" xfId="21977"/>
    <cellStyle name="Percent 2 3 36 13" xfId="21978"/>
    <cellStyle name="Percent 2 3 36 14" xfId="21979"/>
    <cellStyle name="Percent 2 3 36 15" xfId="21980"/>
    <cellStyle name="Percent 2 3 36 16" xfId="21981"/>
    <cellStyle name="Percent 2 3 36 17" xfId="21982"/>
    <cellStyle name="Percent 2 3 36 2" xfId="21983"/>
    <cellStyle name="Percent 2 3 36 3" xfId="21984"/>
    <cellStyle name="Percent 2 3 36 4" xfId="21985"/>
    <cellStyle name="Percent 2 3 36 5" xfId="21986"/>
    <cellStyle name="Percent 2 3 36 6" xfId="21987"/>
    <cellStyle name="Percent 2 3 36 7" xfId="21988"/>
    <cellStyle name="Percent 2 3 36 8" xfId="21989"/>
    <cellStyle name="Percent 2 3 36 9" xfId="21990"/>
    <cellStyle name="Percent 2 3 37" xfId="1138"/>
    <cellStyle name="Percent 2 3 37 10" xfId="21991"/>
    <cellStyle name="Percent 2 3 37 11" xfId="21992"/>
    <cellStyle name="Percent 2 3 37 12" xfId="21993"/>
    <cellStyle name="Percent 2 3 37 13" xfId="21994"/>
    <cellStyle name="Percent 2 3 37 14" xfId="21995"/>
    <cellStyle name="Percent 2 3 37 15" xfId="21996"/>
    <cellStyle name="Percent 2 3 37 16" xfId="21997"/>
    <cellStyle name="Percent 2 3 37 17" xfId="21998"/>
    <cellStyle name="Percent 2 3 37 2" xfId="21999"/>
    <cellStyle name="Percent 2 3 37 3" xfId="22000"/>
    <cellStyle name="Percent 2 3 37 4" xfId="22001"/>
    <cellStyle name="Percent 2 3 37 5" xfId="22002"/>
    <cellStyle name="Percent 2 3 37 6" xfId="22003"/>
    <cellStyle name="Percent 2 3 37 7" xfId="22004"/>
    <cellStyle name="Percent 2 3 37 8" xfId="22005"/>
    <cellStyle name="Percent 2 3 37 9" xfId="22006"/>
    <cellStyle name="Percent 2 3 38" xfId="1139"/>
    <cellStyle name="Percent 2 3 38 10" xfId="22007"/>
    <cellStyle name="Percent 2 3 38 11" xfId="22008"/>
    <cellStyle name="Percent 2 3 38 12" xfId="22009"/>
    <cellStyle name="Percent 2 3 38 13" xfId="22010"/>
    <cellStyle name="Percent 2 3 38 14" xfId="22011"/>
    <cellStyle name="Percent 2 3 38 15" xfId="22012"/>
    <cellStyle name="Percent 2 3 38 16" xfId="22013"/>
    <cellStyle name="Percent 2 3 38 17" xfId="22014"/>
    <cellStyle name="Percent 2 3 38 2" xfId="22015"/>
    <cellStyle name="Percent 2 3 38 3" xfId="22016"/>
    <cellStyle name="Percent 2 3 38 4" xfId="22017"/>
    <cellStyle name="Percent 2 3 38 5" xfId="22018"/>
    <cellStyle name="Percent 2 3 38 6" xfId="22019"/>
    <cellStyle name="Percent 2 3 38 7" xfId="22020"/>
    <cellStyle name="Percent 2 3 38 8" xfId="22021"/>
    <cellStyle name="Percent 2 3 38 9" xfId="22022"/>
    <cellStyle name="Percent 2 3 39" xfId="1140"/>
    <cellStyle name="Percent 2 3 39 10" xfId="22023"/>
    <cellStyle name="Percent 2 3 39 11" xfId="22024"/>
    <cellStyle name="Percent 2 3 39 12" xfId="22025"/>
    <cellStyle name="Percent 2 3 39 13" xfId="22026"/>
    <cellStyle name="Percent 2 3 39 14" xfId="22027"/>
    <cellStyle name="Percent 2 3 39 15" xfId="22028"/>
    <cellStyle name="Percent 2 3 39 16" xfId="22029"/>
    <cellStyle name="Percent 2 3 39 17" xfId="22030"/>
    <cellStyle name="Percent 2 3 39 2" xfId="22031"/>
    <cellStyle name="Percent 2 3 39 3" xfId="22032"/>
    <cellStyle name="Percent 2 3 39 4" xfId="22033"/>
    <cellStyle name="Percent 2 3 39 5" xfId="22034"/>
    <cellStyle name="Percent 2 3 39 6" xfId="22035"/>
    <cellStyle name="Percent 2 3 39 7" xfId="22036"/>
    <cellStyle name="Percent 2 3 39 8" xfId="22037"/>
    <cellStyle name="Percent 2 3 39 9" xfId="22038"/>
    <cellStyle name="Percent 2 3 4" xfId="1141"/>
    <cellStyle name="Percent 2 3 4 10" xfId="22039"/>
    <cellStyle name="Percent 2 3 4 11" xfId="22040"/>
    <cellStyle name="Percent 2 3 4 12" xfId="22041"/>
    <cellStyle name="Percent 2 3 4 13" xfId="22042"/>
    <cellStyle name="Percent 2 3 4 14" xfId="22043"/>
    <cellStyle name="Percent 2 3 4 15" xfId="22044"/>
    <cellStyle name="Percent 2 3 4 16" xfId="22045"/>
    <cellStyle name="Percent 2 3 4 17" xfId="22046"/>
    <cellStyle name="Percent 2 3 4 2" xfId="22047"/>
    <cellStyle name="Percent 2 3 4 3" xfId="22048"/>
    <cellStyle name="Percent 2 3 4 4" xfId="22049"/>
    <cellStyle name="Percent 2 3 4 5" xfId="22050"/>
    <cellStyle name="Percent 2 3 4 6" xfId="22051"/>
    <cellStyle name="Percent 2 3 4 7" xfId="22052"/>
    <cellStyle name="Percent 2 3 4 8" xfId="22053"/>
    <cellStyle name="Percent 2 3 4 9" xfId="22054"/>
    <cellStyle name="Percent 2 3 40" xfId="1142"/>
    <cellStyle name="Percent 2 3 40 10" xfId="22055"/>
    <cellStyle name="Percent 2 3 40 11" xfId="22056"/>
    <cellStyle name="Percent 2 3 40 12" xfId="22057"/>
    <cellStyle name="Percent 2 3 40 13" xfId="22058"/>
    <cellStyle name="Percent 2 3 40 14" xfId="22059"/>
    <cellStyle name="Percent 2 3 40 15" xfId="22060"/>
    <cellStyle name="Percent 2 3 40 16" xfId="22061"/>
    <cellStyle name="Percent 2 3 40 17" xfId="22062"/>
    <cellStyle name="Percent 2 3 40 2" xfId="22063"/>
    <cellStyle name="Percent 2 3 40 3" xfId="22064"/>
    <cellStyle name="Percent 2 3 40 4" xfId="22065"/>
    <cellStyle name="Percent 2 3 40 5" xfId="22066"/>
    <cellStyle name="Percent 2 3 40 6" xfId="22067"/>
    <cellStyle name="Percent 2 3 40 7" xfId="22068"/>
    <cellStyle name="Percent 2 3 40 8" xfId="22069"/>
    <cellStyle name="Percent 2 3 40 9" xfId="22070"/>
    <cellStyle name="Percent 2 3 41" xfId="1143"/>
    <cellStyle name="Percent 2 3 41 10" xfId="22071"/>
    <cellStyle name="Percent 2 3 41 11" xfId="22072"/>
    <cellStyle name="Percent 2 3 41 12" xfId="22073"/>
    <cellStyle name="Percent 2 3 41 13" xfId="22074"/>
    <cellStyle name="Percent 2 3 41 14" xfId="22075"/>
    <cellStyle name="Percent 2 3 41 15" xfId="22076"/>
    <cellStyle name="Percent 2 3 41 16" xfId="22077"/>
    <cellStyle name="Percent 2 3 41 17" xfId="22078"/>
    <cellStyle name="Percent 2 3 41 2" xfId="22079"/>
    <cellStyle name="Percent 2 3 41 3" xfId="22080"/>
    <cellStyle name="Percent 2 3 41 4" xfId="22081"/>
    <cellStyle name="Percent 2 3 41 5" xfId="22082"/>
    <cellStyle name="Percent 2 3 41 6" xfId="22083"/>
    <cellStyle name="Percent 2 3 41 7" xfId="22084"/>
    <cellStyle name="Percent 2 3 41 8" xfId="22085"/>
    <cellStyle name="Percent 2 3 41 9" xfId="22086"/>
    <cellStyle name="Percent 2 3 42" xfId="1144"/>
    <cellStyle name="Percent 2 3 42 10" xfId="22087"/>
    <cellStyle name="Percent 2 3 42 11" xfId="22088"/>
    <cellStyle name="Percent 2 3 42 12" xfId="22089"/>
    <cellStyle name="Percent 2 3 42 13" xfId="22090"/>
    <cellStyle name="Percent 2 3 42 14" xfId="22091"/>
    <cellStyle name="Percent 2 3 42 15" xfId="22092"/>
    <cellStyle name="Percent 2 3 42 16" xfId="22093"/>
    <cellStyle name="Percent 2 3 42 17" xfId="22094"/>
    <cellStyle name="Percent 2 3 42 2" xfId="22095"/>
    <cellStyle name="Percent 2 3 42 3" xfId="22096"/>
    <cellStyle name="Percent 2 3 42 4" xfId="22097"/>
    <cellStyle name="Percent 2 3 42 5" xfId="22098"/>
    <cellStyle name="Percent 2 3 42 6" xfId="22099"/>
    <cellStyle name="Percent 2 3 42 7" xfId="22100"/>
    <cellStyle name="Percent 2 3 42 8" xfId="22101"/>
    <cellStyle name="Percent 2 3 42 9" xfId="22102"/>
    <cellStyle name="Percent 2 3 43" xfId="1145"/>
    <cellStyle name="Percent 2 3 43 10" xfId="22103"/>
    <cellStyle name="Percent 2 3 43 11" xfId="22104"/>
    <cellStyle name="Percent 2 3 43 12" xfId="22105"/>
    <cellStyle name="Percent 2 3 43 13" xfId="22106"/>
    <cellStyle name="Percent 2 3 43 14" xfId="22107"/>
    <cellStyle name="Percent 2 3 43 15" xfId="22108"/>
    <cellStyle name="Percent 2 3 43 16" xfId="22109"/>
    <cellStyle name="Percent 2 3 43 17" xfId="22110"/>
    <cellStyle name="Percent 2 3 43 2" xfId="22111"/>
    <cellStyle name="Percent 2 3 43 3" xfId="22112"/>
    <cellStyle name="Percent 2 3 43 4" xfId="22113"/>
    <cellStyle name="Percent 2 3 43 5" xfId="22114"/>
    <cellStyle name="Percent 2 3 43 6" xfId="22115"/>
    <cellStyle name="Percent 2 3 43 7" xfId="22116"/>
    <cellStyle name="Percent 2 3 43 8" xfId="22117"/>
    <cellStyle name="Percent 2 3 43 9" xfId="22118"/>
    <cellStyle name="Percent 2 3 44" xfId="1146"/>
    <cellStyle name="Percent 2 3 44 10" xfId="22119"/>
    <cellStyle name="Percent 2 3 44 11" xfId="22120"/>
    <cellStyle name="Percent 2 3 44 12" xfId="22121"/>
    <cellStyle name="Percent 2 3 44 13" xfId="22122"/>
    <cellStyle name="Percent 2 3 44 14" xfId="22123"/>
    <cellStyle name="Percent 2 3 44 15" xfId="22124"/>
    <cellStyle name="Percent 2 3 44 16" xfId="22125"/>
    <cellStyle name="Percent 2 3 44 17" xfId="22126"/>
    <cellStyle name="Percent 2 3 44 2" xfId="22127"/>
    <cellStyle name="Percent 2 3 44 3" xfId="22128"/>
    <cellStyle name="Percent 2 3 44 4" xfId="22129"/>
    <cellStyle name="Percent 2 3 44 5" xfId="22130"/>
    <cellStyle name="Percent 2 3 44 6" xfId="22131"/>
    <cellStyle name="Percent 2 3 44 7" xfId="22132"/>
    <cellStyle name="Percent 2 3 44 8" xfId="22133"/>
    <cellStyle name="Percent 2 3 44 9" xfId="22134"/>
    <cellStyle name="Percent 2 3 45" xfId="1147"/>
    <cellStyle name="Percent 2 3 45 10" xfId="22135"/>
    <cellStyle name="Percent 2 3 45 11" xfId="22136"/>
    <cellStyle name="Percent 2 3 45 12" xfId="22137"/>
    <cellStyle name="Percent 2 3 45 13" xfId="22138"/>
    <cellStyle name="Percent 2 3 45 14" xfId="22139"/>
    <cellStyle name="Percent 2 3 45 15" xfId="22140"/>
    <cellStyle name="Percent 2 3 45 16" xfId="22141"/>
    <cellStyle name="Percent 2 3 45 17" xfId="22142"/>
    <cellStyle name="Percent 2 3 45 2" xfId="22143"/>
    <cellStyle name="Percent 2 3 45 3" xfId="22144"/>
    <cellStyle name="Percent 2 3 45 4" xfId="22145"/>
    <cellStyle name="Percent 2 3 45 5" xfId="22146"/>
    <cellStyle name="Percent 2 3 45 6" xfId="22147"/>
    <cellStyle name="Percent 2 3 45 7" xfId="22148"/>
    <cellStyle name="Percent 2 3 45 8" xfId="22149"/>
    <cellStyle name="Percent 2 3 45 9" xfId="22150"/>
    <cellStyle name="Percent 2 3 46" xfId="1148"/>
    <cellStyle name="Percent 2 3 46 10" xfId="22151"/>
    <cellStyle name="Percent 2 3 46 11" xfId="22152"/>
    <cellStyle name="Percent 2 3 46 12" xfId="22153"/>
    <cellStyle name="Percent 2 3 46 13" xfId="22154"/>
    <cellStyle name="Percent 2 3 46 14" xfId="22155"/>
    <cellStyle name="Percent 2 3 46 15" xfId="22156"/>
    <cellStyle name="Percent 2 3 46 16" xfId="22157"/>
    <cellStyle name="Percent 2 3 46 17" xfId="22158"/>
    <cellStyle name="Percent 2 3 46 2" xfId="22159"/>
    <cellStyle name="Percent 2 3 46 3" xfId="22160"/>
    <cellStyle name="Percent 2 3 46 4" xfId="22161"/>
    <cellStyle name="Percent 2 3 46 5" xfId="22162"/>
    <cellStyle name="Percent 2 3 46 6" xfId="22163"/>
    <cellStyle name="Percent 2 3 46 7" xfId="22164"/>
    <cellStyle name="Percent 2 3 46 8" xfId="22165"/>
    <cellStyle name="Percent 2 3 46 9" xfId="22166"/>
    <cellStyle name="Percent 2 3 47" xfId="1149"/>
    <cellStyle name="Percent 2 3 47 10" xfId="22167"/>
    <cellStyle name="Percent 2 3 47 11" xfId="22168"/>
    <cellStyle name="Percent 2 3 47 12" xfId="22169"/>
    <cellStyle name="Percent 2 3 47 13" xfId="22170"/>
    <cellStyle name="Percent 2 3 47 14" xfId="22171"/>
    <cellStyle name="Percent 2 3 47 15" xfId="22172"/>
    <cellStyle name="Percent 2 3 47 16" xfId="22173"/>
    <cellStyle name="Percent 2 3 47 17" xfId="22174"/>
    <cellStyle name="Percent 2 3 47 2" xfId="22175"/>
    <cellStyle name="Percent 2 3 47 3" xfId="22176"/>
    <cellStyle name="Percent 2 3 47 4" xfId="22177"/>
    <cellStyle name="Percent 2 3 47 5" xfId="22178"/>
    <cellStyle name="Percent 2 3 47 6" xfId="22179"/>
    <cellStyle name="Percent 2 3 47 7" xfId="22180"/>
    <cellStyle name="Percent 2 3 47 8" xfId="22181"/>
    <cellStyle name="Percent 2 3 47 9" xfId="22182"/>
    <cellStyle name="Percent 2 3 5" xfId="1150"/>
    <cellStyle name="Percent 2 3 5 10" xfId="22183"/>
    <cellStyle name="Percent 2 3 5 11" xfId="22184"/>
    <cellStyle name="Percent 2 3 5 12" xfId="22185"/>
    <cellStyle name="Percent 2 3 5 13" xfId="22186"/>
    <cellStyle name="Percent 2 3 5 14" xfId="22187"/>
    <cellStyle name="Percent 2 3 5 15" xfId="22188"/>
    <cellStyle name="Percent 2 3 5 16" xfId="22189"/>
    <cellStyle name="Percent 2 3 5 17" xfId="22190"/>
    <cellStyle name="Percent 2 3 5 2" xfId="22191"/>
    <cellStyle name="Percent 2 3 5 3" xfId="22192"/>
    <cellStyle name="Percent 2 3 5 4" xfId="22193"/>
    <cellStyle name="Percent 2 3 5 5" xfId="22194"/>
    <cellStyle name="Percent 2 3 5 6" xfId="22195"/>
    <cellStyle name="Percent 2 3 5 7" xfId="22196"/>
    <cellStyle name="Percent 2 3 5 8" xfId="22197"/>
    <cellStyle name="Percent 2 3 5 9" xfId="22198"/>
    <cellStyle name="Percent 2 3 6" xfId="1151"/>
    <cellStyle name="Percent 2 3 6 10" xfId="22199"/>
    <cellStyle name="Percent 2 3 6 11" xfId="22200"/>
    <cellStyle name="Percent 2 3 6 12" xfId="22201"/>
    <cellStyle name="Percent 2 3 6 13" xfId="22202"/>
    <cellStyle name="Percent 2 3 6 14" xfId="22203"/>
    <cellStyle name="Percent 2 3 6 15" xfId="22204"/>
    <cellStyle name="Percent 2 3 6 16" xfId="22205"/>
    <cellStyle name="Percent 2 3 6 17" xfId="22206"/>
    <cellStyle name="Percent 2 3 6 2" xfId="22207"/>
    <cellStyle name="Percent 2 3 6 3" xfId="22208"/>
    <cellStyle name="Percent 2 3 6 4" xfId="22209"/>
    <cellStyle name="Percent 2 3 6 5" xfId="22210"/>
    <cellStyle name="Percent 2 3 6 6" xfId="22211"/>
    <cellStyle name="Percent 2 3 6 7" xfId="22212"/>
    <cellStyle name="Percent 2 3 6 8" xfId="22213"/>
    <cellStyle name="Percent 2 3 6 9" xfId="22214"/>
    <cellStyle name="Percent 2 3 7" xfId="1152"/>
    <cellStyle name="Percent 2 3 7 10" xfId="22215"/>
    <cellStyle name="Percent 2 3 7 11" xfId="22216"/>
    <cellStyle name="Percent 2 3 7 12" xfId="22217"/>
    <cellStyle name="Percent 2 3 7 13" xfId="22218"/>
    <cellStyle name="Percent 2 3 7 14" xfId="22219"/>
    <cellStyle name="Percent 2 3 7 15" xfId="22220"/>
    <cellStyle name="Percent 2 3 7 16" xfId="22221"/>
    <cellStyle name="Percent 2 3 7 17" xfId="22222"/>
    <cellStyle name="Percent 2 3 7 2" xfId="22223"/>
    <cellStyle name="Percent 2 3 7 3" xfId="22224"/>
    <cellStyle name="Percent 2 3 7 4" xfId="22225"/>
    <cellStyle name="Percent 2 3 7 5" xfId="22226"/>
    <cellStyle name="Percent 2 3 7 6" xfId="22227"/>
    <cellStyle name="Percent 2 3 7 7" xfId="22228"/>
    <cellStyle name="Percent 2 3 7 8" xfId="22229"/>
    <cellStyle name="Percent 2 3 7 9" xfId="22230"/>
    <cellStyle name="Percent 2 3 8" xfId="1153"/>
    <cellStyle name="Percent 2 3 8 10" xfId="22231"/>
    <cellStyle name="Percent 2 3 8 11" xfId="22232"/>
    <cellStyle name="Percent 2 3 8 12" xfId="22233"/>
    <cellStyle name="Percent 2 3 8 13" xfId="22234"/>
    <cellStyle name="Percent 2 3 8 14" xfId="22235"/>
    <cellStyle name="Percent 2 3 8 15" xfId="22236"/>
    <cellStyle name="Percent 2 3 8 16" xfId="22237"/>
    <cellStyle name="Percent 2 3 8 17" xfId="22238"/>
    <cellStyle name="Percent 2 3 8 2" xfId="22239"/>
    <cellStyle name="Percent 2 3 8 3" xfId="22240"/>
    <cellStyle name="Percent 2 3 8 4" xfId="22241"/>
    <cellStyle name="Percent 2 3 8 5" xfId="22242"/>
    <cellStyle name="Percent 2 3 8 6" xfId="22243"/>
    <cellStyle name="Percent 2 3 8 7" xfId="22244"/>
    <cellStyle name="Percent 2 3 8 8" xfId="22245"/>
    <cellStyle name="Percent 2 3 8 9" xfId="22246"/>
    <cellStyle name="Percent 2 3 9" xfId="1154"/>
    <cellStyle name="Percent 2 3 9 10" xfId="22247"/>
    <cellStyle name="Percent 2 3 9 11" xfId="22248"/>
    <cellStyle name="Percent 2 3 9 12" xfId="22249"/>
    <cellStyle name="Percent 2 3 9 13" xfId="22250"/>
    <cellStyle name="Percent 2 3 9 14" xfId="22251"/>
    <cellStyle name="Percent 2 3 9 15" xfId="22252"/>
    <cellStyle name="Percent 2 3 9 16" xfId="22253"/>
    <cellStyle name="Percent 2 3 9 17" xfId="22254"/>
    <cellStyle name="Percent 2 3 9 2" xfId="22255"/>
    <cellStyle name="Percent 2 3 9 3" xfId="22256"/>
    <cellStyle name="Percent 2 3 9 4" xfId="22257"/>
    <cellStyle name="Percent 2 3 9 5" xfId="22258"/>
    <cellStyle name="Percent 2 3 9 6" xfId="22259"/>
    <cellStyle name="Percent 2 3 9 7" xfId="22260"/>
    <cellStyle name="Percent 2 3 9 8" xfId="22261"/>
    <cellStyle name="Percent 2 3 9 9" xfId="22262"/>
    <cellStyle name="Percent 2 30" xfId="1155"/>
    <cellStyle name="Percent 2 30 10" xfId="22263"/>
    <cellStyle name="Percent 2 30 11" xfId="22264"/>
    <cellStyle name="Percent 2 30 12" xfId="22265"/>
    <cellStyle name="Percent 2 30 13" xfId="22266"/>
    <cellStyle name="Percent 2 30 14" xfId="22267"/>
    <cellStyle name="Percent 2 30 15" xfId="22268"/>
    <cellStyle name="Percent 2 30 16" xfId="22269"/>
    <cellStyle name="Percent 2 30 17" xfId="22270"/>
    <cellStyle name="Percent 2 30 2" xfId="22271"/>
    <cellStyle name="Percent 2 30 3" xfId="22272"/>
    <cellStyle name="Percent 2 30 4" xfId="22273"/>
    <cellStyle name="Percent 2 30 5" xfId="22274"/>
    <cellStyle name="Percent 2 30 6" xfId="22275"/>
    <cellStyle name="Percent 2 30 7" xfId="22276"/>
    <cellStyle name="Percent 2 30 8" xfId="22277"/>
    <cellStyle name="Percent 2 30 9" xfId="22278"/>
    <cellStyle name="Percent 2 31" xfId="1156"/>
    <cellStyle name="Percent 2 31 10" xfId="22279"/>
    <cellStyle name="Percent 2 31 11" xfId="22280"/>
    <cellStyle name="Percent 2 31 12" xfId="22281"/>
    <cellStyle name="Percent 2 31 13" xfId="22282"/>
    <cellStyle name="Percent 2 31 14" xfId="22283"/>
    <cellStyle name="Percent 2 31 15" xfId="22284"/>
    <cellStyle name="Percent 2 31 16" xfId="22285"/>
    <cellStyle name="Percent 2 31 17" xfId="22286"/>
    <cellStyle name="Percent 2 31 2" xfId="22287"/>
    <cellStyle name="Percent 2 31 3" xfId="22288"/>
    <cellStyle name="Percent 2 31 4" xfId="22289"/>
    <cellStyle name="Percent 2 31 5" xfId="22290"/>
    <cellStyle name="Percent 2 31 6" xfId="22291"/>
    <cellStyle name="Percent 2 31 7" xfId="22292"/>
    <cellStyle name="Percent 2 31 8" xfId="22293"/>
    <cellStyle name="Percent 2 31 9" xfId="22294"/>
    <cellStyle name="Percent 2 32" xfId="1157"/>
    <cellStyle name="Percent 2 32 10" xfId="22295"/>
    <cellStyle name="Percent 2 32 11" xfId="22296"/>
    <cellStyle name="Percent 2 32 12" xfId="22297"/>
    <cellStyle name="Percent 2 32 13" xfId="22298"/>
    <cellStyle name="Percent 2 32 14" xfId="22299"/>
    <cellStyle name="Percent 2 32 15" xfId="22300"/>
    <cellStyle name="Percent 2 32 16" xfId="22301"/>
    <cellStyle name="Percent 2 32 17" xfId="22302"/>
    <cellStyle name="Percent 2 32 2" xfId="22303"/>
    <cellStyle name="Percent 2 32 3" xfId="22304"/>
    <cellStyle name="Percent 2 32 4" xfId="22305"/>
    <cellStyle name="Percent 2 32 5" xfId="22306"/>
    <cellStyle name="Percent 2 32 6" xfId="22307"/>
    <cellStyle name="Percent 2 32 7" xfId="22308"/>
    <cellStyle name="Percent 2 32 8" xfId="22309"/>
    <cellStyle name="Percent 2 32 9" xfId="22310"/>
    <cellStyle name="Percent 2 33" xfId="1158"/>
    <cellStyle name="Percent 2 33 10" xfId="22311"/>
    <cellStyle name="Percent 2 33 11" xfId="22312"/>
    <cellStyle name="Percent 2 33 12" xfId="22313"/>
    <cellStyle name="Percent 2 33 13" xfId="22314"/>
    <cellStyle name="Percent 2 33 14" xfId="22315"/>
    <cellStyle name="Percent 2 33 15" xfId="22316"/>
    <cellStyle name="Percent 2 33 16" xfId="22317"/>
    <cellStyle name="Percent 2 33 17" xfId="22318"/>
    <cellStyle name="Percent 2 33 2" xfId="22319"/>
    <cellStyle name="Percent 2 33 3" xfId="22320"/>
    <cellStyle name="Percent 2 33 4" xfId="22321"/>
    <cellStyle name="Percent 2 33 5" xfId="22322"/>
    <cellStyle name="Percent 2 33 6" xfId="22323"/>
    <cellStyle name="Percent 2 33 7" xfId="22324"/>
    <cellStyle name="Percent 2 33 8" xfId="22325"/>
    <cellStyle name="Percent 2 33 9" xfId="22326"/>
    <cellStyle name="Percent 2 34" xfId="1159"/>
    <cellStyle name="Percent 2 34 10" xfId="22327"/>
    <cellStyle name="Percent 2 34 11" xfId="22328"/>
    <cellStyle name="Percent 2 34 12" xfId="22329"/>
    <cellStyle name="Percent 2 34 13" xfId="22330"/>
    <cellStyle name="Percent 2 34 14" xfId="22331"/>
    <cellStyle name="Percent 2 34 15" xfId="22332"/>
    <cellStyle name="Percent 2 34 16" xfId="22333"/>
    <cellStyle name="Percent 2 34 17" xfId="22334"/>
    <cellStyle name="Percent 2 34 2" xfId="22335"/>
    <cellStyle name="Percent 2 34 3" xfId="22336"/>
    <cellStyle name="Percent 2 34 4" xfId="22337"/>
    <cellStyle name="Percent 2 34 5" xfId="22338"/>
    <cellStyle name="Percent 2 34 6" xfId="22339"/>
    <cellStyle name="Percent 2 34 7" xfId="22340"/>
    <cellStyle name="Percent 2 34 8" xfId="22341"/>
    <cellStyle name="Percent 2 34 9" xfId="22342"/>
    <cellStyle name="Percent 2 35" xfId="1160"/>
    <cellStyle name="Percent 2 35 10" xfId="22343"/>
    <cellStyle name="Percent 2 35 11" xfId="22344"/>
    <cellStyle name="Percent 2 35 12" xfId="22345"/>
    <cellStyle name="Percent 2 35 13" xfId="22346"/>
    <cellStyle name="Percent 2 35 14" xfId="22347"/>
    <cellStyle name="Percent 2 35 15" xfId="22348"/>
    <cellStyle name="Percent 2 35 16" xfId="22349"/>
    <cellStyle name="Percent 2 35 17" xfId="22350"/>
    <cellStyle name="Percent 2 35 2" xfId="22351"/>
    <cellStyle name="Percent 2 35 3" xfId="22352"/>
    <cellStyle name="Percent 2 35 4" xfId="22353"/>
    <cellStyle name="Percent 2 35 5" xfId="22354"/>
    <cellStyle name="Percent 2 35 6" xfId="22355"/>
    <cellStyle name="Percent 2 35 7" xfId="22356"/>
    <cellStyle name="Percent 2 35 8" xfId="22357"/>
    <cellStyle name="Percent 2 35 9" xfId="22358"/>
    <cellStyle name="Percent 2 36" xfId="1161"/>
    <cellStyle name="Percent 2 36 10" xfId="22359"/>
    <cellStyle name="Percent 2 36 11" xfId="22360"/>
    <cellStyle name="Percent 2 36 12" xfId="22361"/>
    <cellStyle name="Percent 2 36 13" xfId="22362"/>
    <cellStyle name="Percent 2 36 14" xfId="22363"/>
    <cellStyle name="Percent 2 36 15" xfId="22364"/>
    <cellStyle name="Percent 2 36 16" xfId="22365"/>
    <cellStyle name="Percent 2 36 17" xfId="22366"/>
    <cellStyle name="Percent 2 36 2" xfId="22367"/>
    <cellStyle name="Percent 2 36 3" xfId="22368"/>
    <cellStyle name="Percent 2 36 4" xfId="22369"/>
    <cellStyle name="Percent 2 36 5" xfId="22370"/>
    <cellStyle name="Percent 2 36 6" xfId="22371"/>
    <cellStyle name="Percent 2 36 7" xfId="22372"/>
    <cellStyle name="Percent 2 36 8" xfId="22373"/>
    <cellStyle name="Percent 2 36 9" xfId="22374"/>
    <cellStyle name="Percent 2 37" xfId="1162"/>
    <cellStyle name="Percent 2 37 10" xfId="22375"/>
    <cellStyle name="Percent 2 37 11" xfId="22376"/>
    <cellStyle name="Percent 2 37 12" xfId="22377"/>
    <cellStyle name="Percent 2 37 13" xfId="22378"/>
    <cellStyle name="Percent 2 37 14" xfId="22379"/>
    <cellStyle name="Percent 2 37 15" xfId="22380"/>
    <cellStyle name="Percent 2 37 16" xfId="22381"/>
    <cellStyle name="Percent 2 37 17" xfId="22382"/>
    <cellStyle name="Percent 2 37 2" xfId="22383"/>
    <cellStyle name="Percent 2 37 3" xfId="22384"/>
    <cellStyle name="Percent 2 37 4" xfId="22385"/>
    <cellStyle name="Percent 2 37 5" xfId="22386"/>
    <cellStyle name="Percent 2 37 6" xfId="22387"/>
    <cellStyle name="Percent 2 37 7" xfId="22388"/>
    <cellStyle name="Percent 2 37 8" xfId="22389"/>
    <cellStyle name="Percent 2 37 9" xfId="22390"/>
    <cellStyle name="Percent 2 38" xfId="1163"/>
    <cellStyle name="Percent 2 38 10" xfId="22391"/>
    <cellStyle name="Percent 2 38 11" xfId="22392"/>
    <cellStyle name="Percent 2 38 12" xfId="22393"/>
    <cellStyle name="Percent 2 38 13" xfId="22394"/>
    <cellStyle name="Percent 2 38 14" xfId="22395"/>
    <cellStyle name="Percent 2 38 15" xfId="22396"/>
    <cellStyle name="Percent 2 38 16" xfId="22397"/>
    <cellStyle name="Percent 2 38 17" xfId="22398"/>
    <cellStyle name="Percent 2 38 2" xfId="22399"/>
    <cellStyle name="Percent 2 38 3" xfId="22400"/>
    <cellStyle name="Percent 2 38 4" xfId="22401"/>
    <cellStyle name="Percent 2 38 5" xfId="22402"/>
    <cellStyle name="Percent 2 38 6" xfId="22403"/>
    <cellStyle name="Percent 2 38 7" xfId="22404"/>
    <cellStyle name="Percent 2 38 8" xfId="22405"/>
    <cellStyle name="Percent 2 38 9" xfId="22406"/>
    <cellStyle name="Percent 2 39" xfId="1164"/>
    <cellStyle name="Percent 2 39 10" xfId="22407"/>
    <cellStyle name="Percent 2 39 11" xfId="22408"/>
    <cellStyle name="Percent 2 39 12" xfId="22409"/>
    <cellStyle name="Percent 2 39 13" xfId="22410"/>
    <cellStyle name="Percent 2 39 14" xfId="22411"/>
    <cellStyle name="Percent 2 39 15" xfId="22412"/>
    <cellStyle name="Percent 2 39 16" xfId="22413"/>
    <cellStyle name="Percent 2 39 17" xfId="22414"/>
    <cellStyle name="Percent 2 39 2" xfId="22415"/>
    <cellStyle name="Percent 2 39 3" xfId="22416"/>
    <cellStyle name="Percent 2 39 4" xfId="22417"/>
    <cellStyle name="Percent 2 39 5" xfId="22418"/>
    <cellStyle name="Percent 2 39 6" xfId="22419"/>
    <cellStyle name="Percent 2 39 7" xfId="22420"/>
    <cellStyle name="Percent 2 39 8" xfId="22421"/>
    <cellStyle name="Percent 2 39 9" xfId="22422"/>
    <cellStyle name="Percent 2 4" xfId="1165"/>
    <cellStyle name="Percent 2 4 10" xfId="22423"/>
    <cellStyle name="Percent 2 4 11" xfId="22424"/>
    <cellStyle name="Percent 2 4 12" xfId="22425"/>
    <cellStyle name="Percent 2 4 13" xfId="22426"/>
    <cellStyle name="Percent 2 4 14" xfId="22427"/>
    <cellStyle name="Percent 2 4 15" xfId="22428"/>
    <cellStyle name="Percent 2 4 16" xfId="22429"/>
    <cellStyle name="Percent 2 4 17" xfId="22430"/>
    <cellStyle name="Percent 2 4 2" xfId="22431"/>
    <cellStyle name="Percent 2 4 3" xfId="22432"/>
    <cellStyle name="Percent 2 4 4" xfId="22433"/>
    <cellStyle name="Percent 2 4 5" xfId="22434"/>
    <cellStyle name="Percent 2 4 6" xfId="22435"/>
    <cellStyle name="Percent 2 4 7" xfId="22436"/>
    <cellStyle name="Percent 2 4 8" xfId="22437"/>
    <cellStyle name="Percent 2 4 9" xfId="22438"/>
    <cellStyle name="Percent 2 40" xfId="1166"/>
    <cellStyle name="Percent 2 40 10" xfId="22439"/>
    <cellStyle name="Percent 2 40 11" xfId="22440"/>
    <cellStyle name="Percent 2 40 12" xfId="22441"/>
    <cellStyle name="Percent 2 40 13" xfId="22442"/>
    <cellStyle name="Percent 2 40 14" xfId="22443"/>
    <cellStyle name="Percent 2 40 15" xfId="22444"/>
    <cellStyle name="Percent 2 40 16" xfId="22445"/>
    <cellStyle name="Percent 2 40 17" xfId="22446"/>
    <cellStyle name="Percent 2 40 2" xfId="22447"/>
    <cellStyle name="Percent 2 40 3" xfId="22448"/>
    <cellStyle name="Percent 2 40 4" xfId="22449"/>
    <cellStyle name="Percent 2 40 5" xfId="22450"/>
    <cellStyle name="Percent 2 40 6" xfId="22451"/>
    <cellStyle name="Percent 2 40 7" xfId="22452"/>
    <cellStyle name="Percent 2 40 8" xfId="22453"/>
    <cellStyle name="Percent 2 40 9" xfId="22454"/>
    <cellStyle name="Percent 2 41" xfId="1167"/>
    <cellStyle name="Percent 2 41 10" xfId="22455"/>
    <cellStyle name="Percent 2 41 11" xfId="22456"/>
    <cellStyle name="Percent 2 41 12" xfId="22457"/>
    <cellStyle name="Percent 2 41 13" xfId="22458"/>
    <cellStyle name="Percent 2 41 14" xfId="22459"/>
    <cellStyle name="Percent 2 41 15" xfId="22460"/>
    <cellStyle name="Percent 2 41 16" xfId="22461"/>
    <cellStyle name="Percent 2 41 17" xfId="22462"/>
    <cellStyle name="Percent 2 41 2" xfId="22463"/>
    <cellStyle name="Percent 2 41 3" xfId="22464"/>
    <cellStyle name="Percent 2 41 4" xfId="22465"/>
    <cellStyle name="Percent 2 41 5" xfId="22466"/>
    <cellStyle name="Percent 2 41 6" xfId="22467"/>
    <cellStyle name="Percent 2 41 7" xfId="22468"/>
    <cellStyle name="Percent 2 41 8" xfId="22469"/>
    <cellStyle name="Percent 2 41 9" xfId="22470"/>
    <cellStyle name="Percent 2 42" xfId="1168"/>
    <cellStyle name="Percent 2 42 10" xfId="22471"/>
    <cellStyle name="Percent 2 42 11" xfId="22472"/>
    <cellStyle name="Percent 2 42 12" xfId="22473"/>
    <cellStyle name="Percent 2 42 13" xfId="22474"/>
    <cellStyle name="Percent 2 42 14" xfId="22475"/>
    <cellStyle name="Percent 2 42 15" xfId="22476"/>
    <cellStyle name="Percent 2 42 16" xfId="22477"/>
    <cellStyle name="Percent 2 42 17" xfId="22478"/>
    <cellStyle name="Percent 2 42 2" xfId="22479"/>
    <cellStyle name="Percent 2 42 3" xfId="22480"/>
    <cellStyle name="Percent 2 42 4" xfId="22481"/>
    <cellStyle name="Percent 2 42 5" xfId="22482"/>
    <cellStyle name="Percent 2 42 6" xfId="22483"/>
    <cellStyle name="Percent 2 42 7" xfId="22484"/>
    <cellStyle name="Percent 2 42 8" xfId="22485"/>
    <cellStyle name="Percent 2 42 9" xfId="22486"/>
    <cellStyle name="Percent 2 43" xfId="1169"/>
    <cellStyle name="Percent 2 43 10" xfId="22487"/>
    <cellStyle name="Percent 2 43 11" xfId="22488"/>
    <cellStyle name="Percent 2 43 12" xfId="22489"/>
    <cellStyle name="Percent 2 43 13" xfId="22490"/>
    <cellStyle name="Percent 2 43 14" xfId="22491"/>
    <cellStyle name="Percent 2 43 15" xfId="22492"/>
    <cellStyle name="Percent 2 43 16" xfId="22493"/>
    <cellStyle name="Percent 2 43 17" xfId="22494"/>
    <cellStyle name="Percent 2 43 2" xfId="22495"/>
    <cellStyle name="Percent 2 43 3" xfId="22496"/>
    <cellStyle name="Percent 2 43 4" xfId="22497"/>
    <cellStyle name="Percent 2 43 5" xfId="22498"/>
    <cellStyle name="Percent 2 43 6" xfId="22499"/>
    <cellStyle name="Percent 2 43 7" xfId="22500"/>
    <cellStyle name="Percent 2 43 8" xfId="22501"/>
    <cellStyle name="Percent 2 43 9" xfId="22502"/>
    <cellStyle name="Percent 2 44" xfId="1170"/>
    <cellStyle name="Percent 2 44 10" xfId="22503"/>
    <cellStyle name="Percent 2 44 11" xfId="22504"/>
    <cellStyle name="Percent 2 44 12" xfId="22505"/>
    <cellStyle name="Percent 2 44 13" xfId="22506"/>
    <cellStyle name="Percent 2 44 14" xfId="22507"/>
    <cellStyle name="Percent 2 44 15" xfId="22508"/>
    <cellStyle name="Percent 2 44 16" xfId="22509"/>
    <cellStyle name="Percent 2 44 17" xfId="22510"/>
    <cellStyle name="Percent 2 44 2" xfId="22511"/>
    <cellStyle name="Percent 2 44 3" xfId="22512"/>
    <cellStyle name="Percent 2 44 4" xfId="22513"/>
    <cellStyle name="Percent 2 44 5" xfId="22514"/>
    <cellStyle name="Percent 2 44 6" xfId="22515"/>
    <cellStyle name="Percent 2 44 7" xfId="22516"/>
    <cellStyle name="Percent 2 44 8" xfId="22517"/>
    <cellStyle name="Percent 2 44 9" xfId="22518"/>
    <cellStyle name="Percent 2 45" xfId="1171"/>
    <cellStyle name="Percent 2 45 10" xfId="22519"/>
    <cellStyle name="Percent 2 45 11" xfId="22520"/>
    <cellStyle name="Percent 2 45 12" xfId="22521"/>
    <cellStyle name="Percent 2 45 13" xfId="22522"/>
    <cellStyle name="Percent 2 45 14" xfId="22523"/>
    <cellStyle name="Percent 2 45 15" xfId="22524"/>
    <cellStyle name="Percent 2 45 16" xfId="22525"/>
    <cellStyle name="Percent 2 45 17" xfId="22526"/>
    <cellStyle name="Percent 2 45 2" xfId="22527"/>
    <cellStyle name="Percent 2 45 3" xfId="22528"/>
    <cellStyle name="Percent 2 45 4" xfId="22529"/>
    <cellStyle name="Percent 2 45 5" xfId="22530"/>
    <cellStyle name="Percent 2 45 6" xfId="22531"/>
    <cellStyle name="Percent 2 45 7" xfId="22532"/>
    <cellStyle name="Percent 2 45 8" xfId="22533"/>
    <cellStyle name="Percent 2 45 9" xfId="22534"/>
    <cellStyle name="Percent 2 46" xfId="1172"/>
    <cellStyle name="Percent 2 46 10" xfId="22535"/>
    <cellStyle name="Percent 2 46 11" xfId="22536"/>
    <cellStyle name="Percent 2 46 12" xfId="22537"/>
    <cellStyle name="Percent 2 46 13" xfId="22538"/>
    <cellStyle name="Percent 2 46 14" xfId="22539"/>
    <cellStyle name="Percent 2 46 15" xfId="22540"/>
    <cellStyle name="Percent 2 46 16" xfId="22541"/>
    <cellStyle name="Percent 2 46 17" xfId="22542"/>
    <cellStyle name="Percent 2 46 2" xfId="22543"/>
    <cellStyle name="Percent 2 46 3" xfId="22544"/>
    <cellStyle name="Percent 2 46 4" xfId="22545"/>
    <cellStyle name="Percent 2 46 5" xfId="22546"/>
    <cellStyle name="Percent 2 46 6" xfId="22547"/>
    <cellStyle name="Percent 2 46 7" xfId="22548"/>
    <cellStyle name="Percent 2 46 8" xfId="22549"/>
    <cellStyle name="Percent 2 46 9" xfId="22550"/>
    <cellStyle name="Percent 2 47" xfId="1173"/>
    <cellStyle name="Percent 2 47 10" xfId="22551"/>
    <cellStyle name="Percent 2 47 11" xfId="22552"/>
    <cellStyle name="Percent 2 47 12" xfId="22553"/>
    <cellStyle name="Percent 2 47 13" xfId="22554"/>
    <cellStyle name="Percent 2 47 14" xfId="22555"/>
    <cellStyle name="Percent 2 47 15" xfId="22556"/>
    <cellStyle name="Percent 2 47 16" xfId="22557"/>
    <cellStyle name="Percent 2 47 17" xfId="22558"/>
    <cellStyle name="Percent 2 47 2" xfId="22559"/>
    <cellStyle name="Percent 2 47 3" xfId="22560"/>
    <cellStyle name="Percent 2 47 4" xfId="22561"/>
    <cellStyle name="Percent 2 47 5" xfId="22562"/>
    <cellStyle name="Percent 2 47 6" xfId="22563"/>
    <cellStyle name="Percent 2 47 7" xfId="22564"/>
    <cellStyle name="Percent 2 47 8" xfId="22565"/>
    <cellStyle name="Percent 2 47 9" xfId="22566"/>
    <cellStyle name="Percent 2 48" xfId="1174"/>
    <cellStyle name="Percent 2 48 10" xfId="22567"/>
    <cellStyle name="Percent 2 48 11" xfId="22568"/>
    <cellStyle name="Percent 2 48 12" xfId="22569"/>
    <cellStyle name="Percent 2 48 13" xfId="22570"/>
    <cellStyle name="Percent 2 48 14" xfId="22571"/>
    <cellStyle name="Percent 2 48 15" xfId="22572"/>
    <cellStyle name="Percent 2 48 16" xfId="22573"/>
    <cellStyle name="Percent 2 48 17" xfId="22574"/>
    <cellStyle name="Percent 2 48 2" xfId="22575"/>
    <cellStyle name="Percent 2 48 3" xfId="22576"/>
    <cellStyle name="Percent 2 48 4" xfId="22577"/>
    <cellStyle name="Percent 2 48 5" xfId="22578"/>
    <cellStyle name="Percent 2 48 6" xfId="22579"/>
    <cellStyle name="Percent 2 48 7" xfId="22580"/>
    <cellStyle name="Percent 2 48 8" xfId="22581"/>
    <cellStyle name="Percent 2 48 9" xfId="22582"/>
    <cellStyle name="Percent 2 49" xfId="1175"/>
    <cellStyle name="Percent 2 49 10" xfId="22583"/>
    <cellStyle name="Percent 2 49 11" xfId="22584"/>
    <cellStyle name="Percent 2 49 12" xfId="22585"/>
    <cellStyle name="Percent 2 49 13" xfId="22586"/>
    <cellStyle name="Percent 2 49 14" xfId="22587"/>
    <cellStyle name="Percent 2 49 15" xfId="22588"/>
    <cellStyle name="Percent 2 49 16" xfId="22589"/>
    <cellStyle name="Percent 2 49 17" xfId="22590"/>
    <cellStyle name="Percent 2 49 2" xfId="22591"/>
    <cellStyle name="Percent 2 49 3" xfId="22592"/>
    <cellStyle name="Percent 2 49 4" xfId="22593"/>
    <cellStyle name="Percent 2 49 5" xfId="22594"/>
    <cellStyle name="Percent 2 49 6" xfId="22595"/>
    <cellStyle name="Percent 2 49 7" xfId="22596"/>
    <cellStyle name="Percent 2 49 8" xfId="22597"/>
    <cellStyle name="Percent 2 49 9" xfId="22598"/>
    <cellStyle name="Percent 2 5" xfId="1176"/>
    <cellStyle name="Percent 2 5 10" xfId="22599"/>
    <cellStyle name="Percent 2 5 11" xfId="22600"/>
    <cellStyle name="Percent 2 5 12" xfId="22601"/>
    <cellStyle name="Percent 2 5 13" xfId="22602"/>
    <cellStyle name="Percent 2 5 14" xfId="22603"/>
    <cellStyle name="Percent 2 5 15" xfId="22604"/>
    <cellStyle name="Percent 2 5 16" xfId="22605"/>
    <cellStyle name="Percent 2 5 17" xfId="22606"/>
    <cellStyle name="Percent 2 5 2" xfId="22607"/>
    <cellStyle name="Percent 2 5 3" xfId="22608"/>
    <cellStyle name="Percent 2 5 4" xfId="22609"/>
    <cellStyle name="Percent 2 5 5" xfId="22610"/>
    <cellStyle name="Percent 2 5 6" xfId="22611"/>
    <cellStyle name="Percent 2 5 7" xfId="22612"/>
    <cellStyle name="Percent 2 5 8" xfId="22613"/>
    <cellStyle name="Percent 2 5 9" xfId="22614"/>
    <cellStyle name="Percent 2 50" xfId="1177"/>
    <cellStyle name="Percent 2 50 10" xfId="22615"/>
    <cellStyle name="Percent 2 50 11" xfId="22616"/>
    <cellStyle name="Percent 2 50 12" xfId="22617"/>
    <cellStyle name="Percent 2 50 13" xfId="22618"/>
    <cellStyle name="Percent 2 50 14" xfId="22619"/>
    <cellStyle name="Percent 2 50 15" xfId="22620"/>
    <cellStyle name="Percent 2 50 16" xfId="22621"/>
    <cellStyle name="Percent 2 50 17" xfId="22622"/>
    <cellStyle name="Percent 2 50 2" xfId="22623"/>
    <cellStyle name="Percent 2 50 3" xfId="22624"/>
    <cellStyle name="Percent 2 50 4" xfId="22625"/>
    <cellStyle name="Percent 2 50 5" xfId="22626"/>
    <cellStyle name="Percent 2 50 6" xfId="22627"/>
    <cellStyle name="Percent 2 50 7" xfId="22628"/>
    <cellStyle name="Percent 2 50 8" xfId="22629"/>
    <cellStyle name="Percent 2 50 9" xfId="22630"/>
    <cellStyle name="Percent 2 51" xfId="1178"/>
    <cellStyle name="Percent 2 51 10" xfId="22631"/>
    <cellStyle name="Percent 2 51 11" xfId="22632"/>
    <cellStyle name="Percent 2 51 12" xfId="22633"/>
    <cellStyle name="Percent 2 51 13" xfId="22634"/>
    <cellStyle name="Percent 2 51 14" xfId="22635"/>
    <cellStyle name="Percent 2 51 15" xfId="22636"/>
    <cellStyle name="Percent 2 51 16" xfId="22637"/>
    <cellStyle name="Percent 2 51 17" xfId="22638"/>
    <cellStyle name="Percent 2 51 2" xfId="22639"/>
    <cellStyle name="Percent 2 51 3" xfId="22640"/>
    <cellStyle name="Percent 2 51 4" xfId="22641"/>
    <cellStyle name="Percent 2 51 5" xfId="22642"/>
    <cellStyle name="Percent 2 51 6" xfId="22643"/>
    <cellStyle name="Percent 2 51 7" xfId="22644"/>
    <cellStyle name="Percent 2 51 8" xfId="22645"/>
    <cellStyle name="Percent 2 51 9" xfId="22646"/>
    <cellStyle name="Percent 2 52" xfId="2436"/>
    <cellStyle name="Percent 2 52 2" xfId="51064"/>
    <cellStyle name="Percent 2 52 2 2" xfId="51065"/>
    <cellStyle name="Percent 2 52 2 2 2" xfId="51066"/>
    <cellStyle name="Percent 2 52 2 2 2 2" xfId="51067"/>
    <cellStyle name="Percent 2 52 2 2 3" xfId="51068"/>
    <cellStyle name="Percent 2 52 2 3" xfId="51069"/>
    <cellStyle name="Percent 2 52 2 3 2" xfId="51070"/>
    <cellStyle name="Percent 2 52 2 4" xfId="51071"/>
    <cellStyle name="Percent 2 52 3" xfId="51072"/>
    <cellStyle name="Percent 2 52 3 2" xfId="51073"/>
    <cellStyle name="Percent 2 52 3 2 2" xfId="51074"/>
    <cellStyle name="Percent 2 52 3 2 2 2" xfId="51075"/>
    <cellStyle name="Percent 2 52 3 2 3" xfId="51076"/>
    <cellStyle name="Percent 2 52 3 3" xfId="51077"/>
    <cellStyle name="Percent 2 52 3 3 2" xfId="51078"/>
    <cellStyle name="Percent 2 52 3 4" xfId="51079"/>
    <cellStyle name="Percent 2 52 4" xfId="51080"/>
    <cellStyle name="Percent 2 52 4 2" xfId="51081"/>
    <cellStyle name="Percent 2 52 4 2 2" xfId="51082"/>
    <cellStyle name="Percent 2 52 4 3" xfId="51083"/>
    <cellStyle name="Percent 2 52 5" xfId="51084"/>
    <cellStyle name="Percent 2 52 5 2" xfId="51085"/>
    <cellStyle name="Percent 2 52 5 2 2" xfId="51086"/>
    <cellStyle name="Percent 2 52 5 3" xfId="51087"/>
    <cellStyle name="Percent 2 52 6" xfId="51088"/>
    <cellStyle name="Percent 2 52 6 2" xfId="51089"/>
    <cellStyle name="Percent 2 52 7" xfId="51090"/>
    <cellStyle name="Percent 2 53" xfId="2437"/>
    <cellStyle name="Percent 2 53 2" xfId="51091"/>
    <cellStyle name="Percent 2 53 2 2" xfId="51092"/>
    <cellStyle name="Percent 2 53 2 2 2" xfId="51093"/>
    <cellStyle name="Percent 2 53 2 2 2 2" xfId="51094"/>
    <cellStyle name="Percent 2 53 2 2 3" xfId="51095"/>
    <cellStyle name="Percent 2 53 2 3" xfId="51096"/>
    <cellStyle name="Percent 2 53 2 3 2" xfId="51097"/>
    <cellStyle name="Percent 2 53 2 4" xfId="51098"/>
    <cellStyle name="Percent 2 53 3" xfId="51099"/>
    <cellStyle name="Percent 2 53 3 2" xfId="51100"/>
    <cellStyle name="Percent 2 53 3 2 2" xfId="51101"/>
    <cellStyle name="Percent 2 53 3 2 2 2" xfId="51102"/>
    <cellStyle name="Percent 2 53 3 2 3" xfId="51103"/>
    <cellStyle name="Percent 2 53 3 3" xfId="51104"/>
    <cellStyle name="Percent 2 53 3 3 2" xfId="51105"/>
    <cellStyle name="Percent 2 53 3 4" xfId="51106"/>
    <cellStyle name="Percent 2 53 4" xfId="51107"/>
    <cellStyle name="Percent 2 53 4 2" xfId="51108"/>
    <cellStyle name="Percent 2 53 4 2 2" xfId="51109"/>
    <cellStyle name="Percent 2 53 4 3" xfId="51110"/>
    <cellStyle name="Percent 2 53 5" xfId="51111"/>
    <cellStyle name="Percent 2 53 5 2" xfId="51112"/>
    <cellStyle name="Percent 2 53 5 2 2" xfId="51113"/>
    <cellStyle name="Percent 2 53 5 3" xfId="51114"/>
    <cellStyle name="Percent 2 53 6" xfId="51115"/>
    <cellStyle name="Percent 2 53 6 2" xfId="51116"/>
    <cellStyle name="Percent 2 53 7" xfId="51117"/>
    <cellStyle name="Percent 2 53 8" xfId="51849"/>
    <cellStyle name="Percent 2 53 9" xfId="22647"/>
    <cellStyle name="Percent 2 54" xfId="2438"/>
    <cellStyle name="Percent 2 54 2" xfId="51850"/>
    <cellStyle name="Percent 2 54 3" xfId="22648"/>
    <cellStyle name="Percent 2 55" xfId="2439"/>
    <cellStyle name="Percent 2 55 2" xfId="51118"/>
    <cellStyle name="Percent 2 55 2 2" xfId="51119"/>
    <cellStyle name="Percent 2 55 2 2 2" xfId="51120"/>
    <cellStyle name="Percent 2 55 2 3" xfId="51121"/>
    <cellStyle name="Percent 2 55 3" xfId="51122"/>
    <cellStyle name="Percent 2 55 3 2" xfId="51123"/>
    <cellStyle name="Percent 2 55 4" xfId="51124"/>
    <cellStyle name="Percent 2 55 5" xfId="51851"/>
    <cellStyle name="Percent 2 55 6" xfId="22649"/>
    <cellStyle name="Percent 2 56" xfId="22650"/>
    <cellStyle name="Percent 2 56 2" xfId="51125"/>
    <cellStyle name="Percent 2 56 2 2" xfId="51126"/>
    <cellStyle name="Percent 2 56 2 2 2" xfId="51127"/>
    <cellStyle name="Percent 2 56 2 3" xfId="51128"/>
    <cellStyle name="Percent 2 56 3" xfId="51129"/>
    <cellStyle name="Percent 2 56 3 2" xfId="51130"/>
    <cellStyle name="Percent 2 56 4" xfId="51131"/>
    <cellStyle name="Percent 2 57" xfId="22651"/>
    <cellStyle name="Percent 2 58" xfId="22652"/>
    <cellStyle name="Percent 2 59" xfId="22653"/>
    <cellStyle name="Percent 2 6" xfId="1179"/>
    <cellStyle name="Percent 2 6 10" xfId="22654"/>
    <cellStyle name="Percent 2 6 11" xfId="22655"/>
    <cellStyle name="Percent 2 6 12" xfId="22656"/>
    <cellStyle name="Percent 2 6 13" xfId="22657"/>
    <cellStyle name="Percent 2 6 14" xfId="22658"/>
    <cellStyle name="Percent 2 6 15" xfId="22659"/>
    <cellStyle name="Percent 2 6 16" xfId="22660"/>
    <cellStyle name="Percent 2 6 17" xfId="22661"/>
    <cellStyle name="Percent 2 6 2" xfId="22662"/>
    <cellStyle name="Percent 2 6 3" xfId="22663"/>
    <cellStyle name="Percent 2 6 4" xfId="22664"/>
    <cellStyle name="Percent 2 6 5" xfId="22665"/>
    <cellStyle name="Percent 2 6 6" xfId="22666"/>
    <cellStyle name="Percent 2 6 7" xfId="22667"/>
    <cellStyle name="Percent 2 6 8" xfId="22668"/>
    <cellStyle name="Percent 2 6 9" xfId="22669"/>
    <cellStyle name="Percent 2 60" xfId="22670"/>
    <cellStyle name="Percent 2 61" xfId="22671"/>
    <cellStyle name="Percent 2 62" xfId="22672"/>
    <cellStyle name="Percent 2 63" xfId="22673"/>
    <cellStyle name="Percent 2 64" xfId="22674"/>
    <cellStyle name="Percent 2 65" xfId="51270"/>
    <cellStyle name="Percent 2 7" xfId="1180"/>
    <cellStyle name="Percent 2 7 10" xfId="22675"/>
    <cellStyle name="Percent 2 7 11" xfId="22676"/>
    <cellStyle name="Percent 2 7 12" xfId="22677"/>
    <cellStyle name="Percent 2 7 13" xfId="22678"/>
    <cellStyle name="Percent 2 7 14" xfId="22679"/>
    <cellStyle name="Percent 2 7 15" xfId="22680"/>
    <cellStyle name="Percent 2 7 16" xfId="22681"/>
    <cellStyle name="Percent 2 7 17" xfId="22682"/>
    <cellStyle name="Percent 2 7 2" xfId="22683"/>
    <cellStyle name="Percent 2 7 3" xfId="22684"/>
    <cellStyle name="Percent 2 7 4" xfId="22685"/>
    <cellStyle name="Percent 2 7 5" xfId="22686"/>
    <cellStyle name="Percent 2 7 6" xfId="22687"/>
    <cellStyle name="Percent 2 7 7" xfId="22688"/>
    <cellStyle name="Percent 2 7 8" xfId="22689"/>
    <cellStyle name="Percent 2 7 9" xfId="22690"/>
    <cellStyle name="Percent 2 8" xfId="1181"/>
    <cellStyle name="Percent 2 8 10" xfId="22691"/>
    <cellStyle name="Percent 2 8 11" xfId="22692"/>
    <cellStyle name="Percent 2 8 12" xfId="22693"/>
    <cellStyle name="Percent 2 8 13" xfId="22694"/>
    <cellStyle name="Percent 2 8 14" xfId="22695"/>
    <cellStyle name="Percent 2 8 15" xfId="22696"/>
    <cellStyle name="Percent 2 8 16" xfId="22697"/>
    <cellStyle name="Percent 2 8 17" xfId="22698"/>
    <cellStyle name="Percent 2 8 2" xfId="22699"/>
    <cellStyle name="Percent 2 8 3" xfId="22700"/>
    <cellStyle name="Percent 2 8 4" xfId="22701"/>
    <cellStyle name="Percent 2 8 5" xfId="22702"/>
    <cellStyle name="Percent 2 8 6" xfId="22703"/>
    <cellStyle name="Percent 2 8 7" xfId="22704"/>
    <cellStyle name="Percent 2 8 8" xfId="22705"/>
    <cellStyle name="Percent 2 8 9" xfId="22706"/>
    <cellStyle name="Percent 2 9" xfId="1182"/>
    <cellStyle name="Percent 2 9 10" xfId="22707"/>
    <cellStyle name="Percent 2 9 11" xfId="22708"/>
    <cellStyle name="Percent 2 9 12" xfId="22709"/>
    <cellStyle name="Percent 2 9 13" xfId="22710"/>
    <cellStyle name="Percent 2 9 14" xfId="22711"/>
    <cellStyle name="Percent 2 9 15" xfId="22712"/>
    <cellStyle name="Percent 2 9 16" xfId="22713"/>
    <cellStyle name="Percent 2 9 17" xfId="22714"/>
    <cellStyle name="Percent 2 9 2" xfId="22715"/>
    <cellStyle name="Percent 2 9 3" xfId="22716"/>
    <cellStyle name="Percent 2 9 4" xfId="22717"/>
    <cellStyle name="Percent 2 9 5" xfId="22718"/>
    <cellStyle name="Percent 2 9 6" xfId="22719"/>
    <cellStyle name="Percent 2 9 7" xfId="22720"/>
    <cellStyle name="Percent 2 9 8" xfId="22721"/>
    <cellStyle name="Percent 2 9 9" xfId="22722"/>
    <cellStyle name="Percent 2 DP" xfId="22723"/>
    <cellStyle name="Percent 20" xfId="51880"/>
    <cellStyle name="Percent 21" xfId="51882"/>
    <cellStyle name="Percent 22" xfId="51884"/>
    <cellStyle name="Percent 3" xfId="1183"/>
    <cellStyle name="Percent 3 10" xfId="51132"/>
    <cellStyle name="Percent 3 2" xfId="2440"/>
    <cellStyle name="Percent 3 2 2" xfId="51133"/>
    <cellStyle name="Percent 3 2 2 2" xfId="51134"/>
    <cellStyle name="Percent 3 2 2 2 2" xfId="51135"/>
    <cellStyle name="Percent 3 2 2 2 2 2" xfId="51136"/>
    <cellStyle name="Percent 3 2 2 2 3" xfId="51137"/>
    <cellStyle name="Percent 3 2 2 3" xfId="51138"/>
    <cellStyle name="Percent 3 2 2 3 2" xfId="51139"/>
    <cellStyle name="Percent 3 2 2 4" xfId="51140"/>
    <cellStyle name="Percent 3 2 3" xfId="51141"/>
    <cellStyle name="Percent 3 2 3 2" xfId="51142"/>
    <cellStyle name="Percent 3 2 3 2 2" xfId="51143"/>
    <cellStyle name="Percent 3 2 3 2 2 2" xfId="51144"/>
    <cellStyle name="Percent 3 2 3 2 3" xfId="51145"/>
    <cellStyle name="Percent 3 2 3 3" xfId="51146"/>
    <cellStyle name="Percent 3 2 3 3 2" xfId="51147"/>
    <cellStyle name="Percent 3 2 3 4" xfId="51148"/>
    <cellStyle name="Percent 3 2 4" xfId="51149"/>
    <cellStyle name="Percent 3 2 4 2" xfId="51150"/>
    <cellStyle name="Percent 3 2 4 2 2" xfId="51151"/>
    <cellStyle name="Percent 3 2 4 3" xfId="51152"/>
    <cellStyle name="Percent 3 2 5" xfId="51153"/>
    <cellStyle name="Percent 3 2 5 2" xfId="51154"/>
    <cellStyle name="Percent 3 2 5 2 2" xfId="51155"/>
    <cellStyle name="Percent 3 2 5 3" xfId="51156"/>
    <cellStyle name="Percent 3 2 6" xfId="51157"/>
    <cellStyle name="Percent 3 2 6 2" xfId="51158"/>
    <cellStyle name="Percent 3 2 7" xfId="51159"/>
    <cellStyle name="Percent 3 2 8" xfId="22724"/>
    <cellStyle name="Percent 3 3" xfId="2441"/>
    <cellStyle name="Percent 3 3 2" xfId="51160"/>
    <cellStyle name="Percent 3 3 2 2" xfId="51161"/>
    <cellStyle name="Percent 3 3 2 2 2" xfId="51162"/>
    <cellStyle name="Percent 3 3 2 2 2 2" xfId="51163"/>
    <cellStyle name="Percent 3 3 2 2 3" xfId="51164"/>
    <cellStyle name="Percent 3 3 2 3" xfId="51165"/>
    <cellStyle name="Percent 3 3 2 3 2" xfId="51166"/>
    <cellStyle name="Percent 3 3 2 4" xfId="51167"/>
    <cellStyle name="Percent 3 3 3" xfId="51168"/>
    <cellStyle name="Percent 3 3 3 2" xfId="51169"/>
    <cellStyle name="Percent 3 3 3 2 2" xfId="51170"/>
    <cellStyle name="Percent 3 3 3 2 2 2" xfId="51171"/>
    <cellStyle name="Percent 3 3 3 2 3" xfId="51172"/>
    <cellStyle name="Percent 3 3 3 3" xfId="51173"/>
    <cellStyle name="Percent 3 3 3 3 2" xfId="51174"/>
    <cellStyle name="Percent 3 3 3 4" xfId="51175"/>
    <cellStyle name="Percent 3 3 4" xfId="51176"/>
    <cellStyle name="Percent 3 3 4 2" xfId="51177"/>
    <cellStyle name="Percent 3 3 4 2 2" xfId="51178"/>
    <cellStyle name="Percent 3 3 4 3" xfId="51179"/>
    <cellStyle name="Percent 3 3 5" xfId="51180"/>
    <cellStyle name="Percent 3 3 5 2" xfId="51181"/>
    <cellStyle name="Percent 3 3 5 2 2" xfId="51182"/>
    <cellStyle name="Percent 3 3 5 3" xfId="51183"/>
    <cellStyle name="Percent 3 3 6" xfId="51184"/>
    <cellStyle name="Percent 3 3 6 2" xfId="51185"/>
    <cellStyle name="Percent 3 3 7" xfId="51186"/>
    <cellStyle name="Percent 3 3 8" xfId="22725"/>
    <cellStyle name="Percent 3 4" xfId="2442"/>
    <cellStyle name="Percent 3 4 2" xfId="51187"/>
    <cellStyle name="Percent 3 4 2 2" xfId="51188"/>
    <cellStyle name="Percent 3 4 2 2 2" xfId="51189"/>
    <cellStyle name="Percent 3 4 2 2 2 2" xfId="51190"/>
    <cellStyle name="Percent 3 4 2 2 3" xfId="51191"/>
    <cellStyle name="Percent 3 4 2 3" xfId="51192"/>
    <cellStyle name="Percent 3 4 2 3 2" xfId="51193"/>
    <cellStyle name="Percent 3 4 2 4" xfId="51194"/>
    <cellStyle name="Percent 3 4 3" xfId="51195"/>
    <cellStyle name="Percent 3 4 3 2" xfId="51196"/>
    <cellStyle name="Percent 3 4 3 2 2" xfId="51197"/>
    <cellStyle name="Percent 3 4 3 3" xfId="51198"/>
    <cellStyle name="Percent 3 4 4" xfId="51199"/>
    <cellStyle name="Percent 3 4 4 2" xfId="51200"/>
    <cellStyle name="Percent 3 4 4 2 2" xfId="51201"/>
    <cellStyle name="Percent 3 4 4 3" xfId="51202"/>
    <cellStyle name="Percent 3 4 5" xfId="51203"/>
    <cellStyle name="Percent 3 4 5 2" xfId="51204"/>
    <cellStyle name="Percent 3 4 6" xfId="51205"/>
    <cellStyle name="Percent 3 4 7" xfId="22726"/>
    <cellStyle name="Percent 3 5" xfId="22727"/>
    <cellStyle name="Percent 3 5 2" xfId="51206"/>
    <cellStyle name="Percent 3 5 2 2" xfId="51207"/>
    <cellStyle name="Percent 3 5 2 2 2" xfId="51208"/>
    <cellStyle name="Percent 3 5 2 3" xfId="51209"/>
    <cellStyle name="Percent 3 5 3" xfId="51210"/>
    <cellStyle name="Percent 3 5 3 2" xfId="51211"/>
    <cellStyle name="Percent 3 5 4" xfId="51212"/>
    <cellStyle name="Percent 3 6" xfId="22728"/>
    <cellStyle name="Percent 3 6 2" xfId="51213"/>
    <cellStyle name="Percent 3 6 2 2" xfId="51214"/>
    <cellStyle name="Percent 3 6 2 2 2" xfId="51215"/>
    <cellStyle name="Percent 3 6 2 3" xfId="51216"/>
    <cellStyle name="Percent 3 6 3" xfId="51217"/>
    <cellStyle name="Percent 3 6 3 2" xfId="51218"/>
    <cellStyle name="Percent 3 6 4" xfId="51219"/>
    <cellStyle name="Percent 3 7" xfId="22729"/>
    <cellStyle name="Percent 3 7 2" xfId="51220"/>
    <cellStyle name="Percent 3 7 2 2" xfId="51221"/>
    <cellStyle name="Percent 3 7 3" xfId="51222"/>
    <cellStyle name="Percent 3 8" xfId="22730"/>
    <cellStyle name="Percent 3 8 2" xfId="51223"/>
    <cellStyle name="Percent 3 8 2 2" xfId="51224"/>
    <cellStyle name="Percent 3 8 3" xfId="51225"/>
    <cellStyle name="Percent 3 9" xfId="51226"/>
    <cellStyle name="Percent 3 9 2" xfId="51227"/>
    <cellStyle name="Percent 4" xfId="1184"/>
    <cellStyle name="Percent 4 10" xfId="1185"/>
    <cellStyle name="Percent 4 10 10" xfId="22731"/>
    <cellStyle name="Percent 4 10 11" xfId="22732"/>
    <cellStyle name="Percent 4 10 12" xfId="22733"/>
    <cellStyle name="Percent 4 10 13" xfId="22734"/>
    <cellStyle name="Percent 4 10 14" xfId="22735"/>
    <cellStyle name="Percent 4 10 15" xfId="22736"/>
    <cellStyle name="Percent 4 10 16" xfId="22737"/>
    <cellStyle name="Percent 4 10 17" xfId="22738"/>
    <cellStyle name="Percent 4 10 2" xfId="22739"/>
    <cellStyle name="Percent 4 10 3" xfId="22740"/>
    <cellStyle name="Percent 4 10 4" xfId="22741"/>
    <cellStyle name="Percent 4 10 5" xfId="22742"/>
    <cellStyle name="Percent 4 10 6" xfId="22743"/>
    <cellStyle name="Percent 4 10 7" xfId="22744"/>
    <cellStyle name="Percent 4 10 8" xfId="22745"/>
    <cellStyle name="Percent 4 10 9" xfId="22746"/>
    <cellStyle name="Percent 4 11" xfId="1186"/>
    <cellStyle name="Percent 4 11 10" xfId="22747"/>
    <cellStyle name="Percent 4 11 11" xfId="22748"/>
    <cellStyle name="Percent 4 11 12" xfId="22749"/>
    <cellStyle name="Percent 4 11 13" xfId="22750"/>
    <cellStyle name="Percent 4 11 14" xfId="22751"/>
    <cellStyle name="Percent 4 11 15" xfId="22752"/>
    <cellStyle name="Percent 4 11 16" xfId="22753"/>
    <cellStyle name="Percent 4 11 17" xfId="22754"/>
    <cellStyle name="Percent 4 11 2" xfId="22755"/>
    <cellStyle name="Percent 4 11 3" xfId="22756"/>
    <cellStyle name="Percent 4 11 4" xfId="22757"/>
    <cellStyle name="Percent 4 11 5" xfId="22758"/>
    <cellStyle name="Percent 4 11 6" xfId="22759"/>
    <cellStyle name="Percent 4 11 7" xfId="22760"/>
    <cellStyle name="Percent 4 11 8" xfId="22761"/>
    <cellStyle name="Percent 4 11 9" xfId="22762"/>
    <cellStyle name="Percent 4 12" xfId="1187"/>
    <cellStyle name="Percent 4 12 10" xfId="22763"/>
    <cellStyle name="Percent 4 12 11" xfId="22764"/>
    <cellStyle name="Percent 4 12 12" xfId="22765"/>
    <cellStyle name="Percent 4 12 13" xfId="22766"/>
    <cellStyle name="Percent 4 12 14" xfId="22767"/>
    <cellStyle name="Percent 4 12 15" xfId="22768"/>
    <cellStyle name="Percent 4 12 16" xfId="22769"/>
    <cellStyle name="Percent 4 12 17" xfId="22770"/>
    <cellStyle name="Percent 4 12 2" xfId="22771"/>
    <cellStyle name="Percent 4 12 3" xfId="22772"/>
    <cellStyle name="Percent 4 12 4" xfId="22773"/>
    <cellStyle name="Percent 4 12 5" xfId="22774"/>
    <cellStyle name="Percent 4 12 6" xfId="22775"/>
    <cellStyle name="Percent 4 12 7" xfId="22776"/>
    <cellStyle name="Percent 4 12 8" xfId="22777"/>
    <cellStyle name="Percent 4 12 9" xfId="22778"/>
    <cellStyle name="Percent 4 13" xfId="1188"/>
    <cellStyle name="Percent 4 13 10" xfId="22779"/>
    <cellStyle name="Percent 4 13 11" xfId="22780"/>
    <cellStyle name="Percent 4 13 12" xfId="22781"/>
    <cellStyle name="Percent 4 13 13" xfId="22782"/>
    <cellStyle name="Percent 4 13 14" xfId="22783"/>
    <cellStyle name="Percent 4 13 15" xfId="22784"/>
    <cellStyle name="Percent 4 13 16" xfId="22785"/>
    <cellStyle name="Percent 4 13 17" xfId="22786"/>
    <cellStyle name="Percent 4 13 2" xfId="22787"/>
    <cellStyle name="Percent 4 13 3" xfId="22788"/>
    <cellStyle name="Percent 4 13 4" xfId="22789"/>
    <cellStyle name="Percent 4 13 5" xfId="22790"/>
    <cellStyle name="Percent 4 13 6" xfId="22791"/>
    <cellStyle name="Percent 4 13 7" xfId="22792"/>
    <cellStyle name="Percent 4 13 8" xfId="22793"/>
    <cellStyle name="Percent 4 13 9" xfId="22794"/>
    <cellStyle name="Percent 4 14" xfId="1189"/>
    <cellStyle name="Percent 4 14 10" xfId="22795"/>
    <cellStyle name="Percent 4 14 11" xfId="22796"/>
    <cellStyle name="Percent 4 14 12" xfId="22797"/>
    <cellStyle name="Percent 4 14 13" xfId="22798"/>
    <cellStyle name="Percent 4 14 14" xfId="22799"/>
    <cellStyle name="Percent 4 14 15" xfId="22800"/>
    <cellStyle name="Percent 4 14 16" xfId="22801"/>
    <cellStyle name="Percent 4 14 17" xfId="22802"/>
    <cellStyle name="Percent 4 14 2" xfId="22803"/>
    <cellStyle name="Percent 4 14 3" xfId="22804"/>
    <cellStyle name="Percent 4 14 4" xfId="22805"/>
    <cellStyle name="Percent 4 14 5" xfId="22806"/>
    <cellStyle name="Percent 4 14 6" xfId="22807"/>
    <cellStyle name="Percent 4 14 7" xfId="22808"/>
    <cellStyle name="Percent 4 14 8" xfId="22809"/>
    <cellStyle name="Percent 4 14 9" xfId="22810"/>
    <cellStyle name="Percent 4 15" xfId="1190"/>
    <cellStyle name="Percent 4 15 10" xfId="22811"/>
    <cellStyle name="Percent 4 15 11" xfId="22812"/>
    <cellStyle name="Percent 4 15 12" xfId="22813"/>
    <cellStyle name="Percent 4 15 13" xfId="22814"/>
    <cellStyle name="Percent 4 15 14" xfId="22815"/>
    <cellStyle name="Percent 4 15 15" xfId="22816"/>
    <cellStyle name="Percent 4 15 16" xfId="22817"/>
    <cellStyle name="Percent 4 15 17" xfId="22818"/>
    <cellStyle name="Percent 4 15 2" xfId="22819"/>
    <cellStyle name="Percent 4 15 3" xfId="22820"/>
    <cellStyle name="Percent 4 15 4" xfId="22821"/>
    <cellStyle name="Percent 4 15 5" xfId="22822"/>
    <cellStyle name="Percent 4 15 6" xfId="22823"/>
    <cellStyle name="Percent 4 15 7" xfId="22824"/>
    <cellStyle name="Percent 4 15 8" xfId="22825"/>
    <cellStyle name="Percent 4 15 9" xfId="22826"/>
    <cellStyle name="Percent 4 16" xfId="1191"/>
    <cellStyle name="Percent 4 16 10" xfId="22827"/>
    <cellStyle name="Percent 4 16 11" xfId="22828"/>
    <cellStyle name="Percent 4 16 12" xfId="22829"/>
    <cellStyle name="Percent 4 16 13" xfId="22830"/>
    <cellStyle name="Percent 4 16 14" xfId="22831"/>
    <cellStyle name="Percent 4 16 15" xfId="22832"/>
    <cellStyle name="Percent 4 16 16" xfId="22833"/>
    <cellStyle name="Percent 4 16 17" xfId="22834"/>
    <cellStyle name="Percent 4 16 2" xfId="22835"/>
    <cellStyle name="Percent 4 16 3" xfId="22836"/>
    <cellStyle name="Percent 4 16 4" xfId="22837"/>
    <cellStyle name="Percent 4 16 5" xfId="22838"/>
    <cellStyle name="Percent 4 16 6" xfId="22839"/>
    <cellStyle name="Percent 4 16 7" xfId="22840"/>
    <cellStyle name="Percent 4 16 8" xfId="22841"/>
    <cellStyle name="Percent 4 16 9" xfId="22842"/>
    <cellStyle name="Percent 4 17" xfId="1192"/>
    <cellStyle name="Percent 4 17 10" xfId="22843"/>
    <cellStyle name="Percent 4 17 11" xfId="22844"/>
    <cellStyle name="Percent 4 17 12" xfId="22845"/>
    <cellStyle name="Percent 4 17 13" xfId="22846"/>
    <cellStyle name="Percent 4 17 14" xfId="22847"/>
    <cellStyle name="Percent 4 17 15" xfId="22848"/>
    <cellStyle name="Percent 4 17 16" xfId="22849"/>
    <cellStyle name="Percent 4 17 17" xfId="22850"/>
    <cellStyle name="Percent 4 17 2" xfId="22851"/>
    <cellStyle name="Percent 4 17 3" xfId="22852"/>
    <cellStyle name="Percent 4 17 4" xfId="22853"/>
    <cellStyle name="Percent 4 17 5" xfId="22854"/>
    <cellStyle name="Percent 4 17 6" xfId="22855"/>
    <cellStyle name="Percent 4 17 7" xfId="22856"/>
    <cellStyle name="Percent 4 17 8" xfId="22857"/>
    <cellStyle name="Percent 4 17 9" xfId="22858"/>
    <cellStyle name="Percent 4 18" xfId="1193"/>
    <cellStyle name="Percent 4 18 10" xfId="22859"/>
    <cellStyle name="Percent 4 18 11" xfId="22860"/>
    <cellStyle name="Percent 4 18 12" xfId="22861"/>
    <cellStyle name="Percent 4 18 13" xfId="22862"/>
    <cellStyle name="Percent 4 18 14" xfId="22863"/>
    <cellStyle name="Percent 4 18 15" xfId="22864"/>
    <cellStyle name="Percent 4 18 16" xfId="22865"/>
    <cellStyle name="Percent 4 18 17" xfId="22866"/>
    <cellStyle name="Percent 4 18 2" xfId="22867"/>
    <cellStyle name="Percent 4 18 3" xfId="22868"/>
    <cellStyle name="Percent 4 18 4" xfId="22869"/>
    <cellStyle name="Percent 4 18 5" xfId="22870"/>
    <cellStyle name="Percent 4 18 6" xfId="22871"/>
    <cellStyle name="Percent 4 18 7" xfId="22872"/>
    <cellStyle name="Percent 4 18 8" xfId="22873"/>
    <cellStyle name="Percent 4 18 9" xfId="22874"/>
    <cellStyle name="Percent 4 19" xfId="1194"/>
    <cellStyle name="Percent 4 19 10" xfId="22875"/>
    <cellStyle name="Percent 4 19 11" xfId="22876"/>
    <cellStyle name="Percent 4 19 12" xfId="22877"/>
    <cellStyle name="Percent 4 19 13" xfId="22878"/>
    <cellStyle name="Percent 4 19 14" xfId="22879"/>
    <cellStyle name="Percent 4 19 15" xfId="22880"/>
    <cellStyle name="Percent 4 19 16" xfId="22881"/>
    <cellStyle name="Percent 4 19 17" xfId="22882"/>
    <cellStyle name="Percent 4 19 2" xfId="22883"/>
    <cellStyle name="Percent 4 19 3" xfId="22884"/>
    <cellStyle name="Percent 4 19 4" xfId="22885"/>
    <cellStyle name="Percent 4 19 5" xfId="22886"/>
    <cellStyle name="Percent 4 19 6" xfId="22887"/>
    <cellStyle name="Percent 4 19 7" xfId="22888"/>
    <cellStyle name="Percent 4 19 8" xfId="22889"/>
    <cellStyle name="Percent 4 19 9" xfId="22890"/>
    <cellStyle name="Percent 4 2" xfId="1195"/>
    <cellStyle name="Percent 4 2 10" xfId="1196"/>
    <cellStyle name="Percent 4 2 10 10" xfId="22891"/>
    <cellStyle name="Percent 4 2 10 11" xfId="22892"/>
    <cellStyle name="Percent 4 2 10 12" xfId="22893"/>
    <cellStyle name="Percent 4 2 10 13" xfId="22894"/>
    <cellStyle name="Percent 4 2 10 14" xfId="22895"/>
    <cellStyle name="Percent 4 2 10 15" xfId="22896"/>
    <cellStyle name="Percent 4 2 10 16" xfId="22897"/>
    <cellStyle name="Percent 4 2 10 17" xfId="22898"/>
    <cellStyle name="Percent 4 2 10 2" xfId="22899"/>
    <cellStyle name="Percent 4 2 10 3" xfId="22900"/>
    <cellStyle name="Percent 4 2 10 4" xfId="22901"/>
    <cellStyle name="Percent 4 2 10 5" xfId="22902"/>
    <cellStyle name="Percent 4 2 10 6" xfId="22903"/>
    <cellStyle name="Percent 4 2 10 7" xfId="22904"/>
    <cellStyle name="Percent 4 2 10 8" xfId="22905"/>
    <cellStyle name="Percent 4 2 10 9" xfId="22906"/>
    <cellStyle name="Percent 4 2 11" xfId="1197"/>
    <cellStyle name="Percent 4 2 11 10" xfId="22907"/>
    <cellStyle name="Percent 4 2 11 11" xfId="22908"/>
    <cellStyle name="Percent 4 2 11 12" xfId="22909"/>
    <cellStyle name="Percent 4 2 11 13" xfId="22910"/>
    <cellStyle name="Percent 4 2 11 14" xfId="22911"/>
    <cellStyle name="Percent 4 2 11 15" xfId="22912"/>
    <cellStyle name="Percent 4 2 11 16" xfId="22913"/>
    <cellStyle name="Percent 4 2 11 17" xfId="22914"/>
    <cellStyle name="Percent 4 2 11 2" xfId="22915"/>
    <cellStyle name="Percent 4 2 11 3" xfId="22916"/>
    <cellStyle name="Percent 4 2 11 4" xfId="22917"/>
    <cellStyle name="Percent 4 2 11 5" xfId="22918"/>
    <cellStyle name="Percent 4 2 11 6" xfId="22919"/>
    <cellStyle name="Percent 4 2 11 7" xfId="22920"/>
    <cellStyle name="Percent 4 2 11 8" xfId="22921"/>
    <cellStyle name="Percent 4 2 11 9" xfId="22922"/>
    <cellStyle name="Percent 4 2 12" xfId="1198"/>
    <cellStyle name="Percent 4 2 12 10" xfId="22923"/>
    <cellStyle name="Percent 4 2 12 11" xfId="22924"/>
    <cellStyle name="Percent 4 2 12 12" xfId="22925"/>
    <cellStyle name="Percent 4 2 12 13" xfId="22926"/>
    <cellStyle name="Percent 4 2 12 14" xfId="22927"/>
    <cellStyle name="Percent 4 2 12 15" xfId="22928"/>
    <cellStyle name="Percent 4 2 12 16" xfId="22929"/>
    <cellStyle name="Percent 4 2 12 17" xfId="22930"/>
    <cellStyle name="Percent 4 2 12 2" xfId="22931"/>
    <cellStyle name="Percent 4 2 12 3" xfId="22932"/>
    <cellStyle name="Percent 4 2 12 4" xfId="22933"/>
    <cellStyle name="Percent 4 2 12 5" xfId="22934"/>
    <cellStyle name="Percent 4 2 12 6" xfId="22935"/>
    <cellStyle name="Percent 4 2 12 7" xfId="22936"/>
    <cellStyle name="Percent 4 2 12 8" xfId="22937"/>
    <cellStyle name="Percent 4 2 12 9" xfId="22938"/>
    <cellStyle name="Percent 4 2 13" xfId="1199"/>
    <cellStyle name="Percent 4 2 13 10" xfId="22939"/>
    <cellStyle name="Percent 4 2 13 11" xfId="22940"/>
    <cellStyle name="Percent 4 2 13 12" xfId="22941"/>
    <cellStyle name="Percent 4 2 13 13" xfId="22942"/>
    <cellStyle name="Percent 4 2 13 14" xfId="22943"/>
    <cellStyle name="Percent 4 2 13 15" xfId="22944"/>
    <cellStyle name="Percent 4 2 13 16" xfId="22945"/>
    <cellStyle name="Percent 4 2 13 17" xfId="22946"/>
    <cellStyle name="Percent 4 2 13 2" xfId="22947"/>
    <cellStyle name="Percent 4 2 13 3" xfId="22948"/>
    <cellStyle name="Percent 4 2 13 4" xfId="22949"/>
    <cellStyle name="Percent 4 2 13 5" xfId="22950"/>
    <cellStyle name="Percent 4 2 13 6" xfId="22951"/>
    <cellStyle name="Percent 4 2 13 7" xfId="22952"/>
    <cellStyle name="Percent 4 2 13 8" xfId="22953"/>
    <cellStyle name="Percent 4 2 13 9" xfId="22954"/>
    <cellStyle name="Percent 4 2 14" xfId="1200"/>
    <cellStyle name="Percent 4 2 14 10" xfId="22955"/>
    <cellStyle name="Percent 4 2 14 11" xfId="22956"/>
    <cellStyle name="Percent 4 2 14 12" xfId="22957"/>
    <cellStyle name="Percent 4 2 14 13" xfId="22958"/>
    <cellStyle name="Percent 4 2 14 14" xfId="22959"/>
    <cellStyle name="Percent 4 2 14 15" xfId="22960"/>
    <cellStyle name="Percent 4 2 14 16" xfId="22961"/>
    <cellStyle name="Percent 4 2 14 17" xfId="22962"/>
    <cellStyle name="Percent 4 2 14 2" xfId="22963"/>
    <cellStyle name="Percent 4 2 14 3" xfId="22964"/>
    <cellStyle name="Percent 4 2 14 4" xfId="22965"/>
    <cellStyle name="Percent 4 2 14 5" xfId="22966"/>
    <cellStyle name="Percent 4 2 14 6" xfId="22967"/>
    <cellStyle name="Percent 4 2 14 7" xfId="22968"/>
    <cellStyle name="Percent 4 2 14 8" xfId="22969"/>
    <cellStyle name="Percent 4 2 14 9" xfId="22970"/>
    <cellStyle name="Percent 4 2 15" xfId="1201"/>
    <cellStyle name="Percent 4 2 15 10" xfId="22971"/>
    <cellStyle name="Percent 4 2 15 11" xfId="22972"/>
    <cellStyle name="Percent 4 2 15 12" xfId="22973"/>
    <cellStyle name="Percent 4 2 15 13" xfId="22974"/>
    <cellStyle name="Percent 4 2 15 14" xfId="22975"/>
    <cellStyle name="Percent 4 2 15 15" xfId="22976"/>
    <cellStyle name="Percent 4 2 15 16" xfId="22977"/>
    <cellStyle name="Percent 4 2 15 17" xfId="22978"/>
    <cellStyle name="Percent 4 2 15 2" xfId="22979"/>
    <cellStyle name="Percent 4 2 15 3" xfId="22980"/>
    <cellStyle name="Percent 4 2 15 4" xfId="22981"/>
    <cellStyle name="Percent 4 2 15 5" xfId="22982"/>
    <cellStyle name="Percent 4 2 15 6" xfId="22983"/>
    <cellStyle name="Percent 4 2 15 7" xfId="22984"/>
    <cellStyle name="Percent 4 2 15 8" xfId="22985"/>
    <cellStyle name="Percent 4 2 15 9" xfId="22986"/>
    <cellStyle name="Percent 4 2 16" xfId="1202"/>
    <cellStyle name="Percent 4 2 16 10" xfId="22987"/>
    <cellStyle name="Percent 4 2 16 11" xfId="22988"/>
    <cellStyle name="Percent 4 2 16 12" xfId="22989"/>
    <cellStyle name="Percent 4 2 16 13" xfId="22990"/>
    <cellStyle name="Percent 4 2 16 14" xfId="22991"/>
    <cellStyle name="Percent 4 2 16 15" xfId="22992"/>
    <cellStyle name="Percent 4 2 16 16" xfId="22993"/>
    <cellStyle name="Percent 4 2 16 17" xfId="22994"/>
    <cellStyle name="Percent 4 2 16 2" xfId="22995"/>
    <cellStyle name="Percent 4 2 16 3" xfId="22996"/>
    <cellStyle name="Percent 4 2 16 4" xfId="22997"/>
    <cellStyle name="Percent 4 2 16 5" xfId="22998"/>
    <cellStyle name="Percent 4 2 16 6" xfId="22999"/>
    <cellStyle name="Percent 4 2 16 7" xfId="23000"/>
    <cellStyle name="Percent 4 2 16 8" xfId="23001"/>
    <cellStyle name="Percent 4 2 16 9" xfId="23002"/>
    <cellStyle name="Percent 4 2 17" xfId="1203"/>
    <cellStyle name="Percent 4 2 17 10" xfId="23003"/>
    <cellStyle name="Percent 4 2 17 11" xfId="23004"/>
    <cellStyle name="Percent 4 2 17 12" xfId="23005"/>
    <cellStyle name="Percent 4 2 17 13" xfId="23006"/>
    <cellStyle name="Percent 4 2 17 14" xfId="23007"/>
    <cellStyle name="Percent 4 2 17 15" xfId="23008"/>
    <cellStyle name="Percent 4 2 17 16" xfId="23009"/>
    <cellStyle name="Percent 4 2 17 17" xfId="23010"/>
    <cellStyle name="Percent 4 2 17 2" xfId="23011"/>
    <cellStyle name="Percent 4 2 17 3" xfId="23012"/>
    <cellStyle name="Percent 4 2 17 4" xfId="23013"/>
    <cellStyle name="Percent 4 2 17 5" xfId="23014"/>
    <cellStyle name="Percent 4 2 17 6" xfId="23015"/>
    <cellStyle name="Percent 4 2 17 7" xfId="23016"/>
    <cellStyle name="Percent 4 2 17 8" xfId="23017"/>
    <cellStyle name="Percent 4 2 17 9" xfId="23018"/>
    <cellStyle name="Percent 4 2 18" xfId="1204"/>
    <cellStyle name="Percent 4 2 18 10" xfId="23019"/>
    <cellStyle name="Percent 4 2 18 11" xfId="23020"/>
    <cellStyle name="Percent 4 2 18 12" xfId="23021"/>
    <cellStyle name="Percent 4 2 18 13" xfId="23022"/>
    <cellStyle name="Percent 4 2 18 14" xfId="23023"/>
    <cellStyle name="Percent 4 2 18 15" xfId="23024"/>
    <cellStyle name="Percent 4 2 18 16" xfId="23025"/>
    <cellStyle name="Percent 4 2 18 17" xfId="23026"/>
    <cellStyle name="Percent 4 2 18 2" xfId="23027"/>
    <cellStyle name="Percent 4 2 18 3" xfId="23028"/>
    <cellStyle name="Percent 4 2 18 4" xfId="23029"/>
    <cellStyle name="Percent 4 2 18 5" xfId="23030"/>
    <cellStyle name="Percent 4 2 18 6" xfId="23031"/>
    <cellStyle name="Percent 4 2 18 7" xfId="23032"/>
    <cellStyle name="Percent 4 2 18 8" xfId="23033"/>
    <cellStyle name="Percent 4 2 18 9" xfId="23034"/>
    <cellStyle name="Percent 4 2 19" xfId="1205"/>
    <cellStyle name="Percent 4 2 19 10" xfId="23035"/>
    <cellStyle name="Percent 4 2 19 11" xfId="23036"/>
    <cellStyle name="Percent 4 2 19 12" xfId="23037"/>
    <cellStyle name="Percent 4 2 19 13" xfId="23038"/>
    <cellStyle name="Percent 4 2 19 14" xfId="23039"/>
    <cellStyle name="Percent 4 2 19 15" xfId="23040"/>
    <cellStyle name="Percent 4 2 19 16" xfId="23041"/>
    <cellStyle name="Percent 4 2 19 17" xfId="23042"/>
    <cellStyle name="Percent 4 2 19 2" xfId="23043"/>
    <cellStyle name="Percent 4 2 19 3" xfId="23044"/>
    <cellStyle name="Percent 4 2 19 4" xfId="23045"/>
    <cellStyle name="Percent 4 2 19 5" xfId="23046"/>
    <cellStyle name="Percent 4 2 19 6" xfId="23047"/>
    <cellStyle name="Percent 4 2 19 7" xfId="23048"/>
    <cellStyle name="Percent 4 2 19 8" xfId="23049"/>
    <cellStyle name="Percent 4 2 19 9" xfId="23050"/>
    <cellStyle name="Percent 4 2 2" xfId="1206"/>
    <cellStyle name="Percent 4 2 20" xfId="1207"/>
    <cellStyle name="Percent 4 2 20 10" xfId="23051"/>
    <cellStyle name="Percent 4 2 20 11" xfId="23052"/>
    <cellStyle name="Percent 4 2 20 12" xfId="23053"/>
    <cellStyle name="Percent 4 2 20 13" xfId="23054"/>
    <cellStyle name="Percent 4 2 20 14" xfId="23055"/>
    <cellStyle name="Percent 4 2 20 15" xfId="23056"/>
    <cellStyle name="Percent 4 2 20 16" xfId="23057"/>
    <cellStyle name="Percent 4 2 20 17" xfId="23058"/>
    <cellStyle name="Percent 4 2 20 2" xfId="23059"/>
    <cellStyle name="Percent 4 2 20 3" xfId="23060"/>
    <cellStyle name="Percent 4 2 20 4" xfId="23061"/>
    <cellStyle name="Percent 4 2 20 5" xfId="23062"/>
    <cellStyle name="Percent 4 2 20 6" xfId="23063"/>
    <cellStyle name="Percent 4 2 20 7" xfId="23064"/>
    <cellStyle name="Percent 4 2 20 8" xfId="23065"/>
    <cellStyle name="Percent 4 2 20 9" xfId="23066"/>
    <cellStyle name="Percent 4 2 21" xfId="1208"/>
    <cellStyle name="Percent 4 2 21 10" xfId="23067"/>
    <cellStyle name="Percent 4 2 21 11" xfId="23068"/>
    <cellStyle name="Percent 4 2 21 12" xfId="23069"/>
    <cellStyle name="Percent 4 2 21 13" xfId="23070"/>
    <cellStyle name="Percent 4 2 21 14" xfId="23071"/>
    <cellStyle name="Percent 4 2 21 15" xfId="23072"/>
    <cellStyle name="Percent 4 2 21 16" xfId="23073"/>
    <cellStyle name="Percent 4 2 21 17" xfId="23074"/>
    <cellStyle name="Percent 4 2 21 2" xfId="23075"/>
    <cellStyle name="Percent 4 2 21 3" xfId="23076"/>
    <cellStyle name="Percent 4 2 21 4" xfId="23077"/>
    <cellStyle name="Percent 4 2 21 5" xfId="23078"/>
    <cellStyle name="Percent 4 2 21 6" xfId="23079"/>
    <cellStyle name="Percent 4 2 21 7" xfId="23080"/>
    <cellStyle name="Percent 4 2 21 8" xfId="23081"/>
    <cellStyle name="Percent 4 2 21 9" xfId="23082"/>
    <cellStyle name="Percent 4 2 22" xfId="1209"/>
    <cellStyle name="Percent 4 2 22 10" xfId="23083"/>
    <cellStyle name="Percent 4 2 22 11" xfId="23084"/>
    <cellStyle name="Percent 4 2 22 12" xfId="23085"/>
    <cellStyle name="Percent 4 2 22 13" xfId="23086"/>
    <cellStyle name="Percent 4 2 22 14" xfId="23087"/>
    <cellStyle name="Percent 4 2 22 15" xfId="23088"/>
    <cellStyle name="Percent 4 2 22 16" xfId="23089"/>
    <cellStyle name="Percent 4 2 22 17" xfId="23090"/>
    <cellStyle name="Percent 4 2 22 2" xfId="23091"/>
    <cellStyle name="Percent 4 2 22 3" xfId="23092"/>
    <cellStyle name="Percent 4 2 22 4" xfId="23093"/>
    <cellStyle name="Percent 4 2 22 5" xfId="23094"/>
    <cellStyle name="Percent 4 2 22 6" xfId="23095"/>
    <cellStyle name="Percent 4 2 22 7" xfId="23096"/>
    <cellStyle name="Percent 4 2 22 8" xfId="23097"/>
    <cellStyle name="Percent 4 2 22 9" xfId="23098"/>
    <cellStyle name="Percent 4 2 23" xfId="1210"/>
    <cellStyle name="Percent 4 2 23 10" xfId="23099"/>
    <cellStyle name="Percent 4 2 23 11" xfId="23100"/>
    <cellStyle name="Percent 4 2 23 12" xfId="23101"/>
    <cellStyle name="Percent 4 2 23 13" xfId="23102"/>
    <cellStyle name="Percent 4 2 23 14" xfId="23103"/>
    <cellStyle name="Percent 4 2 23 15" xfId="23104"/>
    <cellStyle name="Percent 4 2 23 16" xfId="23105"/>
    <cellStyle name="Percent 4 2 23 17" xfId="23106"/>
    <cellStyle name="Percent 4 2 23 2" xfId="23107"/>
    <cellStyle name="Percent 4 2 23 3" xfId="23108"/>
    <cellStyle name="Percent 4 2 23 4" xfId="23109"/>
    <cellStyle name="Percent 4 2 23 5" xfId="23110"/>
    <cellStyle name="Percent 4 2 23 6" xfId="23111"/>
    <cellStyle name="Percent 4 2 23 7" xfId="23112"/>
    <cellStyle name="Percent 4 2 23 8" xfId="23113"/>
    <cellStyle name="Percent 4 2 23 9" xfId="23114"/>
    <cellStyle name="Percent 4 2 24" xfId="1211"/>
    <cellStyle name="Percent 4 2 24 10" xfId="23115"/>
    <cellStyle name="Percent 4 2 24 11" xfId="23116"/>
    <cellStyle name="Percent 4 2 24 12" xfId="23117"/>
    <cellStyle name="Percent 4 2 24 13" xfId="23118"/>
    <cellStyle name="Percent 4 2 24 14" xfId="23119"/>
    <cellStyle name="Percent 4 2 24 15" xfId="23120"/>
    <cellStyle name="Percent 4 2 24 16" xfId="23121"/>
    <cellStyle name="Percent 4 2 24 17" xfId="23122"/>
    <cellStyle name="Percent 4 2 24 2" xfId="23123"/>
    <cellStyle name="Percent 4 2 24 3" xfId="23124"/>
    <cellStyle name="Percent 4 2 24 4" xfId="23125"/>
    <cellStyle name="Percent 4 2 24 5" xfId="23126"/>
    <cellStyle name="Percent 4 2 24 6" xfId="23127"/>
    <cellStyle name="Percent 4 2 24 7" xfId="23128"/>
    <cellStyle name="Percent 4 2 24 8" xfId="23129"/>
    <cellStyle name="Percent 4 2 24 9" xfId="23130"/>
    <cellStyle name="Percent 4 2 25" xfId="1212"/>
    <cellStyle name="Percent 4 2 25 10" xfId="23131"/>
    <cellStyle name="Percent 4 2 25 11" xfId="23132"/>
    <cellStyle name="Percent 4 2 25 12" xfId="23133"/>
    <cellStyle name="Percent 4 2 25 13" xfId="23134"/>
    <cellStyle name="Percent 4 2 25 14" xfId="23135"/>
    <cellStyle name="Percent 4 2 25 15" xfId="23136"/>
    <cellStyle name="Percent 4 2 25 16" xfId="23137"/>
    <cellStyle name="Percent 4 2 25 17" xfId="23138"/>
    <cellStyle name="Percent 4 2 25 2" xfId="23139"/>
    <cellStyle name="Percent 4 2 25 3" xfId="23140"/>
    <cellStyle name="Percent 4 2 25 4" xfId="23141"/>
    <cellStyle name="Percent 4 2 25 5" xfId="23142"/>
    <cellStyle name="Percent 4 2 25 6" xfId="23143"/>
    <cellStyle name="Percent 4 2 25 7" xfId="23144"/>
    <cellStyle name="Percent 4 2 25 8" xfId="23145"/>
    <cellStyle name="Percent 4 2 25 9" xfId="23146"/>
    <cellStyle name="Percent 4 2 26" xfId="1213"/>
    <cellStyle name="Percent 4 2 26 10" xfId="23147"/>
    <cellStyle name="Percent 4 2 26 11" xfId="23148"/>
    <cellStyle name="Percent 4 2 26 12" xfId="23149"/>
    <cellStyle name="Percent 4 2 26 13" xfId="23150"/>
    <cellStyle name="Percent 4 2 26 14" xfId="23151"/>
    <cellStyle name="Percent 4 2 26 15" xfId="23152"/>
    <cellStyle name="Percent 4 2 26 16" xfId="23153"/>
    <cellStyle name="Percent 4 2 26 17" xfId="23154"/>
    <cellStyle name="Percent 4 2 26 2" xfId="23155"/>
    <cellStyle name="Percent 4 2 26 3" xfId="23156"/>
    <cellStyle name="Percent 4 2 26 4" xfId="23157"/>
    <cellStyle name="Percent 4 2 26 5" xfId="23158"/>
    <cellStyle name="Percent 4 2 26 6" xfId="23159"/>
    <cellStyle name="Percent 4 2 26 7" xfId="23160"/>
    <cellStyle name="Percent 4 2 26 8" xfId="23161"/>
    <cellStyle name="Percent 4 2 26 9" xfId="23162"/>
    <cellStyle name="Percent 4 2 27" xfId="1214"/>
    <cellStyle name="Percent 4 2 27 10" xfId="23163"/>
    <cellStyle name="Percent 4 2 27 11" xfId="23164"/>
    <cellStyle name="Percent 4 2 27 12" xfId="23165"/>
    <cellStyle name="Percent 4 2 27 13" xfId="23166"/>
    <cellStyle name="Percent 4 2 27 14" xfId="23167"/>
    <cellStyle name="Percent 4 2 27 15" xfId="23168"/>
    <cellStyle name="Percent 4 2 27 16" xfId="23169"/>
    <cellStyle name="Percent 4 2 27 17" xfId="23170"/>
    <cellStyle name="Percent 4 2 27 2" xfId="23171"/>
    <cellStyle name="Percent 4 2 27 3" xfId="23172"/>
    <cellStyle name="Percent 4 2 27 4" xfId="23173"/>
    <cellStyle name="Percent 4 2 27 5" xfId="23174"/>
    <cellStyle name="Percent 4 2 27 6" xfId="23175"/>
    <cellStyle name="Percent 4 2 27 7" xfId="23176"/>
    <cellStyle name="Percent 4 2 27 8" xfId="23177"/>
    <cellStyle name="Percent 4 2 27 9" xfId="23178"/>
    <cellStyle name="Percent 4 2 28" xfId="1215"/>
    <cellStyle name="Percent 4 2 28 10" xfId="23179"/>
    <cellStyle name="Percent 4 2 28 11" xfId="23180"/>
    <cellStyle name="Percent 4 2 28 12" xfId="23181"/>
    <cellStyle name="Percent 4 2 28 13" xfId="23182"/>
    <cellStyle name="Percent 4 2 28 14" xfId="23183"/>
    <cellStyle name="Percent 4 2 28 15" xfId="23184"/>
    <cellStyle name="Percent 4 2 28 16" xfId="23185"/>
    <cellStyle name="Percent 4 2 28 17" xfId="23186"/>
    <cellStyle name="Percent 4 2 28 2" xfId="23187"/>
    <cellStyle name="Percent 4 2 28 3" xfId="23188"/>
    <cellStyle name="Percent 4 2 28 4" xfId="23189"/>
    <cellStyle name="Percent 4 2 28 5" xfId="23190"/>
    <cellStyle name="Percent 4 2 28 6" xfId="23191"/>
    <cellStyle name="Percent 4 2 28 7" xfId="23192"/>
    <cellStyle name="Percent 4 2 28 8" xfId="23193"/>
    <cellStyle name="Percent 4 2 28 9" xfId="23194"/>
    <cellStyle name="Percent 4 2 29" xfId="1216"/>
    <cellStyle name="Percent 4 2 29 10" xfId="23195"/>
    <cellStyle name="Percent 4 2 29 11" xfId="23196"/>
    <cellStyle name="Percent 4 2 29 12" xfId="23197"/>
    <cellStyle name="Percent 4 2 29 13" xfId="23198"/>
    <cellStyle name="Percent 4 2 29 14" xfId="23199"/>
    <cellStyle name="Percent 4 2 29 15" xfId="23200"/>
    <cellStyle name="Percent 4 2 29 16" xfId="23201"/>
    <cellStyle name="Percent 4 2 29 17" xfId="23202"/>
    <cellStyle name="Percent 4 2 29 2" xfId="23203"/>
    <cellStyle name="Percent 4 2 29 3" xfId="23204"/>
    <cellStyle name="Percent 4 2 29 4" xfId="23205"/>
    <cellStyle name="Percent 4 2 29 5" xfId="23206"/>
    <cellStyle name="Percent 4 2 29 6" xfId="23207"/>
    <cellStyle name="Percent 4 2 29 7" xfId="23208"/>
    <cellStyle name="Percent 4 2 29 8" xfId="23209"/>
    <cellStyle name="Percent 4 2 29 9" xfId="23210"/>
    <cellStyle name="Percent 4 2 3" xfId="1217"/>
    <cellStyle name="Percent 4 2 3 10" xfId="23211"/>
    <cellStyle name="Percent 4 2 3 11" xfId="23212"/>
    <cellStyle name="Percent 4 2 3 12" xfId="23213"/>
    <cellStyle name="Percent 4 2 3 13" xfId="23214"/>
    <cellStyle name="Percent 4 2 3 14" xfId="23215"/>
    <cellStyle name="Percent 4 2 3 15" xfId="23216"/>
    <cellStyle name="Percent 4 2 3 16" xfId="23217"/>
    <cellStyle name="Percent 4 2 3 17" xfId="23218"/>
    <cellStyle name="Percent 4 2 3 2" xfId="23219"/>
    <cellStyle name="Percent 4 2 3 3" xfId="23220"/>
    <cellStyle name="Percent 4 2 3 4" xfId="23221"/>
    <cellStyle name="Percent 4 2 3 5" xfId="23222"/>
    <cellStyle name="Percent 4 2 3 6" xfId="23223"/>
    <cellStyle name="Percent 4 2 3 7" xfId="23224"/>
    <cellStyle name="Percent 4 2 3 8" xfId="23225"/>
    <cellStyle name="Percent 4 2 3 9" xfId="23226"/>
    <cellStyle name="Percent 4 2 30" xfId="1218"/>
    <cellStyle name="Percent 4 2 30 10" xfId="23227"/>
    <cellStyle name="Percent 4 2 30 11" xfId="23228"/>
    <cellStyle name="Percent 4 2 30 12" xfId="23229"/>
    <cellStyle name="Percent 4 2 30 13" xfId="23230"/>
    <cellStyle name="Percent 4 2 30 14" xfId="23231"/>
    <cellStyle name="Percent 4 2 30 15" xfId="23232"/>
    <cellStyle name="Percent 4 2 30 16" xfId="23233"/>
    <cellStyle name="Percent 4 2 30 17" xfId="23234"/>
    <cellStyle name="Percent 4 2 30 2" xfId="23235"/>
    <cellStyle name="Percent 4 2 30 3" xfId="23236"/>
    <cellStyle name="Percent 4 2 30 4" xfId="23237"/>
    <cellStyle name="Percent 4 2 30 5" xfId="23238"/>
    <cellStyle name="Percent 4 2 30 6" xfId="23239"/>
    <cellStyle name="Percent 4 2 30 7" xfId="23240"/>
    <cellStyle name="Percent 4 2 30 8" xfId="23241"/>
    <cellStyle name="Percent 4 2 30 9" xfId="23242"/>
    <cellStyle name="Percent 4 2 31" xfId="1219"/>
    <cellStyle name="Percent 4 2 31 10" xfId="23243"/>
    <cellStyle name="Percent 4 2 31 11" xfId="23244"/>
    <cellStyle name="Percent 4 2 31 12" xfId="23245"/>
    <cellStyle name="Percent 4 2 31 13" xfId="23246"/>
    <cellStyle name="Percent 4 2 31 14" xfId="23247"/>
    <cellStyle name="Percent 4 2 31 15" xfId="23248"/>
    <cellStyle name="Percent 4 2 31 16" xfId="23249"/>
    <cellStyle name="Percent 4 2 31 17" xfId="23250"/>
    <cellStyle name="Percent 4 2 31 2" xfId="23251"/>
    <cellStyle name="Percent 4 2 31 3" xfId="23252"/>
    <cellStyle name="Percent 4 2 31 4" xfId="23253"/>
    <cellStyle name="Percent 4 2 31 5" xfId="23254"/>
    <cellStyle name="Percent 4 2 31 6" xfId="23255"/>
    <cellStyle name="Percent 4 2 31 7" xfId="23256"/>
    <cellStyle name="Percent 4 2 31 8" xfId="23257"/>
    <cellStyle name="Percent 4 2 31 9" xfId="23258"/>
    <cellStyle name="Percent 4 2 32" xfId="1220"/>
    <cellStyle name="Percent 4 2 32 10" xfId="23259"/>
    <cellStyle name="Percent 4 2 32 11" xfId="23260"/>
    <cellStyle name="Percent 4 2 32 12" xfId="23261"/>
    <cellStyle name="Percent 4 2 32 13" xfId="23262"/>
    <cellStyle name="Percent 4 2 32 14" xfId="23263"/>
    <cellStyle name="Percent 4 2 32 15" xfId="23264"/>
    <cellStyle name="Percent 4 2 32 16" xfId="23265"/>
    <cellStyle name="Percent 4 2 32 17" xfId="23266"/>
    <cellStyle name="Percent 4 2 32 2" xfId="23267"/>
    <cellStyle name="Percent 4 2 32 3" xfId="23268"/>
    <cellStyle name="Percent 4 2 32 4" xfId="23269"/>
    <cellStyle name="Percent 4 2 32 5" xfId="23270"/>
    <cellStyle name="Percent 4 2 32 6" xfId="23271"/>
    <cellStyle name="Percent 4 2 32 7" xfId="23272"/>
    <cellStyle name="Percent 4 2 32 8" xfId="23273"/>
    <cellStyle name="Percent 4 2 32 9" xfId="23274"/>
    <cellStyle name="Percent 4 2 33" xfId="1221"/>
    <cellStyle name="Percent 4 2 33 10" xfId="23275"/>
    <cellStyle name="Percent 4 2 33 11" xfId="23276"/>
    <cellStyle name="Percent 4 2 33 12" xfId="23277"/>
    <cellStyle name="Percent 4 2 33 13" xfId="23278"/>
    <cellStyle name="Percent 4 2 33 14" xfId="23279"/>
    <cellStyle name="Percent 4 2 33 15" xfId="23280"/>
    <cellStyle name="Percent 4 2 33 16" xfId="23281"/>
    <cellStyle name="Percent 4 2 33 17" xfId="23282"/>
    <cellStyle name="Percent 4 2 33 2" xfId="23283"/>
    <cellStyle name="Percent 4 2 33 3" xfId="23284"/>
    <cellStyle name="Percent 4 2 33 4" xfId="23285"/>
    <cellStyle name="Percent 4 2 33 5" xfId="23286"/>
    <cellStyle name="Percent 4 2 33 6" xfId="23287"/>
    <cellStyle name="Percent 4 2 33 7" xfId="23288"/>
    <cellStyle name="Percent 4 2 33 8" xfId="23289"/>
    <cellStyle name="Percent 4 2 33 9" xfId="23290"/>
    <cellStyle name="Percent 4 2 34" xfId="1222"/>
    <cellStyle name="Percent 4 2 34 10" xfId="23291"/>
    <cellStyle name="Percent 4 2 34 11" xfId="23292"/>
    <cellStyle name="Percent 4 2 34 12" xfId="23293"/>
    <cellStyle name="Percent 4 2 34 13" xfId="23294"/>
    <cellStyle name="Percent 4 2 34 14" xfId="23295"/>
    <cellStyle name="Percent 4 2 34 15" xfId="23296"/>
    <cellStyle name="Percent 4 2 34 16" xfId="23297"/>
    <cellStyle name="Percent 4 2 34 17" xfId="23298"/>
    <cellStyle name="Percent 4 2 34 2" xfId="23299"/>
    <cellStyle name="Percent 4 2 34 3" xfId="23300"/>
    <cellStyle name="Percent 4 2 34 4" xfId="23301"/>
    <cellStyle name="Percent 4 2 34 5" xfId="23302"/>
    <cellStyle name="Percent 4 2 34 6" xfId="23303"/>
    <cellStyle name="Percent 4 2 34 7" xfId="23304"/>
    <cellStyle name="Percent 4 2 34 8" xfId="23305"/>
    <cellStyle name="Percent 4 2 34 9" xfId="23306"/>
    <cellStyle name="Percent 4 2 35" xfId="1223"/>
    <cellStyle name="Percent 4 2 35 10" xfId="23307"/>
    <cellStyle name="Percent 4 2 35 11" xfId="23308"/>
    <cellStyle name="Percent 4 2 35 12" xfId="23309"/>
    <cellStyle name="Percent 4 2 35 13" xfId="23310"/>
    <cellStyle name="Percent 4 2 35 14" xfId="23311"/>
    <cellStyle name="Percent 4 2 35 15" xfId="23312"/>
    <cellStyle name="Percent 4 2 35 16" xfId="23313"/>
    <cellStyle name="Percent 4 2 35 17" xfId="23314"/>
    <cellStyle name="Percent 4 2 35 2" xfId="23315"/>
    <cellStyle name="Percent 4 2 35 3" xfId="23316"/>
    <cellStyle name="Percent 4 2 35 4" xfId="23317"/>
    <cellStyle name="Percent 4 2 35 5" xfId="23318"/>
    <cellStyle name="Percent 4 2 35 6" xfId="23319"/>
    <cellStyle name="Percent 4 2 35 7" xfId="23320"/>
    <cellStyle name="Percent 4 2 35 8" xfId="23321"/>
    <cellStyle name="Percent 4 2 35 9" xfId="23322"/>
    <cellStyle name="Percent 4 2 36" xfId="1224"/>
    <cellStyle name="Percent 4 2 36 10" xfId="23323"/>
    <cellStyle name="Percent 4 2 36 11" xfId="23324"/>
    <cellStyle name="Percent 4 2 36 12" xfId="23325"/>
    <cellStyle name="Percent 4 2 36 13" xfId="23326"/>
    <cellStyle name="Percent 4 2 36 14" xfId="23327"/>
    <cellStyle name="Percent 4 2 36 15" xfId="23328"/>
    <cellStyle name="Percent 4 2 36 16" xfId="23329"/>
    <cellStyle name="Percent 4 2 36 17" xfId="23330"/>
    <cellStyle name="Percent 4 2 36 2" xfId="23331"/>
    <cellStyle name="Percent 4 2 36 3" xfId="23332"/>
    <cellStyle name="Percent 4 2 36 4" xfId="23333"/>
    <cellStyle name="Percent 4 2 36 5" xfId="23334"/>
    <cellStyle name="Percent 4 2 36 6" xfId="23335"/>
    <cellStyle name="Percent 4 2 36 7" xfId="23336"/>
    <cellStyle name="Percent 4 2 36 8" xfId="23337"/>
    <cellStyle name="Percent 4 2 36 9" xfId="23338"/>
    <cellStyle name="Percent 4 2 37" xfId="1225"/>
    <cellStyle name="Percent 4 2 37 10" xfId="23339"/>
    <cellStyle name="Percent 4 2 37 11" xfId="23340"/>
    <cellStyle name="Percent 4 2 37 12" xfId="23341"/>
    <cellStyle name="Percent 4 2 37 13" xfId="23342"/>
    <cellStyle name="Percent 4 2 37 14" xfId="23343"/>
    <cellStyle name="Percent 4 2 37 15" xfId="23344"/>
    <cellStyle name="Percent 4 2 37 16" xfId="23345"/>
    <cellStyle name="Percent 4 2 37 17" xfId="23346"/>
    <cellStyle name="Percent 4 2 37 2" xfId="23347"/>
    <cellStyle name="Percent 4 2 37 3" xfId="23348"/>
    <cellStyle name="Percent 4 2 37 4" xfId="23349"/>
    <cellStyle name="Percent 4 2 37 5" xfId="23350"/>
    <cellStyle name="Percent 4 2 37 6" xfId="23351"/>
    <cellStyle name="Percent 4 2 37 7" xfId="23352"/>
    <cellStyle name="Percent 4 2 37 8" xfId="23353"/>
    <cellStyle name="Percent 4 2 37 9" xfId="23354"/>
    <cellStyle name="Percent 4 2 38" xfId="1226"/>
    <cellStyle name="Percent 4 2 38 10" xfId="23355"/>
    <cellStyle name="Percent 4 2 38 11" xfId="23356"/>
    <cellStyle name="Percent 4 2 38 12" xfId="23357"/>
    <cellStyle name="Percent 4 2 38 13" xfId="23358"/>
    <cellStyle name="Percent 4 2 38 14" xfId="23359"/>
    <cellStyle name="Percent 4 2 38 15" xfId="23360"/>
    <cellStyle name="Percent 4 2 38 16" xfId="23361"/>
    <cellStyle name="Percent 4 2 38 17" xfId="23362"/>
    <cellStyle name="Percent 4 2 38 2" xfId="23363"/>
    <cellStyle name="Percent 4 2 38 3" xfId="23364"/>
    <cellStyle name="Percent 4 2 38 4" xfId="23365"/>
    <cellStyle name="Percent 4 2 38 5" xfId="23366"/>
    <cellStyle name="Percent 4 2 38 6" xfId="23367"/>
    <cellStyle name="Percent 4 2 38 7" xfId="23368"/>
    <cellStyle name="Percent 4 2 38 8" xfId="23369"/>
    <cellStyle name="Percent 4 2 38 9" xfId="23370"/>
    <cellStyle name="Percent 4 2 39" xfId="1227"/>
    <cellStyle name="Percent 4 2 39 10" xfId="23371"/>
    <cellStyle name="Percent 4 2 39 11" xfId="23372"/>
    <cellStyle name="Percent 4 2 39 12" xfId="23373"/>
    <cellStyle name="Percent 4 2 39 13" xfId="23374"/>
    <cellStyle name="Percent 4 2 39 14" xfId="23375"/>
    <cellStyle name="Percent 4 2 39 15" xfId="23376"/>
    <cellStyle name="Percent 4 2 39 16" xfId="23377"/>
    <cellStyle name="Percent 4 2 39 17" xfId="23378"/>
    <cellStyle name="Percent 4 2 39 2" xfId="23379"/>
    <cellStyle name="Percent 4 2 39 3" xfId="23380"/>
    <cellStyle name="Percent 4 2 39 4" xfId="23381"/>
    <cellStyle name="Percent 4 2 39 5" xfId="23382"/>
    <cellStyle name="Percent 4 2 39 6" xfId="23383"/>
    <cellStyle name="Percent 4 2 39 7" xfId="23384"/>
    <cellStyle name="Percent 4 2 39 8" xfId="23385"/>
    <cellStyle name="Percent 4 2 39 9" xfId="23386"/>
    <cellStyle name="Percent 4 2 4" xfId="1228"/>
    <cellStyle name="Percent 4 2 4 10" xfId="23387"/>
    <cellStyle name="Percent 4 2 4 11" xfId="23388"/>
    <cellStyle name="Percent 4 2 4 12" xfId="23389"/>
    <cellStyle name="Percent 4 2 4 13" xfId="23390"/>
    <cellStyle name="Percent 4 2 4 14" xfId="23391"/>
    <cellStyle name="Percent 4 2 4 15" xfId="23392"/>
    <cellStyle name="Percent 4 2 4 16" xfId="23393"/>
    <cellStyle name="Percent 4 2 4 17" xfId="23394"/>
    <cellStyle name="Percent 4 2 4 2" xfId="23395"/>
    <cellStyle name="Percent 4 2 4 3" xfId="23396"/>
    <cellStyle name="Percent 4 2 4 4" xfId="23397"/>
    <cellStyle name="Percent 4 2 4 5" xfId="23398"/>
    <cellStyle name="Percent 4 2 4 6" xfId="23399"/>
    <cellStyle name="Percent 4 2 4 7" xfId="23400"/>
    <cellStyle name="Percent 4 2 4 8" xfId="23401"/>
    <cellStyle name="Percent 4 2 4 9" xfId="23402"/>
    <cellStyle name="Percent 4 2 40" xfId="1229"/>
    <cellStyle name="Percent 4 2 40 10" xfId="23403"/>
    <cellStyle name="Percent 4 2 40 11" xfId="23404"/>
    <cellStyle name="Percent 4 2 40 12" xfId="23405"/>
    <cellStyle name="Percent 4 2 40 13" xfId="23406"/>
    <cellStyle name="Percent 4 2 40 14" xfId="23407"/>
    <cellStyle name="Percent 4 2 40 15" xfId="23408"/>
    <cellStyle name="Percent 4 2 40 16" xfId="23409"/>
    <cellStyle name="Percent 4 2 40 17" xfId="23410"/>
    <cellStyle name="Percent 4 2 40 2" xfId="23411"/>
    <cellStyle name="Percent 4 2 40 3" xfId="23412"/>
    <cellStyle name="Percent 4 2 40 4" xfId="23413"/>
    <cellStyle name="Percent 4 2 40 5" xfId="23414"/>
    <cellStyle name="Percent 4 2 40 6" xfId="23415"/>
    <cellStyle name="Percent 4 2 40 7" xfId="23416"/>
    <cellStyle name="Percent 4 2 40 8" xfId="23417"/>
    <cellStyle name="Percent 4 2 40 9" xfId="23418"/>
    <cellStyle name="Percent 4 2 41" xfId="1230"/>
    <cellStyle name="Percent 4 2 41 10" xfId="23419"/>
    <cellStyle name="Percent 4 2 41 11" xfId="23420"/>
    <cellStyle name="Percent 4 2 41 12" xfId="23421"/>
    <cellStyle name="Percent 4 2 41 13" xfId="23422"/>
    <cellStyle name="Percent 4 2 41 14" xfId="23423"/>
    <cellStyle name="Percent 4 2 41 15" xfId="23424"/>
    <cellStyle name="Percent 4 2 41 16" xfId="23425"/>
    <cellStyle name="Percent 4 2 41 17" xfId="23426"/>
    <cellStyle name="Percent 4 2 41 2" xfId="23427"/>
    <cellStyle name="Percent 4 2 41 3" xfId="23428"/>
    <cellStyle name="Percent 4 2 41 4" xfId="23429"/>
    <cellStyle name="Percent 4 2 41 5" xfId="23430"/>
    <cellStyle name="Percent 4 2 41 6" xfId="23431"/>
    <cellStyle name="Percent 4 2 41 7" xfId="23432"/>
    <cellStyle name="Percent 4 2 41 8" xfId="23433"/>
    <cellStyle name="Percent 4 2 41 9" xfId="23434"/>
    <cellStyle name="Percent 4 2 42" xfId="1231"/>
    <cellStyle name="Percent 4 2 42 10" xfId="23435"/>
    <cellStyle name="Percent 4 2 42 11" xfId="23436"/>
    <cellStyle name="Percent 4 2 42 12" xfId="23437"/>
    <cellStyle name="Percent 4 2 42 13" xfId="23438"/>
    <cellStyle name="Percent 4 2 42 14" xfId="23439"/>
    <cellStyle name="Percent 4 2 42 15" xfId="23440"/>
    <cellStyle name="Percent 4 2 42 16" xfId="23441"/>
    <cellStyle name="Percent 4 2 42 17" xfId="23442"/>
    <cellStyle name="Percent 4 2 42 2" xfId="23443"/>
    <cellStyle name="Percent 4 2 42 3" xfId="23444"/>
    <cellStyle name="Percent 4 2 42 4" xfId="23445"/>
    <cellStyle name="Percent 4 2 42 5" xfId="23446"/>
    <cellStyle name="Percent 4 2 42 6" xfId="23447"/>
    <cellStyle name="Percent 4 2 42 7" xfId="23448"/>
    <cellStyle name="Percent 4 2 42 8" xfId="23449"/>
    <cellStyle name="Percent 4 2 42 9" xfId="23450"/>
    <cellStyle name="Percent 4 2 43" xfId="1232"/>
    <cellStyle name="Percent 4 2 43 10" xfId="23451"/>
    <cellStyle name="Percent 4 2 43 11" xfId="23452"/>
    <cellStyle name="Percent 4 2 43 12" xfId="23453"/>
    <cellStyle name="Percent 4 2 43 13" xfId="23454"/>
    <cellStyle name="Percent 4 2 43 14" xfId="23455"/>
    <cellStyle name="Percent 4 2 43 15" xfId="23456"/>
    <cellStyle name="Percent 4 2 43 16" xfId="23457"/>
    <cellStyle name="Percent 4 2 43 17" xfId="23458"/>
    <cellStyle name="Percent 4 2 43 2" xfId="23459"/>
    <cellStyle name="Percent 4 2 43 3" xfId="23460"/>
    <cellStyle name="Percent 4 2 43 4" xfId="23461"/>
    <cellStyle name="Percent 4 2 43 5" xfId="23462"/>
    <cellStyle name="Percent 4 2 43 6" xfId="23463"/>
    <cellStyle name="Percent 4 2 43 7" xfId="23464"/>
    <cellStyle name="Percent 4 2 43 8" xfId="23465"/>
    <cellStyle name="Percent 4 2 43 9" xfId="23466"/>
    <cellStyle name="Percent 4 2 44" xfId="1233"/>
    <cellStyle name="Percent 4 2 44 10" xfId="23467"/>
    <cellStyle name="Percent 4 2 44 11" xfId="23468"/>
    <cellStyle name="Percent 4 2 44 12" xfId="23469"/>
    <cellStyle name="Percent 4 2 44 13" xfId="23470"/>
    <cellStyle name="Percent 4 2 44 14" xfId="23471"/>
    <cellStyle name="Percent 4 2 44 15" xfId="23472"/>
    <cellStyle name="Percent 4 2 44 16" xfId="23473"/>
    <cellStyle name="Percent 4 2 44 17" xfId="23474"/>
    <cellStyle name="Percent 4 2 44 2" xfId="23475"/>
    <cellStyle name="Percent 4 2 44 3" xfId="23476"/>
    <cellStyle name="Percent 4 2 44 4" xfId="23477"/>
    <cellStyle name="Percent 4 2 44 5" xfId="23478"/>
    <cellStyle name="Percent 4 2 44 6" xfId="23479"/>
    <cellStyle name="Percent 4 2 44 7" xfId="23480"/>
    <cellStyle name="Percent 4 2 44 8" xfId="23481"/>
    <cellStyle name="Percent 4 2 44 9" xfId="23482"/>
    <cellStyle name="Percent 4 2 45" xfId="1234"/>
    <cellStyle name="Percent 4 2 45 10" xfId="23483"/>
    <cellStyle name="Percent 4 2 45 11" xfId="23484"/>
    <cellStyle name="Percent 4 2 45 12" xfId="23485"/>
    <cellStyle name="Percent 4 2 45 13" xfId="23486"/>
    <cellStyle name="Percent 4 2 45 14" xfId="23487"/>
    <cellStyle name="Percent 4 2 45 15" xfId="23488"/>
    <cellStyle name="Percent 4 2 45 16" xfId="23489"/>
    <cellStyle name="Percent 4 2 45 17" xfId="23490"/>
    <cellStyle name="Percent 4 2 45 2" xfId="23491"/>
    <cellStyle name="Percent 4 2 45 3" xfId="23492"/>
    <cellStyle name="Percent 4 2 45 4" xfId="23493"/>
    <cellStyle name="Percent 4 2 45 5" xfId="23494"/>
    <cellStyle name="Percent 4 2 45 6" xfId="23495"/>
    <cellStyle name="Percent 4 2 45 7" xfId="23496"/>
    <cellStyle name="Percent 4 2 45 8" xfId="23497"/>
    <cellStyle name="Percent 4 2 45 9" xfId="23498"/>
    <cellStyle name="Percent 4 2 46" xfId="1235"/>
    <cellStyle name="Percent 4 2 46 10" xfId="23499"/>
    <cellStyle name="Percent 4 2 46 11" xfId="23500"/>
    <cellStyle name="Percent 4 2 46 12" xfId="23501"/>
    <cellStyle name="Percent 4 2 46 13" xfId="23502"/>
    <cellStyle name="Percent 4 2 46 14" xfId="23503"/>
    <cellStyle name="Percent 4 2 46 15" xfId="23504"/>
    <cellStyle name="Percent 4 2 46 16" xfId="23505"/>
    <cellStyle name="Percent 4 2 46 17" xfId="23506"/>
    <cellStyle name="Percent 4 2 46 2" xfId="23507"/>
    <cellStyle name="Percent 4 2 46 3" xfId="23508"/>
    <cellStyle name="Percent 4 2 46 4" xfId="23509"/>
    <cellStyle name="Percent 4 2 46 5" xfId="23510"/>
    <cellStyle name="Percent 4 2 46 6" xfId="23511"/>
    <cellStyle name="Percent 4 2 46 7" xfId="23512"/>
    <cellStyle name="Percent 4 2 46 8" xfId="23513"/>
    <cellStyle name="Percent 4 2 46 9" xfId="23514"/>
    <cellStyle name="Percent 4 2 47" xfId="1236"/>
    <cellStyle name="Percent 4 2 47 10" xfId="23515"/>
    <cellStyle name="Percent 4 2 47 11" xfId="23516"/>
    <cellStyle name="Percent 4 2 47 12" xfId="23517"/>
    <cellStyle name="Percent 4 2 47 13" xfId="23518"/>
    <cellStyle name="Percent 4 2 47 14" xfId="23519"/>
    <cellStyle name="Percent 4 2 47 15" xfId="23520"/>
    <cellStyle name="Percent 4 2 47 16" xfId="23521"/>
    <cellStyle name="Percent 4 2 47 17" xfId="23522"/>
    <cellStyle name="Percent 4 2 47 2" xfId="23523"/>
    <cellStyle name="Percent 4 2 47 3" xfId="23524"/>
    <cellStyle name="Percent 4 2 47 4" xfId="23525"/>
    <cellStyle name="Percent 4 2 47 5" xfId="23526"/>
    <cellStyle name="Percent 4 2 47 6" xfId="23527"/>
    <cellStyle name="Percent 4 2 47 7" xfId="23528"/>
    <cellStyle name="Percent 4 2 47 8" xfId="23529"/>
    <cellStyle name="Percent 4 2 47 9" xfId="23530"/>
    <cellStyle name="Percent 4 2 48" xfId="23531"/>
    <cellStyle name="Percent 4 2 49" xfId="23532"/>
    <cellStyle name="Percent 4 2 5" xfId="1237"/>
    <cellStyle name="Percent 4 2 5 10" xfId="23533"/>
    <cellStyle name="Percent 4 2 5 11" xfId="23534"/>
    <cellStyle name="Percent 4 2 5 12" xfId="23535"/>
    <cellStyle name="Percent 4 2 5 13" xfId="23536"/>
    <cellStyle name="Percent 4 2 5 14" xfId="23537"/>
    <cellStyle name="Percent 4 2 5 15" xfId="23538"/>
    <cellStyle name="Percent 4 2 5 16" xfId="23539"/>
    <cellStyle name="Percent 4 2 5 17" xfId="23540"/>
    <cellStyle name="Percent 4 2 5 2" xfId="23541"/>
    <cellStyle name="Percent 4 2 5 3" xfId="23542"/>
    <cellStyle name="Percent 4 2 5 4" xfId="23543"/>
    <cellStyle name="Percent 4 2 5 5" xfId="23544"/>
    <cellStyle name="Percent 4 2 5 6" xfId="23545"/>
    <cellStyle name="Percent 4 2 5 7" xfId="23546"/>
    <cellStyle name="Percent 4 2 5 8" xfId="23547"/>
    <cellStyle name="Percent 4 2 5 9" xfId="23548"/>
    <cellStyle name="Percent 4 2 50" xfId="23549"/>
    <cellStyle name="Percent 4 2 51" xfId="23550"/>
    <cellStyle name="Percent 4 2 52" xfId="23551"/>
    <cellStyle name="Percent 4 2 53" xfId="23552"/>
    <cellStyle name="Percent 4 2 54" xfId="23553"/>
    <cellStyle name="Percent 4 2 55" xfId="23554"/>
    <cellStyle name="Percent 4 2 56" xfId="23555"/>
    <cellStyle name="Percent 4 2 57" xfId="23556"/>
    <cellStyle name="Percent 4 2 58" xfId="23557"/>
    <cellStyle name="Percent 4 2 59" xfId="23558"/>
    <cellStyle name="Percent 4 2 6" xfId="1238"/>
    <cellStyle name="Percent 4 2 6 10" xfId="23559"/>
    <cellStyle name="Percent 4 2 6 11" xfId="23560"/>
    <cellStyle name="Percent 4 2 6 12" xfId="23561"/>
    <cellStyle name="Percent 4 2 6 13" xfId="23562"/>
    <cellStyle name="Percent 4 2 6 14" xfId="23563"/>
    <cellStyle name="Percent 4 2 6 15" xfId="23564"/>
    <cellStyle name="Percent 4 2 6 16" xfId="23565"/>
    <cellStyle name="Percent 4 2 6 17" xfId="23566"/>
    <cellStyle name="Percent 4 2 6 2" xfId="23567"/>
    <cellStyle name="Percent 4 2 6 3" xfId="23568"/>
    <cellStyle name="Percent 4 2 6 4" xfId="23569"/>
    <cellStyle name="Percent 4 2 6 5" xfId="23570"/>
    <cellStyle name="Percent 4 2 6 6" xfId="23571"/>
    <cellStyle name="Percent 4 2 6 7" xfId="23572"/>
    <cellStyle name="Percent 4 2 6 8" xfId="23573"/>
    <cellStyle name="Percent 4 2 6 9" xfId="23574"/>
    <cellStyle name="Percent 4 2 60" xfId="23575"/>
    <cellStyle name="Percent 4 2 7" xfId="1239"/>
    <cellStyle name="Percent 4 2 7 10" xfId="23576"/>
    <cellStyle name="Percent 4 2 7 11" xfId="23577"/>
    <cellStyle name="Percent 4 2 7 12" xfId="23578"/>
    <cellStyle name="Percent 4 2 7 13" xfId="23579"/>
    <cellStyle name="Percent 4 2 7 14" xfId="23580"/>
    <cellStyle name="Percent 4 2 7 15" xfId="23581"/>
    <cellStyle name="Percent 4 2 7 16" xfId="23582"/>
    <cellStyle name="Percent 4 2 7 17" xfId="23583"/>
    <cellStyle name="Percent 4 2 7 2" xfId="23584"/>
    <cellStyle name="Percent 4 2 7 3" xfId="23585"/>
    <cellStyle name="Percent 4 2 7 4" xfId="23586"/>
    <cellStyle name="Percent 4 2 7 5" xfId="23587"/>
    <cellStyle name="Percent 4 2 7 6" xfId="23588"/>
    <cellStyle name="Percent 4 2 7 7" xfId="23589"/>
    <cellStyle name="Percent 4 2 7 8" xfId="23590"/>
    <cellStyle name="Percent 4 2 7 9" xfId="23591"/>
    <cellStyle name="Percent 4 2 8" xfId="1240"/>
    <cellStyle name="Percent 4 2 8 10" xfId="23592"/>
    <cellStyle name="Percent 4 2 8 11" xfId="23593"/>
    <cellStyle name="Percent 4 2 8 12" xfId="23594"/>
    <cellStyle name="Percent 4 2 8 13" xfId="23595"/>
    <cellStyle name="Percent 4 2 8 14" xfId="23596"/>
    <cellStyle name="Percent 4 2 8 15" xfId="23597"/>
    <cellStyle name="Percent 4 2 8 16" xfId="23598"/>
    <cellStyle name="Percent 4 2 8 17" xfId="23599"/>
    <cellStyle name="Percent 4 2 8 2" xfId="23600"/>
    <cellStyle name="Percent 4 2 8 3" xfId="23601"/>
    <cellStyle name="Percent 4 2 8 4" xfId="23602"/>
    <cellStyle name="Percent 4 2 8 5" xfId="23603"/>
    <cellStyle name="Percent 4 2 8 6" xfId="23604"/>
    <cellStyle name="Percent 4 2 8 7" xfId="23605"/>
    <cellStyle name="Percent 4 2 8 8" xfId="23606"/>
    <cellStyle name="Percent 4 2 8 9" xfId="23607"/>
    <cellStyle name="Percent 4 2 9" xfId="1241"/>
    <cellStyle name="Percent 4 2 9 10" xfId="23608"/>
    <cellStyle name="Percent 4 2 9 11" xfId="23609"/>
    <cellStyle name="Percent 4 2 9 12" xfId="23610"/>
    <cellStyle name="Percent 4 2 9 13" xfId="23611"/>
    <cellStyle name="Percent 4 2 9 14" xfId="23612"/>
    <cellStyle name="Percent 4 2 9 15" xfId="23613"/>
    <cellStyle name="Percent 4 2 9 16" xfId="23614"/>
    <cellStyle name="Percent 4 2 9 17" xfId="23615"/>
    <cellStyle name="Percent 4 2 9 2" xfId="23616"/>
    <cellStyle name="Percent 4 2 9 3" xfId="23617"/>
    <cellStyle name="Percent 4 2 9 4" xfId="23618"/>
    <cellStyle name="Percent 4 2 9 5" xfId="23619"/>
    <cellStyle name="Percent 4 2 9 6" xfId="23620"/>
    <cellStyle name="Percent 4 2 9 7" xfId="23621"/>
    <cellStyle name="Percent 4 2 9 8" xfId="23622"/>
    <cellStyle name="Percent 4 2 9 9" xfId="23623"/>
    <cellStyle name="Percent 4 20" xfId="1242"/>
    <cellStyle name="Percent 4 20 10" xfId="23624"/>
    <cellStyle name="Percent 4 20 11" xfId="23625"/>
    <cellStyle name="Percent 4 20 12" xfId="23626"/>
    <cellStyle name="Percent 4 20 13" xfId="23627"/>
    <cellStyle name="Percent 4 20 14" xfId="23628"/>
    <cellStyle name="Percent 4 20 15" xfId="23629"/>
    <cellStyle name="Percent 4 20 16" xfId="23630"/>
    <cellStyle name="Percent 4 20 17" xfId="23631"/>
    <cellStyle name="Percent 4 20 2" xfId="23632"/>
    <cellStyle name="Percent 4 20 3" xfId="23633"/>
    <cellStyle name="Percent 4 20 4" xfId="23634"/>
    <cellStyle name="Percent 4 20 5" xfId="23635"/>
    <cellStyle name="Percent 4 20 6" xfId="23636"/>
    <cellStyle name="Percent 4 20 7" xfId="23637"/>
    <cellStyle name="Percent 4 20 8" xfId="23638"/>
    <cellStyle name="Percent 4 20 9" xfId="23639"/>
    <cellStyle name="Percent 4 21" xfId="1243"/>
    <cellStyle name="Percent 4 21 10" xfId="23640"/>
    <cellStyle name="Percent 4 21 11" xfId="23641"/>
    <cellStyle name="Percent 4 21 12" xfId="23642"/>
    <cellStyle name="Percent 4 21 13" xfId="23643"/>
    <cellStyle name="Percent 4 21 14" xfId="23644"/>
    <cellStyle name="Percent 4 21 15" xfId="23645"/>
    <cellStyle name="Percent 4 21 16" xfId="23646"/>
    <cellStyle name="Percent 4 21 17" xfId="23647"/>
    <cellStyle name="Percent 4 21 2" xfId="23648"/>
    <cellStyle name="Percent 4 21 3" xfId="23649"/>
    <cellStyle name="Percent 4 21 4" xfId="23650"/>
    <cellStyle name="Percent 4 21 5" xfId="23651"/>
    <cellStyle name="Percent 4 21 6" xfId="23652"/>
    <cellStyle name="Percent 4 21 7" xfId="23653"/>
    <cellStyle name="Percent 4 21 8" xfId="23654"/>
    <cellStyle name="Percent 4 21 9" xfId="23655"/>
    <cellStyle name="Percent 4 22" xfId="1244"/>
    <cellStyle name="Percent 4 22 10" xfId="23656"/>
    <cellStyle name="Percent 4 22 11" xfId="23657"/>
    <cellStyle name="Percent 4 22 12" xfId="23658"/>
    <cellStyle name="Percent 4 22 13" xfId="23659"/>
    <cellStyle name="Percent 4 22 14" xfId="23660"/>
    <cellStyle name="Percent 4 22 15" xfId="23661"/>
    <cellStyle name="Percent 4 22 16" xfId="23662"/>
    <cellStyle name="Percent 4 22 17" xfId="23663"/>
    <cellStyle name="Percent 4 22 2" xfId="23664"/>
    <cellStyle name="Percent 4 22 3" xfId="23665"/>
    <cellStyle name="Percent 4 22 4" xfId="23666"/>
    <cellStyle name="Percent 4 22 5" xfId="23667"/>
    <cellStyle name="Percent 4 22 6" xfId="23668"/>
    <cellStyle name="Percent 4 22 7" xfId="23669"/>
    <cellStyle name="Percent 4 22 8" xfId="23670"/>
    <cellStyle name="Percent 4 22 9" xfId="23671"/>
    <cellStyle name="Percent 4 23" xfId="1245"/>
    <cellStyle name="Percent 4 23 10" xfId="23672"/>
    <cellStyle name="Percent 4 23 11" xfId="23673"/>
    <cellStyle name="Percent 4 23 12" xfId="23674"/>
    <cellStyle name="Percent 4 23 13" xfId="23675"/>
    <cellStyle name="Percent 4 23 14" xfId="23676"/>
    <cellStyle name="Percent 4 23 15" xfId="23677"/>
    <cellStyle name="Percent 4 23 16" xfId="23678"/>
    <cellStyle name="Percent 4 23 17" xfId="23679"/>
    <cellStyle name="Percent 4 23 2" xfId="23680"/>
    <cellStyle name="Percent 4 23 3" xfId="23681"/>
    <cellStyle name="Percent 4 23 4" xfId="23682"/>
    <cellStyle name="Percent 4 23 5" xfId="23683"/>
    <cellStyle name="Percent 4 23 6" xfId="23684"/>
    <cellStyle name="Percent 4 23 7" xfId="23685"/>
    <cellStyle name="Percent 4 23 8" xfId="23686"/>
    <cellStyle name="Percent 4 23 9" xfId="23687"/>
    <cellStyle name="Percent 4 24" xfId="1246"/>
    <cellStyle name="Percent 4 24 10" xfId="23688"/>
    <cellStyle name="Percent 4 24 11" xfId="23689"/>
    <cellStyle name="Percent 4 24 12" xfId="23690"/>
    <cellStyle name="Percent 4 24 13" xfId="23691"/>
    <cellStyle name="Percent 4 24 14" xfId="23692"/>
    <cellStyle name="Percent 4 24 15" xfId="23693"/>
    <cellStyle name="Percent 4 24 16" xfId="23694"/>
    <cellStyle name="Percent 4 24 17" xfId="23695"/>
    <cellStyle name="Percent 4 24 2" xfId="23696"/>
    <cellStyle name="Percent 4 24 3" xfId="23697"/>
    <cellStyle name="Percent 4 24 4" xfId="23698"/>
    <cellStyle name="Percent 4 24 5" xfId="23699"/>
    <cellStyle name="Percent 4 24 6" xfId="23700"/>
    <cellStyle name="Percent 4 24 7" xfId="23701"/>
    <cellStyle name="Percent 4 24 8" xfId="23702"/>
    <cellStyle name="Percent 4 24 9" xfId="23703"/>
    <cellStyle name="Percent 4 25" xfId="1247"/>
    <cellStyle name="Percent 4 25 10" xfId="23704"/>
    <cellStyle name="Percent 4 25 11" xfId="23705"/>
    <cellStyle name="Percent 4 25 12" xfId="23706"/>
    <cellStyle name="Percent 4 25 13" xfId="23707"/>
    <cellStyle name="Percent 4 25 14" xfId="23708"/>
    <cellStyle name="Percent 4 25 15" xfId="23709"/>
    <cellStyle name="Percent 4 25 16" xfId="23710"/>
    <cellStyle name="Percent 4 25 17" xfId="23711"/>
    <cellStyle name="Percent 4 25 2" xfId="23712"/>
    <cellStyle name="Percent 4 25 3" xfId="23713"/>
    <cellStyle name="Percent 4 25 4" xfId="23714"/>
    <cellStyle name="Percent 4 25 5" xfId="23715"/>
    <cellStyle name="Percent 4 25 6" xfId="23716"/>
    <cellStyle name="Percent 4 25 7" xfId="23717"/>
    <cellStyle name="Percent 4 25 8" xfId="23718"/>
    <cellStyle name="Percent 4 25 9" xfId="23719"/>
    <cellStyle name="Percent 4 26" xfId="1248"/>
    <cellStyle name="Percent 4 26 10" xfId="23720"/>
    <cellStyle name="Percent 4 26 11" xfId="23721"/>
    <cellStyle name="Percent 4 26 12" xfId="23722"/>
    <cellStyle name="Percent 4 26 13" xfId="23723"/>
    <cellStyle name="Percent 4 26 14" xfId="23724"/>
    <cellStyle name="Percent 4 26 15" xfId="23725"/>
    <cellStyle name="Percent 4 26 16" xfId="23726"/>
    <cellStyle name="Percent 4 26 17" xfId="23727"/>
    <cellStyle name="Percent 4 26 2" xfId="23728"/>
    <cellStyle name="Percent 4 26 3" xfId="23729"/>
    <cellStyle name="Percent 4 26 4" xfId="23730"/>
    <cellStyle name="Percent 4 26 5" xfId="23731"/>
    <cellStyle name="Percent 4 26 6" xfId="23732"/>
    <cellStyle name="Percent 4 26 7" xfId="23733"/>
    <cellStyle name="Percent 4 26 8" xfId="23734"/>
    <cellStyle name="Percent 4 26 9" xfId="23735"/>
    <cellStyle name="Percent 4 27" xfId="1249"/>
    <cellStyle name="Percent 4 27 10" xfId="23736"/>
    <cellStyle name="Percent 4 27 11" xfId="23737"/>
    <cellStyle name="Percent 4 27 12" xfId="23738"/>
    <cellStyle name="Percent 4 27 13" xfId="23739"/>
    <cellStyle name="Percent 4 27 14" xfId="23740"/>
    <cellStyle name="Percent 4 27 15" xfId="23741"/>
    <cellStyle name="Percent 4 27 16" xfId="23742"/>
    <cellStyle name="Percent 4 27 17" xfId="23743"/>
    <cellStyle name="Percent 4 27 2" xfId="23744"/>
    <cellStyle name="Percent 4 27 3" xfId="23745"/>
    <cellStyle name="Percent 4 27 4" xfId="23746"/>
    <cellStyle name="Percent 4 27 5" xfId="23747"/>
    <cellStyle name="Percent 4 27 6" xfId="23748"/>
    <cellStyle name="Percent 4 27 7" xfId="23749"/>
    <cellStyle name="Percent 4 27 8" xfId="23750"/>
    <cellStyle name="Percent 4 27 9" xfId="23751"/>
    <cellStyle name="Percent 4 28" xfId="1250"/>
    <cellStyle name="Percent 4 28 10" xfId="23752"/>
    <cellStyle name="Percent 4 28 11" xfId="23753"/>
    <cellStyle name="Percent 4 28 12" xfId="23754"/>
    <cellStyle name="Percent 4 28 13" xfId="23755"/>
    <cellStyle name="Percent 4 28 14" xfId="23756"/>
    <cellStyle name="Percent 4 28 15" xfId="23757"/>
    <cellStyle name="Percent 4 28 16" xfId="23758"/>
    <cellStyle name="Percent 4 28 17" xfId="23759"/>
    <cellStyle name="Percent 4 28 2" xfId="23760"/>
    <cellStyle name="Percent 4 28 3" xfId="23761"/>
    <cellStyle name="Percent 4 28 4" xfId="23762"/>
    <cellStyle name="Percent 4 28 5" xfId="23763"/>
    <cellStyle name="Percent 4 28 6" xfId="23764"/>
    <cellStyle name="Percent 4 28 7" xfId="23765"/>
    <cellStyle name="Percent 4 28 8" xfId="23766"/>
    <cellStyle name="Percent 4 28 9" xfId="23767"/>
    <cellStyle name="Percent 4 29" xfId="1251"/>
    <cellStyle name="Percent 4 29 10" xfId="23768"/>
    <cellStyle name="Percent 4 29 11" xfId="23769"/>
    <cellStyle name="Percent 4 29 12" xfId="23770"/>
    <cellStyle name="Percent 4 29 13" xfId="23771"/>
    <cellStyle name="Percent 4 29 14" xfId="23772"/>
    <cellStyle name="Percent 4 29 15" xfId="23773"/>
    <cellStyle name="Percent 4 29 16" xfId="23774"/>
    <cellStyle name="Percent 4 29 17" xfId="23775"/>
    <cellStyle name="Percent 4 29 2" xfId="23776"/>
    <cellStyle name="Percent 4 29 3" xfId="23777"/>
    <cellStyle name="Percent 4 29 4" xfId="23778"/>
    <cellStyle name="Percent 4 29 5" xfId="23779"/>
    <cellStyle name="Percent 4 29 6" xfId="23780"/>
    <cellStyle name="Percent 4 29 7" xfId="23781"/>
    <cellStyle name="Percent 4 29 8" xfId="23782"/>
    <cellStyle name="Percent 4 29 9" xfId="23783"/>
    <cellStyle name="Percent 4 3" xfId="1252"/>
    <cellStyle name="Percent 4 3 10" xfId="1253"/>
    <cellStyle name="Percent 4 3 2" xfId="1254"/>
    <cellStyle name="Percent 4 3 3" xfId="1255"/>
    <cellStyle name="Percent 4 3 4" xfId="1256"/>
    <cellStyle name="Percent 4 3 5" xfId="1257"/>
    <cellStyle name="Percent 4 3 6" xfId="1258"/>
    <cellStyle name="Percent 4 3 7" xfId="1259"/>
    <cellStyle name="Percent 4 3 8" xfId="1260"/>
    <cellStyle name="Percent 4 3 9" xfId="1261"/>
    <cellStyle name="Percent 4 30" xfId="1262"/>
    <cellStyle name="Percent 4 30 10" xfId="23784"/>
    <cellStyle name="Percent 4 30 11" xfId="23785"/>
    <cellStyle name="Percent 4 30 12" xfId="23786"/>
    <cellStyle name="Percent 4 30 13" xfId="23787"/>
    <cellStyle name="Percent 4 30 14" xfId="23788"/>
    <cellStyle name="Percent 4 30 15" xfId="23789"/>
    <cellStyle name="Percent 4 30 16" xfId="23790"/>
    <cellStyle name="Percent 4 30 17" xfId="23791"/>
    <cellStyle name="Percent 4 30 2" xfId="23792"/>
    <cellStyle name="Percent 4 30 3" xfId="23793"/>
    <cellStyle name="Percent 4 30 4" xfId="23794"/>
    <cellStyle name="Percent 4 30 5" xfId="23795"/>
    <cellStyle name="Percent 4 30 6" xfId="23796"/>
    <cellStyle name="Percent 4 30 7" xfId="23797"/>
    <cellStyle name="Percent 4 30 8" xfId="23798"/>
    <cellStyle name="Percent 4 30 9" xfId="23799"/>
    <cellStyle name="Percent 4 31" xfId="1263"/>
    <cellStyle name="Percent 4 31 10" xfId="23800"/>
    <cellStyle name="Percent 4 31 11" xfId="23801"/>
    <cellStyle name="Percent 4 31 12" xfId="23802"/>
    <cellStyle name="Percent 4 31 13" xfId="23803"/>
    <cellStyle name="Percent 4 31 14" xfId="23804"/>
    <cellStyle name="Percent 4 31 15" xfId="23805"/>
    <cellStyle name="Percent 4 31 16" xfId="23806"/>
    <cellStyle name="Percent 4 31 17" xfId="23807"/>
    <cellStyle name="Percent 4 31 2" xfId="23808"/>
    <cellStyle name="Percent 4 31 3" xfId="23809"/>
    <cellStyle name="Percent 4 31 4" xfId="23810"/>
    <cellStyle name="Percent 4 31 5" xfId="23811"/>
    <cellStyle name="Percent 4 31 6" xfId="23812"/>
    <cellStyle name="Percent 4 31 7" xfId="23813"/>
    <cellStyle name="Percent 4 31 8" xfId="23814"/>
    <cellStyle name="Percent 4 31 9" xfId="23815"/>
    <cellStyle name="Percent 4 32" xfId="1264"/>
    <cellStyle name="Percent 4 32 10" xfId="23816"/>
    <cellStyle name="Percent 4 32 11" xfId="23817"/>
    <cellStyle name="Percent 4 32 12" xfId="23818"/>
    <cellStyle name="Percent 4 32 13" xfId="23819"/>
    <cellStyle name="Percent 4 32 14" xfId="23820"/>
    <cellStyle name="Percent 4 32 15" xfId="23821"/>
    <cellStyle name="Percent 4 32 16" xfId="23822"/>
    <cellStyle name="Percent 4 32 17" xfId="23823"/>
    <cellStyle name="Percent 4 32 2" xfId="23824"/>
    <cellStyle name="Percent 4 32 3" xfId="23825"/>
    <cellStyle name="Percent 4 32 4" xfId="23826"/>
    <cellStyle name="Percent 4 32 5" xfId="23827"/>
    <cellStyle name="Percent 4 32 6" xfId="23828"/>
    <cellStyle name="Percent 4 32 7" xfId="23829"/>
    <cellStyle name="Percent 4 32 8" xfId="23830"/>
    <cellStyle name="Percent 4 32 9" xfId="23831"/>
    <cellStyle name="Percent 4 33" xfId="1265"/>
    <cellStyle name="Percent 4 33 10" xfId="23832"/>
    <cellStyle name="Percent 4 33 11" xfId="23833"/>
    <cellStyle name="Percent 4 33 12" xfId="23834"/>
    <cellStyle name="Percent 4 33 13" xfId="23835"/>
    <cellStyle name="Percent 4 33 14" xfId="23836"/>
    <cellStyle name="Percent 4 33 15" xfId="23837"/>
    <cellStyle name="Percent 4 33 16" xfId="23838"/>
    <cellStyle name="Percent 4 33 17" xfId="23839"/>
    <cellStyle name="Percent 4 33 2" xfId="23840"/>
    <cellStyle name="Percent 4 33 3" xfId="23841"/>
    <cellStyle name="Percent 4 33 4" xfId="23842"/>
    <cellStyle name="Percent 4 33 5" xfId="23843"/>
    <cellStyle name="Percent 4 33 6" xfId="23844"/>
    <cellStyle name="Percent 4 33 7" xfId="23845"/>
    <cellStyle name="Percent 4 33 8" xfId="23846"/>
    <cellStyle name="Percent 4 33 9" xfId="23847"/>
    <cellStyle name="Percent 4 34" xfId="1266"/>
    <cellStyle name="Percent 4 34 10" xfId="23848"/>
    <cellStyle name="Percent 4 34 11" xfId="23849"/>
    <cellStyle name="Percent 4 34 12" xfId="23850"/>
    <cellStyle name="Percent 4 34 13" xfId="23851"/>
    <cellStyle name="Percent 4 34 14" xfId="23852"/>
    <cellStyle name="Percent 4 34 15" xfId="23853"/>
    <cellStyle name="Percent 4 34 16" xfId="23854"/>
    <cellStyle name="Percent 4 34 17" xfId="23855"/>
    <cellStyle name="Percent 4 34 2" xfId="23856"/>
    <cellStyle name="Percent 4 34 3" xfId="23857"/>
    <cellStyle name="Percent 4 34 4" xfId="23858"/>
    <cellStyle name="Percent 4 34 5" xfId="23859"/>
    <cellStyle name="Percent 4 34 6" xfId="23860"/>
    <cellStyle name="Percent 4 34 7" xfId="23861"/>
    <cellStyle name="Percent 4 34 8" xfId="23862"/>
    <cellStyle name="Percent 4 34 9" xfId="23863"/>
    <cellStyle name="Percent 4 35" xfId="1267"/>
    <cellStyle name="Percent 4 35 10" xfId="23864"/>
    <cellStyle name="Percent 4 35 11" xfId="23865"/>
    <cellStyle name="Percent 4 35 12" xfId="23866"/>
    <cellStyle name="Percent 4 35 13" xfId="23867"/>
    <cellStyle name="Percent 4 35 14" xfId="23868"/>
    <cellStyle name="Percent 4 35 15" xfId="23869"/>
    <cellStyle name="Percent 4 35 16" xfId="23870"/>
    <cellStyle name="Percent 4 35 17" xfId="23871"/>
    <cellStyle name="Percent 4 35 2" xfId="23872"/>
    <cellStyle name="Percent 4 35 3" xfId="23873"/>
    <cellStyle name="Percent 4 35 4" xfId="23874"/>
    <cellStyle name="Percent 4 35 5" xfId="23875"/>
    <cellStyle name="Percent 4 35 6" xfId="23876"/>
    <cellStyle name="Percent 4 35 7" xfId="23877"/>
    <cellStyle name="Percent 4 35 8" xfId="23878"/>
    <cellStyle name="Percent 4 35 9" xfId="23879"/>
    <cellStyle name="Percent 4 36" xfId="1268"/>
    <cellStyle name="Percent 4 36 10" xfId="23880"/>
    <cellStyle name="Percent 4 36 11" xfId="23881"/>
    <cellStyle name="Percent 4 36 12" xfId="23882"/>
    <cellStyle name="Percent 4 36 13" xfId="23883"/>
    <cellStyle name="Percent 4 36 14" xfId="23884"/>
    <cellStyle name="Percent 4 36 15" xfId="23885"/>
    <cellStyle name="Percent 4 36 16" xfId="23886"/>
    <cellStyle name="Percent 4 36 17" xfId="23887"/>
    <cellStyle name="Percent 4 36 2" xfId="23888"/>
    <cellStyle name="Percent 4 36 3" xfId="23889"/>
    <cellStyle name="Percent 4 36 4" xfId="23890"/>
    <cellStyle name="Percent 4 36 5" xfId="23891"/>
    <cellStyle name="Percent 4 36 6" xfId="23892"/>
    <cellStyle name="Percent 4 36 7" xfId="23893"/>
    <cellStyle name="Percent 4 36 8" xfId="23894"/>
    <cellStyle name="Percent 4 36 9" xfId="23895"/>
    <cellStyle name="Percent 4 37" xfId="1269"/>
    <cellStyle name="Percent 4 37 10" xfId="23896"/>
    <cellStyle name="Percent 4 37 11" xfId="23897"/>
    <cellStyle name="Percent 4 37 12" xfId="23898"/>
    <cellStyle name="Percent 4 37 13" xfId="23899"/>
    <cellStyle name="Percent 4 37 14" xfId="23900"/>
    <cellStyle name="Percent 4 37 15" xfId="23901"/>
    <cellStyle name="Percent 4 37 16" xfId="23902"/>
    <cellStyle name="Percent 4 37 17" xfId="23903"/>
    <cellStyle name="Percent 4 37 2" xfId="23904"/>
    <cellStyle name="Percent 4 37 3" xfId="23905"/>
    <cellStyle name="Percent 4 37 4" xfId="23906"/>
    <cellStyle name="Percent 4 37 5" xfId="23907"/>
    <cellStyle name="Percent 4 37 6" xfId="23908"/>
    <cellStyle name="Percent 4 37 7" xfId="23909"/>
    <cellStyle name="Percent 4 37 8" xfId="23910"/>
    <cellStyle name="Percent 4 37 9" xfId="23911"/>
    <cellStyle name="Percent 4 38" xfId="1270"/>
    <cellStyle name="Percent 4 38 10" xfId="23912"/>
    <cellStyle name="Percent 4 38 11" xfId="23913"/>
    <cellStyle name="Percent 4 38 12" xfId="23914"/>
    <cellStyle name="Percent 4 38 13" xfId="23915"/>
    <cellStyle name="Percent 4 38 14" xfId="23916"/>
    <cellStyle name="Percent 4 38 15" xfId="23917"/>
    <cellStyle name="Percent 4 38 16" xfId="23918"/>
    <cellStyle name="Percent 4 38 17" xfId="23919"/>
    <cellStyle name="Percent 4 38 2" xfId="23920"/>
    <cellStyle name="Percent 4 38 3" xfId="23921"/>
    <cellStyle name="Percent 4 38 4" xfId="23922"/>
    <cellStyle name="Percent 4 38 5" xfId="23923"/>
    <cellStyle name="Percent 4 38 6" xfId="23924"/>
    <cellStyle name="Percent 4 38 7" xfId="23925"/>
    <cellStyle name="Percent 4 38 8" xfId="23926"/>
    <cellStyle name="Percent 4 38 9" xfId="23927"/>
    <cellStyle name="Percent 4 39" xfId="1271"/>
    <cellStyle name="Percent 4 39 10" xfId="23928"/>
    <cellStyle name="Percent 4 39 11" xfId="23929"/>
    <cellStyle name="Percent 4 39 12" xfId="23930"/>
    <cellStyle name="Percent 4 39 13" xfId="23931"/>
    <cellStyle name="Percent 4 39 14" xfId="23932"/>
    <cellStyle name="Percent 4 39 15" xfId="23933"/>
    <cellStyle name="Percent 4 39 16" xfId="23934"/>
    <cellStyle name="Percent 4 39 17" xfId="23935"/>
    <cellStyle name="Percent 4 39 2" xfId="23936"/>
    <cellStyle name="Percent 4 39 3" xfId="23937"/>
    <cellStyle name="Percent 4 39 4" xfId="23938"/>
    <cellStyle name="Percent 4 39 5" xfId="23939"/>
    <cellStyle name="Percent 4 39 6" xfId="23940"/>
    <cellStyle name="Percent 4 39 7" xfId="23941"/>
    <cellStyle name="Percent 4 39 8" xfId="23942"/>
    <cellStyle name="Percent 4 39 9" xfId="23943"/>
    <cellStyle name="Percent 4 4" xfId="1272"/>
    <cellStyle name="Percent 4 4 10" xfId="1273"/>
    <cellStyle name="Percent 4 4 11" xfId="23944"/>
    <cellStyle name="Percent 4 4 12" xfId="23945"/>
    <cellStyle name="Percent 4 4 13" xfId="23946"/>
    <cellStyle name="Percent 4 4 14" xfId="23947"/>
    <cellStyle name="Percent 4 4 15" xfId="23948"/>
    <cellStyle name="Percent 4 4 16" xfId="23949"/>
    <cellStyle name="Percent 4 4 17" xfId="23950"/>
    <cellStyle name="Percent 4 4 2" xfId="1274"/>
    <cellStyle name="Percent 4 4 3" xfId="1275"/>
    <cellStyle name="Percent 4 4 4" xfId="1276"/>
    <cellStyle name="Percent 4 4 5" xfId="1277"/>
    <cellStyle name="Percent 4 4 6" xfId="1278"/>
    <cellStyle name="Percent 4 4 7" xfId="1279"/>
    <cellStyle name="Percent 4 4 8" xfId="1280"/>
    <cellStyle name="Percent 4 4 9" xfId="1281"/>
    <cellStyle name="Percent 4 40" xfId="1282"/>
    <cellStyle name="Percent 4 40 10" xfId="23951"/>
    <cellStyle name="Percent 4 40 11" xfId="23952"/>
    <cellStyle name="Percent 4 40 12" xfId="23953"/>
    <cellStyle name="Percent 4 40 13" xfId="23954"/>
    <cellStyle name="Percent 4 40 14" xfId="23955"/>
    <cellStyle name="Percent 4 40 15" xfId="23956"/>
    <cellStyle name="Percent 4 40 16" xfId="23957"/>
    <cellStyle name="Percent 4 40 17" xfId="23958"/>
    <cellStyle name="Percent 4 40 2" xfId="23959"/>
    <cellStyle name="Percent 4 40 3" xfId="23960"/>
    <cellStyle name="Percent 4 40 4" xfId="23961"/>
    <cellStyle name="Percent 4 40 5" xfId="23962"/>
    <cellStyle name="Percent 4 40 6" xfId="23963"/>
    <cellStyle name="Percent 4 40 7" xfId="23964"/>
    <cellStyle name="Percent 4 40 8" xfId="23965"/>
    <cellStyle name="Percent 4 40 9" xfId="23966"/>
    <cellStyle name="Percent 4 41" xfId="1283"/>
    <cellStyle name="Percent 4 41 10" xfId="23967"/>
    <cellStyle name="Percent 4 41 11" xfId="23968"/>
    <cellStyle name="Percent 4 41 12" xfId="23969"/>
    <cellStyle name="Percent 4 41 13" xfId="23970"/>
    <cellStyle name="Percent 4 41 14" xfId="23971"/>
    <cellStyle name="Percent 4 41 15" xfId="23972"/>
    <cellStyle name="Percent 4 41 16" xfId="23973"/>
    <cellStyle name="Percent 4 41 17" xfId="23974"/>
    <cellStyle name="Percent 4 41 2" xfId="23975"/>
    <cellStyle name="Percent 4 41 3" xfId="23976"/>
    <cellStyle name="Percent 4 41 4" xfId="23977"/>
    <cellStyle name="Percent 4 41 5" xfId="23978"/>
    <cellStyle name="Percent 4 41 6" xfId="23979"/>
    <cellStyle name="Percent 4 41 7" xfId="23980"/>
    <cellStyle name="Percent 4 41 8" xfId="23981"/>
    <cellStyle name="Percent 4 41 9" xfId="23982"/>
    <cellStyle name="Percent 4 42" xfId="1284"/>
    <cellStyle name="Percent 4 42 10" xfId="23983"/>
    <cellStyle name="Percent 4 42 11" xfId="23984"/>
    <cellStyle name="Percent 4 42 12" xfId="23985"/>
    <cellStyle name="Percent 4 42 13" xfId="23986"/>
    <cellStyle name="Percent 4 42 14" xfId="23987"/>
    <cellStyle name="Percent 4 42 15" xfId="23988"/>
    <cellStyle name="Percent 4 42 16" xfId="23989"/>
    <cellStyle name="Percent 4 42 17" xfId="23990"/>
    <cellStyle name="Percent 4 42 2" xfId="23991"/>
    <cellStyle name="Percent 4 42 3" xfId="23992"/>
    <cellStyle name="Percent 4 42 4" xfId="23993"/>
    <cellStyle name="Percent 4 42 5" xfId="23994"/>
    <cellStyle name="Percent 4 42 6" xfId="23995"/>
    <cellStyle name="Percent 4 42 7" xfId="23996"/>
    <cellStyle name="Percent 4 42 8" xfId="23997"/>
    <cellStyle name="Percent 4 42 9" xfId="23998"/>
    <cellStyle name="Percent 4 43" xfId="1285"/>
    <cellStyle name="Percent 4 43 10" xfId="23999"/>
    <cellStyle name="Percent 4 43 11" xfId="24000"/>
    <cellStyle name="Percent 4 43 12" xfId="24001"/>
    <cellStyle name="Percent 4 43 13" xfId="24002"/>
    <cellStyle name="Percent 4 43 14" xfId="24003"/>
    <cellStyle name="Percent 4 43 15" xfId="24004"/>
    <cellStyle name="Percent 4 43 16" xfId="24005"/>
    <cellStyle name="Percent 4 43 17" xfId="24006"/>
    <cellStyle name="Percent 4 43 2" xfId="24007"/>
    <cellStyle name="Percent 4 43 3" xfId="24008"/>
    <cellStyle name="Percent 4 43 4" xfId="24009"/>
    <cellStyle name="Percent 4 43 5" xfId="24010"/>
    <cellStyle name="Percent 4 43 6" xfId="24011"/>
    <cellStyle name="Percent 4 43 7" xfId="24012"/>
    <cellStyle name="Percent 4 43 8" xfId="24013"/>
    <cellStyle name="Percent 4 43 9" xfId="24014"/>
    <cellStyle name="Percent 4 44" xfId="1286"/>
    <cellStyle name="Percent 4 44 10" xfId="24015"/>
    <cellStyle name="Percent 4 44 11" xfId="24016"/>
    <cellStyle name="Percent 4 44 12" xfId="24017"/>
    <cellStyle name="Percent 4 44 13" xfId="24018"/>
    <cellStyle name="Percent 4 44 14" xfId="24019"/>
    <cellStyle name="Percent 4 44 15" xfId="24020"/>
    <cellStyle name="Percent 4 44 16" xfId="24021"/>
    <cellStyle name="Percent 4 44 17" xfId="24022"/>
    <cellStyle name="Percent 4 44 2" xfId="24023"/>
    <cellStyle name="Percent 4 44 3" xfId="24024"/>
    <cellStyle name="Percent 4 44 4" xfId="24025"/>
    <cellStyle name="Percent 4 44 5" xfId="24026"/>
    <cellStyle name="Percent 4 44 6" xfId="24027"/>
    <cellStyle name="Percent 4 44 7" xfId="24028"/>
    <cellStyle name="Percent 4 44 8" xfId="24029"/>
    <cellStyle name="Percent 4 44 9" xfId="24030"/>
    <cellStyle name="Percent 4 45" xfId="1287"/>
    <cellStyle name="Percent 4 45 10" xfId="24031"/>
    <cellStyle name="Percent 4 45 11" xfId="24032"/>
    <cellStyle name="Percent 4 45 12" xfId="24033"/>
    <cellStyle name="Percent 4 45 13" xfId="24034"/>
    <cellStyle name="Percent 4 45 14" xfId="24035"/>
    <cellStyle name="Percent 4 45 15" xfId="24036"/>
    <cellStyle name="Percent 4 45 16" xfId="24037"/>
    <cellStyle name="Percent 4 45 17" xfId="24038"/>
    <cellStyle name="Percent 4 45 2" xfId="24039"/>
    <cellStyle name="Percent 4 45 3" xfId="24040"/>
    <cellStyle name="Percent 4 45 4" xfId="24041"/>
    <cellStyle name="Percent 4 45 5" xfId="24042"/>
    <cellStyle name="Percent 4 45 6" xfId="24043"/>
    <cellStyle name="Percent 4 45 7" xfId="24044"/>
    <cellStyle name="Percent 4 45 8" xfId="24045"/>
    <cellStyle name="Percent 4 45 9" xfId="24046"/>
    <cellStyle name="Percent 4 46" xfId="1288"/>
    <cellStyle name="Percent 4 46 10" xfId="24047"/>
    <cellStyle name="Percent 4 46 11" xfId="24048"/>
    <cellStyle name="Percent 4 46 12" xfId="24049"/>
    <cellStyle name="Percent 4 46 13" xfId="24050"/>
    <cellStyle name="Percent 4 46 14" xfId="24051"/>
    <cellStyle name="Percent 4 46 15" xfId="24052"/>
    <cellStyle name="Percent 4 46 16" xfId="24053"/>
    <cellStyle name="Percent 4 46 17" xfId="24054"/>
    <cellStyle name="Percent 4 46 2" xfId="24055"/>
    <cellStyle name="Percent 4 46 3" xfId="24056"/>
    <cellStyle name="Percent 4 46 4" xfId="24057"/>
    <cellStyle name="Percent 4 46 5" xfId="24058"/>
    <cellStyle name="Percent 4 46 6" xfId="24059"/>
    <cellStyle name="Percent 4 46 7" xfId="24060"/>
    <cellStyle name="Percent 4 46 8" xfId="24061"/>
    <cellStyle name="Percent 4 46 9" xfId="24062"/>
    <cellStyle name="Percent 4 47" xfId="1289"/>
    <cellStyle name="Percent 4 47 10" xfId="24063"/>
    <cellStyle name="Percent 4 47 11" xfId="24064"/>
    <cellStyle name="Percent 4 47 12" xfId="24065"/>
    <cellStyle name="Percent 4 47 13" xfId="24066"/>
    <cellStyle name="Percent 4 47 14" xfId="24067"/>
    <cellStyle name="Percent 4 47 15" xfId="24068"/>
    <cellStyle name="Percent 4 47 16" xfId="24069"/>
    <cellStyle name="Percent 4 47 17" xfId="24070"/>
    <cellStyle name="Percent 4 47 2" xfId="24071"/>
    <cellStyle name="Percent 4 47 3" xfId="24072"/>
    <cellStyle name="Percent 4 47 4" xfId="24073"/>
    <cellStyle name="Percent 4 47 5" xfId="24074"/>
    <cellStyle name="Percent 4 47 6" xfId="24075"/>
    <cellStyle name="Percent 4 47 7" xfId="24076"/>
    <cellStyle name="Percent 4 47 8" xfId="24077"/>
    <cellStyle name="Percent 4 47 9" xfId="24078"/>
    <cellStyle name="Percent 4 48" xfId="1290"/>
    <cellStyle name="Percent 4 48 10" xfId="24079"/>
    <cellStyle name="Percent 4 48 11" xfId="24080"/>
    <cellStyle name="Percent 4 48 12" xfId="24081"/>
    <cellStyle name="Percent 4 48 13" xfId="24082"/>
    <cellStyle name="Percent 4 48 14" xfId="24083"/>
    <cellStyle name="Percent 4 48 15" xfId="24084"/>
    <cellStyle name="Percent 4 48 16" xfId="24085"/>
    <cellStyle name="Percent 4 48 17" xfId="24086"/>
    <cellStyle name="Percent 4 48 2" xfId="24087"/>
    <cellStyle name="Percent 4 48 3" xfId="24088"/>
    <cellStyle name="Percent 4 48 4" xfId="24089"/>
    <cellStyle name="Percent 4 48 5" xfId="24090"/>
    <cellStyle name="Percent 4 48 6" xfId="24091"/>
    <cellStyle name="Percent 4 48 7" xfId="24092"/>
    <cellStyle name="Percent 4 48 8" xfId="24093"/>
    <cellStyle name="Percent 4 48 9" xfId="24094"/>
    <cellStyle name="Percent 4 49" xfId="24095"/>
    <cellStyle name="Percent 4 5" xfId="1291"/>
    <cellStyle name="Percent 4 5 10" xfId="1292"/>
    <cellStyle name="Percent 4 5 11" xfId="24096"/>
    <cellStyle name="Percent 4 5 12" xfId="24097"/>
    <cellStyle name="Percent 4 5 13" xfId="24098"/>
    <cellStyle name="Percent 4 5 14" xfId="24099"/>
    <cellStyle name="Percent 4 5 15" xfId="24100"/>
    <cellStyle name="Percent 4 5 16" xfId="24101"/>
    <cellStyle name="Percent 4 5 17" xfId="24102"/>
    <cellStyle name="Percent 4 5 2" xfId="1293"/>
    <cellStyle name="Percent 4 5 3" xfId="1294"/>
    <cellStyle name="Percent 4 5 4" xfId="1295"/>
    <cellStyle name="Percent 4 5 5" xfId="1296"/>
    <cellStyle name="Percent 4 5 6" xfId="1297"/>
    <cellStyle name="Percent 4 5 7" xfId="1298"/>
    <cellStyle name="Percent 4 5 8" xfId="1299"/>
    <cellStyle name="Percent 4 5 9" xfId="1300"/>
    <cellStyle name="Percent 4 50" xfId="24103"/>
    <cellStyle name="Percent 4 51" xfId="24104"/>
    <cellStyle name="Percent 4 52" xfId="24105"/>
    <cellStyle name="Percent 4 53" xfId="24106"/>
    <cellStyle name="Percent 4 54" xfId="24107"/>
    <cellStyle name="Percent 4 55" xfId="24108"/>
    <cellStyle name="Percent 4 56" xfId="24109"/>
    <cellStyle name="Percent 4 57" xfId="24110"/>
    <cellStyle name="Percent 4 58" xfId="24111"/>
    <cellStyle name="Percent 4 59" xfId="24112"/>
    <cellStyle name="Percent 4 6" xfId="1301"/>
    <cellStyle name="Percent 4 6 10" xfId="24113"/>
    <cellStyle name="Percent 4 6 11" xfId="24114"/>
    <cellStyle name="Percent 4 6 12" xfId="24115"/>
    <cellStyle name="Percent 4 6 13" xfId="24116"/>
    <cellStyle name="Percent 4 6 14" xfId="24117"/>
    <cellStyle name="Percent 4 6 15" xfId="24118"/>
    <cellStyle name="Percent 4 6 16" xfId="24119"/>
    <cellStyle name="Percent 4 6 17" xfId="24120"/>
    <cellStyle name="Percent 4 6 2" xfId="24121"/>
    <cellStyle name="Percent 4 6 3" xfId="24122"/>
    <cellStyle name="Percent 4 6 4" xfId="24123"/>
    <cellStyle name="Percent 4 6 5" xfId="24124"/>
    <cellStyle name="Percent 4 6 6" xfId="24125"/>
    <cellStyle name="Percent 4 6 7" xfId="24126"/>
    <cellStyle name="Percent 4 6 8" xfId="24127"/>
    <cellStyle name="Percent 4 6 9" xfId="24128"/>
    <cellStyle name="Percent 4 60" xfId="24129"/>
    <cellStyle name="Percent 4 61" xfId="24130"/>
    <cellStyle name="Percent 4 7" xfId="1302"/>
    <cellStyle name="Percent 4 7 10" xfId="24131"/>
    <cellStyle name="Percent 4 7 11" xfId="24132"/>
    <cellStyle name="Percent 4 7 12" xfId="24133"/>
    <cellStyle name="Percent 4 7 13" xfId="24134"/>
    <cellStyle name="Percent 4 7 14" xfId="24135"/>
    <cellStyle name="Percent 4 7 15" xfId="24136"/>
    <cellStyle name="Percent 4 7 16" xfId="24137"/>
    <cellStyle name="Percent 4 7 17" xfId="24138"/>
    <cellStyle name="Percent 4 7 2" xfId="24139"/>
    <cellStyle name="Percent 4 7 3" xfId="24140"/>
    <cellStyle name="Percent 4 7 4" xfId="24141"/>
    <cellStyle name="Percent 4 7 5" xfId="24142"/>
    <cellStyle name="Percent 4 7 6" xfId="24143"/>
    <cellStyle name="Percent 4 7 7" xfId="24144"/>
    <cellStyle name="Percent 4 7 8" xfId="24145"/>
    <cellStyle name="Percent 4 7 9" xfId="24146"/>
    <cellStyle name="Percent 4 8" xfId="1303"/>
    <cellStyle name="Percent 4 8 10" xfId="24147"/>
    <cellStyle name="Percent 4 8 11" xfId="24148"/>
    <cellStyle name="Percent 4 8 12" xfId="24149"/>
    <cellStyle name="Percent 4 8 13" xfId="24150"/>
    <cellStyle name="Percent 4 8 14" xfId="24151"/>
    <cellStyle name="Percent 4 8 15" xfId="24152"/>
    <cellStyle name="Percent 4 8 16" xfId="24153"/>
    <cellStyle name="Percent 4 8 17" xfId="24154"/>
    <cellStyle name="Percent 4 8 2" xfId="24155"/>
    <cellStyle name="Percent 4 8 3" xfId="24156"/>
    <cellStyle name="Percent 4 8 4" xfId="24157"/>
    <cellStyle name="Percent 4 8 5" xfId="24158"/>
    <cellStyle name="Percent 4 8 6" xfId="24159"/>
    <cellStyle name="Percent 4 8 7" xfId="24160"/>
    <cellStyle name="Percent 4 8 8" xfId="24161"/>
    <cellStyle name="Percent 4 8 9" xfId="24162"/>
    <cellStyle name="Percent 4 9" xfId="1304"/>
    <cellStyle name="Percent 4 9 10" xfId="24163"/>
    <cellStyle name="Percent 4 9 11" xfId="24164"/>
    <cellStyle name="Percent 4 9 12" xfId="24165"/>
    <cellStyle name="Percent 4 9 13" xfId="24166"/>
    <cellStyle name="Percent 4 9 14" xfId="24167"/>
    <cellStyle name="Percent 4 9 15" xfId="24168"/>
    <cellStyle name="Percent 4 9 16" xfId="24169"/>
    <cellStyle name="Percent 4 9 17" xfId="24170"/>
    <cellStyle name="Percent 4 9 2" xfId="24171"/>
    <cellStyle name="Percent 4 9 3" xfId="24172"/>
    <cellStyle name="Percent 4 9 4" xfId="24173"/>
    <cellStyle name="Percent 4 9 5" xfId="24174"/>
    <cellStyle name="Percent 4 9 6" xfId="24175"/>
    <cellStyle name="Percent 4 9 7" xfId="24176"/>
    <cellStyle name="Percent 4 9 8" xfId="24177"/>
    <cellStyle name="Percent 4 9 9" xfId="24178"/>
    <cellStyle name="Percent 5" xfId="1305"/>
    <cellStyle name="Percent 5 2" xfId="24179"/>
    <cellStyle name="Percent 6" xfId="1306"/>
    <cellStyle name="Percent 6 10" xfId="1307"/>
    <cellStyle name="Percent 6 10 10" xfId="24180"/>
    <cellStyle name="Percent 6 10 11" xfId="24181"/>
    <cellStyle name="Percent 6 10 12" xfId="24182"/>
    <cellStyle name="Percent 6 10 13" xfId="24183"/>
    <cellStyle name="Percent 6 10 14" xfId="24184"/>
    <cellStyle name="Percent 6 10 15" xfId="24185"/>
    <cellStyle name="Percent 6 10 16" xfId="24186"/>
    <cellStyle name="Percent 6 10 17" xfId="24187"/>
    <cellStyle name="Percent 6 10 2" xfId="24188"/>
    <cellStyle name="Percent 6 10 3" xfId="24189"/>
    <cellStyle name="Percent 6 10 4" xfId="24190"/>
    <cellStyle name="Percent 6 10 5" xfId="24191"/>
    <cellStyle name="Percent 6 10 6" xfId="24192"/>
    <cellStyle name="Percent 6 10 7" xfId="24193"/>
    <cellStyle name="Percent 6 10 8" xfId="24194"/>
    <cellStyle name="Percent 6 10 9" xfId="24195"/>
    <cellStyle name="Percent 6 11" xfId="1308"/>
    <cellStyle name="Percent 6 11 10" xfId="24196"/>
    <cellStyle name="Percent 6 11 11" xfId="24197"/>
    <cellStyle name="Percent 6 11 12" xfId="24198"/>
    <cellStyle name="Percent 6 11 13" xfId="24199"/>
    <cellStyle name="Percent 6 11 14" xfId="24200"/>
    <cellStyle name="Percent 6 11 15" xfId="24201"/>
    <cellStyle name="Percent 6 11 16" xfId="24202"/>
    <cellStyle name="Percent 6 11 17" xfId="24203"/>
    <cellStyle name="Percent 6 11 2" xfId="24204"/>
    <cellStyle name="Percent 6 11 3" xfId="24205"/>
    <cellStyle name="Percent 6 11 4" xfId="24206"/>
    <cellStyle name="Percent 6 11 5" xfId="24207"/>
    <cellStyle name="Percent 6 11 6" xfId="24208"/>
    <cellStyle name="Percent 6 11 7" xfId="24209"/>
    <cellStyle name="Percent 6 11 8" xfId="24210"/>
    <cellStyle name="Percent 6 11 9" xfId="24211"/>
    <cellStyle name="Percent 6 12" xfId="1309"/>
    <cellStyle name="Percent 6 12 10" xfId="24212"/>
    <cellStyle name="Percent 6 12 11" xfId="24213"/>
    <cellStyle name="Percent 6 12 12" xfId="24214"/>
    <cellStyle name="Percent 6 12 13" xfId="24215"/>
    <cellStyle name="Percent 6 12 14" xfId="24216"/>
    <cellStyle name="Percent 6 12 15" xfId="24217"/>
    <cellStyle name="Percent 6 12 16" xfId="24218"/>
    <cellStyle name="Percent 6 12 17" xfId="24219"/>
    <cellStyle name="Percent 6 12 2" xfId="24220"/>
    <cellStyle name="Percent 6 12 3" xfId="24221"/>
    <cellStyle name="Percent 6 12 4" xfId="24222"/>
    <cellStyle name="Percent 6 12 5" xfId="24223"/>
    <cellStyle name="Percent 6 12 6" xfId="24224"/>
    <cellStyle name="Percent 6 12 7" xfId="24225"/>
    <cellStyle name="Percent 6 12 8" xfId="24226"/>
    <cellStyle name="Percent 6 12 9" xfId="24227"/>
    <cellStyle name="Percent 6 13" xfId="1310"/>
    <cellStyle name="Percent 6 13 10" xfId="24228"/>
    <cellStyle name="Percent 6 13 11" xfId="24229"/>
    <cellStyle name="Percent 6 13 12" xfId="24230"/>
    <cellStyle name="Percent 6 13 13" xfId="24231"/>
    <cellStyle name="Percent 6 13 14" xfId="24232"/>
    <cellStyle name="Percent 6 13 15" xfId="24233"/>
    <cellStyle name="Percent 6 13 16" xfId="24234"/>
    <cellStyle name="Percent 6 13 17" xfId="24235"/>
    <cellStyle name="Percent 6 13 2" xfId="24236"/>
    <cellStyle name="Percent 6 13 3" xfId="24237"/>
    <cellStyle name="Percent 6 13 4" xfId="24238"/>
    <cellStyle name="Percent 6 13 5" xfId="24239"/>
    <cellStyle name="Percent 6 13 6" xfId="24240"/>
    <cellStyle name="Percent 6 13 7" xfId="24241"/>
    <cellStyle name="Percent 6 13 8" xfId="24242"/>
    <cellStyle name="Percent 6 13 9" xfId="24243"/>
    <cellStyle name="Percent 6 14" xfId="1311"/>
    <cellStyle name="Percent 6 14 10" xfId="24244"/>
    <cellStyle name="Percent 6 14 11" xfId="24245"/>
    <cellStyle name="Percent 6 14 12" xfId="24246"/>
    <cellStyle name="Percent 6 14 13" xfId="24247"/>
    <cellStyle name="Percent 6 14 14" xfId="24248"/>
    <cellStyle name="Percent 6 14 15" xfId="24249"/>
    <cellStyle name="Percent 6 14 16" xfId="24250"/>
    <cellStyle name="Percent 6 14 17" xfId="24251"/>
    <cellStyle name="Percent 6 14 2" xfId="24252"/>
    <cellStyle name="Percent 6 14 3" xfId="24253"/>
    <cellStyle name="Percent 6 14 4" xfId="24254"/>
    <cellStyle name="Percent 6 14 5" xfId="24255"/>
    <cellStyle name="Percent 6 14 6" xfId="24256"/>
    <cellStyle name="Percent 6 14 7" xfId="24257"/>
    <cellStyle name="Percent 6 14 8" xfId="24258"/>
    <cellStyle name="Percent 6 14 9" xfId="24259"/>
    <cellStyle name="Percent 6 15" xfId="1312"/>
    <cellStyle name="Percent 6 15 10" xfId="24260"/>
    <cellStyle name="Percent 6 15 11" xfId="24261"/>
    <cellStyle name="Percent 6 15 12" xfId="24262"/>
    <cellStyle name="Percent 6 15 13" xfId="24263"/>
    <cellStyle name="Percent 6 15 14" xfId="24264"/>
    <cellStyle name="Percent 6 15 15" xfId="24265"/>
    <cellStyle name="Percent 6 15 16" xfId="24266"/>
    <cellStyle name="Percent 6 15 17" xfId="24267"/>
    <cellStyle name="Percent 6 15 2" xfId="24268"/>
    <cellStyle name="Percent 6 15 3" xfId="24269"/>
    <cellStyle name="Percent 6 15 4" xfId="24270"/>
    <cellStyle name="Percent 6 15 5" xfId="24271"/>
    <cellStyle name="Percent 6 15 6" xfId="24272"/>
    <cellStyle name="Percent 6 15 7" xfId="24273"/>
    <cellStyle name="Percent 6 15 8" xfId="24274"/>
    <cellStyle name="Percent 6 15 9" xfId="24275"/>
    <cellStyle name="Percent 6 16" xfId="1313"/>
    <cellStyle name="Percent 6 16 10" xfId="24276"/>
    <cellStyle name="Percent 6 16 11" xfId="24277"/>
    <cellStyle name="Percent 6 16 12" xfId="24278"/>
    <cellStyle name="Percent 6 16 13" xfId="24279"/>
    <cellStyle name="Percent 6 16 14" xfId="24280"/>
    <cellStyle name="Percent 6 16 15" xfId="24281"/>
    <cellStyle name="Percent 6 16 16" xfId="24282"/>
    <cellStyle name="Percent 6 16 17" xfId="24283"/>
    <cellStyle name="Percent 6 16 2" xfId="24284"/>
    <cellStyle name="Percent 6 16 3" xfId="24285"/>
    <cellStyle name="Percent 6 16 4" xfId="24286"/>
    <cellStyle name="Percent 6 16 5" xfId="24287"/>
    <cellStyle name="Percent 6 16 6" xfId="24288"/>
    <cellStyle name="Percent 6 16 7" xfId="24289"/>
    <cellStyle name="Percent 6 16 8" xfId="24290"/>
    <cellStyle name="Percent 6 16 9" xfId="24291"/>
    <cellStyle name="Percent 6 17" xfId="1314"/>
    <cellStyle name="Percent 6 17 10" xfId="24292"/>
    <cellStyle name="Percent 6 17 11" xfId="24293"/>
    <cellStyle name="Percent 6 17 12" xfId="24294"/>
    <cellStyle name="Percent 6 17 13" xfId="24295"/>
    <cellStyle name="Percent 6 17 14" xfId="24296"/>
    <cellStyle name="Percent 6 17 15" xfId="24297"/>
    <cellStyle name="Percent 6 17 16" xfId="24298"/>
    <cellStyle name="Percent 6 17 17" xfId="24299"/>
    <cellStyle name="Percent 6 17 2" xfId="24300"/>
    <cellStyle name="Percent 6 17 3" xfId="24301"/>
    <cellStyle name="Percent 6 17 4" xfId="24302"/>
    <cellStyle name="Percent 6 17 5" xfId="24303"/>
    <cellStyle name="Percent 6 17 6" xfId="24304"/>
    <cellStyle name="Percent 6 17 7" xfId="24305"/>
    <cellStyle name="Percent 6 17 8" xfId="24306"/>
    <cellStyle name="Percent 6 17 9" xfId="24307"/>
    <cellStyle name="Percent 6 18" xfId="1315"/>
    <cellStyle name="Percent 6 18 10" xfId="24308"/>
    <cellStyle name="Percent 6 18 11" xfId="24309"/>
    <cellStyle name="Percent 6 18 12" xfId="24310"/>
    <cellStyle name="Percent 6 18 13" xfId="24311"/>
    <cellStyle name="Percent 6 18 14" xfId="24312"/>
    <cellStyle name="Percent 6 18 15" xfId="24313"/>
    <cellStyle name="Percent 6 18 16" xfId="24314"/>
    <cellStyle name="Percent 6 18 17" xfId="24315"/>
    <cellStyle name="Percent 6 18 2" xfId="24316"/>
    <cellStyle name="Percent 6 18 3" xfId="24317"/>
    <cellStyle name="Percent 6 18 4" xfId="24318"/>
    <cellStyle name="Percent 6 18 5" xfId="24319"/>
    <cellStyle name="Percent 6 18 6" xfId="24320"/>
    <cellStyle name="Percent 6 18 7" xfId="24321"/>
    <cellStyle name="Percent 6 18 8" xfId="24322"/>
    <cellStyle name="Percent 6 18 9" xfId="24323"/>
    <cellStyle name="Percent 6 19" xfId="1316"/>
    <cellStyle name="Percent 6 19 10" xfId="24324"/>
    <cellStyle name="Percent 6 19 11" xfId="24325"/>
    <cellStyle name="Percent 6 19 12" xfId="24326"/>
    <cellStyle name="Percent 6 19 13" xfId="24327"/>
    <cellStyle name="Percent 6 19 14" xfId="24328"/>
    <cellStyle name="Percent 6 19 15" xfId="24329"/>
    <cellStyle name="Percent 6 19 16" xfId="24330"/>
    <cellStyle name="Percent 6 19 17" xfId="24331"/>
    <cellStyle name="Percent 6 19 2" xfId="24332"/>
    <cellStyle name="Percent 6 19 3" xfId="24333"/>
    <cellStyle name="Percent 6 19 4" xfId="24334"/>
    <cellStyle name="Percent 6 19 5" xfId="24335"/>
    <cellStyle name="Percent 6 19 6" xfId="24336"/>
    <cellStyle name="Percent 6 19 7" xfId="24337"/>
    <cellStyle name="Percent 6 19 8" xfId="24338"/>
    <cellStyle name="Percent 6 19 9" xfId="24339"/>
    <cellStyle name="Percent 6 2" xfId="1317"/>
    <cellStyle name="Percent 6 20" xfId="1318"/>
    <cellStyle name="Percent 6 20 10" xfId="24340"/>
    <cellStyle name="Percent 6 20 11" xfId="24341"/>
    <cellStyle name="Percent 6 20 12" xfId="24342"/>
    <cellStyle name="Percent 6 20 13" xfId="24343"/>
    <cellStyle name="Percent 6 20 14" xfId="24344"/>
    <cellStyle name="Percent 6 20 15" xfId="24345"/>
    <cellStyle name="Percent 6 20 16" xfId="24346"/>
    <cellStyle name="Percent 6 20 17" xfId="24347"/>
    <cellStyle name="Percent 6 20 2" xfId="24348"/>
    <cellStyle name="Percent 6 20 3" xfId="24349"/>
    <cellStyle name="Percent 6 20 4" xfId="24350"/>
    <cellStyle name="Percent 6 20 5" xfId="24351"/>
    <cellStyle name="Percent 6 20 6" xfId="24352"/>
    <cellStyle name="Percent 6 20 7" xfId="24353"/>
    <cellStyle name="Percent 6 20 8" xfId="24354"/>
    <cellStyle name="Percent 6 20 9" xfId="24355"/>
    <cellStyle name="Percent 6 21" xfId="1319"/>
    <cellStyle name="Percent 6 21 10" xfId="24356"/>
    <cellStyle name="Percent 6 21 11" xfId="24357"/>
    <cellStyle name="Percent 6 21 12" xfId="24358"/>
    <cellStyle name="Percent 6 21 13" xfId="24359"/>
    <cellStyle name="Percent 6 21 14" xfId="24360"/>
    <cellStyle name="Percent 6 21 15" xfId="24361"/>
    <cellStyle name="Percent 6 21 16" xfId="24362"/>
    <cellStyle name="Percent 6 21 17" xfId="24363"/>
    <cellStyle name="Percent 6 21 2" xfId="24364"/>
    <cellStyle name="Percent 6 21 3" xfId="24365"/>
    <cellStyle name="Percent 6 21 4" xfId="24366"/>
    <cellStyle name="Percent 6 21 5" xfId="24367"/>
    <cellStyle name="Percent 6 21 6" xfId="24368"/>
    <cellStyle name="Percent 6 21 7" xfId="24369"/>
    <cellStyle name="Percent 6 21 8" xfId="24370"/>
    <cellStyle name="Percent 6 21 9" xfId="24371"/>
    <cellStyle name="Percent 6 22" xfId="1320"/>
    <cellStyle name="Percent 6 22 10" xfId="24372"/>
    <cellStyle name="Percent 6 22 11" xfId="24373"/>
    <cellStyle name="Percent 6 22 12" xfId="24374"/>
    <cellStyle name="Percent 6 22 13" xfId="24375"/>
    <cellStyle name="Percent 6 22 14" xfId="24376"/>
    <cellStyle name="Percent 6 22 15" xfId="24377"/>
    <cellStyle name="Percent 6 22 16" xfId="24378"/>
    <cellStyle name="Percent 6 22 17" xfId="24379"/>
    <cellStyle name="Percent 6 22 2" xfId="24380"/>
    <cellStyle name="Percent 6 22 3" xfId="24381"/>
    <cellStyle name="Percent 6 22 4" xfId="24382"/>
    <cellStyle name="Percent 6 22 5" xfId="24383"/>
    <cellStyle name="Percent 6 22 6" xfId="24384"/>
    <cellStyle name="Percent 6 22 7" xfId="24385"/>
    <cellStyle name="Percent 6 22 8" xfId="24386"/>
    <cellStyle name="Percent 6 22 9" xfId="24387"/>
    <cellStyle name="Percent 6 23" xfId="1321"/>
    <cellStyle name="Percent 6 23 10" xfId="24388"/>
    <cellStyle name="Percent 6 23 11" xfId="24389"/>
    <cellStyle name="Percent 6 23 12" xfId="24390"/>
    <cellStyle name="Percent 6 23 13" xfId="24391"/>
    <cellStyle name="Percent 6 23 14" xfId="24392"/>
    <cellStyle name="Percent 6 23 15" xfId="24393"/>
    <cellStyle name="Percent 6 23 16" xfId="24394"/>
    <cellStyle name="Percent 6 23 17" xfId="24395"/>
    <cellStyle name="Percent 6 23 2" xfId="24396"/>
    <cellStyle name="Percent 6 23 3" xfId="24397"/>
    <cellStyle name="Percent 6 23 4" xfId="24398"/>
    <cellStyle name="Percent 6 23 5" xfId="24399"/>
    <cellStyle name="Percent 6 23 6" xfId="24400"/>
    <cellStyle name="Percent 6 23 7" xfId="24401"/>
    <cellStyle name="Percent 6 23 8" xfId="24402"/>
    <cellStyle name="Percent 6 23 9" xfId="24403"/>
    <cellStyle name="Percent 6 24" xfId="1322"/>
    <cellStyle name="Percent 6 24 10" xfId="24404"/>
    <cellStyle name="Percent 6 24 11" xfId="24405"/>
    <cellStyle name="Percent 6 24 12" xfId="24406"/>
    <cellStyle name="Percent 6 24 13" xfId="24407"/>
    <cellStyle name="Percent 6 24 14" xfId="24408"/>
    <cellStyle name="Percent 6 24 15" xfId="24409"/>
    <cellStyle name="Percent 6 24 16" xfId="24410"/>
    <cellStyle name="Percent 6 24 17" xfId="24411"/>
    <cellStyle name="Percent 6 24 2" xfId="24412"/>
    <cellStyle name="Percent 6 24 3" xfId="24413"/>
    <cellStyle name="Percent 6 24 4" xfId="24414"/>
    <cellStyle name="Percent 6 24 5" xfId="24415"/>
    <cellStyle name="Percent 6 24 6" xfId="24416"/>
    <cellStyle name="Percent 6 24 7" xfId="24417"/>
    <cellStyle name="Percent 6 24 8" xfId="24418"/>
    <cellStyle name="Percent 6 24 9" xfId="24419"/>
    <cellStyle name="Percent 6 25" xfId="1323"/>
    <cellStyle name="Percent 6 25 10" xfId="24420"/>
    <cellStyle name="Percent 6 25 11" xfId="24421"/>
    <cellStyle name="Percent 6 25 12" xfId="24422"/>
    <cellStyle name="Percent 6 25 13" xfId="24423"/>
    <cellStyle name="Percent 6 25 14" xfId="24424"/>
    <cellStyle name="Percent 6 25 15" xfId="24425"/>
    <cellStyle name="Percent 6 25 16" xfId="24426"/>
    <cellStyle name="Percent 6 25 17" xfId="24427"/>
    <cellStyle name="Percent 6 25 2" xfId="24428"/>
    <cellStyle name="Percent 6 25 3" xfId="24429"/>
    <cellStyle name="Percent 6 25 4" xfId="24430"/>
    <cellStyle name="Percent 6 25 5" xfId="24431"/>
    <cellStyle name="Percent 6 25 6" xfId="24432"/>
    <cellStyle name="Percent 6 25 7" xfId="24433"/>
    <cellStyle name="Percent 6 25 8" xfId="24434"/>
    <cellStyle name="Percent 6 25 9" xfId="24435"/>
    <cellStyle name="Percent 6 26" xfId="1324"/>
    <cellStyle name="Percent 6 26 10" xfId="24436"/>
    <cellStyle name="Percent 6 26 11" xfId="24437"/>
    <cellStyle name="Percent 6 26 12" xfId="24438"/>
    <cellStyle name="Percent 6 26 13" xfId="24439"/>
    <cellStyle name="Percent 6 26 14" xfId="24440"/>
    <cellStyle name="Percent 6 26 15" xfId="24441"/>
    <cellStyle name="Percent 6 26 16" xfId="24442"/>
    <cellStyle name="Percent 6 26 17" xfId="24443"/>
    <cellStyle name="Percent 6 26 2" xfId="24444"/>
    <cellStyle name="Percent 6 26 3" xfId="24445"/>
    <cellStyle name="Percent 6 26 4" xfId="24446"/>
    <cellStyle name="Percent 6 26 5" xfId="24447"/>
    <cellStyle name="Percent 6 26 6" xfId="24448"/>
    <cellStyle name="Percent 6 26 7" xfId="24449"/>
    <cellStyle name="Percent 6 26 8" xfId="24450"/>
    <cellStyle name="Percent 6 26 9" xfId="24451"/>
    <cellStyle name="Percent 6 27" xfId="1325"/>
    <cellStyle name="Percent 6 27 10" xfId="24452"/>
    <cellStyle name="Percent 6 27 11" xfId="24453"/>
    <cellStyle name="Percent 6 27 12" xfId="24454"/>
    <cellStyle name="Percent 6 27 13" xfId="24455"/>
    <cellStyle name="Percent 6 27 14" xfId="24456"/>
    <cellStyle name="Percent 6 27 15" xfId="24457"/>
    <cellStyle name="Percent 6 27 16" xfId="24458"/>
    <cellStyle name="Percent 6 27 17" xfId="24459"/>
    <cellStyle name="Percent 6 27 2" xfId="24460"/>
    <cellStyle name="Percent 6 27 3" xfId="24461"/>
    <cellStyle name="Percent 6 27 4" xfId="24462"/>
    <cellStyle name="Percent 6 27 5" xfId="24463"/>
    <cellStyle name="Percent 6 27 6" xfId="24464"/>
    <cellStyle name="Percent 6 27 7" xfId="24465"/>
    <cellStyle name="Percent 6 27 8" xfId="24466"/>
    <cellStyle name="Percent 6 27 9" xfId="24467"/>
    <cellStyle name="Percent 6 28" xfId="1326"/>
    <cellStyle name="Percent 6 28 10" xfId="24468"/>
    <cellStyle name="Percent 6 28 11" xfId="24469"/>
    <cellStyle name="Percent 6 28 12" xfId="24470"/>
    <cellStyle name="Percent 6 28 13" xfId="24471"/>
    <cellStyle name="Percent 6 28 14" xfId="24472"/>
    <cellStyle name="Percent 6 28 15" xfId="24473"/>
    <cellStyle name="Percent 6 28 16" xfId="24474"/>
    <cellStyle name="Percent 6 28 17" xfId="24475"/>
    <cellStyle name="Percent 6 28 2" xfId="24476"/>
    <cellStyle name="Percent 6 28 3" xfId="24477"/>
    <cellStyle name="Percent 6 28 4" xfId="24478"/>
    <cellStyle name="Percent 6 28 5" xfId="24479"/>
    <cellStyle name="Percent 6 28 6" xfId="24480"/>
    <cellStyle name="Percent 6 28 7" xfId="24481"/>
    <cellStyle name="Percent 6 28 8" xfId="24482"/>
    <cellStyle name="Percent 6 28 9" xfId="24483"/>
    <cellStyle name="Percent 6 29" xfId="1327"/>
    <cellStyle name="Percent 6 29 10" xfId="24484"/>
    <cellStyle name="Percent 6 29 11" xfId="24485"/>
    <cellStyle name="Percent 6 29 12" xfId="24486"/>
    <cellStyle name="Percent 6 29 13" xfId="24487"/>
    <cellStyle name="Percent 6 29 14" xfId="24488"/>
    <cellStyle name="Percent 6 29 15" xfId="24489"/>
    <cellStyle name="Percent 6 29 16" xfId="24490"/>
    <cellStyle name="Percent 6 29 17" xfId="24491"/>
    <cellStyle name="Percent 6 29 2" xfId="24492"/>
    <cellStyle name="Percent 6 29 3" xfId="24493"/>
    <cellStyle name="Percent 6 29 4" xfId="24494"/>
    <cellStyle name="Percent 6 29 5" xfId="24495"/>
    <cellStyle name="Percent 6 29 6" xfId="24496"/>
    <cellStyle name="Percent 6 29 7" xfId="24497"/>
    <cellStyle name="Percent 6 29 8" xfId="24498"/>
    <cellStyle name="Percent 6 29 9" xfId="24499"/>
    <cellStyle name="Percent 6 3" xfId="1328"/>
    <cellStyle name="Percent 6 3 10" xfId="24500"/>
    <cellStyle name="Percent 6 3 11" xfId="24501"/>
    <cellStyle name="Percent 6 3 12" xfId="24502"/>
    <cellStyle name="Percent 6 3 13" xfId="24503"/>
    <cellStyle name="Percent 6 3 14" xfId="24504"/>
    <cellStyle name="Percent 6 3 15" xfId="24505"/>
    <cellStyle name="Percent 6 3 16" xfId="24506"/>
    <cellStyle name="Percent 6 3 17" xfId="24507"/>
    <cellStyle name="Percent 6 3 2" xfId="24508"/>
    <cellStyle name="Percent 6 3 3" xfId="24509"/>
    <cellStyle name="Percent 6 3 4" xfId="24510"/>
    <cellStyle name="Percent 6 3 5" xfId="24511"/>
    <cellStyle name="Percent 6 3 6" xfId="24512"/>
    <cellStyle name="Percent 6 3 7" xfId="24513"/>
    <cellStyle name="Percent 6 3 8" xfId="24514"/>
    <cellStyle name="Percent 6 3 9" xfId="24515"/>
    <cellStyle name="Percent 6 30" xfId="1329"/>
    <cellStyle name="Percent 6 30 10" xfId="24516"/>
    <cellStyle name="Percent 6 30 11" xfId="24517"/>
    <cellStyle name="Percent 6 30 12" xfId="24518"/>
    <cellStyle name="Percent 6 30 13" xfId="24519"/>
    <cellStyle name="Percent 6 30 14" xfId="24520"/>
    <cellStyle name="Percent 6 30 15" xfId="24521"/>
    <cellStyle name="Percent 6 30 16" xfId="24522"/>
    <cellStyle name="Percent 6 30 17" xfId="24523"/>
    <cellStyle name="Percent 6 30 2" xfId="24524"/>
    <cellStyle name="Percent 6 30 3" xfId="24525"/>
    <cellStyle name="Percent 6 30 4" xfId="24526"/>
    <cellStyle name="Percent 6 30 5" xfId="24527"/>
    <cellStyle name="Percent 6 30 6" xfId="24528"/>
    <cellStyle name="Percent 6 30 7" xfId="24529"/>
    <cellStyle name="Percent 6 30 8" xfId="24530"/>
    <cellStyle name="Percent 6 30 9" xfId="24531"/>
    <cellStyle name="Percent 6 31" xfId="1330"/>
    <cellStyle name="Percent 6 31 10" xfId="24532"/>
    <cellStyle name="Percent 6 31 11" xfId="24533"/>
    <cellStyle name="Percent 6 31 12" xfId="24534"/>
    <cellStyle name="Percent 6 31 13" xfId="24535"/>
    <cellStyle name="Percent 6 31 14" xfId="24536"/>
    <cellStyle name="Percent 6 31 15" xfId="24537"/>
    <cellStyle name="Percent 6 31 16" xfId="24538"/>
    <cellStyle name="Percent 6 31 17" xfId="24539"/>
    <cellStyle name="Percent 6 31 2" xfId="24540"/>
    <cellStyle name="Percent 6 31 3" xfId="24541"/>
    <cellStyle name="Percent 6 31 4" xfId="24542"/>
    <cellStyle name="Percent 6 31 5" xfId="24543"/>
    <cellStyle name="Percent 6 31 6" xfId="24544"/>
    <cellStyle name="Percent 6 31 7" xfId="24545"/>
    <cellStyle name="Percent 6 31 8" xfId="24546"/>
    <cellStyle name="Percent 6 31 9" xfId="24547"/>
    <cellStyle name="Percent 6 32" xfId="1331"/>
    <cellStyle name="Percent 6 32 10" xfId="24548"/>
    <cellStyle name="Percent 6 32 11" xfId="24549"/>
    <cellStyle name="Percent 6 32 12" xfId="24550"/>
    <cellStyle name="Percent 6 32 13" xfId="24551"/>
    <cellStyle name="Percent 6 32 14" xfId="24552"/>
    <cellStyle name="Percent 6 32 15" xfId="24553"/>
    <cellStyle name="Percent 6 32 16" xfId="24554"/>
    <cellStyle name="Percent 6 32 17" xfId="24555"/>
    <cellStyle name="Percent 6 32 2" xfId="24556"/>
    <cellStyle name="Percent 6 32 3" xfId="24557"/>
    <cellStyle name="Percent 6 32 4" xfId="24558"/>
    <cellStyle name="Percent 6 32 5" xfId="24559"/>
    <cellStyle name="Percent 6 32 6" xfId="24560"/>
    <cellStyle name="Percent 6 32 7" xfId="24561"/>
    <cellStyle name="Percent 6 32 8" xfId="24562"/>
    <cellStyle name="Percent 6 32 9" xfId="24563"/>
    <cellStyle name="Percent 6 33" xfId="1332"/>
    <cellStyle name="Percent 6 33 10" xfId="24564"/>
    <cellStyle name="Percent 6 33 11" xfId="24565"/>
    <cellStyle name="Percent 6 33 12" xfId="24566"/>
    <cellStyle name="Percent 6 33 13" xfId="24567"/>
    <cellStyle name="Percent 6 33 14" xfId="24568"/>
    <cellStyle name="Percent 6 33 15" xfId="24569"/>
    <cellStyle name="Percent 6 33 16" xfId="24570"/>
    <cellStyle name="Percent 6 33 17" xfId="24571"/>
    <cellStyle name="Percent 6 33 2" xfId="24572"/>
    <cellStyle name="Percent 6 33 3" xfId="24573"/>
    <cellStyle name="Percent 6 33 4" xfId="24574"/>
    <cellStyle name="Percent 6 33 5" xfId="24575"/>
    <cellStyle name="Percent 6 33 6" xfId="24576"/>
    <cellStyle name="Percent 6 33 7" xfId="24577"/>
    <cellStyle name="Percent 6 33 8" xfId="24578"/>
    <cellStyle name="Percent 6 33 9" xfId="24579"/>
    <cellStyle name="Percent 6 34" xfId="1333"/>
    <cellStyle name="Percent 6 34 10" xfId="24580"/>
    <cellStyle name="Percent 6 34 11" xfId="24581"/>
    <cellStyle name="Percent 6 34 12" xfId="24582"/>
    <cellStyle name="Percent 6 34 13" xfId="24583"/>
    <cellStyle name="Percent 6 34 14" xfId="24584"/>
    <cellStyle name="Percent 6 34 15" xfId="24585"/>
    <cellStyle name="Percent 6 34 16" xfId="24586"/>
    <cellStyle name="Percent 6 34 17" xfId="24587"/>
    <cellStyle name="Percent 6 34 2" xfId="24588"/>
    <cellStyle name="Percent 6 34 3" xfId="24589"/>
    <cellStyle name="Percent 6 34 4" xfId="24590"/>
    <cellStyle name="Percent 6 34 5" xfId="24591"/>
    <cellStyle name="Percent 6 34 6" xfId="24592"/>
    <cellStyle name="Percent 6 34 7" xfId="24593"/>
    <cellStyle name="Percent 6 34 8" xfId="24594"/>
    <cellStyle name="Percent 6 34 9" xfId="24595"/>
    <cellStyle name="Percent 6 35" xfId="1334"/>
    <cellStyle name="Percent 6 35 10" xfId="24596"/>
    <cellStyle name="Percent 6 35 11" xfId="24597"/>
    <cellStyle name="Percent 6 35 12" xfId="24598"/>
    <cellStyle name="Percent 6 35 13" xfId="24599"/>
    <cellStyle name="Percent 6 35 14" xfId="24600"/>
    <cellStyle name="Percent 6 35 15" xfId="24601"/>
    <cellStyle name="Percent 6 35 16" xfId="24602"/>
    <cellStyle name="Percent 6 35 17" xfId="24603"/>
    <cellStyle name="Percent 6 35 2" xfId="24604"/>
    <cellStyle name="Percent 6 35 3" xfId="24605"/>
    <cellStyle name="Percent 6 35 4" xfId="24606"/>
    <cellStyle name="Percent 6 35 5" xfId="24607"/>
    <cellStyle name="Percent 6 35 6" xfId="24608"/>
    <cellStyle name="Percent 6 35 7" xfId="24609"/>
    <cellStyle name="Percent 6 35 8" xfId="24610"/>
    <cellStyle name="Percent 6 35 9" xfId="24611"/>
    <cellStyle name="Percent 6 36" xfId="1335"/>
    <cellStyle name="Percent 6 36 10" xfId="24612"/>
    <cellStyle name="Percent 6 36 11" xfId="24613"/>
    <cellStyle name="Percent 6 36 12" xfId="24614"/>
    <cellStyle name="Percent 6 36 13" xfId="24615"/>
    <cellStyle name="Percent 6 36 14" xfId="24616"/>
    <cellStyle name="Percent 6 36 15" xfId="24617"/>
    <cellStyle name="Percent 6 36 16" xfId="24618"/>
    <cellStyle name="Percent 6 36 17" xfId="24619"/>
    <cellStyle name="Percent 6 36 2" xfId="24620"/>
    <cellStyle name="Percent 6 36 3" xfId="24621"/>
    <cellStyle name="Percent 6 36 4" xfId="24622"/>
    <cellStyle name="Percent 6 36 5" xfId="24623"/>
    <cellStyle name="Percent 6 36 6" xfId="24624"/>
    <cellStyle name="Percent 6 36 7" xfId="24625"/>
    <cellStyle name="Percent 6 36 8" xfId="24626"/>
    <cellStyle name="Percent 6 36 9" xfId="24627"/>
    <cellStyle name="Percent 6 37" xfId="1336"/>
    <cellStyle name="Percent 6 37 10" xfId="24628"/>
    <cellStyle name="Percent 6 37 11" xfId="24629"/>
    <cellStyle name="Percent 6 37 12" xfId="24630"/>
    <cellStyle name="Percent 6 37 13" xfId="24631"/>
    <cellStyle name="Percent 6 37 14" xfId="24632"/>
    <cellStyle name="Percent 6 37 15" xfId="24633"/>
    <cellStyle name="Percent 6 37 16" xfId="24634"/>
    <cellStyle name="Percent 6 37 17" xfId="24635"/>
    <cellStyle name="Percent 6 37 2" xfId="24636"/>
    <cellStyle name="Percent 6 37 3" xfId="24637"/>
    <cellStyle name="Percent 6 37 4" xfId="24638"/>
    <cellStyle name="Percent 6 37 5" xfId="24639"/>
    <cellStyle name="Percent 6 37 6" xfId="24640"/>
    <cellStyle name="Percent 6 37 7" xfId="24641"/>
    <cellStyle name="Percent 6 37 8" xfId="24642"/>
    <cellStyle name="Percent 6 37 9" xfId="24643"/>
    <cellStyle name="Percent 6 38" xfId="1337"/>
    <cellStyle name="Percent 6 38 10" xfId="24644"/>
    <cellStyle name="Percent 6 38 11" xfId="24645"/>
    <cellStyle name="Percent 6 38 12" xfId="24646"/>
    <cellStyle name="Percent 6 38 13" xfId="24647"/>
    <cellStyle name="Percent 6 38 14" xfId="24648"/>
    <cellStyle name="Percent 6 38 15" xfId="24649"/>
    <cellStyle name="Percent 6 38 16" xfId="24650"/>
    <cellStyle name="Percent 6 38 17" xfId="24651"/>
    <cellStyle name="Percent 6 38 2" xfId="24652"/>
    <cellStyle name="Percent 6 38 3" xfId="24653"/>
    <cellStyle name="Percent 6 38 4" xfId="24654"/>
    <cellStyle name="Percent 6 38 5" xfId="24655"/>
    <cellStyle name="Percent 6 38 6" xfId="24656"/>
    <cellStyle name="Percent 6 38 7" xfId="24657"/>
    <cellStyle name="Percent 6 38 8" xfId="24658"/>
    <cellStyle name="Percent 6 38 9" xfId="24659"/>
    <cellStyle name="Percent 6 39" xfId="1338"/>
    <cellStyle name="Percent 6 39 10" xfId="24660"/>
    <cellStyle name="Percent 6 39 11" xfId="24661"/>
    <cellStyle name="Percent 6 39 12" xfId="24662"/>
    <cellStyle name="Percent 6 39 13" xfId="24663"/>
    <cellStyle name="Percent 6 39 14" xfId="24664"/>
    <cellStyle name="Percent 6 39 15" xfId="24665"/>
    <cellStyle name="Percent 6 39 16" xfId="24666"/>
    <cellStyle name="Percent 6 39 17" xfId="24667"/>
    <cellStyle name="Percent 6 39 2" xfId="24668"/>
    <cellStyle name="Percent 6 39 3" xfId="24669"/>
    <cellStyle name="Percent 6 39 4" xfId="24670"/>
    <cellStyle name="Percent 6 39 5" xfId="24671"/>
    <cellStyle name="Percent 6 39 6" xfId="24672"/>
    <cellStyle name="Percent 6 39 7" xfId="24673"/>
    <cellStyle name="Percent 6 39 8" xfId="24674"/>
    <cellStyle name="Percent 6 39 9" xfId="24675"/>
    <cellStyle name="Percent 6 4" xfId="1339"/>
    <cellStyle name="Percent 6 4 10" xfId="24676"/>
    <cellStyle name="Percent 6 4 11" xfId="24677"/>
    <cellStyle name="Percent 6 4 12" xfId="24678"/>
    <cellStyle name="Percent 6 4 13" xfId="24679"/>
    <cellStyle name="Percent 6 4 14" xfId="24680"/>
    <cellStyle name="Percent 6 4 15" xfId="24681"/>
    <cellStyle name="Percent 6 4 16" xfId="24682"/>
    <cellStyle name="Percent 6 4 17" xfId="24683"/>
    <cellStyle name="Percent 6 4 2" xfId="24684"/>
    <cellStyle name="Percent 6 4 3" xfId="24685"/>
    <cellStyle name="Percent 6 4 4" xfId="24686"/>
    <cellStyle name="Percent 6 4 5" xfId="24687"/>
    <cellStyle name="Percent 6 4 6" xfId="24688"/>
    <cellStyle name="Percent 6 4 7" xfId="24689"/>
    <cellStyle name="Percent 6 4 8" xfId="24690"/>
    <cellStyle name="Percent 6 4 9" xfId="24691"/>
    <cellStyle name="Percent 6 40" xfId="1340"/>
    <cellStyle name="Percent 6 40 10" xfId="24692"/>
    <cellStyle name="Percent 6 40 11" xfId="24693"/>
    <cellStyle name="Percent 6 40 12" xfId="24694"/>
    <cellStyle name="Percent 6 40 13" xfId="24695"/>
    <cellStyle name="Percent 6 40 14" xfId="24696"/>
    <cellStyle name="Percent 6 40 15" xfId="24697"/>
    <cellStyle name="Percent 6 40 16" xfId="24698"/>
    <cellStyle name="Percent 6 40 17" xfId="24699"/>
    <cellStyle name="Percent 6 40 2" xfId="24700"/>
    <cellStyle name="Percent 6 40 3" xfId="24701"/>
    <cellStyle name="Percent 6 40 4" xfId="24702"/>
    <cellStyle name="Percent 6 40 5" xfId="24703"/>
    <cellStyle name="Percent 6 40 6" xfId="24704"/>
    <cellStyle name="Percent 6 40 7" xfId="24705"/>
    <cellStyle name="Percent 6 40 8" xfId="24706"/>
    <cellStyle name="Percent 6 40 9" xfId="24707"/>
    <cellStyle name="Percent 6 41" xfId="1341"/>
    <cellStyle name="Percent 6 41 10" xfId="24708"/>
    <cellStyle name="Percent 6 41 11" xfId="24709"/>
    <cellStyle name="Percent 6 41 12" xfId="24710"/>
    <cellStyle name="Percent 6 41 13" xfId="24711"/>
    <cellStyle name="Percent 6 41 14" xfId="24712"/>
    <cellStyle name="Percent 6 41 15" xfId="24713"/>
    <cellStyle name="Percent 6 41 16" xfId="24714"/>
    <cellStyle name="Percent 6 41 17" xfId="24715"/>
    <cellStyle name="Percent 6 41 2" xfId="24716"/>
    <cellStyle name="Percent 6 41 3" xfId="24717"/>
    <cellStyle name="Percent 6 41 4" xfId="24718"/>
    <cellStyle name="Percent 6 41 5" xfId="24719"/>
    <cellStyle name="Percent 6 41 6" xfId="24720"/>
    <cellStyle name="Percent 6 41 7" xfId="24721"/>
    <cellStyle name="Percent 6 41 8" xfId="24722"/>
    <cellStyle name="Percent 6 41 9" xfId="24723"/>
    <cellStyle name="Percent 6 42" xfId="1342"/>
    <cellStyle name="Percent 6 42 10" xfId="24724"/>
    <cellStyle name="Percent 6 42 11" xfId="24725"/>
    <cellStyle name="Percent 6 42 12" xfId="24726"/>
    <cellStyle name="Percent 6 42 13" xfId="24727"/>
    <cellStyle name="Percent 6 42 14" xfId="24728"/>
    <cellStyle name="Percent 6 42 15" xfId="24729"/>
    <cellStyle name="Percent 6 42 16" xfId="24730"/>
    <cellStyle name="Percent 6 42 17" xfId="24731"/>
    <cellStyle name="Percent 6 42 2" xfId="24732"/>
    <cellStyle name="Percent 6 42 3" xfId="24733"/>
    <cellStyle name="Percent 6 42 4" xfId="24734"/>
    <cellStyle name="Percent 6 42 5" xfId="24735"/>
    <cellStyle name="Percent 6 42 6" xfId="24736"/>
    <cellStyle name="Percent 6 42 7" xfId="24737"/>
    <cellStyle name="Percent 6 42 8" xfId="24738"/>
    <cellStyle name="Percent 6 42 9" xfId="24739"/>
    <cellStyle name="Percent 6 43" xfId="1343"/>
    <cellStyle name="Percent 6 43 10" xfId="24740"/>
    <cellStyle name="Percent 6 43 11" xfId="24741"/>
    <cellStyle name="Percent 6 43 12" xfId="24742"/>
    <cellStyle name="Percent 6 43 13" xfId="24743"/>
    <cellStyle name="Percent 6 43 14" xfId="24744"/>
    <cellStyle name="Percent 6 43 15" xfId="24745"/>
    <cellStyle name="Percent 6 43 16" xfId="24746"/>
    <cellStyle name="Percent 6 43 17" xfId="24747"/>
    <cellStyle name="Percent 6 43 2" xfId="24748"/>
    <cellStyle name="Percent 6 43 3" xfId="24749"/>
    <cellStyle name="Percent 6 43 4" xfId="24750"/>
    <cellStyle name="Percent 6 43 5" xfId="24751"/>
    <cellStyle name="Percent 6 43 6" xfId="24752"/>
    <cellStyle name="Percent 6 43 7" xfId="24753"/>
    <cellStyle name="Percent 6 43 8" xfId="24754"/>
    <cellStyle name="Percent 6 43 9" xfId="24755"/>
    <cellStyle name="Percent 6 44" xfId="1344"/>
    <cellStyle name="Percent 6 44 10" xfId="24756"/>
    <cellStyle name="Percent 6 44 11" xfId="24757"/>
    <cellStyle name="Percent 6 44 12" xfId="24758"/>
    <cellStyle name="Percent 6 44 13" xfId="24759"/>
    <cellStyle name="Percent 6 44 14" xfId="24760"/>
    <cellStyle name="Percent 6 44 15" xfId="24761"/>
    <cellStyle name="Percent 6 44 16" xfId="24762"/>
    <cellStyle name="Percent 6 44 17" xfId="24763"/>
    <cellStyle name="Percent 6 44 2" xfId="24764"/>
    <cellStyle name="Percent 6 44 3" xfId="24765"/>
    <cellStyle name="Percent 6 44 4" xfId="24766"/>
    <cellStyle name="Percent 6 44 5" xfId="24767"/>
    <cellStyle name="Percent 6 44 6" xfId="24768"/>
    <cellStyle name="Percent 6 44 7" xfId="24769"/>
    <cellStyle name="Percent 6 44 8" xfId="24770"/>
    <cellStyle name="Percent 6 44 9" xfId="24771"/>
    <cellStyle name="Percent 6 45" xfId="1345"/>
    <cellStyle name="Percent 6 45 10" xfId="24772"/>
    <cellStyle name="Percent 6 45 11" xfId="24773"/>
    <cellStyle name="Percent 6 45 12" xfId="24774"/>
    <cellStyle name="Percent 6 45 13" xfId="24775"/>
    <cellStyle name="Percent 6 45 14" xfId="24776"/>
    <cellStyle name="Percent 6 45 15" xfId="24777"/>
    <cellStyle name="Percent 6 45 16" xfId="24778"/>
    <cellStyle name="Percent 6 45 17" xfId="24779"/>
    <cellStyle name="Percent 6 45 2" xfId="24780"/>
    <cellStyle name="Percent 6 45 3" xfId="24781"/>
    <cellStyle name="Percent 6 45 4" xfId="24782"/>
    <cellStyle name="Percent 6 45 5" xfId="24783"/>
    <cellStyle name="Percent 6 45 6" xfId="24784"/>
    <cellStyle name="Percent 6 45 7" xfId="24785"/>
    <cellStyle name="Percent 6 45 8" xfId="24786"/>
    <cellStyle name="Percent 6 45 9" xfId="24787"/>
    <cellStyle name="Percent 6 46" xfId="1346"/>
    <cellStyle name="Percent 6 46 10" xfId="24788"/>
    <cellStyle name="Percent 6 46 11" xfId="24789"/>
    <cellStyle name="Percent 6 46 12" xfId="24790"/>
    <cellStyle name="Percent 6 46 13" xfId="24791"/>
    <cellStyle name="Percent 6 46 14" xfId="24792"/>
    <cellStyle name="Percent 6 46 15" xfId="24793"/>
    <cellStyle name="Percent 6 46 16" xfId="24794"/>
    <cellStyle name="Percent 6 46 17" xfId="24795"/>
    <cellStyle name="Percent 6 46 2" xfId="24796"/>
    <cellStyle name="Percent 6 46 3" xfId="24797"/>
    <cellStyle name="Percent 6 46 4" xfId="24798"/>
    <cellStyle name="Percent 6 46 5" xfId="24799"/>
    <cellStyle name="Percent 6 46 6" xfId="24800"/>
    <cellStyle name="Percent 6 46 7" xfId="24801"/>
    <cellStyle name="Percent 6 46 8" xfId="24802"/>
    <cellStyle name="Percent 6 46 9" xfId="24803"/>
    <cellStyle name="Percent 6 47" xfId="1347"/>
    <cellStyle name="Percent 6 47 10" xfId="24804"/>
    <cellStyle name="Percent 6 47 11" xfId="24805"/>
    <cellStyle name="Percent 6 47 12" xfId="24806"/>
    <cellStyle name="Percent 6 47 13" xfId="24807"/>
    <cellStyle name="Percent 6 47 14" xfId="24808"/>
    <cellStyle name="Percent 6 47 15" xfId="24809"/>
    <cellStyle name="Percent 6 47 16" xfId="24810"/>
    <cellStyle name="Percent 6 47 17" xfId="24811"/>
    <cellStyle name="Percent 6 47 2" xfId="24812"/>
    <cellStyle name="Percent 6 47 3" xfId="24813"/>
    <cellStyle name="Percent 6 47 4" xfId="24814"/>
    <cellStyle name="Percent 6 47 5" xfId="24815"/>
    <cellStyle name="Percent 6 47 6" xfId="24816"/>
    <cellStyle name="Percent 6 47 7" xfId="24817"/>
    <cellStyle name="Percent 6 47 8" xfId="24818"/>
    <cellStyle name="Percent 6 47 9" xfId="24819"/>
    <cellStyle name="Percent 6 48" xfId="24820"/>
    <cellStyle name="Percent 6 49" xfId="24821"/>
    <cellStyle name="Percent 6 5" xfId="1348"/>
    <cellStyle name="Percent 6 5 10" xfId="24822"/>
    <cellStyle name="Percent 6 5 11" xfId="24823"/>
    <cellStyle name="Percent 6 5 12" xfId="24824"/>
    <cellStyle name="Percent 6 5 13" xfId="24825"/>
    <cellStyle name="Percent 6 5 14" xfId="24826"/>
    <cellStyle name="Percent 6 5 15" xfId="24827"/>
    <cellStyle name="Percent 6 5 16" xfId="24828"/>
    <cellStyle name="Percent 6 5 17" xfId="24829"/>
    <cellStyle name="Percent 6 5 2" xfId="24830"/>
    <cellStyle name="Percent 6 5 3" xfId="24831"/>
    <cellStyle name="Percent 6 5 4" xfId="24832"/>
    <cellStyle name="Percent 6 5 5" xfId="24833"/>
    <cellStyle name="Percent 6 5 6" xfId="24834"/>
    <cellStyle name="Percent 6 5 7" xfId="24835"/>
    <cellStyle name="Percent 6 5 8" xfId="24836"/>
    <cellStyle name="Percent 6 5 9" xfId="24837"/>
    <cellStyle name="Percent 6 50" xfId="24838"/>
    <cellStyle name="Percent 6 51" xfId="24839"/>
    <cellStyle name="Percent 6 52" xfId="24840"/>
    <cellStyle name="Percent 6 53" xfId="24841"/>
    <cellStyle name="Percent 6 54" xfId="24842"/>
    <cellStyle name="Percent 6 55" xfId="24843"/>
    <cellStyle name="Percent 6 56" xfId="24844"/>
    <cellStyle name="Percent 6 57" xfId="24845"/>
    <cellStyle name="Percent 6 58" xfId="24846"/>
    <cellStyle name="Percent 6 59" xfId="24847"/>
    <cellStyle name="Percent 6 6" xfId="1349"/>
    <cellStyle name="Percent 6 6 10" xfId="24848"/>
    <cellStyle name="Percent 6 6 11" xfId="24849"/>
    <cellStyle name="Percent 6 6 12" xfId="24850"/>
    <cellStyle name="Percent 6 6 13" xfId="24851"/>
    <cellStyle name="Percent 6 6 14" xfId="24852"/>
    <cellStyle name="Percent 6 6 15" xfId="24853"/>
    <cellStyle name="Percent 6 6 16" xfId="24854"/>
    <cellStyle name="Percent 6 6 17" xfId="24855"/>
    <cellStyle name="Percent 6 6 2" xfId="24856"/>
    <cellStyle name="Percent 6 6 3" xfId="24857"/>
    <cellStyle name="Percent 6 6 4" xfId="24858"/>
    <cellStyle name="Percent 6 6 5" xfId="24859"/>
    <cellStyle name="Percent 6 6 6" xfId="24860"/>
    <cellStyle name="Percent 6 6 7" xfId="24861"/>
    <cellStyle name="Percent 6 6 8" xfId="24862"/>
    <cellStyle name="Percent 6 6 9" xfId="24863"/>
    <cellStyle name="Percent 6 60" xfId="24864"/>
    <cellStyle name="Percent 6 7" xfId="1350"/>
    <cellStyle name="Percent 6 7 10" xfId="24865"/>
    <cellStyle name="Percent 6 7 11" xfId="24866"/>
    <cellStyle name="Percent 6 7 12" xfId="24867"/>
    <cellStyle name="Percent 6 7 13" xfId="24868"/>
    <cellStyle name="Percent 6 7 14" xfId="24869"/>
    <cellStyle name="Percent 6 7 15" xfId="24870"/>
    <cellStyle name="Percent 6 7 16" xfId="24871"/>
    <cellStyle name="Percent 6 7 17" xfId="24872"/>
    <cellStyle name="Percent 6 7 2" xfId="24873"/>
    <cellStyle name="Percent 6 7 3" xfId="24874"/>
    <cellStyle name="Percent 6 7 4" xfId="24875"/>
    <cellStyle name="Percent 6 7 5" xfId="24876"/>
    <cellStyle name="Percent 6 7 6" xfId="24877"/>
    <cellStyle name="Percent 6 7 7" xfId="24878"/>
    <cellStyle name="Percent 6 7 8" xfId="24879"/>
    <cellStyle name="Percent 6 7 9" xfId="24880"/>
    <cellStyle name="Percent 6 8" xfId="1351"/>
    <cellStyle name="Percent 6 8 10" xfId="24881"/>
    <cellStyle name="Percent 6 8 11" xfId="24882"/>
    <cellStyle name="Percent 6 8 12" xfId="24883"/>
    <cellStyle name="Percent 6 8 13" xfId="24884"/>
    <cellStyle name="Percent 6 8 14" xfId="24885"/>
    <cellStyle name="Percent 6 8 15" xfId="24886"/>
    <cellStyle name="Percent 6 8 16" xfId="24887"/>
    <cellStyle name="Percent 6 8 17" xfId="24888"/>
    <cellStyle name="Percent 6 8 2" xfId="24889"/>
    <cellStyle name="Percent 6 8 3" xfId="24890"/>
    <cellStyle name="Percent 6 8 4" xfId="24891"/>
    <cellStyle name="Percent 6 8 5" xfId="24892"/>
    <cellStyle name="Percent 6 8 6" xfId="24893"/>
    <cellStyle name="Percent 6 8 7" xfId="24894"/>
    <cellStyle name="Percent 6 8 8" xfId="24895"/>
    <cellStyle name="Percent 6 8 9" xfId="24896"/>
    <cellStyle name="Percent 6 9" xfId="1352"/>
    <cellStyle name="Percent 6 9 10" xfId="24897"/>
    <cellStyle name="Percent 6 9 11" xfId="24898"/>
    <cellStyle name="Percent 6 9 12" xfId="24899"/>
    <cellStyle name="Percent 6 9 13" xfId="24900"/>
    <cellStyle name="Percent 6 9 14" xfId="24901"/>
    <cellStyle name="Percent 6 9 15" xfId="24902"/>
    <cellStyle name="Percent 6 9 16" xfId="24903"/>
    <cellStyle name="Percent 6 9 17" xfId="24904"/>
    <cellStyle name="Percent 6 9 2" xfId="24905"/>
    <cellStyle name="Percent 6 9 3" xfId="24906"/>
    <cellStyle name="Percent 6 9 4" xfId="24907"/>
    <cellStyle name="Percent 6 9 5" xfId="24908"/>
    <cellStyle name="Percent 6 9 6" xfId="24909"/>
    <cellStyle name="Percent 6 9 7" xfId="24910"/>
    <cellStyle name="Percent 6 9 8" xfId="24911"/>
    <cellStyle name="Percent 6 9 9" xfId="24912"/>
    <cellStyle name="Percent 7" xfId="1353"/>
    <cellStyle name="Percent 7 2" xfId="1354"/>
    <cellStyle name="Percent 7 2 10" xfId="24913"/>
    <cellStyle name="Percent 7 2 11" xfId="24914"/>
    <cellStyle name="Percent 7 2 12" xfId="24915"/>
    <cellStyle name="Percent 7 2 13" xfId="24916"/>
    <cellStyle name="Percent 7 2 14" xfId="24917"/>
    <cellStyle name="Percent 7 2 15" xfId="24918"/>
    <cellStyle name="Percent 7 2 16" xfId="24919"/>
    <cellStyle name="Percent 7 2 17" xfId="24920"/>
    <cellStyle name="Percent 7 2 2" xfId="24921"/>
    <cellStyle name="Percent 7 2 3" xfId="24922"/>
    <cellStyle name="Percent 7 2 4" xfId="24923"/>
    <cellStyle name="Percent 7 2 5" xfId="24924"/>
    <cellStyle name="Percent 7 2 6" xfId="24925"/>
    <cellStyle name="Percent 7 2 7" xfId="24926"/>
    <cellStyle name="Percent 7 2 8" xfId="24927"/>
    <cellStyle name="Percent 7 2 9" xfId="24928"/>
    <cellStyle name="Percent 7 3" xfId="24929"/>
    <cellStyle name="Percent 7 4" xfId="24930"/>
    <cellStyle name="Percent 7 5" xfId="24931"/>
    <cellStyle name="Percent 7 6" xfId="24932"/>
    <cellStyle name="Percent 7 7" xfId="24933"/>
    <cellStyle name="Percent 7 8" xfId="24934"/>
    <cellStyle name="Percent 7 9" xfId="24935"/>
    <cellStyle name="Percent 8" xfId="1355"/>
    <cellStyle name="Percent 8 10" xfId="1356"/>
    <cellStyle name="Percent 8 10 10" xfId="24936"/>
    <cellStyle name="Percent 8 10 11" xfId="24937"/>
    <cellStyle name="Percent 8 10 12" xfId="24938"/>
    <cellStyle name="Percent 8 10 13" xfId="24939"/>
    <cellStyle name="Percent 8 10 14" xfId="24940"/>
    <cellStyle name="Percent 8 10 15" xfId="24941"/>
    <cellStyle name="Percent 8 10 16" xfId="24942"/>
    <cellStyle name="Percent 8 10 17" xfId="24943"/>
    <cellStyle name="Percent 8 10 2" xfId="24944"/>
    <cellStyle name="Percent 8 10 3" xfId="24945"/>
    <cellStyle name="Percent 8 10 4" xfId="24946"/>
    <cellStyle name="Percent 8 10 5" xfId="24947"/>
    <cellStyle name="Percent 8 10 6" xfId="24948"/>
    <cellStyle name="Percent 8 10 7" xfId="24949"/>
    <cellStyle name="Percent 8 10 8" xfId="24950"/>
    <cellStyle name="Percent 8 10 9" xfId="24951"/>
    <cellStyle name="Percent 8 11" xfId="1357"/>
    <cellStyle name="Percent 8 11 10" xfId="24952"/>
    <cellStyle name="Percent 8 11 11" xfId="24953"/>
    <cellStyle name="Percent 8 11 12" xfId="24954"/>
    <cellStyle name="Percent 8 11 13" xfId="24955"/>
    <cellStyle name="Percent 8 11 14" xfId="24956"/>
    <cellStyle name="Percent 8 11 15" xfId="24957"/>
    <cellStyle name="Percent 8 11 16" xfId="24958"/>
    <cellStyle name="Percent 8 11 17" xfId="24959"/>
    <cellStyle name="Percent 8 11 2" xfId="24960"/>
    <cellStyle name="Percent 8 11 3" xfId="24961"/>
    <cellStyle name="Percent 8 11 4" xfId="24962"/>
    <cellStyle name="Percent 8 11 5" xfId="24963"/>
    <cellStyle name="Percent 8 11 6" xfId="24964"/>
    <cellStyle name="Percent 8 11 7" xfId="24965"/>
    <cellStyle name="Percent 8 11 8" xfId="24966"/>
    <cellStyle name="Percent 8 11 9" xfId="24967"/>
    <cellStyle name="Percent 8 12" xfId="1358"/>
    <cellStyle name="Percent 8 12 10" xfId="24968"/>
    <cellStyle name="Percent 8 12 11" xfId="24969"/>
    <cellStyle name="Percent 8 12 12" xfId="24970"/>
    <cellStyle name="Percent 8 12 13" xfId="24971"/>
    <cellStyle name="Percent 8 12 14" xfId="24972"/>
    <cellStyle name="Percent 8 12 15" xfId="24973"/>
    <cellStyle name="Percent 8 12 16" xfId="24974"/>
    <cellStyle name="Percent 8 12 17" xfId="24975"/>
    <cellStyle name="Percent 8 12 2" xfId="24976"/>
    <cellStyle name="Percent 8 12 3" xfId="24977"/>
    <cellStyle name="Percent 8 12 4" xfId="24978"/>
    <cellStyle name="Percent 8 12 5" xfId="24979"/>
    <cellStyle name="Percent 8 12 6" xfId="24980"/>
    <cellStyle name="Percent 8 12 7" xfId="24981"/>
    <cellStyle name="Percent 8 12 8" xfId="24982"/>
    <cellStyle name="Percent 8 12 9" xfId="24983"/>
    <cellStyle name="Percent 8 13" xfId="1359"/>
    <cellStyle name="Percent 8 13 10" xfId="24984"/>
    <cellStyle name="Percent 8 13 11" xfId="24985"/>
    <cellStyle name="Percent 8 13 12" xfId="24986"/>
    <cellStyle name="Percent 8 13 13" xfId="24987"/>
    <cellStyle name="Percent 8 13 14" xfId="24988"/>
    <cellStyle name="Percent 8 13 15" xfId="24989"/>
    <cellStyle name="Percent 8 13 16" xfId="24990"/>
    <cellStyle name="Percent 8 13 17" xfId="24991"/>
    <cellStyle name="Percent 8 13 2" xfId="24992"/>
    <cellStyle name="Percent 8 13 3" xfId="24993"/>
    <cellStyle name="Percent 8 13 4" xfId="24994"/>
    <cellStyle name="Percent 8 13 5" xfId="24995"/>
    <cellStyle name="Percent 8 13 6" xfId="24996"/>
    <cellStyle name="Percent 8 13 7" xfId="24997"/>
    <cellStyle name="Percent 8 13 8" xfId="24998"/>
    <cellStyle name="Percent 8 13 9" xfId="24999"/>
    <cellStyle name="Percent 8 14" xfId="1360"/>
    <cellStyle name="Percent 8 14 10" xfId="25000"/>
    <cellStyle name="Percent 8 14 11" xfId="25001"/>
    <cellStyle name="Percent 8 14 12" xfId="25002"/>
    <cellStyle name="Percent 8 14 13" xfId="25003"/>
    <cellStyle name="Percent 8 14 14" xfId="25004"/>
    <cellStyle name="Percent 8 14 15" xfId="25005"/>
    <cellStyle name="Percent 8 14 16" xfId="25006"/>
    <cellStyle name="Percent 8 14 17" xfId="25007"/>
    <cellStyle name="Percent 8 14 2" xfId="25008"/>
    <cellStyle name="Percent 8 14 3" xfId="25009"/>
    <cellStyle name="Percent 8 14 4" xfId="25010"/>
    <cellStyle name="Percent 8 14 5" xfId="25011"/>
    <cellStyle name="Percent 8 14 6" xfId="25012"/>
    <cellStyle name="Percent 8 14 7" xfId="25013"/>
    <cellStyle name="Percent 8 14 8" xfId="25014"/>
    <cellStyle name="Percent 8 14 9" xfId="25015"/>
    <cellStyle name="Percent 8 15" xfId="1361"/>
    <cellStyle name="Percent 8 15 10" xfId="25016"/>
    <cellStyle name="Percent 8 15 11" xfId="25017"/>
    <cellStyle name="Percent 8 15 12" xfId="25018"/>
    <cellStyle name="Percent 8 15 13" xfId="25019"/>
    <cellStyle name="Percent 8 15 14" xfId="25020"/>
    <cellStyle name="Percent 8 15 15" xfId="25021"/>
    <cellStyle name="Percent 8 15 16" xfId="25022"/>
    <cellStyle name="Percent 8 15 17" xfId="25023"/>
    <cellStyle name="Percent 8 15 2" xfId="25024"/>
    <cellStyle name="Percent 8 15 3" xfId="25025"/>
    <cellStyle name="Percent 8 15 4" xfId="25026"/>
    <cellStyle name="Percent 8 15 5" xfId="25027"/>
    <cellStyle name="Percent 8 15 6" xfId="25028"/>
    <cellStyle name="Percent 8 15 7" xfId="25029"/>
    <cellStyle name="Percent 8 15 8" xfId="25030"/>
    <cellStyle name="Percent 8 15 9" xfId="25031"/>
    <cellStyle name="Percent 8 16" xfId="1362"/>
    <cellStyle name="Percent 8 16 10" xfId="25032"/>
    <cellStyle name="Percent 8 16 11" xfId="25033"/>
    <cellStyle name="Percent 8 16 12" xfId="25034"/>
    <cellStyle name="Percent 8 16 13" xfId="25035"/>
    <cellStyle name="Percent 8 16 14" xfId="25036"/>
    <cellStyle name="Percent 8 16 15" xfId="25037"/>
    <cellStyle name="Percent 8 16 16" xfId="25038"/>
    <cellStyle name="Percent 8 16 17" xfId="25039"/>
    <cellStyle name="Percent 8 16 2" xfId="25040"/>
    <cellStyle name="Percent 8 16 3" xfId="25041"/>
    <cellStyle name="Percent 8 16 4" xfId="25042"/>
    <cellStyle name="Percent 8 16 5" xfId="25043"/>
    <cellStyle name="Percent 8 16 6" xfId="25044"/>
    <cellStyle name="Percent 8 16 7" xfId="25045"/>
    <cellStyle name="Percent 8 16 8" xfId="25046"/>
    <cellStyle name="Percent 8 16 9" xfId="25047"/>
    <cellStyle name="Percent 8 17" xfId="1363"/>
    <cellStyle name="Percent 8 17 10" xfId="25048"/>
    <cellStyle name="Percent 8 17 11" xfId="25049"/>
    <cellStyle name="Percent 8 17 12" xfId="25050"/>
    <cellStyle name="Percent 8 17 13" xfId="25051"/>
    <cellStyle name="Percent 8 17 14" xfId="25052"/>
    <cellStyle name="Percent 8 17 15" xfId="25053"/>
    <cellStyle name="Percent 8 17 16" xfId="25054"/>
    <cellStyle name="Percent 8 17 17" xfId="25055"/>
    <cellStyle name="Percent 8 17 2" xfId="25056"/>
    <cellStyle name="Percent 8 17 3" xfId="25057"/>
    <cellStyle name="Percent 8 17 4" xfId="25058"/>
    <cellStyle name="Percent 8 17 5" xfId="25059"/>
    <cellStyle name="Percent 8 17 6" xfId="25060"/>
    <cellStyle name="Percent 8 17 7" xfId="25061"/>
    <cellStyle name="Percent 8 17 8" xfId="25062"/>
    <cellStyle name="Percent 8 17 9" xfId="25063"/>
    <cellStyle name="Percent 8 18" xfId="1364"/>
    <cellStyle name="Percent 8 18 10" xfId="25064"/>
    <cellStyle name="Percent 8 18 11" xfId="25065"/>
    <cellStyle name="Percent 8 18 12" xfId="25066"/>
    <cellStyle name="Percent 8 18 13" xfId="25067"/>
    <cellStyle name="Percent 8 18 14" xfId="25068"/>
    <cellStyle name="Percent 8 18 15" xfId="25069"/>
    <cellStyle name="Percent 8 18 16" xfId="25070"/>
    <cellStyle name="Percent 8 18 17" xfId="25071"/>
    <cellStyle name="Percent 8 18 2" xfId="25072"/>
    <cellStyle name="Percent 8 18 3" xfId="25073"/>
    <cellStyle name="Percent 8 18 4" xfId="25074"/>
    <cellStyle name="Percent 8 18 5" xfId="25075"/>
    <cellStyle name="Percent 8 18 6" xfId="25076"/>
    <cellStyle name="Percent 8 18 7" xfId="25077"/>
    <cellStyle name="Percent 8 18 8" xfId="25078"/>
    <cellStyle name="Percent 8 18 9" xfId="25079"/>
    <cellStyle name="Percent 8 19" xfId="1365"/>
    <cellStyle name="Percent 8 19 10" xfId="25080"/>
    <cellStyle name="Percent 8 19 11" xfId="25081"/>
    <cellStyle name="Percent 8 19 12" xfId="25082"/>
    <cellStyle name="Percent 8 19 13" xfId="25083"/>
    <cellStyle name="Percent 8 19 14" xfId="25084"/>
    <cellStyle name="Percent 8 19 15" xfId="25085"/>
    <cellStyle name="Percent 8 19 16" xfId="25086"/>
    <cellStyle name="Percent 8 19 17" xfId="25087"/>
    <cellStyle name="Percent 8 19 2" xfId="25088"/>
    <cellStyle name="Percent 8 19 3" xfId="25089"/>
    <cellStyle name="Percent 8 19 4" xfId="25090"/>
    <cellStyle name="Percent 8 19 5" xfId="25091"/>
    <cellStyle name="Percent 8 19 6" xfId="25092"/>
    <cellStyle name="Percent 8 19 7" xfId="25093"/>
    <cellStyle name="Percent 8 19 8" xfId="25094"/>
    <cellStyle name="Percent 8 19 9" xfId="25095"/>
    <cellStyle name="Percent 8 2" xfId="1366"/>
    <cellStyle name="Percent 8 2 2" xfId="1367"/>
    <cellStyle name="Percent 8 2 2 10" xfId="25096"/>
    <cellStyle name="Percent 8 2 2 11" xfId="25097"/>
    <cellStyle name="Percent 8 2 2 12" xfId="25098"/>
    <cellStyle name="Percent 8 2 2 13" xfId="25099"/>
    <cellStyle name="Percent 8 2 2 14" xfId="25100"/>
    <cellStyle name="Percent 8 2 2 15" xfId="25101"/>
    <cellStyle name="Percent 8 2 2 16" xfId="25102"/>
    <cellStyle name="Percent 8 2 2 17" xfId="25103"/>
    <cellStyle name="Percent 8 2 2 18" xfId="25104"/>
    <cellStyle name="Percent 8 2 2 19" xfId="25105"/>
    <cellStyle name="Percent 8 2 2 2" xfId="1368"/>
    <cellStyle name="Percent 8 2 2 2 10" xfId="25106"/>
    <cellStyle name="Percent 8 2 2 2 11" xfId="25107"/>
    <cellStyle name="Percent 8 2 2 2 12" xfId="25108"/>
    <cellStyle name="Percent 8 2 2 2 13" xfId="25109"/>
    <cellStyle name="Percent 8 2 2 2 14" xfId="25110"/>
    <cellStyle name="Percent 8 2 2 2 15" xfId="25111"/>
    <cellStyle name="Percent 8 2 2 2 16" xfId="25112"/>
    <cellStyle name="Percent 8 2 2 2 17" xfId="25113"/>
    <cellStyle name="Percent 8 2 2 2 18" xfId="25114"/>
    <cellStyle name="Percent 8 2 2 2 19" xfId="25115"/>
    <cellStyle name="Percent 8 2 2 2 2" xfId="1369"/>
    <cellStyle name="Percent 8 2 2 2 2 10" xfId="25116"/>
    <cellStyle name="Percent 8 2 2 2 2 11" xfId="25117"/>
    <cellStyle name="Percent 8 2 2 2 2 12" xfId="25118"/>
    <cellStyle name="Percent 8 2 2 2 2 13" xfId="25119"/>
    <cellStyle name="Percent 8 2 2 2 2 2" xfId="25120"/>
    <cellStyle name="Percent 8 2 2 2 2 3" xfId="25121"/>
    <cellStyle name="Percent 8 2 2 2 2 4" xfId="25122"/>
    <cellStyle name="Percent 8 2 2 2 2 5" xfId="25123"/>
    <cellStyle name="Percent 8 2 2 2 2 6" xfId="25124"/>
    <cellStyle name="Percent 8 2 2 2 2 7" xfId="25125"/>
    <cellStyle name="Percent 8 2 2 2 2 8" xfId="25126"/>
    <cellStyle name="Percent 8 2 2 2 2 9" xfId="25127"/>
    <cellStyle name="Percent 8 2 2 2 20" xfId="25128"/>
    <cellStyle name="Percent 8 2 2 2 21" xfId="25129"/>
    <cellStyle name="Percent 8 2 2 2 22" xfId="25130"/>
    <cellStyle name="Percent 8 2 2 2 23" xfId="25131"/>
    <cellStyle name="Percent 8 2 2 2 24" xfId="25132"/>
    <cellStyle name="Percent 8 2 2 2 25" xfId="25133"/>
    <cellStyle name="Percent 8 2 2 2 26" xfId="25134"/>
    <cellStyle name="Percent 8 2 2 2 27" xfId="25135"/>
    <cellStyle name="Percent 8 2 2 2 28" xfId="25136"/>
    <cellStyle name="Percent 8 2 2 2 29" xfId="25137"/>
    <cellStyle name="Percent 8 2 2 2 3" xfId="25138"/>
    <cellStyle name="Percent 8 2 2 2 30" xfId="25139"/>
    <cellStyle name="Percent 8 2 2 2 31" xfId="25140"/>
    <cellStyle name="Percent 8 2 2 2 32" xfId="25141"/>
    <cellStyle name="Percent 8 2 2 2 33" xfId="25142"/>
    <cellStyle name="Percent 8 2 2 2 34" xfId="25143"/>
    <cellStyle name="Percent 8 2 2 2 35" xfId="25144"/>
    <cellStyle name="Percent 8 2 2 2 36" xfId="25145"/>
    <cellStyle name="Percent 8 2 2 2 37" xfId="25146"/>
    <cellStyle name="Percent 8 2 2 2 38" xfId="25147"/>
    <cellStyle name="Percent 8 2 2 2 39" xfId="25148"/>
    <cellStyle name="Percent 8 2 2 2 4" xfId="25149"/>
    <cellStyle name="Percent 8 2 2 2 40" xfId="25150"/>
    <cellStyle name="Percent 8 2 2 2 41" xfId="25151"/>
    <cellStyle name="Percent 8 2 2 2 42" xfId="25152"/>
    <cellStyle name="Percent 8 2 2 2 43" xfId="25153"/>
    <cellStyle name="Percent 8 2 2 2 44" xfId="25154"/>
    <cellStyle name="Percent 8 2 2 2 45" xfId="25155"/>
    <cellStyle name="Percent 8 2 2 2 46" xfId="25156"/>
    <cellStyle name="Percent 8 2 2 2 47" xfId="25157"/>
    <cellStyle name="Percent 8 2 2 2 48" xfId="25158"/>
    <cellStyle name="Percent 8 2 2 2 49" xfId="25159"/>
    <cellStyle name="Percent 8 2 2 2 5" xfId="25160"/>
    <cellStyle name="Percent 8 2 2 2 50" xfId="25161"/>
    <cellStyle name="Percent 8 2 2 2 51" xfId="25162"/>
    <cellStyle name="Percent 8 2 2 2 52" xfId="25163"/>
    <cellStyle name="Percent 8 2 2 2 53" xfId="25164"/>
    <cellStyle name="Percent 8 2 2 2 54" xfId="25165"/>
    <cellStyle name="Percent 8 2 2 2 55" xfId="25166"/>
    <cellStyle name="Percent 8 2 2 2 56" xfId="25167"/>
    <cellStyle name="Percent 8 2 2 2 57" xfId="25168"/>
    <cellStyle name="Percent 8 2 2 2 58" xfId="25169"/>
    <cellStyle name="Percent 8 2 2 2 59" xfId="25170"/>
    <cellStyle name="Percent 8 2 2 2 6" xfId="25171"/>
    <cellStyle name="Percent 8 2 2 2 60" xfId="25172"/>
    <cellStyle name="Percent 8 2 2 2 61" xfId="25173"/>
    <cellStyle name="Percent 8 2 2 2 62" xfId="25174"/>
    <cellStyle name="Percent 8 2 2 2 63" xfId="25175"/>
    <cellStyle name="Percent 8 2 2 2 64" xfId="25176"/>
    <cellStyle name="Percent 8 2 2 2 65" xfId="25177"/>
    <cellStyle name="Percent 8 2 2 2 66" xfId="25178"/>
    <cellStyle name="Percent 8 2 2 2 67" xfId="25179"/>
    <cellStyle name="Percent 8 2 2 2 68" xfId="25180"/>
    <cellStyle name="Percent 8 2 2 2 69" xfId="25181"/>
    <cellStyle name="Percent 8 2 2 2 7" xfId="25182"/>
    <cellStyle name="Percent 8 2 2 2 8" xfId="25183"/>
    <cellStyle name="Percent 8 2 2 2 9" xfId="25184"/>
    <cellStyle name="Percent 8 2 2 20" xfId="25185"/>
    <cellStyle name="Percent 8 2 2 21" xfId="25186"/>
    <cellStyle name="Percent 8 2 2 22" xfId="25187"/>
    <cellStyle name="Percent 8 2 2 23" xfId="25188"/>
    <cellStyle name="Percent 8 2 2 24" xfId="25189"/>
    <cellStyle name="Percent 8 2 2 25" xfId="25190"/>
    <cellStyle name="Percent 8 2 2 26" xfId="25191"/>
    <cellStyle name="Percent 8 2 2 27" xfId="25192"/>
    <cellStyle name="Percent 8 2 2 28" xfId="25193"/>
    <cellStyle name="Percent 8 2 2 29" xfId="25194"/>
    <cellStyle name="Percent 8 2 2 3" xfId="1370"/>
    <cellStyle name="Percent 8 2 2 3 10" xfId="25195"/>
    <cellStyle name="Percent 8 2 2 3 11" xfId="25196"/>
    <cellStyle name="Percent 8 2 2 3 12" xfId="25197"/>
    <cellStyle name="Percent 8 2 2 3 13" xfId="25198"/>
    <cellStyle name="Percent 8 2 2 3 2" xfId="25199"/>
    <cellStyle name="Percent 8 2 2 3 3" xfId="25200"/>
    <cellStyle name="Percent 8 2 2 3 4" xfId="25201"/>
    <cellStyle name="Percent 8 2 2 3 5" xfId="25202"/>
    <cellStyle name="Percent 8 2 2 3 6" xfId="25203"/>
    <cellStyle name="Percent 8 2 2 3 7" xfId="25204"/>
    <cellStyle name="Percent 8 2 2 3 8" xfId="25205"/>
    <cellStyle name="Percent 8 2 2 3 9" xfId="25206"/>
    <cellStyle name="Percent 8 2 2 30" xfId="25207"/>
    <cellStyle name="Percent 8 2 2 31" xfId="25208"/>
    <cellStyle name="Percent 8 2 2 32" xfId="25209"/>
    <cellStyle name="Percent 8 2 2 33" xfId="25210"/>
    <cellStyle name="Percent 8 2 2 34" xfId="25211"/>
    <cellStyle name="Percent 8 2 2 35" xfId="25212"/>
    <cellStyle name="Percent 8 2 2 36" xfId="25213"/>
    <cellStyle name="Percent 8 2 2 37" xfId="25214"/>
    <cellStyle name="Percent 8 2 2 38" xfId="25215"/>
    <cellStyle name="Percent 8 2 2 39" xfId="25216"/>
    <cellStyle name="Percent 8 2 2 4" xfId="25217"/>
    <cellStyle name="Percent 8 2 2 40" xfId="25218"/>
    <cellStyle name="Percent 8 2 2 41" xfId="25219"/>
    <cellStyle name="Percent 8 2 2 42" xfId="25220"/>
    <cellStyle name="Percent 8 2 2 43" xfId="25221"/>
    <cellStyle name="Percent 8 2 2 44" xfId="25222"/>
    <cellStyle name="Percent 8 2 2 45" xfId="25223"/>
    <cellStyle name="Percent 8 2 2 46" xfId="25224"/>
    <cellStyle name="Percent 8 2 2 47" xfId="25225"/>
    <cellStyle name="Percent 8 2 2 48" xfId="25226"/>
    <cellStyle name="Percent 8 2 2 49" xfId="25227"/>
    <cellStyle name="Percent 8 2 2 5" xfId="25228"/>
    <cellStyle name="Percent 8 2 2 50" xfId="25229"/>
    <cellStyle name="Percent 8 2 2 51" xfId="25230"/>
    <cellStyle name="Percent 8 2 2 52" xfId="25231"/>
    <cellStyle name="Percent 8 2 2 53" xfId="25232"/>
    <cellStyle name="Percent 8 2 2 54" xfId="25233"/>
    <cellStyle name="Percent 8 2 2 55" xfId="25234"/>
    <cellStyle name="Percent 8 2 2 56" xfId="25235"/>
    <cellStyle name="Percent 8 2 2 57" xfId="25236"/>
    <cellStyle name="Percent 8 2 2 58" xfId="25237"/>
    <cellStyle name="Percent 8 2 2 59" xfId="25238"/>
    <cellStyle name="Percent 8 2 2 6" xfId="25239"/>
    <cellStyle name="Percent 8 2 2 60" xfId="25240"/>
    <cellStyle name="Percent 8 2 2 61" xfId="25241"/>
    <cellStyle name="Percent 8 2 2 62" xfId="25242"/>
    <cellStyle name="Percent 8 2 2 63" xfId="25243"/>
    <cellStyle name="Percent 8 2 2 64" xfId="25244"/>
    <cellStyle name="Percent 8 2 2 65" xfId="25245"/>
    <cellStyle name="Percent 8 2 2 66" xfId="25246"/>
    <cellStyle name="Percent 8 2 2 67" xfId="25247"/>
    <cellStyle name="Percent 8 2 2 68" xfId="25248"/>
    <cellStyle name="Percent 8 2 2 69" xfId="25249"/>
    <cellStyle name="Percent 8 2 2 7" xfId="25250"/>
    <cellStyle name="Percent 8 2 2 70" xfId="25251"/>
    <cellStyle name="Percent 8 2 2 8" xfId="25252"/>
    <cellStyle name="Percent 8 2 2 9" xfId="25253"/>
    <cellStyle name="Percent 8 2 3" xfId="1371"/>
    <cellStyle name="Percent 8 2 3 10" xfId="25254"/>
    <cellStyle name="Percent 8 2 3 11" xfId="25255"/>
    <cellStyle name="Percent 8 2 3 12" xfId="25256"/>
    <cellStyle name="Percent 8 2 3 13" xfId="25257"/>
    <cellStyle name="Percent 8 2 3 14" xfId="25258"/>
    <cellStyle name="Percent 8 2 3 15" xfId="25259"/>
    <cellStyle name="Percent 8 2 3 16" xfId="25260"/>
    <cellStyle name="Percent 8 2 3 17" xfId="25261"/>
    <cellStyle name="Percent 8 2 3 18" xfId="25262"/>
    <cellStyle name="Percent 8 2 3 19" xfId="25263"/>
    <cellStyle name="Percent 8 2 3 2" xfId="1372"/>
    <cellStyle name="Percent 8 2 3 2 10" xfId="25264"/>
    <cellStyle name="Percent 8 2 3 2 11" xfId="25265"/>
    <cellStyle name="Percent 8 2 3 2 12" xfId="25266"/>
    <cellStyle name="Percent 8 2 3 2 13" xfId="25267"/>
    <cellStyle name="Percent 8 2 3 2 2" xfId="25268"/>
    <cellStyle name="Percent 8 2 3 2 3" xfId="25269"/>
    <cellStyle name="Percent 8 2 3 2 4" xfId="25270"/>
    <cellStyle name="Percent 8 2 3 2 5" xfId="25271"/>
    <cellStyle name="Percent 8 2 3 2 6" xfId="25272"/>
    <cellStyle name="Percent 8 2 3 2 7" xfId="25273"/>
    <cellStyle name="Percent 8 2 3 2 8" xfId="25274"/>
    <cellStyle name="Percent 8 2 3 2 9" xfId="25275"/>
    <cellStyle name="Percent 8 2 3 20" xfId="25276"/>
    <cellStyle name="Percent 8 2 3 21" xfId="25277"/>
    <cellStyle name="Percent 8 2 3 22" xfId="25278"/>
    <cellStyle name="Percent 8 2 3 23" xfId="25279"/>
    <cellStyle name="Percent 8 2 3 24" xfId="25280"/>
    <cellStyle name="Percent 8 2 3 25" xfId="25281"/>
    <cellStyle name="Percent 8 2 3 26" xfId="25282"/>
    <cellStyle name="Percent 8 2 3 27" xfId="25283"/>
    <cellStyle name="Percent 8 2 3 28" xfId="25284"/>
    <cellStyle name="Percent 8 2 3 29" xfId="25285"/>
    <cellStyle name="Percent 8 2 3 3" xfId="25286"/>
    <cellStyle name="Percent 8 2 3 30" xfId="25287"/>
    <cellStyle name="Percent 8 2 3 31" xfId="25288"/>
    <cellStyle name="Percent 8 2 3 32" xfId="25289"/>
    <cellStyle name="Percent 8 2 3 33" xfId="25290"/>
    <cellStyle name="Percent 8 2 3 34" xfId="25291"/>
    <cellStyle name="Percent 8 2 3 35" xfId="25292"/>
    <cellStyle name="Percent 8 2 3 36" xfId="25293"/>
    <cellStyle name="Percent 8 2 3 37" xfId="25294"/>
    <cellStyle name="Percent 8 2 3 38" xfId="25295"/>
    <cellStyle name="Percent 8 2 3 39" xfId="25296"/>
    <cellStyle name="Percent 8 2 3 4" xfId="25297"/>
    <cellStyle name="Percent 8 2 3 40" xfId="25298"/>
    <cellStyle name="Percent 8 2 3 41" xfId="25299"/>
    <cellStyle name="Percent 8 2 3 42" xfId="25300"/>
    <cellStyle name="Percent 8 2 3 43" xfId="25301"/>
    <cellStyle name="Percent 8 2 3 44" xfId="25302"/>
    <cellStyle name="Percent 8 2 3 45" xfId="25303"/>
    <cellStyle name="Percent 8 2 3 46" xfId="25304"/>
    <cellStyle name="Percent 8 2 3 47" xfId="25305"/>
    <cellStyle name="Percent 8 2 3 48" xfId="25306"/>
    <cellStyle name="Percent 8 2 3 49" xfId="25307"/>
    <cellStyle name="Percent 8 2 3 5" xfId="25308"/>
    <cellStyle name="Percent 8 2 3 50" xfId="25309"/>
    <cellStyle name="Percent 8 2 3 51" xfId="25310"/>
    <cellStyle name="Percent 8 2 3 52" xfId="25311"/>
    <cellStyle name="Percent 8 2 3 53" xfId="25312"/>
    <cellStyle name="Percent 8 2 3 54" xfId="25313"/>
    <cellStyle name="Percent 8 2 3 55" xfId="25314"/>
    <cellStyle name="Percent 8 2 3 56" xfId="25315"/>
    <cellStyle name="Percent 8 2 3 57" xfId="25316"/>
    <cellStyle name="Percent 8 2 3 58" xfId="25317"/>
    <cellStyle name="Percent 8 2 3 59" xfId="25318"/>
    <cellStyle name="Percent 8 2 3 6" xfId="25319"/>
    <cellStyle name="Percent 8 2 3 60" xfId="25320"/>
    <cellStyle name="Percent 8 2 3 61" xfId="25321"/>
    <cellStyle name="Percent 8 2 3 62" xfId="25322"/>
    <cellStyle name="Percent 8 2 3 63" xfId="25323"/>
    <cellStyle name="Percent 8 2 3 64" xfId="25324"/>
    <cellStyle name="Percent 8 2 3 65" xfId="25325"/>
    <cellStyle name="Percent 8 2 3 66" xfId="25326"/>
    <cellStyle name="Percent 8 2 3 67" xfId="25327"/>
    <cellStyle name="Percent 8 2 3 68" xfId="25328"/>
    <cellStyle name="Percent 8 2 3 69" xfId="25329"/>
    <cellStyle name="Percent 8 2 3 7" xfId="25330"/>
    <cellStyle name="Percent 8 2 3 8" xfId="25331"/>
    <cellStyle name="Percent 8 2 3 9" xfId="25332"/>
    <cellStyle name="Percent 8 20" xfId="1373"/>
    <cellStyle name="Percent 8 20 10" xfId="25333"/>
    <cellStyle name="Percent 8 20 11" xfId="25334"/>
    <cellStyle name="Percent 8 20 12" xfId="25335"/>
    <cellStyle name="Percent 8 20 13" xfId="25336"/>
    <cellStyle name="Percent 8 20 14" xfId="25337"/>
    <cellStyle name="Percent 8 20 15" xfId="25338"/>
    <cellStyle name="Percent 8 20 16" xfId="25339"/>
    <cellStyle name="Percent 8 20 17" xfId="25340"/>
    <cellStyle name="Percent 8 20 2" xfId="25341"/>
    <cellStyle name="Percent 8 20 3" xfId="25342"/>
    <cellStyle name="Percent 8 20 4" xfId="25343"/>
    <cellStyle name="Percent 8 20 5" xfId="25344"/>
    <cellStyle name="Percent 8 20 6" xfId="25345"/>
    <cellStyle name="Percent 8 20 7" xfId="25346"/>
    <cellStyle name="Percent 8 20 8" xfId="25347"/>
    <cellStyle name="Percent 8 20 9" xfId="25348"/>
    <cellStyle name="Percent 8 21" xfId="1374"/>
    <cellStyle name="Percent 8 21 10" xfId="25349"/>
    <cellStyle name="Percent 8 21 11" xfId="25350"/>
    <cellStyle name="Percent 8 21 12" xfId="25351"/>
    <cellStyle name="Percent 8 21 13" xfId="25352"/>
    <cellStyle name="Percent 8 21 14" xfId="25353"/>
    <cellStyle name="Percent 8 21 15" xfId="25354"/>
    <cellStyle name="Percent 8 21 16" xfId="25355"/>
    <cellStyle name="Percent 8 21 17" xfId="25356"/>
    <cellStyle name="Percent 8 21 2" xfId="25357"/>
    <cellStyle name="Percent 8 21 3" xfId="25358"/>
    <cellStyle name="Percent 8 21 4" xfId="25359"/>
    <cellStyle name="Percent 8 21 5" xfId="25360"/>
    <cellStyle name="Percent 8 21 6" xfId="25361"/>
    <cellStyle name="Percent 8 21 7" xfId="25362"/>
    <cellStyle name="Percent 8 21 8" xfId="25363"/>
    <cellStyle name="Percent 8 21 9" xfId="25364"/>
    <cellStyle name="Percent 8 22" xfId="1375"/>
    <cellStyle name="Percent 8 22 10" xfId="25365"/>
    <cellStyle name="Percent 8 22 11" xfId="25366"/>
    <cellStyle name="Percent 8 22 12" xfId="25367"/>
    <cellStyle name="Percent 8 22 13" xfId="25368"/>
    <cellStyle name="Percent 8 22 14" xfId="25369"/>
    <cellStyle name="Percent 8 22 15" xfId="25370"/>
    <cellStyle name="Percent 8 22 16" xfId="25371"/>
    <cellStyle name="Percent 8 22 17" xfId="25372"/>
    <cellStyle name="Percent 8 22 2" xfId="25373"/>
    <cellStyle name="Percent 8 22 3" xfId="25374"/>
    <cellStyle name="Percent 8 22 4" xfId="25375"/>
    <cellStyle name="Percent 8 22 5" xfId="25376"/>
    <cellStyle name="Percent 8 22 6" xfId="25377"/>
    <cellStyle name="Percent 8 22 7" xfId="25378"/>
    <cellStyle name="Percent 8 22 8" xfId="25379"/>
    <cellStyle name="Percent 8 22 9" xfId="25380"/>
    <cellStyle name="Percent 8 23" xfId="1376"/>
    <cellStyle name="Percent 8 23 10" xfId="25381"/>
    <cellStyle name="Percent 8 23 11" xfId="25382"/>
    <cellStyle name="Percent 8 23 12" xfId="25383"/>
    <cellStyle name="Percent 8 23 13" xfId="25384"/>
    <cellStyle name="Percent 8 23 14" xfId="25385"/>
    <cellStyle name="Percent 8 23 15" xfId="25386"/>
    <cellStyle name="Percent 8 23 16" xfId="25387"/>
    <cellStyle name="Percent 8 23 17" xfId="25388"/>
    <cellStyle name="Percent 8 23 2" xfId="25389"/>
    <cellStyle name="Percent 8 23 3" xfId="25390"/>
    <cellStyle name="Percent 8 23 4" xfId="25391"/>
    <cellStyle name="Percent 8 23 5" xfId="25392"/>
    <cellStyle name="Percent 8 23 6" xfId="25393"/>
    <cellStyle name="Percent 8 23 7" xfId="25394"/>
    <cellStyle name="Percent 8 23 8" xfId="25395"/>
    <cellStyle name="Percent 8 23 9" xfId="25396"/>
    <cellStyle name="Percent 8 24" xfId="1377"/>
    <cellStyle name="Percent 8 24 10" xfId="25397"/>
    <cellStyle name="Percent 8 24 11" xfId="25398"/>
    <cellStyle name="Percent 8 24 12" xfId="25399"/>
    <cellStyle name="Percent 8 24 13" xfId="25400"/>
    <cellStyle name="Percent 8 24 14" xfId="25401"/>
    <cellStyle name="Percent 8 24 15" xfId="25402"/>
    <cellStyle name="Percent 8 24 16" xfId="25403"/>
    <cellStyle name="Percent 8 24 17" xfId="25404"/>
    <cellStyle name="Percent 8 24 2" xfId="25405"/>
    <cellStyle name="Percent 8 24 3" xfId="25406"/>
    <cellStyle name="Percent 8 24 4" xfId="25407"/>
    <cellStyle name="Percent 8 24 5" xfId="25408"/>
    <cellStyle name="Percent 8 24 6" xfId="25409"/>
    <cellStyle name="Percent 8 24 7" xfId="25410"/>
    <cellStyle name="Percent 8 24 8" xfId="25411"/>
    <cellStyle name="Percent 8 24 9" xfId="25412"/>
    <cellStyle name="Percent 8 25" xfId="1378"/>
    <cellStyle name="Percent 8 25 10" xfId="25413"/>
    <cellStyle name="Percent 8 25 11" xfId="25414"/>
    <cellStyle name="Percent 8 25 12" xfId="25415"/>
    <cellStyle name="Percent 8 25 13" xfId="25416"/>
    <cellStyle name="Percent 8 25 14" xfId="25417"/>
    <cellStyle name="Percent 8 25 15" xfId="25418"/>
    <cellStyle name="Percent 8 25 16" xfId="25419"/>
    <cellStyle name="Percent 8 25 17" xfId="25420"/>
    <cellStyle name="Percent 8 25 2" xfId="25421"/>
    <cellStyle name="Percent 8 25 3" xfId="25422"/>
    <cellStyle name="Percent 8 25 4" xfId="25423"/>
    <cellStyle name="Percent 8 25 5" xfId="25424"/>
    <cellStyle name="Percent 8 25 6" xfId="25425"/>
    <cellStyle name="Percent 8 25 7" xfId="25426"/>
    <cellStyle name="Percent 8 25 8" xfId="25427"/>
    <cellStyle name="Percent 8 25 9" xfId="25428"/>
    <cellStyle name="Percent 8 26" xfId="1379"/>
    <cellStyle name="Percent 8 26 10" xfId="25429"/>
    <cellStyle name="Percent 8 26 11" xfId="25430"/>
    <cellStyle name="Percent 8 26 12" xfId="25431"/>
    <cellStyle name="Percent 8 26 13" xfId="25432"/>
    <cellStyle name="Percent 8 26 14" xfId="25433"/>
    <cellStyle name="Percent 8 26 15" xfId="25434"/>
    <cellStyle name="Percent 8 26 16" xfId="25435"/>
    <cellStyle name="Percent 8 26 17" xfId="25436"/>
    <cellStyle name="Percent 8 26 2" xfId="25437"/>
    <cellStyle name="Percent 8 26 3" xfId="25438"/>
    <cellStyle name="Percent 8 26 4" xfId="25439"/>
    <cellStyle name="Percent 8 26 5" xfId="25440"/>
    <cellStyle name="Percent 8 26 6" xfId="25441"/>
    <cellStyle name="Percent 8 26 7" xfId="25442"/>
    <cellStyle name="Percent 8 26 8" xfId="25443"/>
    <cellStyle name="Percent 8 26 9" xfId="25444"/>
    <cellStyle name="Percent 8 27" xfId="1380"/>
    <cellStyle name="Percent 8 27 10" xfId="25445"/>
    <cellStyle name="Percent 8 27 11" xfId="25446"/>
    <cellStyle name="Percent 8 27 12" xfId="25447"/>
    <cellStyle name="Percent 8 27 13" xfId="25448"/>
    <cellStyle name="Percent 8 27 14" xfId="25449"/>
    <cellStyle name="Percent 8 27 15" xfId="25450"/>
    <cellStyle name="Percent 8 27 16" xfId="25451"/>
    <cellStyle name="Percent 8 27 17" xfId="25452"/>
    <cellStyle name="Percent 8 27 2" xfId="25453"/>
    <cellStyle name="Percent 8 27 3" xfId="25454"/>
    <cellStyle name="Percent 8 27 4" xfId="25455"/>
    <cellStyle name="Percent 8 27 5" xfId="25456"/>
    <cellStyle name="Percent 8 27 6" xfId="25457"/>
    <cellStyle name="Percent 8 27 7" xfId="25458"/>
    <cellStyle name="Percent 8 27 8" xfId="25459"/>
    <cellStyle name="Percent 8 27 9" xfId="25460"/>
    <cellStyle name="Percent 8 28" xfId="1381"/>
    <cellStyle name="Percent 8 28 10" xfId="25461"/>
    <cellStyle name="Percent 8 28 11" xfId="25462"/>
    <cellStyle name="Percent 8 28 12" xfId="25463"/>
    <cellStyle name="Percent 8 28 13" xfId="25464"/>
    <cellStyle name="Percent 8 28 14" xfId="25465"/>
    <cellStyle name="Percent 8 28 15" xfId="25466"/>
    <cellStyle name="Percent 8 28 16" xfId="25467"/>
    <cellStyle name="Percent 8 28 17" xfId="25468"/>
    <cellStyle name="Percent 8 28 2" xfId="25469"/>
    <cellStyle name="Percent 8 28 3" xfId="25470"/>
    <cellStyle name="Percent 8 28 4" xfId="25471"/>
    <cellStyle name="Percent 8 28 5" xfId="25472"/>
    <cellStyle name="Percent 8 28 6" xfId="25473"/>
    <cellStyle name="Percent 8 28 7" xfId="25474"/>
    <cellStyle name="Percent 8 28 8" xfId="25475"/>
    <cellStyle name="Percent 8 28 9" xfId="25476"/>
    <cellStyle name="Percent 8 29" xfId="1382"/>
    <cellStyle name="Percent 8 29 10" xfId="25477"/>
    <cellStyle name="Percent 8 29 11" xfId="25478"/>
    <cellStyle name="Percent 8 29 12" xfId="25479"/>
    <cellStyle name="Percent 8 29 13" xfId="25480"/>
    <cellStyle name="Percent 8 29 14" xfId="25481"/>
    <cellStyle name="Percent 8 29 15" xfId="25482"/>
    <cellStyle name="Percent 8 29 16" xfId="25483"/>
    <cellStyle name="Percent 8 29 17" xfId="25484"/>
    <cellStyle name="Percent 8 29 2" xfId="25485"/>
    <cellStyle name="Percent 8 29 3" xfId="25486"/>
    <cellStyle name="Percent 8 29 4" xfId="25487"/>
    <cellStyle name="Percent 8 29 5" xfId="25488"/>
    <cellStyle name="Percent 8 29 6" xfId="25489"/>
    <cellStyle name="Percent 8 29 7" xfId="25490"/>
    <cellStyle name="Percent 8 29 8" xfId="25491"/>
    <cellStyle name="Percent 8 29 9" xfId="25492"/>
    <cellStyle name="Percent 8 3" xfId="1383"/>
    <cellStyle name="Percent 8 3 10" xfId="25493"/>
    <cellStyle name="Percent 8 3 11" xfId="25494"/>
    <cellStyle name="Percent 8 3 12" xfId="25495"/>
    <cellStyle name="Percent 8 3 13" xfId="25496"/>
    <cellStyle name="Percent 8 3 14" xfId="25497"/>
    <cellStyle name="Percent 8 3 15" xfId="25498"/>
    <cellStyle name="Percent 8 3 16" xfId="25499"/>
    <cellStyle name="Percent 8 3 17" xfId="25500"/>
    <cellStyle name="Percent 8 3 18" xfId="25501"/>
    <cellStyle name="Percent 8 3 2" xfId="1384"/>
    <cellStyle name="Percent 8 3 2 10" xfId="25502"/>
    <cellStyle name="Percent 8 3 2 11" xfId="25503"/>
    <cellStyle name="Percent 8 3 2 12" xfId="25504"/>
    <cellStyle name="Percent 8 3 2 13" xfId="25505"/>
    <cellStyle name="Percent 8 3 2 14" xfId="25506"/>
    <cellStyle name="Percent 8 3 2 15" xfId="25507"/>
    <cellStyle name="Percent 8 3 2 16" xfId="25508"/>
    <cellStyle name="Percent 8 3 2 17" xfId="25509"/>
    <cellStyle name="Percent 8 3 2 18" xfId="25510"/>
    <cellStyle name="Percent 8 3 2 19" xfId="25511"/>
    <cellStyle name="Percent 8 3 2 2" xfId="1385"/>
    <cellStyle name="Percent 8 3 2 2 10" xfId="25512"/>
    <cellStyle name="Percent 8 3 2 2 11" xfId="25513"/>
    <cellStyle name="Percent 8 3 2 2 12" xfId="25514"/>
    <cellStyle name="Percent 8 3 2 2 13" xfId="25515"/>
    <cellStyle name="Percent 8 3 2 2 2" xfId="25516"/>
    <cellStyle name="Percent 8 3 2 2 3" xfId="25517"/>
    <cellStyle name="Percent 8 3 2 2 4" xfId="25518"/>
    <cellStyle name="Percent 8 3 2 2 5" xfId="25519"/>
    <cellStyle name="Percent 8 3 2 2 6" xfId="25520"/>
    <cellStyle name="Percent 8 3 2 2 7" xfId="25521"/>
    <cellStyle name="Percent 8 3 2 2 8" xfId="25522"/>
    <cellStyle name="Percent 8 3 2 2 9" xfId="25523"/>
    <cellStyle name="Percent 8 3 2 20" xfId="25524"/>
    <cellStyle name="Percent 8 3 2 21" xfId="25525"/>
    <cellStyle name="Percent 8 3 2 22" xfId="25526"/>
    <cellStyle name="Percent 8 3 2 23" xfId="25527"/>
    <cellStyle name="Percent 8 3 2 24" xfId="25528"/>
    <cellStyle name="Percent 8 3 2 25" xfId="25529"/>
    <cellStyle name="Percent 8 3 2 26" xfId="25530"/>
    <cellStyle name="Percent 8 3 2 27" xfId="25531"/>
    <cellStyle name="Percent 8 3 2 28" xfId="25532"/>
    <cellStyle name="Percent 8 3 2 29" xfId="25533"/>
    <cellStyle name="Percent 8 3 2 3" xfId="25534"/>
    <cellStyle name="Percent 8 3 2 30" xfId="25535"/>
    <cellStyle name="Percent 8 3 2 31" xfId="25536"/>
    <cellStyle name="Percent 8 3 2 32" xfId="25537"/>
    <cellStyle name="Percent 8 3 2 33" xfId="25538"/>
    <cellStyle name="Percent 8 3 2 34" xfId="25539"/>
    <cellStyle name="Percent 8 3 2 35" xfId="25540"/>
    <cellStyle name="Percent 8 3 2 36" xfId="25541"/>
    <cellStyle name="Percent 8 3 2 37" xfId="25542"/>
    <cellStyle name="Percent 8 3 2 38" xfId="25543"/>
    <cellStyle name="Percent 8 3 2 39" xfId="25544"/>
    <cellStyle name="Percent 8 3 2 4" xfId="25545"/>
    <cellStyle name="Percent 8 3 2 40" xfId="25546"/>
    <cellStyle name="Percent 8 3 2 41" xfId="25547"/>
    <cellStyle name="Percent 8 3 2 42" xfId="25548"/>
    <cellStyle name="Percent 8 3 2 43" xfId="25549"/>
    <cellStyle name="Percent 8 3 2 44" xfId="25550"/>
    <cellStyle name="Percent 8 3 2 45" xfId="25551"/>
    <cellStyle name="Percent 8 3 2 46" xfId="25552"/>
    <cellStyle name="Percent 8 3 2 47" xfId="25553"/>
    <cellStyle name="Percent 8 3 2 48" xfId="25554"/>
    <cellStyle name="Percent 8 3 2 49" xfId="25555"/>
    <cellStyle name="Percent 8 3 2 5" xfId="25556"/>
    <cellStyle name="Percent 8 3 2 50" xfId="25557"/>
    <cellStyle name="Percent 8 3 2 51" xfId="25558"/>
    <cellStyle name="Percent 8 3 2 52" xfId="25559"/>
    <cellStyle name="Percent 8 3 2 53" xfId="25560"/>
    <cellStyle name="Percent 8 3 2 54" xfId="25561"/>
    <cellStyle name="Percent 8 3 2 55" xfId="25562"/>
    <cellStyle name="Percent 8 3 2 56" xfId="25563"/>
    <cellStyle name="Percent 8 3 2 57" xfId="25564"/>
    <cellStyle name="Percent 8 3 2 58" xfId="25565"/>
    <cellStyle name="Percent 8 3 2 59" xfId="25566"/>
    <cellStyle name="Percent 8 3 2 6" xfId="25567"/>
    <cellStyle name="Percent 8 3 2 60" xfId="25568"/>
    <cellStyle name="Percent 8 3 2 61" xfId="25569"/>
    <cellStyle name="Percent 8 3 2 62" xfId="25570"/>
    <cellStyle name="Percent 8 3 2 63" xfId="25571"/>
    <cellStyle name="Percent 8 3 2 64" xfId="25572"/>
    <cellStyle name="Percent 8 3 2 65" xfId="25573"/>
    <cellStyle name="Percent 8 3 2 66" xfId="25574"/>
    <cellStyle name="Percent 8 3 2 67" xfId="25575"/>
    <cellStyle name="Percent 8 3 2 68" xfId="25576"/>
    <cellStyle name="Percent 8 3 2 69" xfId="25577"/>
    <cellStyle name="Percent 8 3 2 7" xfId="25578"/>
    <cellStyle name="Percent 8 3 2 8" xfId="25579"/>
    <cellStyle name="Percent 8 3 2 9" xfId="25580"/>
    <cellStyle name="Percent 8 3 3" xfId="1386"/>
    <cellStyle name="Percent 8 3 3 10" xfId="25581"/>
    <cellStyle name="Percent 8 3 3 11" xfId="25582"/>
    <cellStyle name="Percent 8 3 3 12" xfId="25583"/>
    <cellStyle name="Percent 8 3 3 13" xfId="25584"/>
    <cellStyle name="Percent 8 3 3 2" xfId="25585"/>
    <cellStyle name="Percent 8 3 3 3" xfId="25586"/>
    <cellStyle name="Percent 8 3 3 4" xfId="25587"/>
    <cellStyle name="Percent 8 3 3 5" xfId="25588"/>
    <cellStyle name="Percent 8 3 3 6" xfId="25589"/>
    <cellStyle name="Percent 8 3 3 7" xfId="25590"/>
    <cellStyle name="Percent 8 3 3 8" xfId="25591"/>
    <cellStyle name="Percent 8 3 3 9" xfId="25592"/>
    <cellStyle name="Percent 8 3 4" xfId="25593"/>
    <cellStyle name="Percent 8 3 5" xfId="25594"/>
    <cellStyle name="Percent 8 3 6" xfId="25595"/>
    <cellStyle name="Percent 8 3 7" xfId="25596"/>
    <cellStyle name="Percent 8 3 8" xfId="25597"/>
    <cellStyle name="Percent 8 3 9" xfId="25598"/>
    <cellStyle name="Percent 8 30" xfId="1387"/>
    <cellStyle name="Percent 8 30 10" xfId="25599"/>
    <cellStyle name="Percent 8 30 11" xfId="25600"/>
    <cellStyle name="Percent 8 30 12" xfId="25601"/>
    <cellStyle name="Percent 8 30 13" xfId="25602"/>
    <cellStyle name="Percent 8 30 14" xfId="25603"/>
    <cellStyle name="Percent 8 30 15" xfId="25604"/>
    <cellStyle name="Percent 8 30 16" xfId="25605"/>
    <cellStyle name="Percent 8 30 17" xfId="25606"/>
    <cellStyle name="Percent 8 30 2" xfId="25607"/>
    <cellStyle name="Percent 8 30 3" xfId="25608"/>
    <cellStyle name="Percent 8 30 4" xfId="25609"/>
    <cellStyle name="Percent 8 30 5" xfId="25610"/>
    <cellStyle name="Percent 8 30 6" xfId="25611"/>
    <cellStyle name="Percent 8 30 7" xfId="25612"/>
    <cellStyle name="Percent 8 30 8" xfId="25613"/>
    <cellStyle name="Percent 8 30 9" xfId="25614"/>
    <cellStyle name="Percent 8 31" xfId="1388"/>
    <cellStyle name="Percent 8 31 10" xfId="25615"/>
    <cellStyle name="Percent 8 31 11" xfId="25616"/>
    <cellStyle name="Percent 8 31 12" xfId="25617"/>
    <cellStyle name="Percent 8 31 13" xfId="25618"/>
    <cellStyle name="Percent 8 31 14" xfId="25619"/>
    <cellStyle name="Percent 8 31 15" xfId="25620"/>
    <cellStyle name="Percent 8 31 16" xfId="25621"/>
    <cellStyle name="Percent 8 31 17" xfId="25622"/>
    <cellStyle name="Percent 8 31 2" xfId="25623"/>
    <cellStyle name="Percent 8 31 3" xfId="25624"/>
    <cellStyle name="Percent 8 31 4" xfId="25625"/>
    <cellStyle name="Percent 8 31 5" xfId="25626"/>
    <cellStyle name="Percent 8 31 6" xfId="25627"/>
    <cellStyle name="Percent 8 31 7" xfId="25628"/>
    <cellStyle name="Percent 8 31 8" xfId="25629"/>
    <cellStyle name="Percent 8 31 9" xfId="25630"/>
    <cellStyle name="Percent 8 32" xfId="1389"/>
    <cellStyle name="Percent 8 32 10" xfId="25631"/>
    <cellStyle name="Percent 8 32 11" xfId="25632"/>
    <cellStyle name="Percent 8 32 12" xfId="25633"/>
    <cellStyle name="Percent 8 32 13" xfId="25634"/>
    <cellStyle name="Percent 8 32 14" xfId="25635"/>
    <cellStyle name="Percent 8 32 15" xfId="25636"/>
    <cellStyle name="Percent 8 32 16" xfId="25637"/>
    <cellStyle name="Percent 8 32 17" xfId="25638"/>
    <cellStyle name="Percent 8 32 2" xfId="25639"/>
    <cellStyle name="Percent 8 32 3" xfId="25640"/>
    <cellStyle name="Percent 8 32 4" xfId="25641"/>
    <cellStyle name="Percent 8 32 5" xfId="25642"/>
    <cellStyle name="Percent 8 32 6" xfId="25643"/>
    <cellStyle name="Percent 8 32 7" xfId="25644"/>
    <cellStyle name="Percent 8 32 8" xfId="25645"/>
    <cellStyle name="Percent 8 32 9" xfId="25646"/>
    <cellStyle name="Percent 8 33" xfId="1390"/>
    <cellStyle name="Percent 8 33 10" xfId="25647"/>
    <cellStyle name="Percent 8 33 11" xfId="25648"/>
    <cellStyle name="Percent 8 33 12" xfId="25649"/>
    <cellStyle name="Percent 8 33 13" xfId="25650"/>
    <cellStyle name="Percent 8 33 14" xfId="25651"/>
    <cellStyle name="Percent 8 33 15" xfId="25652"/>
    <cellStyle name="Percent 8 33 16" xfId="25653"/>
    <cellStyle name="Percent 8 33 17" xfId="25654"/>
    <cellStyle name="Percent 8 33 2" xfId="25655"/>
    <cellStyle name="Percent 8 33 3" xfId="25656"/>
    <cellStyle name="Percent 8 33 4" xfId="25657"/>
    <cellStyle name="Percent 8 33 5" xfId="25658"/>
    <cellStyle name="Percent 8 33 6" xfId="25659"/>
    <cellStyle name="Percent 8 33 7" xfId="25660"/>
    <cellStyle name="Percent 8 33 8" xfId="25661"/>
    <cellStyle name="Percent 8 33 9" xfId="25662"/>
    <cellStyle name="Percent 8 34" xfId="1391"/>
    <cellStyle name="Percent 8 34 10" xfId="25663"/>
    <cellStyle name="Percent 8 34 11" xfId="25664"/>
    <cellStyle name="Percent 8 34 12" xfId="25665"/>
    <cellStyle name="Percent 8 34 13" xfId="25666"/>
    <cellStyle name="Percent 8 34 14" xfId="25667"/>
    <cellStyle name="Percent 8 34 15" xfId="25668"/>
    <cellStyle name="Percent 8 34 16" xfId="25669"/>
    <cellStyle name="Percent 8 34 17" xfId="25670"/>
    <cellStyle name="Percent 8 34 2" xfId="25671"/>
    <cellStyle name="Percent 8 34 3" xfId="25672"/>
    <cellStyle name="Percent 8 34 4" xfId="25673"/>
    <cellStyle name="Percent 8 34 5" xfId="25674"/>
    <cellStyle name="Percent 8 34 6" xfId="25675"/>
    <cellStyle name="Percent 8 34 7" xfId="25676"/>
    <cellStyle name="Percent 8 34 8" xfId="25677"/>
    <cellStyle name="Percent 8 34 9" xfId="25678"/>
    <cellStyle name="Percent 8 35" xfId="1392"/>
    <cellStyle name="Percent 8 35 10" xfId="25679"/>
    <cellStyle name="Percent 8 35 11" xfId="25680"/>
    <cellStyle name="Percent 8 35 12" xfId="25681"/>
    <cellStyle name="Percent 8 35 13" xfId="25682"/>
    <cellStyle name="Percent 8 35 14" xfId="25683"/>
    <cellStyle name="Percent 8 35 15" xfId="25684"/>
    <cellStyle name="Percent 8 35 16" xfId="25685"/>
    <cellStyle name="Percent 8 35 17" xfId="25686"/>
    <cellStyle name="Percent 8 35 2" xfId="25687"/>
    <cellStyle name="Percent 8 35 3" xfId="25688"/>
    <cellStyle name="Percent 8 35 4" xfId="25689"/>
    <cellStyle name="Percent 8 35 5" xfId="25690"/>
    <cellStyle name="Percent 8 35 6" xfId="25691"/>
    <cellStyle name="Percent 8 35 7" xfId="25692"/>
    <cellStyle name="Percent 8 35 8" xfId="25693"/>
    <cellStyle name="Percent 8 35 9" xfId="25694"/>
    <cellStyle name="Percent 8 36" xfId="1393"/>
    <cellStyle name="Percent 8 36 10" xfId="25695"/>
    <cellStyle name="Percent 8 36 11" xfId="25696"/>
    <cellStyle name="Percent 8 36 12" xfId="25697"/>
    <cellStyle name="Percent 8 36 13" xfId="25698"/>
    <cellStyle name="Percent 8 36 14" xfId="25699"/>
    <cellStyle name="Percent 8 36 15" xfId="25700"/>
    <cellStyle name="Percent 8 36 16" xfId="25701"/>
    <cellStyle name="Percent 8 36 17" xfId="25702"/>
    <cellStyle name="Percent 8 36 2" xfId="25703"/>
    <cellStyle name="Percent 8 36 3" xfId="25704"/>
    <cellStyle name="Percent 8 36 4" xfId="25705"/>
    <cellStyle name="Percent 8 36 5" xfId="25706"/>
    <cellStyle name="Percent 8 36 6" xfId="25707"/>
    <cellStyle name="Percent 8 36 7" xfId="25708"/>
    <cellStyle name="Percent 8 36 8" xfId="25709"/>
    <cellStyle name="Percent 8 36 9" xfId="25710"/>
    <cellStyle name="Percent 8 37" xfId="1394"/>
    <cellStyle name="Percent 8 37 10" xfId="25711"/>
    <cellStyle name="Percent 8 37 11" xfId="25712"/>
    <cellStyle name="Percent 8 37 12" xfId="25713"/>
    <cellStyle name="Percent 8 37 13" xfId="25714"/>
    <cellStyle name="Percent 8 37 14" xfId="25715"/>
    <cellStyle name="Percent 8 37 15" xfId="25716"/>
    <cellStyle name="Percent 8 37 16" xfId="25717"/>
    <cellStyle name="Percent 8 37 17" xfId="25718"/>
    <cellStyle name="Percent 8 37 2" xfId="25719"/>
    <cellStyle name="Percent 8 37 3" xfId="25720"/>
    <cellStyle name="Percent 8 37 4" xfId="25721"/>
    <cellStyle name="Percent 8 37 5" xfId="25722"/>
    <cellStyle name="Percent 8 37 6" xfId="25723"/>
    <cellStyle name="Percent 8 37 7" xfId="25724"/>
    <cellStyle name="Percent 8 37 8" xfId="25725"/>
    <cellStyle name="Percent 8 37 9" xfId="25726"/>
    <cellStyle name="Percent 8 38" xfId="1395"/>
    <cellStyle name="Percent 8 38 10" xfId="25727"/>
    <cellStyle name="Percent 8 38 11" xfId="25728"/>
    <cellStyle name="Percent 8 38 12" xfId="25729"/>
    <cellStyle name="Percent 8 38 13" xfId="25730"/>
    <cellStyle name="Percent 8 38 14" xfId="25731"/>
    <cellStyle name="Percent 8 38 15" xfId="25732"/>
    <cellStyle name="Percent 8 38 16" xfId="25733"/>
    <cellStyle name="Percent 8 38 17" xfId="25734"/>
    <cellStyle name="Percent 8 38 2" xfId="25735"/>
    <cellStyle name="Percent 8 38 3" xfId="25736"/>
    <cellStyle name="Percent 8 38 4" xfId="25737"/>
    <cellStyle name="Percent 8 38 5" xfId="25738"/>
    <cellStyle name="Percent 8 38 6" xfId="25739"/>
    <cellStyle name="Percent 8 38 7" xfId="25740"/>
    <cellStyle name="Percent 8 38 8" xfId="25741"/>
    <cellStyle name="Percent 8 38 9" xfId="25742"/>
    <cellStyle name="Percent 8 39" xfId="1396"/>
    <cellStyle name="Percent 8 39 10" xfId="25743"/>
    <cellStyle name="Percent 8 39 11" xfId="25744"/>
    <cellStyle name="Percent 8 39 12" xfId="25745"/>
    <cellStyle name="Percent 8 39 13" xfId="25746"/>
    <cellStyle name="Percent 8 39 14" xfId="25747"/>
    <cellStyle name="Percent 8 39 15" xfId="25748"/>
    <cellStyle name="Percent 8 39 16" xfId="25749"/>
    <cellStyle name="Percent 8 39 17" xfId="25750"/>
    <cellStyle name="Percent 8 39 2" xfId="25751"/>
    <cellStyle name="Percent 8 39 3" xfId="25752"/>
    <cellStyle name="Percent 8 39 4" xfId="25753"/>
    <cellStyle name="Percent 8 39 5" xfId="25754"/>
    <cellStyle name="Percent 8 39 6" xfId="25755"/>
    <cellStyle name="Percent 8 39 7" xfId="25756"/>
    <cellStyle name="Percent 8 39 8" xfId="25757"/>
    <cellStyle name="Percent 8 39 9" xfId="25758"/>
    <cellStyle name="Percent 8 4" xfId="1397"/>
    <cellStyle name="Percent 8 4 10" xfId="25759"/>
    <cellStyle name="Percent 8 4 11" xfId="25760"/>
    <cellStyle name="Percent 8 4 12" xfId="25761"/>
    <cellStyle name="Percent 8 4 13" xfId="25762"/>
    <cellStyle name="Percent 8 4 14" xfId="25763"/>
    <cellStyle name="Percent 8 4 15" xfId="25764"/>
    <cellStyle name="Percent 8 4 16" xfId="25765"/>
    <cellStyle name="Percent 8 4 17" xfId="25766"/>
    <cellStyle name="Percent 8 4 2" xfId="1398"/>
    <cellStyle name="Percent 8 4 2 10" xfId="25767"/>
    <cellStyle name="Percent 8 4 2 11" xfId="25768"/>
    <cellStyle name="Percent 8 4 2 12" xfId="25769"/>
    <cellStyle name="Percent 8 4 2 13" xfId="25770"/>
    <cellStyle name="Percent 8 4 2 2" xfId="25771"/>
    <cellStyle name="Percent 8 4 2 3" xfId="25772"/>
    <cellStyle name="Percent 8 4 2 4" xfId="25773"/>
    <cellStyle name="Percent 8 4 2 5" xfId="25774"/>
    <cellStyle name="Percent 8 4 2 6" xfId="25775"/>
    <cellStyle name="Percent 8 4 2 7" xfId="25776"/>
    <cellStyle name="Percent 8 4 2 8" xfId="25777"/>
    <cellStyle name="Percent 8 4 2 9" xfId="25778"/>
    <cellStyle name="Percent 8 4 3" xfId="25779"/>
    <cellStyle name="Percent 8 4 4" xfId="25780"/>
    <cellStyle name="Percent 8 4 5" xfId="25781"/>
    <cellStyle name="Percent 8 4 6" xfId="25782"/>
    <cellStyle name="Percent 8 4 7" xfId="25783"/>
    <cellStyle name="Percent 8 4 8" xfId="25784"/>
    <cellStyle name="Percent 8 4 9" xfId="25785"/>
    <cellStyle name="Percent 8 40" xfId="1399"/>
    <cellStyle name="Percent 8 40 10" xfId="25786"/>
    <cellStyle name="Percent 8 40 11" xfId="25787"/>
    <cellStyle name="Percent 8 40 12" xfId="25788"/>
    <cellStyle name="Percent 8 40 13" xfId="25789"/>
    <cellStyle name="Percent 8 40 14" xfId="25790"/>
    <cellStyle name="Percent 8 40 15" xfId="25791"/>
    <cellStyle name="Percent 8 40 16" xfId="25792"/>
    <cellStyle name="Percent 8 40 17" xfId="25793"/>
    <cellStyle name="Percent 8 40 2" xfId="25794"/>
    <cellStyle name="Percent 8 40 3" xfId="25795"/>
    <cellStyle name="Percent 8 40 4" xfId="25796"/>
    <cellStyle name="Percent 8 40 5" xfId="25797"/>
    <cellStyle name="Percent 8 40 6" xfId="25798"/>
    <cellStyle name="Percent 8 40 7" xfId="25799"/>
    <cellStyle name="Percent 8 40 8" xfId="25800"/>
    <cellStyle name="Percent 8 40 9" xfId="25801"/>
    <cellStyle name="Percent 8 41" xfId="1400"/>
    <cellStyle name="Percent 8 41 10" xfId="25802"/>
    <cellStyle name="Percent 8 41 11" xfId="25803"/>
    <cellStyle name="Percent 8 41 12" xfId="25804"/>
    <cellStyle name="Percent 8 41 13" xfId="25805"/>
    <cellStyle name="Percent 8 41 14" xfId="25806"/>
    <cellStyle name="Percent 8 41 15" xfId="25807"/>
    <cellStyle name="Percent 8 41 16" xfId="25808"/>
    <cellStyle name="Percent 8 41 17" xfId="25809"/>
    <cellStyle name="Percent 8 41 2" xfId="25810"/>
    <cellStyle name="Percent 8 41 3" xfId="25811"/>
    <cellStyle name="Percent 8 41 4" xfId="25812"/>
    <cellStyle name="Percent 8 41 5" xfId="25813"/>
    <cellStyle name="Percent 8 41 6" xfId="25814"/>
    <cellStyle name="Percent 8 41 7" xfId="25815"/>
    <cellStyle name="Percent 8 41 8" xfId="25816"/>
    <cellStyle name="Percent 8 41 9" xfId="25817"/>
    <cellStyle name="Percent 8 42" xfId="1401"/>
    <cellStyle name="Percent 8 42 10" xfId="25818"/>
    <cellStyle name="Percent 8 42 11" xfId="25819"/>
    <cellStyle name="Percent 8 42 12" xfId="25820"/>
    <cellStyle name="Percent 8 42 13" xfId="25821"/>
    <cellStyle name="Percent 8 42 14" xfId="25822"/>
    <cellStyle name="Percent 8 42 15" xfId="25823"/>
    <cellStyle name="Percent 8 42 16" xfId="25824"/>
    <cellStyle name="Percent 8 42 17" xfId="25825"/>
    <cellStyle name="Percent 8 42 2" xfId="25826"/>
    <cellStyle name="Percent 8 42 3" xfId="25827"/>
    <cellStyle name="Percent 8 42 4" xfId="25828"/>
    <cellStyle name="Percent 8 42 5" xfId="25829"/>
    <cellStyle name="Percent 8 42 6" xfId="25830"/>
    <cellStyle name="Percent 8 42 7" xfId="25831"/>
    <cellStyle name="Percent 8 42 8" xfId="25832"/>
    <cellStyle name="Percent 8 42 9" xfId="25833"/>
    <cellStyle name="Percent 8 43" xfId="1402"/>
    <cellStyle name="Percent 8 43 10" xfId="25834"/>
    <cellStyle name="Percent 8 43 11" xfId="25835"/>
    <cellStyle name="Percent 8 43 12" xfId="25836"/>
    <cellStyle name="Percent 8 43 13" xfId="25837"/>
    <cellStyle name="Percent 8 43 14" xfId="25838"/>
    <cellStyle name="Percent 8 43 15" xfId="25839"/>
    <cellStyle name="Percent 8 43 16" xfId="25840"/>
    <cellStyle name="Percent 8 43 17" xfId="25841"/>
    <cellStyle name="Percent 8 43 2" xfId="25842"/>
    <cellStyle name="Percent 8 43 3" xfId="25843"/>
    <cellStyle name="Percent 8 43 4" xfId="25844"/>
    <cellStyle name="Percent 8 43 5" xfId="25845"/>
    <cellStyle name="Percent 8 43 6" xfId="25846"/>
    <cellStyle name="Percent 8 43 7" xfId="25847"/>
    <cellStyle name="Percent 8 43 8" xfId="25848"/>
    <cellStyle name="Percent 8 43 9" xfId="25849"/>
    <cellStyle name="Percent 8 44" xfId="1403"/>
    <cellStyle name="Percent 8 44 10" xfId="25850"/>
    <cellStyle name="Percent 8 44 11" xfId="25851"/>
    <cellStyle name="Percent 8 44 12" xfId="25852"/>
    <cellStyle name="Percent 8 44 13" xfId="25853"/>
    <cellStyle name="Percent 8 44 14" xfId="25854"/>
    <cellStyle name="Percent 8 44 15" xfId="25855"/>
    <cellStyle name="Percent 8 44 16" xfId="25856"/>
    <cellStyle name="Percent 8 44 17" xfId="25857"/>
    <cellStyle name="Percent 8 44 2" xfId="25858"/>
    <cellStyle name="Percent 8 44 3" xfId="25859"/>
    <cellStyle name="Percent 8 44 4" xfId="25860"/>
    <cellStyle name="Percent 8 44 5" xfId="25861"/>
    <cellStyle name="Percent 8 44 6" xfId="25862"/>
    <cellStyle name="Percent 8 44 7" xfId="25863"/>
    <cellStyle name="Percent 8 44 8" xfId="25864"/>
    <cellStyle name="Percent 8 44 9" xfId="25865"/>
    <cellStyle name="Percent 8 45" xfId="1404"/>
    <cellStyle name="Percent 8 45 10" xfId="25866"/>
    <cellStyle name="Percent 8 45 11" xfId="25867"/>
    <cellStyle name="Percent 8 45 12" xfId="25868"/>
    <cellStyle name="Percent 8 45 13" xfId="25869"/>
    <cellStyle name="Percent 8 45 14" xfId="25870"/>
    <cellStyle name="Percent 8 45 15" xfId="25871"/>
    <cellStyle name="Percent 8 45 16" xfId="25872"/>
    <cellStyle name="Percent 8 45 17" xfId="25873"/>
    <cellStyle name="Percent 8 45 2" xfId="25874"/>
    <cellStyle name="Percent 8 45 3" xfId="25875"/>
    <cellStyle name="Percent 8 45 4" xfId="25876"/>
    <cellStyle name="Percent 8 45 5" xfId="25877"/>
    <cellStyle name="Percent 8 45 6" xfId="25878"/>
    <cellStyle name="Percent 8 45 7" xfId="25879"/>
    <cellStyle name="Percent 8 45 8" xfId="25880"/>
    <cellStyle name="Percent 8 45 9" xfId="25881"/>
    <cellStyle name="Percent 8 46" xfId="1405"/>
    <cellStyle name="Percent 8 46 10" xfId="25882"/>
    <cellStyle name="Percent 8 46 11" xfId="25883"/>
    <cellStyle name="Percent 8 46 12" xfId="25884"/>
    <cellStyle name="Percent 8 46 13" xfId="25885"/>
    <cellStyle name="Percent 8 46 14" xfId="25886"/>
    <cellStyle name="Percent 8 46 15" xfId="25887"/>
    <cellStyle name="Percent 8 46 16" xfId="25888"/>
    <cellStyle name="Percent 8 46 17" xfId="25889"/>
    <cellStyle name="Percent 8 46 2" xfId="25890"/>
    <cellStyle name="Percent 8 46 3" xfId="25891"/>
    <cellStyle name="Percent 8 46 4" xfId="25892"/>
    <cellStyle name="Percent 8 46 5" xfId="25893"/>
    <cellStyle name="Percent 8 46 6" xfId="25894"/>
    <cellStyle name="Percent 8 46 7" xfId="25895"/>
    <cellStyle name="Percent 8 46 8" xfId="25896"/>
    <cellStyle name="Percent 8 46 9" xfId="25897"/>
    <cellStyle name="Percent 8 47" xfId="1406"/>
    <cellStyle name="Percent 8 47 10" xfId="25898"/>
    <cellStyle name="Percent 8 47 11" xfId="25899"/>
    <cellStyle name="Percent 8 47 12" xfId="25900"/>
    <cellStyle name="Percent 8 47 13" xfId="25901"/>
    <cellStyle name="Percent 8 47 14" xfId="25902"/>
    <cellStyle name="Percent 8 47 15" xfId="25903"/>
    <cellStyle name="Percent 8 47 16" xfId="25904"/>
    <cellStyle name="Percent 8 47 17" xfId="25905"/>
    <cellStyle name="Percent 8 47 2" xfId="25906"/>
    <cellStyle name="Percent 8 47 3" xfId="25907"/>
    <cellStyle name="Percent 8 47 4" xfId="25908"/>
    <cellStyle name="Percent 8 47 5" xfId="25909"/>
    <cellStyle name="Percent 8 47 6" xfId="25910"/>
    <cellStyle name="Percent 8 47 7" xfId="25911"/>
    <cellStyle name="Percent 8 47 8" xfId="25912"/>
    <cellStyle name="Percent 8 47 9" xfId="25913"/>
    <cellStyle name="Percent 8 48" xfId="25914"/>
    <cellStyle name="Percent 8 49" xfId="25915"/>
    <cellStyle name="Percent 8 5" xfId="1407"/>
    <cellStyle name="Percent 8 5 10" xfId="25916"/>
    <cellStyle name="Percent 8 5 11" xfId="25917"/>
    <cellStyle name="Percent 8 5 12" xfId="25918"/>
    <cellStyle name="Percent 8 5 13" xfId="25919"/>
    <cellStyle name="Percent 8 5 14" xfId="25920"/>
    <cellStyle name="Percent 8 5 15" xfId="25921"/>
    <cellStyle name="Percent 8 5 16" xfId="25922"/>
    <cellStyle name="Percent 8 5 17" xfId="25923"/>
    <cellStyle name="Percent 8 5 2" xfId="25924"/>
    <cellStyle name="Percent 8 5 3" xfId="25925"/>
    <cellStyle name="Percent 8 5 4" xfId="25926"/>
    <cellStyle name="Percent 8 5 5" xfId="25927"/>
    <cellStyle name="Percent 8 5 6" xfId="25928"/>
    <cellStyle name="Percent 8 5 7" xfId="25929"/>
    <cellStyle name="Percent 8 5 8" xfId="25930"/>
    <cellStyle name="Percent 8 5 9" xfId="25931"/>
    <cellStyle name="Percent 8 50" xfId="25932"/>
    <cellStyle name="Percent 8 51" xfId="25933"/>
    <cellStyle name="Percent 8 52" xfId="25934"/>
    <cellStyle name="Percent 8 53" xfId="25935"/>
    <cellStyle name="Percent 8 54" xfId="25936"/>
    <cellStyle name="Percent 8 55" xfId="25937"/>
    <cellStyle name="Percent 8 56" xfId="25938"/>
    <cellStyle name="Percent 8 57" xfId="25939"/>
    <cellStyle name="Percent 8 58" xfId="25940"/>
    <cellStyle name="Percent 8 59" xfId="25941"/>
    <cellStyle name="Percent 8 6" xfId="1408"/>
    <cellStyle name="Percent 8 6 10" xfId="25942"/>
    <cellStyle name="Percent 8 6 11" xfId="25943"/>
    <cellStyle name="Percent 8 6 12" xfId="25944"/>
    <cellStyle name="Percent 8 6 13" xfId="25945"/>
    <cellStyle name="Percent 8 6 14" xfId="25946"/>
    <cellStyle name="Percent 8 6 15" xfId="25947"/>
    <cellStyle name="Percent 8 6 16" xfId="25948"/>
    <cellStyle name="Percent 8 6 17" xfId="25949"/>
    <cellStyle name="Percent 8 6 2" xfId="25950"/>
    <cellStyle name="Percent 8 6 3" xfId="25951"/>
    <cellStyle name="Percent 8 6 4" xfId="25952"/>
    <cellStyle name="Percent 8 6 5" xfId="25953"/>
    <cellStyle name="Percent 8 6 6" xfId="25954"/>
    <cellStyle name="Percent 8 6 7" xfId="25955"/>
    <cellStyle name="Percent 8 6 8" xfId="25956"/>
    <cellStyle name="Percent 8 6 9" xfId="25957"/>
    <cellStyle name="Percent 8 60" xfId="25958"/>
    <cellStyle name="Percent 8 7" xfId="1409"/>
    <cellStyle name="Percent 8 7 10" xfId="25959"/>
    <cellStyle name="Percent 8 7 11" xfId="25960"/>
    <cellStyle name="Percent 8 7 12" xfId="25961"/>
    <cellStyle name="Percent 8 7 13" xfId="25962"/>
    <cellStyle name="Percent 8 7 14" xfId="25963"/>
    <cellStyle name="Percent 8 7 15" xfId="25964"/>
    <cellStyle name="Percent 8 7 16" xfId="25965"/>
    <cellStyle name="Percent 8 7 17" xfId="25966"/>
    <cellStyle name="Percent 8 7 2" xfId="25967"/>
    <cellStyle name="Percent 8 7 3" xfId="25968"/>
    <cellStyle name="Percent 8 7 4" xfId="25969"/>
    <cellStyle name="Percent 8 7 5" xfId="25970"/>
    <cellStyle name="Percent 8 7 6" xfId="25971"/>
    <cellStyle name="Percent 8 7 7" xfId="25972"/>
    <cellStyle name="Percent 8 7 8" xfId="25973"/>
    <cellStyle name="Percent 8 7 9" xfId="25974"/>
    <cellStyle name="Percent 8 8" xfId="1410"/>
    <cellStyle name="Percent 8 8 10" xfId="25975"/>
    <cellStyle name="Percent 8 8 11" xfId="25976"/>
    <cellStyle name="Percent 8 8 12" xfId="25977"/>
    <cellStyle name="Percent 8 8 13" xfId="25978"/>
    <cellStyle name="Percent 8 8 14" xfId="25979"/>
    <cellStyle name="Percent 8 8 15" xfId="25980"/>
    <cellStyle name="Percent 8 8 16" xfId="25981"/>
    <cellStyle name="Percent 8 8 17" xfId="25982"/>
    <cellStyle name="Percent 8 8 2" xfId="25983"/>
    <cellStyle name="Percent 8 8 3" xfId="25984"/>
    <cellStyle name="Percent 8 8 4" xfId="25985"/>
    <cellStyle name="Percent 8 8 5" xfId="25986"/>
    <cellStyle name="Percent 8 8 6" xfId="25987"/>
    <cellStyle name="Percent 8 8 7" xfId="25988"/>
    <cellStyle name="Percent 8 8 8" xfId="25989"/>
    <cellStyle name="Percent 8 8 9" xfId="25990"/>
    <cellStyle name="Percent 8 9" xfId="1411"/>
    <cellStyle name="Percent 8 9 10" xfId="25991"/>
    <cellStyle name="Percent 8 9 11" xfId="25992"/>
    <cellStyle name="Percent 8 9 12" xfId="25993"/>
    <cellStyle name="Percent 8 9 13" xfId="25994"/>
    <cellStyle name="Percent 8 9 14" xfId="25995"/>
    <cellStyle name="Percent 8 9 15" xfId="25996"/>
    <cellStyle name="Percent 8 9 16" xfId="25997"/>
    <cellStyle name="Percent 8 9 17" xfId="25998"/>
    <cellStyle name="Percent 8 9 2" xfId="25999"/>
    <cellStyle name="Percent 8 9 3" xfId="26000"/>
    <cellStyle name="Percent 8 9 4" xfId="26001"/>
    <cellStyle name="Percent 8 9 5" xfId="26002"/>
    <cellStyle name="Percent 8 9 6" xfId="26003"/>
    <cellStyle name="Percent 8 9 7" xfId="26004"/>
    <cellStyle name="Percent 8 9 8" xfId="26005"/>
    <cellStyle name="Percent 8 9 9" xfId="26006"/>
    <cellStyle name="Percent 9" xfId="1412"/>
    <cellStyle name="Percent 9 10" xfId="26007"/>
    <cellStyle name="Percent 9 11" xfId="26008"/>
    <cellStyle name="Percent 9 12" xfId="26009"/>
    <cellStyle name="Percent 9 13" xfId="26010"/>
    <cellStyle name="Percent 9 14" xfId="26011"/>
    <cellStyle name="Percent 9 15" xfId="26012"/>
    <cellStyle name="Percent 9 16" xfId="26013"/>
    <cellStyle name="Percent 9 17" xfId="26014"/>
    <cellStyle name="Percent 9 18" xfId="26015"/>
    <cellStyle name="Percent 9 19" xfId="26016"/>
    <cellStyle name="Percent 9 2" xfId="1413"/>
    <cellStyle name="Percent 9 2 10" xfId="26017"/>
    <cellStyle name="Percent 9 2 11" xfId="26018"/>
    <cellStyle name="Percent 9 2 12" xfId="26019"/>
    <cellStyle name="Percent 9 2 13" xfId="26020"/>
    <cellStyle name="Percent 9 2 14" xfId="26021"/>
    <cellStyle name="Percent 9 2 15" xfId="26022"/>
    <cellStyle name="Percent 9 2 2" xfId="1414"/>
    <cellStyle name="Percent 9 2 2 10" xfId="26023"/>
    <cellStyle name="Percent 9 2 2 11" xfId="26024"/>
    <cellStyle name="Percent 9 2 2 12" xfId="26025"/>
    <cellStyle name="Percent 9 2 2 13" xfId="26026"/>
    <cellStyle name="Percent 9 2 2 14" xfId="26027"/>
    <cellStyle name="Percent 9 2 2 2" xfId="1415"/>
    <cellStyle name="Percent 9 2 2 2 10" xfId="26028"/>
    <cellStyle name="Percent 9 2 2 2 11" xfId="26029"/>
    <cellStyle name="Percent 9 2 2 2 12" xfId="26030"/>
    <cellStyle name="Percent 9 2 2 2 13" xfId="26031"/>
    <cellStyle name="Percent 9 2 2 2 2" xfId="26032"/>
    <cellStyle name="Percent 9 2 2 2 3" xfId="26033"/>
    <cellStyle name="Percent 9 2 2 2 4" xfId="26034"/>
    <cellStyle name="Percent 9 2 2 2 5" xfId="26035"/>
    <cellStyle name="Percent 9 2 2 2 6" xfId="26036"/>
    <cellStyle name="Percent 9 2 2 2 7" xfId="26037"/>
    <cellStyle name="Percent 9 2 2 2 8" xfId="26038"/>
    <cellStyle name="Percent 9 2 2 2 9" xfId="26039"/>
    <cellStyle name="Percent 9 2 2 3" xfId="26040"/>
    <cellStyle name="Percent 9 2 2 4" xfId="26041"/>
    <cellStyle name="Percent 9 2 2 5" xfId="26042"/>
    <cellStyle name="Percent 9 2 2 6" xfId="26043"/>
    <cellStyle name="Percent 9 2 2 7" xfId="26044"/>
    <cellStyle name="Percent 9 2 2 8" xfId="26045"/>
    <cellStyle name="Percent 9 2 2 9" xfId="26046"/>
    <cellStyle name="Percent 9 2 3" xfId="1416"/>
    <cellStyle name="Percent 9 2 3 10" xfId="26047"/>
    <cellStyle name="Percent 9 2 3 11" xfId="26048"/>
    <cellStyle name="Percent 9 2 3 12" xfId="26049"/>
    <cellStyle name="Percent 9 2 3 13" xfId="26050"/>
    <cellStyle name="Percent 9 2 3 2" xfId="26051"/>
    <cellStyle name="Percent 9 2 3 3" xfId="26052"/>
    <cellStyle name="Percent 9 2 3 4" xfId="26053"/>
    <cellStyle name="Percent 9 2 3 5" xfId="26054"/>
    <cellStyle name="Percent 9 2 3 6" xfId="26055"/>
    <cellStyle name="Percent 9 2 3 7" xfId="26056"/>
    <cellStyle name="Percent 9 2 3 8" xfId="26057"/>
    <cellStyle name="Percent 9 2 3 9" xfId="26058"/>
    <cellStyle name="Percent 9 2 4" xfId="26059"/>
    <cellStyle name="Percent 9 2 5" xfId="26060"/>
    <cellStyle name="Percent 9 2 6" xfId="26061"/>
    <cellStyle name="Percent 9 2 7" xfId="26062"/>
    <cellStyle name="Percent 9 2 8" xfId="26063"/>
    <cellStyle name="Percent 9 2 9" xfId="26064"/>
    <cellStyle name="Percent 9 20" xfId="26065"/>
    <cellStyle name="Percent 9 21" xfId="26066"/>
    <cellStyle name="Percent 9 22" xfId="26067"/>
    <cellStyle name="Percent 9 23" xfId="26068"/>
    <cellStyle name="Percent 9 24" xfId="26069"/>
    <cellStyle name="Percent 9 25" xfId="26070"/>
    <cellStyle name="Percent 9 26" xfId="26071"/>
    <cellStyle name="Percent 9 27" xfId="26072"/>
    <cellStyle name="Percent 9 27 2" xfId="26073"/>
    <cellStyle name="Percent 9 27 3" xfId="26074"/>
    <cellStyle name="Percent 9 27 4" xfId="26075"/>
    <cellStyle name="Percent 9 28" xfId="26076"/>
    <cellStyle name="Percent 9 29" xfId="26077"/>
    <cellStyle name="Percent 9 3" xfId="1417"/>
    <cellStyle name="Percent 9 3 10" xfId="26078"/>
    <cellStyle name="Percent 9 3 11" xfId="26079"/>
    <cellStyle name="Percent 9 3 12" xfId="26080"/>
    <cellStyle name="Percent 9 3 13" xfId="26081"/>
    <cellStyle name="Percent 9 3 14" xfId="26082"/>
    <cellStyle name="Percent 9 3 15" xfId="26083"/>
    <cellStyle name="Percent 9 3 16" xfId="26084"/>
    <cellStyle name="Percent 9 3 17" xfId="26085"/>
    <cellStyle name="Percent 9 3 18" xfId="26086"/>
    <cellStyle name="Percent 9 3 19" xfId="26087"/>
    <cellStyle name="Percent 9 3 2" xfId="1418"/>
    <cellStyle name="Percent 9 3 2 10" xfId="26088"/>
    <cellStyle name="Percent 9 3 2 11" xfId="26089"/>
    <cellStyle name="Percent 9 3 2 12" xfId="26090"/>
    <cellStyle name="Percent 9 3 2 13" xfId="26091"/>
    <cellStyle name="Percent 9 3 2 2" xfId="26092"/>
    <cellStyle name="Percent 9 3 2 3" xfId="26093"/>
    <cellStyle name="Percent 9 3 2 4" xfId="26094"/>
    <cellStyle name="Percent 9 3 2 5" xfId="26095"/>
    <cellStyle name="Percent 9 3 2 6" xfId="26096"/>
    <cellStyle name="Percent 9 3 2 7" xfId="26097"/>
    <cellStyle name="Percent 9 3 2 8" xfId="26098"/>
    <cellStyle name="Percent 9 3 2 9" xfId="26099"/>
    <cellStyle name="Percent 9 3 20" xfId="26100"/>
    <cellStyle name="Percent 9 3 21" xfId="26101"/>
    <cellStyle name="Percent 9 3 22" xfId="26102"/>
    <cellStyle name="Percent 9 3 23" xfId="26103"/>
    <cellStyle name="Percent 9 3 24" xfId="26104"/>
    <cellStyle name="Percent 9 3 25" xfId="26105"/>
    <cellStyle name="Percent 9 3 26" xfId="26106"/>
    <cellStyle name="Percent 9 3 27" xfId="26107"/>
    <cellStyle name="Percent 9 3 28" xfId="26108"/>
    <cellStyle name="Percent 9 3 29" xfId="26109"/>
    <cellStyle name="Percent 9 3 3" xfId="26110"/>
    <cellStyle name="Percent 9 3 30" xfId="26111"/>
    <cellStyle name="Percent 9 3 31" xfId="26112"/>
    <cellStyle name="Percent 9 3 32" xfId="26113"/>
    <cellStyle name="Percent 9 3 33" xfId="26114"/>
    <cellStyle name="Percent 9 3 34" xfId="26115"/>
    <cellStyle name="Percent 9 3 35" xfId="26116"/>
    <cellStyle name="Percent 9 3 36" xfId="26117"/>
    <cellStyle name="Percent 9 3 37" xfId="26118"/>
    <cellStyle name="Percent 9 3 38" xfId="26119"/>
    <cellStyle name="Percent 9 3 39" xfId="26120"/>
    <cellStyle name="Percent 9 3 4" xfId="26121"/>
    <cellStyle name="Percent 9 3 40" xfId="26122"/>
    <cellStyle name="Percent 9 3 41" xfId="26123"/>
    <cellStyle name="Percent 9 3 42" xfId="26124"/>
    <cellStyle name="Percent 9 3 43" xfId="26125"/>
    <cellStyle name="Percent 9 3 44" xfId="26126"/>
    <cellStyle name="Percent 9 3 45" xfId="26127"/>
    <cellStyle name="Percent 9 3 46" xfId="26128"/>
    <cellStyle name="Percent 9 3 47" xfId="26129"/>
    <cellStyle name="Percent 9 3 48" xfId="26130"/>
    <cellStyle name="Percent 9 3 49" xfId="26131"/>
    <cellStyle name="Percent 9 3 5" xfId="26132"/>
    <cellStyle name="Percent 9 3 50" xfId="26133"/>
    <cellStyle name="Percent 9 3 51" xfId="26134"/>
    <cellStyle name="Percent 9 3 52" xfId="26135"/>
    <cellStyle name="Percent 9 3 53" xfId="26136"/>
    <cellStyle name="Percent 9 3 54" xfId="26137"/>
    <cellStyle name="Percent 9 3 55" xfId="26138"/>
    <cellStyle name="Percent 9 3 56" xfId="26139"/>
    <cellStyle name="Percent 9 3 57" xfId="26140"/>
    <cellStyle name="Percent 9 3 58" xfId="26141"/>
    <cellStyle name="Percent 9 3 59" xfId="26142"/>
    <cellStyle name="Percent 9 3 6" xfId="26143"/>
    <cellStyle name="Percent 9 3 60" xfId="26144"/>
    <cellStyle name="Percent 9 3 61" xfId="26145"/>
    <cellStyle name="Percent 9 3 62" xfId="26146"/>
    <cellStyle name="Percent 9 3 63" xfId="26147"/>
    <cellStyle name="Percent 9 3 64" xfId="26148"/>
    <cellStyle name="Percent 9 3 65" xfId="26149"/>
    <cellStyle name="Percent 9 3 66" xfId="26150"/>
    <cellStyle name="Percent 9 3 67" xfId="26151"/>
    <cellStyle name="Percent 9 3 68" xfId="26152"/>
    <cellStyle name="Percent 9 3 69" xfId="26153"/>
    <cellStyle name="Percent 9 3 7" xfId="26154"/>
    <cellStyle name="Percent 9 3 8" xfId="26155"/>
    <cellStyle name="Percent 9 3 9" xfId="26156"/>
    <cellStyle name="Percent 9 30" xfId="26157"/>
    <cellStyle name="Percent 9 31" xfId="26158"/>
    <cellStyle name="Percent 9 4" xfId="1419"/>
    <cellStyle name="Percent 9 4 10" xfId="26159"/>
    <cellStyle name="Percent 9 4 11" xfId="26160"/>
    <cellStyle name="Percent 9 4 12" xfId="26161"/>
    <cellStyle name="Percent 9 4 13" xfId="26162"/>
    <cellStyle name="Percent 9 4 14" xfId="26163"/>
    <cellStyle name="Percent 9 4 2" xfId="1420"/>
    <cellStyle name="Percent 9 4 2 10" xfId="26164"/>
    <cellStyle name="Percent 9 4 2 11" xfId="26165"/>
    <cellStyle name="Percent 9 4 2 12" xfId="26166"/>
    <cellStyle name="Percent 9 4 2 13" xfId="26167"/>
    <cellStyle name="Percent 9 4 2 2" xfId="26168"/>
    <cellStyle name="Percent 9 4 2 3" xfId="26169"/>
    <cellStyle name="Percent 9 4 2 4" xfId="26170"/>
    <cellStyle name="Percent 9 4 2 5" xfId="26171"/>
    <cellStyle name="Percent 9 4 2 6" xfId="26172"/>
    <cellStyle name="Percent 9 4 2 7" xfId="26173"/>
    <cellStyle name="Percent 9 4 2 8" xfId="26174"/>
    <cellStyle name="Percent 9 4 2 9" xfId="26175"/>
    <cellStyle name="Percent 9 4 3" xfId="26176"/>
    <cellStyle name="Percent 9 4 4" xfId="26177"/>
    <cellStyle name="Percent 9 4 5" xfId="26178"/>
    <cellStyle name="Percent 9 4 6" xfId="26179"/>
    <cellStyle name="Percent 9 4 7" xfId="26180"/>
    <cellStyle name="Percent 9 4 8" xfId="26181"/>
    <cellStyle name="Percent 9 4 9" xfId="26182"/>
    <cellStyle name="Percent 9 5" xfId="1421"/>
    <cellStyle name="Percent 9 5 10" xfId="26183"/>
    <cellStyle name="Percent 9 5 11" xfId="26184"/>
    <cellStyle name="Percent 9 5 12" xfId="26185"/>
    <cellStyle name="Percent 9 5 13" xfId="26186"/>
    <cellStyle name="Percent 9 5 14" xfId="26187"/>
    <cellStyle name="Percent 9 5 2" xfId="1422"/>
    <cellStyle name="Percent 9 5 2 10" xfId="26188"/>
    <cellStyle name="Percent 9 5 2 11" xfId="26189"/>
    <cellStyle name="Percent 9 5 2 12" xfId="26190"/>
    <cellStyle name="Percent 9 5 2 13" xfId="26191"/>
    <cellStyle name="Percent 9 5 2 2" xfId="26192"/>
    <cellStyle name="Percent 9 5 2 3" xfId="26193"/>
    <cellStyle name="Percent 9 5 2 4" xfId="26194"/>
    <cellStyle name="Percent 9 5 2 5" xfId="26195"/>
    <cellStyle name="Percent 9 5 2 6" xfId="26196"/>
    <cellStyle name="Percent 9 5 2 7" xfId="26197"/>
    <cellStyle name="Percent 9 5 2 8" xfId="26198"/>
    <cellStyle name="Percent 9 5 2 9" xfId="26199"/>
    <cellStyle name="Percent 9 5 3" xfId="26200"/>
    <cellStyle name="Percent 9 5 4" xfId="26201"/>
    <cellStyle name="Percent 9 5 5" xfId="26202"/>
    <cellStyle name="Percent 9 5 6" xfId="26203"/>
    <cellStyle name="Percent 9 5 7" xfId="26204"/>
    <cellStyle name="Percent 9 5 8" xfId="26205"/>
    <cellStyle name="Percent 9 5 9" xfId="26206"/>
    <cellStyle name="Percent 9 6" xfId="1423"/>
    <cellStyle name="Percent 9 6 10" xfId="26207"/>
    <cellStyle name="Percent 9 6 11" xfId="26208"/>
    <cellStyle name="Percent 9 6 12" xfId="26209"/>
    <cellStyle name="Percent 9 6 13" xfId="26210"/>
    <cellStyle name="Percent 9 6 2" xfId="26211"/>
    <cellStyle name="Percent 9 6 3" xfId="26212"/>
    <cellStyle name="Percent 9 6 4" xfId="26213"/>
    <cellStyle name="Percent 9 6 5" xfId="26214"/>
    <cellStyle name="Percent 9 6 6" xfId="26215"/>
    <cellStyle name="Percent 9 6 7" xfId="26216"/>
    <cellStyle name="Percent 9 6 8" xfId="26217"/>
    <cellStyle name="Percent 9 6 9" xfId="26218"/>
    <cellStyle name="Percent 9 7" xfId="26219"/>
    <cellStyle name="Percent 9 7 2" xfId="26220"/>
    <cellStyle name="Percent 9 7 2 2" xfId="26221"/>
    <cellStyle name="Percent 9 7 2 3" xfId="26222"/>
    <cellStyle name="Percent 9 7 3" xfId="26223"/>
    <cellStyle name="Percent 9 7 4" xfId="26224"/>
    <cellStyle name="Percent 9 8" xfId="26225"/>
    <cellStyle name="Percent 9 9" xfId="26226"/>
    <cellStyle name="Percent 9 9 2" xfId="26227"/>
    <cellStyle name="Percent 9 9 3" xfId="26228"/>
    <cellStyle name="Percent Input" xfId="26229"/>
    <cellStyle name="Percent(0)" xfId="26230"/>
    <cellStyle name="Percent(1)" xfId="26231"/>
    <cellStyle name="Percent(2)" xfId="26232"/>
    <cellStyle name="Percent*" xfId="26233"/>
    <cellStyle name="Percent[1]" xfId="26234"/>
    <cellStyle name="Percent[2]" xfId="26235"/>
    <cellStyle name="Percent[2D]" xfId="26236"/>
    <cellStyle name="Percent1" xfId="26237"/>
    <cellStyle name="Percent2" xfId="26238"/>
    <cellStyle name="percentage" xfId="26239"/>
    <cellStyle name="PillarText" xfId="26240"/>
    <cellStyle name="Pre-inputted cells" xfId="1424"/>
    <cellStyle name="Pre-inputted cells 10" xfId="1425"/>
    <cellStyle name="Pre-inputted cells 10 10" xfId="26241"/>
    <cellStyle name="Pre-inputted cells 10 11" xfId="26242"/>
    <cellStyle name="Pre-inputted cells 10 12" xfId="26243"/>
    <cellStyle name="Pre-inputted cells 10 13" xfId="26244"/>
    <cellStyle name="Pre-inputted cells 10 14" xfId="26245"/>
    <cellStyle name="Pre-inputted cells 10 15" xfId="26246"/>
    <cellStyle name="Pre-inputted cells 10 16" xfId="26247"/>
    <cellStyle name="Pre-inputted cells 10 17" xfId="26248"/>
    <cellStyle name="Pre-inputted cells 10 18" xfId="26249"/>
    <cellStyle name="Pre-inputted cells 10 19" xfId="26250"/>
    <cellStyle name="Pre-inputted cells 10 2" xfId="1426"/>
    <cellStyle name="Pre-inputted cells 10 2 10" xfId="26251"/>
    <cellStyle name="Pre-inputted cells 10 2 11" xfId="26252"/>
    <cellStyle name="Pre-inputted cells 10 2 12" xfId="26253"/>
    <cellStyle name="Pre-inputted cells 10 2 13" xfId="26254"/>
    <cellStyle name="Pre-inputted cells 10 2 2" xfId="26255"/>
    <cellStyle name="Pre-inputted cells 10 2 2 2" xfId="26256"/>
    <cellStyle name="Pre-inputted cells 10 2 2 3" xfId="26257"/>
    <cellStyle name="Pre-inputted cells 10 2 3" xfId="26258"/>
    <cellStyle name="Pre-inputted cells 10 2 3 2" xfId="26259"/>
    <cellStyle name="Pre-inputted cells 10 2 3 3" xfId="26260"/>
    <cellStyle name="Pre-inputted cells 10 2 4" xfId="26261"/>
    <cellStyle name="Pre-inputted cells 10 2 5" xfId="26262"/>
    <cellStyle name="Pre-inputted cells 10 2 6" xfId="26263"/>
    <cellStyle name="Pre-inputted cells 10 2 7" xfId="26264"/>
    <cellStyle name="Pre-inputted cells 10 2 8" xfId="26265"/>
    <cellStyle name="Pre-inputted cells 10 2 9" xfId="26266"/>
    <cellStyle name="Pre-inputted cells 10 20" xfId="26267"/>
    <cellStyle name="Pre-inputted cells 10 21" xfId="26268"/>
    <cellStyle name="Pre-inputted cells 10 22" xfId="26269"/>
    <cellStyle name="Pre-inputted cells 10 23" xfId="26270"/>
    <cellStyle name="Pre-inputted cells 10 24" xfId="26271"/>
    <cellStyle name="Pre-inputted cells 10 25" xfId="26272"/>
    <cellStyle name="Pre-inputted cells 10 26" xfId="26273"/>
    <cellStyle name="Pre-inputted cells 10 27" xfId="26274"/>
    <cellStyle name="Pre-inputted cells 10 28" xfId="26275"/>
    <cellStyle name="Pre-inputted cells 10 29" xfId="26276"/>
    <cellStyle name="Pre-inputted cells 10 3" xfId="26277"/>
    <cellStyle name="Pre-inputted cells 10 3 2" xfId="26278"/>
    <cellStyle name="Pre-inputted cells 10 3 3" xfId="26279"/>
    <cellStyle name="Pre-inputted cells 10 30" xfId="26280"/>
    <cellStyle name="Pre-inputted cells 10 31" xfId="26281"/>
    <cellStyle name="Pre-inputted cells 10 32" xfId="26282"/>
    <cellStyle name="Pre-inputted cells 10 33" xfId="26283"/>
    <cellStyle name="Pre-inputted cells 10 34" xfId="26284"/>
    <cellStyle name="Pre-inputted cells 10 4" xfId="26285"/>
    <cellStyle name="Pre-inputted cells 10 4 2" xfId="26286"/>
    <cellStyle name="Pre-inputted cells 10 4 3" xfId="26287"/>
    <cellStyle name="Pre-inputted cells 10 5" xfId="26288"/>
    <cellStyle name="Pre-inputted cells 10 6" xfId="26289"/>
    <cellStyle name="Pre-inputted cells 10 7" xfId="26290"/>
    <cellStyle name="Pre-inputted cells 10 8" xfId="26291"/>
    <cellStyle name="Pre-inputted cells 10 9" xfId="26292"/>
    <cellStyle name="Pre-inputted cells 11" xfId="1427"/>
    <cellStyle name="Pre-inputted cells 11 10" xfId="26293"/>
    <cellStyle name="Pre-inputted cells 11 11" xfId="26294"/>
    <cellStyle name="Pre-inputted cells 11 12" xfId="26295"/>
    <cellStyle name="Pre-inputted cells 11 13" xfId="26296"/>
    <cellStyle name="Pre-inputted cells 11 14" xfId="26297"/>
    <cellStyle name="Pre-inputted cells 11 15" xfId="26298"/>
    <cellStyle name="Pre-inputted cells 11 16" xfId="26299"/>
    <cellStyle name="Pre-inputted cells 11 17" xfId="26300"/>
    <cellStyle name="Pre-inputted cells 11 18" xfId="26301"/>
    <cellStyle name="Pre-inputted cells 11 19" xfId="26302"/>
    <cellStyle name="Pre-inputted cells 11 2" xfId="1428"/>
    <cellStyle name="Pre-inputted cells 11 2 10" xfId="26303"/>
    <cellStyle name="Pre-inputted cells 11 2 11" xfId="26304"/>
    <cellStyle name="Pre-inputted cells 11 2 12" xfId="26305"/>
    <cellStyle name="Pre-inputted cells 11 2 13" xfId="26306"/>
    <cellStyle name="Pre-inputted cells 11 2 2" xfId="26307"/>
    <cellStyle name="Pre-inputted cells 11 2 2 2" xfId="26308"/>
    <cellStyle name="Pre-inputted cells 11 2 2 3" xfId="26309"/>
    <cellStyle name="Pre-inputted cells 11 2 3" xfId="26310"/>
    <cellStyle name="Pre-inputted cells 11 2 3 2" xfId="26311"/>
    <cellStyle name="Pre-inputted cells 11 2 3 3" xfId="26312"/>
    <cellStyle name="Pre-inputted cells 11 2 4" xfId="26313"/>
    <cellStyle name="Pre-inputted cells 11 2 5" xfId="26314"/>
    <cellStyle name="Pre-inputted cells 11 2 6" xfId="26315"/>
    <cellStyle name="Pre-inputted cells 11 2 7" xfId="26316"/>
    <cellStyle name="Pre-inputted cells 11 2 8" xfId="26317"/>
    <cellStyle name="Pre-inputted cells 11 2 9" xfId="26318"/>
    <cellStyle name="Pre-inputted cells 11 20" xfId="26319"/>
    <cellStyle name="Pre-inputted cells 11 21" xfId="26320"/>
    <cellStyle name="Pre-inputted cells 11 22" xfId="26321"/>
    <cellStyle name="Pre-inputted cells 11 23" xfId="26322"/>
    <cellStyle name="Pre-inputted cells 11 24" xfId="26323"/>
    <cellStyle name="Pre-inputted cells 11 25" xfId="26324"/>
    <cellStyle name="Pre-inputted cells 11 26" xfId="26325"/>
    <cellStyle name="Pre-inputted cells 11 27" xfId="26326"/>
    <cellStyle name="Pre-inputted cells 11 28" xfId="26327"/>
    <cellStyle name="Pre-inputted cells 11 29" xfId="26328"/>
    <cellStyle name="Pre-inputted cells 11 3" xfId="26329"/>
    <cellStyle name="Pre-inputted cells 11 3 2" xfId="26330"/>
    <cellStyle name="Pre-inputted cells 11 3 3" xfId="26331"/>
    <cellStyle name="Pre-inputted cells 11 30" xfId="26332"/>
    <cellStyle name="Pre-inputted cells 11 31" xfId="26333"/>
    <cellStyle name="Pre-inputted cells 11 32" xfId="26334"/>
    <cellStyle name="Pre-inputted cells 11 33" xfId="26335"/>
    <cellStyle name="Pre-inputted cells 11 34" xfId="26336"/>
    <cellStyle name="Pre-inputted cells 11 4" xfId="26337"/>
    <cellStyle name="Pre-inputted cells 11 4 2" xfId="26338"/>
    <cellStyle name="Pre-inputted cells 11 4 3" xfId="26339"/>
    <cellStyle name="Pre-inputted cells 11 5" xfId="26340"/>
    <cellStyle name="Pre-inputted cells 11 6" xfId="26341"/>
    <cellStyle name="Pre-inputted cells 11 7" xfId="26342"/>
    <cellStyle name="Pre-inputted cells 11 8" xfId="26343"/>
    <cellStyle name="Pre-inputted cells 11 9" xfId="26344"/>
    <cellStyle name="Pre-inputted cells 12" xfId="1429"/>
    <cellStyle name="Pre-inputted cells 12 10" xfId="26345"/>
    <cellStyle name="Pre-inputted cells 12 11" xfId="26346"/>
    <cellStyle name="Pre-inputted cells 12 12" xfId="26347"/>
    <cellStyle name="Pre-inputted cells 12 13" xfId="26348"/>
    <cellStyle name="Pre-inputted cells 12 14" xfId="26349"/>
    <cellStyle name="Pre-inputted cells 12 15" xfId="26350"/>
    <cellStyle name="Pre-inputted cells 12 16" xfId="26351"/>
    <cellStyle name="Pre-inputted cells 12 17" xfId="26352"/>
    <cellStyle name="Pre-inputted cells 12 18" xfId="26353"/>
    <cellStyle name="Pre-inputted cells 12 19" xfId="26354"/>
    <cellStyle name="Pre-inputted cells 12 2" xfId="1430"/>
    <cellStyle name="Pre-inputted cells 12 2 10" xfId="26355"/>
    <cellStyle name="Pre-inputted cells 12 2 11" xfId="26356"/>
    <cellStyle name="Pre-inputted cells 12 2 12" xfId="26357"/>
    <cellStyle name="Pre-inputted cells 12 2 13" xfId="26358"/>
    <cellStyle name="Pre-inputted cells 12 2 2" xfId="26359"/>
    <cellStyle name="Pre-inputted cells 12 2 2 2" xfId="26360"/>
    <cellStyle name="Pre-inputted cells 12 2 2 3" xfId="26361"/>
    <cellStyle name="Pre-inputted cells 12 2 3" xfId="26362"/>
    <cellStyle name="Pre-inputted cells 12 2 3 2" xfId="26363"/>
    <cellStyle name="Pre-inputted cells 12 2 3 3" xfId="26364"/>
    <cellStyle name="Pre-inputted cells 12 2 4" xfId="26365"/>
    <cellStyle name="Pre-inputted cells 12 2 5" xfId="26366"/>
    <cellStyle name="Pre-inputted cells 12 2 6" xfId="26367"/>
    <cellStyle name="Pre-inputted cells 12 2 7" xfId="26368"/>
    <cellStyle name="Pre-inputted cells 12 2 8" xfId="26369"/>
    <cellStyle name="Pre-inputted cells 12 2 9" xfId="26370"/>
    <cellStyle name="Pre-inputted cells 12 20" xfId="26371"/>
    <cellStyle name="Pre-inputted cells 12 21" xfId="26372"/>
    <cellStyle name="Pre-inputted cells 12 22" xfId="26373"/>
    <cellStyle name="Pre-inputted cells 12 23" xfId="26374"/>
    <cellStyle name="Pre-inputted cells 12 24" xfId="26375"/>
    <cellStyle name="Pre-inputted cells 12 25" xfId="26376"/>
    <cellStyle name="Pre-inputted cells 12 26" xfId="26377"/>
    <cellStyle name="Pre-inputted cells 12 27" xfId="26378"/>
    <cellStyle name="Pre-inputted cells 12 28" xfId="26379"/>
    <cellStyle name="Pre-inputted cells 12 29" xfId="26380"/>
    <cellStyle name="Pre-inputted cells 12 3" xfId="26381"/>
    <cellStyle name="Pre-inputted cells 12 3 2" xfId="26382"/>
    <cellStyle name="Pre-inputted cells 12 3 3" xfId="26383"/>
    <cellStyle name="Pre-inputted cells 12 30" xfId="26384"/>
    <cellStyle name="Pre-inputted cells 12 31" xfId="26385"/>
    <cellStyle name="Pre-inputted cells 12 32" xfId="26386"/>
    <cellStyle name="Pre-inputted cells 12 33" xfId="26387"/>
    <cellStyle name="Pre-inputted cells 12 34" xfId="26388"/>
    <cellStyle name="Pre-inputted cells 12 4" xfId="26389"/>
    <cellStyle name="Pre-inputted cells 12 4 2" xfId="26390"/>
    <cellStyle name="Pre-inputted cells 12 4 3" xfId="26391"/>
    <cellStyle name="Pre-inputted cells 12 5" xfId="26392"/>
    <cellStyle name="Pre-inputted cells 12 6" xfId="26393"/>
    <cellStyle name="Pre-inputted cells 12 7" xfId="26394"/>
    <cellStyle name="Pre-inputted cells 12 8" xfId="26395"/>
    <cellStyle name="Pre-inputted cells 12 9" xfId="26396"/>
    <cellStyle name="Pre-inputted cells 13" xfId="1431"/>
    <cellStyle name="Pre-inputted cells 13 10" xfId="26397"/>
    <cellStyle name="Pre-inputted cells 13 11" xfId="26398"/>
    <cellStyle name="Pre-inputted cells 13 12" xfId="26399"/>
    <cellStyle name="Pre-inputted cells 13 13" xfId="26400"/>
    <cellStyle name="Pre-inputted cells 13 2" xfId="26401"/>
    <cellStyle name="Pre-inputted cells 13 2 2" xfId="26402"/>
    <cellStyle name="Pre-inputted cells 13 2 3" xfId="26403"/>
    <cellStyle name="Pre-inputted cells 13 3" xfId="26404"/>
    <cellStyle name="Pre-inputted cells 13 3 2" xfId="26405"/>
    <cellStyle name="Pre-inputted cells 13 3 3" xfId="26406"/>
    <cellStyle name="Pre-inputted cells 13 4" xfId="26407"/>
    <cellStyle name="Pre-inputted cells 13 5" xfId="26408"/>
    <cellStyle name="Pre-inputted cells 13 6" xfId="26409"/>
    <cellStyle name="Pre-inputted cells 13 7" xfId="26410"/>
    <cellStyle name="Pre-inputted cells 13 8" xfId="26411"/>
    <cellStyle name="Pre-inputted cells 13 9" xfId="26412"/>
    <cellStyle name="Pre-inputted cells 14" xfId="26413"/>
    <cellStyle name="Pre-inputted cells 14 2" xfId="26414"/>
    <cellStyle name="Pre-inputted cells 14 2 2" xfId="26415"/>
    <cellStyle name="Pre-inputted cells 14 2 3" xfId="26416"/>
    <cellStyle name="Pre-inputted cells 14 3" xfId="26417"/>
    <cellStyle name="Pre-inputted cells 14 3 2" xfId="26418"/>
    <cellStyle name="Pre-inputted cells 14 4" xfId="26419"/>
    <cellStyle name="Pre-inputted cells 15" xfId="26420"/>
    <cellStyle name="Pre-inputted cells 15 2" xfId="26421"/>
    <cellStyle name="Pre-inputted cells 16" xfId="26422"/>
    <cellStyle name="Pre-inputted cells 16 2" xfId="26423"/>
    <cellStyle name="Pre-inputted cells 17" xfId="26424"/>
    <cellStyle name="Pre-inputted cells 17 2" xfId="26425"/>
    <cellStyle name="Pre-inputted cells 18" xfId="26426"/>
    <cellStyle name="Pre-inputted cells 18 2" xfId="26427"/>
    <cellStyle name="Pre-inputted cells 19" xfId="26428"/>
    <cellStyle name="Pre-inputted cells 19 2" xfId="26429"/>
    <cellStyle name="Pre-inputted cells 2" xfId="1432"/>
    <cellStyle name="Pre-inputted cells 2 10" xfId="26430"/>
    <cellStyle name="Pre-inputted cells 2 10 2" xfId="26431"/>
    <cellStyle name="Pre-inputted cells 2 11" xfId="26432"/>
    <cellStyle name="Pre-inputted cells 2 11 2" xfId="26433"/>
    <cellStyle name="Pre-inputted cells 2 12" xfId="26434"/>
    <cellStyle name="Pre-inputted cells 2 12 2" xfId="26435"/>
    <cellStyle name="Pre-inputted cells 2 13" xfId="26436"/>
    <cellStyle name="Pre-inputted cells 2 13 2" xfId="26437"/>
    <cellStyle name="Pre-inputted cells 2 14" xfId="26438"/>
    <cellStyle name="Pre-inputted cells 2 14 2" xfId="26439"/>
    <cellStyle name="Pre-inputted cells 2 15" xfId="26440"/>
    <cellStyle name="Pre-inputted cells 2 15 2" xfId="26441"/>
    <cellStyle name="Pre-inputted cells 2 16" xfId="26442"/>
    <cellStyle name="Pre-inputted cells 2 16 2" xfId="26443"/>
    <cellStyle name="Pre-inputted cells 2 17" xfId="26444"/>
    <cellStyle name="Pre-inputted cells 2 17 2" xfId="26445"/>
    <cellStyle name="Pre-inputted cells 2 18" xfId="26446"/>
    <cellStyle name="Pre-inputted cells 2 18 2" xfId="26447"/>
    <cellStyle name="Pre-inputted cells 2 19" xfId="26448"/>
    <cellStyle name="Pre-inputted cells 2 19 2" xfId="26449"/>
    <cellStyle name="Pre-inputted cells 2 2" xfId="1433"/>
    <cellStyle name="Pre-inputted cells 2 2 10" xfId="26450"/>
    <cellStyle name="Pre-inputted cells 2 2 10 2" xfId="26451"/>
    <cellStyle name="Pre-inputted cells 2 2 11" xfId="26452"/>
    <cellStyle name="Pre-inputted cells 2 2 11 2" xfId="26453"/>
    <cellStyle name="Pre-inputted cells 2 2 12" xfId="26454"/>
    <cellStyle name="Pre-inputted cells 2 2 12 2" xfId="26455"/>
    <cellStyle name="Pre-inputted cells 2 2 13" xfId="26456"/>
    <cellStyle name="Pre-inputted cells 2 2 13 2" xfId="26457"/>
    <cellStyle name="Pre-inputted cells 2 2 14" xfId="26458"/>
    <cellStyle name="Pre-inputted cells 2 2 14 2" xfId="26459"/>
    <cellStyle name="Pre-inputted cells 2 2 15" xfId="26460"/>
    <cellStyle name="Pre-inputted cells 2 2 15 2" xfId="26461"/>
    <cellStyle name="Pre-inputted cells 2 2 16" xfId="26462"/>
    <cellStyle name="Pre-inputted cells 2 2 16 2" xfId="26463"/>
    <cellStyle name="Pre-inputted cells 2 2 17" xfId="26464"/>
    <cellStyle name="Pre-inputted cells 2 2 17 2" xfId="26465"/>
    <cellStyle name="Pre-inputted cells 2 2 18" xfId="26466"/>
    <cellStyle name="Pre-inputted cells 2 2 18 2" xfId="26467"/>
    <cellStyle name="Pre-inputted cells 2 2 19" xfId="26468"/>
    <cellStyle name="Pre-inputted cells 2 2 19 2" xfId="26469"/>
    <cellStyle name="Pre-inputted cells 2 2 2" xfId="1434"/>
    <cellStyle name="Pre-inputted cells 2 2 2 10" xfId="26470"/>
    <cellStyle name="Pre-inputted cells 2 2 2 11" xfId="26471"/>
    <cellStyle name="Pre-inputted cells 2 2 2 12" xfId="26472"/>
    <cellStyle name="Pre-inputted cells 2 2 2 13" xfId="26473"/>
    <cellStyle name="Pre-inputted cells 2 2 2 14" xfId="26474"/>
    <cellStyle name="Pre-inputted cells 2 2 2 15" xfId="26475"/>
    <cellStyle name="Pre-inputted cells 2 2 2 16" xfId="26476"/>
    <cellStyle name="Pre-inputted cells 2 2 2 17" xfId="26477"/>
    <cellStyle name="Pre-inputted cells 2 2 2 18" xfId="26478"/>
    <cellStyle name="Pre-inputted cells 2 2 2 19" xfId="26479"/>
    <cellStyle name="Pre-inputted cells 2 2 2 2" xfId="1435"/>
    <cellStyle name="Pre-inputted cells 2 2 2 2 10" xfId="26480"/>
    <cellStyle name="Pre-inputted cells 2 2 2 2 11" xfId="26481"/>
    <cellStyle name="Pre-inputted cells 2 2 2 2 12" xfId="26482"/>
    <cellStyle name="Pre-inputted cells 2 2 2 2 13" xfId="26483"/>
    <cellStyle name="Pre-inputted cells 2 2 2 2 14" xfId="26484"/>
    <cellStyle name="Pre-inputted cells 2 2 2 2 15" xfId="26485"/>
    <cellStyle name="Pre-inputted cells 2 2 2 2 16" xfId="26486"/>
    <cellStyle name="Pre-inputted cells 2 2 2 2 17" xfId="26487"/>
    <cellStyle name="Pre-inputted cells 2 2 2 2 18" xfId="26488"/>
    <cellStyle name="Pre-inputted cells 2 2 2 2 19" xfId="26489"/>
    <cellStyle name="Pre-inputted cells 2 2 2 2 2" xfId="1436"/>
    <cellStyle name="Pre-inputted cells 2 2 2 2 2 10" xfId="26490"/>
    <cellStyle name="Pre-inputted cells 2 2 2 2 2 11" xfId="26491"/>
    <cellStyle name="Pre-inputted cells 2 2 2 2 2 12" xfId="26492"/>
    <cellStyle name="Pre-inputted cells 2 2 2 2 2 13" xfId="26493"/>
    <cellStyle name="Pre-inputted cells 2 2 2 2 2 2" xfId="26494"/>
    <cellStyle name="Pre-inputted cells 2 2 2 2 2 2 2" xfId="26495"/>
    <cellStyle name="Pre-inputted cells 2 2 2 2 2 2 3" xfId="26496"/>
    <cellStyle name="Pre-inputted cells 2 2 2 2 2 3" xfId="26497"/>
    <cellStyle name="Pre-inputted cells 2 2 2 2 2 3 2" xfId="26498"/>
    <cellStyle name="Pre-inputted cells 2 2 2 2 2 3 3" xfId="26499"/>
    <cellStyle name="Pre-inputted cells 2 2 2 2 2 4" xfId="26500"/>
    <cellStyle name="Pre-inputted cells 2 2 2 2 2 5" xfId="26501"/>
    <cellStyle name="Pre-inputted cells 2 2 2 2 2 6" xfId="26502"/>
    <cellStyle name="Pre-inputted cells 2 2 2 2 2 7" xfId="26503"/>
    <cellStyle name="Pre-inputted cells 2 2 2 2 2 8" xfId="26504"/>
    <cellStyle name="Pre-inputted cells 2 2 2 2 2 9" xfId="26505"/>
    <cellStyle name="Pre-inputted cells 2 2 2 2 20" xfId="26506"/>
    <cellStyle name="Pre-inputted cells 2 2 2 2 21" xfId="26507"/>
    <cellStyle name="Pre-inputted cells 2 2 2 2 22" xfId="26508"/>
    <cellStyle name="Pre-inputted cells 2 2 2 2 23" xfId="26509"/>
    <cellStyle name="Pre-inputted cells 2 2 2 2 24" xfId="26510"/>
    <cellStyle name="Pre-inputted cells 2 2 2 2 25" xfId="26511"/>
    <cellStyle name="Pre-inputted cells 2 2 2 2 26" xfId="26512"/>
    <cellStyle name="Pre-inputted cells 2 2 2 2 27" xfId="26513"/>
    <cellStyle name="Pre-inputted cells 2 2 2 2 28" xfId="26514"/>
    <cellStyle name="Pre-inputted cells 2 2 2 2 29" xfId="26515"/>
    <cellStyle name="Pre-inputted cells 2 2 2 2 3" xfId="26516"/>
    <cellStyle name="Pre-inputted cells 2 2 2 2 3 2" xfId="26517"/>
    <cellStyle name="Pre-inputted cells 2 2 2 2 3 3" xfId="26518"/>
    <cellStyle name="Pre-inputted cells 2 2 2 2 30" xfId="26519"/>
    <cellStyle name="Pre-inputted cells 2 2 2 2 31" xfId="26520"/>
    <cellStyle name="Pre-inputted cells 2 2 2 2 32" xfId="26521"/>
    <cellStyle name="Pre-inputted cells 2 2 2 2 33" xfId="26522"/>
    <cellStyle name="Pre-inputted cells 2 2 2 2 34" xfId="26523"/>
    <cellStyle name="Pre-inputted cells 2 2 2 2 4" xfId="26524"/>
    <cellStyle name="Pre-inputted cells 2 2 2 2 4 2" xfId="26525"/>
    <cellStyle name="Pre-inputted cells 2 2 2 2 4 3" xfId="26526"/>
    <cellStyle name="Pre-inputted cells 2 2 2 2 5" xfId="26527"/>
    <cellStyle name="Pre-inputted cells 2 2 2 2 6" xfId="26528"/>
    <cellStyle name="Pre-inputted cells 2 2 2 2 7" xfId="26529"/>
    <cellStyle name="Pre-inputted cells 2 2 2 2 8" xfId="26530"/>
    <cellStyle name="Pre-inputted cells 2 2 2 2 9" xfId="26531"/>
    <cellStyle name="Pre-inputted cells 2 2 2 20" xfId="26532"/>
    <cellStyle name="Pre-inputted cells 2 2 2 21" xfId="26533"/>
    <cellStyle name="Pre-inputted cells 2 2 2 22" xfId="26534"/>
    <cellStyle name="Pre-inputted cells 2 2 2 23" xfId="26535"/>
    <cellStyle name="Pre-inputted cells 2 2 2 24" xfId="26536"/>
    <cellStyle name="Pre-inputted cells 2 2 2 25" xfId="26537"/>
    <cellStyle name="Pre-inputted cells 2 2 2 26" xfId="26538"/>
    <cellStyle name="Pre-inputted cells 2 2 2 27" xfId="26539"/>
    <cellStyle name="Pre-inputted cells 2 2 2 28" xfId="26540"/>
    <cellStyle name="Pre-inputted cells 2 2 2 29" xfId="26541"/>
    <cellStyle name="Pre-inputted cells 2 2 2 3" xfId="1437"/>
    <cellStyle name="Pre-inputted cells 2 2 2 3 10" xfId="26542"/>
    <cellStyle name="Pre-inputted cells 2 2 2 3 11" xfId="26543"/>
    <cellStyle name="Pre-inputted cells 2 2 2 3 12" xfId="26544"/>
    <cellStyle name="Pre-inputted cells 2 2 2 3 13" xfId="26545"/>
    <cellStyle name="Pre-inputted cells 2 2 2 3 2" xfId="26546"/>
    <cellStyle name="Pre-inputted cells 2 2 2 3 2 2" xfId="26547"/>
    <cellStyle name="Pre-inputted cells 2 2 2 3 2 3" xfId="26548"/>
    <cellStyle name="Pre-inputted cells 2 2 2 3 3" xfId="26549"/>
    <cellStyle name="Pre-inputted cells 2 2 2 3 3 2" xfId="26550"/>
    <cellStyle name="Pre-inputted cells 2 2 2 3 3 3" xfId="26551"/>
    <cellStyle name="Pre-inputted cells 2 2 2 3 4" xfId="26552"/>
    <cellStyle name="Pre-inputted cells 2 2 2 3 5" xfId="26553"/>
    <cellStyle name="Pre-inputted cells 2 2 2 3 6" xfId="26554"/>
    <cellStyle name="Pre-inputted cells 2 2 2 3 7" xfId="26555"/>
    <cellStyle name="Pre-inputted cells 2 2 2 3 8" xfId="26556"/>
    <cellStyle name="Pre-inputted cells 2 2 2 3 9" xfId="26557"/>
    <cellStyle name="Pre-inputted cells 2 2 2 30" xfId="26558"/>
    <cellStyle name="Pre-inputted cells 2 2 2 31" xfId="26559"/>
    <cellStyle name="Pre-inputted cells 2 2 2 32" xfId="26560"/>
    <cellStyle name="Pre-inputted cells 2 2 2 33" xfId="26561"/>
    <cellStyle name="Pre-inputted cells 2 2 2 34" xfId="26562"/>
    <cellStyle name="Pre-inputted cells 2 2 2 35" xfId="26563"/>
    <cellStyle name="Pre-inputted cells 2 2 2 4" xfId="26564"/>
    <cellStyle name="Pre-inputted cells 2 2 2 4 2" xfId="26565"/>
    <cellStyle name="Pre-inputted cells 2 2 2 4 3" xfId="26566"/>
    <cellStyle name="Pre-inputted cells 2 2 2 5" xfId="26567"/>
    <cellStyle name="Pre-inputted cells 2 2 2 5 2" xfId="26568"/>
    <cellStyle name="Pre-inputted cells 2 2 2 5 3" xfId="26569"/>
    <cellStyle name="Pre-inputted cells 2 2 2 6" xfId="26570"/>
    <cellStyle name="Pre-inputted cells 2 2 2 7" xfId="26571"/>
    <cellStyle name="Pre-inputted cells 2 2 2 8" xfId="26572"/>
    <cellStyle name="Pre-inputted cells 2 2 2 9" xfId="26573"/>
    <cellStyle name="Pre-inputted cells 2 2 2_4 28 1_Asst_Health_Crit_AllTO_RIIO_20110714pm" xfId="26574"/>
    <cellStyle name="Pre-inputted cells 2 2 20" xfId="26575"/>
    <cellStyle name="Pre-inputted cells 2 2 20 2" xfId="26576"/>
    <cellStyle name="Pre-inputted cells 2 2 21" xfId="26577"/>
    <cellStyle name="Pre-inputted cells 2 2 21 2" xfId="26578"/>
    <cellStyle name="Pre-inputted cells 2 2 22" xfId="26579"/>
    <cellStyle name="Pre-inputted cells 2 2 22 2" xfId="26580"/>
    <cellStyle name="Pre-inputted cells 2 2 23" xfId="26581"/>
    <cellStyle name="Pre-inputted cells 2 2 23 2" xfId="26582"/>
    <cellStyle name="Pre-inputted cells 2 2 24" xfId="26583"/>
    <cellStyle name="Pre-inputted cells 2 2 24 2" xfId="26584"/>
    <cellStyle name="Pre-inputted cells 2 2 25" xfId="26585"/>
    <cellStyle name="Pre-inputted cells 2 2 25 2" xfId="26586"/>
    <cellStyle name="Pre-inputted cells 2 2 26" xfId="26587"/>
    <cellStyle name="Pre-inputted cells 2 2 27" xfId="26588"/>
    <cellStyle name="Pre-inputted cells 2 2 28" xfId="26589"/>
    <cellStyle name="Pre-inputted cells 2 2 29" xfId="26590"/>
    <cellStyle name="Pre-inputted cells 2 2 3" xfId="1438"/>
    <cellStyle name="Pre-inputted cells 2 2 3 10" xfId="26591"/>
    <cellStyle name="Pre-inputted cells 2 2 3 11" xfId="26592"/>
    <cellStyle name="Pre-inputted cells 2 2 3 12" xfId="26593"/>
    <cellStyle name="Pre-inputted cells 2 2 3 13" xfId="26594"/>
    <cellStyle name="Pre-inputted cells 2 2 3 14" xfId="26595"/>
    <cellStyle name="Pre-inputted cells 2 2 3 15" xfId="26596"/>
    <cellStyle name="Pre-inputted cells 2 2 3 16" xfId="26597"/>
    <cellStyle name="Pre-inputted cells 2 2 3 17" xfId="26598"/>
    <cellStyle name="Pre-inputted cells 2 2 3 18" xfId="26599"/>
    <cellStyle name="Pre-inputted cells 2 2 3 19" xfId="26600"/>
    <cellStyle name="Pre-inputted cells 2 2 3 2" xfId="1439"/>
    <cellStyle name="Pre-inputted cells 2 2 3 2 10" xfId="26601"/>
    <cellStyle name="Pre-inputted cells 2 2 3 2 11" xfId="26602"/>
    <cellStyle name="Pre-inputted cells 2 2 3 2 12" xfId="26603"/>
    <cellStyle name="Pre-inputted cells 2 2 3 2 13" xfId="26604"/>
    <cellStyle name="Pre-inputted cells 2 2 3 2 2" xfId="26605"/>
    <cellStyle name="Pre-inputted cells 2 2 3 2 2 2" xfId="26606"/>
    <cellStyle name="Pre-inputted cells 2 2 3 2 2 3" xfId="26607"/>
    <cellStyle name="Pre-inputted cells 2 2 3 2 3" xfId="26608"/>
    <cellStyle name="Pre-inputted cells 2 2 3 2 3 2" xfId="26609"/>
    <cellStyle name="Pre-inputted cells 2 2 3 2 3 3" xfId="26610"/>
    <cellStyle name="Pre-inputted cells 2 2 3 2 4" xfId="26611"/>
    <cellStyle name="Pre-inputted cells 2 2 3 2 5" xfId="26612"/>
    <cellStyle name="Pre-inputted cells 2 2 3 2 6" xfId="26613"/>
    <cellStyle name="Pre-inputted cells 2 2 3 2 7" xfId="26614"/>
    <cellStyle name="Pre-inputted cells 2 2 3 2 8" xfId="26615"/>
    <cellStyle name="Pre-inputted cells 2 2 3 2 9" xfId="26616"/>
    <cellStyle name="Pre-inputted cells 2 2 3 20" xfId="26617"/>
    <cellStyle name="Pre-inputted cells 2 2 3 21" xfId="26618"/>
    <cellStyle name="Pre-inputted cells 2 2 3 22" xfId="26619"/>
    <cellStyle name="Pre-inputted cells 2 2 3 23" xfId="26620"/>
    <cellStyle name="Pre-inputted cells 2 2 3 24" xfId="26621"/>
    <cellStyle name="Pre-inputted cells 2 2 3 25" xfId="26622"/>
    <cellStyle name="Pre-inputted cells 2 2 3 26" xfId="26623"/>
    <cellStyle name="Pre-inputted cells 2 2 3 27" xfId="26624"/>
    <cellStyle name="Pre-inputted cells 2 2 3 28" xfId="26625"/>
    <cellStyle name="Pre-inputted cells 2 2 3 29" xfId="26626"/>
    <cellStyle name="Pre-inputted cells 2 2 3 3" xfId="26627"/>
    <cellStyle name="Pre-inputted cells 2 2 3 3 2" xfId="26628"/>
    <cellStyle name="Pre-inputted cells 2 2 3 3 3" xfId="26629"/>
    <cellStyle name="Pre-inputted cells 2 2 3 30" xfId="26630"/>
    <cellStyle name="Pre-inputted cells 2 2 3 31" xfId="26631"/>
    <cellStyle name="Pre-inputted cells 2 2 3 32" xfId="26632"/>
    <cellStyle name="Pre-inputted cells 2 2 3 33" xfId="26633"/>
    <cellStyle name="Pre-inputted cells 2 2 3 34" xfId="26634"/>
    <cellStyle name="Pre-inputted cells 2 2 3 4" xfId="26635"/>
    <cellStyle name="Pre-inputted cells 2 2 3 4 2" xfId="26636"/>
    <cellStyle name="Pre-inputted cells 2 2 3 4 3" xfId="26637"/>
    <cellStyle name="Pre-inputted cells 2 2 3 5" xfId="26638"/>
    <cellStyle name="Pre-inputted cells 2 2 3 6" xfId="26639"/>
    <cellStyle name="Pre-inputted cells 2 2 3 7" xfId="26640"/>
    <cellStyle name="Pre-inputted cells 2 2 3 8" xfId="26641"/>
    <cellStyle name="Pre-inputted cells 2 2 3 9" xfId="26642"/>
    <cellStyle name="Pre-inputted cells 2 2 30" xfId="26643"/>
    <cellStyle name="Pre-inputted cells 2 2 31" xfId="26644"/>
    <cellStyle name="Pre-inputted cells 2 2 32" xfId="26645"/>
    <cellStyle name="Pre-inputted cells 2 2 33" xfId="26646"/>
    <cellStyle name="Pre-inputted cells 2 2 34" xfId="26647"/>
    <cellStyle name="Pre-inputted cells 2 2 35" xfId="26648"/>
    <cellStyle name="Pre-inputted cells 2 2 36" xfId="26649"/>
    <cellStyle name="Pre-inputted cells 2 2 37" xfId="26650"/>
    <cellStyle name="Pre-inputted cells 2 2 38" xfId="26651"/>
    <cellStyle name="Pre-inputted cells 2 2 4" xfId="1440"/>
    <cellStyle name="Pre-inputted cells 2 2 4 10" xfId="26652"/>
    <cellStyle name="Pre-inputted cells 2 2 4 11" xfId="26653"/>
    <cellStyle name="Pre-inputted cells 2 2 4 12" xfId="26654"/>
    <cellStyle name="Pre-inputted cells 2 2 4 13" xfId="26655"/>
    <cellStyle name="Pre-inputted cells 2 2 4 14" xfId="26656"/>
    <cellStyle name="Pre-inputted cells 2 2 4 15" xfId="26657"/>
    <cellStyle name="Pre-inputted cells 2 2 4 16" xfId="26658"/>
    <cellStyle name="Pre-inputted cells 2 2 4 17" xfId="26659"/>
    <cellStyle name="Pre-inputted cells 2 2 4 18" xfId="26660"/>
    <cellStyle name="Pre-inputted cells 2 2 4 19" xfId="26661"/>
    <cellStyle name="Pre-inputted cells 2 2 4 2" xfId="1441"/>
    <cellStyle name="Pre-inputted cells 2 2 4 2 10" xfId="26662"/>
    <cellStyle name="Pre-inputted cells 2 2 4 2 11" xfId="26663"/>
    <cellStyle name="Pre-inputted cells 2 2 4 2 12" xfId="26664"/>
    <cellStyle name="Pre-inputted cells 2 2 4 2 13" xfId="26665"/>
    <cellStyle name="Pre-inputted cells 2 2 4 2 2" xfId="26666"/>
    <cellStyle name="Pre-inputted cells 2 2 4 2 2 2" xfId="26667"/>
    <cellStyle name="Pre-inputted cells 2 2 4 2 2 3" xfId="26668"/>
    <cellStyle name="Pre-inputted cells 2 2 4 2 3" xfId="26669"/>
    <cellStyle name="Pre-inputted cells 2 2 4 2 3 2" xfId="26670"/>
    <cellStyle name="Pre-inputted cells 2 2 4 2 3 3" xfId="26671"/>
    <cellStyle name="Pre-inputted cells 2 2 4 2 4" xfId="26672"/>
    <cellStyle name="Pre-inputted cells 2 2 4 2 5" xfId="26673"/>
    <cellStyle name="Pre-inputted cells 2 2 4 2 6" xfId="26674"/>
    <cellStyle name="Pre-inputted cells 2 2 4 2 7" xfId="26675"/>
    <cellStyle name="Pre-inputted cells 2 2 4 2 8" xfId="26676"/>
    <cellStyle name="Pre-inputted cells 2 2 4 2 9" xfId="26677"/>
    <cellStyle name="Pre-inputted cells 2 2 4 20" xfId="26678"/>
    <cellStyle name="Pre-inputted cells 2 2 4 21" xfId="26679"/>
    <cellStyle name="Pre-inputted cells 2 2 4 22" xfId="26680"/>
    <cellStyle name="Pre-inputted cells 2 2 4 23" xfId="26681"/>
    <cellStyle name="Pre-inputted cells 2 2 4 24" xfId="26682"/>
    <cellStyle name="Pre-inputted cells 2 2 4 25" xfId="26683"/>
    <cellStyle name="Pre-inputted cells 2 2 4 26" xfId="26684"/>
    <cellStyle name="Pre-inputted cells 2 2 4 27" xfId="26685"/>
    <cellStyle name="Pre-inputted cells 2 2 4 28" xfId="26686"/>
    <cellStyle name="Pre-inputted cells 2 2 4 29" xfId="26687"/>
    <cellStyle name="Pre-inputted cells 2 2 4 3" xfId="26688"/>
    <cellStyle name="Pre-inputted cells 2 2 4 3 2" xfId="26689"/>
    <cellStyle name="Pre-inputted cells 2 2 4 3 3" xfId="26690"/>
    <cellStyle name="Pre-inputted cells 2 2 4 30" xfId="26691"/>
    <cellStyle name="Pre-inputted cells 2 2 4 31" xfId="26692"/>
    <cellStyle name="Pre-inputted cells 2 2 4 32" xfId="26693"/>
    <cellStyle name="Pre-inputted cells 2 2 4 33" xfId="26694"/>
    <cellStyle name="Pre-inputted cells 2 2 4 34" xfId="26695"/>
    <cellStyle name="Pre-inputted cells 2 2 4 4" xfId="26696"/>
    <cellStyle name="Pre-inputted cells 2 2 4 4 2" xfId="26697"/>
    <cellStyle name="Pre-inputted cells 2 2 4 4 3" xfId="26698"/>
    <cellStyle name="Pre-inputted cells 2 2 4 5" xfId="26699"/>
    <cellStyle name="Pre-inputted cells 2 2 4 6" xfId="26700"/>
    <cellStyle name="Pre-inputted cells 2 2 4 7" xfId="26701"/>
    <cellStyle name="Pre-inputted cells 2 2 4 8" xfId="26702"/>
    <cellStyle name="Pre-inputted cells 2 2 4 9" xfId="26703"/>
    <cellStyle name="Pre-inputted cells 2 2 5" xfId="1442"/>
    <cellStyle name="Pre-inputted cells 2 2 5 10" xfId="26704"/>
    <cellStyle name="Pre-inputted cells 2 2 5 11" xfId="26705"/>
    <cellStyle name="Pre-inputted cells 2 2 5 12" xfId="26706"/>
    <cellStyle name="Pre-inputted cells 2 2 5 13" xfId="26707"/>
    <cellStyle name="Pre-inputted cells 2 2 5 2" xfId="26708"/>
    <cellStyle name="Pre-inputted cells 2 2 5 2 2" xfId="26709"/>
    <cellStyle name="Pre-inputted cells 2 2 5 2 3" xfId="26710"/>
    <cellStyle name="Pre-inputted cells 2 2 5 3" xfId="26711"/>
    <cellStyle name="Pre-inputted cells 2 2 5 3 2" xfId="26712"/>
    <cellStyle name="Pre-inputted cells 2 2 5 3 3" xfId="26713"/>
    <cellStyle name="Pre-inputted cells 2 2 5 4" xfId="26714"/>
    <cellStyle name="Pre-inputted cells 2 2 5 5" xfId="26715"/>
    <cellStyle name="Pre-inputted cells 2 2 5 6" xfId="26716"/>
    <cellStyle name="Pre-inputted cells 2 2 5 7" xfId="26717"/>
    <cellStyle name="Pre-inputted cells 2 2 5 8" xfId="26718"/>
    <cellStyle name="Pre-inputted cells 2 2 5 9" xfId="26719"/>
    <cellStyle name="Pre-inputted cells 2 2 6" xfId="26720"/>
    <cellStyle name="Pre-inputted cells 2 2 6 2" xfId="26721"/>
    <cellStyle name="Pre-inputted cells 2 2 6 2 2" xfId="26722"/>
    <cellStyle name="Pre-inputted cells 2 2 6 2 3" xfId="26723"/>
    <cellStyle name="Pre-inputted cells 2 2 6 3" xfId="26724"/>
    <cellStyle name="Pre-inputted cells 2 2 6 3 2" xfId="26725"/>
    <cellStyle name="Pre-inputted cells 2 2 6 4" xfId="26726"/>
    <cellStyle name="Pre-inputted cells 2 2 7" xfId="26727"/>
    <cellStyle name="Pre-inputted cells 2 2 7 2" xfId="26728"/>
    <cellStyle name="Pre-inputted cells 2 2 8" xfId="26729"/>
    <cellStyle name="Pre-inputted cells 2 2 8 2" xfId="26730"/>
    <cellStyle name="Pre-inputted cells 2 2 9" xfId="26731"/>
    <cellStyle name="Pre-inputted cells 2 2 9 2" xfId="26732"/>
    <cellStyle name="Pre-inputted cells 2 2_4 28 1_Asst_Health_Crit_AllTO_RIIO_20110714pm" xfId="26733"/>
    <cellStyle name="Pre-inputted cells 2 20" xfId="26734"/>
    <cellStyle name="Pre-inputted cells 2 20 2" xfId="26735"/>
    <cellStyle name="Pre-inputted cells 2 21" xfId="26736"/>
    <cellStyle name="Pre-inputted cells 2 21 2" xfId="26737"/>
    <cellStyle name="Pre-inputted cells 2 22" xfId="26738"/>
    <cellStyle name="Pre-inputted cells 2 22 2" xfId="26739"/>
    <cellStyle name="Pre-inputted cells 2 23" xfId="26740"/>
    <cellStyle name="Pre-inputted cells 2 23 2" xfId="26741"/>
    <cellStyle name="Pre-inputted cells 2 24" xfId="26742"/>
    <cellStyle name="Pre-inputted cells 2 24 2" xfId="26743"/>
    <cellStyle name="Pre-inputted cells 2 25" xfId="26744"/>
    <cellStyle name="Pre-inputted cells 2 25 2" xfId="26745"/>
    <cellStyle name="Pre-inputted cells 2 26" xfId="26746"/>
    <cellStyle name="Pre-inputted cells 2 26 2" xfId="26747"/>
    <cellStyle name="Pre-inputted cells 2 27" xfId="26748"/>
    <cellStyle name="Pre-inputted cells 2 28" xfId="26749"/>
    <cellStyle name="Pre-inputted cells 2 29" xfId="26750"/>
    <cellStyle name="Pre-inputted cells 2 3" xfId="1443"/>
    <cellStyle name="Pre-inputted cells 2 3 10" xfId="26751"/>
    <cellStyle name="Pre-inputted cells 2 3 11" xfId="26752"/>
    <cellStyle name="Pre-inputted cells 2 3 12" xfId="26753"/>
    <cellStyle name="Pre-inputted cells 2 3 13" xfId="26754"/>
    <cellStyle name="Pre-inputted cells 2 3 14" xfId="26755"/>
    <cellStyle name="Pre-inputted cells 2 3 15" xfId="26756"/>
    <cellStyle name="Pre-inputted cells 2 3 16" xfId="26757"/>
    <cellStyle name="Pre-inputted cells 2 3 17" xfId="26758"/>
    <cellStyle name="Pre-inputted cells 2 3 18" xfId="26759"/>
    <cellStyle name="Pre-inputted cells 2 3 19" xfId="26760"/>
    <cellStyle name="Pre-inputted cells 2 3 2" xfId="1444"/>
    <cellStyle name="Pre-inputted cells 2 3 2 10" xfId="26761"/>
    <cellStyle name="Pre-inputted cells 2 3 2 11" xfId="26762"/>
    <cellStyle name="Pre-inputted cells 2 3 2 12" xfId="26763"/>
    <cellStyle name="Pre-inputted cells 2 3 2 13" xfId="26764"/>
    <cellStyle name="Pre-inputted cells 2 3 2 14" xfId="26765"/>
    <cellStyle name="Pre-inputted cells 2 3 2 15" xfId="26766"/>
    <cellStyle name="Pre-inputted cells 2 3 2 16" xfId="26767"/>
    <cellStyle name="Pre-inputted cells 2 3 2 17" xfId="26768"/>
    <cellStyle name="Pre-inputted cells 2 3 2 18" xfId="26769"/>
    <cellStyle name="Pre-inputted cells 2 3 2 19" xfId="26770"/>
    <cellStyle name="Pre-inputted cells 2 3 2 2" xfId="1445"/>
    <cellStyle name="Pre-inputted cells 2 3 2 2 10" xfId="26771"/>
    <cellStyle name="Pre-inputted cells 2 3 2 2 11" xfId="26772"/>
    <cellStyle name="Pre-inputted cells 2 3 2 2 12" xfId="26773"/>
    <cellStyle name="Pre-inputted cells 2 3 2 2 13" xfId="26774"/>
    <cellStyle name="Pre-inputted cells 2 3 2 2 2" xfId="26775"/>
    <cellStyle name="Pre-inputted cells 2 3 2 2 2 2" xfId="26776"/>
    <cellStyle name="Pre-inputted cells 2 3 2 2 2 3" xfId="26777"/>
    <cellStyle name="Pre-inputted cells 2 3 2 2 3" xfId="26778"/>
    <cellStyle name="Pre-inputted cells 2 3 2 2 3 2" xfId="26779"/>
    <cellStyle name="Pre-inputted cells 2 3 2 2 3 3" xfId="26780"/>
    <cellStyle name="Pre-inputted cells 2 3 2 2 4" xfId="26781"/>
    <cellStyle name="Pre-inputted cells 2 3 2 2 5" xfId="26782"/>
    <cellStyle name="Pre-inputted cells 2 3 2 2 6" xfId="26783"/>
    <cellStyle name="Pre-inputted cells 2 3 2 2 7" xfId="26784"/>
    <cellStyle name="Pre-inputted cells 2 3 2 2 8" xfId="26785"/>
    <cellStyle name="Pre-inputted cells 2 3 2 2 9" xfId="26786"/>
    <cellStyle name="Pre-inputted cells 2 3 2 20" xfId="26787"/>
    <cellStyle name="Pre-inputted cells 2 3 2 21" xfId="26788"/>
    <cellStyle name="Pre-inputted cells 2 3 2 22" xfId="26789"/>
    <cellStyle name="Pre-inputted cells 2 3 2 23" xfId="26790"/>
    <cellStyle name="Pre-inputted cells 2 3 2 24" xfId="26791"/>
    <cellStyle name="Pre-inputted cells 2 3 2 25" xfId="26792"/>
    <cellStyle name="Pre-inputted cells 2 3 2 26" xfId="26793"/>
    <cellStyle name="Pre-inputted cells 2 3 2 27" xfId="26794"/>
    <cellStyle name="Pre-inputted cells 2 3 2 28" xfId="26795"/>
    <cellStyle name="Pre-inputted cells 2 3 2 29" xfId="26796"/>
    <cellStyle name="Pre-inputted cells 2 3 2 3" xfId="26797"/>
    <cellStyle name="Pre-inputted cells 2 3 2 3 2" xfId="26798"/>
    <cellStyle name="Pre-inputted cells 2 3 2 3 3" xfId="26799"/>
    <cellStyle name="Pre-inputted cells 2 3 2 30" xfId="26800"/>
    <cellStyle name="Pre-inputted cells 2 3 2 31" xfId="26801"/>
    <cellStyle name="Pre-inputted cells 2 3 2 32" xfId="26802"/>
    <cellStyle name="Pre-inputted cells 2 3 2 33" xfId="26803"/>
    <cellStyle name="Pre-inputted cells 2 3 2 34" xfId="26804"/>
    <cellStyle name="Pre-inputted cells 2 3 2 4" xfId="26805"/>
    <cellStyle name="Pre-inputted cells 2 3 2 4 2" xfId="26806"/>
    <cellStyle name="Pre-inputted cells 2 3 2 4 3" xfId="26807"/>
    <cellStyle name="Pre-inputted cells 2 3 2 5" xfId="26808"/>
    <cellStyle name="Pre-inputted cells 2 3 2 6" xfId="26809"/>
    <cellStyle name="Pre-inputted cells 2 3 2 7" xfId="26810"/>
    <cellStyle name="Pre-inputted cells 2 3 2 8" xfId="26811"/>
    <cellStyle name="Pre-inputted cells 2 3 2 9" xfId="26812"/>
    <cellStyle name="Pre-inputted cells 2 3 20" xfId="26813"/>
    <cellStyle name="Pre-inputted cells 2 3 21" xfId="26814"/>
    <cellStyle name="Pre-inputted cells 2 3 22" xfId="26815"/>
    <cellStyle name="Pre-inputted cells 2 3 23" xfId="26816"/>
    <cellStyle name="Pre-inputted cells 2 3 24" xfId="26817"/>
    <cellStyle name="Pre-inputted cells 2 3 25" xfId="26818"/>
    <cellStyle name="Pre-inputted cells 2 3 26" xfId="26819"/>
    <cellStyle name="Pre-inputted cells 2 3 27" xfId="26820"/>
    <cellStyle name="Pre-inputted cells 2 3 28" xfId="26821"/>
    <cellStyle name="Pre-inputted cells 2 3 29" xfId="26822"/>
    <cellStyle name="Pre-inputted cells 2 3 3" xfId="1446"/>
    <cellStyle name="Pre-inputted cells 2 3 3 10" xfId="26823"/>
    <cellStyle name="Pre-inputted cells 2 3 3 11" xfId="26824"/>
    <cellStyle name="Pre-inputted cells 2 3 3 12" xfId="26825"/>
    <cellStyle name="Pre-inputted cells 2 3 3 13" xfId="26826"/>
    <cellStyle name="Pre-inputted cells 2 3 3 2" xfId="26827"/>
    <cellStyle name="Pre-inputted cells 2 3 3 2 2" xfId="26828"/>
    <cellStyle name="Pre-inputted cells 2 3 3 2 3" xfId="26829"/>
    <cellStyle name="Pre-inputted cells 2 3 3 3" xfId="26830"/>
    <cellStyle name="Pre-inputted cells 2 3 3 3 2" xfId="26831"/>
    <cellStyle name="Pre-inputted cells 2 3 3 3 3" xfId="26832"/>
    <cellStyle name="Pre-inputted cells 2 3 3 4" xfId="26833"/>
    <cellStyle name="Pre-inputted cells 2 3 3 5" xfId="26834"/>
    <cellStyle name="Pre-inputted cells 2 3 3 6" xfId="26835"/>
    <cellStyle name="Pre-inputted cells 2 3 3 7" xfId="26836"/>
    <cellStyle name="Pre-inputted cells 2 3 3 8" xfId="26837"/>
    <cellStyle name="Pre-inputted cells 2 3 3 9" xfId="26838"/>
    <cellStyle name="Pre-inputted cells 2 3 30" xfId="26839"/>
    <cellStyle name="Pre-inputted cells 2 3 31" xfId="26840"/>
    <cellStyle name="Pre-inputted cells 2 3 32" xfId="26841"/>
    <cellStyle name="Pre-inputted cells 2 3 33" xfId="26842"/>
    <cellStyle name="Pre-inputted cells 2 3 34" xfId="26843"/>
    <cellStyle name="Pre-inputted cells 2 3 35" xfId="26844"/>
    <cellStyle name="Pre-inputted cells 2 3 4" xfId="26845"/>
    <cellStyle name="Pre-inputted cells 2 3 4 2" xfId="26846"/>
    <cellStyle name="Pre-inputted cells 2 3 4 3" xfId="26847"/>
    <cellStyle name="Pre-inputted cells 2 3 5" xfId="26848"/>
    <cellStyle name="Pre-inputted cells 2 3 5 2" xfId="26849"/>
    <cellStyle name="Pre-inputted cells 2 3 5 3" xfId="26850"/>
    <cellStyle name="Pre-inputted cells 2 3 6" xfId="26851"/>
    <cellStyle name="Pre-inputted cells 2 3 7" xfId="26852"/>
    <cellStyle name="Pre-inputted cells 2 3 8" xfId="26853"/>
    <cellStyle name="Pre-inputted cells 2 3 9" xfId="26854"/>
    <cellStyle name="Pre-inputted cells 2 3_4 28 1_Asst_Health_Crit_AllTO_RIIO_20110714pm" xfId="26855"/>
    <cellStyle name="Pre-inputted cells 2 30" xfId="26856"/>
    <cellStyle name="Pre-inputted cells 2 31" xfId="26857"/>
    <cellStyle name="Pre-inputted cells 2 32" xfId="26858"/>
    <cellStyle name="Pre-inputted cells 2 33" xfId="26859"/>
    <cellStyle name="Pre-inputted cells 2 34" xfId="26860"/>
    <cellStyle name="Pre-inputted cells 2 35" xfId="26861"/>
    <cellStyle name="Pre-inputted cells 2 36" xfId="26862"/>
    <cellStyle name="Pre-inputted cells 2 37" xfId="26863"/>
    <cellStyle name="Pre-inputted cells 2 38" xfId="26864"/>
    <cellStyle name="Pre-inputted cells 2 39" xfId="26865"/>
    <cellStyle name="Pre-inputted cells 2 4" xfId="1447"/>
    <cellStyle name="Pre-inputted cells 2 4 10" xfId="26866"/>
    <cellStyle name="Pre-inputted cells 2 4 11" xfId="26867"/>
    <cellStyle name="Pre-inputted cells 2 4 12" xfId="26868"/>
    <cellStyle name="Pre-inputted cells 2 4 13" xfId="26869"/>
    <cellStyle name="Pre-inputted cells 2 4 14" xfId="26870"/>
    <cellStyle name="Pre-inputted cells 2 4 15" xfId="26871"/>
    <cellStyle name="Pre-inputted cells 2 4 16" xfId="26872"/>
    <cellStyle name="Pre-inputted cells 2 4 17" xfId="26873"/>
    <cellStyle name="Pre-inputted cells 2 4 18" xfId="26874"/>
    <cellStyle name="Pre-inputted cells 2 4 19" xfId="26875"/>
    <cellStyle name="Pre-inputted cells 2 4 2" xfId="1448"/>
    <cellStyle name="Pre-inputted cells 2 4 2 10" xfId="26876"/>
    <cellStyle name="Pre-inputted cells 2 4 2 11" xfId="26877"/>
    <cellStyle name="Pre-inputted cells 2 4 2 12" xfId="26878"/>
    <cellStyle name="Pre-inputted cells 2 4 2 13" xfId="26879"/>
    <cellStyle name="Pre-inputted cells 2 4 2 2" xfId="26880"/>
    <cellStyle name="Pre-inputted cells 2 4 2 2 2" xfId="26881"/>
    <cellStyle name="Pre-inputted cells 2 4 2 2 3" xfId="26882"/>
    <cellStyle name="Pre-inputted cells 2 4 2 3" xfId="26883"/>
    <cellStyle name="Pre-inputted cells 2 4 2 3 2" xfId="26884"/>
    <cellStyle name="Pre-inputted cells 2 4 2 3 3" xfId="26885"/>
    <cellStyle name="Pre-inputted cells 2 4 2 4" xfId="26886"/>
    <cellStyle name="Pre-inputted cells 2 4 2 5" xfId="26887"/>
    <cellStyle name="Pre-inputted cells 2 4 2 6" xfId="26888"/>
    <cellStyle name="Pre-inputted cells 2 4 2 7" xfId="26889"/>
    <cellStyle name="Pre-inputted cells 2 4 2 8" xfId="26890"/>
    <cellStyle name="Pre-inputted cells 2 4 2 9" xfId="26891"/>
    <cellStyle name="Pre-inputted cells 2 4 20" xfId="26892"/>
    <cellStyle name="Pre-inputted cells 2 4 21" xfId="26893"/>
    <cellStyle name="Pre-inputted cells 2 4 22" xfId="26894"/>
    <cellStyle name="Pre-inputted cells 2 4 23" xfId="26895"/>
    <cellStyle name="Pre-inputted cells 2 4 24" xfId="26896"/>
    <cellStyle name="Pre-inputted cells 2 4 25" xfId="26897"/>
    <cellStyle name="Pre-inputted cells 2 4 26" xfId="26898"/>
    <cellStyle name="Pre-inputted cells 2 4 27" xfId="26899"/>
    <cellStyle name="Pre-inputted cells 2 4 28" xfId="26900"/>
    <cellStyle name="Pre-inputted cells 2 4 29" xfId="26901"/>
    <cellStyle name="Pre-inputted cells 2 4 3" xfId="26902"/>
    <cellStyle name="Pre-inputted cells 2 4 3 2" xfId="26903"/>
    <cellStyle name="Pre-inputted cells 2 4 3 3" xfId="26904"/>
    <cellStyle name="Pre-inputted cells 2 4 30" xfId="26905"/>
    <cellStyle name="Pre-inputted cells 2 4 31" xfId="26906"/>
    <cellStyle name="Pre-inputted cells 2 4 32" xfId="26907"/>
    <cellStyle name="Pre-inputted cells 2 4 33" xfId="26908"/>
    <cellStyle name="Pre-inputted cells 2 4 34" xfId="26909"/>
    <cellStyle name="Pre-inputted cells 2 4 4" xfId="26910"/>
    <cellStyle name="Pre-inputted cells 2 4 4 2" xfId="26911"/>
    <cellStyle name="Pre-inputted cells 2 4 4 3" xfId="26912"/>
    <cellStyle name="Pre-inputted cells 2 4 5" xfId="26913"/>
    <cellStyle name="Pre-inputted cells 2 4 6" xfId="26914"/>
    <cellStyle name="Pre-inputted cells 2 4 7" xfId="26915"/>
    <cellStyle name="Pre-inputted cells 2 4 8" xfId="26916"/>
    <cellStyle name="Pre-inputted cells 2 4 9" xfId="26917"/>
    <cellStyle name="Pre-inputted cells 2 5" xfId="1449"/>
    <cellStyle name="Pre-inputted cells 2 5 10" xfId="26918"/>
    <cellStyle name="Pre-inputted cells 2 5 11" xfId="26919"/>
    <cellStyle name="Pre-inputted cells 2 5 12" xfId="26920"/>
    <cellStyle name="Pre-inputted cells 2 5 13" xfId="26921"/>
    <cellStyle name="Pre-inputted cells 2 5 14" xfId="26922"/>
    <cellStyle name="Pre-inputted cells 2 5 15" xfId="26923"/>
    <cellStyle name="Pre-inputted cells 2 5 16" xfId="26924"/>
    <cellStyle name="Pre-inputted cells 2 5 17" xfId="26925"/>
    <cellStyle name="Pre-inputted cells 2 5 18" xfId="26926"/>
    <cellStyle name="Pre-inputted cells 2 5 19" xfId="26927"/>
    <cellStyle name="Pre-inputted cells 2 5 2" xfId="1450"/>
    <cellStyle name="Pre-inputted cells 2 5 2 10" xfId="26928"/>
    <cellStyle name="Pre-inputted cells 2 5 2 11" xfId="26929"/>
    <cellStyle name="Pre-inputted cells 2 5 2 12" xfId="26930"/>
    <cellStyle name="Pre-inputted cells 2 5 2 13" xfId="26931"/>
    <cellStyle name="Pre-inputted cells 2 5 2 2" xfId="26932"/>
    <cellStyle name="Pre-inputted cells 2 5 2 2 2" xfId="26933"/>
    <cellStyle name="Pre-inputted cells 2 5 2 2 3" xfId="26934"/>
    <cellStyle name="Pre-inputted cells 2 5 2 3" xfId="26935"/>
    <cellStyle name="Pre-inputted cells 2 5 2 3 2" xfId="26936"/>
    <cellStyle name="Pre-inputted cells 2 5 2 3 3" xfId="26937"/>
    <cellStyle name="Pre-inputted cells 2 5 2 4" xfId="26938"/>
    <cellStyle name="Pre-inputted cells 2 5 2 5" xfId="26939"/>
    <cellStyle name="Pre-inputted cells 2 5 2 6" xfId="26940"/>
    <cellStyle name="Pre-inputted cells 2 5 2 7" xfId="26941"/>
    <cellStyle name="Pre-inputted cells 2 5 2 8" xfId="26942"/>
    <cellStyle name="Pre-inputted cells 2 5 2 9" xfId="26943"/>
    <cellStyle name="Pre-inputted cells 2 5 20" xfId="26944"/>
    <cellStyle name="Pre-inputted cells 2 5 21" xfId="26945"/>
    <cellStyle name="Pre-inputted cells 2 5 22" xfId="26946"/>
    <cellStyle name="Pre-inputted cells 2 5 23" xfId="26947"/>
    <cellStyle name="Pre-inputted cells 2 5 24" xfId="26948"/>
    <cellStyle name="Pre-inputted cells 2 5 25" xfId="26949"/>
    <cellStyle name="Pre-inputted cells 2 5 26" xfId="26950"/>
    <cellStyle name="Pre-inputted cells 2 5 27" xfId="26951"/>
    <cellStyle name="Pre-inputted cells 2 5 28" xfId="26952"/>
    <cellStyle name="Pre-inputted cells 2 5 29" xfId="26953"/>
    <cellStyle name="Pre-inputted cells 2 5 3" xfId="26954"/>
    <cellStyle name="Pre-inputted cells 2 5 3 2" xfId="26955"/>
    <cellStyle name="Pre-inputted cells 2 5 3 3" xfId="26956"/>
    <cellStyle name="Pre-inputted cells 2 5 30" xfId="26957"/>
    <cellStyle name="Pre-inputted cells 2 5 31" xfId="26958"/>
    <cellStyle name="Pre-inputted cells 2 5 32" xfId="26959"/>
    <cellStyle name="Pre-inputted cells 2 5 33" xfId="26960"/>
    <cellStyle name="Pre-inputted cells 2 5 34" xfId="26961"/>
    <cellStyle name="Pre-inputted cells 2 5 4" xfId="26962"/>
    <cellStyle name="Pre-inputted cells 2 5 4 2" xfId="26963"/>
    <cellStyle name="Pre-inputted cells 2 5 4 3" xfId="26964"/>
    <cellStyle name="Pre-inputted cells 2 5 5" xfId="26965"/>
    <cellStyle name="Pre-inputted cells 2 5 6" xfId="26966"/>
    <cellStyle name="Pre-inputted cells 2 5 7" xfId="26967"/>
    <cellStyle name="Pre-inputted cells 2 5 8" xfId="26968"/>
    <cellStyle name="Pre-inputted cells 2 5 9" xfId="26969"/>
    <cellStyle name="Pre-inputted cells 2 6" xfId="1451"/>
    <cellStyle name="Pre-inputted cells 2 6 10" xfId="26970"/>
    <cellStyle name="Pre-inputted cells 2 6 11" xfId="26971"/>
    <cellStyle name="Pre-inputted cells 2 6 12" xfId="26972"/>
    <cellStyle name="Pre-inputted cells 2 6 13" xfId="26973"/>
    <cellStyle name="Pre-inputted cells 2 6 2" xfId="26974"/>
    <cellStyle name="Pre-inputted cells 2 6 2 2" xfId="26975"/>
    <cellStyle name="Pre-inputted cells 2 6 2 3" xfId="26976"/>
    <cellStyle name="Pre-inputted cells 2 6 3" xfId="26977"/>
    <cellStyle name="Pre-inputted cells 2 6 3 2" xfId="26978"/>
    <cellStyle name="Pre-inputted cells 2 6 3 3" xfId="26979"/>
    <cellStyle name="Pre-inputted cells 2 6 4" xfId="26980"/>
    <cellStyle name="Pre-inputted cells 2 6 5" xfId="26981"/>
    <cellStyle name="Pre-inputted cells 2 6 6" xfId="26982"/>
    <cellStyle name="Pre-inputted cells 2 6 7" xfId="26983"/>
    <cellStyle name="Pre-inputted cells 2 6 8" xfId="26984"/>
    <cellStyle name="Pre-inputted cells 2 6 9" xfId="26985"/>
    <cellStyle name="Pre-inputted cells 2 7" xfId="26986"/>
    <cellStyle name="Pre-inputted cells 2 7 2" xfId="26987"/>
    <cellStyle name="Pre-inputted cells 2 7 2 2" xfId="26988"/>
    <cellStyle name="Pre-inputted cells 2 7 2 3" xfId="26989"/>
    <cellStyle name="Pre-inputted cells 2 7 3" xfId="26990"/>
    <cellStyle name="Pre-inputted cells 2 7 3 2" xfId="26991"/>
    <cellStyle name="Pre-inputted cells 2 7 4" xfId="26992"/>
    <cellStyle name="Pre-inputted cells 2 8" xfId="26993"/>
    <cellStyle name="Pre-inputted cells 2 8 2" xfId="26994"/>
    <cellStyle name="Pre-inputted cells 2 9" xfId="26995"/>
    <cellStyle name="Pre-inputted cells 2 9 2" xfId="26996"/>
    <cellStyle name="Pre-inputted cells 2_1.3s Accounting C Costs Scots" xfId="1452"/>
    <cellStyle name="Pre-inputted cells 20" xfId="26997"/>
    <cellStyle name="Pre-inputted cells 20 2" xfId="26998"/>
    <cellStyle name="Pre-inputted cells 21" xfId="26999"/>
    <cellStyle name="Pre-inputted cells 21 2" xfId="27000"/>
    <cellStyle name="Pre-inputted cells 22" xfId="27001"/>
    <cellStyle name="Pre-inputted cells 22 2" xfId="27002"/>
    <cellStyle name="Pre-inputted cells 23" xfId="27003"/>
    <cellStyle name="Pre-inputted cells 23 2" xfId="27004"/>
    <cellStyle name="Pre-inputted cells 24" xfId="27005"/>
    <cellStyle name="Pre-inputted cells 24 2" xfId="27006"/>
    <cellStyle name="Pre-inputted cells 25" xfId="27007"/>
    <cellStyle name="Pre-inputted cells 25 2" xfId="27008"/>
    <cellStyle name="Pre-inputted cells 26" xfId="27009"/>
    <cellStyle name="Pre-inputted cells 26 2" xfId="27010"/>
    <cellStyle name="Pre-inputted cells 27" xfId="27011"/>
    <cellStyle name="Pre-inputted cells 27 2" xfId="27012"/>
    <cellStyle name="Pre-inputted cells 28" xfId="27013"/>
    <cellStyle name="Pre-inputted cells 28 2" xfId="27014"/>
    <cellStyle name="Pre-inputted cells 29" xfId="27015"/>
    <cellStyle name="Pre-inputted cells 29 2" xfId="27016"/>
    <cellStyle name="Pre-inputted cells 3" xfId="1453"/>
    <cellStyle name="Pre-inputted cells 3 10" xfId="27017"/>
    <cellStyle name="Pre-inputted cells 3 10 2" xfId="27018"/>
    <cellStyle name="Pre-inputted cells 3 11" xfId="27019"/>
    <cellStyle name="Pre-inputted cells 3 11 2" xfId="27020"/>
    <cellStyle name="Pre-inputted cells 3 12" xfId="27021"/>
    <cellStyle name="Pre-inputted cells 3 12 2" xfId="27022"/>
    <cellStyle name="Pre-inputted cells 3 13" xfId="27023"/>
    <cellStyle name="Pre-inputted cells 3 13 2" xfId="27024"/>
    <cellStyle name="Pre-inputted cells 3 14" xfId="27025"/>
    <cellStyle name="Pre-inputted cells 3 14 2" xfId="27026"/>
    <cellStyle name="Pre-inputted cells 3 15" xfId="27027"/>
    <cellStyle name="Pre-inputted cells 3 15 2" xfId="27028"/>
    <cellStyle name="Pre-inputted cells 3 16" xfId="27029"/>
    <cellStyle name="Pre-inputted cells 3 16 2" xfId="27030"/>
    <cellStyle name="Pre-inputted cells 3 17" xfId="27031"/>
    <cellStyle name="Pre-inputted cells 3 17 2" xfId="27032"/>
    <cellStyle name="Pre-inputted cells 3 18" xfId="27033"/>
    <cellStyle name="Pre-inputted cells 3 18 2" xfId="27034"/>
    <cellStyle name="Pre-inputted cells 3 19" xfId="27035"/>
    <cellStyle name="Pre-inputted cells 3 19 2" xfId="27036"/>
    <cellStyle name="Pre-inputted cells 3 2" xfId="1454"/>
    <cellStyle name="Pre-inputted cells 3 2 10" xfId="27037"/>
    <cellStyle name="Pre-inputted cells 3 2 10 2" xfId="27038"/>
    <cellStyle name="Pre-inputted cells 3 2 11" xfId="27039"/>
    <cellStyle name="Pre-inputted cells 3 2 11 2" xfId="27040"/>
    <cellStyle name="Pre-inputted cells 3 2 12" xfId="27041"/>
    <cellStyle name="Pre-inputted cells 3 2 12 2" xfId="27042"/>
    <cellStyle name="Pre-inputted cells 3 2 13" xfId="27043"/>
    <cellStyle name="Pre-inputted cells 3 2 13 2" xfId="27044"/>
    <cellStyle name="Pre-inputted cells 3 2 14" xfId="27045"/>
    <cellStyle name="Pre-inputted cells 3 2 14 2" xfId="27046"/>
    <cellStyle name="Pre-inputted cells 3 2 15" xfId="27047"/>
    <cellStyle name="Pre-inputted cells 3 2 15 2" xfId="27048"/>
    <cellStyle name="Pre-inputted cells 3 2 16" xfId="27049"/>
    <cellStyle name="Pre-inputted cells 3 2 16 2" xfId="27050"/>
    <cellStyle name="Pre-inputted cells 3 2 17" xfId="27051"/>
    <cellStyle name="Pre-inputted cells 3 2 17 2" xfId="27052"/>
    <cellStyle name="Pre-inputted cells 3 2 18" xfId="27053"/>
    <cellStyle name="Pre-inputted cells 3 2 18 2" xfId="27054"/>
    <cellStyle name="Pre-inputted cells 3 2 19" xfId="27055"/>
    <cellStyle name="Pre-inputted cells 3 2 19 2" xfId="27056"/>
    <cellStyle name="Pre-inputted cells 3 2 2" xfId="1455"/>
    <cellStyle name="Pre-inputted cells 3 2 2 10" xfId="27057"/>
    <cellStyle name="Pre-inputted cells 3 2 2 11" xfId="27058"/>
    <cellStyle name="Pre-inputted cells 3 2 2 12" xfId="27059"/>
    <cellStyle name="Pre-inputted cells 3 2 2 13" xfId="27060"/>
    <cellStyle name="Pre-inputted cells 3 2 2 14" xfId="27061"/>
    <cellStyle name="Pre-inputted cells 3 2 2 15" xfId="27062"/>
    <cellStyle name="Pre-inputted cells 3 2 2 16" xfId="27063"/>
    <cellStyle name="Pre-inputted cells 3 2 2 17" xfId="27064"/>
    <cellStyle name="Pre-inputted cells 3 2 2 18" xfId="27065"/>
    <cellStyle name="Pre-inputted cells 3 2 2 19" xfId="27066"/>
    <cellStyle name="Pre-inputted cells 3 2 2 2" xfId="1456"/>
    <cellStyle name="Pre-inputted cells 3 2 2 2 10" xfId="27067"/>
    <cellStyle name="Pre-inputted cells 3 2 2 2 11" xfId="27068"/>
    <cellStyle name="Pre-inputted cells 3 2 2 2 12" xfId="27069"/>
    <cellStyle name="Pre-inputted cells 3 2 2 2 13" xfId="27070"/>
    <cellStyle name="Pre-inputted cells 3 2 2 2 14" xfId="27071"/>
    <cellStyle name="Pre-inputted cells 3 2 2 2 15" xfId="27072"/>
    <cellStyle name="Pre-inputted cells 3 2 2 2 16" xfId="27073"/>
    <cellStyle name="Pre-inputted cells 3 2 2 2 17" xfId="27074"/>
    <cellStyle name="Pre-inputted cells 3 2 2 2 18" xfId="27075"/>
    <cellStyle name="Pre-inputted cells 3 2 2 2 19" xfId="27076"/>
    <cellStyle name="Pre-inputted cells 3 2 2 2 2" xfId="1457"/>
    <cellStyle name="Pre-inputted cells 3 2 2 2 2 10" xfId="27077"/>
    <cellStyle name="Pre-inputted cells 3 2 2 2 2 11" xfId="27078"/>
    <cellStyle name="Pre-inputted cells 3 2 2 2 2 12" xfId="27079"/>
    <cellStyle name="Pre-inputted cells 3 2 2 2 2 13" xfId="27080"/>
    <cellStyle name="Pre-inputted cells 3 2 2 2 2 2" xfId="27081"/>
    <cellStyle name="Pre-inputted cells 3 2 2 2 2 2 2" xfId="27082"/>
    <cellStyle name="Pre-inputted cells 3 2 2 2 2 2 3" xfId="27083"/>
    <cellStyle name="Pre-inputted cells 3 2 2 2 2 3" xfId="27084"/>
    <cellStyle name="Pre-inputted cells 3 2 2 2 2 3 2" xfId="27085"/>
    <cellStyle name="Pre-inputted cells 3 2 2 2 2 3 3" xfId="27086"/>
    <cellStyle name="Pre-inputted cells 3 2 2 2 2 4" xfId="27087"/>
    <cellStyle name="Pre-inputted cells 3 2 2 2 2 5" xfId="27088"/>
    <cellStyle name="Pre-inputted cells 3 2 2 2 2 6" xfId="27089"/>
    <cellStyle name="Pre-inputted cells 3 2 2 2 2 7" xfId="27090"/>
    <cellStyle name="Pre-inputted cells 3 2 2 2 2 8" xfId="27091"/>
    <cellStyle name="Pre-inputted cells 3 2 2 2 2 9" xfId="27092"/>
    <cellStyle name="Pre-inputted cells 3 2 2 2 20" xfId="27093"/>
    <cellStyle name="Pre-inputted cells 3 2 2 2 21" xfId="27094"/>
    <cellStyle name="Pre-inputted cells 3 2 2 2 22" xfId="27095"/>
    <cellStyle name="Pre-inputted cells 3 2 2 2 23" xfId="27096"/>
    <cellStyle name="Pre-inputted cells 3 2 2 2 24" xfId="27097"/>
    <cellStyle name="Pre-inputted cells 3 2 2 2 25" xfId="27098"/>
    <cellStyle name="Pre-inputted cells 3 2 2 2 26" xfId="27099"/>
    <cellStyle name="Pre-inputted cells 3 2 2 2 27" xfId="27100"/>
    <cellStyle name="Pre-inputted cells 3 2 2 2 28" xfId="27101"/>
    <cellStyle name="Pre-inputted cells 3 2 2 2 29" xfId="27102"/>
    <cellStyle name="Pre-inputted cells 3 2 2 2 3" xfId="27103"/>
    <cellStyle name="Pre-inputted cells 3 2 2 2 3 2" xfId="27104"/>
    <cellStyle name="Pre-inputted cells 3 2 2 2 3 3" xfId="27105"/>
    <cellStyle name="Pre-inputted cells 3 2 2 2 30" xfId="27106"/>
    <cellStyle name="Pre-inputted cells 3 2 2 2 31" xfId="27107"/>
    <cellStyle name="Pre-inputted cells 3 2 2 2 32" xfId="27108"/>
    <cellStyle name="Pre-inputted cells 3 2 2 2 33" xfId="27109"/>
    <cellStyle name="Pre-inputted cells 3 2 2 2 34" xfId="27110"/>
    <cellStyle name="Pre-inputted cells 3 2 2 2 4" xfId="27111"/>
    <cellStyle name="Pre-inputted cells 3 2 2 2 4 2" xfId="27112"/>
    <cellStyle name="Pre-inputted cells 3 2 2 2 4 3" xfId="27113"/>
    <cellStyle name="Pre-inputted cells 3 2 2 2 5" xfId="27114"/>
    <cellStyle name="Pre-inputted cells 3 2 2 2 6" xfId="27115"/>
    <cellStyle name="Pre-inputted cells 3 2 2 2 7" xfId="27116"/>
    <cellStyle name="Pre-inputted cells 3 2 2 2 8" xfId="27117"/>
    <cellStyle name="Pre-inputted cells 3 2 2 2 9" xfId="27118"/>
    <cellStyle name="Pre-inputted cells 3 2 2 20" xfId="27119"/>
    <cellStyle name="Pre-inputted cells 3 2 2 21" xfId="27120"/>
    <cellStyle name="Pre-inputted cells 3 2 2 22" xfId="27121"/>
    <cellStyle name="Pre-inputted cells 3 2 2 23" xfId="27122"/>
    <cellStyle name="Pre-inputted cells 3 2 2 24" xfId="27123"/>
    <cellStyle name="Pre-inputted cells 3 2 2 25" xfId="27124"/>
    <cellStyle name="Pre-inputted cells 3 2 2 26" xfId="27125"/>
    <cellStyle name="Pre-inputted cells 3 2 2 27" xfId="27126"/>
    <cellStyle name="Pre-inputted cells 3 2 2 28" xfId="27127"/>
    <cellStyle name="Pre-inputted cells 3 2 2 29" xfId="27128"/>
    <cellStyle name="Pre-inputted cells 3 2 2 3" xfId="1458"/>
    <cellStyle name="Pre-inputted cells 3 2 2 3 10" xfId="27129"/>
    <cellStyle name="Pre-inputted cells 3 2 2 3 11" xfId="27130"/>
    <cellStyle name="Pre-inputted cells 3 2 2 3 12" xfId="27131"/>
    <cellStyle name="Pre-inputted cells 3 2 2 3 13" xfId="27132"/>
    <cellStyle name="Pre-inputted cells 3 2 2 3 2" xfId="27133"/>
    <cellStyle name="Pre-inputted cells 3 2 2 3 2 2" xfId="27134"/>
    <cellStyle name="Pre-inputted cells 3 2 2 3 2 3" xfId="27135"/>
    <cellStyle name="Pre-inputted cells 3 2 2 3 3" xfId="27136"/>
    <cellStyle name="Pre-inputted cells 3 2 2 3 3 2" xfId="27137"/>
    <cellStyle name="Pre-inputted cells 3 2 2 3 3 3" xfId="27138"/>
    <cellStyle name="Pre-inputted cells 3 2 2 3 4" xfId="27139"/>
    <cellStyle name="Pre-inputted cells 3 2 2 3 5" xfId="27140"/>
    <cellStyle name="Pre-inputted cells 3 2 2 3 6" xfId="27141"/>
    <cellStyle name="Pre-inputted cells 3 2 2 3 7" xfId="27142"/>
    <cellStyle name="Pre-inputted cells 3 2 2 3 8" xfId="27143"/>
    <cellStyle name="Pre-inputted cells 3 2 2 3 9" xfId="27144"/>
    <cellStyle name="Pre-inputted cells 3 2 2 30" xfId="27145"/>
    <cellStyle name="Pre-inputted cells 3 2 2 31" xfId="27146"/>
    <cellStyle name="Pre-inputted cells 3 2 2 32" xfId="27147"/>
    <cellStyle name="Pre-inputted cells 3 2 2 33" xfId="27148"/>
    <cellStyle name="Pre-inputted cells 3 2 2 34" xfId="27149"/>
    <cellStyle name="Pre-inputted cells 3 2 2 35" xfId="27150"/>
    <cellStyle name="Pre-inputted cells 3 2 2 4" xfId="27151"/>
    <cellStyle name="Pre-inputted cells 3 2 2 4 2" xfId="27152"/>
    <cellStyle name="Pre-inputted cells 3 2 2 4 3" xfId="27153"/>
    <cellStyle name="Pre-inputted cells 3 2 2 5" xfId="27154"/>
    <cellStyle name="Pre-inputted cells 3 2 2 5 2" xfId="27155"/>
    <cellStyle name="Pre-inputted cells 3 2 2 5 3" xfId="27156"/>
    <cellStyle name="Pre-inputted cells 3 2 2 6" xfId="27157"/>
    <cellStyle name="Pre-inputted cells 3 2 2 7" xfId="27158"/>
    <cellStyle name="Pre-inputted cells 3 2 2 8" xfId="27159"/>
    <cellStyle name="Pre-inputted cells 3 2 2 9" xfId="27160"/>
    <cellStyle name="Pre-inputted cells 3 2 2_4 28 1_Asst_Health_Crit_AllTO_RIIO_20110714pm" xfId="27161"/>
    <cellStyle name="Pre-inputted cells 3 2 20" xfId="27162"/>
    <cellStyle name="Pre-inputted cells 3 2 20 2" xfId="27163"/>
    <cellStyle name="Pre-inputted cells 3 2 21" xfId="27164"/>
    <cellStyle name="Pre-inputted cells 3 2 21 2" xfId="27165"/>
    <cellStyle name="Pre-inputted cells 3 2 22" xfId="27166"/>
    <cellStyle name="Pre-inputted cells 3 2 22 2" xfId="27167"/>
    <cellStyle name="Pre-inputted cells 3 2 23" xfId="27168"/>
    <cellStyle name="Pre-inputted cells 3 2 23 2" xfId="27169"/>
    <cellStyle name="Pre-inputted cells 3 2 24" xfId="27170"/>
    <cellStyle name="Pre-inputted cells 3 2 24 2" xfId="27171"/>
    <cellStyle name="Pre-inputted cells 3 2 25" xfId="27172"/>
    <cellStyle name="Pre-inputted cells 3 2 25 2" xfId="27173"/>
    <cellStyle name="Pre-inputted cells 3 2 26" xfId="27174"/>
    <cellStyle name="Pre-inputted cells 3 2 27" xfId="27175"/>
    <cellStyle name="Pre-inputted cells 3 2 28" xfId="27176"/>
    <cellStyle name="Pre-inputted cells 3 2 29" xfId="27177"/>
    <cellStyle name="Pre-inputted cells 3 2 3" xfId="1459"/>
    <cellStyle name="Pre-inputted cells 3 2 3 10" xfId="27178"/>
    <cellStyle name="Pre-inputted cells 3 2 3 11" xfId="27179"/>
    <cellStyle name="Pre-inputted cells 3 2 3 12" xfId="27180"/>
    <cellStyle name="Pre-inputted cells 3 2 3 13" xfId="27181"/>
    <cellStyle name="Pre-inputted cells 3 2 3 14" xfId="27182"/>
    <cellStyle name="Pre-inputted cells 3 2 3 15" xfId="27183"/>
    <cellStyle name="Pre-inputted cells 3 2 3 16" xfId="27184"/>
    <cellStyle name="Pre-inputted cells 3 2 3 17" xfId="27185"/>
    <cellStyle name="Pre-inputted cells 3 2 3 18" xfId="27186"/>
    <cellStyle name="Pre-inputted cells 3 2 3 19" xfId="27187"/>
    <cellStyle name="Pre-inputted cells 3 2 3 2" xfId="1460"/>
    <cellStyle name="Pre-inputted cells 3 2 3 2 10" xfId="27188"/>
    <cellStyle name="Pre-inputted cells 3 2 3 2 11" xfId="27189"/>
    <cellStyle name="Pre-inputted cells 3 2 3 2 12" xfId="27190"/>
    <cellStyle name="Pre-inputted cells 3 2 3 2 13" xfId="27191"/>
    <cellStyle name="Pre-inputted cells 3 2 3 2 2" xfId="27192"/>
    <cellStyle name="Pre-inputted cells 3 2 3 2 2 2" xfId="27193"/>
    <cellStyle name="Pre-inputted cells 3 2 3 2 2 3" xfId="27194"/>
    <cellStyle name="Pre-inputted cells 3 2 3 2 3" xfId="27195"/>
    <cellStyle name="Pre-inputted cells 3 2 3 2 3 2" xfId="27196"/>
    <cellStyle name="Pre-inputted cells 3 2 3 2 3 3" xfId="27197"/>
    <cellStyle name="Pre-inputted cells 3 2 3 2 4" xfId="27198"/>
    <cellStyle name="Pre-inputted cells 3 2 3 2 5" xfId="27199"/>
    <cellStyle name="Pre-inputted cells 3 2 3 2 6" xfId="27200"/>
    <cellStyle name="Pre-inputted cells 3 2 3 2 7" xfId="27201"/>
    <cellStyle name="Pre-inputted cells 3 2 3 2 8" xfId="27202"/>
    <cellStyle name="Pre-inputted cells 3 2 3 2 9" xfId="27203"/>
    <cellStyle name="Pre-inputted cells 3 2 3 20" xfId="27204"/>
    <cellStyle name="Pre-inputted cells 3 2 3 21" xfId="27205"/>
    <cellStyle name="Pre-inputted cells 3 2 3 22" xfId="27206"/>
    <cellStyle name="Pre-inputted cells 3 2 3 23" xfId="27207"/>
    <cellStyle name="Pre-inputted cells 3 2 3 24" xfId="27208"/>
    <cellStyle name="Pre-inputted cells 3 2 3 25" xfId="27209"/>
    <cellStyle name="Pre-inputted cells 3 2 3 26" xfId="27210"/>
    <cellStyle name="Pre-inputted cells 3 2 3 27" xfId="27211"/>
    <cellStyle name="Pre-inputted cells 3 2 3 28" xfId="27212"/>
    <cellStyle name="Pre-inputted cells 3 2 3 29" xfId="27213"/>
    <cellStyle name="Pre-inputted cells 3 2 3 3" xfId="27214"/>
    <cellStyle name="Pre-inputted cells 3 2 3 3 2" xfId="27215"/>
    <cellStyle name="Pre-inputted cells 3 2 3 3 3" xfId="27216"/>
    <cellStyle name="Pre-inputted cells 3 2 3 30" xfId="27217"/>
    <cellStyle name="Pre-inputted cells 3 2 3 31" xfId="27218"/>
    <cellStyle name="Pre-inputted cells 3 2 3 32" xfId="27219"/>
    <cellStyle name="Pre-inputted cells 3 2 3 33" xfId="27220"/>
    <cellStyle name="Pre-inputted cells 3 2 3 34" xfId="27221"/>
    <cellStyle name="Pre-inputted cells 3 2 3 4" xfId="27222"/>
    <cellStyle name="Pre-inputted cells 3 2 3 4 2" xfId="27223"/>
    <cellStyle name="Pre-inputted cells 3 2 3 4 3" xfId="27224"/>
    <cellStyle name="Pre-inputted cells 3 2 3 5" xfId="27225"/>
    <cellStyle name="Pre-inputted cells 3 2 3 6" xfId="27226"/>
    <cellStyle name="Pre-inputted cells 3 2 3 7" xfId="27227"/>
    <cellStyle name="Pre-inputted cells 3 2 3 8" xfId="27228"/>
    <cellStyle name="Pre-inputted cells 3 2 3 9" xfId="27229"/>
    <cellStyle name="Pre-inputted cells 3 2 30" xfId="27230"/>
    <cellStyle name="Pre-inputted cells 3 2 31" xfId="27231"/>
    <cellStyle name="Pre-inputted cells 3 2 32" xfId="27232"/>
    <cellStyle name="Pre-inputted cells 3 2 33" xfId="27233"/>
    <cellStyle name="Pre-inputted cells 3 2 34" xfId="27234"/>
    <cellStyle name="Pre-inputted cells 3 2 35" xfId="27235"/>
    <cellStyle name="Pre-inputted cells 3 2 36" xfId="27236"/>
    <cellStyle name="Pre-inputted cells 3 2 37" xfId="27237"/>
    <cellStyle name="Pre-inputted cells 3 2 38" xfId="27238"/>
    <cellStyle name="Pre-inputted cells 3 2 4" xfId="1461"/>
    <cellStyle name="Pre-inputted cells 3 2 4 10" xfId="27239"/>
    <cellStyle name="Pre-inputted cells 3 2 4 11" xfId="27240"/>
    <cellStyle name="Pre-inputted cells 3 2 4 12" xfId="27241"/>
    <cellStyle name="Pre-inputted cells 3 2 4 13" xfId="27242"/>
    <cellStyle name="Pre-inputted cells 3 2 4 14" xfId="27243"/>
    <cellStyle name="Pre-inputted cells 3 2 4 15" xfId="27244"/>
    <cellStyle name="Pre-inputted cells 3 2 4 16" xfId="27245"/>
    <cellStyle name="Pre-inputted cells 3 2 4 17" xfId="27246"/>
    <cellStyle name="Pre-inputted cells 3 2 4 18" xfId="27247"/>
    <cellStyle name="Pre-inputted cells 3 2 4 19" xfId="27248"/>
    <cellStyle name="Pre-inputted cells 3 2 4 2" xfId="1462"/>
    <cellStyle name="Pre-inputted cells 3 2 4 2 10" xfId="27249"/>
    <cellStyle name="Pre-inputted cells 3 2 4 2 11" xfId="27250"/>
    <cellStyle name="Pre-inputted cells 3 2 4 2 12" xfId="27251"/>
    <cellStyle name="Pre-inputted cells 3 2 4 2 13" xfId="27252"/>
    <cellStyle name="Pre-inputted cells 3 2 4 2 2" xfId="27253"/>
    <cellStyle name="Pre-inputted cells 3 2 4 2 2 2" xfId="27254"/>
    <cellStyle name="Pre-inputted cells 3 2 4 2 2 3" xfId="27255"/>
    <cellStyle name="Pre-inputted cells 3 2 4 2 3" xfId="27256"/>
    <cellStyle name="Pre-inputted cells 3 2 4 2 3 2" xfId="27257"/>
    <cellStyle name="Pre-inputted cells 3 2 4 2 3 3" xfId="27258"/>
    <cellStyle name="Pre-inputted cells 3 2 4 2 4" xfId="27259"/>
    <cellStyle name="Pre-inputted cells 3 2 4 2 5" xfId="27260"/>
    <cellStyle name="Pre-inputted cells 3 2 4 2 6" xfId="27261"/>
    <cellStyle name="Pre-inputted cells 3 2 4 2 7" xfId="27262"/>
    <cellStyle name="Pre-inputted cells 3 2 4 2 8" xfId="27263"/>
    <cellStyle name="Pre-inputted cells 3 2 4 2 9" xfId="27264"/>
    <cellStyle name="Pre-inputted cells 3 2 4 20" xfId="27265"/>
    <cellStyle name="Pre-inputted cells 3 2 4 21" xfId="27266"/>
    <cellStyle name="Pre-inputted cells 3 2 4 22" xfId="27267"/>
    <cellStyle name="Pre-inputted cells 3 2 4 23" xfId="27268"/>
    <cellStyle name="Pre-inputted cells 3 2 4 24" xfId="27269"/>
    <cellStyle name="Pre-inputted cells 3 2 4 25" xfId="27270"/>
    <cellStyle name="Pre-inputted cells 3 2 4 26" xfId="27271"/>
    <cellStyle name="Pre-inputted cells 3 2 4 27" xfId="27272"/>
    <cellStyle name="Pre-inputted cells 3 2 4 28" xfId="27273"/>
    <cellStyle name="Pre-inputted cells 3 2 4 29" xfId="27274"/>
    <cellStyle name="Pre-inputted cells 3 2 4 3" xfId="27275"/>
    <cellStyle name="Pre-inputted cells 3 2 4 3 2" xfId="27276"/>
    <cellStyle name="Pre-inputted cells 3 2 4 3 3" xfId="27277"/>
    <cellStyle name="Pre-inputted cells 3 2 4 30" xfId="27278"/>
    <cellStyle name="Pre-inputted cells 3 2 4 31" xfId="27279"/>
    <cellStyle name="Pre-inputted cells 3 2 4 32" xfId="27280"/>
    <cellStyle name="Pre-inputted cells 3 2 4 33" xfId="27281"/>
    <cellStyle name="Pre-inputted cells 3 2 4 34" xfId="27282"/>
    <cellStyle name="Pre-inputted cells 3 2 4 4" xfId="27283"/>
    <cellStyle name="Pre-inputted cells 3 2 4 4 2" xfId="27284"/>
    <cellStyle name="Pre-inputted cells 3 2 4 4 3" xfId="27285"/>
    <cellStyle name="Pre-inputted cells 3 2 4 5" xfId="27286"/>
    <cellStyle name="Pre-inputted cells 3 2 4 6" xfId="27287"/>
    <cellStyle name="Pre-inputted cells 3 2 4 7" xfId="27288"/>
    <cellStyle name="Pre-inputted cells 3 2 4 8" xfId="27289"/>
    <cellStyle name="Pre-inputted cells 3 2 4 9" xfId="27290"/>
    <cellStyle name="Pre-inputted cells 3 2 5" xfId="1463"/>
    <cellStyle name="Pre-inputted cells 3 2 5 10" xfId="27291"/>
    <cellStyle name="Pre-inputted cells 3 2 5 11" xfId="27292"/>
    <cellStyle name="Pre-inputted cells 3 2 5 12" xfId="27293"/>
    <cellStyle name="Pre-inputted cells 3 2 5 13" xfId="27294"/>
    <cellStyle name="Pre-inputted cells 3 2 5 2" xfId="27295"/>
    <cellStyle name="Pre-inputted cells 3 2 5 2 2" xfId="27296"/>
    <cellStyle name="Pre-inputted cells 3 2 5 2 3" xfId="27297"/>
    <cellStyle name="Pre-inputted cells 3 2 5 3" xfId="27298"/>
    <cellStyle name="Pre-inputted cells 3 2 5 3 2" xfId="27299"/>
    <cellStyle name="Pre-inputted cells 3 2 5 3 3" xfId="27300"/>
    <cellStyle name="Pre-inputted cells 3 2 5 4" xfId="27301"/>
    <cellStyle name="Pre-inputted cells 3 2 5 5" xfId="27302"/>
    <cellStyle name="Pre-inputted cells 3 2 5 6" xfId="27303"/>
    <cellStyle name="Pre-inputted cells 3 2 5 7" xfId="27304"/>
    <cellStyle name="Pre-inputted cells 3 2 5 8" xfId="27305"/>
    <cellStyle name="Pre-inputted cells 3 2 5 9" xfId="27306"/>
    <cellStyle name="Pre-inputted cells 3 2 6" xfId="27307"/>
    <cellStyle name="Pre-inputted cells 3 2 6 2" xfId="27308"/>
    <cellStyle name="Pre-inputted cells 3 2 6 2 2" xfId="27309"/>
    <cellStyle name="Pre-inputted cells 3 2 6 2 3" xfId="27310"/>
    <cellStyle name="Pre-inputted cells 3 2 6 3" xfId="27311"/>
    <cellStyle name="Pre-inputted cells 3 2 6 3 2" xfId="27312"/>
    <cellStyle name="Pre-inputted cells 3 2 6 4" xfId="27313"/>
    <cellStyle name="Pre-inputted cells 3 2 7" xfId="27314"/>
    <cellStyle name="Pre-inputted cells 3 2 7 2" xfId="27315"/>
    <cellStyle name="Pre-inputted cells 3 2 8" xfId="27316"/>
    <cellStyle name="Pre-inputted cells 3 2 8 2" xfId="27317"/>
    <cellStyle name="Pre-inputted cells 3 2 9" xfId="27318"/>
    <cellStyle name="Pre-inputted cells 3 2 9 2" xfId="27319"/>
    <cellStyle name="Pre-inputted cells 3 2_4 28 1_Asst_Health_Crit_AllTO_RIIO_20110714pm" xfId="27320"/>
    <cellStyle name="Pre-inputted cells 3 20" xfId="27321"/>
    <cellStyle name="Pre-inputted cells 3 20 2" xfId="27322"/>
    <cellStyle name="Pre-inputted cells 3 21" xfId="27323"/>
    <cellStyle name="Pre-inputted cells 3 21 2" xfId="27324"/>
    <cellStyle name="Pre-inputted cells 3 22" xfId="27325"/>
    <cellStyle name="Pre-inputted cells 3 22 2" xfId="27326"/>
    <cellStyle name="Pre-inputted cells 3 23" xfId="27327"/>
    <cellStyle name="Pre-inputted cells 3 23 2" xfId="27328"/>
    <cellStyle name="Pre-inputted cells 3 24" xfId="27329"/>
    <cellStyle name="Pre-inputted cells 3 24 2" xfId="27330"/>
    <cellStyle name="Pre-inputted cells 3 25" xfId="27331"/>
    <cellStyle name="Pre-inputted cells 3 25 2" xfId="27332"/>
    <cellStyle name="Pre-inputted cells 3 26" xfId="27333"/>
    <cellStyle name="Pre-inputted cells 3 26 2" xfId="27334"/>
    <cellStyle name="Pre-inputted cells 3 27" xfId="27335"/>
    <cellStyle name="Pre-inputted cells 3 28" xfId="27336"/>
    <cellStyle name="Pre-inputted cells 3 29" xfId="27337"/>
    <cellStyle name="Pre-inputted cells 3 3" xfId="1464"/>
    <cellStyle name="Pre-inputted cells 3 3 10" xfId="27338"/>
    <cellStyle name="Pre-inputted cells 3 3 11" xfId="27339"/>
    <cellStyle name="Pre-inputted cells 3 3 12" xfId="27340"/>
    <cellStyle name="Pre-inputted cells 3 3 13" xfId="27341"/>
    <cellStyle name="Pre-inputted cells 3 3 14" xfId="27342"/>
    <cellStyle name="Pre-inputted cells 3 3 15" xfId="27343"/>
    <cellStyle name="Pre-inputted cells 3 3 16" xfId="27344"/>
    <cellStyle name="Pre-inputted cells 3 3 17" xfId="27345"/>
    <cellStyle name="Pre-inputted cells 3 3 18" xfId="27346"/>
    <cellStyle name="Pre-inputted cells 3 3 19" xfId="27347"/>
    <cellStyle name="Pre-inputted cells 3 3 2" xfId="1465"/>
    <cellStyle name="Pre-inputted cells 3 3 2 10" xfId="27348"/>
    <cellStyle name="Pre-inputted cells 3 3 2 11" xfId="27349"/>
    <cellStyle name="Pre-inputted cells 3 3 2 12" xfId="27350"/>
    <cellStyle name="Pre-inputted cells 3 3 2 13" xfId="27351"/>
    <cellStyle name="Pre-inputted cells 3 3 2 14" xfId="27352"/>
    <cellStyle name="Pre-inputted cells 3 3 2 15" xfId="27353"/>
    <cellStyle name="Pre-inputted cells 3 3 2 16" xfId="27354"/>
    <cellStyle name="Pre-inputted cells 3 3 2 17" xfId="27355"/>
    <cellStyle name="Pre-inputted cells 3 3 2 18" xfId="27356"/>
    <cellStyle name="Pre-inputted cells 3 3 2 19" xfId="27357"/>
    <cellStyle name="Pre-inputted cells 3 3 2 2" xfId="1466"/>
    <cellStyle name="Pre-inputted cells 3 3 2 2 10" xfId="27358"/>
    <cellStyle name="Pre-inputted cells 3 3 2 2 11" xfId="27359"/>
    <cellStyle name="Pre-inputted cells 3 3 2 2 12" xfId="27360"/>
    <cellStyle name="Pre-inputted cells 3 3 2 2 13" xfId="27361"/>
    <cellStyle name="Pre-inputted cells 3 3 2 2 2" xfId="27362"/>
    <cellStyle name="Pre-inputted cells 3 3 2 2 2 2" xfId="27363"/>
    <cellStyle name="Pre-inputted cells 3 3 2 2 2 3" xfId="27364"/>
    <cellStyle name="Pre-inputted cells 3 3 2 2 3" xfId="27365"/>
    <cellStyle name="Pre-inputted cells 3 3 2 2 3 2" xfId="27366"/>
    <cellStyle name="Pre-inputted cells 3 3 2 2 3 3" xfId="27367"/>
    <cellStyle name="Pre-inputted cells 3 3 2 2 4" xfId="27368"/>
    <cellStyle name="Pre-inputted cells 3 3 2 2 5" xfId="27369"/>
    <cellStyle name="Pre-inputted cells 3 3 2 2 6" xfId="27370"/>
    <cellStyle name="Pre-inputted cells 3 3 2 2 7" xfId="27371"/>
    <cellStyle name="Pre-inputted cells 3 3 2 2 8" xfId="27372"/>
    <cellStyle name="Pre-inputted cells 3 3 2 2 9" xfId="27373"/>
    <cellStyle name="Pre-inputted cells 3 3 2 20" xfId="27374"/>
    <cellStyle name="Pre-inputted cells 3 3 2 21" xfId="27375"/>
    <cellStyle name="Pre-inputted cells 3 3 2 22" xfId="27376"/>
    <cellStyle name="Pre-inputted cells 3 3 2 23" xfId="27377"/>
    <cellStyle name="Pre-inputted cells 3 3 2 24" xfId="27378"/>
    <cellStyle name="Pre-inputted cells 3 3 2 25" xfId="27379"/>
    <cellStyle name="Pre-inputted cells 3 3 2 26" xfId="27380"/>
    <cellStyle name="Pre-inputted cells 3 3 2 27" xfId="27381"/>
    <cellStyle name="Pre-inputted cells 3 3 2 28" xfId="27382"/>
    <cellStyle name="Pre-inputted cells 3 3 2 29" xfId="27383"/>
    <cellStyle name="Pre-inputted cells 3 3 2 3" xfId="27384"/>
    <cellStyle name="Pre-inputted cells 3 3 2 3 2" xfId="27385"/>
    <cellStyle name="Pre-inputted cells 3 3 2 3 3" xfId="27386"/>
    <cellStyle name="Pre-inputted cells 3 3 2 30" xfId="27387"/>
    <cellStyle name="Pre-inputted cells 3 3 2 31" xfId="27388"/>
    <cellStyle name="Pre-inputted cells 3 3 2 32" xfId="27389"/>
    <cellStyle name="Pre-inputted cells 3 3 2 33" xfId="27390"/>
    <cellStyle name="Pre-inputted cells 3 3 2 34" xfId="27391"/>
    <cellStyle name="Pre-inputted cells 3 3 2 4" xfId="27392"/>
    <cellStyle name="Pre-inputted cells 3 3 2 4 2" xfId="27393"/>
    <cellStyle name="Pre-inputted cells 3 3 2 4 3" xfId="27394"/>
    <cellStyle name="Pre-inputted cells 3 3 2 5" xfId="27395"/>
    <cellStyle name="Pre-inputted cells 3 3 2 6" xfId="27396"/>
    <cellStyle name="Pre-inputted cells 3 3 2 7" xfId="27397"/>
    <cellStyle name="Pre-inputted cells 3 3 2 8" xfId="27398"/>
    <cellStyle name="Pre-inputted cells 3 3 2 9" xfId="27399"/>
    <cellStyle name="Pre-inputted cells 3 3 20" xfId="27400"/>
    <cellStyle name="Pre-inputted cells 3 3 21" xfId="27401"/>
    <cellStyle name="Pre-inputted cells 3 3 22" xfId="27402"/>
    <cellStyle name="Pre-inputted cells 3 3 23" xfId="27403"/>
    <cellStyle name="Pre-inputted cells 3 3 24" xfId="27404"/>
    <cellStyle name="Pre-inputted cells 3 3 25" xfId="27405"/>
    <cellStyle name="Pre-inputted cells 3 3 26" xfId="27406"/>
    <cellStyle name="Pre-inputted cells 3 3 27" xfId="27407"/>
    <cellStyle name="Pre-inputted cells 3 3 28" xfId="27408"/>
    <cellStyle name="Pre-inputted cells 3 3 29" xfId="27409"/>
    <cellStyle name="Pre-inputted cells 3 3 3" xfId="1467"/>
    <cellStyle name="Pre-inputted cells 3 3 3 10" xfId="27410"/>
    <cellStyle name="Pre-inputted cells 3 3 3 11" xfId="27411"/>
    <cellStyle name="Pre-inputted cells 3 3 3 12" xfId="27412"/>
    <cellStyle name="Pre-inputted cells 3 3 3 13" xfId="27413"/>
    <cellStyle name="Pre-inputted cells 3 3 3 2" xfId="27414"/>
    <cellStyle name="Pre-inputted cells 3 3 3 2 2" xfId="27415"/>
    <cellStyle name="Pre-inputted cells 3 3 3 2 3" xfId="27416"/>
    <cellStyle name="Pre-inputted cells 3 3 3 3" xfId="27417"/>
    <cellStyle name="Pre-inputted cells 3 3 3 3 2" xfId="27418"/>
    <cellStyle name="Pre-inputted cells 3 3 3 3 3" xfId="27419"/>
    <cellStyle name="Pre-inputted cells 3 3 3 4" xfId="27420"/>
    <cellStyle name="Pre-inputted cells 3 3 3 5" xfId="27421"/>
    <cellStyle name="Pre-inputted cells 3 3 3 6" xfId="27422"/>
    <cellStyle name="Pre-inputted cells 3 3 3 7" xfId="27423"/>
    <cellStyle name="Pre-inputted cells 3 3 3 8" xfId="27424"/>
    <cellStyle name="Pre-inputted cells 3 3 3 9" xfId="27425"/>
    <cellStyle name="Pre-inputted cells 3 3 30" xfId="27426"/>
    <cellStyle name="Pre-inputted cells 3 3 31" xfId="27427"/>
    <cellStyle name="Pre-inputted cells 3 3 32" xfId="27428"/>
    <cellStyle name="Pre-inputted cells 3 3 33" xfId="27429"/>
    <cellStyle name="Pre-inputted cells 3 3 34" xfId="27430"/>
    <cellStyle name="Pre-inputted cells 3 3 35" xfId="27431"/>
    <cellStyle name="Pre-inputted cells 3 3 4" xfId="27432"/>
    <cellStyle name="Pre-inputted cells 3 3 4 2" xfId="27433"/>
    <cellStyle name="Pre-inputted cells 3 3 4 3" xfId="27434"/>
    <cellStyle name="Pre-inputted cells 3 3 5" xfId="27435"/>
    <cellStyle name="Pre-inputted cells 3 3 5 2" xfId="27436"/>
    <cellStyle name="Pre-inputted cells 3 3 5 3" xfId="27437"/>
    <cellStyle name="Pre-inputted cells 3 3 6" xfId="27438"/>
    <cellStyle name="Pre-inputted cells 3 3 7" xfId="27439"/>
    <cellStyle name="Pre-inputted cells 3 3 8" xfId="27440"/>
    <cellStyle name="Pre-inputted cells 3 3 9" xfId="27441"/>
    <cellStyle name="Pre-inputted cells 3 3_4 28 1_Asst_Health_Crit_AllTO_RIIO_20110714pm" xfId="27442"/>
    <cellStyle name="Pre-inputted cells 3 30" xfId="27443"/>
    <cellStyle name="Pre-inputted cells 3 31" xfId="27444"/>
    <cellStyle name="Pre-inputted cells 3 32" xfId="27445"/>
    <cellStyle name="Pre-inputted cells 3 33" xfId="27446"/>
    <cellStyle name="Pre-inputted cells 3 34" xfId="27447"/>
    <cellStyle name="Pre-inputted cells 3 35" xfId="27448"/>
    <cellStyle name="Pre-inputted cells 3 36" xfId="27449"/>
    <cellStyle name="Pre-inputted cells 3 37" xfId="27450"/>
    <cellStyle name="Pre-inputted cells 3 38" xfId="27451"/>
    <cellStyle name="Pre-inputted cells 3 39" xfId="27452"/>
    <cellStyle name="Pre-inputted cells 3 4" xfId="1468"/>
    <cellStyle name="Pre-inputted cells 3 4 10" xfId="27453"/>
    <cellStyle name="Pre-inputted cells 3 4 11" xfId="27454"/>
    <cellStyle name="Pre-inputted cells 3 4 12" xfId="27455"/>
    <cellStyle name="Pre-inputted cells 3 4 13" xfId="27456"/>
    <cellStyle name="Pre-inputted cells 3 4 14" xfId="27457"/>
    <cellStyle name="Pre-inputted cells 3 4 15" xfId="27458"/>
    <cellStyle name="Pre-inputted cells 3 4 16" xfId="27459"/>
    <cellStyle name="Pre-inputted cells 3 4 17" xfId="27460"/>
    <cellStyle name="Pre-inputted cells 3 4 18" xfId="27461"/>
    <cellStyle name="Pre-inputted cells 3 4 19" xfId="27462"/>
    <cellStyle name="Pre-inputted cells 3 4 2" xfId="1469"/>
    <cellStyle name="Pre-inputted cells 3 4 2 10" xfId="27463"/>
    <cellStyle name="Pre-inputted cells 3 4 2 11" xfId="27464"/>
    <cellStyle name="Pre-inputted cells 3 4 2 12" xfId="27465"/>
    <cellStyle name="Pre-inputted cells 3 4 2 13" xfId="27466"/>
    <cellStyle name="Pre-inputted cells 3 4 2 2" xfId="27467"/>
    <cellStyle name="Pre-inputted cells 3 4 2 2 2" xfId="27468"/>
    <cellStyle name="Pre-inputted cells 3 4 2 2 3" xfId="27469"/>
    <cellStyle name="Pre-inputted cells 3 4 2 3" xfId="27470"/>
    <cellStyle name="Pre-inputted cells 3 4 2 3 2" xfId="27471"/>
    <cellStyle name="Pre-inputted cells 3 4 2 3 3" xfId="27472"/>
    <cellStyle name="Pre-inputted cells 3 4 2 4" xfId="27473"/>
    <cellStyle name="Pre-inputted cells 3 4 2 5" xfId="27474"/>
    <cellStyle name="Pre-inputted cells 3 4 2 6" xfId="27475"/>
    <cellStyle name="Pre-inputted cells 3 4 2 7" xfId="27476"/>
    <cellStyle name="Pre-inputted cells 3 4 2 8" xfId="27477"/>
    <cellStyle name="Pre-inputted cells 3 4 2 9" xfId="27478"/>
    <cellStyle name="Pre-inputted cells 3 4 20" xfId="27479"/>
    <cellStyle name="Pre-inputted cells 3 4 21" xfId="27480"/>
    <cellStyle name="Pre-inputted cells 3 4 22" xfId="27481"/>
    <cellStyle name="Pre-inputted cells 3 4 23" xfId="27482"/>
    <cellStyle name="Pre-inputted cells 3 4 24" xfId="27483"/>
    <cellStyle name="Pre-inputted cells 3 4 25" xfId="27484"/>
    <cellStyle name="Pre-inputted cells 3 4 26" xfId="27485"/>
    <cellStyle name="Pre-inputted cells 3 4 27" xfId="27486"/>
    <cellStyle name="Pre-inputted cells 3 4 28" xfId="27487"/>
    <cellStyle name="Pre-inputted cells 3 4 29" xfId="27488"/>
    <cellStyle name="Pre-inputted cells 3 4 3" xfId="27489"/>
    <cellStyle name="Pre-inputted cells 3 4 3 2" xfId="27490"/>
    <cellStyle name="Pre-inputted cells 3 4 3 3" xfId="27491"/>
    <cellStyle name="Pre-inputted cells 3 4 30" xfId="27492"/>
    <cellStyle name="Pre-inputted cells 3 4 31" xfId="27493"/>
    <cellStyle name="Pre-inputted cells 3 4 32" xfId="27494"/>
    <cellStyle name="Pre-inputted cells 3 4 33" xfId="27495"/>
    <cellStyle name="Pre-inputted cells 3 4 34" xfId="27496"/>
    <cellStyle name="Pre-inputted cells 3 4 4" xfId="27497"/>
    <cellStyle name="Pre-inputted cells 3 4 4 2" xfId="27498"/>
    <cellStyle name="Pre-inputted cells 3 4 4 3" xfId="27499"/>
    <cellStyle name="Pre-inputted cells 3 4 5" xfId="27500"/>
    <cellStyle name="Pre-inputted cells 3 4 6" xfId="27501"/>
    <cellStyle name="Pre-inputted cells 3 4 7" xfId="27502"/>
    <cellStyle name="Pre-inputted cells 3 4 8" xfId="27503"/>
    <cellStyle name="Pre-inputted cells 3 4 9" xfId="27504"/>
    <cellStyle name="Pre-inputted cells 3 5" xfId="1470"/>
    <cellStyle name="Pre-inputted cells 3 5 10" xfId="27505"/>
    <cellStyle name="Pre-inputted cells 3 5 11" xfId="27506"/>
    <cellStyle name="Pre-inputted cells 3 5 12" xfId="27507"/>
    <cellStyle name="Pre-inputted cells 3 5 13" xfId="27508"/>
    <cellStyle name="Pre-inputted cells 3 5 14" xfId="27509"/>
    <cellStyle name="Pre-inputted cells 3 5 15" xfId="27510"/>
    <cellStyle name="Pre-inputted cells 3 5 16" xfId="27511"/>
    <cellStyle name="Pre-inputted cells 3 5 17" xfId="27512"/>
    <cellStyle name="Pre-inputted cells 3 5 18" xfId="27513"/>
    <cellStyle name="Pre-inputted cells 3 5 19" xfId="27514"/>
    <cellStyle name="Pre-inputted cells 3 5 2" xfId="1471"/>
    <cellStyle name="Pre-inputted cells 3 5 2 10" xfId="27515"/>
    <cellStyle name="Pre-inputted cells 3 5 2 11" xfId="27516"/>
    <cellStyle name="Pre-inputted cells 3 5 2 12" xfId="27517"/>
    <cellStyle name="Pre-inputted cells 3 5 2 13" xfId="27518"/>
    <cellStyle name="Pre-inputted cells 3 5 2 2" xfId="27519"/>
    <cellStyle name="Pre-inputted cells 3 5 2 2 2" xfId="27520"/>
    <cellStyle name="Pre-inputted cells 3 5 2 2 3" xfId="27521"/>
    <cellStyle name="Pre-inputted cells 3 5 2 3" xfId="27522"/>
    <cellStyle name="Pre-inputted cells 3 5 2 3 2" xfId="27523"/>
    <cellStyle name="Pre-inputted cells 3 5 2 3 3" xfId="27524"/>
    <cellStyle name="Pre-inputted cells 3 5 2 4" xfId="27525"/>
    <cellStyle name="Pre-inputted cells 3 5 2 5" xfId="27526"/>
    <cellStyle name="Pre-inputted cells 3 5 2 6" xfId="27527"/>
    <cellStyle name="Pre-inputted cells 3 5 2 7" xfId="27528"/>
    <cellStyle name="Pre-inputted cells 3 5 2 8" xfId="27529"/>
    <cellStyle name="Pre-inputted cells 3 5 2 9" xfId="27530"/>
    <cellStyle name="Pre-inputted cells 3 5 20" xfId="27531"/>
    <cellStyle name="Pre-inputted cells 3 5 21" xfId="27532"/>
    <cellStyle name="Pre-inputted cells 3 5 22" xfId="27533"/>
    <cellStyle name="Pre-inputted cells 3 5 23" xfId="27534"/>
    <cellStyle name="Pre-inputted cells 3 5 24" xfId="27535"/>
    <cellStyle name="Pre-inputted cells 3 5 25" xfId="27536"/>
    <cellStyle name="Pre-inputted cells 3 5 26" xfId="27537"/>
    <cellStyle name="Pre-inputted cells 3 5 27" xfId="27538"/>
    <cellStyle name="Pre-inputted cells 3 5 28" xfId="27539"/>
    <cellStyle name="Pre-inputted cells 3 5 29" xfId="27540"/>
    <cellStyle name="Pre-inputted cells 3 5 3" xfId="27541"/>
    <cellStyle name="Pre-inputted cells 3 5 3 2" xfId="27542"/>
    <cellStyle name="Pre-inputted cells 3 5 3 3" xfId="27543"/>
    <cellStyle name="Pre-inputted cells 3 5 30" xfId="27544"/>
    <cellStyle name="Pre-inputted cells 3 5 31" xfId="27545"/>
    <cellStyle name="Pre-inputted cells 3 5 32" xfId="27546"/>
    <cellStyle name="Pre-inputted cells 3 5 33" xfId="27547"/>
    <cellStyle name="Pre-inputted cells 3 5 34" xfId="27548"/>
    <cellStyle name="Pre-inputted cells 3 5 4" xfId="27549"/>
    <cellStyle name="Pre-inputted cells 3 5 4 2" xfId="27550"/>
    <cellStyle name="Pre-inputted cells 3 5 4 3" xfId="27551"/>
    <cellStyle name="Pre-inputted cells 3 5 5" xfId="27552"/>
    <cellStyle name="Pre-inputted cells 3 5 6" xfId="27553"/>
    <cellStyle name="Pre-inputted cells 3 5 7" xfId="27554"/>
    <cellStyle name="Pre-inputted cells 3 5 8" xfId="27555"/>
    <cellStyle name="Pre-inputted cells 3 5 9" xfId="27556"/>
    <cellStyle name="Pre-inputted cells 3 6" xfId="1472"/>
    <cellStyle name="Pre-inputted cells 3 6 10" xfId="27557"/>
    <cellStyle name="Pre-inputted cells 3 6 11" xfId="27558"/>
    <cellStyle name="Pre-inputted cells 3 6 12" xfId="27559"/>
    <cellStyle name="Pre-inputted cells 3 6 13" xfId="27560"/>
    <cellStyle name="Pre-inputted cells 3 6 2" xfId="27561"/>
    <cellStyle name="Pre-inputted cells 3 6 2 2" xfId="27562"/>
    <cellStyle name="Pre-inputted cells 3 6 2 3" xfId="27563"/>
    <cellStyle name="Pre-inputted cells 3 6 3" xfId="27564"/>
    <cellStyle name="Pre-inputted cells 3 6 3 2" xfId="27565"/>
    <cellStyle name="Pre-inputted cells 3 6 3 3" xfId="27566"/>
    <cellStyle name="Pre-inputted cells 3 6 4" xfId="27567"/>
    <cellStyle name="Pre-inputted cells 3 6 5" xfId="27568"/>
    <cellStyle name="Pre-inputted cells 3 6 6" xfId="27569"/>
    <cellStyle name="Pre-inputted cells 3 6 7" xfId="27570"/>
    <cellStyle name="Pre-inputted cells 3 6 8" xfId="27571"/>
    <cellStyle name="Pre-inputted cells 3 6 9" xfId="27572"/>
    <cellStyle name="Pre-inputted cells 3 7" xfId="27573"/>
    <cellStyle name="Pre-inputted cells 3 7 2" xfId="27574"/>
    <cellStyle name="Pre-inputted cells 3 7 2 2" xfId="27575"/>
    <cellStyle name="Pre-inputted cells 3 7 2 3" xfId="27576"/>
    <cellStyle name="Pre-inputted cells 3 7 3" xfId="27577"/>
    <cellStyle name="Pre-inputted cells 3 7 3 2" xfId="27578"/>
    <cellStyle name="Pre-inputted cells 3 7 4" xfId="27579"/>
    <cellStyle name="Pre-inputted cells 3 8" xfId="27580"/>
    <cellStyle name="Pre-inputted cells 3 8 2" xfId="27581"/>
    <cellStyle name="Pre-inputted cells 3 9" xfId="27582"/>
    <cellStyle name="Pre-inputted cells 3 9 2" xfId="27583"/>
    <cellStyle name="Pre-inputted cells 3_1.3s Accounting C Costs Scots" xfId="1473"/>
    <cellStyle name="Pre-inputted cells 30" xfId="27584"/>
    <cellStyle name="Pre-inputted cells 30 2" xfId="27585"/>
    <cellStyle name="Pre-inputted cells 31" xfId="27586"/>
    <cellStyle name="Pre-inputted cells 31 2" xfId="27587"/>
    <cellStyle name="Pre-inputted cells 32" xfId="27588"/>
    <cellStyle name="Pre-inputted cells 32 2" xfId="27589"/>
    <cellStyle name="Pre-inputted cells 33" xfId="27590"/>
    <cellStyle name="Pre-inputted cells 33 2" xfId="27591"/>
    <cellStyle name="Pre-inputted cells 34" xfId="27592"/>
    <cellStyle name="Pre-inputted cells 35" xfId="27593"/>
    <cellStyle name="Pre-inputted cells 36" xfId="27594"/>
    <cellStyle name="Pre-inputted cells 37" xfId="27595"/>
    <cellStyle name="Pre-inputted cells 38" xfId="27596"/>
    <cellStyle name="Pre-inputted cells 39" xfId="27597"/>
    <cellStyle name="Pre-inputted cells 4" xfId="1474"/>
    <cellStyle name="Pre-inputted cells 4 10" xfId="27598"/>
    <cellStyle name="Pre-inputted cells 4 10 2" xfId="27599"/>
    <cellStyle name="Pre-inputted cells 4 11" xfId="27600"/>
    <cellStyle name="Pre-inputted cells 4 11 2" xfId="27601"/>
    <cellStyle name="Pre-inputted cells 4 12" xfId="27602"/>
    <cellStyle name="Pre-inputted cells 4 12 2" xfId="27603"/>
    <cellStyle name="Pre-inputted cells 4 13" xfId="27604"/>
    <cellStyle name="Pre-inputted cells 4 13 2" xfId="27605"/>
    <cellStyle name="Pre-inputted cells 4 14" xfId="27606"/>
    <cellStyle name="Pre-inputted cells 4 14 2" xfId="27607"/>
    <cellStyle name="Pre-inputted cells 4 15" xfId="27608"/>
    <cellStyle name="Pre-inputted cells 4 15 2" xfId="27609"/>
    <cellStyle name="Pre-inputted cells 4 16" xfId="27610"/>
    <cellStyle name="Pre-inputted cells 4 16 2" xfId="27611"/>
    <cellStyle name="Pre-inputted cells 4 17" xfId="27612"/>
    <cellStyle name="Pre-inputted cells 4 17 2" xfId="27613"/>
    <cellStyle name="Pre-inputted cells 4 18" xfId="27614"/>
    <cellStyle name="Pre-inputted cells 4 18 2" xfId="27615"/>
    <cellStyle name="Pre-inputted cells 4 19" xfId="27616"/>
    <cellStyle name="Pre-inputted cells 4 19 2" xfId="27617"/>
    <cellStyle name="Pre-inputted cells 4 2" xfId="1475"/>
    <cellStyle name="Pre-inputted cells 4 2 10" xfId="27618"/>
    <cellStyle name="Pre-inputted cells 4 2 10 2" xfId="27619"/>
    <cellStyle name="Pre-inputted cells 4 2 11" xfId="27620"/>
    <cellStyle name="Pre-inputted cells 4 2 11 2" xfId="27621"/>
    <cellStyle name="Pre-inputted cells 4 2 12" xfId="27622"/>
    <cellStyle name="Pre-inputted cells 4 2 12 2" xfId="27623"/>
    <cellStyle name="Pre-inputted cells 4 2 13" xfId="27624"/>
    <cellStyle name="Pre-inputted cells 4 2 13 2" xfId="27625"/>
    <cellStyle name="Pre-inputted cells 4 2 14" xfId="27626"/>
    <cellStyle name="Pre-inputted cells 4 2 14 2" xfId="27627"/>
    <cellStyle name="Pre-inputted cells 4 2 15" xfId="27628"/>
    <cellStyle name="Pre-inputted cells 4 2 15 2" xfId="27629"/>
    <cellStyle name="Pre-inputted cells 4 2 16" xfId="27630"/>
    <cellStyle name="Pre-inputted cells 4 2 16 2" xfId="27631"/>
    <cellStyle name="Pre-inputted cells 4 2 17" xfId="27632"/>
    <cellStyle name="Pre-inputted cells 4 2 17 2" xfId="27633"/>
    <cellStyle name="Pre-inputted cells 4 2 18" xfId="27634"/>
    <cellStyle name="Pre-inputted cells 4 2 18 2" xfId="27635"/>
    <cellStyle name="Pre-inputted cells 4 2 19" xfId="27636"/>
    <cellStyle name="Pre-inputted cells 4 2 19 2" xfId="27637"/>
    <cellStyle name="Pre-inputted cells 4 2 2" xfId="1476"/>
    <cellStyle name="Pre-inputted cells 4 2 2 10" xfId="27638"/>
    <cellStyle name="Pre-inputted cells 4 2 2 11" xfId="27639"/>
    <cellStyle name="Pre-inputted cells 4 2 2 12" xfId="27640"/>
    <cellStyle name="Pre-inputted cells 4 2 2 13" xfId="27641"/>
    <cellStyle name="Pre-inputted cells 4 2 2 14" xfId="27642"/>
    <cellStyle name="Pre-inputted cells 4 2 2 15" xfId="27643"/>
    <cellStyle name="Pre-inputted cells 4 2 2 16" xfId="27644"/>
    <cellStyle name="Pre-inputted cells 4 2 2 17" xfId="27645"/>
    <cellStyle name="Pre-inputted cells 4 2 2 18" xfId="27646"/>
    <cellStyle name="Pre-inputted cells 4 2 2 19" xfId="27647"/>
    <cellStyle name="Pre-inputted cells 4 2 2 2" xfId="1477"/>
    <cellStyle name="Pre-inputted cells 4 2 2 2 10" xfId="27648"/>
    <cellStyle name="Pre-inputted cells 4 2 2 2 11" xfId="27649"/>
    <cellStyle name="Pre-inputted cells 4 2 2 2 12" xfId="27650"/>
    <cellStyle name="Pre-inputted cells 4 2 2 2 13" xfId="27651"/>
    <cellStyle name="Pre-inputted cells 4 2 2 2 14" xfId="27652"/>
    <cellStyle name="Pre-inputted cells 4 2 2 2 15" xfId="27653"/>
    <cellStyle name="Pre-inputted cells 4 2 2 2 16" xfId="27654"/>
    <cellStyle name="Pre-inputted cells 4 2 2 2 17" xfId="27655"/>
    <cellStyle name="Pre-inputted cells 4 2 2 2 18" xfId="27656"/>
    <cellStyle name="Pre-inputted cells 4 2 2 2 19" xfId="27657"/>
    <cellStyle name="Pre-inputted cells 4 2 2 2 2" xfId="1478"/>
    <cellStyle name="Pre-inputted cells 4 2 2 2 2 10" xfId="27658"/>
    <cellStyle name="Pre-inputted cells 4 2 2 2 2 11" xfId="27659"/>
    <cellStyle name="Pre-inputted cells 4 2 2 2 2 12" xfId="27660"/>
    <cellStyle name="Pre-inputted cells 4 2 2 2 2 13" xfId="27661"/>
    <cellStyle name="Pre-inputted cells 4 2 2 2 2 2" xfId="27662"/>
    <cellStyle name="Pre-inputted cells 4 2 2 2 2 2 2" xfId="27663"/>
    <cellStyle name="Pre-inputted cells 4 2 2 2 2 2 3" xfId="27664"/>
    <cellStyle name="Pre-inputted cells 4 2 2 2 2 3" xfId="27665"/>
    <cellStyle name="Pre-inputted cells 4 2 2 2 2 3 2" xfId="27666"/>
    <cellStyle name="Pre-inputted cells 4 2 2 2 2 3 3" xfId="27667"/>
    <cellStyle name="Pre-inputted cells 4 2 2 2 2 4" xfId="27668"/>
    <cellStyle name="Pre-inputted cells 4 2 2 2 2 5" xfId="27669"/>
    <cellStyle name="Pre-inputted cells 4 2 2 2 2 6" xfId="27670"/>
    <cellStyle name="Pre-inputted cells 4 2 2 2 2 7" xfId="27671"/>
    <cellStyle name="Pre-inputted cells 4 2 2 2 2 8" xfId="27672"/>
    <cellStyle name="Pre-inputted cells 4 2 2 2 2 9" xfId="27673"/>
    <cellStyle name="Pre-inputted cells 4 2 2 2 20" xfId="27674"/>
    <cellStyle name="Pre-inputted cells 4 2 2 2 21" xfId="27675"/>
    <cellStyle name="Pre-inputted cells 4 2 2 2 22" xfId="27676"/>
    <cellStyle name="Pre-inputted cells 4 2 2 2 23" xfId="27677"/>
    <cellStyle name="Pre-inputted cells 4 2 2 2 24" xfId="27678"/>
    <cellStyle name="Pre-inputted cells 4 2 2 2 25" xfId="27679"/>
    <cellStyle name="Pre-inputted cells 4 2 2 2 26" xfId="27680"/>
    <cellStyle name="Pre-inputted cells 4 2 2 2 27" xfId="27681"/>
    <cellStyle name="Pre-inputted cells 4 2 2 2 28" xfId="27682"/>
    <cellStyle name="Pre-inputted cells 4 2 2 2 29" xfId="27683"/>
    <cellStyle name="Pre-inputted cells 4 2 2 2 3" xfId="27684"/>
    <cellStyle name="Pre-inputted cells 4 2 2 2 3 2" xfId="27685"/>
    <cellStyle name="Pre-inputted cells 4 2 2 2 3 3" xfId="27686"/>
    <cellStyle name="Pre-inputted cells 4 2 2 2 30" xfId="27687"/>
    <cellStyle name="Pre-inputted cells 4 2 2 2 31" xfId="27688"/>
    <cellStyle name="Pre-inputted cells 4 2 2 2 32" xfId="27689"/>
    <cellStyle name="Pre-inputted cells 4 2 2 2 33" xfId="27690"/>
    <cellStyle name="Pre-inputted cells 4 2 2 2 34" xfId="27691"/>
    <cellStyle name="Pre-inputted cells 4 2 2 2 4" xfId="27692"/>
    <cellStyle name="Pre-inputted cells 4 2 2 2 4 2" xfId="27693"/>
    <cellStyle name="Pre-inputted cells 4 2 2 2 4 3" xfId="27694"/>
    <cellStyle name="Pre-inputted cells 4 2 2 2 5" xfId="27695"/>
    <cellStyle name="Pre-inputted cells 4 2 2 2 6" xfId="27696"/>
    <cellStyle name="Pre-inputted cells 4 2 2 2 7" xfId="27697"/>
    <cellStyle name="Pre-inputted cells 4 2 2 2 8" xfId="27698"/>
    <cellStyle name="Pre-inputted cells 4 2 2 2 9" xfId="27699"/>
    <cellStyle name="Pre-inputted cells 4 2 2 20" xfId="27700"/>
    <cellStyle name="Pre-inputted cells 4 2 2 21" xfId="27701"/>
    <cellStyle name="Pre-inputted cells 4 2 2 22" xfId="27702"/>
    <cellStyle name="Pre-inputted cells 4 2 2 23" xfId="27703"/>
    <cellStyle name="Pre-inputted cells 4 2 2 24" xfId="27704"/>
    <cellStyle name="Pre-inputted cells 4 2 2 25" xfId="27705"/>
    <cellStyle name="Pre-inputted cells 4 2 2 26" xfId="27706"/>
    <cellStyle name="Pre-inputted cells 4 2 2 27" xfId="27707"/>
    <cellStyle name="Pre-inputted cells 4 2 2 28" xfId="27708"/>
    <cellStyle name="Pre-inputted cells 4 2 2 29" xfId="27709"/>
    <cellStyle name="Pre-inputted cells 4 2 2 3" xfId="1479"/>
    <cellStyle name="Pre-inputted cells 4 2 2 3 10" xfId="27710"/>
    <cellStyle name="Pre-inputted cells 4 2 2 3 11" xfId="27711"/>
    <cellStyle name="Pre-inputted cells 4 2 2 3 12" xfId="27712"/>
    <cellStyle name="Pre-inputted cells 4 2 2 3 13" xfId="27713"/>
    <cellStyle name="Pre-inputted cells 4 2 2 3 2" xfId="27714"/>
    <cellStyle name="Pre-inputted cells 4 2 2 3 2 2" xfId="27715"/>
    <cellStyle name="Pre-inputted cells 4 2 2 3 2 3" xfId="27716"/>
    <cellStyle name="Pre-inputted cells 4 2 2 3 3" xfId="27717"/>
    <cellStyle name="Pre-inputted cells 4 2 2 3 3 2" xfId="27718"/>
    <cellStyle name="Pre-inputted cells 4 2 2 3 3 3" xfId="27719"/>
    <cellStyle name="Pre-inputted cells 4 2 2 3 4" xfId="27720"/>
    <cellStyle name="Pre-inputted cells 4 2 2 3 5" xfId="27721"/>
    <cellStyle name="Pre-inputted cells 4 2 2 3 6" xfId="27722"/>
    <cellStyle name="Pre-inputted cells 4 2 2 3 7" xfId="27723"/>
    <cellStyle name="Pre-inputted cells 4 2 2 3 8" xfId="27724"/>
    <cellStyle name="Pre-inputted cells 4 2 2 3 9" xfId="27725"/>
    <cellStyle name="Pre-inputted cells 4 2 2 30" xfId="27726"/>
    <cellStyle name="Pre-inputted cells 4 2 2 31" xfId="27727"/>
    <cellStyle name="Pre-inputted cells 4 2 2 32" xfId="27728"/>
    <cellStyle name="Pre-inputted cells 4 2 2 33" xfId="27729"/>
    <cellStyle name="Pre-inputted cells 4 2 2 34" xfId="27730"/>
    <cellStyle name="Pre-inputted cells 4 2 2 35" xfId="27731"/>
    <cellStyle name="Pre-inputted cells 4 2 2 4" xfId="27732"/>
    <cellStyle name="Pre-inputted cells 4 2 2 4 2" xfId="27733"/>
    <cellStyle name="Pre-inputted cells 4 2 2 4 3" xfId="27734"/>
    <cellStyle name="Pre-inputted cells 4 2 2 5" xfId="27735"/>
    <cellStyle name="Pre-inputted cells 4 2 2 5 2" xfId="27736"/>
    <cellStyle name="Pre-inputted cells 4 2 2 5 3" xfId="27737"/>
    <cellStyle name="Pre-inputted cells 4 2 2 6" xfId="27738"/>
    <cellStyle name="Pre-inputted cells 4 2 2 7" xfId="27739"/>
    <cellStyle name="Pre-inputted cells 4 2 2 8" xfId="27740"/>
    <cellStyle name="Pre-inputted cells 4 2 2 9" xfId="27741"/>
    <cellStyle name="Pre-inputted cells 4 2 2_4 28 1_Asst_Health_Crit_AllTO_RIIO_20110714pm" xfId="27742"/>
    <cellStyle name="Pre-inputted cells 4 2 20" xfId="27743"/>
    <cellStyle name="Pre-inputted cells 4 2 20 2" xfId="27744"/>
    <cellStyle name="Pre-inputted cells 4 2 21" xfId="27745"/>
    <cellStyle name="Pre-inputted cells 4 2 21 2" xfId="27746"/>
    <cellStyle name="Pre-inputted cells 4 2 22" xfId="27747"/>
    <cellStyle name="Pre-inputted cells 4 2 22 2" xfId="27748"/>
    <cellStyle name="Pre-inputted cells 4 2 23" xfId="27749"/>
    <cellStyle name="Pre-inputted cells 4 2 23 2" xfId="27750"/>
    <cellStyle name="Pre-inputted cells 4 2 24" xfId="27751"/>
    <cellStyle name="Pre-inputted cells 4 2 24 2" xfId="27752"/>
    <cellStyle name="Pre-inputted cells 4 2 25" xfId="27753"/>
    <cellStyle name="Pre-inputted cells 4 2 25 2" xfId="27754"/>
    <cellStyle name="Pre-inputted cells 4 2 26" xfId="27755"/>
    <cellStyle name="Pre-inputted cells 4 2 27" xfId="27756"/>
    <cellStyle name="Pre-inputted cells 4 2 28" xfId="27757"/>
    <cellStyle name="Pre-inputted cells 4 2 29" xfId="27758"/>
    <cellStyle name="Pre-inputted cells 4 2 3" xfId="1480"/>
    <cellStyle name="Pre-inputted cells 4 2 3 10" xfId="27759"/>
    <cellStyle name="Pre-inputted cells 4 2 3 11" xfId="27760"/>
    <cellStyle name="Pre-inputted cells 4 2 3 12" xfId="27761"/>
    <cellStyle name="Pre-inputted cells 4 2 3 13" xfId="27762"/>
    <cellStyle name="Pre-inputted cells 4 2 3 14" xfId="27763"/>
    <cellStyle name="Pre-inputted cells 4 2 3 15" xfId="27764"/>
    <cellStyle name="Pre-inputted cells 4 2 3 16" xfId="27765"/>
    <cellStyle name="Pre-inputted cells 4 2 3 17" xfId="27766"/>
    <cellStyle name="Pre-inputted cells 4 2 3 18" xfId="27767"/>
    <cellStyle name="Pre-inputted cells 4 2 3 19" xfId="27768"/>
    <cellStyle name="Pre-inputted cells 4 2 3 2" xfId="1481"/>
    <cellStyle name="Pre-inputted cells 4 2 3 2 10" xfId="27769"/>
    <cellStyle name="Pre-inputted cells 4 2 3 2 11" xfId="27770"/>
    <cellStyle name="Pre-inputted cells 4 2 3 2 12" xfId="27771"/>
    <cellStyle name="Pre-inputted cells 4 2 3 2 13" xfId="27772"/>
    <cellStyle name="Pre-inputted cells 4 2 3 2 2" xfId="27773"/>
    <cellStyle name="Pre-inputted cells 4 2 3 2 2 2" xfId="27774"/>
    <cellStyle name="Pre-inputted cells 4 2 3 2 2 3" xfId="27775"/>
    <cellStyle name="Pre-inputted cells 4 2 3 2 3" xfId="27776"/>
    <cellStyle name="Pre-inputted cells 4 2 3 2 3 2" xfId="27777"/>
    <cellStyle name="Pre-inputted cells 4 2 3 2 3 3" xfId="27778"/>
    <cellStyle name="Pre-inputted cells 4 2 3 2 4" xfId="27779"/>
    <cellStyle name="Pre-inputted cells 4 2 3 2 5" xfId="27780"/>
    <cellStyle name="Pre-inputted cells 4 2 3 2 6" xfId="27781"/>
    <cellStyle name="Pre-inputted cells 4 2 3 2 7" xfId="27782"/>
    <cellStyle name="Pre-inputted cells 4 2 3 2 8" xfId="27783"/>
    <cellStyle name="Pre-inputted cells 4 2 3 2 9" xfId="27784"/>
    <cellStyle name="Pre-inputted cells 4 2 3 20" xfId="27785"/>
    <cellStyle name="Pre-inputted cells 4 2 3 21" xfId="27786"/>
    <cellStyle name="Pre-inputted cells 4 2 3 22" xfId="27787"/>
    <cellStyle name="Pre-inputted cells 4 2 3 23" xfId="27788"/>
    <cellStyle name="Pre-inputted cells 4 2 3 24" xfId="27789"/>
    <cellStyle name="Pre-inputted cells 4 2 3 25" xfId="27790"/>
    <cellStyle name="Pre-inputted cells 4 2 3 26" xfId="27791"/>
    <cellStyle name="Pre-inputted cells 4 2 3 27" xfId="27792"/>
    <cellStyle name="Pre-inputted cells 4 2 3 28" xfId="27793"/>
    <cellStyle name="Pre-inputted cells 4 2 3 29" xfId="27794"/>
    <cellStyle name="Pre-inputted cells 4 2 3 3" xfId="27795"/>
    <cellStyle name="Pre-inputted cells 4 2 3 3 2" xfId="27796"/>
    <cellStyle name="Pre-inputted cells 4 2 3 3 3" xfId="27797"/>
    <cellStyle name="Pre-inputted cells 4 2 3 30" xfId="27798"/>
    <cellStyle name="Pre-inputted cells 4 2 3 31" xfId="27799"/>
    <cellStyle name="Pre-inputted cells 4 2 3 32" xfId="27800"/>
    <cellStyle name="Pre-inputted cells 4 2 3 33" xfId="27801"/>
    <cellStyle name="Pre-inputted cells 4 2 3 34" xfId="27802"/>
    <cellStyle name="Pre-inputted cells 4 2 3 4" xfId="27803"/>
    <cellStyle name="Pre-inputted cells 4 2 3 4 2" xfId="27804"/>
    <cellStyle name="Pre-inputted cells 4 2 3 4 3" xfId="27805"/>
    <cellStyle name="Pre-inputted cells 4 2 3 5" xfId="27806"/>
    <cellStyle name="Pre-inputted cells 4 2 3 6" xfId="27807"/>
    <cellStyle name="Pre-inputted cells 4 2 3 7" xfId="27808"/>
    <cellStyle name="Pre-inputted cells 4 2 3 8" xfId="27809"/>
    <cellStyle name="Pre-inputted cells 4 2 3 9" xfId="27810"/>
    <cellStyle name="Pre-inputted cells 4 2 30" xfId="27811"/>
    <cellStyle name="Pre-inputted cells 4 2 31" xfId="27812"/>
    <cellStyle name="Pre-inputted cells 4 2 32" xfId="27813"/>
    <cellStyle name="Pre-inputted cells 4 2 33" xfId="27814"/>
    <cellStyle name="Pre-inputted cells 4 2 34" xfId="27815"/>
    <cellStyle name="Pre-inputted cells 4 2 35" xfId="27816"/>
    <cellStyle name="Pre-inputted cells 4 2 36" xfId="27817"/>
    <cellStyle name="Pre-inputted cells 4 2 37" xfId="27818"/>
    <cellStyle name="Pre-inputted cells 4 2 38" xfId="27819"/>
    <cellStyle name="Pre-inputted cells 4 2 4" xfId="1482"/>
    <cellStyle name="Pre-inputted cells 4 2 4 10" xfId="27820"/>
    <cellStyle name="Pre-inputted cells 4 2 4 11" xfId="27821"/>
    <cellStyle name="Pre-inputted cells 4 2 4 12" xfId="27822"/>
    <cellStyle name="Pre-inputted cells 4 2 4 13" xfId="27823"/>
    <cellStyle name="Pre-inputted cells 4 2 4 14" xfId="27824"/>
    <cellStyle name="Pre-inputted cells 4 2 4 15" xfId="27825"/>
    <cellStyle name="Pre-inputted cells 4 2 4 16" xfId="27826"/>
    <cellStyle name="Pre-inputted cells 4 2 4 17" xfId="27827"/>
    <cellStyle name="Pre-inputted cells 4 2 4 18" xfId="27828"/>
    <cellStyle name="Pre-inputted cells 4 2 4 19" xfId="27829"/>
    <cellStyle name="Pre-inputted cells 4 2 4 2" xfId="1483"/>
    <cellStyle name="Pre-inputted cells 4 2 4 2 10" xfId="27830"/>
    <cellStyle name="Pre-inputted cells 4 2 4 2 11" xfId="27831"/>
    <cellStyle name="Pre-inputted cells 4 2 4 2 12" xfId="27832"/>
    <cellStyle name="Pre-inputted cells 4 2 4 2 13" xfId="27833"/>
    <cellStyle name="Pre-inputted cells 4 2 4 2 2" xfId="27834"/>
    <cellStyle name="Pre-inputted cells 4 2 4 2 2 2" xfId="27835"/>
    <cellStyle name="Pre-inputted cells 4 2 4 2 2 3" xfId="27836"/>
    <cellStyle name="Pre-inputted cells 4 2 4 2 3" xfId="27837"/>
    <cellStyle name="Pre-inputted cells 4 2 4 2 3 2" xfId="27838"/>
    <cellStyle name="Pre-inputted cells 4 2 4 2 3 3" xfId="27839"/>
    <cellStyle name="Pre-inputted cells 4 2 4 2 4" xfId="27840"/>
    <cellStyle name="Pre-inputted cells 4 2 4 2 5" xfId="27841"/>
    <cellStyle name="Pre-inputted cells 4 2 4 2 6" xfId="27842"/>
    <cellStyle name="Pre-inputted cells 4 2 4 2 7" xfId="27843"/>
    <cellStyle name="Pre-inputted cells 4 2 4 2 8" xfId="27844"/>
    <cellStyle name="Pre-inputted cells 4 2 4 2 9" xfId="27845"/>
    <cellStyle name="Pre-inputted cells 4 2 4 20" xfId="27846"/>
    <cellStyle name="Pre-inputted cells 4 2 4 21" xfId="27847"/>
    <cellStyle name="Pre-inputted cells 4 2 4 22" xfId="27848"/>
    <cellStyle name="Pre-inputted cells 4 2 4 23" xfId="27849"/>
    <cellStyle name="Pre-inputted cells 4 2 4 24" xfId="27850"/>
    <cellStyle name="Pre-inputted cells 4 2 4 25" xfId="27851"/>
    <cellStyle name="Pre-inputted cells 4 2 4 26" xfId="27852"/>
    <cellStyle name="Pre-inputted cells 4 2 4 27" xfId="27853"/>
    <cellStyle name="Pre-inputted cells 4 2 4 28" xfId="27854"/>
    <cellStyle name="Pre-inputted cells 4 2 4 29" xfId="27855"/>
    <cellStyle name="Pre-inputted cells 4 2 4 3" xfId="27856"/>
    <cellStyle name="Pre-inputted cells 4 2 4 3 2" xfId="27857"/>
    <cellStyle name="Pre-inputted cells 4 2 4 3 3" xfId="27858"/>
    <cellStyle name="Pre-inputted cells 4 2 4 30" xfId="27859"/>
    <cellStyle name="Pre-inputted cells 4 2 4 31" xfId="27860"/>
    <cellStyle name="Pre-inputted cells 4 2 4 32" xfId="27861"/>
    <cellStyle name="Pre-inputted cells 4 2 4 33" xfId="27862"/>
    <cellStyle name="Pre-inputted cells 4 2 4 34" xfId="27863"/>
    <cellStyle name="Pre-inputted cells 4 2 4 4" xfId="27864"/>
    <cellStyle name="Pre-inputted cells 4 2 4 4 2" xfId="27865"/>
    <cellStyle name="Pre-inputted cells 4 2 4 4 3" xfId="27866"/>
    <cellStyle name="Pre-inputted cells 4 2 4 5" xfId="27867"/>
    <cellStyle name="Pre-inputted cells 4 2 4 6" xfId="27868"/>
    <cellStyle name="Pre-inputted cells 4 2 4 7" xfId="27869"/>
    <cellStyle name="Pre-inputted cells 4 2 4 8" xfId="27870"/>
    <cellStyle name="Pre-inputted cells 4 2 4 9" xfId="27871"/>
    <cellStyle name="Pre-inputted cells 4 2 5" xfId="1484"/>
    <cellStyle name="Pre-inputted cells 4 2 5 10" xfId="27872"/>
    <cellStyle name="Pre-inputted cells 4 2 5 11" xfId="27873"/>
    <cellStyle name="Pre-inputted cells 4 2 5 12" xfId="27874"/>
    <cellStyle name="Pre-inputted cells 4 2 5 13" xfId="27875"/>
    <cellStyle name="Pre-inputted cells 4 2 5 2" xfId="27876"/>
    <cellStyle name="Pre-inputted cells 4 2 5 2 2" xfId="27877"/>
    <cellStyle name="Pre-inputted cells 4 2 5 2 3" xfId="27878"/>
    <cellStyle name="Pre-inputted cells 4 2 5 3" xfId="27879"/>
    <cellStyle name="Pre-inputted cells 4 2 5 3 2" xfId="27880"/>
    <cellStyle name="Pre-inputted cells 4 2 5 3 3" xfId="27881"/>
    <cellStyle name="Pre-inputted cells 4 2 5 4" xfId="27882"/>
    <cellStyle name="Pre-inputted cells 4 2 5 5" xfId="27883"/>
    <cellStyle name="Pre-inputted cells 4 2 5 6" xfId="27884"/>
    <cellStyle name="Pre-inputted cells 4 2 5 7" xfId="27885"/>
    <cellStyle name="Pre-inputted cells 4 2 5 8" xfId="27886"/>
    <cellStyle name="Pre-inputted cells 4 2 5 9" xfId="27887"/>
    <cellStyle name="Pre-inputted cells 4 2 6" xfId="27888"/>
    <cellStyle name="Pre-inputted cells 4 2 6 2" xfId="27889"/>
    <cellStyle name="Pre-inputted cells 4 2 6 2 2" xfId="27890"/>
    <cellStyle name="Pre-inputted cells 4 2 6 2 3" xfId="27891"/>
    <cellStyle name="Pre-inputted cells 4 2 6 3" xfId="27892"/>
    <cellStyle name="Pre-inputted cells 4 2 6 3 2" xfId="27893"/>
    <cellStyle name="Pre-inputted cells 4 2 6 4" xfId="27894"/>
    <cellStyle name="Pre-inputted cells 4 2 7" xfId="27895"/>
    <cellStyle name="Pre-inputted cells 4 2 7 2" xfId="27896"/>
    <cellStyle name="Pre-inputted cells 4 2 8" xfId="27897"/>
    <cellStyle name="Pre-inputted cells 4 2 8 2" xfId="27898"/>
    <cellStyle name="Pre-inputted cells 4 2 9" xfId="27899"/>
    <cellStyle name="Pre-inputted cells 4 2 9 2" xfId="27900"/>
    <cellStyle name="Pre-inputted cells 4 2_4 28 1_Asst_Health_Crit_AllTO_RIIO_20110714pm" xfId="27901"/>
    <cellStyle name="Pre-inputted cells 4 20" xfId="27902"/>
    <cellStyle name="Pre-inputted cells 4 20 2" xfId="27903"/>
    <cellStyle name="Pre-inputted cells 4 21" xfId="27904"/>
    <cellStyle name="Pre-inputted cells 4 21 2" xfId="27905"/>
    <cellStyle name="Pre-inputted cells 4 22" xfId="27906"/>
    <cellStyle name="Pre-inputted cells 4 22 2" xfId="27907"/>
    <cellStyle name="Pre-inputted cells 4 23" xfId="27908"/>
    <cellStyle name="Pre-inputted cells 4 23 2" xfId="27909"/>
    <cellStyle name="Pre-inputted cells 4 24" xfId="27910"/>
    <cellStyle name="Pre-inputted cells 4 24 2" xfId="27911"/>
    <cellStyle name="Pre-inputted cells 4 25" xfId="27912"/>
    <cellStyle name="Pre-inputted cells 4 25 2" xfId="27913"/>
    <cellStyle name="Pre-inputted cells 4 26" xfId="27914"/>
    <cellStyle name="Pre-inputted cells 4 26 2" xfId="27915"/>
    <cellStyle name="Pre-inputted cells 4 27" xfId="27916"/>
    <cellStyle name="Pre-inputted cells 4 28" xfId="27917"/>
    <cellStyle name="Pre-inputted cells 4 29" xfId="27918"/>
    <cellStyle name="Pre-inputted cells 4 3" xfId="1485"/>
    <cellStyle name="Pre-inputted cells 4 3 10" xfId="27919"/>
    <cellStyle name="Pre-inputted cells 4 3 11" xfId="27920"/>
    <cellStyle name="Pre-inputted cells 4 3 12" xfId="27921"/>
    <cellStyle name="Pre-inputted cells 4 3 13" xfId="27922"/>
    <cellStyle name="Pre-inputted cells 4 3 14" xfId="27923"/>
    <cellStyle name="Pre-inputted cells 4 3 15" xfId="27924"/>
    <cellStyle name="Pre-inputted cells 4 3 16" xfId="27925"/>
    <cellStyle name="Pre-inputted cells 4 3 17" xfId="27926"/>
    <cellStyle name="Pre-inputted cells 4 3 18" xfId="27927"/>
    <cellStyle name="Pre-inputted cells 4 3 19" xfId="27928"/>
    <cellStyle name="Pre-inputted cells 4 3 2" xfId="1486"/>
    <cellStyle name="Pre-inputted cells 4 3 2 10" xfId="27929"/>
    <cellStyle name="Pre-inputted cells 4 3 2 11" xfId="27930"/>
    <cellStyle name="Pre-inputted cells 4 3 2 12" xfId="27931"/>
    <cellStyle name="Pre-inputted cells 4 3 2 13" xfId="27932"/>
    <cellStyle name="Pre-inputted cells 4 3 2 14" xfId="27933"/>
    <cellStyle name="Pre-inputted cells 4 3 2 15" xfId="27934"/>
    <cellStyle name="Pre-inputted cells 4 3 2 16" xfId="27935"/>
    <cellStyle name="Pre-inputted cells 4 3 2 17" xfId="27936"/>
    <cellStyle name="Pre-inputted cells 4 3 2 18" xfId="27937"/>
    <cellStyle name="Pre-inputted cells 4 3 2 19" xfId="27938"/>
    <cellStyle name="Pre-inputted cells 4 3 2 2" xfId="1487"/>
    <cellStyle name="Pre-inputted cells 4 3 2 2 10" xfId="27939"/>
    <cellStyle name="Pre-inputted cells 4 3 2 2 11" xfId="27940"/>
    <cellStyle name="Pre-inputted cells 4 3 2 2 12" xfId="27941"/>
    <cellStyle name="Pre-inputted cells 4 3 2 2 13" xfId="27942"/>
    <cellStyle name="Pre-inputted cells 4 3 2 2 2" xfId="27943"/>
    <cellStyle name="Pre-inputted cells 4 3 2 2 2 2" xfId="27944"/>
    <cellStyle name="Pre-inputted cells 4 3 2 2 2 3" xfId="27945"/>
    <cellStyle name="Pre-inputted cells 4 3 2 2 3" xfId="27946"/>
    <cellStyle name="Pre-inputted cells 4 3 2 2 3 2" xfId="27947"/>
    <cellStyle name="Pre-inputted cells 4 3 2 2 3 3" xfId="27948"/>
    <cellStyle name="Pre-inputted cells 4 3 2 2 4" xfId="27949"/>
    <cellStyle name="Pre-inputted cells 4 3 2 2 5" xfId="27950"/>
    <cellStyle name="Pre-inputted cells 4 3 2 2 6" xfId="27951"/>
    <cellStyle name="Pre-inputted cells 4 3 2 2 7" xfId="27952"/>
    <cellStyle name="Pre-inputted cells 4 3 2 2 8" xfId="27953"/>
    <cellStyle name="Pre-inputted cells 4 3 2 2 9" xfId="27954"/>
    <cellStyle name="Pre-inputted cells 4 3 2 20" xfId="27955"/>
    <cellStyle name="Pre-inputted cells 4 3 2 21" xfId="27956"/>
    <cellStyle name="Pre-inputted cells 4 3 2 22" xfId="27957"/>
    <cellStyle name="Pre-inputted cells 4 3 2 23" xfId="27958"/>
    <cellStyle name="Pre-inputted cells 4 3 2 24" xfId="27959"/>
    <cellStyle name="Pre-inputted cells 4 3 2 25" xfId="27960"/>
    <cellStyle name="Pre-inputted cells 4 3 2 26" xfId="27961"/>
    <cellStyle name="Pre-inputted cells 4 3 2 27" xfId="27962"/>
    <cellStyle name="Pre-inputted cells 4 3 2 28" xfId="27963"/>
    <cellStyle name="Pre-inputted cells 4 3 2 29" xfId="27964"/>
    <cellStyle name="Pre-inputted cells 4 3 2 3" xfId="27965"/>
    <cellStyle name="Pre-inputted cells 4 3 2 3 2" xfId="27966"/>
    <cellStyle name="Pre-inputted cells 4 3 2 3 3" xfId="27967"/>
    <cellStyle name="Pre-inputted cells 4 3 2 30" xfId="27968"/>
    <cellStyle name="Pre-inputted cells 4 3 2 31" xfId="27969"/>
    <cellStyle name="Pre-inputted cells 4 3 2 32" xfId="27970"/>
    <cellStyle name="Pre-inputted cells 4 3 2 33" xfId="27971"/>
    <cellStyle name="Pre-inputted cells 4 3 2 34" xfId="27972"/>
    <cellStyle name="Pre-inputted cells 4 3 2 4" xfId="27973"/>
    <cellStyle name="Pre-inputted cells 4 3 2 4 2" xfId="27974"/>
    <cellStyle name="Pre-inputted cells 4 3 2 4 3" xfId="27975"/>
    <cellStyle name="Pre-inputted cells 4 3 2 5" xfId="27976"/>
    <cellStyle name="Pre-inputted cells 4 3 2 6" xfId="27977"/>
    <cellStyle name="Pre-inputted cells 4 3 2 7" xfId="27978"/>
    <cellStyle name="Pre-inputted cells 4 3 2 8" xfId="27979"/>
    <cellStyle name="Pre-inputted cells 4 3 2 9" xfId="27980"/>
    <cellStyle name="Pre-inputted cells 4 3 20" xfId="27981"/>
    <cellStyle name="Pre-inputted cells 4 3 21" xfId="27982"/>
    <cellStyle name="Pre-inputted cells 4 3 22" xfId="27983"/>
    <cellStyle name="Pre-inputted cells 4 3 23" xfId="27984"/>
    <cellStyle name="Pre-inputted cells 4 3 24" xfId="27985"/>
    <cellStyle name="Pre-inputted cells 4 3 25" xfId="27986"/>
    <cellStyle name="Pre-inputted cells 4 3 26" xfId="27987"/>
    <cellStyle name="Pre-inputted cells 4 3 27" xfId="27988"/>
    <cellStyle name="Pre-inputted cells 4 3 28" xfId="27989"/>
    <cellStyle name="Pre-inputted cells 4 3 29" xfId="27990"/>
    <cellStyle name="Pre-inputted cells 4 3 3" xfId="1488"/>
    <cellStyle name="Pre-inputted cells 4 3 3 10" xfId="27991"/>
    <cellStyle name="Pre-inputted cells 4 3 3 11" xfId="27992"/>
    <cellStyle name="Pre-inputted cells 4 3 3 12" xfId="27993"/>
    <cellStyle name="Pre-inputted cells 4 3 3 13" xfId="27994"/>
    <cellStyle name="Pre-inputted cells 4 3 3 2" xfId="27995"/>
    <cellStyle name="Pre-inputted cells 4 3 3 2 2" xfId="27996"/>
    <cellStyle name="Pre-inputted cells 4 3 3 2 3" xfId="27997"/>
    <cellStyle name="Pre-inputted cells 4 3 3 3" xfId="27998"/>
    <cellStyle name="Pre-inputted cells 4 3 3 3 2" xfId="27999"/>
    <cellStyle name="Pre-inputted cells 4 3 3 3 3" xfId="28000"/>
    <cellStyle name="Pre-inputted cells 4 3 3 4" xfId="28001"/>
    <cellStyle name="Pre-inputted cells 4 3 3 5" xfId="28002"/>
    <cellStyle name="Pre-inputted cells 4 3 3 6" xfId="28003"/>
    <cellStyle name="Pre-inputted cells 4 3 3 7" xfId="28004"/>
    <cellStyle name="Pre-inputted cells 4 3 3 8" xfId="28005"/>
    <cellStyle name="Pre-inputted cells 4 3 3 9" xfId="28006"/>
    <cellStyle name="Pre-inputted cells 4 3 30" xfId="28007"/>
    <cellStyle name="Pre-inputted cells 4 3 31" xfId="28008"/>
    <cellStyle name="Pre-inputted cells 4 3 32" xfId="28009"/>
    <cellStyle name="Pre-inputted cells 4 3 33" xfId="28010"/>
    <cellStyle name="Pre-inputted cells 4 3 34" xfId="28011"/>
    <cellStyle name="Pre-inputted cells 4 3 35" xfId="28012"/>
    <cellStyle name="Pre-inputted cells 4 3 4" xfId="28013"/>
    <cellStyle name="Pre-inputted cells 4 3 4 2" xfId="28014"/>
    <cellStyle name="Pre-inputted cells 4 3 4 3" xfId="28015"/>
    <cellStyle name="Pre-inputted cells 4 3 5" xfId="28016"/>
    <cellStyle name="Pre-inputted cells 4 3 5 2" xfId="28017"/>
    <cellStyle name="Pre-inputted cells 4 3 5 3" xfId="28018"/>
    <cellStyle name="Pre-inputted cells 4 3 6" xfId="28019"/>
    <cellStyle name="Pre-inputted cells 4 3 7" xfId="28020"/>
    <cellStyle name="Pre-inputted cells 4 3 8" xfId="28021"/>
    <cellStyle name="Pre-inputted cells 4 3 9" xfId="28022"/>
    <cellStyle name="Pre-inputted cells 4 3_4 28 1_Asst_Health_Crit_AllTO_RIIO_20110714pm" xfId="28023"/>
    <cellStyle name="Pre-inputted cells 4 30" xfId="28024"/>
    <cellStyle name="Pre-inputted cells 4 31" xfId="28025"/>
    <cellStyle name="Pre-inputted cells 4 32" xfId="28026"/>
    <cellStyle name="Pre-inputted cells 4 33" xfId="28027"/>
    <cellStyle name="Pre-inputted cells 4 34" xfId="28028"/>
    <cellStyle name="Pre-inputted cells 4 35" xfId="28029"/>
    <cellStyle name="Pre-inputted cells 4 36" xfId="28030"/>
    <cellStyle name="Pre-inputted cells 4 37" xfId="28031"/>
    <cellStyle name="Pre-inputted cells 4 38" xfId="28032"/>
    <cellStyle name="Pre-inputted cells 4 39" xfId="28033"/>
    <cellStyle name="Pre-inputted cells 4 4" xfId="1489"/>
    <cellStyle name="Pre-inputted cells 4 4 10" xfId="28034"/>
    <cellStyle name="Pre-inputted cells 4 4 11" xfId="28035"/>
    <cellStyle name="Pre-inputted cells 4 4 12" xfId="28036"/>
    <cellStyle name="Pre-inputted cells 4 4 13" xfId="28037"/>
    <cellStyle name="Pre-inputted cells 4 4 14" xfId="28038"/>
    <cellStyle name="Pre-inputted cells 4 4 15" xfId="28039"/>
    <cellStyle name="Pre-inputted cells 4 4 16" xfId="28040"/>
    <cellStyle name="Pre-inputted cells 4 4 17" xfId="28041"/>
    <cellStyle name="Pre-inputted cells 4 4 18" xfId="28042"/>
    <cellStyle name="Pre-inputted cells 4 4 19" xfId="28043"/>
    <cellStyle name="Pre-inputted cells 4 4 2" xfId="1490"/>
    <cellStyle name="Pre-inputted cells 4 4 2 10" xfId="28044"/>
    <cellStyle name="Pre-inputted cells 4 4 2 11" xfId="28045"/>
    <cellStyle name="Pre-inputted cells 4 4 2 12" xfId="28046"/>
    <cellStyle name="Pre-inputted cells 4 4 2 13" xfId="28047"/>
    <cellStyle name="Pre-inputted cells 4 4 2 2" xfId="28048"/>
    <cellStyle name="Pre-inputted cells 4 4 2 2 2" xfId="28049"/>
    <cellStyle name="Pre-inputted cells 4 4 2 2 3" xfId="28050"/>
    <cellStyle name="Pre-inputted cells 4 4 2 3" xfId="28051"/>
    <cellStyle name="Pre-inputted cells 4 4 2 3 2" xfId="28052"/>
    <cellStyle name="Pre-inputted cells 4 4 2 3 3" xfId="28053"/>
    <cellStyle name="Pre-inputted cells 4 4 2 4" xfId="28054"/>
    <cellStyle name="Pre-inputted cells 4 4 2 5" xfId="28055"/>
    <cellStyle name="Pre-inputted cells 4 4 2 6" xfId="28056"/>
    <cellStyle name="Pre-inputted cells 4 4 2 7" xfId="28057"/>
    <cellStyle name="Pre-inputted cells 4 4 2 8" xfId="28058"/>
    <cellStyle name="Pre-inputted cells 4 4 2 9" xfId="28059"/>
    <cellStyle name="Pre-inputted cells 4 4 20" xfId="28060"/>
    <cellStyle name="Pre-inputted cells 4 4 21" xfId="28061"/>
    <cellStyle name="Pre-inputted cells 4 4 22" xfId="28062"/>
    <cellStyle name="Pre-inputted cells 4 4 23" xfId="28063"/>
    <cellStyle name="Pre-inputted cells 4 4 24" xfId="28064"/>
    <cellStyle name="Pre-inputted cells 4 4 25" xfId="28065"/>
    <cellStyle name="Pre-inputted cells 4 4 26" xfId="28066"/>
    <cellStyle name="Pre-inputted cells 4 4 27" xfId="28067"/>
    <cellStyle name="Pre-inputted cells 4 4 28" xfId="28068"/>
    <cellStyle name="Pre-inputted cells 4 4 29" xfId="28069"/>
    <cellStyle name="Pre-inputted cells 4 4 3" xfId="28070"/>
    <cellStyle name="Pre-inputted cells 4 4 3 2" xfId="28071"/>
    <cellStyle name="Pre-inputted cells 4 4 3 3" xfId="28072"/>
    <cellStyle name="Pre-inputted cells 4 4 30" xfId="28073"/>
    <cellStyle name="Pre-inputted cells 4 4 31" xfId="28074"/>
    <cellStyle name="Pre-inputted cells 4 4 32" xfId="28075"/>
    <cellStyle name="Pre-inputted cells 4 4 33" xfId="28076"/>
    <cellStyle name="Pre-inputted cells 4 4 34" xfId="28077"/>
    <cellStyle name="Pre-inputted cells 4 4 4" xfId="28078"/>
    <cellStyle name="Pre-inputted cells 4 4 4 2" xfId="28079"/>
    <cellStyle name="Pre-inputted cells 4 4 4 3" xfId="28080"/>
    <cellStyle name="Pre-inputted cells 4 4 5" xfId="28081"/>
    <cellStyle name="Pre-inputted cells 4 4 6" xfId="28082"/>
    <cellStyle name="Pre-inputted cells 4 4 7" xfId="28083"/>
    <cellStyle name="Pre-inputted cells 4 4 8" xfId="28084"/>
    <cellStyle name="Pre-inputted cells 4 4 9" xfId="28085"/>
    <cellStyle name="Pre-inputted cells 4 5" xfId="1491"/>
    <cellStyle name="Pre-inputted cells 4 5 10" xfId="28086"/>
    <cellStyle name="Pre-inputted cells 4 5 11" xfId="28087"/>
    <cellStyle name="Pre-inputted cells 4 5 12" xfId="28088"/>
    <cellStyle name="Pre-inputted cells 4 5 13" xfId="28089"/>
    <cellStyle name="Pre-inputted cells 4 5 14" xfId="28090"/>
    <cellStyle name="Pre-inputted cells 4 5 15" xfId="28091"/>
    <cellStyle name="Pre-inputted cells 4 5 16" xfId="28092"/>
    <cellStyle name="Pre-inputted cells 4 5 17" xfId="28093"/>
    <cellStyle name="Pre-inputted cells 4 5 18" xfId="28094"/>
    <cellStyle name="Pre-inputted cells 4 5 19" xfId="28095"/>
    <cellStyle name="Pre-inputted cells 4 5 2" xfId="1492"/>
    <cellStyle name="Pre-inputted cells 4 5 2 10" xfId="28096"/>
    <cellStyle name="Pre-inputted cells 4 5 2 11" xfId="28097"/>
    <cellStyle name="Pre-inputted cells 4 5 2 12" xfId="28098"/>
    <cellStyle name="Pre-inputted cells 4 5 2 13" xfId="28099"/>
    <cellStyle name="Pre-inputted cells 4 5 2 2" xfId="28100"/>
    <cellStyle name="Pre-inputted cells 4 5 2 2 2" xfId="28101"/>
    <cellStyle name="Pre-inputted cells 4 5 2 2 3" xfId="28102"/>
    <cellStyle name="Pre-inputted cells 4 5 2 3" xfId="28103"/>
    <cellStyle name="Pre-inputted cells 4 5 2 3 2" xfId="28104"/>
    <cellStyle name="Pre-inputted cells 4 5 2 3 3" xfId="28105"/>
    <cellStyle name="Pre-inputted cells 4 5 2 4" xfId="28106"/>
    <cellStyle name="Pre-inputted cells 4 5 2 5" xfId="28107"/>
    <cellStyle name="Pre-inputted cells 4 5 2 6" xfId="28108"/>
    <cellStyle name="Pre-inputted cells 4 5 2 7" xfId="28109"/>
    <cellStyle name="Pre-inputted cells 4 5 2 8" xfId="28110"/>
    <cellStyle name="Pre-inputted cells 4 5 2 9" xfId="28111"/>
    <cellStyle name="Pre-inputted cells 4 5 20" xfId="28112"/>
    <cellStyle name="Pre-inputted cells 4 5 21" xfId="28113"/>
    <cellStyle name="Pre-inputted cells 4 5 22" xfId="28114"/>
    <cellStyle name="Pre-inputted cells 4 5 23" xfId="28115"/>
    <cellStyle name="Pre-inputted cells 4 5 24" xfId="28116"/>
    <cellStyle name="Pre-inputted cells 4 5 25" xfId="28117"/>
    <cellStyle name="Pre-inputted cells 4 5 26" xfId="28118"/>
    <cellStyle name="Pre-inputted cells 4 5 27" xfId="28119"/>
    <cellStyle name="Pre-inputted cells 4 5 28" xfId="28120"/>
    <cellStyle name="Pre-inputted cells 4 5 29" xfId="28121"/>
    <cellStyle name="Pre-inputted cells 4 5 3" xfId="28122"/>
    <cellStyle name="Pre-inputted cells 4 5 3 2" xfId="28123"/>
    <cellStyle name="Pre-inputted cells 4 5 3 3" xfId="28124"/>
    <cellStyle name="Pre-inputted cells 4 5 30" xfId="28125"/>
    <cellStyle name="Pre-inputted cells 4 5 31" xfId="28126"/>
    <cellStyle name="Pre-inputted cells 4 5 32" xfId="28127"/>
    <cellStyle name="Pre-inputted cells 4 5 33" xfId="28128"/>
    <cellStyle name="Pre-inputted cells 4 5 34" xfId="28129"/>
    <cellStyle name="Pre-inputted cells 4 5 4" xfId="28130"/>
    <cellStyle name="Pre-inputted cells 4 5 4 2" xfId="28131"/>
    <cellStyle name="Pre-inputted cells 4 5 4 3" xfId="28132"/>
    <cellStyle name="Pre-inputted cells 4 5 5" xfId="28133"/>
    <cellStyle name="Pre-inputted cells 4 5 6" xfId="28134"/>
    <cellStyle name="Pre-inputted cells 4 5 7" xfId="28135"/>
    <cellStyle name="Pre-inputted cells 4 5 8" xfId="28136"/>
    <cellStyle name="Pre-inputted cells 4 5 9" xfId="28137"/>
    <cellStyle name="Pre-inputted cells 4 6" xfId="1493"/>
    <cellStyle name="Pre-inputted cells 4 6 10" xfId="28138"/>
    <cellStyle name="Pre-inputted cells 4 6 11" xfId="28139"/>
    <cellStyle name="Pre-inputted cells 4 6 12" xfId="28140"/>
    <cellStyle name="Pre-inputted cells 4 6 13" xfId="28141"/>
    <cellStyle name="Pre-inputted cells 4 6 2" xfId="28142"/>
    <cellStyle name="Pre-inputted cells 4 6 2 2" xfId="28143"/>
    <cellStyle name="Pre-inputted cells 4 6 2 3" xfId="28144"/>
    <cellStyle name="Pre-inputted cells 4 6 3" xfId="28145"/>
    <cellStyle name="Pre-inputted cells 4 6 3 2" xfId="28146"/>
    <cellStyle name="Pre-inputted cells 4 6 3 3" xfId="28147"/>
    <cellStyle name="Pre-inputted cells 4 6 4" xfId="28148"/>
    <cellStyle name="Pre-inputted cells 4 6 5" xfId="28149"/>
    <cellStyle name="Pre-inputted cells 4 6 6" xfId="28150"/>
    <cellStyle name="Pre-inputted cells 4 6 7" xfId="28151"/>
    <cellStyle name="Pre-inputted cells 4 6 8" xfId="28152"/>
    <cellStyle name="Pre-inputted cells 4 6 9" xfId="28153"/>
    <cellStyle name="Pre-inputted cells 4 7" xfId="28154"/>
    <cellStyle name="Pre-inputted cells 4 7 2" xfId="28155"/>
    <cellStyle name="Pre-inputted cells 4 7 2 2" xfId="28156"/>
    <cellStyle name="Pre-inputted cells 4 7 2 3" xfId="28157"/>
    <cellStyle name="Pre-inputted cells 4 7 3" xfId="28158"/>
    <cellStyle name="Pre-inputted cells 4 7 3 2" xfId="28159"/>
    <cellStyle name="Pre-inputted cells 4 7 4" xfId="28160"/>
    <cellStyle name="Pre-inputted cells 4 8" xfId="28161"/>
    <cellStyle name="Pre-inputted cells 4 8 2" xfId="28162"/>
    <cellStyle name="Pre-inputted cells 4 9" xfId="28163"/>
    <cellStyle name="Pre-inputted cells 4 9 2" xfId="28164"/>
    <cellStyle name="Pre-inputted cells 4_1.3s Accounting C Costs Scots" xfId="1494"/>
    <cellStyle name="Pre-inputted cells 40" xfId="28165"/>
    <cellStyle name="Pre-inputted cells 41" xfId="28166"/>
    <cellStyle name="Pre-inputted cells 42" xfId="28167"/>
    <cellStyle name="Pre-inputted cells 43" xfId="28168"/>
    <cellStyle name="Pre-inputted cells 44" xfId="28169"/>
    <cellStyle name="Pre-inputted cells 45" xfId="28170"/>
    <cellStyle name="Pre-inputted cells 46" xfId="28171"/>
    <cellStyle name="Pre-inputted cells 5" xfId="1495"/>
    <cellStyle name="Pre-inputted cells 5 10" xfId="28172"/>
    <cellStyle name="Pre-inputted cells 5 10 2" xfId="28173"/>
    <cellStyle name="Pre-inputted cells 5 11" xfId="28174"/>
    <cellStyle name="Pre-inputted cells 5 11 2" xfId="28175"/>
    <cellStyle name="Pre-inputted cells 5 12" xfId="28176"/>
    <cellStyle name="Pre-inputted cells 5 13" xfId="28177"/>
    <cellStyle name="Pre-inputted cells 5 13 2" xfId="28178"/>
    <cellStyle name="Pre-inputted cells 5 14" xfId="28179"/>
    <cellStyle name="Pre-inputted cells 5 14 2" xfId="28180"/>
    <cellStyle name="Pre-inputted cells 5 15" xfId="28181"/>
    <cellStyle name="Pre-inputted cells 5 15 2" xfId="28182"/>
    <cellStyle name="Pre-inputted cells 5 16" xfId="28183"/>
    <cellStyle name="Pre-inputted cells 5 16 2" xfId="28184"/>
    <cellStyle name="Pre-inputted cells 5 17" xfId="28185"/>
    <cellStyle name="Pre-inputted cells 5 17 2" xfId="28186"/>
    <cellStyle name="Pre-inputted cells 5 18" xfId="28187"/>
    <cellStyle name="Pre-inputted cells 5 18 2" xfId="28188"/>
    <cellStyle name="Pre-inputted cells 5 19" xfId="28189"/>
    <cellStyle name="Pre-inputted cells 5 19 2" xfId="28190"/>
    <cellStyle name="Pre-inputted cells 5 2" xfId="1496"/>
    <cellStyle name="Pre-inputted cells 5 2 10" xfId="28191"/>
    <cellStyle name="Pre-inputted cells 5 2 10 2" xfId="28192"/>
    <cellStyle name="Pre-inputted cells 5 2 11" xfId="28193"/>
    <cellStyle name="Pre-inputted cells 5 2 11 2" xfId="28194"/>
    <cellStyle name="Pre-inputted cells 5 2 12" xfId="28195"/>
    <cellStyle name="Pre-inputted cells 5 2 12 2" xfId="28196"/>
    <cellStyle name="Pre-inputted cells 5 2 13" xfId="28197"/>
    <cellStyle name="Pre-inputted cells 5 2 13 2" xfId="28198"/>
    <cellStyle name="Pre-inputted cells 5 2 14" xfId="28199"/>
    <cellStyle name="Pre-inputted cells 5 2 14 2" xfId="28200"/>
    <cellStyle name="Pre-inputted cells 5 2 15" xfId="28201"/>
    <cellStyle name="Pre-inputted cells 5 2 15 2" xfId="28202"/>
    <cellStyle name="Pre-inputted cells 5 2 16" xfId="28203"/>
    <cellStyle name="Pre-inputted cells 5 2 16 2" xfId="28204"/>
    <cellStyle name="Pre-inputted cells 5 2 17" xfId="28205"/>
    <cellStyle name="Pre-inputted cells 5 2 17 2" xfId="28206"/>
    <cellStyle name="Pre-inputted cells 5 2 18" xfId="28207"/>
    <cellStyle name="Pre-inputted cells 5 2 18 2" xfId="28208"/>
    <cellStyle name="Pre-inputted cells 5 2 19" xfId="28209"/>
    <cellStyle name="Pre-inputted cells 5 2 19 2" xfId="28210"/>
    <cellStyle name="Pre-inputted cells 5 2 2" xfId="1497"/>
    <cellStyle name="Pre-inputted cells 5 2 2 10" xfId="28211"/>
    <cellStyle name="Pre-inputted cells 5 2 2 10 2" xfId="28212"/>
    <cellStyle name="Pre-inputted cells 5 2 2 11" xfId="28213"/>
    <cellStyle name="Pre-inputted cells 5 2 2 11 2" xfId="28214"/>
    <cellStyle name="Pre-inputted cells 5 2 2 12" xfId="28215"/>
    <cellStyle name="Pre-inputted cells 5 2 2 12 2" xfId="28216"/>
    <cellStyle name="Pre-inputted cells 5 2 2 13" xfId="28217"/>
    <cellStyle name="Pre-inputted cells 5 2 2 13 2" xfId="28218"/>
    <cellStyle name="Pre-inputted cells 5 2 2 14" xfId="28219"/>
    <cellStyle name="Pre-inputted cells 5 2 2 14 2" xfId="28220"/>
    <cellStyle name="Pre-inputted cells 5 2 2 15" xfId="28221"/>
    <cellStyle name="Pre-inputted cells 5 2 2 15 2" xfId="28222"/>
    <cellStyle name="Pre-inputted cells 5 2 2 16" xfId="28223"/>
    <cellStyle name="Pre-inputted cells 5 2 2 16 2" xfId="28224"/>
    <cellStyle name="Pre-inputted cells 5 2 2 17" xfId="28225"/>
    <cellStyle name="Pre-inputted cells 5 2 2 17 2" xfId="28226"/>
    <cellStyle name="Pre-inputted cells 5 2 2 18" xfId="28227"/>
    <cellStyle name="Pre-inputted cells 5 2 2 18 2" xfId="28228"/>
    <cellStyle name="Pre-inputted cells 5 2 2 19" xfId="28229"/>
    <cellStyle name="Pre-inputted cells 5 2 2 19 2" xfId="28230"/>
    <cellStyle name="Pre-inputted cells 5 2 2 2" xfId="1498"/>
    <cellStyle name="Pre-inputted cells 5 2 2 2 10" xfId="28231"/>
    <cellStyle name="Pre-inputted cells 5 2 2 2 11" xfId="28232"/>
    <cellStyle name="Pre-inputted cells 5 2 2 2 12" xfId="28233"/>
    <cellStyle name="Pre-inputted cells 5 2 2 2 13" xfId="28234"/>
    <cellStyle name="Pre-inputted cells 5 2 2 2 14" xfId="28235"/>
    <cellStyle name="Pre-inputted cells 5 2 2 2 15" xfId="28236"/>
    <cellStyle name="Pre-inputted cells 5 2 2 2 16" xfId="28237"/>
    <cellStyle name="Pre-inputted cells 5 2 2 2 17" xfId="28238"/>
    <cellStyle name="Pre-inputted cells 5 2 2 2 18" xfId="28239"/>
    <cellStyle name="Pre-inputted cells 5 2 2 2 19" xfId="28240"/>
    <cellStyle name="Pre-inputted cells 5 2 2 2 2" xfId="1499"/>
    <cellStyle name="Pre-inputted cells 5 2 2 2 2 10" xfId="28241"/>
    <cellStyle name="Pre-inputted cells 5 2 2 2 2 11" xfId="28242"/>
    <cellStyle name="Pre-inputted cells 5 2 2 2 2 12" xfId="28243"/>
    <cellStyle name="Pre-inputted cells 5 2 2 2 2 13" xfId="28244"/>
    <cellStyle name="Pre-inputted cells 5 2 2 2 2 14" xfId="28245"/>
    <cellStyle name="Pre-inputted cells 5 2 2 2 2 15" xfId="28246"/>
    <cellStyle name="Pre-inputted cells 5 2 2 2 2 16" xfId="28247"/>
    <cellStyle name="Pre-inputted cells 5 2 2 2 2 17" xfId="28248"/>
    <cellStyle name="Pre-inputted cells 5 2 2 2 2 18" xfId="28249"/>
    <cellStyle name="Pre-inputted cells 5 2 2 2 2 19" xfId="28250"/>
    <cellStyle name="Pre-inputted cells 5 2 2 2 2 2" xfId="1500"/>
    <cellStyle name="Pre-inputted cells 5 2 2 2 2 2 10" xfId="28251"/>
    <cellStyle name="Pre-inputted cells 5 2 2 2 2 2 11" xfId="28252"/>
    <cellStyle name="Pre-inputted cells 5 2 2 2 2 2 12" xfId="28253"/>
    <cellStyle name="Pre-inputted cells 5 2 2 2 2 2 13" xfId="28254"/>
    <cellStyle name="Pre-inputted cells 5 2 2 2 2 2 2" xfId="28255"/>
    <cellStyle name="Pre-inputted cells 5 2 2 2 2 2 2 2" xfId="28256"/>
    <cellStyle name="Pre-inputted cells 5 2 2 2 2 2 2 3" xfId="28257"/>
    <cellStyle name="Pre-inputted cells 5 2 2 2 2 2 3" xfId="28258"/>
    <cellStyle name="Pre-inputted cells 5 2 2 2 2 2 3 2" xfId="28259"/>
    <cellStyle name="Pre-inputted cells 5 2 2 2 2 2 3 3" xfId="28260"/>
    <cellStyle name="Pre-inputted cells 5 2 2 2 2 2 4" xfId="28261"/>
    <cellStyle name="Pre-inputted cells 5 2 2 2 2 2 5" xfId="28262"/>
    <cellStyle name="Pre-inputted cells 5 2 2 2 2 2 6" xfId="28263"/>
    <cellStyle name="Pre-inputted cells 5 2 2 2 2 2 7" xfId="28264"/>
    <cellStyle name="Pre-inputted cells 5 2 2 2 2 2 8" xfId="28265"/>
    <cellStyle name="Pre-inputted cells 5 2 2 2 2 2 9" xfId="28266"/>
    <cellStyle name="Pre-inputted cells 5 2 2 2 2 20" xfId="28267"/>
    <cellStyle name="Pre-inputted cells 5 2 2 2 2 21" xfId="28268"/>
    <cellStyle name="Pre-inputted cells 5 2 2 2 2 22" xfId="28269"/>
    <cellStyle name="Pre-inputted cells 5 2 2 2 2 23" xfId="28270"/>
    <cellStyle name="Pre-inputted cells 5 2 2 2 2 24" xfId="28271"/>
    <cellStyle name="Pre-inputted cells 5 2 2 2 2 25" xfId="28272"/>
    <cellStyle name="Pre-inputted cells 5 2 2 2 2 26" xfId="28273"/>
    <cellStyle name="Pre-inputted cells 5 2 2 2 2 27" xfId="28274"/>
    <cellStyle name="Pre-inputted cells 5 2 2 2 2 28" xfId="28275"/>
    <cellStyle name="Pre-inputted cells 5 2 2 2 2 29" xfId="28276"/>
    <cellStyle name="Pre-inputted cells 5 2 2 2 2 3" xfId="28277"/>
    <cellStyle name="Pre-inputted cells 5 2 2 2 2 3 2" xfId="28278"/>
    <cellStyle name="Pre-inputted cells 5 2 2 2 2 3 3" xfId="28279"/>
    <cellStyle name="Pre-inputted cells 5 2 2 2 2 30" xfId="28280"/>
    <cellStyle name="Pre-inputted cells 5 2 2 2 2 31" xfId="28281"/>
    <cellStyle name="Pre-inputted cells 5 2 2 2 2 32" xfId="28282"/>
    <cellStyle name="Pre-inputted cells 5 2 2 2 2 33" xfId="28283"/>
    <cellStyle name="Pre-inputted cells 5 2 2 2 2 34" xfId="28284"/>
    <cellStyle name="Pre-inputted cells 5 2 2 2 2 4" xfId="28285"/>
    <cellStyle name="Pre-inputted cells 5 2 2 2 2 4 2" xfId="28286"/>
    <cellStyle name="Pre-inputted cells 5 2 2 2 2 4 3" xfId="28287"/>
    <cellStyle name="Pre-inputted cells 5 2 2 2 2 5" xfId="28288"/>
    <cellStyle name="Pre-inputted cells 5 2 2 2 2 6" xfId="28289"/>
    <cellStyle name="Pre-inputted cells 5 2 2 2 2 7" xfId="28290"/>
    <cellStyle name="Pre-inputted cells 5 2 2 2 2 8" xfId="28291"/>
    <cellStyle name="Pre-inputted cells 5 2 2 2 2 9" xfId="28292"/>
    <cellStyle name="Pre-inputted cells 5 2 2 2 20" xfId="28293"/>
    <cellStyle name="Pre-inputted cells 5 2 2 2 21" xfId="28294"/>
    <cellStyle name="Pre-inputted cells 5 2 2 2 22" xfId="28295"/>
    <cellStyle name="Pre-inputted cells 5 2 2 2 23" xfId="28296"/>
    <cellStyle name="Pre-inputted cells 5 2 2 2 24" xfId="28297"/>
    <cellStyle name="Pre-inputted cells 5 2 2 2 25" xfId="28298"/>
    <cellStyle name="Pre-inputted cells 5 2 2 2 26" xfId="28299"/>
    <cellStyle name="Pre-inputted cells 5 2 2 2 27" xfId="28300"/>
    <cellStyle name="Pre-inputted cells 5 2 2 2 28" xfId="28301"/>
    <cellStyle name="Pre-inputted cells 5 2 2 2 29" xfId="28302"/>
    <cellStyle name="Pre-inputted cells 5 2 2 2 3" xfId="1501"/>
    <cellStyle name="Pre-inputted cells 5 2 2 2 3 10" xfId="28303"/>
    <cellStyle name="Pre-inputted cells 5 2 2 2 3 11" xfId="28304"/>
    <cellStyle name="Pre-inputted cells 5 2 2 2 3 12" xfId="28305"/>
    <cellStyle name="Pre-inputted cells 5 2 2 2 3 13" xfId="28306"/>
    <cellStyle name="Pre-inputted cells 5 2 2 2 3 2" xfId="28307"/>
    <cellStyle name="Pre-inputted cells 5 2 2 2 3 2 2" xfId="28308"/>
    <cellStyle name="Pre-inputted cells 5 2 2 2 3 2 3" xfId="28309"/>
    <cellStyle name="Pre-inputted cells 5 2 2 2 3 3" xfId="28310"/>
    <cellStyle name="Pre-inputted cells 5 2 2 2 3 3 2" xfId="28311"/>
    <cellStyle name="Pre-inputted cells 5 2 2 2 3 3 3" xfId="28312"/>
    <cellStyle name="Pre-inputted cells 5 2 2 2 3 4" xfId="28313"/>
    <cellStyle name="Pre-inputted cells 5 2 2 2 3 5" xfId="28314"/>
    <cellStyle name="Pre-inputted cells 5 2 2 2 3 6" xfId="28315"/>
    <cellStyle name="Pre-inputted cells 5 2 2 2 3 7" xfId="28316"/>
    <cellStyle name="Pre-inputted cells 5 2 2 2 3 8" xfId="28317"/>
    <cellStyle name="Pre-inputted cells 5 2 2 2 3 9" xfId="28318"/>
    <cellStyle name="Pre-inputted cells 5 2 2 2 30" xfId="28319"/>
    <cellStyle name="Pre-inputted cells 5 2 2 2 31" xfId="28320"/>
    <cellStyle name="Pre-inputted cells 5 2 2 2 4" xfId="28321"/>
    <cellStyle name="Pre-inputted cells 5 2 2 2 4 2" xfId="28322"/>
    <cellStyle name="Pre-inputted cells 5 2 2 2 4 3" xfId="28323"/>
    <cellStyle name="Pre-inputted cells 5 2 2 2 5" xfId="28324"/>
    <cellStyle name="Pre-inputted cells 5 2 2 2 5 2" xfId="28325"/>
    <cellStyle name="Pre-inputted cells 5 2 2 2 5 3" xfId="28326"/>
    <cellStyle name="Pre-inputted cells 5 2 2 2 6" xfId="28327"/>
    <cellStyle name="Pre-inputted cells 5 2 2 2 7" xfId="28328"/>
    <cellStyle name="Pre-inputted cells 5 2 2 2 8" xfId="28329"/>
    <cellStyle name="Pre-inputted cells 5 2 2 2 9" xfId="28330"/>
    <cellStyle name="Pre-inputted cells 5 2 2 2_4 28 1_Asst_Health_Crit_AllTO_RIIO_20110714pm" xfId="28331"/>
    <cellStyle name="Pre-inputted cells 5 2 2 20" xfId="28332"/>
    <cellStyle name="Pre-inputted cells 5 2 2 20 2" xfId="28333"/>
    <cellStyle name="Pre-inputted cells 5 2 2 21" xfId="28334"/>
    <cellStyle name="Pre-inputted cells 5 2 2 21 2" xfId="28335"/>
    <cellStyle name="Pre-inputted cells 5 2 2 22" xfId="28336"/>
    <cellStyle name="Pre-inputted cells 5 2 2 22 2" xfId="28337"/>
    <cellStyle name="Pre-inputted cells 5 2 2 23" xfId="28338"/>
    <cellStyle name="Pre-inputted cells 5 2 2 23 2" xfId="28339"/>
    <cellStyle name="Pre-inputted cells 5 2 2 24" xfId="28340"/>
    <cellStyle name="Pre-inputted cells 5 2 2 24 2" xfId="28341"/>
    <cellStyle name="Pre-inputted cells 5 2 2 25" xfId="28342"/>
    <cellStyle name="Pre-inputted cells 5 2 2 25 2" xfId="28343"/>
    <cellStyle name="Pre-inputted cells 5 2 2 26" xfId="28344"/>
    <cellStyle name="Pre-inputted cells 5 2 2 27" xfId="28345"/>
    <cellStyle name="Pre-inputted cells 5 2 2 28" xfId="28346"/>
    <cellStyle name="Pre-inputted cells 5 2 2 29" xfId="28347"/>
    <cellStyle name="Pre-inputted cells 5 2 2 3" xfId="1502"/>
    <cellStyle name="Pre-inputted cells 5 2 2 3 10" xfId="28348"/>
    <cellStyle name="Pre-inputted cells 5 2 2 3 11" xfId="28349"/>
    <cellStyle name="Pre-inputted cells 5 2 2 3 12" xfId="28350"/>
    <cellStyle name="Pre-inputted cells 5 2 2 3 13" xfId="28351"/>
    <cellStyle name="Pre-inputted cells 5 2 2 3 14" xfId="28352"/>
    <cellStyle name="Pre-inputted cells 5 2 2 3 15" xfId="28353"/>
    <cellStyle name="Pre-inputted cells 5 2 2 3 16" xfId="28354"/>
    <cellStyle name="Pre-inputted cells 5 2 2 3 17" xfId="28355"/>
    <cellStyle name="Pre-inputted cells 5 2 2 3 18" xfId="28356"/>
    <cellStyle name="Pre-inputted cells 5 2 2 3 19" xfId="28357"/>
    <cellStyle name="Pre-inputted cells 5 2 2 3 2" xfId="1503"/>
    <cellStyle name="Pre-inputted cells 5 2 2 3 2 10" xfId="28358"/>
    <cellStyle name="Pre-inputted cells 5 2 2 3 2 11" xfId="28359"/>
    <cellStyle name="Pre-inputted cells 5 2 2 3 2 12" xfId="28360"/>
    <cellStyle name="Pre-inputted cells 5 2 2 3 2 13" xfId="28361"/>
    <cellStyle name="Pre-inputted cells 5 2 2 3 2 2" xfId="28362"/>
    <cellStyle name="Pre-inputted cells 5 2 2 3 2 2 2" xfId="28363"/>
    <cellStyle name="Pre-inputted cells 5 2 2 3 2 2 3" xfId="28364"/>
    <cellStyle name="Pre-inputted cells 5 2 2 3 2 3" xfId="28365"/>
    <cellStyle name="Pre-inputted cells 5 2 2 3 2 3 2" xfId="28366"/>
    <cellStyle name="Pre-inputted cells 5 2 2 3 2 3 3" xfId="28367"/>
    <cellStyle name="Pre-inputted cells 5 2 2 3 2 4" xfId="28368"/>
    <cellStyle name="Pre-inputted cells 5 2 2 3 2 5" xfId="28369"/>
    <cellStyle name="Pre-inputted cells 5 2 2 3 2 6" xfId="28370"/>
    <cellStyle name="Pre-inputted cells 5 2 2 3 2 7" xfId="28371"/>
    <cellStyle name="Pre-inputted cells 5 2 2 3 2 8" xfId="28372"/>
    <cellStyle name="Pre-inputted cells 5 2 2 3 2 9" xfId="28373"/>
    <cellStyle name="Pre-inputted cells 5 2 2 3 20" xfId="28374"/>
    <cellStyle name="Pre-inputted cells 5 2 2 3 21" xfId="28375"/>
    <cellStyle name="Pre-inputted cells 5 2 2 3 22" xfId="28376"/>
    <cellStyle name="Pre-inputted cells 5 2 2 3 23" xfId="28377"/>
    <cellStyle name="Pre-inputted cells 5 2 2 3 24" xfId="28378"/>
    <cellStyle name="Pre-inputted cells 5 2 2 3 25" xfId="28379"/>
    <cellStyle name="Pre-inputted cells 5 2 2 3 26" xfId="28380"/>
    <cellStyle name="Pre-inputted cells 5 2 2 3 27" xfId="28381"/>
    <cellStyle name="Pre-inputted cells 5 2 2 3 28" xfId="28382"/>
    <cellStyle name="Pre-inputted cells 5 2 2 3 29" xfId="28383"/>
    <cellStyle name="Pre-inputted cells 5 2 2 3 3" xfId="28384"/>
    <cellStyle name="Pre-inputted cells 5 2 2 3 3 2" xfId="28385"/>
    <cellStyle name="Pre-inputted cells 5 2 2 3 3 3" xfId="28386"/>
    <cellStyle name="Pre-inputted cells 5 2 2 3 30" xfId="28387"/>
    <cellStyle name="Pre-inputted cells 5 2 2 3 4" xfId="28388"/>
    <cellStyle name="Pre-inputted cells 5 2 2 3 4 2" xfId="28389"/>
    <cellStyle name="Pre-inputted cells 5 2 2 3 4 3" xfId="28390"/>
    <cellStyle name="Pre-inputted cells 5 2 2 3 5" xfId="28391"/>
    <cellStyle name="Pre-inputted cells 5 2 2 3 6" xfId="28392"/>
    <cellStyle name="Pre-inputted cells 5 2 2 3 7" xfId="28393"/>
    <cellStyle name="Pre-inputted cells 5 2 2 3 8" xfId="28394"/>
    <cellStyle name="Pre-inputted cells 5 2 2 3 9" xfId="28395"/>
    <cellStyle name="Pre-inputted cells 5 2 2 30" xfId="28396"/>
    <cellStyle name="Pre-inputted cells 5 2 2 31" xfId="28397"/>
    <cellStyle name="Pre-inputted cells 5 2 2 32" xfId="28398"/>
    <cellStyle name="Pre-inputted cells 5 2 2 33" xfId="28399"/>
    <cellStyle name="Pre-inputted cells 5 2 2 4" xfId="1504"/>
    <cellStyle name="Pre-inputted cells 5 2 2 4 10" xfId="28400"/>
    <cellStyle name="Pre-inputted cells 5 2 2 4 11" xfId="28401"/>
    <cellStyle name="Pre-inputted cells 5 2 2 4 12" xfId="28402"/>
    <cellStyle name="Pre-inputted cells 5 2 2 4 13" xfId="28403"/>
    <cellStyle name="Pre-inputted cells 5 2 2 4 14" xfId="28404"/>
    <cellStyle name="Pre-inputted cells 5 2 2 4 15" xfId="28405"/>
    <cellStyle name="Pre-inputted cells 5 2 2 4 16" xfId="28406"/>
    <cellStyle name="Pre-inputted cells 5 2 2 4 17" xfId="28407"/>
    <cellStyle name="Pre-inputted cells 5 2 2 4 18" xfId="28408"/>
    <cellStyle name="Pre-inputted cells 5 2 2 4 19" xfId="28409"/>
    <cellStyle name="Pre-inputted cells 5 2 2 4 2" xfId="1505"/>
    <cellStyle name="Pre-inputted cells 5 2 2 4 2 10" xfId="28410"/>
    <cellStyle name="Pre-inputted cells 5 2 2 4 2 11" xfId="28411"/>
    <cellStyle name="Pre-inputted cells 5 2 2 4 2 12" xfId="28412"/>
    <cellStyle name="Pre-inputted cells 5 2 2 4 2 13" xfId="28413"/>
    <cellStyle name="Pre-inputted cells 5 2 2 4 2 2" xfId="28414"/>
    <cellStyle name="Pre-inputted cells 5 2 2 4 2 2 2" xfId="28415"/>
    <cellStyle name="Pre-inputted cells 5 2 2 4 2 2 3" xfId="28416"/>
    <cellStyle name="Pre-inputted cells 5 2 2 4 2 3" xfId="28417"/>
    <cellStyle name="Pre-inputted cells 5 2 2 4 2 3 2" xfId="28418"/>
    <cellStyle name="Pre-inputted cells 5 2 2 4 2 3 3" xfId="28419"/>
    <cellStyle name="Pre-inputted cells 5 2 2 4 2 4" xfId="28420"/>
    <cellStyle name="Pre-inputted cells 5 2 2 4 2 5" xfId="28421"/>
    <cellStyle name="Pre-inputted cells 5 2 2 4 2 6" xfId="28422"/>
    <cellStyle name="Pre-inputted cells 5 2 2 4 2 7" xfId="28423"/>
    <cellStyle name="Pre-inputted cells 5 2 2 4 2 8" xfId="28424"/>
    <cellStyle name="Pre-inputted cells 5 2 2 4 2 9" xfId="28425"/>
    <cellStyle name="Pre-inputted cells 5 2 2 4 20" xfId="28426"/>
    <cellStyle name="Pre-inputted cells 5 2 2 4 21" xfId="28427"/>
    <cellStyle name="Pre-inputted cells 5 2 2 4 22" xfId="28428"/>
    <cellStyle name="Pre-inputted cells 5 2 2 4 23" xfId="28429"/>
    <cellStyle name="Pre-inputted cells 5 2 2 4 24" xfId="28430"/>
    <cellStyle name="Pre-inputted cells 5 2 2 4 25" xfId="28431"/>
    <cellStyle name="Pre-inputted cells 5 2 2 4 26" xfId="28432"/>
    <cellStyle name="Pre-inputted cells 5 2 2 4 27" xfId="28433"/>
    <cellStyle name="Pre-inputted cells 5 2 2 4 28" xfId="28434"/>
    <cellStyle name="Pre-inputted cells 5 2 2 4 29" xfId="28435"/>
    <cellStyle name="Pre-inputted cells 5 2 2 4 3" xfId="28436"/>
    <cellStyle name="Pre-inputted cells 5 2 2 4 3 2" xfId="28437"/>
    <cellStyle name="Pre-inputted cells 5 2 2 4 3 3" xfId="28438"/>
    <cellStyle name="Pre-inputted cells 5 2 2 4 30" xfId="28439"/>
    <cellStyle name="Pre-inputted cells 5 2 2 4 4" xfId="28440"/>
    <cellStyle name="Pre-inputted cells 5 2 2 4 4 2" xfId="28441"/>
    <cellStyle name="Pre-inputted cells 5 2 2 4 4 3" xfId="28442"/>
    <cellStyle name="Pre-inputted cells 5 2 2 4 5" xfId="28443"/>
    <cellStyle name="Pre-inputted cells 5 2 2 4 6" xfId="28444"/>
    <cellStyle name="Pre-inputted cells 5 2 2 4 7" xfId="28445"/>
    <cellStyle name="Pre-inputted cells 5 2 2 4 8" xfId="28446"/>
    <cellStyle name="Pre-inputted cells 5 2 2 4 9" xfId="28447"/>
    <cellStyle name="Pre-inputted cells 5 2 2 5" xfId="1506"/>
    <cellStyle name="Pre-inputted cells 5 2 2 5 10" xfId="28448"/>
    <cellStyle name="Pre-inputted cells 5 2 2 5 11" xfId="28449"/>
    <cellStyle name="Pre-inputted cells 5 2 2 5 12" xfId="28450"/>
    <cellStyle name="Pre-inputted cells 5 2 2 5 13" xfId="28451"/>
    <cellStyle name="Pre-inputted cells 5 2 2 5 2" xfId="28452"/>
    <cellStyle name="Pre-inputted cells 5 2 2 5 2 2" xfId="28453"/>
    <cellStyle name="Pre-inputted cells 5 2 2 5 2 3" xfId="28454"/>
    <cellStyle name="Pre-inputted cells 5 2 2 5 3" xfId="28455"/>
    <cellStyle name="Pre-inputted cells 5 2 2 5 3 2" xfId="28456"/>
    <cellStyle name="Pre-inputted cells 5 2 2 5 3 3" xfId="28457"/>
    <cellStyle name="Pre-inputted cells 5 2 2 5 4" xfId="28458"/>
    <cellStyle name="Pre-inputted cells 5 2 2 5 5" xfId="28459"/>
    <cellStyle name="Pre-inputted cells 5 2 2 5 6" xfId="28460"/>
    <cellStyle name="Pre-inputted cells 5 2 2 5 7" xfId="28461"/>
    <cellStyle name="Pre-inputted cells 5 2 2 5 8" xfId="28462"/>
    <cellStyle name="Pre-inputted cells 5 2 2 5 9" xfId="28463"/>
    <cellStyle name="Pre-inputted cells 5 2 2 6" xfId="28464"/>
    <cellStyle name="Pre-inputted cells 5 2 2 6 2" xfId="28465"/>
    <cellStyle name="Pre-inputted cells 5 2 2 6 2 2" xfId="28466"/>
    <cellStyle name="Pre-inputted cells 5 2 2 6 2 3" xfId="28467"/>
    <cellStyle name="Pre-inputted cells 5 2 2 6 3" xfId="28468"/>
    <cellStyle name="Pre-inputted cells 5 2 2 6 3 2" xfId="28469"/>
    <cellStyle name="Pre-inputted cells 5 2 2 6 4" xfId="28470"/>
    <cellStyle name="Pre-inputted cells 5 2 2 7" xfId="28471"/>
    <cellStyle name="Pre-inputted cells 5 2 2 7 2" xfId="28472"/>
    <cellStyle name="Pre-inputted cells 5 2 2 8" xfId="28473"/>
    <cellStyle name="Pre-inputted cells 5 2 2 8 2" xfId="28474"/>
    <cellStyle name="Pre-inputted cells 5 2 2 9" xfId="28475"/>
    <cellStyle name="Pre-inputted cells 5 2 2 9 2" xfId="28476"/>
    <cellStyle name="Pre-inputted cells 5 2 2_4 28 1_Asst_Health_Crit_AllTO_RIIO_20110714pm" xfId="28477"/>
    <cellStyle name="Pre-inputted cells 5 2 20" xfId="28478"/>
    <cellStyle name="Pre-inputted cells 5 2 20 2" xfId="28479"/>
    <cellStyle name="Pre-inputted cells 5 2 21" xfId="28480"/>
    <cellStyle name="Pre-inputted cells 5 2 21 2" xfId="28481"/>
    <cellStyle name="Pre-inputted cells 5 2 22" xfId="28482"/>
    <cellStyle name="Pre-inputted cells 5 2 22 2" xfId="28483"/>
    <cellStyle name="Pre-inputted cells 5 2 23" xfId="28484"/>
    <cellStyle name="Pre-inputted cells 5 2 23 2" xfId="28485"/>
    <cellStyle name="Pre-inputted cells 5 2 24" xfId="28486"/>
    <cellStyle name="Pre-inputted cells 5 2 24 2" xfId="28487"/>
    <cellStyle name="Pre-inputted cells 5 2 25" xfId="28488"/>
    <cellStyle name="Pre-inputted cells 5 2 25 2" xfId="28489"/>
    <cellStyle name="Pre-inputted cells 5 2 26" xfId="28490"/>
    <cellStyle name="Pre-inputted cells 5 2 26 2" xfId="28491"/>
    <cellStyle name="Pre-inputted cells 5 2 27" xfId="28492"/>
    <cellStyle name="Pre-inputted cells 5 2 28" xfId="28493"/>
    <cellStyle name="Pre-inputted cells 5 2 29" xfId="28494"/>
    <cellStyle name="Pre-inputted cells 5 2 3" xfId="1507"/>
    <cellStyle name="Pre-inputted cells 5 2 3 10" xfId="28495"/>
    <cellStyle name="Pre-inputted cells 5 2 3 11" xfId="28496"/>
    <cellStyle name="Pre-inputted cells 5 2 3 12" xfId="28497"/>
    <cellStyle name="Pre-inputted cells 5 2 3 13" xfId="28498"/>
    <cellStyle name="Pre-inputted cells 5 2 3 14" xfId="28499"/>
    <cellStyle name="Pre-inputted cells 5 2 3 15" xfId="28500"/>
    <cellStyle name="Pre-inputted cells 5 2 3 16" xfId="28501"/>
    <cellStyle name="Pre-inputted cells 5 2 3 17" xfId="28502"/>
    <cellStyle name="Pre-inputted cells 5 2 3 18" xfId="28503"/>
    <cellStyle name="Pre-inputted cells 5 2 3 19" xfId="28504"/>
    <cellStyle name="Pre-inputted cells 5 2 3 2" xfId="1508"/>
    <cellStyle name="Pre-inputted cells 5 2 3 2 10" xfId="28505"/>
    <cellStyle name="Pre-inputted cells 5 2 3 2 11" xfId="28506"/>
    <cellStyle name="Pre-inputted cells 5 2 3 2 12" xfId="28507"/>
    <cellStyle name="Pre-inputted cells 5 2 3 2 13" xfId="28508"/>
    <cellStyle name="Pre-inputted cells 5 2 3 2 14" xfId="28509"/>
    <cellStyle name="Pre-inputted cells 5 2 3 2 15" xfId="28510"/>
    <cellStyle name="Pre-inputted cells 5 2 3 2 16" xfId="28511"/>
    <cellStyle name="Pre-inputted cells 5 2 3 2 17" xfId="28512"/>
    <cellStyle name="Pre-inputted cells 5 2 3 2 18" xfId="28513"/>
    <cellStyle name="Pre-inputted cells 5 2 3 2 19" xfId="28514"/>
    <cellStyle name="Pre-inputted cells 5 2 3 2 2" xfId="1509"/>
    <cellStyle name="Pre-inputted cells 5 2 3 2 2 10" xfId="28515"/>
    <cellStyle name="Pre-inputted cells 5 2 3 2 2 11" xfId="28516"/>
    <cellStyle name="Pre-inputted cells 5 2 3 2 2 12" xfId="28517"/>
    <cellStyle name="Pre-inputted cells 5 2 3 2 2 13" xfId="28518"/>
    <cellStyle name="Pre-inputted cells 5 2 3 2 2 2" xfId="28519"/>
    <cellStyle name="Pre-inputted cells 5 2 3 2 2 2 2" xfId="28520"/>
    <cellStyle name="Pre-inputted cells 5 2 3 2 2 2 3" xfId="28521"/>
    <cellStyle name="Pre-inputted cells 5 2 3 2 2 3" xfId="28522"/>
    <cellStyle name="Pre-inputted cells 5 2 3 2 2 3 2" xfId="28523"/>
    <cellStyle name="Pre-inputted cells 5 2 3 2 2 3 3" xfId="28524"/>
    <cellStyle name="Pre-inputted cells 5 2 3 2 2 4" xfId="28525"/>
    <cellStyle name="Pre-inputted cells 5 2 3 2 2 5" xfId="28526"/>
    <cellStyle name="Pre-inputted cells 5 2 3 2 2 6" xfId="28527"/>
    <cellStyle name="Pre-inputted cells 5 2 3 2 2 7" xfId="28528"/>
    <cellStyle name="Pre-inputted cells 5 2 3 2 2 8" xfId="28529"/>
    <cellStyle name="Pre-inputted cells 5 2 3 2 2 9" xfId="28530"/>
    <cellStyle name="Pre-inputted cells 5 2 3 2 20" xfId="28531"/>
    <cellStyle name="Pre-inputted cells 5 2 3 2 21" xfId="28532"/>
    <cellStyle name="Pre-inputted cells 5 2 3 2 22" xfId="28533"/>
    <cellStyle name="Pre-inputted cells 5 2 3 2 23" xfId="28534"/>
    <cellStyle name="Pre-inputted cells 5 2 3 2 24" xfId="28535"/>
    <cellStyle name="Pre-inputted cells 5 2 3 2 25" xfId="28536"/>
    <cellStyle name="Pre-inputted cells 5 2 3 2 26" xfId="28537"/>
    <cellStyle name="Pre-inputted cells 5 2 3 2 27" xfId="28538"/>
    <cellStyle name="Pre-inputted cells 5 2 3 2 28" xfId="28539"/>
    <cellStyle name="Pre-inputted cells 5 2 3 2 29" xfId="28540"/>
    <cellStyle name="Pre-inputted cells 5 2 3 2 3" xfId="28541"/>
    <cellStyle name="Pre-inputted cells 5 2 3 2 3 2" xfId="28542"/>
    <cellStyle name="Pre-inputted cells 5 2 3 2 3 3" xfId="28543"/>
    <cellStyle name="Pre-inputted cells 5 2 3 2 30" xfId="28544"/>
    <cellStyle name="Pre-inputted cells 5 2 3 2 31" xfId="28545"/>
    <cellStyle name="Pre-inputted cells 5 2 3 2 32" xfId="28546"/>
    <cellStyle name="Pre-inputted cells 5 2 3 2 33" xfId="28547"/>
    <cellStyle name="Pre-inputted cells 5 2 3 2 34" xfId="28548"/>
    <cellStyle name="Pre-inputted cells 5 2 3 2 4" xfId="28549"/>
    <cellStyle name="Pre-inputted cells 5 2 3 2 4 2" xfId="28550"/>
    <cellStyle name="Pre-inputted cells 5 2 3 2 4 3" xfId="28551"/>
    <cellStyle name="Pre-inputted cells 5 2 3 2 5" xfId="28552"/>
    <cellStyle name="Pre-inputted cells 5 2 3 2 6" xfId="28553"/>
    <cellStyle name="Pre-inputted cells 5 2 3 2 7" xfId="28554"/>
    <cellStyle name="Pre-inputted cells 5 2 3 2 8" xfId="28555"/>
    <cellStyle name="Pre-inputted cells 5 2 3 2 9" xfId="28556"/>
    <cellStyle name="Pre-inputted cells 5 2 3 20" xfId="28557"/>
    <cellStyle name="Pre-inputted cells 5 2 3 21" xfId="28558"/>
    <cellStyle name="Pre-inputted cells 5 2 3 22" xfId="28559"/>
    <cellStyle name="Pre-inputted cells 5 2 3 23" xfId="28560"/>
    <cellStyle name="Pre-inputted cells 5 2 3 24" xfId="28561"/>
    <cellStyle name="Pre-inputted cells 5 2 3 25" xfId="28562"/>
    <cellStyle name="Pre-inputted cells 5 2 3 26" xfId="28563"/>
    <cellStyle name="Pre-inputted cells 5 2 3 27" xfId="28564"/>
    <cellStyle name="Pre-inputted cells 5 2 3 28" xfId="28565"/>
    <cellStyle name="Pre-inputted cells 5 2 3 29" xfId="28566"/>
    <cellStyle name="Pre-inputted cells 5 2 3 3" xfId="1510"/>
    <cellStyle name="Pre-inputted cells 5 2 3 3 10" xfId="28567"/>
    <cellStyle name="Pre-inputted cells 5 2 3 3 11" xfId="28568"/>
    <cellStyle name="Pre-inputted cells 5 2 3 3 12" xfId="28569"/>
    <cellStyle name="Pre-inputted cells 5 2 3 3 13" xfId="28570"/>
    <cellStyle name="Pre-inputted cells 5 2 3 3 2" xfId="28571"/>
    <cellStyle name="Pre-inputted cells 5 2 3 3 2 2" xfId="28572"/>
    <cellStyle name="Pre-inputted cells 5 2 3 3 2 3" xfId="28573"/>
    <cellStyle name="Pre-inputted cells 5 2 3 3 3" xfId="28574"/>
    <cellStyle name="Pre-inputted cells 5 2 3 3 3 2" xfId="28575"/>
    <cellStyle name="Pre-inputted cells 5 2 3 3 3 3" xfId="28576"/>
    <cellStyle name="Pre-inputted cells 5 2 3 3 4" xfId="28577"/>
    <cellStyle name="Pre-inputted cells 5 2 3 3 5" xfId="28578"/>
    <cellStyle name="Pre-inputted cells 5 2 3 3 6" xfId="28579"/>
    <cellStyle name="Pre-inputted cells 5 2 3 3 7" xfId="28580"/>
    <cellStyle name="Pre-inputted cells 5 2 3 3 8" xfId="28581"/>
    <cellStyle name="Pre-inputted cells 5 2 3 3 9" xfId="28582"/>
    <cellStyle name="Pre-inputted cells 5 2 3 30" xfId="28583"/>
    <cellStyle name="Pre-inputted cells 5 2 3 31" xfId="28584"/>
    <cellStyle name="Pre-inputted cells 5 2 3 32" xfId="28585"/>
    <cellStyle name="Pre-inputted cells 5 2 3 33" xfId="28586"/>
    <cellStyle name="Pre-inputted cells 5 2 3 34" xfId="28587"/>
    <cellStyle name="Pre-inputted cells 5 2 3 35" xfId="28588"/>
    <cellStyle name="Pre-inputted cells 5 2 3 4" xfId="28589"/>
    <cellStyle name="Pre-inputted cells 5 2 3 4 2" xfId="28590"/>
    <cellStyle name="Pre-inputted cells 5 2 3 4 3" xfId="28591"/>
    <cellStyle name="Pre-inputted cells 5 2 3 5" xfId="28592"/>
    <cellStyle name="Pre-inputted cells 5 2 3 5 2" xfId="28593"/>
    <cellStyle name="Pre-inputted cells 5 2 3 5 3" xfId="28594"/>
    <cellStyle name="Pre-inputted cells 5 2 3 6" xfId="28595"/>
    <cellStyle name="Pre-inputted cells 5 2 3 7" xfId="28596"/>
    <cellStyle name="Pre-inputted cells 5 2 3 8" xfId="28597"/>
    <cellStyle name="Pre-inputted cells 5 2 3 9" xfId="28598"/>
    <cellStyle name="Pre-inputted cells 5 2 3_4 28 1_Asst_Health_Crit_AllTO_RIIO_20110714pm" xfId="28599"/>
    <cellStyle name="Pre-inputted cells 5 2 30" xfId="28600"/>
    <cellStyle name="Pre-inputted cells 5 2 31" xfId="28601"/>
    <cellStyle name="Pre-inputted cells 5 2 32" xfId="28602"/>
    <cellStyle name="Pre-inputted cells 5 2 33" xfId="28603"/>
    <cellStyle name="Pre-inputted cells 5 2 34" xfId="28604"/>
    <cellStyle name="Pre-inputted cells 5 2 35" xfId="28605"/>
    <cellStyle name="Pre-inputted cells 5 2 36" xfId="28606"/>
    <cellStyle name="Pre-inputted cells 5 2 37" xfId="28607"/>
    <cellStyle name="Pre-inputted cells 5 2 38" xfId="28608"/>
    <cellStyle name="Pre-inputted cells 5 2 39" xfId="28609"/>
    <cellStyle name="Pre-inputted cells 5 2 4" xfId="1511"/>
    <cellStyle name="Pre-inputted cells 5 2 4 10" xfId="28610"/>
    <cellStyle name="Pre-inputted cells 5 2 4 11" xfId="28611"/>
    <cellStyle name="Pre-inputted cells 5 2 4 12" xfId="28612"/>
    <cellStyle name="Pre-inputted cells 5 2 4 13" xfId="28613"/>
    <cellStyle name="Pre-inputted cells 5 2 4 14" xfId="28614"/>
    <cellStyle name="Pre-inputted cells 5 2 4 15" xfId="28615"/>
    <cellStyle name="Pre-inputted cells 5 2 4 16" xfId="28616"/>
    <cellStyle name="Pre-inputted cells 5 2 4 17" xfId="28617"/>
    <cellStyle name="Pre-inputted cells 5 2 4 18" xfId="28618"/>
    <cellStyle name="Pre-inputted cells 5 2 4 19" xfId="28619"/>
    <cellStyle name="Pre-inputted cells 5 2 4 2" xfId="1512"/>
    <cellStyle name="Pre-inputted cells 5 2 4 2 10" xfId="28620"/>
    <cellStyle name="Pre-inputted cells 5 2 4 2 11" xfId="28621"/>
    <cellStyle name="Pre-inputted cells 5 2 4 2 12" xfId="28622"/>
    <cellStyle name="Pre-inputted cells 5 2 4 2 13" xfId="28623"/>
    <cellStyle name="Pre-inputted cells 5 2 4 2 2" xfId="28624"/>
    <cellStyle name="Pre-inputted cells 5 2 4 2 2 2" xfId="28625"/>
    <cellStyle name="Pre-inputted cells 5 2 4 2 2 3" xfId="28626"/>
    <cellStyle name="Pre-inputted cells 5 2 4 2 3" xfId="28627"/>
    <cellStyle name="Pre-inputted cells 5 2 4 2 3 2" xfId="28628"/>
    <cellStyle name="Pre-inputted cells 5 2 4 2 3 3" xfId="28629"/>
    <cellStyle name="Pre-inputted cells 5 2 4 2 4" xfId="28630"/>
    <cellStyle name="Pre-inputted cells 5 2 4 2 5" xfId="28631"/>
    <cellStyle name="Pre-inputted cells 5 2 4 2 6" xfId="28632"/>
    <cellStyle name="Pre-inputted cells 5 2 4 2 7" xfId="28633"/>
    <cellStyle name="Pre-inputted cells 5 2 4 2 8" xfId="28634"/>
    <cellStyle name="Pre-inputted cells 5 2 4 2 9" xfId="28635"/>
    <cellStyle name="Pre-inputted cells 5 2 4 20" xfId="28636"/>
    <cellStyle name="Pre-inputted cells 5 2 4 21" xfId="28637"/>
    <cellStyle name="Pre-inputted cells 5 2 4 22" xfId="28638"/>
    <cellStyle name="Pre-inputted cells 5 2 4 23" xfId="28639"/>
    <cellStyle name="Pre-inputted cells 5 2 4 24" xfId="28640"/>
    <cellStyle name="Pre-inputted cells 5 2 4 25" xfId="28641"/>
    <cellStyle name="Pre-inputted cells 5 2 4 26" xfId="28642"/>
    <cellStyle name="Pre-inputted cells 5 2 4 27" xfId="28643"/>
    <cellStyle name="Pre-inputted cells 5 2 4 28" xfId="28644"/>
    <cellStyle name="Pre-inputted cells 5 2 4 29" xfId="28645"/>
    <cellStyle name="Pre-inputted cells 5 2 4 3" xfId="28646"/>
    <cellStyle name="Pre-inputted cells 5 2 4 3 2" xfId="28647"/>
    <cellStyle name="Pre-inputted cells 5 2 4 3 3" xfId="28648"/>
    <cellStyle name="Pre-inputted cells 5 2 4 30" xfId="28649"/>
    <cellStyle name="Pre-inputted cells 5 2 4 31" xfId="28650"/>
    <cellStyle name="Pre-inputted cells 5 2 4 32" xfId="28651"/>
    <cellStyle name="Pre-inputted cells 5 2 4 33" xfId="28652"/>
    <cellStyle name="Pre-inputted cells 5 2 4 34" xfId="28653"/>
    <cellStyle name="Pre-inputted cells 5 2 4 4" xfId="28654"/>
    <cellStyle name="Pre-inputted cells 5 2 4 4 2" xfId="28655"/>
    <cellStyle name="Pre-inputted cells 5 2 4 4 3" xfId="28656"/>
    <cellStyle name="Pre-inputted cells 5 2 4 5" xfId="28657"/>
    <cellStyle name="Pre-inputted cells 5 2 4 6" xfId="28658"/>
    <cellStyle name="Pre-inputted cells 5 2 4 7" xfId="28659"/>
    <cellStyle name="Pre-inputted cells 5 2 4 8" xfId="28660"/>
    <cellStyle name="Pre-inputted cells 5 2 4 9" xfId="28661"/>
    <cellStyle name="Pre-inputted cells 5 2 5" xfId="1513"/>
    <cellStyle name="Pre-inputted cells 5 2 5 10" xfId="28662"/>
    <cellStyle name="Pre-inputted cells 5 2 5 11" xfId="28663"/>
    <cellStyle name="Pre-inputted cells 5 2 5 12" xfId="28664"/>
    <cellStyle name="Pre-inputted cells 5 2 5 13" xfId="28665"/>
    <cellStyle name="Pre-inputted cells 5 2 5 14" xfId="28666"/>
    <cellStyle name="Pre-inputted cells 5 2 5 15" xfId="28667"/>
    <cellStyle name="Pre-inputted cells 5 2 5 16" xfId="28668"/>
    <cellStyle name="Pre-inputted cells 5 2 5 17" xfId="28669"/>
    <cellStyle name="Pre-inputted cells 5 2 5 18" xfId="28670"/>
    <cellStyle name="Pre-inputted cells 5 2 5 19" xfId="28671"/>
    <cellStyle name="Pre-inputted cells 5 2 5 2" xfId="1514"/>
    <cellStyle name="Pre-inputted cells 5 2 5 2 10" xfId="28672"/>
    <cellStyle name="Pre-inputted cells 5 2 5 2 11" xfId="28673"/>
    <cellStyle name="Pre-inputted cells 5 2 5 2 12" xfId="28674"/>
    <cellStyle name="Pre-inputted cells 5 2 5 2 13" xfId="28675"/>
    <cellStyle name="Pre-inputted cells 5 2 5 2 2" xfId="28676"/>
    <cellStyle name="Pre-inputted cells 5 2 5 2 2 2" xfId="28677"/>
    <cellStyle name="Pre-inputted cells 5 2 5 2 2 3" xfId="28678"/>
    <cellStyle name="Pre-inputted cells 5 2 5 2 3" xfId="28679"/>
    <cellStyle name="Pre-inputted cells 5 2 5 2 3 2" xfId="28680"/>
    <cellStyle name="Pre-inputted cells 5 2 5 2 3 3" xfId="28681"/>
    <cellStyle name="Pre-inputted cells 5 2 5 2 4" xfId="28682"/>
    <cellStyle name="Pre-inputted cells 5 2 5 2 5" xfId="28683"/>
    <cellStyle name="Pre-inputted cells 5 2 5 2 6" xfId="28684"/>
    <cellStyle name="Pre-inputted cells 5 2 5 2 7" xfId="28685"/>
    <cellStyle name="Pre-inputted cells 5 2 5 2 8" xfId="28686"/>
    <cellStyle name="Pre-inputted cells 5 2 5 2 9" xfId="28687"/>
    <cellStyle name="Pre-inputted cells 5 2 5 20" xfId="28688"/>
    <cellStyle name="Pre-inputted cells 5 2 5 21" xfId="28689"/>
    <cellStyle name="Pre-inputted cells 5 2 5 22" xfId="28690"/>
    <cellStyle name="Pre-inputted cells 5 2 5 23" xfId="28691"/>
    <cellStyle name="Pre-inputted cells 5 2 5 24" xfId="28692"/>
    <cellStyle name="Pre-inputted cells 5 2 5 25" xfId="28693"/>
    <cellStyle name="Pre-inputted cells 5 2 5 26" xfId="28694"/>
    <cellStyle name="Pre-inputted cells 5 2 5 27" xfId="28695"/>
    <cellStyle name="Pre-inputted cells 5 2 5 28" xfId="28696"/>
    <cellStyle name="Pre-inputted cells 5 2 5 29" xfId="28697"/>
    <cellStyle name="Pre-inputted cells 5 2 5 3" xfId="28698"/>
    <cellStyle name="Pre-inputted cells 5 2 5 3 2" xfId="28699"/>
    <cellStyle name="Pre-inputted cells 5 2 5 3 3" xfId="28700"/>
    <cellStyle name="Pre-inputted cells 5 2 5 30" xfId="28701"/>
    <cellStyle name="Pre-inputted cells 5 2 5 31" xfId="28702"/>
    <cellStyle name="Pre-inputted cells 5 2 5 32" xfId="28703"/>
    <cellStyle name="Pre-inputted cells 5 2 5 33" xfId="28704"/>
    <cellStyle name="Pre-inputted cells 5 2 5 34" xfId="28705"/>
    <cellStyle name="Pre-inputted cells 5 2 5 4" xfId="28706"/>
    <cellStyle name="Pre-inputted cells 5 2 5 4 2" xfId="28707"/>
    <cellStyle name="Pre-inputted cells 5 2 5 4 3" xfId="28708"/>
    <cellStyle name="Pre-inputted cells 5 2 5 5" xfId="28709"/>
    <cellStyle name="Pre-inputted cells 5 2 5 6" xfId="28710"/>
    <cellStyle name="Pre-inputted cells 5 2 5 7" xfId="28711"/>
    <cellStyle name="Pre-inputted cells 5 2 5 8" xfId="28712"/>
    <cellStyle name="Pre-inputted cells 5 2 5 9" xfId="28713"/>
    <cellStyle name="Pre-inputted cells 5 2 6" xfId="1515"/>
    <cellStyle name="Pre-inputted cells 5 2 6 10" xfId="28714"/>
    <cellStyle name="Pre-inputted cells 5 2 6 11" xfId="28715"/>
    <cellStyle name="Pre-inputted cells 5 2 6 12" xfId="28716"/>
    <cellStyle name="Pre-inputted cells 5 2 6 13" xfId="28717"/>
    <cellStyle name="Pre-inputted cells 5 2 6 2" xfId="28718"/>
    <cellStyle name="Pre-inputted cells 5 2 6 2 2" xfId="28719"/>
    <cellStyle name="Pre-inputted cells 5 2 6 2 3" xfId="28720"/>
    <cellStyle name="Pre-inputted cells 5 2 6 3" xfId="28721"/>
    <cellStyle name="Pre-inputted cells 5 2 6 3 2" xfId="28722"/>
    <cellStyle name="Pre-inputted cells 5 2 6 3 3" xfId="28723"/>
    <cellStyle name="Pre-inputted cells 5 2 6 4" xfId="28724"/>
    <cellStyle name="Pre-inputted cells 5 2 6 5" xfId="28725"/>
    <cellStyle name="Pre-inputted cells 5 2 6 6" xfId="28726"/>
    <cellStyle name="Pre-inputted cells 5 2 6 7" xfId="28727"/>
    <cellStyle name="Pre-inputted cells 5 2 6 8" xfId="28728"/>
    <cellStyle name="Pre-inputted cells 5 2 6 9" xfId="28729"/>
    <cellStyle name="Pre-inputted cells 5 2 7" xfId="28730"/>
    <cellStyle name="Pre-inputted cells 5 2 7 2" xfId="28731"/>
    <cellStyle name="Pre-inputted cells 5 2 7 2 2" xfId="28732"/>
    <cellStyle name="Pre-inputted cells 5 2 7 2 3" xfId="28733"/>
    <cellStyle name="Pre-inputted cells 5 2 7 3" xfId="28734"/>
    <cellStyle name="Pre-inputted cells 5 2 7 3 2" xfId="28735"/>
    <cellStyle name="Pre-inputted cells 5 2 7 4" xfId="28736"/>
    <cellStyle name="Pre-inputted cells 5 2 8" xfId="28737"/>
    <cellStyle name="Pre-inputted cells 5 2 8 2" xfId="28738"/>
    <cellStyle name="Pre-inputted cells 5 2 9" xfId="28739"/>
    <cellStyle name="Pre-inputted cells 5 2 9 2" xfId="28740"/>
    <cellStyle name="Pre-inputted cells 5 2_4 28 1_Asst_Health_Crit_AllTO_RIIO_20110714pm" xfId="28741"/>
    <cellStyle name="Pre-inputted cells 5 20" xfId="28742"/>
    <cellStyle name="Pre-inputted cells 5 20 2" xfId="28743"/>
    <cellStyle name="Pre-inputted cells 5 21" xfId="28744"/>
    <cellStyle name="Pre-inputted cells 5 21 2" xfId="28745"/>
    <cellStyle name="Pre-inputted cells 5 22" xfId="28746"/>
    <cellStyle name="Pre-inputted cells 5 22 2" xfId="28747"/>
    <cellStyle name="Pre-inputted cells 5 23" xfId="28748"/>
    <cellStyle name="Pre-inputted cells 5 23 2" xfId="28749"/>
    <cellStyle name="Pre-inputted cells 5 24" xfId="28750"/>
    <cellStyle name="Pre-inputted cells 5 24 2" xfId="28751"/>
    <cellStyle name="Pre-inputted cells 5 25" xfId="28752"/>
    <cellStyle name="Pre-inputted cells 5 25 2" xfId="28753"/>
    <cellStyle name="Pre-inputted cells 5 26" xfId="28754"/>
    <cellStyle name="Pre-inputted cells 5 26 2" xfId="28755"/>
    <cellStyle name="Pre-inputted cells 5 27" xfId="28756"/>
    <cellStyle name="Pre-inputted cells 5 28" xfId="28757"/>
    <cellStyle name="Pre-inputted cells 5 29" xfId="28758"/>
    <cellStyle name="Pre-inputted cells 5 3" xfId="1516"/>
    <cellStyle name="Pre-inputted cells 5 3 10" xfId="28759"/>
    <cellStyle name="Pre-inputted cells 5 3 11" xfId="28760"/>
    <cellStyle name="Pre-inputted cells 5 3 12" xfId="28761"/>
    <cellStyle name="Pre-inputted cells 5 3 13" xfId="28762"/>
    <cellStyle name="Pre-inputted cells 5 3 14" xfId="28763"/>
    <cellStyle name="Pre-inputted cells 5 3 15" xfId="28764"/>
    <cellStyle name="Pre-inputted cells 5 3 16" xfId="28765"/>
    <cellStyle name="Pre-inputted cells 5 3 17" xfId="28766"/>
    <cellStyle name="Pre-inputted cells 5 3 18" xfId="28767"/>
    <cellStyle name="Pre-inputted cells 5 3 19" xfId="28768"/>
    <cellStyle name="Pre-inputted cells 5 3 2" xfId="1517"/>
    <cellStyle name="Pre-inputted cells 5 3 2 10" xfId="28769"/>
    <cellStyle name="Pre-inputted cells 5 3 2 11" xfId="28770"/>
    <cellStyle name="Pre-inputted cells 5 3 2 12" xfId="28771"/>
    <cellStyle name="Pre-inputted cells 5 3 2 13" xfId="28772"/>
    <cellStyle name="Pre-inputted cells 5 3 2 14" xfId="28773"/>
    <cellStyle name="Pre-inputted cells 5 3 2 15" xfId="28774"/>
    <cellStyle name="Pre-inputted cells 5 3 2 16" xfId="28775"/>
    <cellStyle name="Pre-inputted cells 5 3 2 17" xfId="28776"/>
    <cellStyle name="Pre-inputted cells 5 3 2 18" xfId="28777"/>
    <cellStyle name="Pre-inputted cells 5 3 2 19" xfId="28778"/>
    <cellStyle name="Pre-inputted cells 5 3 2 2" xfId="1518"/>
    <cellStyle name="Pre-inputted cells 5 3 2 2 10" xfId="28779"/>
    <cellStyle name="Pre-inputted cells 5 3 2 2 11" xfId="28780"/>
    <cellStyle name="Pre-inputted cells 5 3 2 2 12" xfId="28781"/>
    <cellStyle name="Pre-inputted cells 5 3 2 2 13" xfId="28782"/>
    <cellStyle name="Pre-inputted cells 5 3 2 2 2" xfId="28783"/>
    <cellStyle name="Pre-inputted cells 5 3 2 2 2 2" xfId="28784"/>
    <cellStyle name="Pre-inputted cells 5 3 2 2 2 3" xfId="28785"/>
    <cellStyle name="Pre-inputted cells 5 3 2 2 3" xfId="28786"/>
    <cellStyle name="Pre-inputted cells 5 3 2 2 3 2" xfId="28787"/>
    <cellStyle name="Pre-inputted cells 5 3 2 2 3 3" xfId="28788"/>
    <cellStyle name="Pre-inputted cells 5 3 2 2 4" xfId="28789"/>
    <cellStyle name="Pre-inputted cells 5 3 2 2 5" xfId="28790"/>
    <cellStyle name="Pre-inputted cells 5 3 2 2 6" xfId="28791"/>
    <cellStyle name="Pre-inputted cells 5 3 2 2 7" xfId="28792"/>
    <cellStyle name="Pre-inputted cells 5 3 2 2 8" xfId="28793"/>
    <cellStyle name="Pre-inputted cells 5 3 2 2 9" xfId="28794"/>
    <cellStyle name="Pre-inputted cells 5 3 2 20" xfId="28795"/>
    <cellStyle name="Pre-inputted cells 5 3 2 21" xfId="28796"/>
    <cellStyle name="Pre-inputted cells 5 3 2 22" xfId="28797"/>
    <cellStyle name="Pre-inputted cells 5 3 2 23" xfId="28798"/>
    <cellStyle name="Pre-inputted cells 5 3 2 24" xfId="28799"/>
    <cellStyle name="Pre-inputted cells 5 3 2 25" xfId="28800"/>
    <cellStyle name="Pre-inputted cells 5 3 2 26" xfId="28801"/>
    <cellStyle name="Pre-inputted cells 5 3 2 27" xfId="28802"/>
    <cellStyle name="Pre-inputted cells 5 3 2 28" xfId="28803"/>
    <cellStyle name="Pre-inputted cells 5 3 2 29" xfId="28804"/>
    <cellStyle name="Pre-inputted cells 5 3 2 3" xfId="28805"/>
    <cellStyle name="Pre-inputted cells 5 3 2 3 2" xfId="28806"/>
    <cellStyle name="Pre-inputted cells 5 3 2 3 3" xfId="28807"/>
    <cellStyle name="Pre-inputted cells 5 3 2 30" xfId="28808"/>
    <cellStyle name="Pre-inputted cells 5 3 2 31" xfId="28809"/>
    <cellStyle name="Pre-inputted cells 5 3 2 32" xfId="28810"/>
    <cellStyle name="Pre-inputted cells 5 3 2 33" xfId="28811"/>
    <cellStyle name="Pre-inputted cells 5 3 2 34" xfId="28812"/>
    <cellStyle name="Pre-inputted cells 5 3 2 4" xfId="28813"/>
    <cellStyle name="Pre-inputted cells 5 3 2 4 2" xfId="28814"/>
    <cellStyle name="Pre-inputted cells 5 3 2 4 3" xfId="28815"/>
    <cellStyle name="Pre-inputted cells 5 3 2 5" xfId="28816"/>
    <cellStyle name="Pre-inputted cells 5 3 2 6" xfId="28817"/>
    <cellStyle name="Pre-inputted cells 5 3 2 7" xfId="28818"/>
    <cellStyle name="Pre-inputted cells 5 3 2 8" xfId="28819"/>
    <cellStyle name="Pre-inputted cells 5 3 2 9" xfId="28820"/>
    <cellStyle name="Pre-inputted cells 5 3 20" xfId="28821"/>
    <cellStyle name="Pre-inputted cells 5 3 21" xfId="28822"/>
    <cellStyle name="Pre-inputted cells 5 3 22" xfId="28823"/>
    <cellStyle name="Pre-inputted cells 5 3 23" xfId="28824"/>
    <cellStyle name="Pre-inputted cells 5 3 24" xfId="28825"/>
    <cellStyle name="Pre-inputted cells 5 3 25" xfId="28826"/>
    <cellStyle name="Pre-inputted cells 5 3 26" xfId="28827"/>
    <cellStyle name="Pre-inputted cells 5 3 27" xfId="28828"/>
    <cellStyle name="Pre-inputted cells 5 3 28" xfId="28829"/>
    <cellStyle name="Pre-inputted cells 5 3 29" xfId="28830"/>
    <cellStyle name="Pre-inputted cells 5 3 3" xfId="1519"/>
    <cellStyle name="Pre-inputted cells 5 3 3 10" xfId="28831"/>
    <cellStyle name="Pre-inputted cells 5 3 3 11" xfId="28832"/>
    <cellStyle name="Pre-inputted cells 5 3 3 12" xfId="28833"/>
    <cellStyle name="Pre-inputted cells 5 3 3 13" xfId="28834"/>
    <cellStyle name="Pre-inputted cells 5 3 3 2" xfId="28835"/>
    <cellStyle name="Pre-inputted cells 5 3 3 2 2" xfId="28836"/>
    <cellStyle name="Pre-inputted cells 5 3 3 2 3" xfId="28837"/>
    <cellStyle name="Pre-inputted cells 5 3 3 3" xfId="28838"/>
    <cellStyle name="Pre-inputted cells 5 3 3 3 2" xfId="28839"/>
    <cellStyle name="Pre-inputted cells 5 3 3 3 3" xfId="28840"/>
    <cellStyle name="Pre-inputted cells 5 3 3 4" xfId="28841"/>
    <cellStyle name="Pre-inputted cells 5 3 3 5" xfId="28842"/>
    <cellStyle name="Pre-inputted cells 5 3 3 6" xfId="28843"/>
    <cellStyle name="Pre-inputted cells 5 3 3 7" xfId="28844"/>
    <cellStyle name="Pre-inputted cells 5 3 3 8" xfId="28845"/>
    <cellStyle name="Pre-inputted cells 5 3 3 9" xfId="28846"/>
    <cellStyle name="Pre-inputted cells 5 3 30" xfId="28847"/>
    <cellStyle name="Pre-inputted cells 5 3 31" xfId="28848"/>
    <cellStyle name="Pre-inputted cells 5 3 32" xfId="28849"/>
    <cellStyle name="Pre-inputted cells 5 3 33" xfId="28850"/>
    <cellStyle name="Pre-inputted cells 5 3 34" xfId="28851"/>
    <cellStyle name="Pre-inputted cells 5 3 35" xfId="28852"/>
    <cellStyle name="Pre-inputted cells 5 3 4" xfId="28853"/>
    <cellStyle name="Pre-inputted cells 5 3 4 2" xfId="28854"/>
    <cellStyle name="Pre-inputted cells 5 3 4 3" xfId="28855"/>
    <cellStyle name="Pre-inputted cells 5 3 5" xfId="28856"/>
    <cellStyle name="Pre-inputted cells 5 3 5 2" xfId="28857"/>
    <cellStyle name="Pre-inputted cells 5 3 5 3" xfId="28858"/>
    <cellStyle name="Pre-inputted cells 5 3 6" xfId="28859"/>
    <cellStyle name="Pre-inputted cells 5 3 7" xfId="28860"/>
    <cellStyle name="Pre-inputted cells 5 3 8" xfId="28861"/>
    <cellStyle name="Pre-inputted cells 5 3 9" xfId="28862"/>
    <cellStyle name="Pre-inputted cells 5 3_4 28 1_Asst_Health_Crit_AllTO_RIIO_20110714pm" xfId="28863"/>
    <cellStyle name="Pre-inputted cells 5 30" xfId="28864"/>
    <cellStyle name="Pre-inputted cells 5 31" xfId="28865"/>
    <cellStyle name="Pre-inputted cells 5 32" xfId="28866"/>
    <cellStyle name="Pre-inputted cells 5 33" xfId="28867"/>
    <cellStyle name="Pre-inputted cells 5 34" xfId="28868"/>
    <cellStyle name="Pre-inputted cells 5 35" xfId="28869"/>
    <cellStyle name="Pre-inputted cells 5 36" xfId="28870"/>
    <cellStyle name="Pre-inputted cells 5 37" xfId="28871"/>
    <cellStyle name="Pre-inputted cells 5 38" xfId="28872"/>
    <cellStyle name="Pre-inputted cells 5 39" xfId="28873"/>
    <cellStyle name="Pre-inputted cells 5 4" xfId="1520"/>
    <cellStyle name="Pre-inputted cells 5 4 10" xfId="28874"/>
    <cellStyle name="Pre-inputted cells 5 4 11" xfId="28875"/>
    <cellStyle name="Pre-inputted cells 5 4 12" xfId="28876"/>
    <cellStyle name="Pre-inputted cells 5 4 13" xfId="28877"/>
    <cellStyle name="Pre-inputted cells 5 4 14" xfId="28878"/>
    <cellStyle name="Pre-inputted cells 5 4 15" xfId="28879"/>
    <cellStyle name="Pre-inputted cells 5 4 16" xfId="28880"/>
    <cellStyle name="Pre-inputted cells 5 4 17" xfId="28881"/>
    <cellStyle name="Pre-inputted cells 5 4 18" xfId="28882"/>
    <cellStyle name="Pre-inputted cells 5 4 19" xfId="28883"/>
    <cellStyle name="Pre-inputted cells 5 4 2" xfId="1521"/>
    <cellStyle name="Pre-inputted cells 5 4 2 10" xfId="28884"/>
    <cellStyle name="Pre-inputted cells 5 4 2 11" xfId="28885"/>
    <cellStyle name="Pre-inputted cells 5 4 2 12" xfId="28886"/>
    <cellStyle name="Pre-inputted cells 5 4 2 13" xfId="28887"/>
    <cellStyle name="Pre-inputted cells 5 4 2 2" xfId="28888"/>
    <cellStyle name="Pre-inputted cells 5 4 2 2 2" xfId="28889"/>
    <cellStyle name="Pre-inputted cells 5 4 2 2 3" xfId="28890"/>
    <cellStyle name="Pre-inputted cells 5 4 2 3" xfId="28891"/>
    <cellStyle name="Pre-inputted cells 5 4 2 3 2" xfId="28892"/>
    <cellStyle name="Pre-inputted cells 5 4 2 3 3" xfId="28893"/>
    <cellStyle name="Pre-inputted cells 5 4 2 4" xfId="28894"/>
    <cellStyle name="Pre-inputted cells 5 4 2 5" xfId="28895"/>
    <cellStyle name="Pre-inputted cells 5 4 2 6" xfId="28896"/>
    <cellStyle name="Pre-inputted cells 5 4 2 7" xfId="28897"/>
    <cellStyle name="Pre-inputted cells 5 4 2 8" xfId="28898"/>
    <cellStyle name="Pre-inputted cells 5 4 2 9" xfId="28899"/>
    <cellStyle name="Pre-inputted cells 5 4 20" xfId="28900"/>
    <cellStyle name="Pre-inputted cells 5 4 21" xfId="28901"/>
    <cellStyle name="Pre-inputted cells 5 4 22" xfId="28902"/>
    <cellStyle name="Pre-inputted cells 5 4 23" xfId="28903"/>
    <cellStyle name="Pre-inputted cells 5 4 24" xfId="28904"/>
    <cellStyle name="Pre-inputted cells 5 4 25" xfId="28905"/>
    <cellStyle name="Pre-inputted cells 5 4 26" xfId="28906"/>
    <cellStyle name="Pre-inputted cells 5 4 27" xfId="28907"/>
    <cellStyle name="Pre-inputted cells 5 4 28" xfId="28908"/>
    <cellStyle name="Pre-inputted cells 5 4 29" xfId="28909"/>
    <cellStyle name="Pre-inputted cells 5 4 3" xfId="28910"/>
    <cellStyle name="Pre-inputted cells 5 4 3 2" xfId="28911"/>
    <cellStyle name="Pre-inputted cells 5 4 3 3" xfId="28912"/>
    <cellStyle name="Pre-inputted cells 5 4 30" xfId="28913"/>
    <cellStyle name="Pre-inputted cells 5 4 31" xfId="28914"/>
    <cellStyle name="Pre-inputted cells 5 4 32" xfId="28915"/>
    <cellStyle name="Pre-inputted cells 5 4 33" xfId="28916"/>
    <cellStyle name="Pre-inputted cells 5 4 34" xfId="28917"/>
    <cellStyle name="Pre-inputted cells 5 4 4" xfId="28918"/>
    <cellStyle name="Pre-inputted cells 5 4 4 2" xfId="28919"/>
    <cellStyle name="Pre-inputted cells 5 4 4 3" xfId="28920"/>
    <cellStyle name="Pre-inputted cells 5 4 5" xfId="28921"/>
    <cellStyle name="Pre-inputted cells 5 4 6" xfId="28922"/>
    <cellStyle name="Pre-inputted cells 5 4 7" xfId="28923"/>
    <cellStyle name="Pre-inputted cells 5 4 8" xfId="28924"/>
    <cellStyle name="Pre-inputted cells 5 4 9" xfId="28925"/>
    <cellStyle name="Pre-inputted cells 5 5" xfId="1522"/>
    <cellStyle name="Pre-inputted cells 5 5 10" xfId="28926"/>
    <cellStyle name="Pre-inputted cells 5 5 11" xfId="28927"/>
    <cellStyle name="Pre-inputted cells 5 5 12" xfId="28928"/>
    <cellStyle name="Pre-inputted cells 5 5 13" xfId="28929"/>
    <cellStyle name="Pre-inputted cells 5 5 14" xfId="28930"/>
    <cellStyle name="Pre-inputted cells 5 5 15" xfId="28931"/>
    <cellStyle name="Pre-inputted cells 5 5 16" xfId="28932"/>
    <cellStyle name="Pre-inputted cells 5 5 17" xfId="28933"/>
    <cellStyle name="Pre-inputted cells 5 5 18" xfId="28934"/>
    <cellStyle name="Pre-inputted cells 5 5 19" xfId="28935"/>
    <cellStyle name="Pre-inputted cells 5 5 2" xfId="1523"/>
    <cellStyle name="Pre-inputted cells 5 5 2 10" xfId="28936"/>
    <cellStyle name="Pre-inputted cells 5 5 2 11" xfId="28937"/>
    <cellStyle name="Pre-inputted cells 5 5 2 12" xfId="28938"/>
    <cellStyle name="Pre-inputted cells 5 5 2 13" xfId="28939"/>
    <cellStyle name="Pre-inputted cells 5 5 2 2" xfId="28940"/>
    <cellStyle name="Pre-inputted cells 5 5 2 2 2" xfId="28941"/>
    <cellStyle name="Pre-inputted cells 5 5 2 2 3" xfId="28942"/>
    <cellStyle name="Pre-inputted cells 5 5 2 3" xfId="28943"/>
    <cellStyle name="Pre-inputted cells 5 5 2 3 2" xfId="28944"/>
    <cellStyle name="Pre-inputted cells 5 5 2 3 3" xfId="28945"/>
    <cellStyle name="Pre-inputted cells 5 5 2 4" xfId="28946"/>
    <cellStyle name="Pre-inputted cells 5 5 2 5" xfId="28947"/>
    <cellStyle name="Pre-inputted cells 5 5 2 6" xfId="28948"/>
    <cellStyle name="Pre-inputted cells 5 5 2 7" xfId="28949"/>
    <cellStyle name="Pre-inputted cells 5 5 2 8" xfId="28950"/>
    <cellStyle name="Pre-inputted cells 5 5 2 9" xfId="28951"/>
    <cellStyle name="Pre-inputted cells 5 5 20" xfId="28952"/>
    <cellStyle name="Pre-inputted cells 5 5 21" xfId="28953"/>
    <cellStyle name="Pre-inputted cells 5 5 22" xfId="28954"/>
    <cellStyle name="Pre-inputted cells 5 5 23" xfId="28955"/>
    <cellStyle name="Pre-inputted cells 5 5 24" xfId="28956"/>
    <cellStyle name="Pre-inputted cells 5 5 25" xfId="28957"/>
    <cellStyle name="Pre-inputted cells 5 5 26" xfId="28958"/>
    <cellStyle name="Pre-inputted cells 5 5 27" xfId="28959"/>
    <cellStyle name="Pre-inputted cells 5 5 28" xfId="28960"/>
    <cellStyle name="Pre-inputted cells 5 5 29" xfId="28961"/>
    <cellStyle name="Pre-inputted cells 5 5 3" xfId="28962"/>
    <cellStyle name="Pre-inputted cells 5 5 3 2" xfId="28963"/>
    <cellStyle name="Pre-inputted cells 5 5 3 3" xfId="28964"/>
    <cellStyle name="Pre-inputted cells 5 5 30" xfId="28965"/>
    <cellStyle name="Pre-inputted cells 5 5 31" xfId="28966"/>
    <cellStyle name="Pre-inputted cells 5 5 32" xfId="28967"/>
    <cellStyle name="Pre-inputted cells 5 5 33" xfId="28968"/>
    <cellStyle name="Pre-inputted cells 5 5 34" xfId="28969"/>
    <cellStyle name="Pre-inputted cells 5 5 4" xfId="28970"/>
    <cellStyle name="Pre-inputted cells 5 5 4 2" xfId="28971"/>
    <cellStyle name="Pre-inputted cells 5 5 4 3" xfId="28972"/>
    <cellStyle name="Pre-inputted cells 5 5 5" xfId="28973"/>
    <cellStyle name="Pre-inputted cells 5 5 6" xfId="28974"/>
    <cellStyle name="Pre-inputted cells 5 5 7" xfId="28975"/>
    <cellStyle name="Pre-inputted cells 5 5 8" xfId="28976"/>
    <cellStyle name="Pre-inputted cells 5 5 9" xfId="28977"/>
    <cellStyle name="Pre-inputted cells 5 6" xfId="1524"/>
    <cellStyle name="Pre-inputted cells 5 6 10" xfId="28978"/>
    <cellStyle name="Pre-inputted cells 5 6 11" xfId="28979"/>
    <cellStyle name="Pre-inputted cells 5 6 12" xfId="28980"/>
    <cellStyle name="Pre-inputted cells 5 6 13" xfId="28981"/>
    <cellStyle name="Pre-inputted cells 5 6 2" xfId="28982"/>
    <cellStyle name="Pre-inputted cells 5 6 2 2" xfId="28983"/>
    <cellStyle name="Pre-inputted cells 5 6 2 3" xfId="28984"/>
    <cellStyle name="Pre-inputted cells 5 6 3" xfId="28985"/>
    <cellStyle name="Pre-inputted cells 5 6 3 2" xfId="28986"/>
    <cellStyle name="Pre-inputted cells 5 6 3 3" xfId="28987"/>
    <cellStyle name="Pre-inputted cells 5 6 4" xfId="28988"/>
    <cellStyle name="Pre-inputted cells 5 6 5" xfId="28989"/>
    <cellStyle name="Pre-inputted cells 5 6 6" xfId="28990"/>
    <cellStyle name="Pre-inputted cells 5 6 7" xfId="28991"/>
    <cellStyle name="Pre-inputted cells 5 6 8" xfId="28992"/>
    <cellStyle name="Pre-inputted cells 5 6 9" xfId="28993"/>
    <cellStyle name="Pre-inputted cells 5 7" xfId="28994"/>
    <cellStyle name="Pre-inputted cells 5 7 2" xfId="28995"/>
    <cellStyle name="Pre-inputted cells 5 7 2 2" xfId="28996"/>
    <cellStyle name="Pre-inputted cells 5 7 2 3" xfId="28997"/>
    <cellStyle name="Pre-inputted cells 5 7 3" xfId="28998"/>
    <cellStyle name="Pre-inputted cells 5 7 3 2" xfId="28999"/>
    <cellStyle name="Pre-inputted cells 5 7 4" xfId="29000"/>
    <cellStyle name="Pre-inputted cells 5 8" xfId="29001"/>
    <cellStyle name="Pre-inputted cells 5 8 2" xfId="29002"/>
    <cellStyle name="Pre-inputted cells 5 9" xfId="29003"/>
    <cellStyle name="Pre-inputted cells 5 9 2" xfId="29004"/>
    <cellStyle name="Pre-inputted cells 5_1.3s Accounting C Costs Scots" xfId="1525"/>
    <cellStyle name="Pre-inputted cells 6" xfId="1526"/>
    <cellStyle name="Pre-inputted cells 6 10" xfId="29005"/>
    <cellStyle name="Pre-inputted cells 6 10 2" xfId="29006"/>
    <cellStyle name="Pre-inputted cells 6 11" xfId="29007"/>
    <cellStyle name="Pre-inputted cells 6 11 2" xfId="29008"/>
    <cellStyle name="Pre-inputted cells 6 12" xfId="29009"/>
    <cellStyle name="Pre-inputted cells 6 12 2" xfId="29010"/>
    <cellStyle name="Pre-inputted cells 6 13" xfId="29011"/>
    <cellStyle name="Pre-inputted cells 6 13 2" xfId="29012"/>
    <cellStyle name="Pre-inputted cells 6 14" xfId="29013"/>
    <cellStyle name="Pre-inputted cells 6 14 2" xfId="29014"/>
    <cellStyle name="Pre-inputted cells 6 15" xfId="29015"/>
    <cellStyle name="Pre-inputted cells 6 15 2" xfId="29016"/>
    <cellStyle name="Pre-inputted cells 6 16" xfId="29017"/>
    <cellStyle name="Pre-inputted cells 6 16 2" xfId="29018"/>
    <cellStyle name="Pre-inputted cells 6 17" xfId="29019"/>
    <cellStyle name="Pre-inputted cells 6 17 2" xfId="29020"/>
    <cellStyle name="Pre-inputted cells 6 18" xfId="29021"/>
    <cellStyle name="Pre-inputted cells 6 18 2" xfId="29022"/>
    <cellStyle name="Pre-inputted cells 6 19" xfId="29023"/>
    <cellStyle name="Pre-inputted cells 6 19 2" xfId="29024"/>
    <cellStyle name="Pre-inputted cells 6 2" xfId="1527"/>
    <cellStyle name="Pre-inputted cells 6 2 10" xfId="29025"/>
    <cellStyle name="Pre-inputted cells 6 2 10 2" xfId="29026"/>
    <cellStyle name="Pre-inputted cells 6 2 11" xfId="29027"/>
    <cellStyle name="Pre-inputted cells 6 2 11 2" xfId="29028"/>
    <cellStyle name="Pre-inputted cells 6 2 12" xfId="29029"/>
    <cellStyle name="Pre-inputted cells 6 2 12 2" xfId="29030"/>
    <cellStyle name="Pre-inputted cells 6 2 13" xfId="29031"/>
    <cellStyle name="Pre-inputted cells 6 2 13 2" xfId="29032"/>
    <cellStyle name="Pre-inputted cells 6 2 14" xfId="29033"/>
    <cellStyle name="Pre-inputted cells 6 2 14 2" xfId="29034"/>
    <cellStyle name="Pre-inputted cells 6 2 15" xfId="29035"/>
    <cellStyle name="Pre-inputted cells 6 2 15 2" xfId="29036"/>
    <cellStyle name="Pre-inputted cells 6 2 16" xfId="29037"/>
    <cellStyle name="Pre-inputted cells 6 2 16 2" xfId="29038"/>
    <cellStyle name="Pre-inputted cells 6 2 17" xfId="29039"/>
    <cellStyle name="Pre-inputted cells 6 2 17 2" xfId="29040"/>
    <cellStyle name="Pre-inputted cells 6 2 18" xfId="29041"/>
    <cellStyle name="Pre-inputted cells 6 2 18 2" xfId="29042"/>
    <cellStyle name="Pre-inputted cells 6 2 19" xfId="29043"/>
    <cellStyle name="Pre-inputted cells 6 2 19 2" xfId="29044"/>
    <cellStyle name="Pre-inputted cells 6 2 2" xfId="1528"/>
    <cellStyle name="Pre-inputted cells 6 2 2 10" xfId="29045"/>
    <cellStyle name="Pre-inputted cells 6 2 2 11" xfId="29046"/>
    <cellStyle name="Pre-inputted cells 6 2 2 12" xfId="29047"/>
    <cellStyle name="Pre-inputted cells 6 2 2 13" xfId="29048"/>
    <cellStyle name="Pre-inputted cells 6 2 2 14" xfId="29049"/>
    <cellStyle name="Pre-inputted cells 6 2 2 15" xfId="29050"/>
    <cellStyle name="Pre-inputted cells 6 2 2 16" xfId="29051"/>
    <cellStyle name="Pre-inputted cells 6 2 2 17" xfId="29052"/>
    <cellStyle name="Pre-inputted cells 6 2 2 18" xfId="29053"/>
    <cellStyle name="Pre-inputted cells 6 2 2 19" xfId="29054"/>
    <cellStyle name="Pre-inputted cells 6 2 2 2" xfId="1529"/>
    <cellStyle name="Pre-inputted cells 6 2 2 2 10" xfId="29055"/>
    <cellStyle name="Pre-inputted cells 6 2 2 2 11" xfId="29056"/>
    <cellStyle name="Pre-inputted cells 6 2 2 2 12" xfId="29057"/>
    <cellStyle name="Pre-inputted cells 6 2 2 2 13" xfId="29058"/>
    <cellStyle name="Pre-inputted cells 6 2 2 2 14" xfId="29059"/>
    <cellStyle name="Pre-inputted cells 6 2 2 2 15" xfId="29060"/>
    <cellStyle name="Pre-inputted cells 6 2 2 2 16" xfId="29061"/>
    <cellStyle name="Pre-inputted cells 6 2 2 2 17" xfId="29062"/>
    <cellStyle name="Pre-inputted cells 6 2 2 2 18" xfId="29063"/>
    <cellStyle name="Pre-inputted cells 6 2 2 2 19" xfId="29064"/>
    <cellStyle name="Pre-inputted cells 6 2 2 2 2" xfId="1530"/>
    <cellStyle name="Pre-inputted cells 6 2 2 2 2 10" xfId="29065"/>
    <cellStyle name="Pre-inputted cells 6 2 2 2 2 11" xfId="29066"/>
    <cellStyle name="Pre-inputted cells 6 2 2 2 2 12" xfId="29067"/>
    <cellStyle name="Pre-inputted cells 6 2 2 2 2 13" xfId="29068"/>
    <cellStyle name="Pre-inputted cells 6 2 2 2 2 2" xfId="29069"/>
    <cellStyle name="Pre-inputted cells 6 2 2 2 2 2 2" xfId="29070"/>
    <cellStyle name="Pre-inputted cells 6 2 2 2 2 2 3" xfId="29071"/>
    <cellStyle name="Pre-inputted cells 6 2 2 2 2 3" xfId="29072"/>
    <cellStyle name="Pre-inputted cells 6 2 2 2 2 3 2" xfId="29073"/>
    <cellStyle name="Pre-inputted cells 6 2 2 2 2 3 3" xfId="29074"/>
    <cellStyle name="Pre-inputted cells 6 2 2 2 2 4" xfId="29075"/>
    <cellStyle name="Pre-inputted cells 6 2 2 2 2 5" xfId="29076"/>
    <cellStyle name="Pre-inputted cells 6 2 2 2 2 6" xfId="29077"/>
    <cellStyle name="Pre-inputted cells 6 2 2 2 2 7" xfId="29078"/>
    <cellStyle name="Pre-inputted cells 6 2 2 2 2 8" xfId="29079"/>
    <cellStyle name="Pre-inputted cells 6 2 2 2 2 9" xfId="29080"/>
    <cellStyle name="Pre-inputted cells 6 2 2 2 20" xfId="29081"/>
    <cellStyle name="Pre-inputted cells 6 2 2 2 21" xfId="29082"/>
    <cellStyle name="Pre-inputted cells 6 2 2 2 22" xfId="29083"/>
    <cellStyle name="Pre-inputted cells 6 2 2 2 23" xfId="29084"/>
    <cellStyle name="Pre-inputted cells 6 2 2 2 24" xfId="29085"/>
    <cellStyle name="Pre-inputted cells 6 2 2 2 25" xfId="29086"/>
    <cellStyle name="Pre-inputted cells 6 2 2 2 26" xfId="29087"/>
    <cellStyle name="Pre-inputted cells 6 2 2 2 27" xfId="29088"/>
    <cellStyle name="Pre-inputted cells 6 2 2 2 28" xfId="29089"/>
    <cellStyle name="Pre-inputted cells 6 2 2 2 29" xfId="29090"/>
    <cellStyle name="Pre-inputted cells 6 2 2 2 3" xfId="29091"/>
    <cellStyle name="Pre-inputted cells 6 2 2 2 3 2" xfId="29092"/>
    <cellStyle name="Pre-inputted cells 6 2 2 2 3 3" xfId="29093"/>
    <cellStyle name="Pre-inputted cells 6 2 2 2 30" xfId="29094"/>
    <cellStyle name="Pre-inputted cells 6 2 2 2 31" xfId="29095"/>
    <cellStyle name="Pre-inputted cells 6 2 2 2 32" xfId="29096"/>
    <cellStyle name="Pre-inputted cells 6 2 2 2 33" xfId="29097"/>
    <cellStyle name="Pre-inputted cells 6 2 2 2 34" xfId="29098"/>
    <cellStyle name="Pre-inputted cells 6 2 2 2 4" xfId="29099"/>
    <cellStyle name="Pre-inputted cells 6 2 2 2 4 2" xfId="29100"/>
    <cellStyle name="Pre-inputted cells 6 2 2 2 4 3" xfId="29101"/>
    <cellStyle name="Pre-inputted cells 6 2 2 2 5" xfId="29102"/>
    <cellStyle name="Pre-inputted cells 6 2 2 2 6" xfId="29103"/>
    <cellStyle name="Pre-inputted cells 6 2 2 2 7" xfId="29104"/>
    <cellStyle name="Pre-inputted cells 6 2 2 2 8" xfId="29105"/>
    <cellStyle name="Pre-inputted cells 6 2 2 2 9" xfId="29106"/>
    <cellStyle name="Pre-inputted cells 6 2 2 20" xfId="29107"/>
    <cellStyle name="Pre-inputted cells 6 2 2 21" xfId="29108"/>
    <cellStyle name="Pre-inputted cells 6 2 2 22" xfId="29109"/>
    <cellStyle name="Pre-inputted cells 6 2 2 23" xfId="29110"/>
    <cellStyle name="Pre-inputted cells 6 2 2 24" xfId="29111"/>
    <cellStyle name="Pre-inputted cells 6 2 2 25" xfId="29112"/>
    <cellStyle name="Pre-inputted cells 6 2 2 26" xfId="29113"/>
    <cellStyle name="Pre-inputted cells 6 2 2 27" xfId="29114"/>
    <cellStyle name="Pre-inputted cells 6 2 2 28" xfId="29115"/>
    <cellStyle name="Pre-inputted cells 6 2 2 29" xfId="29116"/>
    <cellStyle name="Pre-inputted cells 6 2 2 3" xfId="1531"/>
    <cellStyle name="Pre-inputted cells 6 2 2 3 10" xfId="29117"/>
    <cellStyle name="Pre-inputted cells 6 2 2 3 11" xfId="29118"/>
    <cellStyle name="Pre-inputted cells 6 2 2 3 12" xfId="29119"/>
    <cellStyle name="Pre-inputted cells 6 2 2 3 13" xfId="29120"/>
    <cellStyle name="Pre-inputted cells 6 2 2 3 2" xfId="29121"/>
    <cellStyle name="Pre-inputted cells 6 2 2 3 2 2" xfId="29122"/>
    <cellStyle name="Pre-inputted cells 6 2 2 3 2 3" xfId="29123"/>
    <cellStyle name="Pre-inputted cells 6 2 2 3 3" xfId="29124"/>
    <cellStyle name="Pre-inputted cells 6 2 2 3 3 2" xfId="29125"/>
    <cellStyle name="Pre-inputted cells 6 2 2 3 3 3" xfId="29126"/>
    <cellStyle name="Pre-inputted cells 6 2 2 3 4" xfId="29127"/>
    <cellStyle name="Pre-inputted cells 6 2 2 3 5" xfId="29128"/>
    <cellStyle name="Pre-inputted cells 6 2 2 3 6" xfId="29129"/>
    <cellStyle name="Pre-inputted cells 6 2 2 3 7" xfId="29130"/>
    <cellStyle name="Pre-inputted cells 6 2 2 3 8" xfId="29131"/>
    <cellStyle name="Pre-inputted cells 6 2 2 3 9" xfId="29132"/>
    <cellStyle name="Pre-inputted cells 6 2 2 30" xfId="29133"/>
    <cellStyle name="Pre-inputted cells 6 2 2 31" xfId="29134"/>
    <cellStyle name="Pre-inputted cells 6 2 2 4" xfId="29135"/>
    <cellStyle name="Pre-inputted cells 6 2 2 4 2" xfId="29136"/>
    <cellStyle name="Pre-inputted cells 6 2 2 4 3" xfId="29137"/>
    <cellStyle name="Pre-inputted cells 6 2 2 5" xfId="29138"/>
    <cellStyle name="Pre-inputted cells 6 2 2 5 2" xfId="29139"/>
    <cellStyle name="Pre-inputted cells 6 2 2 5 3" xfId="29140"/>
    <cellStyle name="Pre-inputted cells 6 2 2 6" xfId="29141"/>
    <cellStyle name="Pre-inputted cells 6 2 2 7" xfId="29142"/>
    <cellStyle name="Pre-inputted cells 6 2 2 8" xfId="29143"/>
    <cellStyle name="Pre-inputted cells 6 2 2 9" xfId="29144"/>
    <cellStyle name="Pre-inputted cells 6 2 2_4 28 1_Asst_Health_Crit_AllTO_RIIO_20110714pm" xfId="29145"/>
    <cellStyle name="Pre-inputted cells 6 2 20" xfId="29146"/>
    <cellStyle name="Pre-inputted cells 6 2 20 2" xfId="29147"/>
    <cellStyle name="Pre-inputted cells 6 2 21" xfId="29148"/>
    <cellStyle name="Pre-inputted cells 6 2 21 2" xfId="29149"/>
    <cellStyle name="Pre-inputted cells 6 2 22" xfId="29150"/>
    <cellStyle name="Pre-inputted cells 6 2 22 2" xfId="29151"/>
    <cellStyle name="Pre-inputted cells 6 2 23" xfId="29152"/>
    <cellStyle name="Pre-inputted cells 6 2 23 2" xfId="29153"/>
    <cellStyle name="Pre-inputted cells 6 2 24" xfId="29154"/>
    <cellStyle name="Pre-inputted cells 6 2 24 2" xfId="29155"/>
    <cellStyle name="Pre-inputted cells 6 2 25" xfId="29156"/>
    <cellStyle name="Pre-inputted cells 6 2 25 2" xfId="29157"/>
    <cellStyle name="Pre-inputted cells 6 2 26" xfId="29158"/>
    <cellStyle name="Pre-inputted cells 6 2 27" xfId="29159"/>
    <cellStyle name="Pre-inputted cells 6 2 28" xfId="29160"/>
    <cellStyle name="Pre-inputted cells 6 2 29" xfId="29161"/>
    <cellStyle name="Pre-inputted cells 6 2 3" xfId="1532"/>
    <cellStyle name="Pre-inputted cells 6 2 3 10" xfId="29162"/>
    <cellStyle name="Pre-inputted cells 6 2 3 11" xfId="29163"/>
    <cellStyle name="Pre-inputted cells 6 2 3 12" xfId="29164"/>
    <cellStyle name="Pre-inputted cells 6 2 3 13" xfId="29165"/>
    <cellStyle name="Pre-inputted cells 6 2 3 14" xfId="29166"/>
    <cellStyle name="Pre-inputted cells 6 2 3 15" xfId="29167"/>
    <cellStyle name="Pre-inputted cells 6 2 3 16" xfId="29168"/>
    <cellStyle name="Pre-inputted cells 6 2 3 17" xfId="29169"/>
    <cellStyle name="Pre-inputted cells 6 2 3 18" xfId="29170"/>
    <cellStyle name="Pre-inputted cells 6 2 3 19" xfId="29171"/>
    <cellStyle name="Pre-inputted cells 6 2 3 2" xfId="1533"/>
    <cellStyle name="Pre-inputted cells 6 2 3 2 10" xfId="29172"/>
    <cellStyle name="Pre-inputted cells 6 2 3 2 11" xfId="29173"/>
    <cellStyle name="Pre-inputted cells 6 2 3 2 12" xfId="29174"/>
    <cellStyle name="Pre-inputted cells 6 2 3 2 13" xfId="29175"/>
    <cellStyle name="Pre-inputted cells 6 2 3 2 2" xfId="29176"/>
    <cellStyle name="Pre-inputted cells 6 2 3 2 2 2" xfId="29177"/>
    <cellStyle name="Pre-inputted cells 6 2 3 2 2 3" xfId="29178"/>
    <cellStyle name="Pre-inputted cells 6 2 3 2 3" xfId="29179"/>
    <cellStyle name="Pre-inputted cells 6 2 3 2 3 2" xfId="29180"/>
    <cellStyle name="Pre-inputted cells 6 2 3 2 3 3" xfId="29181"/>
    <cellStyle name="Pre-inputted cells 6 2 3 2 4" xfId="29182"/>
    <cellStyle name="Pre-inputted cells 6 2 3 2 5" xfId="29183"/>
    <cellStyle name="Pre-inputted cells 6 2 3 2 6" xfId="29184"/>
    <cellStyle name="Pre-inputted cells 6 2 3 2 7" xfId="29185"/>
    <cellStyle name="Pre-inputted cells 6 2 3 2 8" xfId="29186"/>
    <cellStyle name="Pre-inputted cells 6 2 3 2 9" xfId="29187"/>
    <cellStyle name="Pre-inputted cells 6 2 3 20" xfId="29188"/>
    <cellStyle name="Pre-inputted cells 6 2 3 21" xfId="29189"/>
    <cellStyle name="Pre-inputted cells 6 2 3 22" xfId="29190"/>
    <cellStyle name="Pre-inputted cells 6 2 3 23" xfId="29191"/>
    <cellStyle name="Pre-inputted cells 6 2 3 24" xfId="29192"/>
    <cellStyle name="Pre-inputted cells 6 2 3 25" xfId="29193"/>
    <cellStyle name="Pre-inputted cells 6 2 3 26" xfId="29194"/>
    <cellStyle name="Pre-inputted cells 6 2 3 27" xfId="29195"/>
    <cellStyle name="Pre-inputted cells 6 2 3 28" xfId="29196"/>
    <cellStyle name="Pre-inputted cells 6 2 3 29" xfId="29197"/>
    <cellStyle name="Pre-inputted cells 6 2 3 3" xfId="29198"/>
    <cellStyle name="Pre-inputted cells 6 2 3 3 2" xfId="29199"/>
    <cellStyle name="Pre-inputted cells 6 2 3 3 3" xfId="29200"/>
    <cellStyle name="Pre-inputted cells 6 2 3 30" xfId="29201"/>
    <cellStyle name="Pre-inputted cells 6 2 3 4" xfId="29202"/>
    <cellStyle name="Pre-inputted cells 6 2 3 4 2" xfId="29203"/>
    <cellStyle name="Pre-inputted cells 6 2 3 4 3" xfId="29204"/>
    <cellStyle name="Pre-inputted cells 6 2 3 5" xfId="29205"/>
    <cellStyle name="Pre-inputted cells 6 2 3 6" xfId="29206"/>
    <cellStyle name="Pre-inputted cells 6 2 3 7" xfId="29207"/>
    <cellStyle name="Pre-inputted cells 6 2 3 8" xfId="29208"/>
    <cellStyle name="Pre-inputted cells 6 2 3 9" xfId="29209"/>
    <cellStyle name="Pre-inputted cells 6 2 30" xfId="29210"/>
    <cellStyle name="Pre-inputted cells 6 2 31" xfId="29211"/>
    <cellStyle name="Pre-inputted cells 6 2 32" xfId="29212"/>
    <cellStyle name="Pre-inputted cells 6 2 33" xfId="29213"/>
    <cellStyle name="Pre-inputted cells 6 2 4" xfId="1534"/>
    <cellStyle name="Pre-inputted cells 6 2 4 10" xfId="29214"/>
    <cellStyle name="Pre-inputted cells 6 2 4 11" xfId="29215"/>
    <cellStyle name="Pre-inputted cells 6 2 4 12" xfId="29216"/>
    <cellStyle name="Pre-inputted cells 6 2 4 13" xfId="29217"/>
    <cellStyle name="Pre-inputted cells 6 2 4 14" xfId="29218"/>
    <cellStyle name="Pre-inputted cells 6 2 4 15" xfId="29219"/>
    <cellStyle name="Pre-inputted cells 6 2 4 16" xfId="29220"/>
    <cellStyle name="Pre-inputted cells 6 2 4 17" xfId="29221"/>
    <cellStyle name="Pre-inputted cells 6 2 4 18" xfId="29222"/>
    <cellStyle name="Pre-inputted cells 6 2 4 19" xfId="29223"/>
    <cellStyle name="Pre-inputted cells 6 2 4 2" xfId="1535"/>
    <cellStyle name="Pre-inputted cells 6 2 4 2 10" xfId="29224"/>
    <cellStyle name="Pre-inputted cells 6 2 4 2 11" xfId="29225"/>
    <cellStyle name="Pre-inputted cells 6 2 4 2 12" xfId="29226"/>
    <cellStyle name="Pre-inputted cells 6 2 4 2 13" xfId="29227"/>
    <cellStyle name="Pre-inputted cells 6 2 4 2 2" xfId="29228"/>
    <cellStyle name="Pre-inputted cells 6 2 4 2 2 2" xfId="29229"/>
    <cellStyle name="Pre-inputted cells 6 2 4 2 2 3" xfId="29230"/>
    <cellStyle name="Pre-inputted cells 6 2 4 2 3" xfId="29231"/>
    <cellStyle name="Pre-inputted cells 6 2 4 2 3 2" xfId="29232"/>
    <cellStyle name="Pre-inputted cells 6 2 4 2 3 3" xfId="29233"/>
    <cellStyle name="Pre-inputted cells 6 2 4 2 4" xfId="29234"/>
    <cellStyle name="Pre-inputted cells 6 2 4 2 5" xfId="29235"/>
    <cellStyle name="Pre-inputted cells 6 2 4 2 6" xfId="29236"/>
    <cellStyle name="Pre-inputted cells 6 2 4 2 7" xfId="29237"/>
    <cellStyle name="Pre-inputted cells 6 2 4 2 8" xfId="29238"/>
    <cellStyle name="Pre-inputted cells 6 2 4 2 9" xfId="29239"/>
    <cellStyle name="Pre-inputted cells 6 2 4 20" xfId="29240"/>
    <cellStyle name="Pre-inputted cells 6 2 4 21" xfId="29241"/>
    <cellStyle name="Pre-inputted cells 6 2 4 22" xfId="29242"/>
    <cellStyle name="Pre-inputted cells 6 2 4 23" xfId="29243"/>
    <cellStyle name="Pre-inputted cells 6 2 4 24" xfId="29244"/>
    <cellStyle name="Pre-inputted cells 6 2 4 25" xfId="29245"/>
    <cellStyle name="Pre-inputted cells 6 2 4 26" xfId="29246"/>
    <cellStyle name="Pre-inputted cells 6 2 4 27" xfId="29247"/>
    <cellStyle name="Pre-inputted cells 6 2 4 28" xfId="29248"/>
    <cellStyle name="Pre-inputted cells 6 2 4 29" xfId="29249"/>
    <cellStyle name="Pre-inputted cells 6 2 4 3" xfId="29250"/>
    <cellStyle name="Pre-inputted cells 6 2 4 3 2" xfId="29251"/>
    <cellStyle name="Pre-inputted cells 6 2 4 3 3" xfId="29252"/>
    <cellStyle name="Pre-inputted cells 6 2 4 30" xfId="29253"/>
    <cellStyle name="Pre-inputted cells 6 2 4 4" xfId="29254"/>
    <cellStyle name="Pre-inputted cells 6 2 4 4 2" xfId="29255"/>
    <cellStyle name="Pre-inputted cells 6 2 4 4 3" xfId="29256"/>
    <cellStyle name="Pre-inputted cells 6 2 4 5" xfId="29257"/>
    <cellStyle name="Pre-inputted cells 6 2 4 6" xfId="29258"/>
    <cellStyle name="Pre-inputted cells 6 2 4 7" xfId="29259"/>
    <cellStyle name="Pre-inputted cells 6 2 4 8" xfId="29260"/>
    <cellStyle name="Pre-inputted cells 6 2 4 9" xfId="29261"/>
    <cellStyle name="Pre-inputted cells 6 2 5" xfId="1536"/>
    <cellStyle name="Pre-inputted cells 6 2 5 10" xfId="29262"/>
    <cellStyle name="Pre-inputted cells 6 2 5 11" xfId="29263"/>
    <cellStyle name="Pre-inputted cells 6 2 5 12" xfId="29264"/>
    <cellStyle name="Pre-inputted cells 6 2 5 13" xfId="29265"/>
    <cellStyle name="Pre-inputted cells 6 2 5 2" xfId="29266"/>
    <cellStyle name="Pre-inputted cells 6 2 5 2 2" xfId="29267"/>
    <cellStyle name="Pre-inputted cells 6 2 5 2 3" xfId="29268"/>
    <cellStyle name="Pre-inputted cells 6 2 5 3" xfId="29269"/>
    <cellStyle name="Pre-inputted cells 6 2 5 3 2" xfId="29270"/>
    <cellStyle name="Pre-inputted cells 6 2 5 3 3" xfId="29271"/>
    <cellStyle name="Pre-inputted cells 6 2 5 4" xfId="29272"/>
    <cellStyle name="Pre-inputted cells 6 2 5 5" xfId="29273"/>
    <cellStyle name="Pre-inputted cells 6 2 5 6" xfId="29274"/>
    <cellStyle name="Pre-inputted cells 6 2 5 7" xfId="29275"/>
    <cellStyle name="Pre-inputted cells 6 2 5 8" xfId="29276"/>
    <cellStyle name="Pre-inputted cells 6 2 5 9" xfId="29277"/>
    <cellStyle name="Pre-inputted cells 6 2 6" xfId="29278"/>
    <cellStyle name="Pre-inputted cells 6 2 6 2" xfId="29279"/>
    <cellStyle name="Pre-inputted cells 6 2 6 2 2" xfId="29280"/>
    <cellStyle name="Pre-inputted cells 6 2 6 2 3" xfId="29281"/>
    <cellStyle name="Pre-inputted cells 6 2 6 3" xfId="29282"/>
    <cellStyle name="Pre-inputted cells 6 2 6 3 2" xfId="29283"/>
    <cellStyle name="Pre-inputted cells 6 2 6 4" xfId="29284"/>
    <cellStyle name="Pre-inputted cells 6 2 7" xfId="29285"/>
    <cellStyle name="Pre-inputted cells 6 2 7 2" xfId="29286"/>
    <cellStyle name="Pre-inputted cells 6 2 8" xfId="29287"/>
    <cellStyle name="Pre-inputted cells 6 2 8 2" xfId="29288"/>
    <cellStyle name="Pre-inputted cells 6 2 9" xfId="29289"/>
    <cellStyle name="Pre-inputted cells 6 2 9 2" xfId="29290"/>
    <cellStyle name="Pre-inputted cells 6 2_4 28 1_Asst_Health_Crit_AllTO_RIIO_20110714pm" xfId="29291"/>
    <cellStyle name="Pre-inputted cells 6 20" xfId="29292"/>
    <cellStyle name="Pre-inputted cells 6 20 2" xfId="29293"/>
    <cellStyle name="Pre-inputted cells 6 21" xfId="29294"/>
    <cellStyle name="Pre-inputted cells 6 21 2" xfId="29295"/>
    <cellStyle name="Pre-inputted cells 6 22" xfId="29296"/>
    <cellStyle name="Pre-inputted cells 6 22 2" xfId="29297"/>
    <cellStyle name="Pre-inputted cells 6 23" xfId="29298"/>
    <cellStyle name="Pre-inputted cells 6 23 2" xfId="29299"/>
    <cellStyle name="Pre-inputted cells 6 24" xfId="29300"/>
    <cellStyle name="Pre-inputted cells 6 24 2" xfId="29301"/>
    <cellStyle name="Pre-inputted cells 6 25" xfId="29302"/>
    <cellStyle name="Pre-inputted cells 6 25 2" xfId="29303"/>
    <cellStyle name="Pre-inputted cells 6 26" xfId="29304"/>
    <cellStyle name="Pre-inputted cells 6 26 2" xfId="29305"/>
    <cellStyle name="Pre-inputted cells 6 27" xfId="29306"/>
    <cellStyle name="Pre-inputted cells 6 28" xfId="29307"/>
    <cellStyle name="Pre-inputted cells 6 29" xfId="29308"/>
    <cellStyle name="Pre-inputted cells 6 3" xfId="1537"/>
    <cellStyle name="Pre-inputted cells 6 3 10" xfId="29309"/>
    <cellStyle name="Pre-inputted cells 6 3 11" xfId="29310"/>
    <cellStyle name="Pre-inputted cells 6 3 12" xfId="29311"/>
    <cellStyle name="Pre-inputted cells 6 3 13" xfId="29312"/>
    <cellStyle name="Pre-inputted cells 6 3 14" xfId="29313"/>
    <cellStyle name="Pre-inputted cells 6 3 15" xfId="29314"/>
    <cellStyle name="Pre-inputted cells 6 3 16" xfId="29315"/>
    <cellStyle name="Pre-inputted cells 6 3 17" xfId="29316"/>
    <cellStyle name="Pre-inputted cells 6 3 18" xfId="29317"/>
    <cellStyle name="Pre-inputted cells 6 3 19" xfId="29318"/>
    <cellStyle name="Pre-inputted cells 6 3 2" xfId="1538"/>
    <cellStyle name="Pre-inputted cells 6 3 2 10" xfId="29319"/>
    <cellStyle name="Pre-inputted cells 6 3 2 11" xfId="29320"/>
    <cellStyle name="Pre-inputted cells 6 3 2 12" xfId="29321"/>
    <cellStyle name="Pre-inputted cells 6 3 2 13" xfId="29322"/>
    <cellStyle name="Pre-inputted cells 6 3 2 14" xfId="29323"/>
    <cellStyle name="Pre-inputted cells 6 3 2 15" xfId="29324"/>
    <cellStyle name="Pre-inputted cells 6 3 2 16" xfId="29325"/>
    <cellStyle name="Pre-inputted cells 6 3 2 17" xfId="29326"/>
    <cellStyle name="Pre-inputted cells 6 3 2 18" xfId="29327"/>
    <cellStyle name="Pre-inputted cells 6 3 2 19" xfId="29328"/>
    <cellStyle name="Pre-inputted cells 6 3 2 2" xfId="1539"/>
    <cellStyle name="Pre-inputted cells 6 3 2 2 10" xfId="29329"/>
    <cellStyle name="Pre-inputted cells 6 3 2 2 11" xfId="29330"/>
    <cellStyle name="Pre-inputted cells 6 3 2 2 12" xfId="29331"/>
    <cellStyle name="Pre-inputted cells 6 3 2 2 13" xfId="29332"/>
    <cellStyle name="Pre-inputted cells 6 3 2 2 2" xfId="29333"/>
    <cellStyle name="Pre-inputted cells 6 3 2 2 2 2" xfId="29334"/>
    <cellStyle name="Pre-inputted cells 6 3 2 2 2 3" xfId="29335"/>
    <cellStyle name="Pre-inputted cells 6 3 2 2 3" xfId="29336"/>
    <cellStyle name="Pre-inputted cells 6 3 2 2 3 2" xfId="29337"/>
    <cellStyle name="Pre-inputted cells 6 3 2 2 3 3" xfId="29338"/>
    <cellStyle name="Pre-inputted cells 6 3 2 2 4" xfId="29339"/>
    <cellStyle name="Pre-inputted cells 6 3 2 2 5" xfId="29340"/>
    <cellStyle name="Pre-inputted cells 6 3 2 2 6" xfId="29341"/>
    <cellStyle name="Pre-inputted cells 6 3 2 2 7" xfId="29342"/>
    <cellStyle name="Pre-inputted cells 6 3 2 2 8" xfId="29343"/>
    <cellStyle name="Pre-inputted cells 6 3 2 2 9" xfId="29344"/>
    <cellStyle name="Pre-inputted cells 6 3 2 20" xfId="29345"/>
    <cellStyle name="Pre-inputted cells 6 3 2 21" xfId="29346"/>
    <cellStyle name="Pre-inputted cells 6 3 2 22" xfId="29347"/>
    <cellStyle name="Pre-inputted cells 6 3 2 23" xfId="29348"/>
    <cellStyle name="Pre-inputted cells 6 3 2 24" xfId="29349"/>
    <cellStyle name="Pre-inputted cells 6 3 2 25" xfId="29350"/>
    <cellStyle name="Pre-inputted cells 6 3 2 26" xfId="29351"/>
    <cellStyle name="Pre-inputted cells 6 3 2 27" xfId="29352"/>
    <cellStyle name="Pre-inputted cells 6 3 2 28" xfId="29353"/>
    <cellStyle name="Pre-inputted cells 6 3 2 29" xfId="29354"/>
    <cellStyle name="Pre-inputted cells 6 3 2 3" xfId="29355"/>
    <cellStyle name="Pre-inputted cells 6 3 2 3 2" xfId="29356"/>
    <cellStyle name="Pre-inputted cells 6 3 2 3 3" xfId="29357"/>
    <cellStyle name="Pre-inputted cells 6 3 2 30" xfId="29358"/>
    <cellStyle name="Pre-inputted cells 6 3 2 31" xfId="29359"/>
    <cellStyle name="Pre-inputted cells 6 3 2 32" xfId="29360"/>
    <cellStyle name="Pre-inputted cells 6 3 2 33" xfId="29361"/>
    <cellStyle name="Pre-inputted cells 6 3 2 34" xfId="29362"/>
    <cellStyle name="Pre-inputted cells 6 3 2 4" xfId="29363"/>
    <cellStyle name="Pre-inputted cells 6 3 2 4 2" xfId="29364"/>
    <cellStyle name="Pre-inputted cells 6 3 2 4 3" xfId="29365"/>
    <cellStyle name="Pre-inputted cells 6 3 2 5" xfId="29366"/>
    <cellStyle name="Pre-inputted cells 6 3 2 6" xfId="29367"/>
    <cellStyle name="Pre-inputted cells 6 3 2 7" xfId="29368"/>
    <cellStyle name="Pre-inputted cells 6 3 2 8" xfId="29369"/>
    <cellStyle name="Pre-inputted cells 6 3 2 9" xfId="29370"/>
    <cellStyle name="Pre-inputted cells 6 3 20" xfId="29371"/>
    <cellStyle name="Pre-inputted cells 6 3 21" xfId="29372"/>
    <cellStyle name="Pre-inputted cells 6 3 22" xfId="29373"/>
    <cellStyle name="Pre-inputted cells 6 3 23" xfId="29374"/>
    <cellStyle name="Pre-inputted cells 6 3 24" xfId="29375"/>
    <cellStyle name="Pre-inputted cells 6 3 25" xfId="29376"/>
    <cellStyle name="Pre-inputted cells 6 3 26" xfId="29377"/>
    <cellStyle name="Pre-inputted cells 6 3 27" xfId="29378"/>
    <cellStyle name="Pre-inputted cells 6 3 28" xfId="29379"/>
    <cellStyle name="Pre-inputted cells 6 3 29" xfId="29380"/>
    <cellStyle name="Pre-inputted cells 6 3 3" xfId="1540"/>
    <cellStyle name="Pre-inputted cells 6 3 3 10" xfId="29381"/>
    <cellStyle name="Pre-inputted cells 6 3 3 11" xfId="29382"/>
    <cellStyle name="Pre-inputted cells 6 3 3 12" xfId="29383"/>
    <cellStyle name="Pre-inputted cells 6 3 3 13" xfId="29384"/>
    <cellStyle name="Pre-inputted cells 6 3 3 2" xfId="29385"/>
    <cellStyle name="Pre-inputted cells 6 3 3 2 2" xfId="29386"/>
    <cellStyle name="Pre-inputted cells 6 3 3 2 3" xfId="29387"/>
    <cellStyle name="Pre-inputted cells 6 3 3 3" xfId="29388"/>
    <cellStyle name="Pre-inputted cells 6 3 3 3 2" xfId="29389"/>
    <cellStyle name="Pre-inputted cells 6 3 3 3 3" xfId="29390"/>
    <cellStyle name="Pre-inputted cells 6 3 3 4" xfId="29391"/>
    <cellStyle name="Pre-inputted cells 6 3 3 5" xfId="29392"/>
    <cellStyle name="Pre-inputted cells 6 3 3 6" xfId="29393"/>
    <cellStyle name="Pre-inputted cells 6 3 3 7" xfId="29394"/>
    <cellStyle name="Pre-inputted cells 6 3 3 8" xfId="29395"/>
    <cellStyle name="Pre-inputted cells 6 3 3 9" xfId="29396"/>
    <cellStyle name="Pre-inputted cells 6 3 30" xfId="29397"/>
    <cellStyle name="Pre-inputted cells 6 3 31" xfId="29398"/>
    <cellStyle name="Pre-inputted cells 6 3 32" xfId="29399"/>
    <cellStyle name="Pre-inputted cells 6 3 33" xfId="29400"/>
    <cellStyle name="Pre-inputted cells 6 3 34" xfId="29401"/>
    <cellStyle name="Pre-inputted cells 6 3 35" xfId="29402"/>
    <cellStyle name="Pre-inputted cells 6 3 4" xfId="29403"/>
    <cellStyle name="Pre-inputted cells 6 3 4 2" xfId="29404"/>
    <cellStyle name="Pre-inputted cells 6 3 4 3" xfId="29405"/>
    <cellStyle name="Pre-inputted cells 6 3 5" xfId="29406"/>
    <cellStyle name="Pre-inputted cells 6 3 5 2" xfId="29407"/>
    <cellStyle name="Pre-inputted cells 6 3 5 3" xfId="29408"/>
    <cellStyle name="Pre-inputted cells 6 3 6" xfId="29409"/>
    <cellStyle name="Pre-inputted cells 6 3 7" xfId="29410"/>
    <cellStyle name="Pre-inputted cells 6 3 8" xfId="29411"/>
    <cellStyle name="Pre-inputted cells 6 3 9" xfId="29412"/>
    <cellStyle name="Pre-inputted cells 6 3_4 28 1_Asst_Health_Crit_AllTO_RIIO_20110714pm" xfId="29413"/>
    <cellStyle name="Pre-inputted cells 6 30" xfId="29414"/>
    <cellStyle name="Pre-inputted cells 6 31" xfId="29415"/>
    <cellStyle name="Pre-inputted cells 6 32" xfId="29416"/>
    <cellStyle name="Pre-inputted cells 6 33" xfId="29417"/>
    <cellStyle name="Pre-inputted cells 6 34" xfId="29418"/>
    <cellStyle name="Pre-inputted cells 6 35" xfId="29419"/>
    <cellStyle name="Pre-inputted cells 6 36" xfId="29420"/>
    <cellStyle name="Pre-inputted cells 6 37" xfId="29421"/>
    <cellStyle name="Pre-inputted cells 6 38" xfId="29422"/>
    <cellStyle name="Pre-inputted cells 6 39" xfId="29423"/>
    <cellStyle name="Pre-inputted cells 6 4" xfId="1541"/>
    <cellStyle name="Pre-inputted cells 6 4 10" xfId="29424"/>
    <cellStyle name="Pre-inputted cells 6 4 11" xfId="29425"/>
    <cellStyle name="Pre-inputted cells 6 4 12" xfId="29426"/>
    <cellStyle name="Pre-inputted cells 6 4 13" xfId="29427"/>
    <cellStyle name="Pre-inputted cells 6 4 14" xfId="29428"/>
    <cellStyle name="Pre-inputted cells 6 4 15" xfId="29429"/>
    <cellStyle name="Pre-inputted cells 6 4 16" xfId="29430"/>
    <cellStyle name="Pre-inputted cells 6 4 17" xfId="29431"/>
    <cellStyle name="Pre-inputted cells 6 4 18" xfId="29432"/>
    <cellStyle name="Pre-inputted cells 6 4 19" xfId="29433"/>
    <cellStyle name="Pre-inputted cells 6 4 2" xfId="1542"/>
    <cellStyle name="Pre-inputted cells 6 4 2 10" xfId="29434"/>
    <cellStyle name="Pre-inputted cells 6 4 2 11" xfId="29435"/>
    <cellStyle name="Pre-inputted cells 6 4 2 12" xfId="29436"/>
    <cellStyle name="Pre-inputted cells 6 4 2 13" xfId="29437"/>
    <cellStyle name="Pre-inputted cells 6 4 2 2" xfId="29438"/>
    <cellStyle name="Pre-inputted cells 6 4 2 2 2" xfId="29439"/>
    <cellStyle name="Pre-inputted cells 6 4 2 2 3" xfId="29440"/>
    <cellStyle name="Pre-inputted cells 6 4 2 3" xfId="29441"/>
    <cellStyle name="Pre-inputted cells 6 4 2 3 2" xfId="29442"/>
    <cellStyle name="Pre-inputted cells 6 4 2 3 3" xfId="29443"/>
    <cellStyle name="Pre-inputted cells 6 4 2 4" xfId="29444"/>
    <cellStyle name="Pre-inputted cells 6 4 2 5" xfId="29445"/>
    <cellStyle name="Pre-inputted cells 6 4 2 6" xfId="29446"/>
    <cellStyle name="Pre-inputted cells 6 4 2 7" xfId="29447"/>
    <cellStyle name="Pre-inputted cells 6 4 2 8" xfId="29448"/>
    <cellStyle name="Pre-inputted cells 6 4 2 9" xfId="29449"/>
    <cellStyle name="Pre-inputted cells 6 4 20" xfId="29450"/>
    <cellStyle name="Pre-inputted cells 6 4 21" xfId="29451"/>
    <cellStyle name="Pre-inputted cells 6 4 22" xfId="29452"/>
    <cellStyle name="Pre-inputted cells 6 4 23" xfId="29453"/>
    <cellStyle name="Pre-inputted cells 6 4 24" xfId="29454"/>
    <cellStyle name="Pre-inputted cells 6 4 25" xfId="29455"/>
    <cellStyle name="Pre-inputted cells 6 4 26" xfId="29456"/>
    <cellStyle name="Pre-inputted cells 6 4 27" xfId="29457"/>
    <cellStyle name="Pre-inputted cells 6 4 28" xfId="29458"/>
    <cellStyle name="Pre-inputted cells 6 4 29" xfId="29459"/>
    <cellStyle name="Pre-inputted cells 6 4 3" xfId="29460"/>
    <cellStyle name="Pre-inputted cells 6 4 3 2" xfId="29461"/>
    <cellStyle name="Pre-inputted cells 6 4 3 3" xfId="29462"/>
    <cellStyle name="Pre-inputted cells 6 4 30" xfId="29463"/>
    <cellStyle name="Pre-inputted cells 6 4 31" xfId="29464"/>
    <cellStyle name="Pre-inputted cells 6 4 32" xfId="29465"/>
    <cellStyle name="Pre-inputted cells 6 4 33" xfId="29466"/>
    <cellStyle name="Pre-inputted cells 6 4 34" xfId="29467"/>
    <cellStyle name="Pre-inputted cells 6 4 4" xfId="29468"/>
    <cellStyle name="Pre-inputted cells 6 4 4 2" xfId="29469"/>
    <cellStyle name="Pre-inputted cells 6 4 4 3" xfId="29470"/>
    <cellStyle name="Pre-inputted cells 6 4 5" xfId="29471"/>
    <cellStyle name="Pre-inputted cells 6 4 6" xfId="29472"/>
    <cellStyle name="Pre-inputted cells 6 4 7" xfId="29473"/>
    <cellStyle name="Pre-inputted cells 6 4 8" xfId="29474"/>
    <cellStyle name="Pre-inputted cells 6 4 9" xfId="29475"/>
    <cellStyle name="Pre-inputted cells 6 5" xfId="1543"/>
    <cellStyle name="Pre-inputted cells 6 5 10" xfId="29476"/>
    <cellStyle name="Pre-inputted cells 6 5 11" xfId="29477"/>
    <cellStyle name="Pre-inputted cells 6 5 12" xfId="29478"/>
    <cellStyle name="Pre-inputted cells 6 5 13" xfId="29479"/>
    <cellStyle name="Pre-inputted cells 6 5 14" xfId="29480"/>
    <cellStyle name="Pre-inputted cells 6 5 15" xfId="29481"/>
    <cellStyle name="Pre-inputted cells 6 5 16" xfId="29482"/>
    <cellStyle name="Pre-inputted cells 6 5 17" xfId="29483"/>
    <cellStyle name="Pre-inputted cells 6 5 18" xfId="29484"/>
    <cellStyle name="Pre-inputted cells 6 5 19" xfId="29485"/>
    <cellStyle name="Pre-inputted cells 6 5 2" xfId="1544"/>
    <cellStyle name="Pre-inputted cells 6 5 2 10" xfId="29486"/>
    <cellStyle name="Pre-inputted cells 6 5 2 11" xfId="29487"/>
    <cellStyle name="Pre-inputted cells 6 5 2 12" xfId="29488"/>
    <cellStyle name="Pre-inputted cells 6 5 2 13" xfId="29489"/>
    <cellStyle name="Pre-inputted cells 6 5 2 2" xfId="29490"/>
    <cellStyle name="Pre-inputted cells 6 5 2 2 2" xfId="29491"/>
    <cellStyle name="Pre-inputted cells 6 5 2 2 3" xfId="29492"/>
    <cellStyle name="Pre-inputted cells 6 5 2 3" xfId="29493"/>
    <cellStyle name="Pre-inputted cells 6 5 2 3 2" xfId="29494"/>
    <cellStyle name="Pre-inputted cells 6 5 2 3 3" xfId="29495"/>
    <cellStyle name="Pre-inputted cells 6 5 2 4" xfId="29496"/>
    <cellStyle name="Pre-inputted cells 6 5 2 5" xfId="29497"/>
    <cellStyle name="Pre-inputted cells 6 5 2 6" xfId="29498"/>
    <cellStyle name="Pre-inputted cells 6 5 2 7" xfId="29499"/>
    <cellStyle name="Pre-inputted cells 6 5 2 8" xfId="29500"/>
    <cellStyle name="Pre-inputted cells 6 5 2 9" xfId="29501"/>
    <cellStyle name="Pre-inputted cells 6 5 20" xfId="29502"/>
    <cellStyle name="Pre-inputted cells 6 5 21" xfId="29503"/>
    <cellStyle name="Pre-inputted cells 6 5 22" xfId="29504"/>
    <cellStyle name="Pre-inputted cells 6 5 23" xfId="29505"/>
    <cellStyle name="Pre-inputted cells 6 5 24" xfId="29506"/>
    <cellStyle name="Pre-inputted cells 6 5 25" xfId="29507"/>
    <cellStyle name="Pre-inputted cells 6 5 26" xfId="29508"/>
    <cellStyle name="Pre-inputted cells 6 5 27" xfId="29509"/>
    <cellStyle name="Pre-inputted cells 6 5 28" xfId="29510"/>
    <cellStyle name="Pre-inputted cells 6 5 29" xfId="29511"/>
    <cellStyle name="Pre-inputted cells 6 5 3" xfId="29512"/>
    <cellStyle name="Pre-inputted cells 6 5 3 2" xfId="29513"/>
    <cellStyle name="Pre-inputted cells 6 5 3 3" xfId="29514"/>
    <cellStyle name="Pre-inputted cells 6 5 30" xfId="29515"/>
    <cellStyle name="Pre-inputted cells 6 5 31" xfId="29516"/>
    <cellStyle name="Pre-inputted cells 6 5 32" xfId="29517"/>
    <cellStyle name="Pre-inputted cells 6 5 33" xfId="29518"/>
    <cellStyle name="Pre-inputted cells 6 5 34" xfId="29519"/>
    <cellStyle name="Pre-inputted cells 6 5 4" xfId="29520"/>
    <cellStyle name="Pre-inputted cells 6 5 4 2" xfId="29521"/>
    <cellStyle name="Pre-inputted cells 6 5 4 3" xfId="29522"/>
    <cellStyle name="Pre-inputted cells 6 5 5" xfId="29523"/>
    <cellStyle name="Pre-inputted cells 6 5 6" xfId="29524"/>
    <cellStyle name="Pre-inputted cells 6 5 7" xfId="29525"/>
    <cellStyle name="Pre-inputted cells 6 5 8" xfId="29526"/>
    <cellStyle name="Pre-inputted cells 6 5 9" xfId="29527"/>
    <cellStyle name="Pre-inputted cells 6 6" xfId="1545"/>
    <cellStyle name="Pre-inputted cells 6 6 10" xfId="29528"/>
    <cellStyle name="Pre-inputted cells 6 6 11" xfId="29529"/>
    <cellStyle name="Pre-inputted cells 6 6 12" xfId="29530"/>
    <cellStyle name="Pre-inputted cells 6 6 13" xfId="29531"/>
    <cellStyle name="Pre-inputted cells 6 6 2" xfId="29532"/>
    <cellStyle name="Pre-inputted cells 6 6 2 2" xfId="29533"/>
    <cellStyle name="Pre-inputted cells 6 6 2 3" xfId="29534"/>
    <cellStyle name="Pre-inputted cells 6 6 3" xfId="29535"/>
    <cellStyle name="Pre-inputted cells 6 6 3 2" xfId="29536"/>
    <cellStyle name="Pre-inputted cells 6 6 3 3" xfId="29537"/>
    <cellStyle name="Pre-inputted cells 6 6 4" xfId="29538"/>
    <cellStyle name="Pre-inputted cells 6 6 5" xfId="29539"/>
    <cellStyle name="Pre-inputted cells 6 6 6" xfId="29540"/>
    <cellStyle name="Pre-inputted cells 6 6 7" xfId="29541"/>
    <cellStyle name="Pre-inputted cells 6 6 8" xfId="29542"/>
    <cellStyle name="Pre-inputted cells 6 6 9" xfId="29543"/>
    <cellStyle name="Pre-inputted cells 6 7" xfId="29544"/>
    <cellStyle name="Pre-inputted cells 6 7 2" xfId="29545"/>
    <cellStyle name="Pre-inputted cells 6 7 2 2" xfId="29546"/>
    <cellStyle name="Pre-inputted cells 6 7 2 3" xfId="29547"/>
    <cellStyle name="Pre-inputted cells 6 7 3" xfId="29548"/>
    <cellStyle name="Pre-inputted cells 6 7 3 2" xfId="29549"/>
    <cellStyle name="Pre-inputted cells 6 7 4" xfId="29550"/>
    <cellStyle name="Pre-inputted cells 6 8" xfId="29551"/>
    <cellStyle name="Pre-inputted cells 6 8 2" xfId="29552"/>
    <cellStyle name="Pre-inputted cells 6 9" xfId="29553"/>
    <cellStyle name="Pre-inputted cells 6 9 2" xfId="29554"/>
    <cellStyle name="Pre-inputted cells 6_4 28 1_Asst_Health_Crit_AllTO_RIIO_20110714pm" xfId="29555"/>
    <cellStyle name="Pre-inputted cells 7" xfId="1546"/>
    <cellStyle name="Pre-inputted cells 7 10" xfId="29556"/>
    <cellStyle name="Pre-inputted cells 7 10 2" xfId="29557"/>
    <cellStyle name="Pre-inputted cells 7 11" xfId="29558"/>
    <cellStyle name="Pre-inputted cells 7 11 2" xfId="29559"/>
    <cellStyle name="Pre-inputted cells 7 12" xfId="29560"/>
    <cellStyle name="Pre-inputted cells 7 12 2" xfId="29561"/>
    <cellStyle name="Pre-inputted cells 7 13" xfId="29562"/>
    <cellStyle name="Pre-inputted cells 7 13 2" xfId="29563"/>
    <cellStyle name="Pre-inputted cells 7 14" xfId="29564"/>
    <cellStyle name="Pre-inputted cells 7 14 2" xfId="29565"/>
    <cellStyle name="Pre-inputted cells 7 15" xfId="29566"/>
    <cellStyle name="Pre-inputted cells 7 15 2" xfId="29567"/>
    <cellStyle name="Pre-inputted cells 7 16" xfId="29568"/>
    <cellStyle name="Pre-inputted cells 7 16 2" xfId="29569"/>
    <cellStyle name="Pre-inputted cells 7 17" xfId="29570"/>
    <cellStyle name="Pre-inputted cells 7 17 2" xfId="29571"/>
    <cellStyle name="Pre-inputted cells 7 18" xfId="29572"/>
    <cellStyle name="Pre-inputted cells 7 18 2" xfId="29573"/>
    <cellStyle name="Pre-inputted cells 7 19" xfId="29574"/>
    <cellStyle name="Pre-inputted cells 7 19 2" xfId="29575"/>
    <cellStyle name="Pre-inputted cells 7 2" xfId="1547"/>
    <cellStyle name="Pre-inputted cells 7 2 10" xfId="29576"/>
    <cellStyle name="Pre-inputted cells 7 2 10 2" xfId="29577"/>
    <cellStyle name="Pre-inputted cells 7 2 11" xfId="29578"/>
    <cellStyle name="Pre-inputted cells 7 2 11 2" xfId="29579"/>
    <cellStyle name="Pre-inputted cells 7 2 12" xfId="29580"/>
    <cellStyle name="Pre-inputted cells 7 2 12 2" xfId="29581"/>
    <cellStyle name="Pre-inputted cells 7 2 13" xfId="29582"/>
    <cellStyle name="Pre-inputted cells 7 2 13 2" xfId="29583"/>
    <cellStyle name="Pre-inputted cells 7 2 14" xfId="29584"/>
    <cellStyle name="Pre-inputted cells 7 2 14 2" xfId="29585"/>
    <cellStyle name="Pre-inputted cells 7 2 15" xfId="29586"/>
    <cellStyle name="Pre-inputted cells 7 2 15 2" xfId="29587"/>
    <cellStyle name="Pre-inputted cells 7 2 16" xfId="29588"/>
    <cellStyle name="Pre-inputted cells 7 2 16 2" xfId="29589"/>
    <cellStyle name="Pre-inputted cells 7 2 17" xfId="29590"/>
    <cellStyle name="Pre-inputted cells 7 2 17 2" xfId="29591"/>
    <cellStyle name="Pre-inputted cells 7 2 18" xfId="29592"/>
    <cellStyle name="Pre-inputted cells 7 2 18 2" xfId="29593"/>
    <cellStyle name="Pre-inputted cells 7 2 19" xfId="29594"/>
    <cellStyle name="Pre-inputted cells 7 2 19 2" xfId="29595"/>
    <cellStyle name="Pre-inputted cells 7 2 2" xfId="1548"/>
    <cellStyle name="Pre-inputted cells 7 2 2 10" xfId="29596"/>
    <cellStyle name="Pre-inputted cells 7 2 2 11" xfId="29597"/>
    <cellStyle name="Pre-inputted cells 7 2 2 12" xfId="29598"/>
    <cellStyle name="Pre-inputted cells 7 2 2 13" xfId="29599"/>
    <cellStyle name="Pre-inputted cells 7 2 2 14" xfId="29600"/>
    <cellStyle name="Pre-inputted cells 7 2 2 15" xfId="29601"/>
    <cellStyle name="Pre-inputted cells 7 2 2 16" xfId="29602"/>
    <cellStyle name="Pre-inputted cells 7 2 2 17" xfId="29603"/>
    <cellStyle name="Pre-inputted cells 7 2 2 18" xfId="29604"/>
    <cellStyle name="Pre-inputted cells 7 2 2 19" xfId="29605"/>
    <cellStyle name="Pre-inputted cells 7 2 2 2" xfId="1549"/>
    <cellStyle name="Pre-inputted cells 7 2 2 2 10" xfId="29606"/>
    <cellStyle name="Pre-inputted cells 7 2 2 2 11" xfId="29607"/>
    <cellStyle name="Pre-inputted cells 7 2 2 2 12" xfId="29608"/>
    <cellStyle name="Pre-inputted cells 7 2 2 2 13" xfId="29609"/>
    <cellStyle name="Pre-inputted cells 7 2 2 2 14" xfId="29610"/>
    <cellStyle name="Pre-inputted cells 7 2 2 2 15" xfId="29611"/>
    <cellStyle name="Pre-inputted cells 7 2 2 2 16" xfId="29612"/>
    <cellStyle name="Pre-inputted cells 7 2 2 2 17" xfId="29613"/>
    <cellStyle name="Pre-inputted cells 7 2 2 2 18" xfId="29614"/>
    <cellStyle name="Pre-inputted cells 7 2 2 2 19" xfId="29615"/>
    <cellStyle name="Pre-inputted cells 7 2 2 2 2" xfId="1550"/>
    <cellStyle name="Pre-inputted cells 7 2 2 2 2 10" xfId="29616"/>
    <cellStyle name="Pre-inputted cells 7 2 2 2 2 11" xfId="29617"/>
    <cellStyle name="Pre-inputted cells 7 2 2 2 2 12" xfId="29618"/>
    <cellStyle name="Pre-inputted cells 7 2 2 2 2 13" xfId="29619"/>
    <cellStyle name="Pre-inputted cells 7 2 2 2 2 2" xfId="29620"/>
    <cellStyle name="Pre-inputted cells 7 2 2 2 2 2 2" xfId="29621"/>
    <cellStyle name="Pre-inputted cells 7 2 2 2 2 2 3" xfId="29622"/>
    <cellStyle name="Pre-inputted cells 7 2 2 2 2 3" xfId="29623"/>
    <cellStyle name="Pre-inputted cells 7 2 2 2 2 3 2" xfId="29624"/>
    <cellStyle name="Pre-inputted cells 7 2 2 2 2 3 3" xfId="29625"/>
    <cellStyle name="Pre-inputted cells 7 2 2 2 2 4" xfId="29626"/>
    <cellStyle name="Pre-inputted cells 7 2 2 2 2 5" xfId="29627"/>
    <cellStyle name="Pre-inputted cells 7 2 2 2 2 6" xfId="29628"/>
    <cellStyle name="Pre-inputted cells 7 2 2 2 2 7" xfId="29629"/>
    <cellStyle name="Pre-inputted cells 7 2 2 2 2 8" xfId="29630"/>
    <cellStyle name="Pre-inputted cells 7 2 2 2 2 9" xfId="29631"/>
    <cellStyle name="Pre-inputted cells 7 2 2 2 20" xfId="29632"/>
    <cellStyle name="Pre-inputted cells 7 2 2 2 21" xfId="29633"/>
    <cellStyle name="Pre-inputted cells 7 2 2 2 22" xfId="29634"/>
    <cellStyle name="Pre-inputted cells 7 2 2 2 23" xfId="29635"/>
    <cellStyle name="Pre-inputted cells 7 2 2 2 24" xfId="29636"/>
    <cellStyle name="Pre-inputted cells 7 2 2 2 25" xfId="29637"/>
    <cellStyle name="Pre-inputted cells 7 2 2 2 26" xfId="29638"/>
    <cellStyle name="Pre-inputted cells 7 2 2 2 27" xfId="29639"/>
    <cellStyle name="Pre-inputted cells 7 2 2 2 28" xfId="29640"/>
    <cellStyle name="Pre-inputted cells 7 2 2 2 29" xfId="29641"/>
    <cellStyle name="Pre-inputted cells 7 2 2 2 3" xfId="29642"/>
    <cellStyle name="Pre-inputted cells 7 2 2 2 3 2" xfId="29643"/>
    <cellStyle name="Pre-inputted cells 7 2 2 2 3 3" xfId="29644"/>
    <cellStyle name="Pre-inputted cells 7 2 2 2 30" xfId="29645"/>
    <cellStyle name="Pre-inputted cells 7 2 2 2 31" xfId="29646"/>
    <cellStyle name="Pre-inputted cells 7 2 2 2 32" xfId="29647"/>
    <cellStyle name="Pre-inputted cells 7 2 2 2 33" xfId="29648"/>
    <cellStyle name="Pre-inputted cells 7 2 2 2 34" xfId="29649"/>
    <cellStyle name="Pre-inputted cells 7 2 2 2 4" xfId="29650"/>
    <cellStyle name="Pre-inputted cells 7 2 2 2 4 2" xfId="29651"/>
    <cellStyle name="Pre-inputted cells 7 2 2 2 4 3" xfId="29652"/>
    <cellStyle name="Pre-inputted cells 7 2 2 2 5" xfId="29653"/>
    <cellStyle name="Pre-inputted cells 7 2 2 2 6" xfId="29654"/>
    <cellStyle name="Pre-inputted cells 7 2 2 2 7" xfId="29655"/>
    <cellStyle name="Pre-inputted cells 7 2 2 2 8" xfId="29656"/>
    <cellStyle name="Pre-inputted cells 7 2 2 2 9" xfId="29657"/>
    <cellStyle name="Pre-inputted cells 7 2 2 20" xfId="29658"/>
    <cellStyle name="Pre-inputted cells 7 2 2 21" xfId="29659"/>
    <cellStyle name="Pre-inputted cells 7 2 2 22" xfId="29660"/>
    <cellStyle name="Pre-inputted cells 7 2 2 23" xfId="29661"/>
    <cellStyle name="Pre-inputted cells 7 2 2 24" xfId="29662"/>
    <cellStyle name="Pre-inputted cells 7 2 2 25" xfId="29663"/>
    <cellStyle name="Pre-inputted cells 7 2 2 26" xfId="29664"/>
    <cellStyle name="Pre-inputted cells 7 2 2 27" xfId="29665"/>
    <cellStyle name="Pre-inputted cells 7 2 2 28" xfId="29666"/>
    <cellStyle name="Pre-inputted cells 7 2 2 29" xfId="29667"/>
    <cellStyle name="Pre-inputted cells 7 2 2 3" xfId="1551"/>
    <cellStyle name="Pre-inputted cells 7 2 2 3 10" xfId="29668"/>
    <cellStyle name="Pre-inputted cells 7 2 2 3 11" xfId="29669"/>
    <cellStyle name="Pre-inputted cells 7 2 2 3 12" xfId="29670"/>
    <cellStyle name="Pre-inputted cells 7 2 2 3 13" xfId="29671"/>
    <cellStyle name="Pre-inputted cells 7 2 2 3 2" xfId="29672"/>
    <cellStyle name="Pre-inputted cells 7 2 2 3 2 2" xfId="29673"/>
    <cellStyle name="Pre-inputted cells 7 2 2 3 2 3" xfId="29674"/>
    <cellStyle name="Pre-inputted cells 7 2 2 3 3" xfId="29675"/>
    <cellStyle name="Pre-inputted cells 7 2 2 3 3 2" xfId="29676"/>
    <cellStyle name="Pre-inputted cells 7 2 2 3 3 3" xfId="29677"/>
    <cellStyle name="Pre-inputted cells 7 2 2 3 4" xfId="29678"/>
    <cellStyle name="Pre-inputted cells 7 2 2 3 5" xfId="29679"/>
    <cellStyle name="Pre-inputted cells 7 2 2 3 6" xfId="29680"/>
    <cellStyle name="Pre-inputted cells 7 2 2 3 7" xfId="29681"/>
    <cellStyle name="Pre-inputted cells 7 2 2 3 8" xfId="29682"/>
    <cellStyle name="Pre-inputted cells 7 2 2 3 9" xfId="29683"/>
    <cellStyle name="Pre-inputted cells 7 2 2 30" xfId="29684"/>
    <cellStyle name="Pre-inputted cells 7 2 2 31" xfId="29685"/>
    <cellStyle name="Pre-inputted cells 7 2 2 4" xfId="29686"/>
    <cellStyle name="Pre-inputted cells 7 2 2 4 2" xfId="29687"/>
    <cellStyle name="Pre-inputted cells 7 2 2 4 3" xfId="29688"/>
    <cellStyle name="Pre-inputted cells 7 2 2 5" xfId="29689"/>
    <cellStyle name="Pre-inputted cells 7 2 2 5 2" xfId="29690"/>
    <cellStyle name="Pre-inputted cells 7 2 2 5 3" xfId="29691"/>
    <cellStyle name="Pre-inputted cells 7 2 2 6" xfId="29692"/>
    <cellStyle name="Pre-inputted cells 7 2 2 7" xfId="29693"/>
    <cellStyle name="Pre-inputted cells 7 2 2 8" xfId="29694"/>
    <cellStyle name="Pre-inputted cells 7 2 2 9" xfId="29695"/>
    <cellStyle name="Pre-inputted cells 7 2 2_4 28 1_Asst_Health_Crit_AllTO_RIIO_20110714pm" xfId="29696"/>
    <cellStyle name="Pre-inputted cells 7 2 20" xfId="29697"/>
    <cellStyle name="Pre-inputted cells 7 2 20 2" xfId="29698"/>
    <cellStyle name="Pre-inputted cells 7 2 21" xfId="29699"/>
    <cellStyle name="Pre-inputted cells 7 2 21 2" xfId="29700"/>
    <cellStyle name="Pre-inputted cells 7 2 22" xfId="29701"/>
    <cellStyle name="Pre-inputted cells 7 2 22 2" xfId="29702"/>
    <cellStyle name="Pre-inputted cells 7 2 23" xfId="29703"/>
    <cellStyle name="Pre-inputted cells 7 2 23 2" xfId="29704"/>
    <cellStyle name="Pre-inputted cells 7 2 24" xfId="29705"/>
    <cellStyle name="Pre-inputted cells 7 2 24 2" xfId="29706"/>
    <cellStyle name="Pre-inputted cells 7 2 25" xfId="29707"/>
    <cellStyle name="Pre-inputted cells 7 2 25 2" xfId="29708"/>
    <cellStyle name="Pre-inputted cells 7 2 26" xfId="29709"/>
    <cellStyle name="Pre-inputted cells 7 2 27" xfId="29710"/>
    <cellStyle name="Pre-inputted cells 7 2 28" xfId="29711"/>
    <cellStyle name="Pre-inputted cells 7 2 29" xfId="29712"/>
    <cellStyle name="Pre-inputted cells 7 2 3" xfId="1552"/>
    <cellStyle name="Pre-inputted cells 7 2 3 10" xfId="29713"/>
    <cellStyle name="Pre-inputted cells 7 2 3 11" xfId="29714"/>
    <cellStyle name="Pre-inputted cells 7 2 3 12" xfId="29715"/>
    <cellStyle name="Pre-inputted cells 7 2 3 13" xfId="29716"/>
    <cellStyle name="Pre-inputted cells 7 2 3 14" xfId="29717"/>
    <cellStyle name="Pre-inputted cells 7 2 3 15" xfId="29718"/>
    <cellStyle name="Pre-inputted cells 7 2 3 16" xfId="29719"/>
    <cellStyle name="Pre-inputted cells 7 2 3 17" xfId="29720"/>
    <cellStyle name="Pre-inputted cells 7 2 3 18" xfId="29721"/>
    <cellStyle name="Pre-inputted cells 7 2 3 19" xfId="29722"/>
    <cellStyle name="Pre-inputted cells 7 2 3 2" xfId="1553"/>
    <cellStyle name="Pre-inputted cells 7 2 3 2 10" xfId="29723"/>
    <cellStyle name="Pre-inputted cells 7 2 3 2 11" xfId="29724"/>
    <cellStyle name="Pre-inputted cells 7 2 3 2 12" xfId="29725"/>
    <cellStyle name="Pre-inputted cells 7 2 3 2 13" xfId="29726"/>
    <cellStyle name="Pre-inputted cells 7 2 3 2 2" xfId="29727"/>
    <cellStyle name="Pre-inputted cells 7 2 3 2 2 2" xfId="29728"/>
    <cellStyle name="Pre-inputted cells 7 2 3 2 2 3" xfId="29729"/>
    <cellStyle name="Pre-inputted cells 7 2 3 2 3" xfId="29730"/>
    <cellStyle name="Pre-inputted cells 7 2 3 2 3 2" xfId="29731"/>
    <cellStyle name="Pre-inputted cells 7 2 3 2 3 3" xfId="29732"/>
    <cellStyle name="Pre-inputted cells 7 2 3 2 4" xfId="29733"/>
    <cellStyle name="Pre-inputted cells 7 2 3 2 5" xfId="29734"/>
    <cellStyle name="Pre-inputted cells 7 2 3 2 6" xfId="29735"/>
    <cellStyle name="Pre-inputted cells 7 2 3 2 7" xfId="29736"/>
    <cellStyle name="Pre-inputted cells 7 2 3 2 8" xfId="29737"/>
    <cellStyle name="Pre-inputted cells 7 2 3 2 9" xfId="29738"/>
    <cellStyle name="Pre-inputted cells 7 2 3 20" xfId="29739"/>
    <cellStyle name="Pre-inputted cells 7 2 3 21" xfId="29740"/>
    <cellStyle name="Pre-inputted cells 7 2 3 22" xfId="29741"/>
    <cellStyle name="Pre-inputted cells 7 2 3 23" xfId="29742"/>
    <cellStyle name="Pre-inputted cells 7 2 3 24" xfId="29743"/>
    <cellStyle name="Pre-inputted cells 7 2 3 25" xfId="29744"/>
    <cellStyle name="Pre-inputted cells 7 2 3 26" xfId="29745"/>
    <cellStyle name="Pre-inputted cells 7 2 3 27" xfId="29746"/>
    <cellStyle name="Pre-inputted cells 7 2 3 28" xfId="29747"/>
    <cellStyle name="Pre-inputted cells 7 2 3 29" xfId="29748"/>
    <cellStyle name="Pre-inputted cells 7 2 3 3" xfId="29749"/>
    <cellStyle name="Pre-inputted cells 7 2 3 3 2" xfId="29750"/>
    <cellStyle name="Pre-inputted cells 7 2 3 3 3" xfId="29751"/>
    <cellStyle name="Pre-inputted cells 7 2 3 30" xfId="29752"/>
    <cellStyle name="Pre-inputted cells 7 2 3 4" xfId="29753"/>
    <cellStyle name="Pre-inputted cells 7 2 3 4 2" xfId="29754"/>
    <cellStyle name="Pre-inputted cells 7 2 3 4 3" xfId="29755"/>
    <cellStyle name="Pre-inputted cells 7 2 3 5" xfId="29756"/>
    <cellStyle name="Pre-inputted cells 7 2 3 6" xfId="29757"/>
    <cellStyle name="Pre-inputted cells 7 2 3 7" xfId="29758"/>
    <cellStyle name="Pre-inputted cells 7 2 3 8" xfId="29759"/>
    <cellStyle name="Pre-inputted cells 7 2 3 9" xfId="29760"/>
    <cellStyle name="Pre-inputted cells 7 2 30" xfId="29761"/>
    <cellStyle name="Pre-inputted cells 7 2 31" xfId="29762"/>
    <cellStyle name="Pre-inputted cells 7 2 32" xfId="29763"/>
    <cellStyle name="Pre-inputted cells 7 2 33" xfId="29764"/>
    <cellStyle name="Pre-inputted cells 7 2 4" xfId="1554"/>
    <cellStyle name="Pre-inputted cells 7 2 4 10" xfId="29765"/>
    <cellStyle name="Pre-inputted cells 7 2 4 11" xfId="29766"/>
    <cellStyle name="Pre-inputted cells 7 2 4 12" xfId="29767"/>
    <cellStyle name="Pre-inputted cells 7 2 4 13" xfId="29768"/>
    <cellStyle name="Pre-inputted cells 7 2 4 14" xfId="29769"/>
    <cellStyle name="Pre-inputted cells 7 2 4 15" xfId="29770"/>
    <cellStyle name="Pre-inputted cells 7 2 4 16" xfId="29771"/>
    <cellStyle name="Pre-inputted cells 7 2 4 17" xfId="29772"/>
    <cellStyle name="Pre-inputted cells 7 2 4 18" xfId="29773"/>
    <cellStyle name="Pre-inputted cells 7 2 4 19" xfId="29774"/>
    <cellStyle name="Pre-inputted cells 7 2 4 2" xfId="1555"/>
    <cellStyle name="Pre-inputted cells 7 2 4 2 10" xfId="29775"/>
    <cellStyle name="Pre-inputted cells 7 2 4 2 11" xfId="29776"/>
    <cellStyle name="Pre-inputted cells 7 2 4 2 12" xfId="29777"/>
    <cellStyle name="Pre-inputted cells 7 2 4 2 13" xfId="29778"/>
    <cellStyle name="Pre-inputted cells 7 2 4 2 2" xfId="29779"/>
    <cellStyle name="Pre-inputted cells 7 2 4 2 2 2" xfId="29780"/>
    <cellStyle name="Pre-inputted cells 7 2 4 2 2 3" xfId="29781"/>
    <cellStyle name="Pre-inputted cells 7 2 4 2 3" xfId="29782"/>
    <cellStyle name="Pre-inputted cells 7 2 4 2 3 2" xfId="29783"/>
    <cellStyle name="Pre-inputted cells 7 2 4 2 3 3" xfId="29784"/>
    <cellStyle name="Pre-inputted cells 7 2 4 2 4" xfId="29785"/>
    <cellStyle name="Pre-inputted cells 7 2 4 2 5" xfId="29786"/>
    <cellStyle name="Pre-inputted cells 7 2 4 2 6" xfId="29787"/>
    <cellStyle name="Pre-inputted cells 7 2 4 2 7" xfId="29788"/>
    <cellStyle name="Pre-inputted cells 7 2 4 2 8" xfId="29789"/>
    <cellStyle name="Pre-inputted cells 7 2 4 2 9" xfId="29790"/>
    <cellStyle name="Pre-inputted cells 7 2 4 20" xfId="29791"/>
    <cellStyle name="Pre-inputted cells 7 2 4 21" xfId="29792"/>
    <cellStyle name="Pre-inputted cells 7 2 4 22" xfId="29793"/>
    <cellStyle name="Pre-inputted cells 7 2 4 23" xfId="29794"/>
    <cellStyle name="Pre-inputted cells 7 2 4 24" xfId="29795"/>
    <cellStyle name="Pre-inputted cells 7 2 4 25" xfId="29796"/>
    <cellStyle name="Pre-inputted cells 7 2 4 26" xfId="29797"/>
    <cellStyle name="Pre-inputted cells 7 2 4 27" xfId="29798"/>
    <cellStyle name="Pre-inputted cells 7 2 4 28" xfId="29799"/>
    <cellStyle name="Pre-inputted cells 7 2 4 29" xfId="29800"/>
    <cellStyle name="Pre-inputted cells 7 2 4 3" xfId="29801"/>
    <cellStyle name="Pre-inputted cells 7 2 4 3 2" xfId="29802"/>
    <cellStyle name="Pre-inputted cells 7 2 4 3 3" xfId="29803"/>
    <cellStyle name="Pre-inputted cells 7 2 4 30" xfId="29804"/>
    <cellStyle name="Pre-inputted cells 7 2 4 4" xfId="29805"/>
    <cellStyle name="Pre-inputted cells 7 2 4 4 2" xfId="29806"/>
    <cellStyle name="Pre-inputted cells 7 2 4 4 3" xfId="29807"/>
    <cellStyle name="Pre-inputted cells 7 2 4 5" xfId="29808"/>
    <cellStyle name="Pre-inputted cells 7 2 4 6" xfId="29809"/>
    <cellStyle name="Pre-inputted cells 7 2 4 7" xfId="29810"/>
    <cellStyle name="Pre-inputted cells 7 2 4 8" xfId="29811"/>
    <cellStyle name="Pre-inputted cells 7 2 4 9" xfId="29812"/>
    <cellStyle name="Pre-inputted cells 7 2 5" xfId="1556"/>
    <cellStyle name="Pre-inputted cells 7 2 5 10" xfId="29813"/>
    <cellStyle name="Pre-inputted cells 7 2 5 11" xfId="29814"/>
    <cellStyle name="Pre-inputted cells 7 2 5 12" xfId="29815"/>
    <cellStyle name="Pre-inputted cells 7 2 5 13" xfId="29816"/>
    <cellStyle name="Pre-inputted cells 7 2 5 2" xfId="29817"/>
    <cellStyle name="Pre-inputted cells 7 2 5 2 2" xfId="29818"/>
    <cellStyle name="Pre-inputted cells 7 2 5 2 3" xfId="29819"/>
    <cellStyle name="Pre-inputted cells 7 2 5 3" xfId="29820"/>
    <cellStyle name="Pre-inputted cells 7 2 5 3 2" xfId="29821"/>
    <cellStyle name="Pre-inputted cells 7 2 5 3 3" xfId="29822"/>
    <cellStyle name="Pre-inputted cells 7 2 5 4" xfId="29823"/>
    <cellStyle name="Pre-inputted cells 7 2 5 5" xfId="29824"/>
    <cellStyle name="Pre-inputted cells 7 2 5 6" xfId="29825"/>
    <cellStyle name="Pre-inputted cells 7 2 5 7" xfId="29826"/>
    <cellStyle name="Pre-inputted cells 7 2 5 8" xfId="29827"/>
    <cellStyle name="Pre-inputted cells 7 2 5 9" xfId="29828"/>
    <cellStyle name="Pre-inputted cells 7 2 6" xfId="29829"/>
    <cellStyle name="Pre-inputted cells 7 2 6 2" xfId="29830"/>
    <cellStyle name="Pre-inputted cells 7 2 6 2 2" xfId="29831"/>
    <cellStyle name="Pre-inputted cells 7 2 6 2 3" xfId="29832"/>
    <cellStyle name="Pre-inputted cells 7 2 6 3" xfId="29833"/>
    <cellStyle name="Pre-inputted cells 7 2 6 3 2" xfId="29834"/>
    <cellStyle name="Pre-inputted cells 7 2 6 4" xfId="29835"/>
    <cellStyle name="Pre-inputted cells 7 2 7" xfId="29836"/>
    <cellStyle name="Pre-inputted cells 7 2 7 2" xfId="29837"/>
    <cellStyle name="Pre-inputted cells 7 2 8" xfId="29838"/>
    <cellStyle name="Pre-inputted cells 7 2 8 2" xfId="29839"/>
    <cellStyle name="Pre-inputted cells 7 2 9" xfId="29840"/>
    <cellStyle name="Pre-inputted cells 7 2 9 2" xfId="29841"/>
    <cellStyle name="Pre-inputted cells 7 2_4 28 1_Asst_Health_Crit_AllTO_RIIO_20110714pm" xfId="29842"/>
    <cellStyle name="Pre-inputted cells 7 20" xfId="29843"/>
    <cellStyle name="Pre-inputted cells 7 20 2" xfId="29844"/>
    <cellStyle name="Pre-inputted cells 7 21" xfId="29845"/>
    <cellStyle name="Pre-inputted cells 7 21 2" xfId="29846"/>
    <cellStyle name="Pre-inputted cells 7 22" xfId="29847"/>
    <cellStyle name="Pre-inputted cells 7 22 2" xfId="29848"/>
    <cellStyle name="Pre-inputted cells 7 23" xfId="29849"/>
    <cellStyle name="Pre-inputted cells 7 23 2" xfId="29850"/>
    <cellStyle name="Pre-inputted cells 7 24" xfId="29851"/>
    <cellStyle name="Pre-inputted cells 7 24 2" xfId="29852"/>
    <cellStyle name="Pre-inputted cells 7 25" xfId="29853"/>
    <cellStyle name="Pre-inputted cells 7 25 2" xfId="29854"/>
    <cellStyle name="Pre-inputted cells 7 26" xfId="29855"/>
    <cellStyle name="Pre-inputted cells 7 26 2" xfId="29856"/>
    <cellStyle name="Pre-inputted cells 7 27" xfId="29857"/>
    <cellStyle name="Pre-inputted cells 7 28" xfId="29858"/>
    <cellStyle name="Pre-inputted cells 7 29" xfId="29859"/>
    <cellStyle name="Pre-inputted cells 7 3" xfId="1557"/>
    <cellStyle name="Pre-inputted cells 7 3 10" xfId="29860"/>
    <cellStyle name="Pre-inputted cells 7 3 11" xfId="29861"/>
    <cellStyle name="Pre-inputted cells 7 3 12" xfId="29862"/>
    <cellStyle name="Pre-inputted cells 7 3 13" xfId="29863"/>
    <cellStyle name="Pre-inputted cells 7 3 14" xfId="29864"/>
    <cellStyle name="Pre-inputted cells 7 3 15" xfId="29865"/>
    <cellStyle name="Pre-inputted cells 7 3 16" xfId="29866"/>
    <cellStyle name="Pre-inputted cells 7 3 17" xfId="29867"/>
    <cellStyle name="Pre-inputted cells 7 3 18" xfId="29868"/>
    <cellStyle name="Pre-inputted cells 7 3 19" xfId="29869"/>
    <cellStyle name="Pre-inputted cells 7 3 2" xfId="1558"/>
    <cellStyle name="Pre-inputted cells 7 3 2 10" xfId="29870"/>
    <cellStyle name="Pre-inputted cells 7 3 2 11" xfId="29871"/>
    <cellStyle name="Pre-inputted cells 7 3 2 12" xfId="29872"/>
    <cellStyle name="Pre-inputted cells 7 3 2 13" xfId="29873"/>
    <cellStyle name="Pre-inputted cells 7 3 2 14" xfId="29874"/>
    <cellStyle name="Pre-inputted cells 7 3 2 15" xfId="29875"/>
    <cellStyle name="Pre-inputted cells 7 3 2 16" xfId="29876"/>
    <cellStyle name="Pre-inputted cells 7 3 2 17" xfId="29877"/>
    <cellStyle name="Pre-inputted cells 7 3 2 18" xfId="29878"/>
    <cellStyle name="Pre-inputted cells 7 3 2 19" xfId="29879"/>
    <cellStyle name="Pre-inputted cells 7 3 2 2" xfId="1559"/>
    <cellStyle name="Pre-inputted cells 7 3 2 2 10" xfId="29880"/>
    <cellStyle name="Pre-inputted cells 7 3 2 2 11" xfId="29881"/>
    <cellStyle name="Pre-inputted cells 7 3 2 2 12" xfId="29882"/>
    <cellStyle name="Pre-inputted cells 7 3 2 2 13" xfId="29883"/>
    <cellStyle name="Pre-inputted cells 7 3 2 2 2" xfId="29884"/>
    <cellStyle name="Pre-inputted cells 7 3 2 2 2 2" xfId="29885"/>
    <cellStyle name="Pre-inputted cells 7 3 2 2 2 3" xfId="29886"/>
    <cellStyle name="Pre-inputted cells 7 3 2 2 3" xfId="29887"/>
    <cellStyle name="Pre-inputted cells 7 3 2 2 3 2" xfId="29888"/>
    <cellStyle name="Pre-inputted cells 7 3 2 2 3 3" xfId="29889"/>
    <cellStyle name="Pre-inputted cells 7 3 2 2 4" xfId="29890"/>
    <cellStyle name="Pre-inputted cells 7 3 2 2 5" xfId="29891"/>
    <cellStyle name="Pre-inputted cells 7 3 2 2 6" xfId="29892"/>
    <cellStyle name="Pre-inputted cells 7 3 2 2 7" xfId="29893"/>
    <cellStyle name="Pre-inputted cells 7 3 2 2 8" xfId="29894"/>
    <cellStyle name="Pre-inputted cells 7 3 2 2 9" xfId="29895"/>
    <cellStyle name="Pre-inputted cells 7 3 2 20" xfId="29896"/>
    <cellStyle name="Pre-inputted cells 7 3 2 21" xfId="29897"/>
    <cellStyle name="Pre-inputted cells 7 3 2 22" xfId="29898"/>
    <cellStyle name="Pre-inputted cells 7 3 2 23" xfId="29899"/>
    <cellStyle name="Pre-inputted cells 7 3 2 24" xfId="29900"/>
    <cellStyle name="Pre-inputted cells 7 3 2 25" xfId="29901"/>
    <cellStyle name="Pre-inputted cells 7 3 2 26" xfId="29902"/>
    <cellStyle name="Pre-inputted cells 7 3 2 27" xfId="29903"/>
    <cellStyle name="Pre-inputted cells 7 3 2 28" xfId="29904"/>
    <cellStyle name="Pre-inputted cells 7 3 2 29" xfId="29905"/>
    <cellStyle name="Pre-inputted cells 7 3 2 3" xfId="29906"/>
    <cellStyle name="Pre-inputted cells 7 3 2 3 2" xfId="29907"/>
    <cellStyle name="Pre-inputted cells 7 3 2 3 3" xfId="29908"/>
    <cellStyle name="Pre-inputted cells 7 3 2 30" xfId="29909"/>
    <cellStyle name="Pre-inputted cells 7 3 2 31" xfId="29910"/>
    <cellStyle name="Pre-inputted cells 7 3 2 32" xfId="29911"/>
    <cellStyle name="Pre-inputted cells 7 3 2 33" xfId="29912"/>
    <cellStyle name="Pre-inputted cells 7 3 2 34" xfId="29913"/>
    <cellStyle name="Pre-inputted cells 7 3 2 4" xfId="29914"/>
    <cellStyle name="Pre-inputted cells 7 3 2 4 2" xfId="29915"/>
    <cellStyle name="Pre-inputted cells 7 3 2 4 3" xfId="29916"/>
    <cellStyle name="Pre-inputted cells 7 3 2 5" xfId="29917"/>
    <cellStyle name="Pre-inputted cells 7 3 2 6" xfId="29918"/>
    <cellStyle name="Pre-inputted cells 7 3 2 7" xfId="29919"/>
    <cellStyle name="Pre-inputted cells 7 3 2 8" xfId="29920"/>
    <cellStyle name="Pre-inputted cells 7 3 2 9" xfId="29921"/>
    <cellStyle name="Pre-inputted cells 7 3 20" xfId="29922"/>
    <cellStyle name="Pre-inputted cells 7 3 21" xfId="29923"/>
    <cellStyle name="Pre-inputted cells 7 3 22" xfId="29924"/>
    <cellStyle name="Pre-inputted cells 7 3 23" xfId="29925"/>
    <cellStyle name="Pre-inputted cells 7 3 24" xfId="29926"/>
    <cellStyle name="Pre-inputted cells 7 3 25" xfId="29927"/>
    <cellStyle name="Pre-inputted cells 7 3 26" xfId="29928"/>
    <cellStyle name="Pre-inputted cells 7 3 27" xfId="29929"/>
    <cellStyle name="Pre-inputted cells 7 3 28" xfId="29930"/>
    <cellStyle name="Pre-inputted cells 7 3 29" xfId="29931"/>
    <cellStyle name="Pre-inputted cells 7 3 3" xfId="1560"/>
    <cellStyle name="Pre-inputted cells 7 3 3 10" xfId="29932"/>
    <cellStyle name="Pre-inputted cells 7 3 3 11" xfId="29933"/>
    <cellStyle name="Pre-inputted cells 7 3 3 12" xfId="29934"/>
    <cellStyle name="Pre-inputted cells 7 3 3 13" xfId="29935"/>
    <cellStyle name="Pre-inputted cells 7 3 3 2" xfId="29936"/>
    <cellStyle name="Pre-inputted cells 7 3 3 2 2" xfId="29937"/>
    <cellStyle name="Pre-inputted cells 7 3 3 2 3" xfId="29938"/>
    <cellStyle name="Pre-inputted cells 7 3 3 3" xfId="29939"/>
    <cellStyle name="Pre-inputted cells 7 3 3 3 2" xfId="29940"/>
    <cellStyle name="Pre-inputted cells 7 3 3 3 3" xfId="29941"/>
    <cellStyle name="Pre-inputted cells 7 3 3 4" xfId="29942"/>
    <cellStyle name="Pre-inputted cells 7 3 3 5" xfId="29943"/>
    <cellStyle name="Pre-inputted cells 7 3 3 6" xfId="29944"/>
    <cellStyle name="Pre-inputted cells 7 3 3 7" xfId="29945"/>
    <cellStyle name="Pre-inputted cells 7 3 3 8" xfId="29946"/>
    <cellStyle name="Pre-inputted cells 7 3 3 9" xfId="29947"/>
    <cellStyle name="Pre-inputted cells 7 3 30" xfId="29948"/>
    <cellStyle name="Pre-inputted cells 7 3 31" xfId="29949"/>
    <cellStyle name="Pre-inputted cells 7 3 32" xfId="29950"/>
    <cellStyle name="Pre-inputted cells 7 3 33" xfId="29951"/>
    <cellStyle name="Pre-inputted cells 7 3 34" xfId="29952"/>
    <cellStyle name="Pre-inputted cells 7 3 35" xfId="29953"/>
    <cellStyle name="Pre-inputted cells 7 3 4" xfId="29954"/>
    <cellStyle name="Pre-inputted cells 7 3 4 2" xfId="29955"/>
    <cellStyle name="Pre-inputted cells 7 3 4 3" xfId="29956"/>
    <cellStyle name="Pre-inputted cells 7 3 5" xfId="29957"/>
    <cellStyle name="Pre-inputted cells 7 3 5 2" xfId="29958"/>
    <cellStyle name="Pre-inputted cells 7 3 5 3" xfId="29959"/>
    <cellStyle name="Pre-inputted cells 7 3 6" xfId="29960"/>
    <cellStyle name="Pre-inputted cells 7 3 7" xfId="29961"/>
    <cellStyle name="Pre-inputted cells 7 3 8" xfId="29962"/>
    <cellStyle name="Pre-inputted cells 7 3 9" xfId="29963"/>
    <cellStyle name="Pre-inputted cells 7 3_4 28 1_Asst_Health_Crit_AllTO_RIIO_20110714pm" xfId="29964"/>
    <cellStyle name="Pre-inputted cells 7 30" xfId="29965"/>
    <cellStyle name="Pre-inputted cells 7 31" xfId="29966"/>
    <cellStyle name="Pre-inputted cells 7 32" xfId="29967"/>
    <cellStyle name="Pre-inputted cells 7 33" xfId="29968"/>
    <cellStyle name="Pre-inputted cells 7 34" xfId="29969"/>
    <cellStyle name="Pre-inputted cells 7 35" xfId="29970"/>
    <cellStyle name="Pre-inputted cells 7 36" xfId="29971"/>
    <cellStyle name="Pre-inputted cells 7 37" xfId="29972"/>
    <cellStyle name="Pre-inputted cells 7 38" xfId="29973"/>
    <cellStyle name="Pre-inputted cells 7 39" xfId="29974"/>
    <cellStyle name="Pre-inputted cells 7 4" xfId="1561"/>
    <cellStyle name="Pre-inputted cells 7 4 10" xfId="29975"/>
    <cellStyle name="Pre-inputted cells 7 4 11" xfId="29976"/>
    <cellStyle name="Pre-inputted cells 7 4 12" xfId="29977"/>
    <cellStyle name="Pre-inputted cells 7 4 13" xfId="29978"/>
    <cellStyle name="Pre-inputted cells 7 4 14" xfId="29979"/>
    <cellStyle name="Pre-inputted cells 7 4 15" xfId="29980"/>
    <cellStyle name="Pre-inputted cells 7 4 16" xfId="29981"/>
    <cellStyle name="Pre-inputted cells 7 4 17" xfId="29982"/>
    <cellStyle name="Pre-inputted cells 7 4 18" xfId="29983"/>
    <cellStyle name="Pre-inputted cells 7 4 19" xfId="29984"/>
    <cellStyle name="Pre-inputted cells 7 4 2" xfId="1562"/>
    <cellStyle name="Pre-inputted cells 7 4 2 10" xfId="29985"/>
    <cellStyle name="Pre-inputted cells 7 4 2 11" xfId="29986"/>
    <cellStyle name="Pre-inputted cells 7 4 2 12" xfId="29987"/>
    <cellStyle name="Pre-inputted cells 7 4 2 13" xfId="29988"/>
    <cellStyle name="Pre-inputted cells 7 4 2 2" xfId="29989"/>
    <cellStyle name="Pre-inputted cells 7 4 2 2 2" xfId="29990"/>
    <cellStyle name="Pre-inputted cells 7 4 2 2 3" xfId="29991"/>
    <cellStyle name="Pre-inputted cells 7 4 2 3" xfId="29992"/>
    <cellStyle name="Pre-inputted cells 7 4 2 3 2" xfId="29993"/>
    <cellStyle name="Pre-inputted cells 7 4 2 3 3" xfId="29994"/>
    <cellStyle name="Pre-inputted cells 7 4 2 4" xfId="29995"/>
    <cellStyle name="Pre-inputted cells 7 4 2 5" xfId="29996"/>
    <cellStyle name="Pre-inputted cells 7 4 2 6" xfId="29997"/>
    <cellStyle name="Pre-inputted cells 7 4 2 7" xfId="29998"/>
    <cellStyle name="Pre-inputted cells 7 4 2 8" xfId="29999"/>
    <cellStyle name="Pre-inputted cells 7 4 2 9" xfId="30000"/>
    <cellStyle name="Pre-inputted cells 7 4 20" xfId="30001"/>
    <cellStyle name="Pre-inputted cells 7 4 21" xfId="30002"/>
    <cellStyle name="Pre-inputted cells 7 4 22" xfId="30003"/>
    <cellStyle name="Pre-inputted cells 7 4 23" xfId="30004"/>
    <cellStyle name="Pre-inputted cells 7 4 24" xfId="30005"/>
    <cellStyle name="Pre-inputted cells 7 4 25" xfId="30006"/>
    <cellStyle name="Pre-inputted cells 7 4 26" xfId="30007"/>
    <cellStyle name="Pre-inputted cells 7 4 27" xfId="30008"/>
    <cellStyle name="Pre-inputted cells 7 4 28" xfId="30009"/>
    <cellStyle name="Pre-inputted cells 7 4 29" xfId="30010"/>
    <cellStyle name="Pre-inputted cells 7 4 3" xfId="30011"/>
    <cellStyle name="Pre-inputted cells 7 4 3 2" xfId="30012"/>
    <cellStyle name="Pre-inputted cells 7 4 3 3" xfId="30013"/>
    <cellStyle name="Pre-inputted cells 7 4 30" xfId="30014"/>
    <cellStyle name="Pre-inputted cells 7 4 31" xfId="30015"/>
    <cellStyle name="Pre-inputted cells 7 4 32" xfId="30016"/>
    <cellStyle name="Pre-inputted cells 7 4 33" xfId="30017"/>
    <cellStyle name="Pre-inputted cells 7 4 34" xfId="30018"/>
    <cellStyle name="Pre-inputted cells 7 4 4" xfId="30019"/>
    <cellStyle name="Pre-inputted cells 7 4 4 2" xfId="30020"/>
    <cellStyle name="Pre-inputted cells 7 4 4 3" xfId="30021"/>
    <cellStyle name="Pre-inputted cells 7 4 5" xfId="30022"/>
    <cellStyle name="Pre-inputted cells 7 4 6" xfId="30023"/>
    <cellStyle name="Pre-inputted cells 7 4 7" xfId="30024"/>
    <cellStyle name="Pre-inputted cells 7 4 8" xfId="30025"/>
    <cellStyle name="Pre-inputted cells 7 4 9" xfId="30026"/>
    <cellStyle name="Pre-inputted cells 7 5" xfId="1563"/>
    <cellStyle name="Pre-inputted cells 7 5 10" xfId="30027"/>
    <cellStyle name="Pre-inputted cells 7 5 11" xfId="30028"/>
    <cellStyle name="Pre-inputted cells 7 5 12" xfId="30029"/>
    <cellStyle name="Pre-inputted cells 7 5 13" xfId="30030"/>
    <cellStyle name="Pre-inputted cells 7 5 14" xfId="30031"/>
    <cellStyle name="Pre-inputted cells 7 5 15" xfId="30032"/>
    <cellStyle name="Pre-inputted cells 7 5 16" xfId="30033"/>
    <cellStyle name="Pre-inputted cells 7 5 17" xfId="30034"/>
    <cellStyle name="Pre-inputted cells 7 5 18" xfId="30035"/>
    <cellStyle name="Pre-inputted cells 7 5 19" xfId="30036"/>
    <cellStyle name="Pre-inputted cells 7 5 2" xfId="1564"/>
    <cellStyle name="Pre-inputted cells 7 5 2 10" xfId="30037"/>
    <cellStyle name="Pre-inputted cells 7 5 2 11" xfId="30038"/>
    <cellStyle name="Pre-inputted cells 7 5 2 12" xfId="30039"/>
    <cellStyle name="Pre-inputted cells 7 5 2 13" xfId="30040"/>
    <cellStyle name="Pre-inputted cells 7 5 2 2" xfId="30041"/>
    <cellStyle name="Pre-inputted cells 7 5 2 2 2" xfId="30042"/>
    <cellStyle name="Pre-inputted cells 7 5 2 2 3" xfId="30043"/>
    <cellStyle name="Pre-inputted cells 7 5 2 3" xfId="30044"/>
    <cellStyle name="Pre-inputted cells 7 5 2 3 2" xfId="30045"/>
    <cellStyle name="Pre-inputted cells 7 5 2 3 3" xfId="30046"/>
    <cellStyle name="Pre-inputted cells 7 5 2 4" xfId="30047"/>
    <cellStyle name="Pre-inputted cells 7 5 2 5" xfId="30048"/>
    <cellStyle name="Pre-inputted cells 7 5 2 6" xfId="30049"/>
    <cellStyle name="Pre-inputted cells 7 5 2 7" xfId="30050"/>
    <cellStyle name="Pre-inputted cells 7 5 2 8" xfId="30051"/>
    <cellStyle name="Pre-inputted cells 7 5 2 9" xfId="30052"/>
    <cellStyle name="Pre-inputted cells 7 5 20" xfId="30053"/>
    <cellStyle name="Pre-inputted cells 7 5 21" xfId="30054"/>
    <cellStyle name="Pre-inputted cells 7 5 22" xfId="30055"/>
    <cellStyle name="Pre-inputted cells 7 5 23" xfId="30056"/>
    <cellStyle name="Pre-inputted cells 7 5 24" xfId="30057"/>
    <cellStyle name="Pre-inputted cells 7 5 25" xfId="30058"/>
    <cellStyle name="Pre-inputted cells 7 5 26" xfId="30059"/>
    <cellStyle name="Pre-inputted cells 7 5 27" xfId="30060"/>
    <cellStyle name="Pre-inputted cells 7 5 28" xfId="30061"/>
    <cellStyle name="Pre-inputted cells 7 5 29" xfId="30062"/>
    <cellStyle name="Pre-inputted cells 7 5 3" xfId="30063"/>
    <cellStyle name="Pre-inputted cells 7 5 3 2" xfId="30064"/>
    <cellStyle name="Pre-inputted cells 7 5 3 3" xfId="30065"/>
    <cellStyle name="Pre-inputted cells 7 5 30" xfId="30066"/>
    <cellStyle name="Pre-inputted cells 7 5 31" xfId="30067"/>
    <cellStyle name="Pre-inputted cells 7 5 32" xfId="30068"/>
    <cellStyle name="Pre-inputted cells 7 5 33" xfId="30069"/>
    <cellStyle name="Pre-inputted cells 7 5 34" xfId="30070"/>
    <cellStyle name="Pre-inputted cells 7 5 4" xfId="30071"/>
    <cellStyle name="Pre-inputted cells 7 5 4 2" xfId="30072"/>
    <cellStyle name="Pre-inputted cells 7 5 4 3" xfId="30073"/>
    <cellStyle name="Pre-inputted cells 7 5 5" xfId="30074"/>
    <cellStyle name="Pre-inputted cells 7 5 6" xfId="30075"/>
    <cellStyle name="Pre-inputted cells 7 5 7" xfId="30076"/>
    <cellStyle name="Pre-inputted cells 7 5 8" xfId="30077"/>
    <cellStyle name="Pre-inputted cells 7 5 9" xfId="30078"/>
    <cellStyle name="Pre-inputted cells 7 6" xfId="1565"/>
    <cellStyle name="Pre-inputted cells 7 6 10" xfId="30079"/>
    <cellStyle name="Pre-inputted cells 7 6 11" xfId="30080"/>
    <cellStyle name="Pre-inputted cells 7 6 12" xfId="30081"/>
    <cellStyle name="Pre-inputted cells 7 6 13" xfId="30082"/>
    <cellStyle name="Pre-inputted cells 7 6 2" xfId="30083"/>
    <cellStyle name="Pre-inputted cells 7 6 2 2" xfId="30084"/>
    <cellStyle name="Pre-inputted cells 7 6 2 3" xfId="30085"/>
    <cellStyle name="Pre-inputted cells 7 6 3" xfId="30086"/>
    <cellStyle name="Pre-inputted cells 7 6 3 2" xfId="30087"/>
    <cellStyle name="Pre-inputted cells 7 6 3 3" xfId="30088"/>
    <cellStyle name="Pre-inputted cells 7 6 4" xfId="30089"/>
    <cellStyle name="Pre-inputted cells 7 6 5" xfId="30090"/>
    <cellStyle name="Pre-inputted cells 7 6 6" xfId="30091"/>
    <cellStyle name="Pre-inputted cells 7 6 7" xfId="30092"/>
    <cellStyle name="Pre-inputted cells 7 6 8" xfId="30093"/>
    <cellStyle name="Pre-inputted cells 7 6 9" xfId="30094"/>
    <cellStyle name="Pre-inputted cells 7 7" xfId="30095"/>
    <cellStyle name="Pre-inputted cells 7 7 2" xfId="30096"/>
    <cellStyle name="Pre-inputted cells 7 7 2 2" xfId="30097"/>
    <cellStyle name="Pre-inputted cells 7 7 2 3" xfId="30098"/>
    <cellStyle name="Pre-inputted cells 7 7 3" xfId="30099"/>
    <cellStyle name="Pre-inputted cells 7 7 3 2" xfId="30100"/>
    <cellStyle name="Pre-inputted cells 7 7 4" xfId="30101"/>
    <cellStyle name="Pre-inputted cells 7 8" xfId="30102"/>
    <cellStyle name="Pre-inputted cells 7 8 2" xfId="30103"/>
    <cellStyle name="Pre-inputted cells 7 9" xfId="30104"/>
    <cellStyle name="Pre-inputted cells 7 9 2" xfId="30105"/>
    <cellStyle name="Pre-inputted cells 7_4 28 1_Asst_Health_Crit_AllTO_RIIO_20110714pm" xfId="30106"/>
    <cellStyle name="Pre-inputted cells 8" xfId="1566"/>
    <cellStyle name="Pre-inputted cells 8 10" xfId="30107"/>
    <cellStyle name="Pre-inputted cells 8 11" xfId="30108"/>
    <cellStyle name="Pre-inputted cells 8 12" xfId="30109"/>
    <cellStyle name="Pre-inputted cells 8 13" xfId="30110"/>
    <cellStyle name="Pre-inputted cells 8 14" xfId="30111"/>
    <cellStyle name="Pre-inputted cells 8 15" xfId="30112"/>
    <cellStyle name="Pre-inputted cells 8 16" xfId="30113"/>
    <cellStyle name="Pre-inputted cells 8 17" xfId="30114"/>
    <cellStyle name="Pre-inputted cells 8 18" xfId="30115"/>
    <cellStyle name="Pre-inputted cells 8 19" xfId="30116"/>
    <cellStyle name="Pre-inputted cells 8 2" xfId="1567"/>
    <cellStyle name="Pre-inputted cells 8 2 10" xfId="30117"/>
    <cellStyle name="Pre-inputted cells 8 2 11" xfId="30118"/>
    <cellStyle name="Pre-inputted cells 8 2 12" xfId="30119"/>
    <cellStyle name="Pre-inputted cells 8 2 13" xfId="30120"/>
    <cellStyle name="Pre-inputted cells 8 2 14" xfId="30121"/>
    <cellStyle name="Pre-inputted cells 8 2 15" xfId="30122"/>
    <cellStyle name="Pre-inputted cells 8 2 16" xfId="30123"/>
    <cellStyle name="Pre-inputted cells 8 2 17" xfId="30124"/>
    <cellStyle name="Pre-inputted cells 8 2 18" xfId="30125"/>
    <cellStyle name="Pre-inputted cells 8 2 19" xfId="30126"/>
    <cellStyle name="Pre-inputted cells 8 2 2" xfId="1568"/>
    <cellStyle name="Pre-inputted cells 8 2 2 10" xfId="30127"/>
    <cellStyle name="Pre-inputted cells 8 2 2 11" xfId="30128"/>
    <cellStyle name="Pre-inputted cells 8 2 2 12" xfId="30129"/>
    <cellStyle name="Pre-inputted cells 8 2 2 13" xfId="30130"/>
    <cellStyle name="Pre-inputted cells 8 2 2 2" xfId="30131"/>
    <cellStyle name="Pre-inputted cells 8 2 2 2 2" xfId="30132"/>
    <cellStyle name="Pre-inputted cells 8 2 2 2 3" xfId="30133"/>
    <cellStyle name="Pre-inputted cells 8 2 2 3" xfId="30134"/>
    <cellStyle name="Pre-inputted cells 8 2 2 3 2" xfId="30135"/>
    <cellStyle name="Pre-inputted cells 8 2 2 3 3" xfId="30136"/>
    <cellStyle name="Pre-inputted cells 8 2 2 4" xfId="30137"/>
    <cellStyle name="Pre-inputted cells 8 2 2 5" xfId="30138"/>
    <cellStyle name="Pre-inputted cells 8 2 2 6" xfId="30139"/>
    <cellStyle name="Pre-inputted cells 8 2 2 7" xfId="30140"/>
    <cellStyle name="Pre-inputted cells 8 2 2 8" xfId="30141"/>
    <cellStyle name="Pre-inputted cells 8 2 2 9" xfId="30142"/>
    <cellStyle name="Pre-inputted cells 8 2 20" xfId="30143"/>
    <cellStyle name="Pre-inputted cells 8 2 21" xfId="30144"/>
    <cellStyle name="Pre-inputted cells 8 2 22" xfId="30145"/>
    <cellStyle name="Pre-inputted cells 8 2 23" xfId="30146"/>
    <cellStyle name="Pre-inputted cells 8 2 24" xfId="30147"/>
    <cellStyle name="Pre-inputted cells 8 2 25" xfId="30148"/>
    <cellStyle name="Pre-inputted cells 8 2 26" xfId="30149"/>
    <cellStyle name="Pre-inputted cells 8 2 27" xfId="30150"/>
    <cellStyle name="Pre-inputted cells 8 2 28" xfId="30151"/>
    <cellStyle name="Pre-inputted cells 8 2 29" xfId="30152"/>
    <cellStyle name="Pre-inputted cells 8 2 3" xfId="30153"/>
    <cellStyle name="Pre-inputted cells 8 2 3 2" xfId="30154"/>
    <cellStyle name="Pre-inputted cells 8 2 3 3" xfId="30155"/>
    <cellStyle name="Pre-inputted cells 8 2 30" xfId="30156"/>
    <cellStyle name="Pre-inputted cells 8 2 31" xfId="30157"/>
    <cellStyle name="Pre-inputted cells 8 2 32" xfId="30158"/>
    <cellStyle name="Pre-inputted cells 8 2 33" xfId="30159"/>
    <cellStyle name="Pre-inputted cells 8 2 34" xfId="30160"/>
    <cellStyle name="Pre-inputted cells 8 2 4" xfId="30161"/>
    <cellStyle name="Pre-inputted cells 8 2 4 2" xfId="30162"/>
    <cellStyle name="Pre-inputted cells 8 2 4 3" xfId="30163"/>
    <cellStyle name="Pre-inputted cells 8 2 5" xfId="30164"/>
    <cellStyle name="Pre-inputted cells 8 2 6" xfId="30165"/>
    <cellStyle name="Pre-inputted cells 8 2 7" xfId="30166"/>
    <cellStyle name="Pre-inputted cells 8 2 8" xfId="30167"/>
    <cellStyle name="Pre-inputted cells 8 2 9" xfId="30168"/>
    <cellStyle name="Pre-inputted cells 8 20" xfId="30169"/>
    <cellStyle name="Pre-inputted cells 8 21" xfId="30170"/>
    <cellStyle name="Pre-inputted cells 8 22" xfId="30171"/>
    <cellStyle name="Pre-inputted cells 8 23" xfId="30172"/>
    <cellStyle name="Pre-inputted cells 8 24" xfId="30173"/>
    <cellStyle name="Pre-inputted cells 8 25" xfId="30174"/>
    <cellStyle name="Pre-inputted cells 8 26" xfId="30175"/>
    <cellStyle name="Pre-inputted cells 8 27" xfId="30176"/>
    <cellStyle name="Pre-inputted cells 8 28" xfId="30177"/>
    <cellStyle name="Pre-inputted cells 8 29" xfId="30178"/>
    <cellStyle name="Pre-inputted cells 8 3" xfId="1569"/>
    <cellStyle name="Pre-inputted cells 8 3 10" xfId="30179"/>
    <cellStyle name="Pre-inputted cells 8 3 11" xfId="30180"/>
    <cellStyle name="Pre-inputted cells 8 3 12" xfId="30181"/>
    <cellStyle name="Pre-inputted cells 8 3 13" xfId="30182"/>
    <cellStyle name="Pre-inputted cells 8 3 2" xfId="30183"/>
    <cellStyle name="Pre-inputted cells 8 3 2 2" xfId="30184"/>
    <cellStyle name="Pre-inputted cells 8 3 2 3" xfId="30185"/>
    <cellStyle name="Pre-inputted cells 8 3 3" xfId="30186"/>
    <cellStyle name="Pre-inputted cells 8 3 3 2" xfId="30187"/>
    <cellStyle name="Pre-inputted cells 8 3 3 3" xfId="30188"/>
    <cellStyle name="Pre-inputted cells 8 3 4" xfId="30189"/>
    <cellStyle name="Pre-inputted cells 8 3 5" xfId="30190"/>
    <cellStyle name="Pre-inputted cells 8 3 6" xfId="30191"/>
    <cellStyle name="Pre-inputted cells 8 3 7" xfId="30192"/>
    <cellStyle name="Pre-inputted cells 8 3 8" xfId="30193"/>
    <cellStyle name="Pre-inputted cells 8 3 9" xfId="30194"/>
    <cellStyle name="Pre-inputted cells 8 30" xfId="30195"/>
    <cellStyle name="Pre-inputted cells 8 31" xfId="30196"/>
    <cellStyle name="Pre-inputted cells 8 32" xfId="30197"/>
    <cellStyle name="Pre-inputted cells 8 33" xfId="30198"/>
    <cellStyle name="Pre-inputted cells 8 34" xfId="30199"/>
    <cellStyle name="Pre-inputted cells 8 35" xfId="30200"/>
    <cellStyle name="Pre-inputted cells 8 4" xfId="30201"/>
    <cellStyle name="Pre-inputted cells 8 4 2" xfId="30202"/>
    <cellStyle name="Pre-inputted cells 8 4 3" xfId="30203"/>
    <cellStyle name="Pre-inputted cells 8 5" xfId="30204"/>
    <cellStyle name="Pre-inputted cells 8 5 2" xfId="30205"/>
    <cellStyle name="Pre-inputted cells 8 5 3" xfId="30206"/>
    <cellStyle name="Pre-inputted cells 8 6" xfId="30207"/>
    <cellStyle name="Pre-inputted cells 8 7" xfId="30208"/>
    <cellStyle name="Pre-inputted cells 8 8" xfId="30209"/>
    <cellStyle name="Pre-inputted cells 8 9" xfId="30210"/>
    <cellStyle name="Pre-inputted cells 8_4 28 1_Asst_Health_Crit_AllTO_RIIO_20110714pm" xfId="30211"/>
    <cellStyle name="Pre-inputted cells 9" xfId="1570"/>
    <cellStyle name="Pre-inputted cells 9 10" xfId="30212"/>
    <cellStyle name="Pre-inputted cells 9 11" xfId="30213"/>
    <cellStyle name="Pre-inputted cells 9 12" xfId="30214"/>
    <cellStyle name="Pre-inputted cells 9 13" xfId="30215"/>
    <cellStyle name="Pre-inputted cells 9 14" xfId="30216"/>
    <cellStyle name="Pre-inputted cells 9 15" xfId="30217"/>
    <cellStyle name="Pre-inputted cells 9 16" xfId="30218"/>
    <cellStyle name="Pre-inputted cells 9 17" xfId="30219"/>
    <cellStyle name="Pre-inputted cells 9 18" xfId="30220"/>
    <cellStyle name="Pre-inputted cells 9 19" xfId="30221"/>
    <cellStyle name="Pre-inputted cells 9 2" xfId="1571"/>
    <cellStyle name="Pre-inputted cells 9 2 10" xfId="30222"/>
    <cellStyle name="Pre-inputted cells 9 2 11" xfId="30223"/>
    <cellStyle name="Pre-inputted cells 9 2 12" xfId="30224"/>
    <cellStyle name="Pre-inputted cells 9 2 13" xfId="30225"/>
    <cellStyle name="Pre-inputted cells 9 2 2" xfId="30226"/>
    <cellStyle name="Pre-inputted cells 9 2 2 2" xfId="30227"/>
    <cellStyle name="Pre-inputted cells 9 2 2 3" xfId="30228"/>
    <cellStyle name="Pre-inputted cells 9 2 3" xfId="30229"/>
    <cellStyle name="Pre-inputted cells 9 2 3 2" xfId="30230"/>
    <cellStyle name="Pre-inputted cells 9 2 3 3" xfId="30231"/>
    <cellStyle name="Pre-inputted cells 9 2 4" xfId="30232"/>
    <cellStyle name="Pre-inputted cells 9 2 5" xfId="30233"/>
    <cellStyle name="Pre-inputted cells 9 2 6" xfId="30234"/>
    <cellStyle name="Pre-inputted cells 9 2 7" xfId="30235"/>
    <cellStyle name="Pre-inputted cells 9 2 8" xfId="30236"/>
    <cellStyle name="Pre-inputted cells 9 2 9" xfId="30237"/>
    <cellStyle name="Pre-inputted cells 9 20" xfId="30238"/>
    <cellStyle name="Pre-inputted cells 9 21" xfId="30239"/>
    <cellStyle name="Pre-inputted cells 9 22" xfId="30240"/>
    <cellStyle name="Pre-inputted cells 9 23" xfId="30241"/>
    <cellStyle name="Pre-inputted cells 9 24" xfId="30242"/>
    <cellStyle name="Pre-inputted cells 9 25" xfId="30243"/>
    <cellStyle name="Pre-inputted cells 9 26" xfId="30244"/>
    <cellStyle name="Pre-inputted cells 9 27" xfId="30245"/>
    <cellStyle name="Pre-inputted cells 9 28" xfId="30246"/>
    <cellStyle name="Pre-inputted cells 9 29" xfId="30247"/>
    <cellStyle name="Pre-inputted cells 9 3" xfId="30248"/>
    <cellStyle name="Pre-inputted cells 9 3 2" xfId="30249"/>
    <cellStyle name="Pre-inputted cells 9 3 3" xfId="30250"/>
    <cellStyle name="Pre-inputted cells 9 30" xfId="30251"/>
    <cellStyle name="Pre-inputted cells 9 31" xfId="30252"/>
    <cellStyle name="Pre-inputted cells 9 32" xfId="30253"/>
    <cellStyle name="Pre-inputted cells 9 33" xfId="30254"/>
    <cellStyle name="Pre-inputted cells 9 34" xfId="30255"/>
    <cellStyle name="Pre-inputted cells 9 4" xfId="30256"/>
    <cellStyle name="Pre-inputted cells 9 4 2" xfId="30257"/>
    <cellStyle name="Pre-inputted cells 9 4 3" xfId="30258"/>
    <cellStyle name="Pre-inputted cells 9 5" xfId="30259"/>
    <cellStyle name="Pre-inputted cells 9 6" xfId="30260"/>
    <cellStyle name="Pre-inputted cells 9 7" xfId="30261"/>
    <cellStyle name="Pre-inputted cells 9 8" xfId="30262"/>
    <cellStyle name="Pre-inputted cells 9 9" xfId="30263"/>
    <cellStyle name="Pre-inputted cells_1.3s Accounting C Costs Scots" xfId="1572"/>
    <cellStyle name="price" xfId="30264"/>
    <cellStyle name="PROTECTED" xfId="30265"/>
    <cellStyle name="ProtectedDates" xfId="30266"/>
    <cellStyle name="PSChar" xfId="30267"/>
    <cellStyle name="PSDate" xfId="30268"/>
    <cellStyle name="PSDec" xfId="30269"/>
    <cellStyle name="PSHeading" xfId="30270"/>
    <cellStyle name="PSInt" xfId="30271"/>
    <cellStyle name="PSSpacer" xfId="30272"/>
    <cellStyle name="q" xfId="30273"/>
    <cellStyle name="R00A" xfId="30274"/>
    <cellStyle name="R00B" xfId="30275"/>
    <cellStyle name="R00L" xfId="30276"/>
    <cellStyle name="R01A" xfId="30277"/>
    <cellStyle name="R01B" xfId="30278"/>
    <cellStyle name="R01H" xfId="30279"/>
    <cellStyle name="R01L" xfId="30280"/>
    <cellStyle name="R02A" xfId="30281"/>
    <cellStyle name="R02B" xfId="30282"/>
    <cellStyle name="R02H" xfId="30283"/>
    <cellStyle name="R02L" xfId="30284"/>
    <cellStyle name="R03A" xfId="30285"/>
    <cellStyle name="R03B" xfId="30286"/>
    <cellStyle name="R03H" xfId="30287"/>
    <cellStyle name="R03L" xfId="30288"/>
    <cellStyle name="R04A" xfId="30289"/>
    <cellStyle name="R04B" xfId="30290"/>
    <cellStyle name="R04H" xfId="30291"/>
    <cellStyle name="R04L" xfId="30292"/>
    <cellStyle name="R05A" xfId="30293"/>
    <cellStyle name="R05B" xfId="30294"/>
    <cellStyle name="R05H" xfId="30295"/>
    <cellStyle name="R05L" xfId="30296"/>
    <cellStyle name="R06A" xfId="30297"/>
    <cellStyle name="R06B" xfId="30298"/>
    <cellStyle name="R06H" xfId="30299"/>
    <cellStyle name="R06L" xfId="30300"/>
    <cellStyle name="R07A" xfId="30301"/>
    <cellStyle name="R07B" xfId="30302"/>
    <cellStyle name="R07L" xfId="30303"/>
    <cellStyle name="range" xfId="30304"/>
    <cellStyle name="RangeName" xfId="1573"/>
    <cellStyle name="RevList" xfId="30305"/>
    <cellStyle name="RIGs" xfId="1574"/>
    <cellStyle name="RIGs 10" xfId="30306"/>
    <cellStyle name="RIGs 11" xfId="30307"/>
    <cellStyle name="RIGs 12" xfId="30308"/>
    <cellStyle name="RIGs 13" xfId="30309"/>
    <cellStyle name="RIGs 14" xfId="30310"/>
    <cellStyle name="RIGs 15" xfId="30311"/>
    <cellStyle name="RIGs 16" xfId="30312"/>
    <cellStyle name="RIGs 17" xfId="30313"/>
    <cellStyle name="RIGs 18" xfId="30314"/>
    <cellStyle name="RIGs 19" xfId="30315"/>
    <cellStyle name="RIGs 2" xfId="1575"/>
    <cellStyle name="RIGs 2 10" xfId="30316"/>
    <cellStyle name="RIGs 2 11" xfId="30317"/>
    <cellStyle name="RIGs 2 12" xfId="30318"/>
    <cellStyle name="RIGs 2 13" xfId="30319"/>
    <cellStyle name="RIGs 2 14" xfId="30320"/>
    <cellStyle name="RIGs 2 15" xfId="30321"/>
    <cellStyle name="RIGs 2 16" xfId="30322"/>
    <cellStyle name="RIGs 2 17" xfId="30323"/>
    <cellStyle name="RIGs 2 18" xfId="30324"/>
    <cellStyle name="RIGs 2 19" xfId="30325"/>
    <cellStyle name="RIGs 2 2" xfId="1576"/>
    <cellStyle name="RIGs 2 2 10" xfId="30326"/>
    <cellStyle name="RIGs 2 2 11" xfId="30327"/>
    <cellStyle name="RIGs 2 2 12" xfId="30328"/>
    <cellStyle name="RIGs 2 2 13" xfId="30329"/>
    <cellStyle name="RIGs 2 2 14" xfId="30330"/>
    <cellStyle name="RIGs 2 2 15" xfId="30331"/>
    <cellStyle name="RIGs 2 2 16" xfId="30332"/>
    <cellStyle name="RIGs 2 2 17" xfId="30333"/>
    <cellStyle name="RIGs 2 2 18" xfId="30334"/>
    <cellStyle name="RIGs 2 2 19" xfId="30335"/>
    <cellStyle name="RIGs 2 2 2" xfId="1577"/>
    <cellStyle name="RIGs 2 2 2 10" xfId="30336"/>
    <cellStyle name="RIGs 2 2 2 11" xfId="30337"/>
    <cellStyle name="RIGs 2 2 2 12" xfId="30338"/>
    <cellStyle name="RIGs 2 2 2 13" xfId="30339"/>
    <cellStyle name="RIGs 2 2 2 14" xfId="30340"/>
    <cellStyle name="RIGs 2 2 2 15" xfId="30341"/>
    <cellStyle name="RIGs 2 2 2 16" xfId="30342"/>
    <cellStyle name="RIGs 2 2 2 17" xfId="30343"/>
    <cellStyle name="RIGs 2 2 2 18" xfId="30344"/>
    <cellStyle name="RIGs 2 2 2 19" xfId="30345"/>
    <cellStyle name="RIGs 2 2 2 2" xfId="1578"/>
    <cellStyle name="RIGs 2 2 2 2 10" xfId="30346"/>
    <cellStyle name="RIGs 2 2 2 2 11" xfId="30347"/>
    <cellStyle name="RIGs 2 2 2 2 12" xfId="30348"/>
    <cellStyle name="RIGs 2 2 2 2 13" xfId="30349"/>
    <cellStyle name="RIGs 2 2 2 2 2" xfId="30350"/>
    <cellStyle name="RIGs 2 2 2 2 3" xfId="30351"/>
    <cellStyle name="RIGs 2 2 2 2 4" xfId="30352"/>
    <cellStyle name="RIGs 2 2 2 2 5" xfId="30353"/>
    <cellStyle name="RIGs 2 2 2 2 6" xfId="30354"/>
    <cellStyle name="RIGs 2 2 2 2 7" xfId="30355"/>
    <cellStyle name="RIGs 2 2 2 2 8" xfId="30356"/>
    <cellStyle name="RIGs 2 2 2 2 9" xfId="30357"/>
    <cellStyle name="RIGs 2 2 2 20" xfId="30358"/>
    <cellStyle name="RIGs 2 2 2 21" xfId="30359"/>
    <cellStyle name="RIGs 2 2 2 3" xfId="30360"/>
    <cellStyle name="RIGs 2 2 2 4" xfId="30361"/>
    <cellStyle name="RIGs 2 2 2 5" xfId="30362"/>
    <cellStyle name="RIGs 2 2 2 6" xfId="30363"/>
    <cellStyle name="RIGs 2 2 2 7" xfId="30364"/>
    <cellStyle name="RIGs 2 2 2 8" xfId="30365"/>
    <cellStyle name="RIGs 2 2 2 9" xfId="30366"/>
    <cellStyle name="RIGs 2 2 20" xfId="30367"/>
    <cellStyle name="RIGs 2 2 21" xfId="30368"/>
    <cellStyle name="RIGs 2 2 22" xfId="30369"/>
    <cellStyle name="RIGs 2 2 3" xfId="1579"/>
    <cellStyle name="RIGs 2 2 3 10" xfId="30370"/>
    <cellStyle name="RIGs 2 2 3 11" xfId="30371"/>
    <cellStyle name="RIGs 2 2 3 12" xfId="30372"/>
    <cellStyle name="RIGs 2 2 3 13" xfId="30373"/>
    <cellStyle name="RIGs 2 2 3 2" xfId="30374"/>
    <cellStyle name="RIGs 2 2 3 3" xfId="30375"/>
    <cellStyle name="RIGs 2 2 3 4" xfId="30376"/>
    <cellStyle name="RIGs 2 2 3 5" xfId="30377"/>
    <cellStyle name="RIGs 2 2 3 6" xfId="30378"/>
    <cellStyle name="RIGs 2 2 3 7" xfId="30379"/>
    <cellStyle name="RIGs 2 2 3 8" xfId="30380"/>
    <cellStyle name="RIGs 2 2 3 9" xfId="30381"/>
    <cellStyle name="RIGs 2 2 4" xfId="30382"/>
    <cellStyle name="RIGs 2 2 5" xfId="30383"/>
    <cellStyle name="RIGs 2 2 6" xfId="30384"/>
    <cellStyle name="RIGs 2 2 7" xfId="30385"/>
    <cellStyle name="RIGs 2 2 8" xfId="30386"/>
    <cellStyle name="RIGs 2 2 9" xfId="30387"/>
    <cellStyle name="RIGs 2 2_4 28 1_Asst_Health_Crit_AllTO_RIIO_20110714pm" xfId="30388"/>
    <cellStyle name="RIGs 2 20" xfId="30389"/>
    <cellStyle name="RIGs 2 21" xfId="30390"/>
    <cellStyle name="RIGs 2 22" xfId="30391"/>
    <cellStyle name="RIGs 2 23" xfId="30392"/>
    <cellStyle name="RIGs 2 24" xfId="30393"/>
    <cellStyle name="RIGs 2 25" xfId="30394"/>
    <cellStyle name="RIGs 2 3" xfId="1580"/>
    <cellStyle name="RIGs 2 3 10" xfId="30395"/>
    <cellStyle name="RIGs 2 3 11" xfId="30396"/>
    <cellStyle name="RIGs 2 3 12" xfId="30397"/>
    <cellStyle name="RIGs 2 3 13" xfId="30398"/>
    <cellStyle name="RIGs 2 3 14" xfId="30399"/>
    <cellStyle name="RIGs 2 3 15" xfId="30400"/>
    <cellStyle name="RIGs 2 3 16" xfId="30401"/>
    <cellStyle name="RIGs 2 3 17" xfId="30402"/>
    <cellStyle name="RIGs 2 3 18" xfId="30403"/>
    <cellStyle name="RIGs 2 3 19" xfId="30404"/>
    <cellStyle name="RIGs 2 3 2" xfId="1581"/>
    <cellStyle name="RIGs 2 3 2 10" xfId="30405"/>
    <cellStyle name="RIGs 2 3 2 11" xfId="30406"/>
    <cellStyle name="RIGs 2 3 2 12" xfId="30407"/>
    <cellStyle name="RIGs 2 3 2 13" xfId="30408"/>
    <cellStyle name="RIGs 2 3 2 2" xfId="30409"/>
    <cellStyle name="RIGs 2 3 2 3" xfId="30410"/>
    <cellStyle name="RIGs 2 3 2 4" xfId="30411"/>
    <cellStyle name="RIGs 2 3 2 5" xfId="30412"/>
    <cellStyle name="RIGs 2 3 2 6" xfId="30413"/>
    <cellStyle name="RIGs 2 3 2 7" xfId="30414"/>
    <cellStyle name="RIGs 2 3 2 8" xfId="30415"/>
    <cellStyle name="RIGs 2 3 2 9" xfId="30416"/>
    <cellStyle name="RIGs 2 3 20" xfId="30417"/>
    <cellStyle name="RIGs 2 3 21" xfId="30418"/>
    <cellStyle name="RIGs 2 3 3" xfId="30419"/>
    <cellStyle name="RIGs 2 3 4" xfId="30420"/>
    <cellStyle name="RIGs 2 3 5" xfId="30421"/>
    <cellStyle name="RIGs 2 3 6" xfId="30422"/>
    <cellStyle name="RIGs 2 3 7" xfId="30423"/>
    <cellStyle name="RIGs 2 3 8" xfId="30424"/>
    <cellStyle name="RIGs 2 3 9" xfId="30425"/>
    <cellStyle name="RIGs 2 4" xfId="1582"/>
    <cellStyle name="RIGs 2 4 10" xfId="30426"/>
    <cellStyle name="RIGs 2 4 11" xfId="30427"/>
    <cellStyle name="RIGs 2 4 12" xfId="30428"/>
    <cellStyle name="RIGs 2 4 13" xfId="30429"/>
    <cellStyle name="RIGs 2 4 2" xfId="30430"/>
    <cellStyle name="RIGs 2 4 3" xfId="30431"/>
    <cellStyle name="RIGs 2 4 4" xfId="30432"/>
    <cellStyle name="RIGs 2 4 5" xfId="30433"/>
    <cellStyle name="RIGs 2 4 6" xfId="30434"/>
    <cellStyle name="RIGs 2 4 7" xfId="30435"/>
    <cellStyle name="RIGs 2 4 8" xfId="30436"/>
    <cellStyle name="RIGs 2 4 9" xfId="30437"/>
    <cellStyle name="RIGs 2 5" xfId="30438"/>
    <cellStyle name="RIGs 2 5 2" xfId="30439"/>
    <cellStyle name="RIGs 2 5 2 2" xfId="30440"/>
    <cellStyle name="RIGs 2 5 2 3" xfId="30441"/>
    <cellStyle name="RIGs 2 5 3" xfId="30442"/>
    <cellStyle name="RIGs 2 5 4" xfId="30443"/>
    <cellStyle name="RIGs 2 6" xfId="30444"/>
    <cellStyle name="RIGs 2 7" xfId="30445"/>
    <cellStyle name="RIGs 2 8" xfId="30446"/>
    <cellStyle name="RIGs 2 9" xfId="30447"/>
    <cellStyle name="RIGs 2_4 28 1_Asst_Health_Crit_AllTO_RIIO_20110714pm" xfId="30448"/>
    <cellStyle name="RIGs 20" xfId="30449"/>
    <cellStyle name="RIGs 21" xfId="30450"/>
    <cellStyle name="RIGs 22" xfId="30451"/>
    <cellStyle name="RIGs 23" xfId="30452"/>
    <cellStyle name="RIGs 24" xfId="30453"/>
    <cellStyle name="RIGs 25" xfId="30454"/>
    <cellStyle name="RIGs 26" xfId="30455"/>
    <cellStyle name="RIGs 3" xfId="1583"/>
    <cellStyle name="RIGs 3 10" xfId="30456"/>
    <cellStyle name="RIGs 3 11" xfId="30457"/>
    <cellStyle name="RIGs 3 12" xfId="30458"/>
    <cellStyle name="RIGs 3 13" xfId="30459"/>
    <cellStyle name="RIGs 3 14" xfId="30460"/>
    <cellStyle name="RIGs 3 15" xfId="30461"/>
    <cellStyle name="RIGs 3 16" xfId="30462"/>
    <cellStyle name="RIGs 3 17" xfId="30463"/>
    <cellStyle name="RIGs 3 18" xfId="30464"/>
    <cellStyle name="RIGs 3 19" xfId="30465"/>
    <cellStyle name="RIGs 3 2" xfId="1584"/>
    <cellStyle name="RIGs 3 2 10" xfId="30466"/>
    <cellStyle name="RIGs 3 2 11" xfId="30467"/>
    <cellStyle name="RIGs 3 2 12" xfId="30468"/>
    <cellStyle name="RIGs 3 2 13" xfId="30469"/>
    <cellStyle name="RIGs 3 2 14" xfId="30470"/>
    <cellStyle name="RIGs 3 2 15" xfId="30471"/>
    <cellStyle name="RIGs 3 2 16" xfId="30472"/>
    <cellStyle name="RIGs 3 2 17" xfId="30473"/>
    <cellStyle name="RIGs 3 2 18" xfId="30474"/>
    <cellStyle name="RIGs 3 2 19" xfId="30475"/>
    <cellStyle name="RIGs 3 2 2" xfId="1585"/>
    <cellStyle name="RIGs 3 2 2 10" xfId="30476"/>
    <cellStyle name="RIGs 3 2 2 11" xfId="30477"/>
    <cellStyle name="RIGs 3 2 2 12" xfId="30478"/>
    <cellStyle name="RIGs 3 2 2 13" xfId="30479"/>
    <cellStyle name="RIGs 3 2 2 2" xfId="30480"/>
    <cellStyle name="RIGs 3 2 2 3" xfId="30481"/>
    <cellStyle name="RIGs 3 2 2 4" xfId="30482"/>
    <cellStyle name="RIGs 3 2 2 5" xfId="30483"/>
    <cellStyle name="RIGs 3 2 2 6" xfId="30484"/>
    <cellStyle name="RIGs 3 2 2 7" xfId="30485"/>
    <cellStyle name="RIGs 3 2 2 8" xfId="30486"/>
    <cellStyle name="RIGs 3 2 2 9" xfId="30487"/>
    <cellStyle name="RIGs 3 2 20" xfId="30488"/>
    <cellStyle name="RIGs 3 2 21" xfId="30489"/>
    <cellStyle name="RIGs 3 2 3" xfId="30490"/>
    <cellStyle name="RIGs 3 2 4" xfId="30491"/>
    <cellStyle name="RIGs 3 2 5" xfId="30492"/>
    <cellStyle name="RIGs 3 2 6" xfId="30493"/>
    <cellStyle name="RIGs 3 2 7" xfId="30494"/>
    <cellStyle name="RIGs 3 2 8" xfId="30495"/>
    <cellStyle name="RIGs 3 2 9" xfId="30496"/>
    <cellStyle name="RIGs 3 20" xfId="30497"/>
    <cellStyle name="RIGs 3 21" xfId="30498"/>
    <cellStyle name="RIGs 3 22" xfId="30499"/>
    <cellStyle name="RIGs 3 3" xfId="1586"/>
    <cellStyle name="RIGs 3 3 10" xfId="30500"/>
    <cellStyle name="RIGs 3 3 11" xfId="30501"/>
    <cellStyle name="RIGs 3 3 12" xfId="30502"/>
    <cellStyle name="RIGs 3 3 13" xfId="30503"/>
    <cellStyle name="RIGs 3 3 2" xfId="30504"/>
    <cellStyle name="RIGs 3 3 3" xfId="30505"/>
    <cellStyle name="RIGs 3 3 4" xfId="30506"/>
    <cellStyle name="RIGs 3 3 5" xfId="30507"/>
    <cellStyle name="RIGs 3 3 6" xfId="30508"/>
    <cellStyle name="RIGs 3 3 7" xfId="30509"/>
    <cellStyle name="RIGs 3 3 8" xfId="30510"/>
    <cellStyle name="RIGs 3 3 9" xfId="30511"/>
    <cellStyle name="RIGs 3 4" xfId="30512"/>
    <cellStyle name="RIGs 3 5" xfId="30513"/>
    <cellStyle name="RIGs 3 6" xfId="30514"/>
    <cellStyle name="RIGs 3 7" xfId="30515"/>
    <cellStyle name="RIGs 3 8" xfId="30516"/>
    <cellStyle name="RIGs 3 9" xfId="30517"/>
    <cellStyle name="RIGs 3_4 28 1_Asst_Health_Crit_AllTO_RIIO_20110714pm" xfId="30518"/>
    <cellStyle name="RIGs 4" xfId="1587"/>
    <cellStyle name="RIGs 4 10" xfId="30519"/>
    <cellStyle name="RIGs 4 11" xfId="30520"/>
    <cellStyle name="RIGs 4 12" xfId="30521"/>
    <cellStyle name="RIGs 4 13" xfId="30522"/>
    <cellStyle name="RIGs 4 14" xfId="30523"/>
    <cellStyle name="RIGs 4 15" xfId="30524"/>
    <cellStyle name="RIGs 4 16" xfId="30525"/>
    <cellStyle name="RIGs 4 17" xfId="30526"/>
    <cellStyle name="RIGs 4 18" xfId="30527"/>
    <cellStyle name="RIGs 4 19" xfId="30528"/>
    <cellStyle name="RIGs 4 2" xfId="1588"/>
    <cellStyle name="RIGs 4 2 10" xfId="30529"/>
    <cellStyle name="RIGs 4 2 11" xfId="30530"/>
    <cellStyle name="RIGs 4 2 12" xfId="30531"/>
    <cellStyle name="RIGs 4 2 13" xfId="30532"/>
    <cellStyle name="RIGs 4 2 2" xfId="30533"/>
    <cellStyle name="RIGs 4 2 3" xfId="30534"/>
    <cellStyle name="RIGs 4 2 4" xfId="30535"/>
    <cellStyle name="RIGs 4 2 5" xfId="30536"/>
    <cellStyle name="RIGs 4 2 6" xfId="30537"/>
    <cellStyle name="RIGs 4 2 7" xfId="30538"/>
    <cellStyle name="RIGs 4 2 8" xfId="30539"/>
    <cellStyle name="RIGs 4 2 9" xfId="30540"/>
    <cellStyle name="RIGs 4 20" xfId="30541"/>
    <cellStyle name="RIGs 4 21" xfId="30542"/>
    <cellStyle name="RIGs 4 3" xfId="30543"/>
    <cellStyle name="RIGs 4 4" xfId="30544"/>
    <cellStyle name="RIGs 4 5" xfId="30545"/>
    <cellStyle name="RIGs 4 6" xfId="30546"/>
    <cellStyle name="RIGs 4 7" xfId="30547"/>
    <cellStyle name="RIGs 4 8" xfId="30548"/>
    <cellStyle name="RIGs 4 9" xfId="30549"/>
    <cellStyle name="RIGs 5" xfId="1589"/>
    <cellStyle name="RIGs 5 10" xfId="30550"/>
    <cellStyle name="RIGs 5 11" xfId="30551"/>
    <cellStyle name="RIGs 5 12" xfId="30552"/>
    <cellStyle name="RIGs 5 13" xfId="30553"/>
    <cellStyle name="RIGs 5 2" xfId="30554"/>
    <cellStyle name="RIGs 5 3" xfId="30555"/>
    <cellStyle name="RIGs 5 4" xfId="30556"/>
    <cellStyle name="RIGs 5 5" xfId="30557"/>
    <cellStyle name="RIGs 5 6" xfId="30558"/>
    <cellStyle name="RIGs 5 7" xfId="30559"/>
    <cellStyle name="RIGs 5 8" xfId="30560"/>
    <cellStyle name="RIGs 5 9" xfId="30561"/>
    <cellStyle name="RIGs 6" xfId="30562"/>
    <cellStyle name="RIGs 6 2" xfId="30563"/>
    <cellStyle name="RIGs 6 2 2" xfId="30564"/>
    <cellStyle name="RIGs 6 2 3" xfId="30565"/>
    <cellStyle name="RIGs 6 3" xfId="30566"/>
    <cellStyle name="RIGs 6 4" xfId="30567"/>
    <cellStyle name="RIGs 7" xfId="30568"/>
    <cellStyle name="RIGs 8" xfId="30569"/>
    <cellStyle name="RIGs 9" xfId="30570"/>
    <cellStyle name="RIGs input cells" xfId="1590"/>
    <cellStyle name="RIGs input cells 10" xfId="1591"/>
    <cellStyle name="RIGs input cells 10 10" xfId="30573"/>
    <cellStyle name="RIGs input cells 10 11" xfId="30574"/>
    <cellStyle name="RIGs input cells 10 12" xfId="30575"/>
    <cellStyle name="RIGs input cells 10 13" xfId="30576"/>
    <cellStyle name="RIGs input cells 10 14" xfId="30577"/>
    <cellStyle name="RIGs input cells 10 15" xfId="30578"/>
    <cellStyle name="RIGs input cells 10 16" xfId="30579"/>
    <cellStyle name="RIGs input cells 10 17" xfId="30580"/>
    <cellStyle name="RIGs input cells 10 18" xfId="30581"/>
    <cellStyle name="RIGs input cells 10 19" xfId="30582"/>
    <cellStyle name="RIGs input cells 10 2" xfId="1592"/>
    <cellStyle name="RIGs input cells 10 2 10" xfId="30584"/>
    <cellStyle name="RIGs input cells 10 2 11" xfId="30585"/>
    <cellStyle name="RIGs input cells 10 2 12" xfId="30586"/>
    <cellStyle name="RIGs input cells 10 2 13" xfId="30587"/>
    <cellStyle name="RIGs input cells 10 2 14" xfId="51286"/>
    <cellStyle name="RIGs input cells 10 2 15" xfId="30583"/>
    <cellStyle name="RIGs input cells 10 2 2" xfId="30588"/>
    <cellStyle name="RIGs input cells 10 2 2 2" xfId="30589"/>
    <cellStyle name="RIGs input cells 10 2 2 3" xfId="30590"/>
    <cellStyle name="RIGs input cells 10 2 3" xfId="30591"/>
    <cellStyle name="RIGs input cells 10 2 3 2" xfId="30592"/>
    <cellStyle name="RIGs input cells 10 2 3 3" xfId="30593"/>
    <cellStyle name="RIGs input cells 10 2 4" xfId="30594"/>
    <cellStyle name="RIGs input cells 10 2 5" xfId="30595"/>
    <cellStyle name="RIGs input cells 10 2 6" xfId="30596"/>
    <cellStyle name="RIGs input cells 10 2 7" xfId="30597"/>
    <cellStyle name="RIGs input cells 10 2 8" xfId="30598"/>
    <cellStyle name="RIGs input cells 10 2 9" xfId="30599"/>
    <cellStyle name="RIGs input cells 10 20" xfId="30600"/>
    <cellStyle name="RIGs input cells 10 21" xfId="30601"/>
    <cellStyle name="RIGs input cells 10 22" xfId="30602"/>
    <cellStyle name="RIGs input cells 10 23" xfId="30603"/>
    <cellStyle name="RIGs input cells 10 24" xfId="30604"/>
    <cellStyle name="RIGs input cells 10 25" xfId="30605"/>
    <cellStyle name="RIGs input cells 10 26" xfId="30606"/>
    <cellStyle name="RIGs input cells 10 27" xfId="30607"/>
    <cellStyle name="RIGs input cells 10 28" xfId="30608"/>
    <cellStyle name="RIGs input cells 10 29" xfId="30609"/>
    <cellStyle name="RIGs input cells 10 3" xfId="30610"/>
    <cellStyle name="RIGs input cells 10 3 2" xfId="30611"/>
    <cellStyle name="RIGs input cells 10 3 3" xfId="30612"/>
    <cellStyle name="RIGs input cells 10 30" xfId="30613"/>
    <cellStyle name="RIGs input cells 10 31" xfId="30614"/>
    <cellStyle name="RIGs input cells 10 32" xfId="30615"/>
    <cellStyle name="RIGs input cells 10 33" xfId="30616"/>
    <cellStyle name="RIGs input cells 10 34" xfId="30617"/>
    <cellStyle name="RIGs input cells 10 35" xfId="51285"/>
    <cellStyle name="RIGs input cells 10 36" xfId="30572"/>
    <cellStyle name="RIGs input cells 10 4" xfId="30618"/>
    <cellStyle name="RIGs input cells 10 4 2" xfId="30619"/>
    <cellStyle name="RIGs input cells 10 4 3" xfId="30620"/>
    <cellStyle name="RIGs input cells 10 5" xfId="30621"/>
    <cellStyle name="RIGs input cells 10 6" xfId="30622"/>
    <cellStyle name="RIGs input cells 10 7" xfId="30623"/>
    <cellStyle name="RIGs input cells 10 8" xfId="30624"/>
    <cellStyle name="RIGs input cells 10 9" xfId="30625"/>
    <cellStyle name="RIGs input cells 11" xfId="1593"/>
    <cellStyle name="RIGs input cells 11 10" xfId="30627"/>
    <cellStyle name="RIGs input cells 11 11" xfId="30628"/>
    <cellStyle name="RIGs input cells 11 12" xfId="30629"/>
    <cellStyle name="RIGs input cells 11 13" xfId="30630"/>
    <cellStyle name="RIGs input cells 11 14" xfId="30631"/>
    <cellStyle name="RIGs input cells 11 15" xfId="30632"/>
    <cellStyle name="RIGs input cells 11 16" xfId="30633"/>
    <cellStyle name="RIGs input cells 11 17" xfId="30634"/>
    <cellStyle name="RIGs input cells 11 18" xfId="30635"/>
    <cellStyle name="RIGs input cells 11 19" xfId="30636"/>
    <cellStyle name="RIGs input cells 11 2" xfId="1594"/>
    <cellStyle name="RIGs input cells 11 2 10" xfId="30638"/>
    <cellStyle name="RIGs input cells 11 2 11" xfId="30639"/>
    <cellStyle name="RIGs input cells 11 2 12" xfId="30640"/>
    <cellStyle name="RIGs input cells 11 2 13" xfId="30641"/>
    <cellStyle name="RIGs input cells 11 2 14" xfId="51288"/>
    <cellStyle name="RIGs input cells 11 2 15" xfId="30637"/>
    <cellStyle name="RIGs input cells 11 2 2" xfId="30642"/>
    <cellStyle name="RIGs input cells 11 2 2 2" xfId="30643"/>
    <cellStyle name="RIGs input cells 11 2 2 3" xfId="30644"/>
    <cellStyle name="RIGs input cells 11 2 3" xfId="30645"/>
    <cellStyle name="RIGs input cells 11 2 3 2" xfId="30646"/>
    <cellStyle name="RIGs input cells 11 2 3 3" xfId="30647"/>
    <cellStyle name="RIGs input cells 11 2 4" xfId="30648"/>
    <cellStyle name="RIGs input cells 11 2 5" xfId="30649"/>
    <cellStyle name="RIGs input cells 11 2 6" xfId="30650"/>
    <cellStyle name="RIGs input cells 11 2 7" xfId="30651"/>
    <cellStyle name="RIGs input cells 11 2 8" xfId="30652"/>
    <cellStyle name="RIGs input cells 11 2 9" xfId="30653"/>
    <cellStyle name="RIGs input cells 11 20" xfId="30654"/>
    <cellStyle name="RIGs input cells 11 21" xfId="30655"/>
    <cellStyle name="RIGs input cells 11 22" xfId="30656"/>
    <cellStyle name="RIGs input cells 11 23" xfId="30657"/>
    <cellStyle name="RIGs input cells 11 24" xfId="30658"/>
    <cellStyle name="RIGs input cells 11 25" xfId="30659"/>
    <cellStyle name="RIGs input cells 11 26" xfId="30660"/>
    <cellStyle name="RIGs input cells 11 27" xfId="30661"/>
    <cellStyle name="RIGs input cells 11 28" xfId="30662"/>
    <cellStyle name="RIGs input cells 11 29" xfId="30663"/>
    <cellStyle name="RIGs input cells 11 3" xfId="30664"/>
    <cellStyle name="RIGs input cells 11 3 2" xfId="30665"/>
    <cellStyle name="RIGs input cells 11 3 3" xfId="30666"/>
    <cellStyle name="RIGs input cells 11 30" xfId="30667"/>
    <cellStyle name="RIGs input cells 11 31" xfId="30668"/>
    <cellStyle name="RIGs input cells 11 32" xfId="30669"/>
    <cellStyle name="RIGs input cells 11 33" xfId="30670"/>
    <cellStyle name="RIGs input cells 11 34" xfId="30671"/>
    <cellStyle name="RIGs input cells 11 35" xfId="51287"/>
    <cellStyle name="RIGs input cells 11 36" xfId="30626"/>
    <cellStyle name="RIGs input cells 11 4" xfId="30672"/>
    <cellStyle name="RIGs input cells 11 4 2" xfId="30673"/>
    <cellStyle name="RIGs input cells 11 4 3" xfId="30674"/>
    <cellStyle name="RIGs input cells 11 5" xfId="30675"/>
    <cellStyle name="RIGs input cells 11 6" xfId="30676"/>
    <cellStyle name="RIGs input cells 11 7" xfId="30677"/>
    <cellStyle name="RIGs input cells 11 8" xfId="30678"/>
    <cellStyle name="RIGs input cells 11 9" xfId="30679"/>
    <cellStyle name="RIGs input cells 12" xfId="1595"/>
    <cellStyle name="RIGs input cells 12 10" xfId="30681"/>
    <cellStyle name="RIGs input cells 12 11" xfId="30682"/>
    <cellStyle name="RIGs input cells 12 12" xfId="30683"/>
    <cellStyle name="RIGs input cells 12 13" xfId="30684"/>
    <cellStyle name="RIGs input cells 12 14" xfId="30685"/>
    <cellStyle name="RIGs input cells 12 15" xfId="30686"/>
    <cellStyle name="RIGs input cells 12 16" xfId="30687"/>
    <cellStyle name="RIGs input cells 12 17" xfId="30688"/>
    <cellStyle name="RIGs input cells 12 18" xfId="30689"/>
    <cellStyle name="RIGs input cells 12 19" xfId="30690"/>
    <cellStyle name="RIGs input cells 12 2" xfId="1596"/>
    <cellStyle name="RIGs input cells 12 2 10" xfId="30692"/>
    <cellStyle name="RIGs input cells 12 2 11" xfId="30693"/>
    <cellStyle name="RIGs input cells 12 2 12" xfId="30694"/>
    <cellStyle name="RIGs input cells 12 2 13" xfId="30695"/>
    <cellStyle name="RIGs input cells 12 2 14" xfId="51290"/>
    <cellStyle name="RIGs input cells 12 2 15" xfId="30691"/>
    <cellStyle name="RIGs input cells 12 2 2" xfId="30696"/>
    <cellStyle name="RIGs input cells 12 2 2 2" xfId="30697"/>
    <cellStyle name="RIGs input cells 12 2 2 3" xfId="30698"/>
    <cellStyle name="RIGs input cells 12 2 3" xfId="30699"/>
    <cellStyle name="RIGs input cells 12 2 3 2" xfId="30700"/>
    <cellStyle name="RIGs input cells 12 2 3 3" xfId="30701"/>
    <cellStyle name="RIGs input cells 12 2 4" xfId="30702"/>
    <cellStyle name="RIGs input cells 12 2 5" xfId="30703"/>
    <cellStyle name="RIGs input cells 12 2 6" xfId="30704"/>
    <cellStyle name="RIGs input cells 12 2 7" xfId="30705"/>
    <cellStyle name="RIGs input cells 12 2 8" xfId="30706"/>
    <cellStyle name="RIGs input cells 12 2 9" xfId="30707"/>
    <cellStyle name="RIGs input cells 12 20" xfId="30708"/>
    <cellStyle name="RIGs input cells 12 21" xfId="30709"/>
    <cellStyle name="RIGs input cells 12 22" xfId="30710"/>
    <cellStyle name="RIGs input cells 12 23" xfId="30711"/>
    <cellStyle name="RIGs input cells 12 24" xfId="30712"/>
    <cellStyle name="RIGs input cells 12 25" xfId="30713"/>
    <cellStyle name="RIGs input cells 12 26" xfId="30714"/>
    <cellStyle name="RIGs input cells 12 27" xfId="30715"/>
    <cellStyle name="RIGs input cells 12 28" xfId="30716"/>
    <cellStyle name="RIGs input cells 12 29" xfId="30717"/>
    <cellStyle name="RIGs input cells 12 3" xfId="30718"/>
    <cellStyle name="RIGs input cells 12 3 2" xfId="30719"/>
    <cellStyle name="RIGs input cells 12 3 3" xfId="30720"/>
    <cellStyle name="RIGs input cells 12 30" xfId="30721"/>
    <cellStyle name="RIGs input cells 12 31" xfId="30722"/>
    <cellStyle name="RIGs input cells 12 32" xfId="30723"/>
    <cellStyle name="RIGs input cells 12 33" xfId="30724"/>
    <cellStyle name="RIGs input cells 12 34" xfId="30725"/>
    <cellStyle name="RIGs input cells 12 35" xfId="51289"/>
    <cellStyle name="RIGs input cells 12 36" xfId="30680"/>
    <cellStyle name="RIGs input cells 12 4" xfId="30726"/>
    <cellStyle name="RIGs input cells 12 4 2" xfId="30727"/>
    <cellStyle name="RIGs input cells 12 4 3" xfId="30728"/>
    <cellStyle name="RIGs input cells 12 5" xfId="30729"/>
    <cellStyle name="RIGs input cells 12 6" xfId="30730"/>
    <cellStyle name="RIGs input cells 12 7" xfId="30731"/>
    <cellStyle name="RIGs input cells 12 8" xfId="30732"/>
    <cellStyle name="RIGs input cells 12 9" xfId="30733"/>
    <cellStyle name="RIGs input cells 13" xfId="1597"/>
    <cellStyle name="RIGs input cells 13 10" xfId="30735"/>
    <cellStyle name="RIGs input cells 13 11" xfId="30736"/>
    <cellStyle name="RIGs input cells 13 12" xfId="30737"/>
    <cellStyle name="RIGs input cells 13 13" xfId="30738"/>
    <cellStyle name="RIGs input cells 13 14" xfId="51291"/>
    <cellStyle name="RIGs input cells 13 15" xfId="30734"/>
    <cellStyle name="RIGs input cells 13 2" xfId="30739"/>
    <cellStyle name="RIGs input cells 13 2 2" xfId="30740"/>
    <cellStyle name="RIGs input cells 13 2 3" xfId="30741"/>
    <cellStyle name="RIGs input cells 13 3" xfId="30742"/>
    <cellStyle name="RIGs input cells 13 3 2" xfId="30743"/>
    <cellStyle name="RIGs input cells 13 3 3" xfId="30744"/>
    <cellStyle name="RIGs input cells 13 4" xfId="30745"/>
    <cellStyle name="RIGs input cells 13 5" xfId="30746"/>
    <cellStyle name="RIGs input cells 13 6" xfId="30747"/>
    <cellStyle name="RIGs input cells 13 7" xfId="30748"/>
    <cellStyle name="RIGs input cells 13 8" xfId="30749"/>
    <cellStyle name="RIGs input cells 13 9" xfId="30750"/>
    <cellStyle name="RIGs input cells 14" xfId="30751"/>
    <cellStyle name="RIGs input cells 14 2" xfId="30752"/>
    <cellStyle name="RIGs input cells 14 2 2" xfId="30753"/>
    <cellStyle name="RIGs input cells 14 2 3" xfId="30754"/>
    <cellStyle name="RIGs input cells 14 3" xfId="30755"/>
    <cellStyle name="RIGs input cells 14 3 2" xfId="30756"/>
    <cellStyle name="RIGs input cells 14 4" xfId="30757"/>
    <cellStyle name="RIGs input cells 15" xfId="30758"/>
    <cellStyle name="RIGs input cells 15 2" xfId="30759"/>
    <cellStyle name="RIGs input cells 16" xfId="30760"/>
    <cellStyle name="RIGs input cells 16 2" xfId="30761"/>
    <cellStyle name="RIGs input cells 17" xfId="30762"/>
    <cellStyle name="RIGs input cells 17 2" xfId="30763"/>
    <cellStyle name="RIGs input cells 18" xfId="30764"/>
    <cellStyle name="RIGs input cells 18 2" xfId="30765"/>
    <cellStyle name="RIGs input cells 19" xfId="30766"/>
    <cellStyle name="RIGs input cells 19 2" xfId="30767"/>
    <cellStyle name="RIGs input cells 2" xfId="1598"/>
    <cellStyle name="RIGs input cells 2 10" xfId="1599"/>
    <cellStyle name="RIGs input cells 2 10 10" xfId="30770"/>
    <cellStyle name="RIGs input cells 2 10 11" xfId="30771"/>
    <cellStyle name="RIGs input cells 2 10 12" xfId="30772"/>
    <cellStyle name="RIGs input cells 2 10 13" xfId="30773"/>
    <cellStyle name="RIGs input cells 2 10 14" xfId="30774"/>
    <cellStyle name="RIGs input cells 2 10 15" xfId="30775"/>
    <cellStyle name="RIGs input cells 2 10 16" xfId="30776"/>
    <cellStyle name="RIGs input cells 2 10 17" xfId="30777"/>
    <cellStyle name="RIGs input cells 2 10 18" xfId="30778"/>
    <cellStyle name="RIGs input cells 2 10 19" xfId="30779"/>
    <cellStyle name="RIGs input cells 2 10 2" xfId="1600"/>
    <cellStyle name="RIGs input cells 2 10 2 10" xfId="30781"/>
    <cellStyle name="RIGs input cells 2 10 2 11" xfId="30782"/>
    <cellStyle name="RIGs input cells 2 10 2 12" xfId="30783"/>
    <cellStyle name="RIGs input cells 2 10 2 13" xfId="30784"/>
    <cellStyle name="RIGs input cells 2 10 2 14" xfId="51294"/>
    <cellStyle name="RIGs input cells 2 10 2 15" xfId="30780"/>
    <cellStyle name="RIGs input cells 2 10 2 2" xfId="30785"/>
    <cellStyle name="RIGs input cells 2 10 2 2 2" xfId="30786"/>
    <cellStyle name="RIGs input cells 2 10 2 2 3" xfId="30787"/>
    <cellStyle name="RIGs input cells 2 10 2 3" xfId="30788"/>
    <cellStyle name="RIGs input cells 2 10 2 3 2" xfId="30789"/>
    <cellStyle name="RIGs input cells 2 10 2 3 3" xfId="30790"/>
    <cellStyle name="RIGs input cells 2 10 2 4" xfId="30791"/>
    <cellStyle name="RIGs input cells 2 10 2 5" xfId="30792"/>
    <cellStyle name="RIGs input cells 2 10 2 6" xfId="30793"/>
    <cellStyle name="RIGs input cells 2 10 2 7" xfId="30794"/>
    <cellStyle name="RIGs input cells 2 10 2 8" xfId="30795"/>
    <cellStyle name="RIGs input cells 2 10 2 9" xfId="30796"/>
    <cellStyle name="RIGs input cells 2 10 20" xfId="30797"/>
    <cellStyle name="RIGs input cells 2 10 21" xfId="30798"/>
    <cellStyle name="RIGs input cells 2 10 22" xfId="30799"/>
    <cellStyle name="RIGs input cells 2 10 23" xfId="30800"/>
    <cellStyle name="RIGs input cells 2 10 24" xfId="30801"/>
    <cellStyle name="RIGs input cells 2 10 25" xfId="30802"/>
    <cellStyle name="RIGs input cells 2 10 26" xfId="30803"/>
    <cellStyle name="RIGs input cells 2 10 27" xfId="30804"/>
    <cellStyle name="RIGs input cells 2 10 28" xfId="30805"/>
    <cellStyle name="RIGs input cells 2 10 29" xfId="30806"/>
    <cellStyle name="RIGs input cells 2 10 3" xfId="30807"/>
    <cellStyle name="RIGs input cells 2 10 3 2" xfId="30808"/>
    <cellStyle name="RIGs input cells 2 10 3 3" xfId="30809"/>
    <cellStyle name="RIGs input cells 2 10 30" xfId="30810"/>
    <cellStyle name="RIGs input cells 2 10 31" xfId="30811"/>
    <cellStyle name="RIGs input cells 2 10 32" xfId="30812"/>
    <cellStyle name="RIGs input cells 2 10 33" xfId="30813"/>
    <cellStyle name="RIGs input cells 2 10 34" xfId="30814"/>
    <cellStyle name="RIGs input cells 2 10 35" xfId="51293"/>
    <cellStyle name="RIGs input cells 2 10 36" xfId="30769"/>
    <cellStyle name="RIGs input cells 2 10 4" xfId="30815"/>
    <cellStyle name="RIGs input cells 2 10 4 2" xfId="30816"/>
    <cellStyle name="RIGs input cells 2 10 4 3" xfId="30817"/>
    <cellStyle name="RIGs input cells 2 10 5" xfId="30818"/>
    <cellStyle name="RIGs input cells 2 10 6" xfId="30819"/>
    <cellStyle name="RIGs input cells 2 10 7" xfId="30820"/>
    <cellStyle name="RIGs input cells 2 10 8" xfId="30821"/>
    <cellStyle name="RIGs input cells 2 10 9" xfId="30822"/>
    <cellStyle name="RIGs input cells 2 11" xfId="1601"/>
    <cellStyle name="RIGs input cells 2 11 10" xfId="30824"/>
    <cellStyle name="RIGs input cells 2 11 11" xfId="30825"/>
    <cellStyle name="RIGs input cells 2 11 12" xfId="30826"/>
    <cellStyle name="RIGs input cells 2 11 13" xfId="30827"/>
    <cellStyle name="RIGs input cells 2 11 14" xfId="30828"/>
    <cellStyle name="RIGs input cells 2 11 15" xfId="30829"/>
    <cellStyle name="RIGs input cells 2 11 16" xfId="30830"/>
    <cellStyle name="RIGs input cells 2 11 17" xfId="30831"/>
    <cellStyle name="RIGs input cells 2 11 18" xfId="30832"/>
    <cellStyle name="RIGs input cells 2 11 19" xfId="30833"/>
    <cellStyle name="RIGs input cells 2 11 2" xfId="1602"/>
    <cellStyle name="RIGs input cells 2 11 2 10" xfId="30835"/>
    <cellStyle name="RIGs input cells 2 11 2 11" xfId="30836"/>
    <cellStyle name="RIGs input cells 2 11 2 12" xfId="30837"/>
    <cellStyle name="RIGs input cells 2 11 2 13" xfId="30838"/>
    <cellStyle name="RIGs input cells 2 11 2 14" xfId="51296"/>
    <cellStyle name="RIGs input cells 2 11 2 15" xfId="30834"/>
    <cellStyle name="RIGs input cells 2 11 2 2" xfId="30839"/>
    <cellStyle name="RIGs input cells 2 11 2 2 2" xfId="30840"/>
    <cellStyle name="RIGs input cells 2 11 2 2 3" xfId="30841"/>
    <cellStyle name="RIGs input cells 2 11 2 3" xfId="30842"/>
    <cellStyle name="RIGs input cells 2 11 2 3 2" xfId="30843"/>
    <cellStyle name="RIGs input cells 2 11 2 3 3" xfId="30844"/>
    <cellStyle name="RIGs input cells 2 11 2 4" xfId="30845"/>
    <cellStyle name="RIGs input cells 2 11 2 5" xfId="30846"/>
    <cellStyle name="RIGs input cells 2 11 2 6" xfId="30847"/>
    <cellStyle name="RIGs input cells 2 11 2 7" xfId="30848"/>
    <cellStyle name="RIGs input cells 2 11 2 8" xfId="30849"/>
    <cellStyle name="RIGs input cells 2 11 2 9" xfId="30850"/>
    <cellStyle name="RIGs input cells 2 11 20" xfId="30851"/>
    <cellStyle name="RIGs input cells 2 11 21" xfId="30852"/>
    <cellStyle name="RIGs input cells 2 11 22" xfId="30853"/>
    <cellStyle name="RIGs input cells 2 11 23" xfId="30854"/>
    <cellStyle name="RIGs input cells 2 11 24" xfId="30855"/>
    <cellStyle name="RIGs input cells 2 11 25" xfId="30856"/>
    <cellStyle name="RIGs input cells 2 11 26" xfId="30857"/>
    <cellStyle name="RIGs input cells 2 11 27" xfId="30858"/>
    <cellStyle name="RIGs input cells 2 11 28" xfId="30859"/>
    <cellStyle name="RIGs input cells 2 11 29" xfId="30860"/>
    <cellStyle name="RIGs input cells 2 11 3" xfId="30861"/>
    <cellStyle name="RIGs input cells 2 11 3 2" xfId="30862"/>
    <cellStyle name="RIGs input cells 2 11 3 3" xfId="30863"/>
    <cellStyle name="RIGs input cells 2 11 30" xfId="30864"/>
    <cellStyle name="RIGs input cells 2 11 31" xfId="30865"/>
    <cellStyle name="RIGs input cells 2 11 32" xfId="30866"/>
    <cellStyle name="RIGs input cells 2 11 33" xfId="30867"/>
    <cellStyle name="RIGs input cells 2 11 34" xfId="30868"/>
    <cellStyle name="RIGs input cells 2 11 35" xfId="51295"/>
    <cellStyle name="RIGs input cells 2 11 36" xfId="30823"/>
    <cellStyle name="RIGs input cells 2 11 4" xfId="30869"/>
    <cellStyle name="RIGs input cells 2 11 4 2" xfId="30870"/>
    <cellStyle name="RIGs input cells 2 11 4 3" xfId="30871"/>
    <cellStyle name="RIGs input cells 2 11 5" xfId="30872"/>
    <cellStyle name="RIGs input cells 2 11 6" xfId="30873"/>
    <cellStyle name="RIGs input cells 2 11 7" xfId="30874"/>
    <cellStyle name="RIGs input cells 2 11 8" xfId="30875"/>
    <cellStyle name="RIGs input cells 2 11 9" xfId="30876"/>
    <cellStyle name="RIGs input cells 2 12" xfId="1603"/>
    <cellStyle name="RIGs input cells 2 12 10" xfId="30878"/>
    <cellStyle name="RIGs input cells 2 12 11" xfId="30879"/>
    <cellStyle name="RIGs input cells 2 12 12" xfId="30880"/>
    <cellStyle name="RIGs input cells 2 12 13" xfId="30881"/>
    <cellStyle name="RIGs input cells 2 12 14" xfId="51297"/>
    <cellStyle name="RIGs input cells 2 12 15" xfId="30877"/>
    <cellStyle name="RIGs input cells 2 12 2" xfId="30882"/>
    <cellStyle name="RIGs input cells 2 12 2 2" xfId="30883"/>
    <cellStyle name="RIGs input cells 2 12 2 3" xfId="30884"/>
    <cellStyle name="RIGs input cells 2 12 3" xfId="30885"/>
    <cellStyle name="RIGs input cells 2 12 3 2" xfId="30886"/>
    <cellStyle name="RIGs input cells 2 12 3 3" xfId="30887"/>
    <cellStyle name="RIGs input cells 2 12 4" xfId="30888"/>
    <cellStyle name="RIGs input cells 2 12 5" xfId="30889"/>
    <cellStyle name="RIGs input cells 2 12 6" xfId="30890"/>
    <cellStyle name="RIGs input cells 2 12 7" xfId="30891"/>
    <cellStyle name="RIGs input cells 2 12 8" xfId="30892"/>
    <cellStyle name="RIGs input cells 2 12 9" xfId="30893"/>
    <cellStyle name="RIGs input cells 2 13" xfId="30894"/>
    <cellStyle name="RIGs input cells 2 13 2" xfId="30895"/>
    <cellStyle name="RIGs input cells 2 13 2 2" xfId="30896"/>
    <cellStyle name="RIGs input cells 2 13 2 3" xfId="30897"/>
    <cellStyle name="RIGs input cells 2 13 3" xfId="30898"/>
    <cellStyle name="RIGs input cells 2 13 3 2" xfId="30899"/>
    <cellStyle name="RIGs input cells 2 13 4" xfId="30900"/>
    <cellStyle name="RIGs input cells 2 14" xfId="30901"/>
    <cellStyle name="RIGs input cells 2 14 2" xfId="30902"/>
    <cellStyle name="RIGs input cells 2 15" xfId="30903"/>
    <cellStyle name="RIGs input cells 2 15 2" xfId="30904"/>
    <cellStyle name="RIGs input cells 2 16" xfId="30905"/>
    <cellStyle name="RIGs input cells 2 16 2" xfId="30906"/>
    <cellStyle name="RIGs input cells 2 17" xfId="30907"/>
    <cellStyle name="RIGs input cells 2 17 2" xfId="30908"/>
    <cellStyle name="RIGs input cells 2 18" xfId="30909"/>
    <cellStyle name="RIGs input cells 2 18 2" xfId="30910"/>
    <cellStyle name="RIGs input cells 2 19" xfId="30911"/>
    <cellStyle name="RIGs input cells 2 19 2" xfId="30912"/>
    <cellStyle name="RIGs input cells 2 2" xfId="1604"/>
    <cellStyle name="RIGs input cells 2 2 10" xfId="30914"/>
    <cellStyle name="RIGs input cells 2 2 10 2" xfId="30915"/>
    <cellStyle name="RIGs input cells 2 2 11" xfId="30916"/>
    <cellStyle name="RIGs input cells 2 2 11 2" xfId="30917"/>
    <cellStyle name="RIGs input cells 2 2 12" xfId="30918"/>
    <cellStyle name="RIGs input cells 2 2 12 2" xfId="30919"/>
    <cellStyle name="RIGs input cells 2 2 13" xfId="30920"/>
    <cellStyle name="RIGs input cells 2 2 13 2" xfId="30921"/>
    <cellStyle name="RIGs input cells 2 2 14" xfId="30922"/>
    <cellStyle name="RIGs input cells 2 2 14 2" xfId="30923"/>
    <cellStyle name="RIGs input cells 2 2 15" xfId="30924"/>
    <cellStyle name="RIGs input cells 2 2 15 2" xfId="30925"/>
    <cellStyle name="RIGs input cells 2 2 16" xfId="30926"/>
    <cellStyle name="RIGs input cells 2 2 16 2" xfId="30927"/>
    <cellStyle name="RIGs input cells 2 2 17" xfId="30928"/>
    <cellStyle name="RIGs input cells 2 2 17 2" xfId="30929"/>
    <cellStyle name="RIGs input cells 2 2 18" xfId="30930"/>
    <cellStyle name="RIGs input cells 2 2 18 2" xfId="30931"/>
    <cellStyle name="RIGs input cells 2 2 19" xfId="30932"/>
    <cellStyle name="RIGs input cells 2 2 19 2" xfId="30933"/>
    <cellStyle name="RIGs input cells 2 2 2" xfId="1605"/>
    <cellStyle name="RIGs input cells 2 2 2 10" xfId="30935"/>
    <cellStyle name="RIGs input cells 2 2 2 10 2" xfId="30936"/>
    <cellStyle name="RIGs input cells 2 2 2 11" xfId="30937"/>
    <cellStyle name="RIGs input cells 2 2 2 11 2" xfId="30938"/>
    <cellStyle name="RIGs input cells 2 2 2 12" xfId="30939"/>
    <cellStyle name="RIGs input cells 2 2 2 12 2" xfId="30940"/>
    <cellStyle name="RIGs input cells 2 2 2 13" xfId="30941"/>
    <cellStyle name="RIGs input cells 2 2 2 13 2" xfId="30942"/>
    <cellStyle name="RIGs input cells 2 2 2 14" xfId="30943"/>
    <cellStyle name="RIGs input cells 2 2 2 14 2" xfId="30944"/>
    <cellStyle name="RIGs input cells 2 2 2 15" xfId="30945"/>
    <cellStyle name="RIGs input cells 2 2 2 15 2" xfId="30946"/>
    <cellStyle name="RIGs input cells 2 2 2 16" xfId="30947"/>
    <cellStyle name="RIGs input cells 2 2 2 16 2" xfId="30948"/>
    <cellStyle name="RIGs input cells 2 2 2 17" xfId="30949"/>
    <cellStyle name="RIGs input cells 2 2 2 17 2" xfId="30950"/>
    <cellStyle name="RIGs input cells 2 2 2 18" xfId="30951"/>
    <cellStyle name="RIGs input cells 2 2 2 18 2" xfId="30952"/>
    <cellStyle name="RIGs input cells 2 2 2 19" xfId="30953"/>
    <cellStyle name="RIGs input cells 2 2 2 19 2" xfId="30954"/>
    <cellStyle name="RIGs input cells 2 2 2 2" xfId="1606"/>
    <cellStyle name="RIGs input cells 2 2 2 2 10" xfId="30956"/>
    <cellStyle name="RIGs input cells 2 2 2 2 11" xfId="30957"/>
    <cellStyle name="RIGs input cells 2 2 2 2 12" xfId="30958"/>
    <cellStyle name="RIGs input cells 2 2 2 2 13" xfId="30959"/>
    <cellStyle name="RIGs input cells 2 2 2 2 14" xfId="30960"/>
    <cellStyle name="RIGs input cells 2 2 2 2 15" xfId="30961"/>
    <cellStyle name="RIGs input cells 2 2 2 2 16" xfId="30962"/>
    <cellStyle name="RIGs input cells 2 2 2 2 17" xfId="30963"/>
    <cellStyle name="RIGs input cells 2 2 2 2 18" xfId="30964"/>
    <cellStyle name="RIGs input cells 2 2 2 2 19" xfId="30965"/>
    <cellStyle name="RIGs input cells 2 2 2 2 2" xfId="1607"/>
    <cellStyle name="RIGs input cells 2 2 2 2 2 10" xfId="30967"/>
    <cellStyle name="RIGs input cells 2 2 2 2 2 11" xfId="30968"/>
    <cellStyle name="RIGs input cells 2 2 2 2 2 12" xfId="30969"/>
    <cellStyle name="RIGs input cells 2 2 2 2 2 13" xfId="30970"/>
    <cellStyle name="RIGs input cells 2 2 2 2 2 14" xfId="30971"/>
    <cellStyle name="RIGs input cells 2 2 2 2 2 15" xfId="30972"/>
    <cellStyle name="RIGs input cells 2 2 2 2 2 16" xfId="30973"/>
    <cellStyle name="RIGs input cells 2 2 2 2 2 17" xfId="30974"/>
    <cellStyle name="RIGs input cells 2 2 2 2 2 18" xfId="30975"/>
    <cellStyle name="RIGs input cells 2 2 2 2 2 19" xfId="30976"/>
    <cellStyle name="RIGs input cells 2 2 2 2 2 2" xfId="1608"/>
    <cellStyle name="RIGs input cells 2 2 2 2 2 2 10" xfId="30978"/>
    <cellStyle name="RIGs input cells 2 2 2 2 2 2 11" xfId="30979"/>
    <cellStyle name="RIGs input cells 2 2 2 2 2 2 12" xfId="30980"/>
    <cellStyle name="RIGs input cells 2 2 2 2 2 2 13" xfId="30981"/>
    <cellStyle name="RIGs input cells 2 2 2 2 2 2 14" xfId="51302"/>
    <cellStyle name="RIGs input cells 2 2 2 2 2 2 15" xfId="30977"/>
    <cellStyle name="RIGs input cells 2 2 2 2 2 2 2" xfId="30982"/>
    <cellStyle name="RIGs input cells 2 2 2 2 2 2 2 2" xfId="30983"/>
    <cellStyle name="RIGs input cells 2 2 2 2 2 2 2 3" xfId="30984"/>
    <cellStyle name="RIGs input cells 2 2 2 2 2 2 3" xfId="30985"/>
    <cellStyle name="RIGs input cells 2 2 2 2 2 2 3 2" xfId="30986"/>
    <cellStyle name="RIGs input cells 2 2 2 2 2 2 3 3" xfId="30987"/>
    <cellStyle name="RIGs input cells 2 2 2 2 2 2 4" xfId="30988"/>
    <cellStyle name="RIGs input cells 2 2 2 2 2 2 5" xfId="30989"/>
    <cellStyle name="RIGs input cells 2 2 2 2 2 2 6" xfId="30990"/>
    <cellStyle name="RIGs input cells 2 2 2 2 2 2 7" xfId="30991"/>
    <cellStyle name="RIGs input cells 2 2 2 2 2 2 8" xfId="30992"/>
    <cellStyle name="RIGs input cells 2 2 2 2 2 2 9" xfId="30993"/>
    <cellStyle name="RIGs input cells 2 2 2 2 2 20" xfId="30994"/>
    <cellStyle name="RIGs input cells 2 2 2 2 2 21" xfId="30995"/>
    <cellStyle name="RIGs input cells 2 2 2 2 2 22" xfId="30996"/>
    <cellStyle name="RIGs input cells 2 2 2 2 2 23" xfId="30997"/>
    <cellStyle name="RIGs input cells 2 2 2 2 2 24" xfId="30998"/>
    <cellStyle name="RIGs input cells 2 2 2 2 2 25" xfId="30999"/>
    <cellStyle name="RIGs input cells 2 2 2 2 2 26" xfId="31000"/>
    <cellStyle name="RIGs input cells 2 2 2 2 2 27" xfId="31001"/>
    <cellStyle name="RIGs input cells 2 2 2 2 2 28" xfId="31002"/>
    <cellStyle name="RIGs input cells 2 2 2 2 2 29" xfId="31003"/>
    <cellStyle name="RIGs input cells 2 2 2 2 2 3" xfId="31004"/>
    <cellStyle name="RIGs input cells 2 2 2 2 2 3 2" xfId="31005"/>
    <cellStyle name="RIGs input cells 2 2 2 2 2 3 3" xfId="31006"/>
    <cellStyle name="RIGs input cells 2 2 2 2 2 30" xfId="31007"/>
    <cellStyle name="RIGs input cells 2 2 2 2 2 31" xfId="31008"/>
    <cellStyle name="RIGs input cells 2 2 2 2 2 32" xfId="31009"/>
    <cellStyle name="RIGs input cells 2 2 2 2 2 33" xfId="31010"/>
    <cellStyle name="RIGs input cells 2 2 2 2 2 34" xfId="31011"/>
    <cellStyle name="RIGs input cells 2 2 2 2 2 35" xfId="51301"/>
    <cellStyle name="RIGs input cells 2 2 2 2 2 36" xfId="30966"/>
    <cellStyle name="RIGs input cells 2 2 2 2 2 4" xfId="31012"/>
    <cellStyle name="RIGs input cells 2 2 2 2 2 4 2" xfId="31013"/>
    <cellStyle name="RIGs input cells 2 2 2 2 2 4 3" xfId="31014"/>
    <cellStyle name="RIGs input cells 2 2 2 2 2 5" xfId="31015"/>
    <cellStyle name="RIGs input cells 2 2 2 2 2 6" xfId="31016"/>
    <cellStyle name="RIGs input cells 2 2 2 2 2 7" xfId="31017"/>
    <cellStyle name="RIGs input cells 2 2 2 2 2 8" xfId="31018"/>
    <cellStyle name="RIGs input cells 2 2 2 2 2 9" xfId="31019"/>
    <cellStyle name="RIGs input cells 2 2 2 2 20" xfId="31020"/>
    <cellStyle name="RIGs input cells 2 2 2 2 21" xfId="31021"/>
    <cellStyle name="RIGs input cells 2 2 2 2 22" xfId="31022"/>
    <cellStyle name="RIGs input cells 2 2 2 2 23" xfId="31023"/>
    <cellStyle name="RIGs input cells 2 2 2 2 24" xfId="31024"/>
    <cellStyle name="RIGs input cells 2 2 2 2 25" xfId="31025"/>
    <cellStyle name="RIGs input cells 2 2 2 2 26" xfId="31026"/>
    <cellStyle name="RIGs input cells 2 2 2 2 27" xfId="31027"/>
    <cellStyle name="RIGs input cells 2 2 2 2 28" xfId="31028"/>
    <cellStyle name="RIGs input cells 2 2 2 2 29" xfId="31029"/>
    <cellStyle name="RIGs input cells 2 2 2 2 3" xfId="1609"/>
    <cellStyle name="RIGs input cells 2 2 2 2 3 10" xfId="31031"/>
    <cellStyle name="RIGs input cells 2 2 2 2 3 11" xfId="31032"/>
    <cellStyle name="RIGs input cells 2 2 2 2 3 12" xfId="31033"/>
    <cellStyle name="RIGs input cells 2 2 2 2 3 13" xfId="31034"/>
    <cellStyle name="RIGs input cells 2 2 2 2 3 14" xfId="51303"/>
    <cellStyle name="RIGs input cells 2 2 2 2 3 15" xfId="31030"/>
    <cellStyle name="RIGs input cells 2 2 2 2 3 2" xfId="31035"/>
    <cellStyle name="RIGs input cells 2 2 2 2 3 2 2" xfId="31036"/>
    <cellStyle name="RIGs input cells 2 2 2 2 3 2 3" xfId="31037"/>
    <cellStyle name="RIGs input cells 2 2 2 2 3 3" xfId="31038"/>
    <cellStyle name="RIGs input cells 2 2 2 2 3 3 2" xfId="31039"/>
    <cellStyle name="RIGs input cells 2 2 2 2 3 3 3" xfId="31040"/>
    <cellStyle name="RIGs input cells 2 2 2 2 3 4" xfId="31041"/>
    <cellStyle name="RIGs input cells 2 2 2 2 3 5" xfId="31042"/>
    <cellStyle name="RIGs input cells 2 2 2 2 3 6" xfId="31043"/>
    <cellStyle name="RIGs input cells 2 2 2 2 3 7" xfId="31044"/>
    <cellStyle name="RIGs input cells 2 2 2 2 3 8" xfId="31045"/>
    <cellStyle name="RIGs input cells 2 2 2 2 3 9" xfId="31046"/>
    <cellStyle name="RIGs input cells 2 2 2 2 30" xfId="31047"/>
    <cellStyle name="RIGs input cells 2 2 2 2 31" xfId="31048"/>
    <cellStyle name="RIGs input cells 2 2 2 2 32" xfId="31049"/>
    <cellStyle name="RIGs input cells 2 2 2 2 33" xfId="31050"/>
    <cellStyle name="RIGs input cells 2 2 2 2 34" xfId="31051"/>
    <cellStyle name="RIGs input cells 2 2 2 2 35" xfId="31052"/>
    <cellStyle name="RIGs input cells 2 2 2 2 36" xfId="51300"/>
    <cellStyle name="RIGs input cells 2 2 2 2 37" xfId="30955"/>
    <cellStyle name="RIGs input cells 2 2 2 2 4" xfId="31053"/>
    <cellStyle name="RIGs input cells 2 2 2 2 4 2" xfId="31054"/>
    <cellStyle name="RIGs input cells 2 2 2 2 4 3" xfId="31055"/>
    <cellStyle name="RIGs input cells 2 2 2 2 5" xfId="31056"/>
    <cellStyle name="RIGs input cells 2 2 2 2 5 2" xfId="31057"/>
    <cellStyle name="RIGs input cells 2 2 2 2 5 3" xfId="31058"/>
    <cellStyle name="RIGs input cells 2 2 2 2 6" xfId="31059"/>
    <cellStyle name="RIGs input cells 2 2 2 2 7" xfId="31060"/>
    <cellStyle name="RIGs input cells 2 2 2 2 8" xfId="31061"/>
    <cellStyle name="RIGs input cells 2 2 2 2 9" xfId="31062"/>
    <cellStyle name="RIGs input cells 2 2 2 2_4 28 1_Asst_Health_Crit_AllTO_RIIO_20110714pm" xfId="31063"/>
    <cellStyle name="RIGs input cells 2 2 2 20" xfId="31064"/>
    <cellStyle name="RIGs input cells 2 2 2 20 2" xfId="31065"/>
    <cellStyle name="RIGs input cells 2 2 2 21" xfId="31066"/>
    <cellStyle name="RIGs input cells 2 2 2 21 2" xfId="31067"/>
    <cellStyle name="RIGs input cells 2 2 2 22" xfId="31068"/>
    <cellStyle name="RIGs input cells 2 2 2 22 2" xfId="31069"/>
    <cellStyle name="RIGs input cells 2 2 2 23" xfId="31070"/>
    <cellStyle name="RIGs input cells 2 2 2 23 2" xfId="31071"/>
    <cellStyle name="RIGs input cells 2 2 2 24" xfId="31072"/>
    <cellStyle name="RIGs input cells 2 2 2 24 2" xfId="31073"/>
    <cellStyle name="RIGs input cells 2 2 2 25" xfId="31074"/>
    <cellStyle name="RIGs input cells 2 2 2 25 2" xfId="31075"/>
    <cellStyle name="RIGs input cells 2 2 2 26" xfId="31076"/>
    <cellStyle name="RIGs input cells 2 2 2 27" xfId="31077"/>
    <cellStyle name="RIGs input cells 2 2 2 28" xfId="31078"/>
    <cellStyle name="RIGs input cells 2 2 2 29" xfId="31079"/>
    <cellStyle name="RIGs input cells 2 2 2 3" xfId="1610"/>
    <cellStyle name="RIGs input cells 2 2 2 3 10" xfId="31081"/>
    <cellStyle name="RIGs input cells 2 2 2 3 11" xfId="31082"/>
    <cellStyle name="RIGs input cells 2 2 2 3 12" xfId="31083"/>
    <cellStyle name="RIGs input cells 2 2 2 3 13" xfId="31084"/>
    <cellStyle name="RIGs input cells 2 2 2 3 14" xfId="31085"/>
    <cellStyle name="RIGs input cells 2 2 2 3 15" xfId="31086"/>
    <cellStyle name="RIGs input cells 2 2 2 3 16" xfId="31087"/>
    <cellStyle name="RIGs input cells 2 2 2 3 17" xfId="31088"/>
    <cellStyle name="RIGs input cells 2 2 2 3 18" xfId="31089"/>
    <cellStyle name="RIGs input cells 2 2 2 3 19" xfId="31090"/>
    <cellStyle name="RIGs input cells 2 2 2 3 2" xfId="1611"/>
    <cellStyle name="RIGs input cells 2 2 2 3 2 10" xfId="31092"/>
    <cellStyle name="RIGs input cells 2 2 2 3 2 11" xfId="31093"/>
    <cellStyle name="RIGs input cells 2 2 2 3 2 12" xfId="31094"/>
    <cellStyle name="RIGs input cells 2 2 2 3 2 13" xfId="31095"/>
    <cellStyle name="RIGs input cells 2 2 2 3 2 14" xfId="51305"/>
    <cellStyle name="RIGs input cells 2 2 2 3 2 15" xfId="31091"/>
    <cellStyle name="RIGs input cells 2 2 2 3 2 2" xfId="31096"/>
    <cellStyle name="RIGs input cells 2 2 2 3 2 2 2" xfId="31097"/>
    <cellStyle name="RIGs input cells 2 2 2 3 2 2 3" xfId="31098"/>
    <cellStyle name="RIGs input cells 2 2 2 3 2 3" xfId="31099"/>
    <cellStyle name="RIGs input cells 2 2 2 3 2 3 2" xfId="31100"/>
    <cellStyle name="RIGs input cells 2 2 2 3 2 3 3" xfId="31101"/>
    <cellStyle name="RIGs input cells 2 2 2 3 2 4" xfId="31102"/>
    <cellStyle name="RIGs input cells 2 2 2 3 2 5" xfId="31103"/>
    <cellStyle name="RIGs input cells 2 2 2 3 2 6" xfId="31104"/>
    <cellStyle name="RIGs input cells 2 2 2 3 2 7" xfId="31105"/>
    <cellStyle name="RIGs input cells 2 2 2 3 2 8" xfId="31106"/>
    <cellStyle name="RIGs input cells 2 2 2 3 2 9" xfId="31107"/>
    <cellStyle name="RIGs input cells 2 2 2 3 20" xfId="31108"/>
    <cellStyle name="RIGs input cells 2 2 2 3 21" xfId="31109"/>
    <cellStyle name="RIGs input cells 2 2 2 3 22" xfId="31110"/>
    <cellStyle name="RIGs input cells 2 2 2 3 23" xfId="31111"/>
    <cellStyle name="RIGs input cells 2 2 2 3 24" xfId="31112"/>
    <cellStyle name="RIGs input cells 2 2 2 3 25" xfId="31113"/>
    <cellStyle name="RIGs input cells 2 2 2 3 26" xfId="31114"/>
    <cellStyle name="RIGs input cells 2 2 2 3 27" xfId="31115"/>
    <cellStyle name="RIGs input cells 2 2 2 3 28" xfId="31116"/>
    <cellStyle name="RIGs input cells 2 2 2 3 29" xfId="31117"/>
    <cellStyle name="RIGs input cells 2 2 2 3 3" xfId="31118"/>
    <cellStyle name="RIGs input cells 2 2 2 3 3 2" xfId="31119"/>
    <cellStyle name="RIGs input cells 2 2 2 3 3 3" xfId="31120"/>
    <cellStyle name="RIGs input cells 2 2 2 3 30" xfId="31121"/>
    <cellStyle name="RIGs input cells 2 2 2 3 31" xfId="31122"/>
    <cellStyle name="RIGs input cells 2 2 2 3 32" xfId="31123"/>
    <cellStyle name="RIGs input cells 2 2 2 3 33" xfId="31124"/>
    <cellStyle name="RIGs input cells 2 2 2 3 34" xfId="31125"/>
    <cellStyle name="RIGs input cells 2 2 2 3 35" xfId="51304"/>
    <cellStyle name="RIGs input cells 2 2 2 3 36" xfId="31080"/>
    <cellStyle name="RIGs input cells 2 2 2 3 4" xfId="31126"/>
    <cellStyle name="RIGs input cells 2 2 2 3 4 2" xfId="31127"/>
    <cellStyle name="RIGs input cells 2 2 2 3 4 3" xfId="31128"/>
    <cellStyle name="RIGs input cells 2 2 2 3 5" xfId="31129"/>
    <cellStyle name="RIGs input cells 2 2 2 3 6" xfId="31130"/>
    <cellStyle name="RIGs input cells 2 2 2 3 7" xfId="31131"/>
    <cellStyle name="RIGs input cells 2 2 2 3 8" xfId="31132"/>
    <cellStyle name="RIGs input cells 2 2 2 3 9" xfId="31133"/>
    <cellStyle name="RIGs input cells 2 2 2 30" xfId="31134"/>
    <cellStyle name="RIGs input cells 2 2 2 31" xfId="31135"/>
    <cellStyle name="RIGs input cells 2 2 2 32" xfId="31136"/>
    <cellStyle name="RIGs input cells 2 2 2 33" xfId="31137"/>
    <cellStyle name="RIGs input cells 2 2 2 34" xfId="31138"/>
    <cellStyle name="RIGs input cells 2 2 2 35" xfId="31139"/>
    <cellStyle name="RIGs input cells 2 2 2 36" xfId="31140"/>
    <cellStyle name="RIGs input cells 2 2 2 37" xfId="31141"/>
    <cellStyle name="RIGs input cells 2 2 2 38" xfId="31142"/>
    <cellStyle name="RIGs input cells 2 2 2 39" xfId="51299"/>
    <cellStyle name="RIGs input cells 2 2 2 4" xfId="1612"/>
    <cellStyle name="RIGs input cells 2 2 2 4 10" xfId="31144"/>
    <cellStyle name="RIGs input cells 2 2 2 4 11" xfId="31145"/>
    <cellStyle name="RIGs input cells 2 2 2 4 12" xfId="31146"/>
    <cellStyle name="RIGs input cells 2 2 2 4 13" xfId="31147"/>
    <cellStyle name="RIGs input cells 2 2 2 4 14" xfId="31148"/>
    <cellStyle name="RIGs input cells 2 2 2 4 15" xfId="31149"/>
    <cellStyle name="RIGs input cells 2 2 2 4 16" xfId="31150"/>
    <cellStyle name="RIGs input cells 2 2 2 4 17" xfId="31151"/>
    <cellStyle name="RIGs input cells 2 2 2 4 18" xfId="31152"/>
    <cellStyle name="RIGs input cells 2 2 2 4 19" xfId="31153"/>
    <cellStyle name="RIGs input cells 2 2 2 4 2" xfId="1613"/>
    <cellStyle name="RIGs input cells 2 2 2 4 2 10" xfId="31155"/>
    <cellStyle name="RIGs input cells 2 2 2 4 2 11" xfId="31156"/>
    <cellStyle name="RIGs input cells 2 2 2 4 2 12" xfId="31157"/>
    <cellStyle name="RIGs input cells 2 2 2 4 2 13" xfId="31158"/>
    <cellStyle name="RIGs input cells 2 2 2 4 2 14" xfId="51307"/>
    <cellStyle name="RIGs input cells 2 2 2 4 2 15" xfId="31154"/>
    <cellStyle name="RIGs input cells 2 2 2 4 2 2" xfId="31159"/>
    <cellStyle name="RIGs input cells 2 2 2 4 2 2 2" xfId="31160"/>
    <cellStyle name="RIGs input cells 2 2 2 4 2 2 3" xfId="31161"/>
    <cellStyle name="RIGs input cells 2 2 2 4 2 3" xfId="31162"/>
    <cellStyle name="RIGs input cells 2 2 2 4 2 3 2" xfId="31163"/>
    <cellStyle name="RIGs input cells 2 2 2 4 2 3 3" xfId="31164"/>
    <cellStyle name="RIGs input cells 2 2 2 4 2 4" xfId="31165"/>
    <cellStyle name="RIGs input cells 2 2 2 4 2 5" xfId="31166"/>
    <cellStyle name="RIGs input cells 2 2 2 4 2 6" xfId="31167"/>
    <cellStyle name="RIGs input cells 2 2 2 4 2 7" xfId="31168"/>
    <cellStyle name="RIGs input cells 2 2 2 4 2 8" xfId="31169"/>
    <cellStyle name="RIGs input cells 2 2 2 4 2 9" xfId="31170"/>
    <cellStyle name="RIGs input cells 2 2 2 4 20" xfId="31171"/>
    <cellStyle name="RIGs input cells 2 2 2 4 21" xfId="31172"/>
    <cellStyle name="RIGs input cells 2 2 2 4 22" xfId="31173"/>
    <cellStyle name="RIGs input cells 2 2 2 4 23" xfId="31174"/>
    <cellStyle name="RIGs input cells 2 2 2 4 24" xfId="31175"/>
    <cellStyle name="RIGs input cells 2 2 2 4 25" xfId="31176"/>
    <cellStyle name="RIGs input cells 2 2 2 4 26" xfId="31177"/>
    <cellStyle name="RIGs input cells 2 2 2 4 27" xfId="31178"/>
    <cellStyle name="RIGs input cells 2 2 2 4 28" xfId="31179"/>
    <cellStyle name="RIGs input cells 2 2 2 4 29" xfId="31180"/>
    <cellStyle name="RIGs input cells 2 2 2 4 3" xfId="31181"/>
    <cellStyle name="RIGs input cells 2 2 2 4 3 2" xfId="31182"/>
    <cellStyle name="RIGs input cells 2 2 2 4 3 3" xfId="31183"/>
    <cellStyle name="RIGs input cells 2 2 2 4 30" xfId="31184"/>
    <cellStyle name="RIGs input cells 2 2 2 4 31" xfId="31185"/>
    <cellStyle name="RIGs input cells 2 2 2 4 32" xfId="31186"/>
    <cellStyle name="RIGs input cells 2 2 2 4 33" xfId="31187"/>
    <cellStyle name="RIGs input cells 2 2 2 4 34" xfId="31188"/>
    <cellStyle name="RIGs input cells 2 2 2 4 35" xfId="51306"/>
    <cellStyle name="RIGs input cells 2 2 2 4 36" xfId="31143"/>
    <cellStyle name="RIGs input cells 2 2 2 4 4" xfId="31189"/>
    <cellStyle name="RIGs input cells 2 2 2 4 4 2" xfId="31190"/>
    <cellStyle name="RIGs input cells 2 2 2 4 4 3" xfId="31191"/>
    <cellStyle name="RIGs input cells 2 2 2 4 5" xfId="31192"/>
    <cellStyle name="RIGs input cells 2 2 2 4 6" xfId="31193"/>
    <cellStyle name="RIGs input cells 2 2 2 4 7" xfId="31194"/>
    <cellStyle name="RIGs input cells 2 2 2 4 8" xfId="31195"/>
    <cellStyle name="RIGs input cells 2 2 2 4 9" xfId="31196"/>
    <cellStyle name="RIGs input cells 2 2 2 40" xfId="30934"/>
    <cellStyle name="RIGs input cells 2 2 2 5" xfId="1614"/>
    <cellStyle name="RIGs input cells 2 2 2 5 10" xfId="31198"/>
    <cellStyle name="RIGs input cells 2 2 2 5 11" xfId="31199"/>
    <cellStyle name="RIGs input cells 2 2 2 5 12" xfId="31200"/>
    <cellStyle name="RIGs input cells 2 2 2 5 13" xfId="31201"/>
    <cellStyle name="RIGs input cells 2 2 2 5 14" xfId="51308"/>
    <cellStyle name="RIGs input cells 2 2 2 5 15" xfId="31197"/>
    <cellStyle name="RIGs input cells 2 2 2 5 2" xfId="31202"/>
    <cellStyle name="RIGs input cells 2 2 2 5 2 2" xfId="31203"/>
    <cellStyle name="RIGs input cells 2 2 2 5 2 3" xfId="31204"/>
    <cellStyle name="RIGs input cells 2 2 2 5 3" xfId="31205"/>
    <cellStyle name="RIGs input cells 2 2 2 5 3 2" xfId="31206"/>
    <cellStyle name="RIGs input cells 2 2 2 5 3 3" xfId="31207"/>
    <cellStyle name="RIGs input cells 2 2 2 5 4" xfId="31208"/>
    <cellStyle name="RIGs input cells 2 2 2 5 5" xfId="31209"/>
    <cellStyle name="RIGs input cells 2 2 2 5 6" xfId="31210"/>
    <cellStyle name="RIGs input cells 2 2 2 5 7" xfId="31211"/>
    <cellStyle name="RIGs input cells 2 2 2 5 8" xfId="31212"/>
    <cellStyle name="RIGs input cells 2 2 2 5 9" xfId="31213"/>
    <cellStyle name="RIGs input cells 2 2 2 6" xfId="31214"/>
    <cellStyle name="RIGs input cells 2 2 2 6 2" xfId="31215"/>
    <cellStyle name="RIGs input cells 2 2 2 6 2 2" xfId="31216"/>
    <cellStyle name="RIGs input cells 2 2 2 6 2 3" xfId="31217"/>
    <cellStyle name="RIGs input cells 2 2 2 6 3" xfId="31218"/>
    <cellStyle name="RIGs input cells 2 2 2 6 3 2" xfId="31219"/>
    <cellStyle name="RIGs input cells 2 2 2 6 4" xfId="31220"/>
    <cellStyle name="RIGs input cells 2 2 2 7" xfId="31221"/>
    <cellStyle name="RIGs input cells 2 2 2 7 2" xfId="31222"/>
    <cellStyle name="RIGs input cells 2 2 2 8" xfId="31223"/>
    <cellStyle name="RIGs input cells 2 2 2 8 2" xfId="31224"/>
    <cellStyle name="RIGs input cells 2 2 2 9" xfId="31225"/>
    <cellStyle name="RIGs input cells 2 2 2 9 2" xfId="31226"/>
    <cellStyle name="RIGs input cells 2 2 2_4 28 1_Asst_Health_Crit_AllTO_RIIO_20110714pm" xfId="31227"/>
    <cellStyle name="RIGs input cells 2 2 20" xfId="31228"/>
    <cellStyle name="RIGs input cells 2 2 20 2" xfId="31229"/>
    <cellStyle name="RIGs input cells 2 2 21" xfId="31230"/>
    <cellStyle name="RIGs input cells 2 2 21 2" xfId="31231"/>
    <cellStyle name="RIGs input cells 2 2 22" xfId="31232"/>
    <cellStyle name="RIGs input cells 2 2 22 2" xfId="31233"/>
    <cellStyle name="RIGs input cells 2 2 23" xfId="31234"/>
    <cellStyle name="RIGs input cells 2 2 23 2" xfId="31235"/>
    <cellStyle name="RIGs input cells 2 2 24" xfId="31236"/>
    <cellStyle name="RIGs input cells 2 2 24 2" xfId="31237"/>
    <cellStyle name="RIGs input cells 2 2 25" xfId="31238"/>
    <cellStyle name="RIGs input cells 2 2 25 2" xfId="31239"/>
    <cellStyle name="RIGs input cells 2 2 26" xfId="31240"/>
    <cellStyle name="RIGs input cells 2 2 26 2" xfId="31241"/>
    <cellStyle name="RIGs input cells 2 2 27" xfId="31242"/>
    <cellStyle name="RIGs input cells 2 2 28" xfId="31243"/>
    <cellStyle name="RIGs input cells 2 2 29" xfId="31244"/>
    <cellStyle name="RIGs input cells 2 2 3" xfId="1615"/>
    <cellStyle name="RIGs input cells 2 2 3 10" xfId="31246"/>
    <cellStyle name="RIGs input cells 2 2 3 11" xfId="31247"/>
    <cellStyle name="RIGs input cells 2 2 3 12" xfId="31248"/>
    <cellStyle name="RIGs input cells 2 2 3 13" xfId="31249"/>
    <cellStyle name="RIGs input cells 2 2 3 14" xfId="31250"/>
    <cellStyle name="RIGs input cells 2 2 3 15" xfId="31251"/>
    <cellStyle name="RIGs input cells 2 2 3 16" xfId="31252"/>
    <cellStyle name="RIGs input cells 2 2 3 17" xfId="31253"/>
    <cellStyle name="RIGs input cells 2 2 3 18" xfId="31254"/>
    <cellStyle name="RIGs input cells 2 2 3 19" xfId="31255"/>
    <cellStyle name="RIGs input cells 2 2 3 2" xfId="1616"/>
    <cellStyle name="RIGs input cells 2 2 3 2 10" xfId="31257"/>
    <cellStyle name="RIGs input cells 2 2 3 2 11" xfId="31258"/>
    <cellStyle name="RIGs input cells 2 2 3 2 12" xfId="31259"/>
    <cellStyle name="RIGs input cells 2 2 3 2 13" xfId="31260"/>
    <cellStyle name="RIGs input cells 2 2 3 2 14" xfId="31261"/>
    <cellStyle name="RIGs input cells 2 2 3 2 15" xfId="31262"/>
    <cellStyle name="RIGs input cells 2 2 3 2 16" xfId="31263"/>
    <cellStyle name="RIGs input cells 2 2 3 2 17" xfId="31264"/>
    <cellStyle name="RIGs input cells 2 2 3 2 18" xfId="31265"/>
    <cellStyle name="RIGs input cells 2 2 3 2 19" xfId="31266"/>
    <cellStyle name="RIGs input cells 2 2 3 2 2" xfId="1617"/>
    <cellStyle name="RIGs input cells 2 2 3 2 2 10" xfId="31268"/>
    <cellStyle name="RIGs input cells 2 2 3 2 2 11" xfId="31269"/>
    <cellStyle name="RIGs input cells 2 2 3 2 2 12" xfId="31270"/>
    <cellStyle name="RIGs input cells 2 2 3 2 2 13" xfId="31271"/>
    <cellStyle name="RIGs input cells 2 2 3 2 2 14" xfId="51311"/>
    <cellStyle name="RIGs input cells 2 2 3 2 2 15" xfId="31267"/>
    <cellStyle name="RIGs input cells 2 2 3 2 2 2" xfId="31272"/>
    <cellStyle name="RIGs input cells 2 2 3 2 2 2 2" xfId="31273"/>
    <cellStyle name="RIGs input cells 2 2 3 2 2 2 3" xfId="31274"/>
    <cellStyle name="RIGs input cells 2 2 3 2 2 3" xfId="31275"/>
    <cellStyle name="RIGs input cells 2 2 3 2 2 3 2" xfId="31276"/>
    <cellStyle name="RIGs input cells 2 2 3 2 2 3 3" xfId="31277"/>
    <cellStyle name="RIGs input cells 2 2 3 2 2 4" xfId="31278"/>
    <cellStyle name="RIGs input cells 2 2 3 2 2 5" xfId="31279"/>
    <cellStyle name="RIGs input cells 2 2 3 2 2 6" xfId="31280"/>
    <cellStyle name="RIGs input cells 2 2 3 2 2 7" xfId="31281"/>
    <cellStyle name="RIGs input cells 2 2 3 2 2 8" xfId="31282"/>
    <cellStyle name="RIGs input cells 2 2 3 2 2 9" xfId="31283"/>
    <cellStyle name="RIGs input cells 2 2 3 2 20" xfId="31284"/>
    <cellStyle name="RIGs input cells 2 2 3 2 21" xfId="31285"/>
    <cellStyle name="RIGs input cells 2 2 3 2 22" xfId="31286"/>
    <cellStyle name="RIGs input cells 2 2 3 2 23" xfId="31287"/>
    <cellStyle name="RIGs input cells 2 2 3 2 24" xfId="31288"/>
    <cellStyle name="RIGs input cells 2 2 3 2 25" xfId="31289"/>
    <cellStyle name="RIGs input cells 2 2 3 2 26" xfId="31290"/>
    <cellStyle name="RIGs input cells 2 2 3 2 27" xfId="31291"/>
    <cellStyle name="RIGs input cells 2 2 3 2 28" xfId="31292"/>
    <cellStyle name="RIGs input cells 2 2 3 2 29" xfId="31293"/>
    <cellStyle name="RIGs input cells 2 2 3 2 3" xfId="31294"/>
    <cellStyle name="RIGs input cells 2 2 3 2 3 2" xfId="31295"/>
    <cellStyle name="RIGs input cells 2 2 3 2 3 3" xfId="31296"/>
    <cellStyle name="RIGs input cells 2 2 3 2 30" xfId="31297"/>
    <cellStyle name="RIGs input cells 2 2 3 2 31" xfId="31298"/>
    <cellStyle name="RIGs input cells 2 2 3 2 32" xfId="31299"/>
    <cellStyle name="RIGs input cells 2 2 3 2 33" xfId="31300"/>
    <cellStyle name="RIGs input cells 2 2 3 2 34" xfId="31301"/>
    <cellStyle name="RIGs input cells 2 2 3 2 35" xfId="51310"/>
    <cellStyle name="RIGs input cells 2 2 3 2 36" xfId="31256"/>
    <cellStyle name="RIGs input cells 2 2 3 2 4" xfId="31302"/>
    <cellStyle name="RIGs input cells 2 2 3 2 4 2" xfId="31303"/>
    <cellStyle name="RIGs input cells 2 2 3 2 4 3" xfId="31304"/>
    <cellStyle name="RIGs input cells 2 2 3 2 5" xfId="31305"/>
    <cellStyle name="RIGs input cells 2 2 3 2 6" xfId="31306"/>
    <cellStyle name="RIGs input cells 2 2 3 2 7" xfId="31307"/>
    <cellStyle name="RIGs input cells 2 2 3 2 8" xfId="31308"/>
    <cellStyle name="RIGs input cells 2 2 3 2 9" xfId="31309"/>
    <cellStyle name="RIGs input cells 2 2 3 20" xfId="31310"/>
    <cellStyle name="RIGs input cells 2 2 3 21" xfId="31311"/>
    <cellStyle name="RIGs input cells 2 2 3 22" xfId="31312"/>
    <cellStyle name="RIGs input cells 2 2 3 23" xfId="31313"/>
    <cellStyle name="RIGs input cells 2 2 3 24" xfId="31314"/>
    <cellStyle name="RIGs input cells 2 2 3 25" xfId="31315"/>
    <cellStyle name="RIGs input cells 2 2 3 26" xfId="31316"/>
    <cellStyle name="RIGs input cells 2 2 3 27" xfId="31317"/>
    <cellStyle name="RIGs input cells 2 2 3 28" xfId="31318"/>
    <cellStyle name="RIGs input cells 2 2 3 29" xfId="31319"/>
    <cellStyle name="RIGs input cells 2 2 3 3" xfId="1618"/>
    <cellStyle name="RIGs input cells 2 2 3 3 10" xfId="31321"/>
    <cellStyle name="RIGs input cells 2 2 3 3 11" xfId="31322"/>
    <cellStyle name="RIGs input cells 2 2 3 3 12" xfId="31323"/>
    <cellStyle name="RIGs input cells 2 2 3 3 13" xfId="31324"/>
    <cellStyle name="RIGs input cells 2 2 3 3 14" xfId="51312"/>
    <cellStyle name="RIGs input cells 2 2 3 3 15" xfId="31320"/>
    <cellStyle name="RIGs input cells 2 2 3 3 2" xfId="31325"/>
    <cellStyle name="RIGs input cells 2 2 3 3 2 2" xfId="31326"/>
    <cellStyle name="RIGs input cells 2 2 3 3 2 3" xfId="31327"/>
    <cellStyle name="RIGs input cells 2 2 3 3 3" xfId="31328"/>
    <cellStyle name="RIGs input cells 2 2 3 3 3 2" xfId="31329"/>
    <cellStyle name="RIGs input cells 2 2 3 3 3 3" xfId="31330"/>
    <cellStyle name="RIGs input cells 2 2 3 3 4" xfId="31331"/>
    <cellStyle name="RIGs input cells 2 2 3 3 5" xfId="31332"/>
    <cellStyle name="RIGs input cells 2 2 3 3 6" xfId="31333"/>
    <cellStyle name="RIGs input cells 2 2 3 3 7" xfId="31334"/>
    <cellStyle name="RIGs input cells 2 2 3 3 8" xfId="31335"/>
    <cellStyle name="RIGs input cells 2 2 3 3 9" xfId="31336"/>
    <cellStyle name="RIGs input cells 2 2 3 30" xfId="31337"/>
    <cellStyle name="RIGs input cells 2 2 3 31" xfId="31338"/>
    <cellStyle name="RIGs input cells 2 2 3 32" xfId="31339"/>
    <cellStyle name="RIGs input cells 2 2 3 33" xfId="31340"/>
    <cellStyle name="RIGs input cells 2 2 3 34" xfId="31341"/>
    <cellStyle name="RIGs input cells 2 2 3 35" xfId="31342"/>
    <cellStyle name="RIGs input cells 2 2 3 36" xfId="51309"/>
    <cellStyle name="RIGs input cells 2 2 3 37" xfId="31245"/>
    <cellStyle name="RIGs input cells 2 2 3 4" xfId="31343"/>
    <cellStyle name="RIGs input cells 2 2 3 4 2" xfId="31344"/>
    <cellStyle name="RIGs input cells 2 2 3 4 3" xfId="31345"/>
    <cellStyle name="RIGs input cells 2 2 3 5" xfId="31346"/>
    <cellStyle name="RIGs input cells 2 2 3 5 2" xfId="31347"/>
    <cellStyle name="RIGs input cells 2 2 3 5 3" xfId="31348"/>
    <cellStyle name="RIGs input cells 2 2 3 6" xfId="31349"/>
    <cellStyle name="RIGs input cells 2 2 3 7" xfId="31350"/>
    <cellStyle name="RIGs input cells 2 2 3 8" xfId="31351"/>
    <cellStyle name="RIGs input cells 2 2 3 9" xfId="31352"/>
    <cellStyle name="RIGs input cells 2 2 3_4 28 1_Asst_Health_Crit_AllTO_RIIO_20110714pm" xfId="31353"/>
    <cellStyle name="RIGs input cells 2 2 30" xfId="31354"/>
    <cellStyle name="RIGs input cells 2 2 31" xfId="31355"/>
    <cellStyle name="RIGs input cells 2 2 32" xfId="31356"/>
    <cellStyle name="RIGs input cells 2 2 33" xfId="31357"/>
    <cellStyle name="RIGs input cells 2 2 34" xfId="31358"/>
    <cellStyle name="RIGs input cells 2 2 35" xfId="31359"/>
    <cellStyle name="RIGs input cells 2 2 36" xfId="31360"/>
    <cellStyle name="RIGs input cells 2 2 37" xfId="31361"/>
    <cellStyle name="RIGs input cells 2 2 38" xfId="31362"/>
    <cellStyle name="RIGs input cells 2 2 39" xfId="31363"/>
    <cellStyle name="RIGs input cells 2 2 4" xfId="1619"/>
    <cellStyle name="RIGs input cells 2 2 4 10" xfId="31365"/>
    <cellStyle name="RIGs input cells 2 2 4 11" xfId="31366"/>
    <cellStyle name="RIGs input cells 2 2 4 12" xfId="31367"/>
    <cellStyle name="RIGs input cells 2 2 4 13" xfId="31368"/>
    <cellStyle name="RIGs input cells 2 2 4 14" xfId="31369"/>
    <cellStyle name="RIGs input cells 2 2 4 15" xfId="31370"/>
    <cellStyle name="RIGs input cells 2 2 4 16" xfId="31371"/>
    <cellStyle name="RIGs input cells 2 2 4 17" xfId="31372"/>
    <cellStyle name="RIGs input cells 2 2 4 18" xfId="31373"/>
    <cellStyle name="RIGs input cells 2 2 4 19" xfId="31374"/>
    <cellStyle name="RIGs input cells 2 2 4 2" xfId="1620"/>
    <cellStyle name="RIGs input cells 2 2 4 2 10" xfId="31376"/>
    <cellStyle name="RIGs input cells 2 2 4 2 11" xfId="31377"/>
    <cellStyle name="RIGs input cells 2 2 4 2 12" xfId="31378"/>
    <cellStyle name="RIGs input cells 2 2 4 2 13" xfId="31379"/>
    <cellStyle name="RIGs input cells 2 2 4 2 14" xfId="51314"/>
    <cellStyle name="RIGs input cells 2 2 4 2 15" xfId="31375"/>
    <cellStyle name="RIGs input cells 2 2 4 2 2" xfId="31380"/>
    <cellStyle name="RIGs input cells 2 2 4 2 2 2" xfId="31381"/>
    <cellStyle name="RIGs input cells 2 2 4 2 2 3" xfId="31382"/>
    <cellStyle name="RIGs input cells 2 2 4 2 3" xfId="31383"/>
    <cellStyle name="RIGs input cells 2 2 4 2 3 2" xfId="31384"/>
    <cellStyle name="RIGs input cells 2 2 4 2 3 3" xfId="31385"/>
    <cellStyle name="RIGs input cells 2 2 4 2 4" xfId="31386"/>
    <cellStyle name="RIGs input cells 2 2 4 2 5" xfId="31387"/>
    <cellStyle name="RIGs input cells 2 2 4 2 6" xfId="31388"/>
    <cellStyle name="RIGs input cells 2 2 4 2 7" xfId="31389"/>
    <cellStyle name="RIGs input cells 2 2 4 2 8" xfId="31390"/>
    <cellStyle name="RIGs input cells 2 2 4 2 9" xfId="31391"/>
    <cellStyle name="RIGs input cells 2 2 4 20" xfId="31392"/>
    <cellStyle name="RIGs input cells 2 2 4 21" xfId="31393"/>
    <cellStyle name="RIGs input cells 2 2 4 22" xfId="31394"/>
    <cellStyle name="RIGs input cells 2 2 4 23" xfId="31395"/>
    <cellStyle name="RIGs input cells 2 2 4 24" xfId="31396"/>
    <cellStyle name="RIGs input cells 2 2 4 25" xfId="31397"/>
    <cellStyle name="RIGs input cells 2 2 4 26" xfId="31398"/>
    <cellStyle name="RIGs input cells 2 2 4 27" xfId="31399"/>
    <cellStyle name="RIGs input cells 2 2 4 28" xfId="31400"/>
    <cellStyle name="RIGs input cells 2 2 4 29" xfId="31401"/>
    <cellStyle name="RIGs input cells 2 2 4 3" xfId="31402"/>
    <cellStyle name="RIGs input cells 2 2 4 3 2" xfId="31403"/>
    <cellStyle name="RIGs input cells 2 2 4 3 3" xfId="31404"/>
    <cellStyle name="RIGs input cells 2 2 4 30" xfId="31405"/>
    <cellStyle name="RIGs input cells 2 2 4 31" xfId="31406"/>
    <cellStyle name="RIGs input cells 2 2 4 32" xfId="31407"/>
    <cellStyle name="RIGs input cells 2 2 4 33" xfId="31408"/>
    <cellStyle name="RIGs input cells 2 2 4 34" xfId="31409"/>
    <cellStyle name="RIGs input cells 2 2 4 35" xfId="51313"/>
    <cellStyle name="RIGs input cells 2 2 4 36" xfId="31364"/>
    <cellStyle name="RIGs input cells 2 2 4 4" xfId="31410"/>
    <cellStyle name="RIGs input cells 2 2 4 4 2" xfId="31411"/>
    <cellStyle name="RIGs input cells 2 2 4 4 3" xfId="31412"/>
    <cellStyle name="RIGs input cells 2 2 4 5" xfId="31413"/>
    <cellStyle name="RIGs input cells 2 2 4 6" xfId="31414"/>
    <cellStyle name="RIGs input cells 2 2 4 7" xfId="31415"/>
    <cellStyle name="RIGs input cells 2 2 4 8" xfId="31416"/>
    <cellStyle name="RIGs input cells 2 2 4 9" xfId="31417"/>
    <cellStyle name="RIGs input cells 2 2 40" xfId="51298"/>
    <cellStyle name="RIGs input cells 2 2 41" xfId="30913"/>
    <cellStyle name="RIGs input cells 2 2 5" xfId="1621"/>
    <cellStyle name="RIGs input cells 2 2 5 10" xfId="31419"/>
    <cellStyle name="RIGs input cells 2 2 5 11" xfId="31420"/>
    <cellStyle name="RIGs input cells 2 2 5 12" xfId="31421"/>
    <cellStyle name="RIGs input cells 2 2 5 13" xfId="31422"/>
    <cellStyle name="RIGs input cells 2 2 5 14" xfId="31423"/>
    <cellStyle name="RIGs input cells 2 2 5 15" xfId="31424"/>
    <cellStyle name="RIGs input cells 2 2 5 16" xfId="31425"/>
    <cellStyle name="RIGs input cells 2 2 5 17" xfId="31426"/>
    <cellStyle name="RIGs input cells 2 2 5 18" xfId="31427"/>
    <cellStyle name="RIGs input cells 2 2 5 19" xfId="31428"/>
    <cellStyle name="RIGs input cells 2 2 5 2" xfId="1622"/>
    <cellStyle name="RIGs input cells 2 2 5 2 10" xfId="31430"/>
    <cellStyle name="RIGs input cells 2 2 5 2 11" xfId="31431"/>
    <cellStyle name="RIGs input cells 2 2 5 2 12" xfId="31432"/>
    <cellStyle name="RIGs input cells 2 2 5 2 13" xfId="31433"/>
    <cellStyle name="RIGs input cells 2 2 5 2 14" xfId="51316"/>
    <cellStyle name="RIGs input cells 2 2 5 2 15" xfId="31429"/>
    <cellStyle name="RIGs input cells 2 2 5 2 2" xfId="31434"/>
    <cellStyle name="RIGs input cells 2 2 5 2 2 2" xfId="31435"/>
    <cellStyle name="RIGs input cells 2 2 5 2 2 3" xfId="31436"/>
    <cellStyle name="RIGs input cells 2 2 5 2 3" xfId="31437"/>
    <cellStyle name="RIGs input cells 2 2 5 2 3 2" xfId="31438"/>
    <cellStyle name="RIGs input cells 2 2 5 2 3 3" xfId="31439"/>
    <cellStyle name="RIGs input cells 2 2 5 2 4" xfId="31440"/>
    <cellStyle name="RIGs input cells 2 2 5 2 5" xfId="31441"/>
    <cellStyle name="RIGs input cells 2 2 5 2 6" xfId="31442"/>
    <cellStyle name="RIGs input cells 2 2 5 2 7" xfId="31443"/>
    <cellStyle name="RIGs input cells 2 2 5 2 8" xfId="31444"/>
    <cellStyle name="RIGs input cells 2 2 5 2 9" xfId="31445"/>
    <cellStyle name="RIGs input cells 2 2 5 20" xfId="31446"/>
    <cellStyle name="RIGs input cells 2 2 5 21" xfId="31447"/>
    <cellStyle name="RIGs input cells 2 2 5 22" xfId="31448"/>
    <cellStyle name="RIGs input cells 2 2 5 23" xfId="31449"/>
    <cellStyle name="RIGs input cells 2 2 5 24" xfId="31450"/>
    <cellStyle name="RIGs input cells 2 2 5 25" xfId="31451"/>
    <cellStyle name="RIGs input cells 2 2 5 26" xfId="31452"/>
    <cellStyle name="RIGs input cells 2 2 5 27" xfId="31453"/>
    <cellStyle name="RIGs input cells 2 2 5 28" xfId="31454"/>
    <cellStyle name="RIGs input cells 2 2 5 29" xfId="31455"/>
    <cellStyle name="RIGs input cells 2 2 5 3" xfId="31456"/>
    <cellStyle name="RIGs input cells 2 2 5 3 2" xfId="31457"/>
    <cellStyle name="RIGs input cells 2 2 5 3 3" xfId="31458"/>
    <cellStyle name="RIGs input cells 2 2 5 30" xfId="31459"/>
    <cellStyle name="RIGs input cells 2 2 5 31" xfId="31460"/>
    <cellStyle name="RIGs input cells 2 2 5 32" xfId="31461"/>
    <cellStyle name="RIGs input cells 2 2 5 33" xfId="31462"/>
    <cellStyle name="RIGs input cells 2 2 5 34" xfId="31463"/>
    <cellStyle name="RIGs input cells 2 2 5 35" xfId="51315"/>
    <cellStyle name="RIGs input cells 2 2 5 36" xfId="31418"/>
    <cellStyle name="RIGs input cells 2 2 5 4" xfId="31464"/>
    <cellStyle name="RIGs input cells 2 2 5 4 2" xfId="31465"/>
    <cellStyle name="RIGs input cells 2 2 5 4 3" xfId="31466"/>
    <cellStyle name="RIGs input cells 2 2 5 5" xfId="31467"/>
    <cellStyle name="RIGs input cells 2 2 5 6" xfId="31468"/>
    <cellStyle name="RIGs input cells 2 2 5 7" xfId="31469"/>
    <cellStyle name="RIGs input cells 2 2 5 8" xfId="31470"/>
    <cellStyle name="RIGs input cells 2 2 5 9" xfId="31471"/>
    <cellStyle name="RIGs input cells 2 2 6" xfId="1623"/>
    <cellStyle name="RIGs input cells 2 2 6 10" xfId="31473"/>
    <cellStyle name="RIGs input cells 2 2 6 11" xfId="31474"/>
    <cellStyle name="RIGs input cells 2 2 6 12" xfId="31475"/>
    <cellStyle name="RIGs input cells 2 2 6 13" xfId="31476"/>
    <cellStyle name="RIGs input cells 2 2 6 14" xfId="51317"/>
    <cellStyle name="RIGs input cells 2 2 6 15" xfId="31472"/>
    <cellStyle name="RIGs input cells 2 2 6 2" xfId="31477"/>
    <cellStyle name="RIGs input cells 2 2 6 2 2" xfId="31478"/>
    <cellStyle name="RIGs input cells 2 2 6 2 3" xfId="31479"/>
    <cellStyle name="RIGs input cells 2 2 6 3" xfId="31480"/>
    <cellStyle name="RIGs input cells 2 2 6 3 2" xfId="31481"/>
    <cellStyle name="RIGs input cells 2 2 6 3 3" xfId="31482"/>
    <cellStyle name="RIGs input cells 2 2 6 4" xfId="31483"/>
    <cellStyle name="RIGs input cells 2 2 6 5" xfId="31484"/>
    <cellStyle name="RIGs input cells 2 2 6 6" xfId="31485"/>
    <cellStyle name="RIGs input cells 2 2 6 7" xfId="31486"/>
    <cellStyle name="RIGs input cells 2 2 6 8" xfId="31487"/>
    <cellStyle name="RIGs input cells 2 2 6 9" xfId="31488"/>
    <cellStyle name="RIGs input cells 2 2 7" xfId="31489"/>
    <cellStyle name="RIGs input cells 2 2 7 2" xfId="31490"/>
    <cellStyle name="RIGs input cells 2 2 7 2 2" xfId="31491"/>
    <cellStyle name="RIGs input cells 2 2 7 2 3" xfId="31492"/>
    <cellStyle name="RIGs input cells 2 2 7 3" xfId="31493"/>
    <cellStyle name="RIGs input cells 2 2 7 3 2" xfId="31494"/>
    <cellStyle name="RIGs input cells 2 2 7 4" xfId="31495"/>
    <cellStyle name="RIGs input cells 2 2 8" xfId="31496"/>
    <cellStyle name="RIGs input cells 2 2 8 2" xfId="31497"/>
    <cellStyle name="RIGs input cells 2 2 9" xfId="31498"/>
    <cellStyle name="RIGs input cells 2 2 9 2" xfId="31499"/>
    <cellStyle name="RIGs input cells 2 2_1.3s Accounting C Costs Scots" xfId="1624"/>
    <cellStyle name="RIGs input cells 2 20" xfId="31500"/>
    <cellStyle name="RIGs input cells 2 20 2" xfId="31501"/>
    <cellStyle name="RIGs input cells 2 21" xfId="31502"/>
    <cellStyle name="RIGs input cells 2 21 2" xfId="31503"/>
    <cellStyle name="RIGs input cells 2 22" xfId="31504"/>
    <cellStyle name="RIGs input cells 2 22 2" xfId="31505"/>
    <cellStyle name="RIGs input cells 2 23" xfId="31506"/>
    <cellStyle name="RIGs input cells 2 23 2" xfId="31507"/>
    <cellStyle name="RIGs input cells 2 24" xfId="31508"/>
    <cellStyle name="RIGs input cells 2 24 2" xfId="31509"/>
    <cellStyle name="RIGs input cells 2 25" xfId="31510"/>
    <cellStyle name="RIGs input cells 2 25 2" xfId="31511"/>
    <cellStyle name="RIGs input cells 2 26" xfId="31512"/>
    <cellStyle name="RIGs input cells 2 26 2" xfId="31513"/>
    <cellStyle name="RIGs input cells 2 27" xfId="31514"/>
    <cellStyle name="RIGs input cells 2 27 2" xfId="31515"/>
    <cellStyle name="RIGs input cells 2 28" xfId="31516"/>
    <cellStyle name="RIGs input cells 2 28 2" xfId="31517"/>
    <cellStyle name="RIGs input cells 2 29" xfId="31518"/>
    <cellStyle name="RIGs input cells 2 29 2" xfId="31519"/>
    <cellStyle name="RIGs input cells 2 3" xfId="1625"/>
    <cellStyle name="RIGs input cells 2 3 10" xfId="31521"/>
    <cellStyle name="RIGs input cells 2 3 10 2" xfId="31522"/>
    <cellStyle name="RIGs input cells 2 3 11" xfId="31523"/>
    <cellStyle name="RIGs input cells 2 3 11 2" xfId="31524"/>
    <cellStyle name="RIGs input cells 2 3 12" xfId="31525"/>
    <cellStyle name="RIGs input cells 2 3 12 2" xfId="31526"/>
    <cellStyle name="RIGs input cells 2 3 13" xfId="31527"/>
    <cellStyle name="RIGs input cells 2 3 13 2" xfId="31528"/>
    <cellStyle name="RIGs input cells 2 3 14" xfId="31529"/>
    <cellStyle name="RIGs input cells 2 3 14 2" xfId="31530"/>
    <cellStyle name="RIGs input cells 2 3 15" xfId="31531"/>
    <cellStyle name="RIGs input cells 2 3 15 2" xfId="31532"/>
    <cellStyle name="RIGs input cells 2 3 16" xfId="31533"/>
    <cellStyle name="RIGs input cells 2 3 16 2" xfId="31534"/>
    <cellStyle name="RIGs input cells 2 3 17" xfId="31535"/>
    <cellStyle name="RIGs input cells 2 3 17 2" xfId="31536"/>
    <cellStyle name="RIGs input cells 2 3 18" xfId="31537"/>
    <cellStyle name="RIGs input cells 2 3 18 2" xfId="31538"/>
    <cellStyle name="RIGs input cells 2 3 19" xfId="31539"/>
    <cellStyle name="RIGs input cells 2 3 19 2" xfId="31540"/>
    <cellStyle name="RIGs input cells 2 3 2" xfId="1626"/>
    <cellStyle name="RIGs input cells 2 3 2 10" xfId="31542"/>
    <cellStyle name="RIGs input cells 2 3 2 11" xfId="31543"/>
    <cellStyle name="RIGs input cells 2 3 2 12" xfId="31544"/>
    <cellStyle name="RIGs input cells 2 3 2 13" xfId="31545"/>
    <cellStyle name="RIGs input cells 2 3 2 14" xfId="31546"/>
    <cellStyle name="RIGs input cells 2 3 2 15" xfId="31547"/>
    <cellStyle name="RIGs input cells 2 3 2 16" xfId="31548"/>
    <cellStyle name="RIGs input cells 2 3 2 17" xfId="31549"/>
    <cellStyle name="RIGs input cells 2 3 2 18" xfId="31550"/>
    <cellStyle name="RIGs input cells 2 3 2 19" xfId="31551"/>
    <cellStyle name="RIGs input cells 2 3 2 2" xfId="1627"/>
    <cellStyle name="RIGs input cells 2 3 2 2 10" xfId="31553"/>
    <cellStyle name="RIGs input cells 2 3 2 2 11" xfId="31554"/>
    <cellStyle name="RIGs input cells 2 3 2 2 12" xfId="31555"/>
    <cellStyle name="RIGs input cells 2 3 2 2 13" xfId="31556"/>
    <cellStyle name="RIGs input cells 2 3 2 2 14" xfId="31557"/>
    <cellStyle name="RIGs input cells 2 3 2 2 15" xfId="31558"/>
    <cellStyle name="RIGs input cells 2 3 2 2 16" xfId="31559"/>
    <cellStyle name="RIGs input cells 2 3 2 2 17" xfId="31560"/>
    <cellStyle name="RIGs input cells 2 3 2 2 18" xfId="31561"/>
    <cellStyle name="RIGs input cells 2 3 2 2 19" xfId="31562"/>
    <cellStyle name="RIGs input cells 2 3 2 2 2" xfId="1628"/>
    <cellStyle name="RIGs input cells 2 3 2 2 2 10" xfId="31564"/>
    <cellStyle name="RIGs input cells 2 3 2 2 2 11" xfId="31565"/>
    <cellStyle name="RIGs input cells 2 3 2 2 2 12" xfId="31566"/>
    <cellStyle name="RIGs input cells 2 3 2 2 2 13" xfId="31567"/>
    <cellStyle name="RIGs input cells 2 3 2 2 2 14" xfId="51321"/>
    <cellStyle name="RIGs input cells 2 3 2 2 2 15" xfId="31563"/>
    <cellStyle name="RIGs input cells 2 3 2 2 2 2" xfId="31568"/>
    <cellStyle name="RIGs input cells 2 3 2 2 2 2 2" xfId="31569"/>
    <cellStyle name="RIGs input cells 2 3 2 2 2 2 3" xfId="31570"/>
    <cellStyle name="RIGs input cells 2 3 2 2 2 3" xfId="31571"/>
    <cellStyle name="RIGs input cells 2 3 2 2 2 3 2" xfId="31572"/>
    <cellStyle name="RIGs input cells 2 3 2 2 2 3 3" xfId="31573"/>
    <cellStyle name="RIGs input cells 2 3 2 2 2 4" xfId="31574"/>
    <cellStyle name="RIGs input cells 2 3 2 2 2 5" xfId="31575"/>
    <cellStyle name="RIGs input cells 2 3 2 2 2 6" xfId="31576"/>
    <cellStyle name="RIGs input cells 2 3 2 2 2 7" xfId="31577"/>
    <cellStyle name="RIGs input cells 2 3 2 2 2 8" xfId="31578"/>
    <cellStyle name="RIGs input cells 2 3 2 2 2 9" xfId="31579"/>
    <cellStyle name="RIGs input cells 2 3 2 2 20" xfId="31580"/>
    <cellStyle name="RIGs input cells 2 3 2 2 21" xfId="31581"/>
    <cellStyle name="RIGs input cells 2 3 2 2 22" xfId="31582"/>
    <cellStyle name="RIGs input cells 2 3 2 2 23" xfId="31583"/>
    <cellStyle name="RIGs input cells 2 3 2 2 24" xfId="31584"/>
    <cellStyle name="RIGs input cells 2 3 2 2 25" xfId="31585"/>
    <cellStyle name="RIGs input cells 2 3 2 2 26" xfId="31586"/>
    <cellStyle name="RIGs input cells 2 3 2 2 27" xfId="31587"/>
    <cellStyle name="RIGs input cells 2 3 2 2 28" xfId="31588"/>
    <cellStyle name="RIGs input cells 2 3 2 2 29" xfId="31589"/>
    <cellStyle name="RIGs input cells 2 3 2 2 3" xfId="31590"/>
    <cellStyle name="RIGs input cells 2 3 2 2 3 2" xfId="31591"/>
    <cellStyle name="RIGs input cells 2 3 2 2 3 3" xfId="31592"/>
    <cellStyle name="RIGs input cells 2 3 2 2 30" xfId="31593"/>
    <cellStyle name="RIGs input cells 2 3 2 2 31" xfId="31594"/>
    <cellStyle name="RIGs input cells 2 3 2 2 32" xfId="31595"/>
    <cellStyle name="RIGs input cells 2 3 2 2 33" xfId="31596"/>
    <cellStyle name="RIGs input cells 2 3 2 2 34" xfId="31597"/>
    <cellStyle name="RIGs input cells 2 3 2 2 35" xfId="51320"/>
    <cellStyle name="RIGs input cells 2 3 2 2 36" xfId="31552"/>
    <cellStyle name="RIGs input cells 2 3 2 2 4" xfId="31598"/>
    <cellStyle name="RIGs input cells 2 3 2 2 4 2" xfId="31599"/>
    <cellStyle name="RIGs input cells 2 3 2 2 4 3" xfId="31600"/>
    <cellStyle name="RIGs input cells 2 3 2 2 5" xfId="31601"/>
    <cellStyle name="RIGs input cells 2 3 2 2 6" xfId="31602"/>
    <cellStyle name="RIGs input cells 2 3 2 2 7" xfId="31603"/>
    <cellStyle name="RIGs input cells 2 3 2 2 8" xfId="31604"/>
    <cellStyle name="RIGs input cells 2 3 2 2 9" xfId="31605"/>
    <cellStyle name="RIGs input cells 2 3 2 20" xfId="31606"/>
    <cellStyle name="RIGs input cells 2 3 2 21" xfId="31607"/>
    <cellStyle name="RIGs input cells 2 3 2 22" xfId="31608"/>
    <cellStyle name="RIGs input cells 2 3 2 23" xfId="31609"/>
    <cellStyle name="RIGs input cells 2 3 2 24" xfId="31610"/>
    <cellStyle name="RIGs input cells 2 3 2 25" xfId="31611"/>
    <cellStyle name="RIGs input cells 2 3 2 26" xfId="31612"/>
    <cellStyle name="RIGs input cells 2 3 2 27" xfId="31613"/>
    <cellStyle name="RIGs input cells 2 3 2 28" xfId="31614"/>
    <cellStyle name="RIGs input cells 2 3 2 29" xfId="31615"/>
    <cellStyle name="RIGs input cells 2 3 2 3" xfId="1629"/>
    <cellStyle name="RIGs input cells 2 3 2 3 10" xfId="31617"/>
    <cellStyle name="RIGs input cells 2 3 2 3 11" xfId="31618"/>
    <cellStyle name="RIGs input cells 2 3 2 3 12" xfId="31619"/>
    <cellStyle name="RIGs input cells 2 3 2 3 13" xfId="31620"/>
    <cellStyle name="RIGs input cells 2 3 2 3 14" xfId="51322"/>
    <cellStyle name="RIGs input cells 2 3 2 3 15" xfId="31616"/>
    <cellStyle name="RIGs input cells 2 3 2 3 2" xfId="31621"/>
    <cellStyle name="RIGs input cells 2 3 2 3 2 2" xfId="31622"/>
    <cellStyle name="RIGs input cells 2 3 2 3 2 3" xfId="31623"/>
    <cellStyle name="RIGs input cells 2 3 2 3 3" xfId="31624"/>
    <cellStyle name="RIGs input cells 2 3 2 3 3 2" xfId="31625"/>
    <cellStyle name="RIGs input cells 2 3 2 3 3 3" xfId="31626"/>
    <cellStyle name="RIGs input cells 2 3 2 3 4" xfId="31627"/>
    <cellStyle name="RIGs input cells 2 3 2 3 5" xfId="31628"/>
    <cellStyle name="RIGs input cells 2 3 2 3 6" xfId="31629"/>
    <cellStyle name="RIGs input cells 2 3 2 3 7" xfId="31630"/>
    <cellStyle name="RIGs input cells 2 3 2 3 8" xfId="31631"/>
    <cellStyle name="RIGs input cells 2 3 2 3 9" xfId="31632"/>
    <cellStyle name="RIGs input cells 2 3 2 30" xfId="31633"/>
    <cellStyle name="RIGs input cells 2 3 2 31" xfId="31634"/>
    <cellStyle name="RIGs input cells 2 3 2 32" xfId="31635"/>
    <cellStyle name="RIGs input cells 2 3 2 33" xfId="31636"/>
    <cellStyle name="RIGs input cells 2 3 2 34" xfId="31637"/>
    <cellStyle name="RIGs input cells 2 3 2 35" xfId="31638"/>
    <cellStyle name="RIGs input cells 2 3 2 36" xfId="51319"/>
    <cellStyle name="RIGs input cells 2 3 2 37" xfId="31541"/>
    <cellStyle name="RIGs input cells 2 3 2 4" xfId="31639"/>
    <cellStyle name="RIGs input cells 2 3 2 4 2" xfId="31640"/>
    <cellStyle name="RIGs input cells 2 3 2 4 3" xfId="31641"/>
    <cellStyle name="RIGs input cells 2 3 2 5" xfId="31642"/>
    <cellStyle name="RIGs input cells 2 3 2 5 2" xfId="31643"/>
    <cellStyle name="RIGs input cells 2 3 2 5 3" xfId="31644"/>
    <cellStyle name="RIGs input cells 2 3 2 6" xfId="31645"/>
    <cellStyle name="RIGs input cells 2 3 2 7" xfId="31646"/>
    <cellStyle name="RIGs input cells 2 3 2 8" xfId="31647"/>
    <cellStyle name="RIGs input cells 2 3 2 9" xfId="31648"/>
    <cellStyle name="RIGs input cells 2 3 2_4 28 1_Asst_Health_Crit_AllTO_RIIO_20110714pm" xfId="31649"/>
    <cellStyle name="RIGs input cells 2 3 20" xfId="31650"/>
    <cellStyle name="RIGs input cells 2 3 20 2" xfId="31651"/>
    <cellStyle name="RIGs input cells 2 3 21" xfId="31652"/>
    <cellStyle name="RIGs input cells 2 3 21 2" xfId="31653"/>
    <cellStyle name="RIGs input cells 2 3 22" xfId="31654"/>
    <cellStyle name="RIGs input cells 2 3 22 2" xfId="31655"/>
    <cellStyle name="RIGs input cells 2 3 23" xfId="31656"/>
    <cellStyle name="RIGs input cells 2 3 23 2" xfId="31657"/>
    <cellStyle name="RIGs input cells 2 3 24" xfId="31658"/>
    <cellStyle name="RIGs input cells 2 3 24 2" xfId="31659"/>
    <cellStyle name="RIGs input cells 2 3 25" xfId="31660"/>
    <cellStyle name="RIGs input cells 2 3 25 2" xfId="31661"/>
    <cellStyle name="RIGs input cells 2 3 26" xfId="31662"/>
    <cellStyle name="RIGs input cells 2 3 27" xfId="31663"/>
    <cellStyle name="RIGs input cells 2 3 28" xfId="31664"/>
    <cellStyle name="RIGs input cells 2 3 29" xfId="31665"/>
    <cellStyle name="RIGs input cells 2 3 3" xfId="1630"/>
    <cellStyle name="RIGs input cells 2 3 3 10" xfId="31667"/>
    <cellStyle name="RIGs input cells 2 3 3 11" xfId="31668"/>
    <cellStyle name="RIGs input cells 2 3 3 12" xfId="31669"/>
    <cellStyle name="RIGs input cells 2 3 3 13" xfId="31670"/>
    <cellStyle name="RIGs input cells 2 3 3 14" xfId="31671"/>
    <cellStyle name="RIGs input cells 2 3 3 15" xfId="31672"/>
    <cellStyle name="RIGs input cells 2 3 3 16" xfId="31673"/>
    <cellStyle name="RIGs input cells 2 3 3 17" xfId="31674"/>
    <cellStyle name="RIGs input cells 2 3 3 18" xfId="31675"/>
    <cellStyle name="RIGs input cells 2 3 3 19" xfId="31676"/>
    <cellStyle name="RIGs input cells 2 3 3 2" xfId="1631"/>
    <cellStyle name="RIGs input cells 2 3 3 2 10" xfId="31678"/>
    <cellStyle name="RIGs input cells 2 3 3 2 11" xfId="31679"/>
    <cellStyle name="RIGs input cells 2 3 3 2 12" xfId="31680"/>
    <cellStyle name="RIGs input cells 2 3 3 2 13" xfId="31681"/>
    <cellStyle name="RIGs input cells 2 3 3 2 14" xfId="51324"/>
    <cellStyle name="RIGs input cells 2 3 3 2 15" xfId="31677"/>
    <cellStyle name="RIGs input cells 2 3 3 2 2" xfId="31682"/>
    <cellStyle name="RIGs input cells 2 3 3 2 2 2" xfId="31683"/>
    <cellStyle name="RIGs input cells 2 3 3 2 2 3" xfId="31684"/>
    <cellStyle name="RIGs input cells 2 3 3 2 3" xfId="31685"/>
    <cellStyle name="RIGs input cells 2 3 3 2 3 2" xfId="31686"/>
    <cellStyle name="RIGs input cells 2 3 3 2 3 3" xfId="31687"/>
    <cellStyle name="RIGs input cells 2 3 3 2 4" xfId="31688"/>
    <cellStyle name="RIGs input cells 2 3 3 2 5" xfId="31689"/>
    <cellStyle name="RIGs input cells 2 3 3 2 6" xfId="31690"/>
    <cellStyle name="RIGs input cells 2 3 3 2 7" xfId="31691"/>
    <cellStyle name="RIGs input cells 2 3 3 2 8" xfId="31692"/>
    <cellStyle name="RIGs input cells 2 3 3 2 9" xfId="31693"/>
    <cellStyle name="RIGs input cells 2 3 3 20" xfId="31694"/>
    <cellStyle name="RIGs input cells 2 3 3 21" xfId="31695"/>
    <cellStyle name="RIGs input cells 2 3 3 22" xfId="31696"/>
    <cellStyle name="RIGs input cells 2 3 3 23" xfId="31697"/>
    <cellStyle name="RIGs input cells 2 3 3 24" xfId="31698"/>
    <cellStyle name="RIGs input cells 2 3 3 25" xfId="31699"/>
    <cellStyle name="RIGs input cells 2 3 3 26" xfId="31700"/>
    <cellStyle name="RIGs input cells 2 3 3 27" xfId="31701"/>
    <cellStyle name="RIGs input cells 2 3 3 28" xfId="31702"/>
    <cellStyle name="RIGs input cells 2 3 3 29" xfId="31703"/>
    <cellStyle name="RIGs input cells 2 3 3 3" xfId="31704"/>
    <cellStyle name="RIGs input cells 2 3 3 3 2" xfId="31705"/>
    <cellStyle name="RIGs input cells 2 3 3 3 3" xfId="31706"/>
    <cellStyle name="RIGs input cells 2 3 3 30" xfId="31707"/>
    <cellStyle name="RIGs input cells 2 3 3 31" xfId="31708"/>
    <cellStyle name="RIGs input cells 2 3 3 32" xfId="31709"/>
    <cellStyle name="RIGs input cells 2 3 3 33" xfId="31710"/>
    <cellStyle name="RIGs input cells 2 3 3 34" xfId="31711"/>
    <cellStyle name="RIGs input cells 2 3 3 35" xfId="51323"/>
    <cellStyle name="RIGs input cells 2 3 3 36" xfId="31666"/>
    <cellStyle name="RIGs input cells 2 3 3 4" xfId="31712"/>
    <cellStyle name="RIGs input cells 2 3 3 4 2" xfId="31713"/>
    <cellStyle name="RIGs input cells 2 3 3 4 3" xfId="31714"/>
    <cellStyle name="RIGs input cells 2 3 3 5" xfId="31715"/>
    <cellStyle name="RIGs input cells 2 3 3 6" xfId="31716"/>
    <cellStyle name="RIGs input cells 2 3 3 7" xfId="31717"/>
    <cellStyle name="RIGs input cells 2 3 3 8" xfId="31718"/>
    <cellStyle name="RIGs input cells 2 3 3 9" xfId="31719"/>
    <cellStyle name="RIGs input cells 2 3 30" xfId="31720"/>
    <cellStyle name="RIGs input cells 2 3 31" xfId="31721"/>
    <cellStyle name="RIGs input cells 2 3 32" xfId="31722"/>
    <cellStyle name="RIGs input cells 2 3 33" xfId="31723"/>
    <cellStyle name="RIGs input cells 2 3 34" xfId="31724"/>
    <cellStyle name="RIGs input cells 2 3 35" xfId="31725"/>
    <cellStyle name="RIGs input cells 2 3 36" xfId="31726"/>
    <cellStyle name="RIGs input cells 2 3 37" xfId="31727"/>
    <cellStyle name="RIGs input cells 2 3 38" xfId="31728"/>
    <cellStyle name="RIGs input cells 2 3 39" xfId="51318"/>
    <cellStyle name="RIGs input cells 2 3 4" xfId="1632"/>
    <cellStyle name="RIGs input cells 2 3 4 10" xfId="31730"/>
    <cellStyle name="RIGs input cells 2 3 4 11" xfId="31731"/>
    <cellStyle name="RIGs input cells 2 3 4 12" xfId="31732"/>
    <cellStyle name="RIGs input cells 2 3 4 13" xfId="31733"/>
    <cellStyle name="RIGs input cells 2 3 4 14" xfId="31734"/>
    <cellStyle name="RIGs input cells 2 3 4 15" xfId="31735"/>
    <cellStyle name="RIGs input cells 2 3 4 16" xfId="31736"/>
    <cellStyle name="RIGs input cells 2 3 4 17" xfId="31737"/>
    <cellStyle name="RIGs input cells 2 3 4 18" xfId="31738"/>
    <cellStyle name="RIGs input cells 2 3 4 19" xfId="31739"/>
    <cellStyle name="RIGs input cells 2 3 4 2" xfId="1633"/>
    <cellStyle name="RIGs input cells 2 3 4 2 10" xfId="31741"/>
    <cellStyle name="RIGs input cells 2 3 4 2 11" xfId="31742"/>
    <cellStyle name="RIGs input cells 2 3 4 2 12" xfId="31743"/>
    <cellStyle name="RIGs input cells 2 3 4 2 13" xfId="31744"/>
    <cellStyle name="RIGs input cells 2 3 4 2 14" xfId="51326"/>
    <cellStyle name="RIGs input cells 2 3 4 2 15" xfId="31740"/>
    <cellStyle name="RIGs input cells 2 3 4 2 2" xfId="31745"/>
    <cellStyle name="RIGs input cells 2 3 4 2 2 2" xfId="31746"/>
    <cellStyle name="RIGs input cells 2 3 4 2 2 3" xfId="31747"/>
    <cellStyle name="RIGs input cells 2 3 4 2 3" xfId="31748"/>
    <cellStyle name="RIGs input cells 2 3 4 2 3 2" xfId="31749"/>
    <cellStyle name="RIGs input cells 2 3 4 2 3 3" xfId="31750"/>
    <cellStyle name="RIGs input cells 2 3 4 2 4" xfId="31751"/>
    <cellStyle name="RIGs input cells 2 3 4 2 5" xfId="31752"/>
    <cellStyle name="RIGs input cells 2 3 4 2 6" xfId="31753"/>
    <cellStyle name="RIGs input cells 2 3 4 2 7" xfId="31754"/>
    <cellStyle name="RIGs input cells 2 3 4 2 8" xfId="31755"/>
    <cellStyle name="RIGs input cells 2 3 4 2 9" xfId="31756"/>
    <cellStyle name="RIGs input cells 2 3 4 20" xfId="31757"/>
    <cellStyle name="RIGs input cells 2 3 4 21" xfId="31758"/>
    <cellStyle name="RIGs input cells 2 3 4 22" xfId="31759"/>
    <cellStyle name="RIGs input cells 2 3 4 23" xfId="31760"/>
    <cellStyle name="RIGs input cells 2 3 4 24" xfId="31761"/>
    <cellStyle name="RIGs input cells 2 3 4 25" xfId="31762"/>
    <cellStyle name="RIGs input cells 2 3 4 26" xfId="31763"/>
    <cellStyle name="RIGs input cells 2 3 4 27" xfId="31764"/>
    <cellStyle name="RIGs input cells 2 3 4 28" xfId="31765"/>
    <cellStyle name="RIGs input cells 2 3 4 29" xfId="31766"/>
    <cellStyle name="RIGs input cells 2 3 4 3" xfId="31767"/>
    <cellStyle name="RIGs input cells 2 3 4 3 2" xfId="31768"/>
    <cellStyle name="RIGs input cells 2 3 4 3 3" xfId="31769"/>
    <cellStyle name="RIGs input cells 2 3 4 30" xfId="31770"/>
    <cellStyle name="RIGs input cells 2 3 4 31" xfId="31771"/>
    <cellStyle name="RIGs input cells 2 3 4 32" xfId="31772"/>
    <cellStyle name="RIGs input cells 2 3 4 33" xfId="31773"/>
    <cellStyle name="RIGs input cells 2 3 4 34" xfId="31774"/>
    <cellStyle name="RIGs input cells 2 3 4 35" xfId="51325"/>
    <cellStyle name="RIGs input cells 2 3 4 36" xfId="31729"/>
    <cellStyle name="RIGs input cells 2 3 4 4" xfId="31775"/>
    <cellStyle name="RIGs input cells 2 3 4 4 2" xfId="31776"/>
    <cellStyle name="RIGs input cells 2 3 4 4 3" xfId="31777"/>
    <cellStyle name="RIGs input cells 2 3 4 5" xfId="31778"/>
    <cellStyle name="RIGs input cells 2 3 4 6" xfId="31779"/>
    <cellStyle name="RIGs input cells 2 3 4 7" xfId="31780"/>
    <cellStyle name="RIGs input cells 2 3 4 8" xfId="31781"/>
    <cellStyle name="RIGs input cells 2 3 4 9" xfId="31782"/>
    <cellStyle name="RIGs input cells 2 3 40" xfId="31520"/>
    <cellStyle name="RIGs input cells 2 3 5" xfId="1634"/>
    <cellStyle name="RIGs input cells 2 3 5 10" xfId="31784"/>
    <cellStyle name="RIGs input cells 2 3 5 11" xfId="31785"/>
    <cellStyle name="RIGs input cells 2 3 5 12" xfId="31786"/>
    <cellStyle name="RIGs input cells 2 3 5 13" xfId="31787"/>
    <cellStyle name="RIGs input cells 2 3 5 14" xfId="51327"/>
    <cellStyle name="RIGs input cells 2 3 5 15" xfId="31783"/>
    <cellStyle name="RIGs input cells 2 3 5 2" xfId="31788"/>
    <cellStyle name="RIGs input cells 2 3 5 2 2" xfId="31789"/>
    <cellStyle name="RIGs input cells 2 3 5 2 3" xfId="31790"/>
    <cellStyle name="RIGs input cells 2 3 5 3" xfId="31791"/>
    <cellStyle name="RIGs input cells 2 3 5 3 2" xfId="31792"/>
    <cellStyle name="RIGs input cells 2 3 5 3 3" xfId="31793"/>
    <cellStyle name="RIGs input cells 2 3 5 4" xfId="31794"/>
    <cellStyle name="RIGs input cells 2 3 5 5" xfId="31795"/>
    <cellStyle name="RIGs input cells 2 3 5 6" xfId="31796"/>
    <cellStyle name="RIGs input cells 2 3 5 7" xfId="31797"/>
    <cellStyle name="RIGs input cells 2 3 5 8" xfId="31798"/>
    <cellStyle name="RIGs input cells 2 3 5 9" xfId="31799"/>
    <cellStyle name="RIGs input cells 2 3 6" xfId="31800"/>
    <cellStyle name="RIGs input cells 2 3 6 2" xfId="31801"/>
    <cellStyle name="RIGs input cells 2 3 6 2 2" xfId="31802"/>
    <cellStyle name="RIGs input cells 2 3 6 2 3" xfId="31803"/>
    <cellStyle name="RIGs input cells 2 3 6 3" xfId="31804"/>
    <cellStyle name="RIGs input cells 2 3 6 3 2" xfId="31805"/>
    <cellStyle name="RIGs input cells 2 3 6 4" xfId="31806"/>
    <cellStyle name="RIGs input cells 2 3 7" xfId="31807"/>
    <cellStyle name="RIGs input cells 2 3 7 2" xfId="31808"/>
    <cellStyle name="RIGs input cells 2 3 8" xfId="31809"/>
    <cellStyle name="RIGs input cells 2 3 8 2" xfId="31810"/>
    <cellStyle name="RIGs input cells 2 3 9" xfId="31811"/>
    <cellStyle name="RIGs input cells 2 3 9 2" xfId="31812"/>
    <cellStyle name="RIGs input cells 2 3_4 28 1_Asst_Health_Crit_AllTO_RIIO_20110714pm" xfId="31813"/>
    <cellStyle name="RIGs input cells 2 30" xfId="31814"/>
    <cellStyle name="RIGs input cells 2 30 2" xfId="31815"/>
    <cellStyle name="RIGs input cells 2 31" xfId="31816"/>
    <cellStyle name="RIGs input cells 2 31 2" xfId="31817"/>
    <cellStyle name="RIGs input cells 2 32" xfId="31818"/>
    <cellStyle name="RIGs input cells 2 32 2" xfId="31819"/>
    <cellStyle name="RIGs input cells 2 33" xfId="31820"/>
    <cellStyle name="RIGs input cells 2 34" xfId="31821"/>
    <cellStyle name="RIGs input cells 2 35" xfId="31822"/>
    <cellStyle name="RIGs input cells 2 36" xfId="31823"/>
    <cellStyle name="RIGs input cells 2 37" xfId="31824"/>
    <cellStyle name="RIGs input cells 2 38" xfId="31825"/>
    <cellStyle name="RIGs input cells 2 39" xfId="31826"/>
    <cellStyle name="RIGs input cells 2 4" xfId="1635"/>
    <cellStyle name="RIGs input cells 2 4 10" xfId="31828"/>
    <cellStyle name="RIGs input cells 2 4 11" xfId="31829"/>
    <cellStyle name="RIGs input cells 2 4 12" xfId="31830"/>
    <cellStyle name="RIGs input cells 2 4 13" xfId="31831"/>
    <cellStyle name="RIGs input cells 2 4 14" xfId="31832"/>
    <cellStyle name="RIGs input cells 2 4 15" xfId="31833"/>
    <cellStyle name="RIGs input cells 2 4 16" xfId="31834"/>
    <cellStyle name="RIGs input cells 2 4 17" xfId="31835"/>
    <cellStyle name="RIGs input cells 2 4 18" xfId="31836"/>
    <cellStyle name="RIGs input cells 2 4 19" xfId="31837"/>
    <cellStyle name="RIGs input cells 2 4 2" xfId="1636"/>
    <cellStyle name="RIGs input cells 2 4 2 10" xfId="31839"/>
    <cellStyle name="RIGs input cells 2 4 2 11" xfId="31840"/>
    <cellStyle name="RIGs input cells 2 4 2 12" xfId="31841"/>
    <cellStyle name="RIGs input cells 2 4 2 13" xfId="31842"/>
    <cellStyle name="RIGs input cells 2 4 2 14" xfId="31843"/>
    <cellStyle name="RIGs input cells 2 4 2 15" xfId="31844"/>
    <cellStyle name="RIGs input cells 2 4 2 16" xfId="31845"/>
    <cellStyle name="RIGs input cells 2 4 2 17" xfId="31846"/>
    <cellStyle name="RIGs input cells 2 4 2 18" xfId="31847"/>
    <cellStyle name="RIGs input cells 2 4 2 19" xfId="31848"/>
    <cellStyle name="RIGs input cells 2 4 2 2" xfId="1637"/>
    <cellStyle name="RIGs input cells 2 4 2 2 10" xfId="31850"/>
    <cellStyle name="RIGs input cells 2 4 2 2 11" xfId="31851"/>
    <cellStyle name="RIGs input cells 2 4 2 2 12" xfId="31852"/>
    <cellStyle name="RIGs input cells 2 4 2 2 13" xfId="31853"/>
    <cellStyle name="RIGs input cells 2 4 2 2 14" xfId="51330"/>
    <cellStyle name="RIGs input cells 2 4 2 2 15" xfId="31849"/>
    <cellStyle name="RIGs input cells 2 4 2 2 2" xfId="31854"/>
    <cellStyle name="RIGs input cells 2 4 2 2 2 2" xfId="31855"/>
    <cellStyle name="RIGs input cells 2 4 2 2 2 3" xfId="31856"/>
    <cellStyle name="RIGs input cells 2 4 2 2 3" xfId="31857"/>
    <cellStyle name="RIGs input cells 2 4 2 2 3 2" xfId="31858"/>
    <cellStyle name="RIGs input cells 2 4 2 2 3 3" xfId="31859"/>
    <cellStyle name="RIGs input cells 2 4 2 2 4" xfId="31860"/>
    <cellStyle name="RIGs input cells 2 4 2 2 5" xfId="31861"/>
    <cellStyle name="RIGs input cells 2 4 2 2 6" xfId="31862"/>
    <cellStyle name="RIGs input cells 2 4 2 2 7" xfId="31863"/>
    <cellStyle name="RIGs input cells 2 4 2 2 8" xfId="31864"/>
    <cellStyle name="RIGs input cells 2 4 2 2 9" xfId="31865"/>
    <cellStyle name="RIGs input cells 2 4 2 20" xfId="31866"/>
    <cellStyle name="RIGs input cells 2 4 2 21" xfId="31867"/>
    <cellStyle name="RIGs input cells 2 4 2 22" xfId="31868"/>
    <cellStyle name="RIGs input cells 2 4 2 23" xfId="31869"/>
    <cellStyle name="RIGs input cells 2 4 2 24" xfId="31870"/>
    <cellStyle name="RIGs input cells 2 4 2 25" xfId="31871"/>
    <cellStyle name="RIGs input cells 2 4 2 26" xfId="31872"/>
    <cellStyle name="RIGs input cells 2 4 2 27" xfId="31873"/>
    <cellStyle name="RIGs input cells 2 4 2 28" xfId="31874"/>
    <cellStyle name="RIGs input cells 2 4 2 29" xfId="31875"/>
    <cellStyle name="RIGs input cells 2 4 2 3" xfId="31876"/>
    <cellStyle name="RIGs input cells 2 4 2 3 2" xfId="31877"/>
    <cellStyle name="RIGs input cells 2 4 2 3 3" xfId="31878"/>
    <cellStyle name="RIGs input cells 2 4 2 30" xfId="31879"/>
    <cellStyle name="RIGs input cells 2 4 2 31" xfId="31880"/>
    <cellStyle name="RIGs input cells 2 4 2 32" xfId="31881"/>
    <cellStyle name="RIGs input cells 2 4 2 33" xfId="31882"/>
    <cellStyle name="RIGs input cells 2 4 2 34" xfId="31883"/>
    <cellStyle name="RIGs input cells 2 4 2 35" xfId="51329"/>
    <cellStyle name="RIGs input cells 2 4 2 36" xfId="31838"/>
    <cellStyle name="RIGs input cells 2 4 2 4" xfId="31884"/>
    <cellStyle name="RIGs input cells 2 4 2 4 2" xfId="31885"/>
    <cellStyle name="RIGs input cells 2 4 2 4 3" xfId="31886"/>
    <cellStyle name="RIGs input cells 2 4 2 5" xfId="31887"/>
    <cellStyle name="RIGs input cells 2 4 2 6" xfId="31888"/>
    <cellStyle name="RIGs input cells 2 4 2 7" xfId="31889"/>
    <cellStyle name="RIGs input cells 2 4 2 8" xfId="31890"/>
    <cellStyle name="RIGs input cells 2 4 2 9" xfId="31891"/>
    <cellStyle name="RIGs input cells 2 4 20" xfId="31892"/>
    <cellStyle name="RIGs input cells 2 4 21" xfId="31893"/>
    <cellStyle name="RIGs input cells 2 4 22" xfId="31894"/>
    <cellStyle name="RIGs input cells 2 4 23" xfId="31895"/>
    <cellStyle name="RIGs input cells 2 4 24" xfId="31896"/>
    <cellStyle name="RIGs input cells 2 4 25" xfId="31897"/>
    <cellStyle name="RIGs input cells 2 4 26" xfId="31898"/>
    <cellStyle name="RIGs input cells 2 4 27" xfId="31899"/>
    <cellStyle name="RIGs input cells 2 4 28" xfId="31900"/>
    <cellStyle name="RIGs input cells 2 4 29" xfId="31901"/>
    <cellStyle name="RIGs input cells 2 4 3" xfId="1638"/>
    <cellStyle name="RIGs input cells 2 4 3 10" xfId="31903"/>
    <cellStyle name="RIGs input cells 2 4 3 11" xfId="31904"/>
    <cellStyle name="RIGs input cells 2 4 3 12" xfId="31905"/>
    <cellStyle name="RIGs input cells 2 4 3 13" xfId="31906"/>
    <cellStyle name="RIGs input cells 2 4 3 14" xfId="51331"/>
    <cellStyle name="RIGs input cells 2 4 3 15" xfId="31902"/>
    <cellStyle name="RIGs input cells 2 4 3 2" xfId="31907"/>
    <cellStyle name="RIGs input cells 2 4 3 2 2" xfId="31908"/>
    <cellStyle name="RIGs input cells 2 4 3 2 3" xfId="31909"/>
    <cellStyle name="RIGs input cells 2 4 3 3" xfId="31910"/>
    <cellStyle name="RIGs input cells 2 4 3 3 2" xfId="31911"/>
    <cellStyle name="RIGs input cells 2 4 3 3 3" xfId="31912"/>
    <cellStyle name="RIGs input cells 2 4 3 4" xfId="31913"/>
    <cellStyle name="RIGs input cells 2 4 3 5" xfId="31914"/>
    <cellStyle name="RIGs input cells 2 4 3 6" xfId="31915"/>
    <cellStyle name="RIGs input cells 2 4 3 7" xfId="31916"/>
    <cellStyle name="RIGs input cells 2 4 3 8" xfId="31917"/>
    <cellStyle name="RIGs input cells 2 4 3 9" xfId="31918"/>
    <cellStyle name="RIGs input cells 2 4 30" xfId="31919"/>
    <cellStyle name="RIGs input cells 2 4 31" xfId="31920"/>
    <cellStyle name="RIGs input cells 2 4 32" xfId="31921"/>
    <cellStyle name="RIGs input cells 2 4 33" xfId="31922"/>
    <cellStyle name="RIGs input cells 2 4 34" xfId="31923"/>
    <cellStyle name="RIGs input cells 2 4 35" xfId="31924"/>
    <cellStyle name="RIGs input cells 2 4 36" xfId="51328"/>
    <cellStyle name="RIGs input cells 2 4 37" xfId="31827"/>
    <cellStyle name="RIGs input cells 2 4 4" xfId="31925"/>
    <cellStyle name="RIGs input cells 2 4 4 2" xfId="31926"/>
    <cellStyle name="RIGs input cells 2 4 4 3" xfId="31927"/>
    <cellStyle name="RIGs input cells 2 4 5" xfId="31928"/>
    <cellStyle name="RIGs input cells 2 4 5 2" xfId="31929"/>
    <cellStyle name="RIGs input cells 2 4 5 3" xfId="31930"/>
    <cellStyle name="RIGs input cells 2 4 6" xfId="31931"/>
    <cellStyle name="RIGs input cells 2 4 7" xfId="31932"/>
    <cellStyle name="RIGs input cells 2 4 8" xfId="31933"/>
    <cellStyle name="RIGs input cells 2 4 9" xfId="31934"/>
    <cellStyle name="RIGs input cells 2 4_4 28 1_Asst_Health_Crit_AllTO_RIIO_20110714pm" xfId="31935"/>
    <cellStyle name="RIGs input cells 2 40" xfId="31936"/>
    <cellStyle name="RIGs input cells 2 41" xfId="31937"/>
    <cellStyle name="RIGs input cells 2 42" xfId="31938"/>
    <cellStyle name="RIGs input cells 2 43" xfId="31939"/>
    <cellStyle name="RIGs input cells 2 44" xfId="31940"/>
    <cellStyle name="RIGs input cells 2 45" xfId="31941"/>
    <cellStyle name="RIGs input cells 2 46" xfId="51292"/>
    <cellStyle name="RIGs input cells 2 47" xfId="51250"/>
    <cellStyle name="RIGs input cells 2 48" xfId="51265"/>
    <cellStyle name="RIGs input cells 2 49" xfId="30768"/>
    <cellStyle name="RIGs input cells 2 5" xfId="1639"/>
    <cellStyle name="RIGs input cells 2 5 10" xfId="31943"/>
    <cellStyle name="RIGs input cells 2 5 11" xfId="31944"/>
    <cellStyle name="RIGs input cells 2 5 12" xfId="31945"/>
    <cellStyle name="RIGs input cells 2 5 13" xfId="31946"/>
    <cellStyle name="RIGs input cells 2 5 14" xfId="31947"/>
    <cellStyle name="RIGs input cells 2 5 15" xfId="31948"/>
    <cellStyle name="RIGs input cells 2 5 16" xfId="31949"/>
    <cellStyle name="RIGs input cells 2 5 17" xfId="31950"/>
    <cellStyle name="RIGs input cells 2 5 18" xfId="31951"/>
    <cellStyle name="RIGs input cells 2 5 19" xfId="31952"/>
    <cellStyle name="RIGs input cells 2 5 2" xfId="1640"/>
    <cellStyle name="RIGs input cells 2 5 2 10" xfId="31954"/>
    <cellStyle name="RIGs input cells 2 5 2 11" xfId="31955"/>
    <cellStyle name="RIGs input cells 2 5 2 12" xfId="31956"/>
    <cellStyle name="RIGs input cells 2 5 2 13" xfId="31957"/>
    <cellStyle name="RIGs input cells 2 5 2 14" xfId="51333"/>
    <cellStyle name="RIGs input cells 2 5 2 15" xfId="31953"/>
    <cellStyle name="RIGs input cells 2 5 2 2" xfId="31958"/>
    <cellStyle name="RIGs input cells 2 5 2 2 2" xfId="31959"/>
    <cellStyle name="RIGs input cells 2 5 2 2 3" xfId="31960"/>
    <cellStyle name="RIGs input cells 2 5 2 3" xfId="31961"/>
    <cellStyle name="RIGs input cells 2 5 2 3 2" xfId="31962"/>
    <cellStyle name="RIGs input cells 2 5 2 3 3" xfId="31963"/>
    <cellStyle name="RIGs input cells 2 5 2 4" xfId="31964"/>
    <cellStyle name="RIGs input cells 2 5 2 5" xfId="31965"/>
    <cellStyle name="RIGs input cells 2 5 2 6" xfId="31966"/>
    <cellStyle name="RIGs input cells 2 5 2 7" xfId="31967"/>
    <cellStyle name="RIGs input cells 2 5 2 8" xfId="31968"/>
    <cellStyle name="RIGs input cells 2 5 2 9" xfId="31969"/>
    <cellStyle name="RIGs input cells 2 5 20" xfId="31970"/>
    <cellStyle name="RIGs input cells 2 5 21" xfId="31971"/>
    <cellStyle name="RIGs input cells 2 5 22" xfId="31972"/>
    <cellStyle name="RIGs input cells 2 5 23" xfId="31973"/>
    <cellStyle name="RIGs input cells 2 5 24" xfId="31974"/>
    <cellStyle name="RIGs input cells 2 5 25" xfId="31975"/>
    <cellStyle name="RIGs input cells 2 5 26" xfId="31976"/>
    <cellStyle name="RIGs input cells 2 5 27" xfId="31977"/>
    <cellStyle name="RIGs input cells 2 5 28" xfId="31978"/>
    <cellStyle name="RIGs input cells 2 5 29" xfId="31979"/>
    <cellStyle name="RIGs input cells 2 5 3" xfId="31980"/>
    <cellStyle name="RIGs input cells 2 5 3 2" xfId="31981"/>
    <cellStyle name="RIGs input cells 2 5 3 3" xfId="31982"/>
    <cellStyle name="RIGs input cells 2 5 30" xfId="31983"/>
    <cellStyle name="RIGs input cells 2 5 31" xfId="31984"/>
    <cellStyle name="RIGs input cells 2 5 32" xfId="31985"/>
    <cellStyle name="RIGs input cells 2 5 33" xfId="31986"/>
    <cellStyle name="RIGs input cells 2 5 34" xfId="31987"/>
    <cellStyle name="RIGs input cells 2 5 35" xfId="51332"/>
    <cellStyle name="RIGs input cells 2 5 36" xfId="31942"/>
    <cellStyle name="RIGs input cells 2 5 4" xfId="31988"/>
    <cellStyle name="RIGs input cells 2 5 4 2" xfId="31989"/>
    <cellStyle name="RIGs input cells 2 5 4 3" xfId="31990"/>
    <cellStyle name="RIGs input cells 2 5 5" xfId="31991"/>
    <cellStyle name="RIGs input cells 2 5 6" xfId="31992"/>
    <cellStyle name="RIGs input cells 2 5 7" xfId="31993"/>
    <cellStyle name="RIGs input cells 2 5 8" xfId="31994"/>
    <cellStyle name="RIGs input cells 2 5 9" xfId="31995"/>
    <cellStyle name="RIGs input cells 2 6" xfId="1641"/>
    <cellStyle name="RIGs input cells 2 6 10" xfId="31997"/>
    <cellStyle name="RIGs input cells 2 6 11" xfId="31998"/>
    <cellStyle name="RIGs input cells 2 6 12" xfId="31999"/>
    <cellStyle name="RIGs input cells 2 6 13" xfId="32000"/>
    <cellStyle name="RIGs input cells 2 6 14" xfId="32001"/>
    <cellStyle name="RIGs input cells 2 6 15" xfId="32002"/>
    <cellStyle name="RIGs input cells 2 6 16" xfId="32003"/>
    <cellStyle name="RIGs input cells 2 6 17" xfId="32004"/>
    <cellStyle name="RIGs input cells 2 6 18" xfId="32005"/>
    <cellStyle name="RIGs input cells 2 6 19" xfId="32006"/>
    <cellStyle name="RIGs input cells 2 6 2" xfId="1642"/>
    <cellStyle name="RIGs input cells 2 6 2 10" xfId="32008"/>
    <cellStyle name="RIGs input cells 2 6 2 11" xfId="32009"/>
    <cellStyle name="RIGs input cells 2 6 2 12" xfId="32010"/>
    <cellStyle name="RIGs input cells 2 6 2 13" xfId="32011"/>
    <cellStyle name="RIGs input cells 2 6 2 14" xfId="51335"/>
    <cellStyle name="RIGs input cells 2 6 2 15" xfId="32007"/>
    <cellStyle name="RIGs input cells 2 6 2 2" xfId="32012"/>
    <cellStyle name="RIGs input cells 2 6 2 2 2" xfId="32013"/>
    <cellStyle name="RIGs input cells 2 6 2 2 3" xfId="32014"/>
    <cellStyle name="RIGs input cells 2 6 2 3" xfId="32015"/>
    <cellStyle name="RIGs input cells 2 6 2 3 2" xfId="32016"/>
    <cellStyle name="RIGs input cells 2 6 2 3 3" xfId="32017"/>
    <cellStyle name="RIGs input cells 2 6 2 4" xfId="32018"/>
    <cellStyle name="RIGs input cells 2 6 2 5" xfId="32019"/>
    <cellStyle name="RIGs input cells 2 6 2 6" xfId="32020"/>
    <cellStyle name="RIGs input cells 2 6 2 7" xfId="32021"/>
    <cellStyle name="RIGs input cells 2 6 2 8" xfId="32022"/>
    <cellStyle name="RIGs input cells 2 6 2 9" xfId="32023"/>
    <cellStyle name="RIGs input cells 2 6 20" xfId="32024"/>
    <cellStyle name="RIGs input cells 2 6 21" xfId="32025"/>
    <cellStyle name="RIGs input cells 2 6 22" xfId="32026"/>
    <cellStyle name="RIGs input cells 2 6 23" xfId="32027"/>
    <cellStyle name="RIGs input cells 2 6 24" xfId="32028"/>
    <cellStyle name="RIGs input cells 2 6 25" xfId="32029"/>
    <cellStyle name="RIGs input cells 2 6 26" xfId="32030"/>
    <cellStyle name="RIGs input cells 2 6 27" xfId="32031"/>
    <cellStyle name="RIGs input cells 2 6 28" xfId="32032"/>
    <cellStyle name="RIGs input cells 2 6 29" xfId="32033"/>
    <cellStyle name="RIGs input cells 2 6 3" xfId="32034"/>
    <cellStyle name="RIGs input cells 2 6 3 2" xfId="32035"/>
    <cellStyle name="RIGs input cells 2 6 3 3" xfId="32036"/>
    <cellStyle name="RIGs input cells 2 6 30" xfId="32037"/>
    <cellStyle name="RIGs input cells 2 6 31" xfId="32038"/>
    <cellStyle name="RIGs input cells 2 6 32" xfId="32039"/>
    <cellStyle name="RIGs input cells 2 6 33" xfId="32040"/>
    <cellStyle name="RIGs input cells 2 6 34" xfId="32041"/>
    <cellStyle name="RIGs input cells 2 6 35" xfId="51334"/>
    <cellStyle name="RIGs input cells 2 6 36" xfId="31996"/>
    <cellStyle name="RIGs input cells 2 6 4" xfId="32042"/>
    <cellStyle name="RIGs input cells 2 6 4 2" xfId="32043"/>
    <cellStyle name="RIGs input cells 2 6 4 3" xfId="32044"/>
    <cellStyle name="RIGs input cells 2 6 5" xfId="32045"/>
    <cellStyle name="RIGs input cells 2 6 6" xfId="32046"/>
    <cellStyle name="RIGs input cells 2 6 7" xfId="32047"/>
    <cellStyle name="RIGs input cells 2 6 8" xfId="32048"/>
    <cellStyle name="RIGs input cells 2 6 9" xfId="32049"/>
    <cellStyle name="RIGs input cells 2 7" xfId="1643"/>
    <cellStyle name="RIGs input cells 2 7 10" xfId="32051"/>
    <cellStyle name="RIGs input cells 2 7 11" xfId="32052"/>
    <cellStyle name="RIGs input cells 2 7 12" xfId="32053"/>
    <cellStyle name="RIGs input cells 2 7 13" xfId="32054"/>
    <cellStyle name="RIGs input cells 2 7 14" xfId="32055"/>
    <cellStyle name="RIGs input cells 2 7 15" xfId="32056"/>
    <cellStyle name="RIGs input cells 2 7 16" xfId="32057"/>
    <cellStyle name="RIGs input cells 2 7 17" xfId="32058"/>
    <cellStyle name="RIGs input cells 2 7 18" xfId="32059"/>
    <cellStyle name="RIGs input cells 2 7 19" xfId="32060"/>
    <cellStyle name="RIGs input cells 2 7 2" xfId="1644"/>
    <cellStyle name="RIGs input cells 2 7 2 10" xfId="32062"/>
    <cellStyle name="RIGs input cells 2 7 2 11" xfId="32063"/>
    <cellStyle name="RIGs input cells 2 7 2 12" xfId="32064"/>
    <cellStyle name="RIGs input cells 2 7 2 13" xfId="32065"/>
    <cellStyle name="RIGs input cells 2 7 2 14" xfId="51337"/>
    <cellStyle name="RIGs input cells 2 7 2 15" xfId="32061"/>
    <cellStyle name="RIGs input cells 2 7 2 2" xfId="32066"/>
    <cellStyle name="RIGs input cells 2 7 2 2 2" xfId="32067"/>
    <cellStyle name="RIGs input cells 2 7 2 2 3" xfId="32068"/>
    <cellStyle name="RIGs input cells 2 7 2 3" xfId="32069"/>
    <cellStyle name="RIGs input cells 2 7 2 3 2" xfId="32070"/>
    <cellStyle name="RIGs input cells 2 7 2 3 3" xfId="32071"/>
    <cellStyle name="RIGs input cells 2 7 2 4" xfId="32072"/>
    <cellStyle name="RIGs input cells 2 7 2 5" xfId="32073"/>
    <cellStyle name="RIGs input cells 2 7 2 6" xfId="32074"/>
    <cellStyle name="RIGs input cells 2 7 2 7" xfId="32075"/>
    <cellStyle name="RIGs input cells 2 7 2 8" xfId="32076"/>
    <cellStyle name="RIGs input cells 2 7 2 9" xfId="32077"/>
    <cellStyle name="RIGs input cells 2 7 20" xfId="32078"/>
    <cellStyle name="RIGs input cells 2 7 21" xfId="32079"/>
    <cellStyle name="RIGs input cells 2 7 22" xfId="32080"/>
    <cellStyle name="RIGs input cells 2 7 23" xfId="32081"/>
    <cellStyle name="RIGs input cells 2 7 24" xfId="32082"/>
    <cellStyle name="RIGs input cells 2 7 25" xfId="32083"/>
    <cellStyle name="RIGs input cells 2 7 26" xfId="32084"/>
    <cellStyle name="RIGs input cells 2 7 27" xfId="32085"/>
    <cellStyle name="RIGs input cells 2 7 28" xfId="32086"/>
    <cellStyle name="RIGs input cells 2 7 29" xfId="32087"/>
    <cellStyle name="RIGs input cells 2 7 3" xfId="32088"/>
    <cellStyle name="RIGs input cells 2 7 3 2" xfId="32089"/>
    <cellStyle name="RIGs input cells 2 7 3 3" xfId="32090"/>
    <cellStyle name="RIGs input cells 2 7 30" xfId="32091"/>
    <cellStyle name="RIGs input cells 2 7 31" xfId="32092"/>
    <cellStyle name="RIGs input cells 2 7 32" xfId="32093"/>
    <cellStyle name="RIGs input cells 2 7 33" xfId="32094"/>
    <cellStyle name="RIGs input cells 2 7 34" xfId="32095"/>
    <cellStyle name="RIGs input cells 2 7 35" xfId="51336"/>
    <cellStyle name="RIGs input cells 2 7 36" xfId="32050"/>
    <cellStyle name="RIGs input cells 2 7 4" xfId="32096"/>
    <cellStyle name="RIGs input cells 2 7 4 2" xfId="32097"/>
    <cellStyle name="RIGs input cells 2 7 4 3" xfId="32098"/>
    <cellStyle name="RIGs input cells 2 7 5" xfId="32099"/>
    <cellStyle name="RIGs input cells 2 7 6" xfId="32100"/>
    <cellStyle name="RIGs input cells 2 7 7" xfId="32101"/>
    <cellStyle name="RIGs input cells 2 7 8" xfId="32102"/>
    <cellStyle name="RIGs input cells 2 7 9" xfId="32103"/>
    <cellStyle name="RIGs input cells 2 8" xfId="1645"/>
    <cellStyle name="RIGs input cells 2 8 10" xfId="32105"/>
    <cellStyle name="RIGs input cells 2 8 11" xfId="32106"/>
    <cellStyle name="RIGs input cells 2 8 12" xfId="32107"/>
    <cellStyle name="RIGs input cells 2 8 13" xfId="32108"/>
    <cellStyle name="RIGs input cells 2 8 14" xfId="32109"/>
    <cellStyle name="RIGs input cells 2 8 15" xfId="32110"/>
    <cellStyle name="RIGs input cells 2 8 16" xfId="32111"/>
    <cellStyle name="RIGs input cells 2 8 17" xfId="32112"/>
    <cellStyle name="RIGs input cells 2 8 18" xfId="32113"/>
    <cellStyle name="RIGs input cells 2 8 19" xfId="32114"/>
    <cellStyle name="RIGs input cells 2 8 2" xfId="1646"/>
    <cellStyle name="RIGs input cells 2 8 2 10" xfId="32116"/>
    <cellStyle name="RIGs input cells 2 8 2 11" xfId="32117"/>
    <cellStyle name="RIGs input cells 2 8 2 12" xfId="32118"/>
    <cellStyle name="RIGs input cells 2 8 2 13" xfId="32119"/>
    <cellStyle name="RIGs input cells 2 8 2 14" xfId="51339"/>
    <cellStyle name="RIGs input cells 2 8 2 15" xfId="32115"/>
    <cellStyle name="RIGs input cells 2 8 2 2" xfId="32120"/>
    <cellStyle name="RIGs input cells 2 8 2 2 2" xfId="32121"/>
    <cellStyle name="RIGs input cells 2 8 2 2 3" xfId="32122"/>
    <cellStyle name="RIGs input cells 2 8 2 3" xfId="32123"/>
    <cellStyle name="RIGs input cells 2 8 2 3 2" xfId="32124"/>
    <cellStyle name="RIGs input cells 2 8 2 3 3" xfId="32125"/>
    <cellStyle name="RIGs input cells 2 8 2 4" xfId="32126"/>
    <cellStyle name="RIGs input cells 2 8 2 5" xfId="32127"/>
    <cellStyle name="RIGs input cells 2 8 2 6" xfId="32128"/>
    <cellStyle name="RIGs input cells 2 8 2 7" xfId="32129"/>
    <cellStyle name="RIGs input cells 2 8 2 8" xfId="32130"/>
    <cellStyle name="RIGs input cells 2 8 2 9" xfId="32131"/>
    <cellStyle name="RIGs input cells 2 8 20" xfId="32132"/>
    <cellStyle name="RIGs input cells 2 8 21" xfId="32133"/>
    <cellStyle name="RIGs input cells 2 8 22" xfId="32134"/>
    <cellStyle name="RIGs input cells 2 8 23" xfId="32135"/>
    <cellStyle name="RIGs input cells 2 8 24" xfId="32136"/>
    <cellStyle name="RIGs input cells 2 8 25" xfId="32137"/>
    <cellStyle name="RIGs input cells 2 8 26" xfId="32138"/>
    <cellStyle name="RIGs input cells 2 8 27" xfId="32139"/>
    <cellStyle name="RIGs input cells 2 8 28" xfId="32140"/>
    <cellStyle name="RIGs input cells 2 8 29" xfId="32141"/>
    <cellStyle name="RIGs input cells 2 8 3" xfId="32142"/>
    <cellStyle name="RIGs input cells 2 8 3 2" xfId="32143"/>
    <cellStyle name="RIGs input cells 2 8 3 3" xfId="32144"/>
    <cellStyle name="RIGs input cells 2 8 30" xfId="32145"/>
    <cellStyle name="RIGs input cells 2 8 31" xfId="32146"/>
    <cellStyle name="RIGs input cells 2 8 32" xfId="32147"/>
    <cellStyle name="RIGs input cells 2 8 33" xfId="32148"/>
    <cellStyle name="RIGs input cells 2 8 34" xfId="32149"/>
    <cellStyle name="RIGs input cells 2 8 35" xfId="51338"/>
    <cellStyle name="RIGs input cells 2 8 36" xfId="32104"/>
    <cellStyle name="RIGs input cells 2 8 4" xfId="32150"/>
    <cellStyle name="RIGs input cells 2 8 4 2" xfId="32151"/>
    <cellStyle name="RIGs input cells 2 8 4 3" xfId="32152"/>
    <cellStyle name="RIGs input cells 2 8 5" xfId="32153"/>
    <cellStyle name="RIGs input cells 2 8 6" xfId="32154"/>
    <cellStyle name="RIGs input cells 2 8 7" xfId="32155"/>
    <cellStyle name="RIGs input cells 2 8 8" xfId="32156"/>
    <cellStyle name="RIGs input cells 2 8 9" xfId="32157"/>
    <cellStyle name="RIGs input cells 2 9" xfId="1647"/>
    <cellStyle name="RIGs input cells 2 9 10" xfId="32159"/>
    <cellStyle name="RIGs input cells 2 9 11" xfId="32160"/>
    <cellStyle name="RIGs input cells 2 9 12" xfId="32161"/>
    <cellStyle name="RIGs input cells 2 9 13" xfId="32162"/>
    <cellStyle name="RIGs input cells 2 9 14" xfId="32163"/>
    <cellStyle name="RIGs input cells 2 9 15" xfId="32164"/>
    <cellStyle name="RIGs input cells 2 9 16" xfId="32165"/>
    <cellStyle name="RIGs input cells 2 9 17" xfId="32166"/>
    <cellStyle name="RIGs input cells 2 9 18" xfId="32167"/>
    <cellStyle name="RIGs input cells 2 9 19" xfId="32168"/>
    <cellStyle name="RIGs input cells 2 9 2" xfId="1648"/>
    <cellStyle name="RIGs input cells 2 9 2 10" xfId="32170"/>
    <cellStyle name="RIGs input cells 2 9 2 11" xfId="32171"/>
    <cellStyle name="RIGs input cells 2 9 2 12" xfId="32172"/>
    <cellStyle name="RIGs input cells 2 9 2 13" xfId="32173"/>
    <cellStyle name="RIGs input cells 2 9 2 14" xfId="51341"/>
    <cellStyle name="RIGs input cells 2 9 2 15" xfId="32169"/>
    <cellStyle name="RIGs input cells 2 9 2 2" xfId="32174"/>
    <cellStyle name="RIGs input cells 2 9 2 2 2" xfId="32175"/>
    <cellStyle name="RIGs input cells 2 9 2 2 3" xfId="32176"/>
    <cellStyle name="RIGs input cells 2 9 2 3" xfId="32177"/>
    <cellStyle name="RIGs input cells 2 9 2 3 2" xfId="32178"/>
    <cellStyle name="RIGs input cells 2 9 2 3 3" xfId="32179"/>
    <cellStyle name="RIGs input cells 2 9 2 4" xfId="32180"/>
    <cellStyle name="RIGs input cells 2 9 2 5" xfId="32181"/>
    <cellStyle name="RIGs input cells 2 9 2 6" xfId="32182"/>
    <cellStyle name="RIGs input cells 2 9 2 7" xfId="32183"/>
    <cellStyle name="RIGs input cells 2 9 2 8" xfId="32184"/>
    <cellStyle name="RIGs input cells 2 9 2 9" xfId="32185"/>
    <cellStyle name="RIGs input cells 2 9 20" xfId="32186"/>
    <cellStyle name="RIGs input cells 2 9 21" xfId="32187"/>
    <cellStyle name="RIGs input cells 2 9 22" xfId="32188"/>
    <cellStyle name="RIGs input cells 2 9 23" xfId="32189"/>
    <cellStyle name="RIGs input cells 2 9 24" xfId="32190"/>
    <cellStyle name="RIGs input cells 2 9 25" xfId="32191"/>
    <cellStyle name="RIGs input cells 2 9 26" xfId="32192"/>
    <cellStyle name="RIGs input cells 2 9 27" xfId="32193"/>
    <cellStyle name="RIGs input cells 2 9 28" xfId="32194"/>
    <cellStyle name="RIGs input cells 2 9 29" xfId="32195"/>
    <cellStyle name="RIGs input cells 2 9 3" xfId="32196"/>
    <cellStyle name="RIGs input cells 2 9 3 2" xfId="32197"/>
    <cellStyle name="RIGs input cells 2 9 3 3" xfId="32198"/>
    <cellStyle name="RIGs input cells 2 9 30" xfId="32199"/>
    <cellStyle name="RIGs input cells 2 9 31" xfId="32200"/>
    <cellStyle name="RIGs input cells 2 9 32" xfId="32201"/>
    <cellStyle name="RIGs input cells 2 9 33" xfId="32202"/>
    <cellStyle name="RIGs input cells 2 9 34" xfId="32203"/>
    <cellStyle name="RIGs input cells 2 9 35" xfId="51340"/>
    <cellStyle name="RIGs input cells 2 9 36" xfId="32158"/>
    <cellStyle name="RIGs input cells 2 9 4" xfId="32204"/>
    <cellStyle name="RIGs input cells 2 9 4 2" xfId="32205"/>
    <cellStyle name="RIGs input cells 2 9 4 3" xfId="32206"/>
    <cellStyle name="RIGs input cells 2 9 5" xfId="32207"/>
    <cellStyle name="RIGs input cells 2 9 6" xfId="32208"/>
    <cellStyle name="RIGs input cells 2 9 7" xfId="32209"/>
    <cellStyle name="RIGs input cells 2 9 8" xfId="32210"/>
    <cellStyle name="RIGs input cells 2 9 9" xfId="32211"/>
    <cellStyle name="RIGs input cells 2_1.3s Accounting C Costs Scots" xfId="1649"/>
    <cellStyle name="RIGs input cells 20" xfId="32212"/>
    <cellStyle name="RIGs input cells 20 2" xfId="32213"/>
    <cellStyle name="RIGs input cells 21" xfId="32214"/>
    <cellStyle name="RIGs input cells 21 2" xfId="32215"/>
    <cellStyle name="RIGs input cells 22" xfId="32216"/>
    <cellStyle name="RIGs input cells 22 2" xfId="32217"/>
    <cellStyle name="RIGs input cells 23" xfId="32218"/>
    <cellStyle name="RIGs input cells 23 2" xfId="32219"/>
    <cellStyle name="RIGs input cells 24" xfId="32220"/>
    <cellStyle name="RIGs input cells 24 2" xfId="32221"/>
    <cellStyle name="RIGs input cells 25" xfId="32222"/>
    <cellStyle name="RIGs input cells 25 2" xfId="32223"/>
    <cellStyle name="RIGs input cells 26" xfId="32224"/>
    <cellStyle name="RIGs input cells 26 2" xfId="32225"/>
    <cellStyle name="RIGs input cells 27" xfId="32226"/>
    <cellStyle name="RIGs input cells 27 2" xfId="32227"/>
    <cellStyle name="RIGs input cells 28" xfId="32228"/>
    <cellStyle name="RIGs input cells 28 2" xfId="32229"/>
    <cellStyle name="RIGs input cells 29" xfId="32230"/>
    <cellStyle name="RIGs input cells 29 2" xfId="32231"/>
    <cellStyle name="RIGs input cells 3" xfId="1650"/>
    <cellStyle name="RIGs input cells 3 10" xfId="1651"/>
    <cellStyle name="RIGs input cells 3 10 10" xfId="32234"/>
    <cellStyle name="RIGs input cells 3 10 11" xfId="32235"/>
    <cellStyle name="RIGs input cells 3 10 12" xfId="32236"/>
    <cellStyle name="RIGs input cells 3 10 13" xfId="32237"/>
    <cellStyle name="RIGs input cells 3 10 14" xfId="32238"/>
    <cellStyle name="RIGs input cells 3 10 15" xfId="32239"/>
    <cellStyle name="RIGs input cells 3 10 16" xfId="32240"/>
    <cellStyle name="RIGs input cells 3 10 17" xfId="32241"/>
    <cellStyle name="RIGs input cells 3 10 18" xfId="32242"/>
    <cellStyle name="RIGs input cells 3 10 19" xfId="32243"/>
    <cellStyle name="RIGs input cells 3 10 2" xfId="1652"/>
    <cellStyle name="RIGs input cells 3 10 2 10" xfId="32245"/>
    <cellStyle name="RIGs input cells 3 10 2 11" xfId="32246"/>
    <cellStyle name="RIGs input cells 3 10 2 12" xfId="32247"/>
    <cellStyle name="RIGs input cells 3 10 2 13" xfId="32248"/>
    <cellStyle name="RIGs input cells 3 10 2 14" xfId="51344"/>
    <cellStyle name="RIGs input cells 3 10 2 15" xfId="32244"/>
    <cellStyle name="RIGs input cells 3 10 2 2" xfId="32249"/>
    <cellStyle name="RIGs input cells 3 10 2 2 2" xfId="32250"/>
    <cellStyle name="RIGs input cells 3 10 2 2 3" xfId="32251"/>
    <cellStyle name="RIGs input cells 3 10 2 3" xfId="32252"/>
    <cellStyle name="RIGs input cells 3 10 2 3 2" xfId="32253"/>
    <cellStyle name="RIGs input cells 3 10 2 3 3" xfId="32254"/>
    <cellStyle name="RIGs input cells 3 10 2 4" xfId="32255"/>
    <cellStyle name="RIGs input cells 3 10 2 5" xfId="32256"/>
    <cellStyle name="RIGs input cells 3 10 2 6" xfId="32257"/>
    <cellStyle name="RIGs input cells 3 10 2 7" xfId="32258"/>
    <cellStyle name="RIGs input cells 3 10 2 8" xfId="32259"/>
    <cellStyle name="RIGs input cells 3 10 2 9" xfId="32260"/>
    <cellStyle name="RIGs input cells 3 10 20" xfId="32261"/>
    <cellStyle name="RIGs input cells 3 10 21" xfId="32262"/>
    <cellStyle name="RIGs input cells 3 10 22" xfId="32263"/>
    <cellStyle name="RIGs input cells 3 10 23" xfId="32264"/>
    <cellStyle name="RIGs input cells 3 10 24" xfId="32265"/>
    <cellStyle name="RIGs input cells 3 10 25" xfId="32266"/>
    <cellStyle name="RIGs input cells 3 10 26" xfId="32267"/>
    <cellStyle name="RIGs input cells 3 10 27" xfId="32268"/>
    <cellStyle name="RIGs input cells 3 10 28" xfId="32269"/>
    <cellStyle name="RIGs input cells 3 10 29" xfId="32270"/>
    <cellStyle name="RIGs input cells 3 10 3" xfId="32271"/>
    <cellStyle name="RIGs input cells 3 10 3 2" xfId="32272"/>
    <cellStyle name="RIGs input cells 3 10 3 3" xfId="32273"/>
    <cellStyle name="RIGs input cells 3 10 30" xfId="32274"/>
    <cellStyle name="RIGs input cells 3 10 31" xfId="32275"/>
    <cellStyle name="RIGs input cells 3 10 32" xfId="32276"/>
    <cellStyle name="RIGs input cells 3 10 33" xfId="32277"/>
    <cellStyle name="RIGs input cells 3 10 34" xfId="32278"/>
    <cellStyle name="RIGs input cells 3 10 35" xfId="51343"/>
    <cellStyle name="RIGs input cells 3 10 36" xfId="32233"/>
    <cellStyle name="RIGs input cells 3 10 4" xfId="32279"/>
    <cellStyle name="RIGs input cells 3 10 4 2" xfId="32280"/>
    <cellStyle name="RIGs input cells 3 10 4 3" xfId="32281"/>
    <cellStyle name="RIGs input cells 3 10 5" xfId="32282"/>
    <cellStyle name="RIGs input cells 3 10 6" xfId="32283"/>
    <cellStyle name="RIGs input cells 3 10 7" xfId="32284"/>
    <cellStyle name="RIGs input cells 3 10 8" xfId="32285"/>
    <cellStyle name="RIGs input cells 3 10 9" xfId="32286"/>
    <cellStyle name="RIGs input cells 3 11" xfId="1653"/>
    <cellStyle name="RIGs input cells 3 11 10" xfId="32288"/>
    <cellStyle name="RIGs input cells 3 11 11" xfId="32289"/>
    <cellStyle name="RIGs input cells 3 11 12" xfId="32290"/>
    <cellStyle name="RIGs input cells 3 11 13" xfId="32291"/>
    <cellStyle name="RIGs input cells 3 11 14" xfId="32292"/>
    <cellStyle name="RIGs input cells 3 11 15" xfId="32293"/>
    <cellStyle name="RIGs input cells 3 11 16" xfId="32294"/>
    <cellStyle name="RIGs input cells 3 11 17" xfId="32295"/>
    <cellStyle name="RIGs input cells 3 11 18" xfId="32296"/>
    <cellStyle name="RIGs input cells 3 11 19" xfId="32297"/>
    <cellStyle name="RIGs input cells 3 11 2" xfId="1654"/>
    <cellStyle name="RIGs input cells 3 11 2 10" xfId="32299"/>
    <cellStyle name="RIGs input cells 3 11 2 11" xfId="32300"/>
    <cellStyle name="RIGs input cells 3 11 2 12" xfId="32301"/>
    <cellStyle name="RIGs input cells 3 11 2 13" xfId="32302"/>
    <cellStyle name="RIGs input cells 3 11 2 14" xfId="51346"/>
    <cellStyle name="RIGs input cells 3 11 2 15" xfId="32298"/>
    <cellStyle name="RIGs input cells 3 11 2 2" xfId="32303"/>
    <cellStyle name="RIGs input cells 3 11 2 2 2" xfId="32304"/>
    <cellStyle name="RIGs input cells 3 11 2 2 3" xfId="32305"/>
    <cellStyle name="RIGs input cells 3 11 2 3" xfId="32306"/>
    <cellStyle name="RIGs input cells 3 11 2 3 2" xfId="32307"/>
    <cellStyle name="RIGs input cells 3 11 2 3 3" xfId="32308"/>
    <cellStyle name="RIGs input cells 3 11 2 4" xfId="32309"/>
    <cellStyle name="RIGs input cells 3 11 2 5" xfId="32310"/>
    <cellStyle name="RIGs input cells 3 11 2 6" xfId="32311"/>
    <cellStyle name="RIGs input cells 3 11 2 7" xfId="32312"/>
    <cellStyle name="RIGs input cells 3 11 2 8" xfId="32313"/>
    <cellStyle name="RIGs input cells 3 11 2 9" xfId="32314"/>
    <cellStyle name="RIGs input cells 3 11 20" xfId="32315"/>
    <cellStyle name="RIGs input cells 3 11 21" xfId="32316"/>
    <cellStyle name="RIGs input cells 3 11 22" xfId="32317"/>
    <cellStyle name="RIGs input cells 3 11 23" xfId="32318"/>
    <cellStyle name="RIGs input cells 3 11 24" xfId="32319"/>
    <cellStyle name="RIGs input cells 3 11 25" xfId="32320"/>
    <cellStyle name="RIGs input cells 3 11 26" xfId="32321"/>
    <cellStyle name="RIGs input cells 3 11 27" xfId="32322"/>
    <cellStyle name="RIGs input cells 3 11 28" xfId="32323"/>
    <cellStyle name="RIGs input cells 3 11 29" xfId="32324"/>
    <cellStyle name="RIGs input cells 3 11 3" xfId="32325"/>
    <cellStyle name="RIGs input cells 3 11 3 2" xfId="32326"/>
    <cellStyle name="RIGs input cells 3 11 3 3" xfId="32327"/>
    <cellStyle name="RIGs input cells 3 11 30" xfId="32328"/>
    <cellStyle name="RIGs input cells 3 11 31" xfId="32329"/>
    <cellStyle name="RIGs input cells 3 11 32" xfId="32330"/>
    <cellStyle name="RIGs input cells 3 11 33" xfId="32331"/>
    <cellStyle name="RIGs input cells 3 11 34" xfId="32332"/>
    <cellStyle name="RIGs input cells 3 11 35" xfId="51345"/>
    <cellStyle name="RIGs input cells 3 11 36" xfId="32287"/>
    <cellStyle name="RIGs input cells 3 11 4" xfId="32333"/>
    <cellStyle name="RIGs input cells 3 11 4 2" xfId="32334"/>
    <cellStyle name="RIGs input cells 3 11 4 3" xfId="32335"/>
    <cellStyle name="RIGs input cells 3 11 5" xfId="32336"/>
    <cellStyle name="RIGs input cells 3 11 6" xfId="32337"/>
    <cellStyle name="RIGs input cells 3 11 7" xfId="32338"/>
    <cellStyle name="RIGs input cells 3 11 8" xfId="32339"/>
    <cellStyle name="RIGs input cells 3 11 9" xfId="32340"/>
    <cellStyle name="RIGs input cells 3 12" xfId="1655"/>
    <cellStyle name="RIGs input cells 3 12 10" xfId="32342"/>
    <cellStyle name="RIGs input cells 3 12 11" xfId="32343"/>
    <cellStyle name="RIGs input cells 3 12 12" xfId="32344"/>
    <cellStyle name="RIGs input cells 3 12 13" xfId="32345"/>
    <cellStyle name="RIGs input cells 3 12 14" xfId="51347"/>
    <cellStyle name="RIGs input cells 3 12 15" xfId="32341"/>
    <cellStyle name="RIGs input cells 3 12 2" xfId="32346"/>
    <cellStyle name="RIGs input cells 3 12 2 2" xfId="32347"/>
    <cellStyle name="RIGs input cells 3 12 2 3" xfId="32348"/>
    <cellStyle name="RIGs input cells 3 12 3" xfId="32349"/>
    <cellStyle name="RIGs input cells 3 12 3 2" xfId="32350"/>
    <cellStyle name="RIGs input cells 3 12 3 3" xfId="32351"/>
    <cellStyle name="RIGs input cells 3 12 4" xfId="32352"/>
    <cellStyle name="RIGs input cells 3 12 5" xfId="32353"/>
    <cellStyle name="RIGs input cells 3 12 6" xfId="32354"/>
    <cellStyle name="RIGs input cells 3 12 7" xfId="32355"/>
    <cellStyle name="RIGs input cells 3 12 8" xfId="32356"/>
    <cellStyle name="RIGs input cells 3 12 9" xfId="32357"/>
    <cellStyle name="RIGs input cells 3 13" xfId="32358"/>
    <cellStyle name="RIGs input cells 3 13 2" xfId="32359"/>
    <cellStyle name="RIGs input cells 3 13 2 2" xfId="32360"/>
    <cellStyle name="RIGs input cells 3 13 2 3" xfId="32361"/>
    <cellStyle name="RIGs input cells 3 13 3" xfId="32362"/>
    <cellStyle name="RIGs input cells 3 13 3 2" xfId="32363"/>
    <cellStyle name="RIGs input cells 3 13 4" xfId="32364"/>
    <cellStyle name="RIGs input cells 3 14" xfId="32365"/>
    <cellStyle name="RIGs input cells 3 14 2" xfId="32366"/>
    <cellStyle name="RIGs input cells 3 15" xfId="32367"/>
    <cellStyle name="RIGs input cells 3 15 2" xfId="32368"/>
    <cellStyle name="RIGs input cells 3 16" xfId="32369"/>
    <cellStyle name="RIGs input cells 3 16 2" xfId="32370"/>
    <cellStyle name="RIGs input cells 3 17" xfId="32371"/>
    <cellStyle name="RIGs input cells 3 17 2" xfId="32372"/>
    <cellStyle name="RIGs input cells 3 18" xfId="32373"/>
    <cellStyle name="RIGs input cells 3 18 2" xfId="32374"/>
    <cellStyle name="RIGs input cells 3 19" xfId="32375"/>
    <cellStyle name="RIGs input cells 3 19 2" xfId="32376"/>
    <cellStyle name="RIGs input cells 3 2" xfId="1656"/>
    <cellStyle name="RIGs input cells 3 2 10" xfId="32378"/>
    <cellStyle name="RIGs input cells 3 2 10 2" xfId="32379"/>
    <cellStyle name="RIGs input cells 3 2 11" xfId="32380"/>
    <cellStyle name="RIGs input cells 3 2 11 2" xfId="32381"/>
    <cellStyle name="RIGs input cells 3 2 12" xfId="32382"/>
    <cellStyle name="RIGs input cells 3 2 12 2" xfId="32383"/>
    <cellStyle name="RIGs input cells 3 2 13" xfId="32384"/>
    <cellStyle name="RIGs input cells 3 2 13 2" xfId="32385"/>
    <cellStyle name="RIGs input cells 3 2 14" xfId="32386"/>
    <cellStyle name="RIGs input cells 3 2 14 2" xfId="32387"/>
    <cellStyle name="RIGs input cells 3 2 15" xfId="32388"/>
    <cellStyle name="RIGs input cells 3 2 15 2" xfId="32389"/>
    <cellStyle name="RIGs input cells 3 2 16" xfId="32390"/>
    <cellStyle name="RIGs input cells 3 2 16 2" xfId="32391"/>
    <cellStyle name="RIGs input cells 3 2 17" xfId="32392"/>
    <cellStyle name="RIGs input cells 3 2 17 2" xfId="32393"/>
    <cellStyle name="RIGs input cells 3 2 18" xfId="32394"/>
    <cellStyle name="RIGs input cells 3 2 18 2" xfId="32395"/>
    <cellStyle name="RIGs input cells 3 2 19" xfId="32396"/>
    <cellStyle name="RIGs input cells 3 2 19 2" xfId="32397"/>
    <cellStyle name="RIGs input cells 3 2 2" xfId="1657"/>
    <cellStyle name="RIGs input cells 3 2 2 10" xfId="32399"/>
    <cellStyle name="RIGs input cells 3 2 2 10 2" xfId="32400"/>
    <cellStyle name="RIGs input cells 3 2 2 11" xfId="32401"/>
    <cellStyle name="RIGs input cells 3 2 2 11 2" xfId="32402"/>
    <cellStyle name="RIGs input cells 3 2 2 12" xfId="32403"/>
    <cellStyle name="RIGs input cells 3 2 2 12 2" xfId="32404"/>
    <cellStyle name="RIGs input cells 3 2 2 13" xfId="32405"/>
    <cellStyle name="RIGs input cells 3 2 2 13 2" xfId="32406"/>
    <cellStyle name="RIGs input cells 3 2 2 14" xfId="32407"/>
    <cellStyle name="RIGs input cells 3 2 2 14 2" xfId="32408"/>
    <cellStyle name="RIGs input cells 3 2 2 15" xfId="32409"/>
    <cellStyle name="RIGs input cells 3 2 2 15 2" xfId="32410"/>
    <cellStyle name="RIGs input cells 3 2 2 16" xfId="32411"/>
    <cellStyle name="RIGs input cells 3 2 2 16 2" xfId="32412"/>
    <cellStyle name="RIGs input cells 3 2 2 17" xfId="32413"/>
    <cellStyle name="RIGs input cells 3 2 2 17 2" xfId="32414"/>
    <cellStyle name="RIGs input cells 3 2 2 18" xfId="32415"/>
    <cellStyle name="RIGs input cells 3 2 2 18 2" xfId="32416"/>
    <cellStyle name="RIGs input cells 3 2 2 19" xfId="32417"/>
    <cellStyle name="RIGs input cells 3 2 2 19 2" xfId="32418"/>
    <cellStyle name="RIGs input cells 3 2 2 2" xfId="1658"/>
    <cellStyle name="RIGs input cells 3 2 2 2 10" xfId="32420"/>
    <cellStyle name="RIGs input cells 3 2 2 2 11" xfId="32421"/>
    <cellStyle name="RIGs input cells 3 2 2 2 12" xfId="32422"/>
    <cellStyle name="RIGs input cells 3 2 2 2 13" xfId="32423"/>
    <cellStyle name="RIGs input cells 3 2 2 2 14" xfId="32424"/>
    <cellStyle name="RIGs input cells 3 2 2 2 15" xfId="32425"/>
    <cellStyle name="RIGs input cells 3 2 2 2 16" xfId="32426"/>
    <cellStyle name="RIGs input cells 3 2 2 2 17" xfId="32427"/>
    <cellStyle name="RIGs input cells 3 2 2 2 18" xfId="32428"/>
    <cellStyle name="RIGs input cells 3 2 2 2 19" xfId="32429"/>
    <cellStyle name="RIGs input cells 3 2 2 2 2" xfId="1659"/>
    <cellStyle name="RIGs input cells 3 2 2 2 2 10" xfId="32431"/>
    <cellStyle name="RIGs input cells 3 2 2 2 2 11" xfId="32432"/>
    <cellStyle name="RIGs input cells 3 2 2 2 2 12" xfId="32433"/>
    <cellStyle name="RIGs input cells 3 2 2 2 2 13" xfId="32434"/>
    <cellStyle name="RIGs input cells 3 2 2 2 2 14" xfId="32435"/>
    <cellStyle name="RIGs input cells 3 2 2 2 2 15" xfId="32436"/>
    <cellStyle name="RIGs input cells 3 2 2 2 2 16" xfId="32437"/>
    <cellStyle name="RIGs input cells 3 2 2 2 2 17" xfId="32438"/>
    <cellStyle name="RIGs input cells 3 2 2 2 2 18" xfId="32439"/>
    <cellStyle name="RIGs input cells 3 2 2 2 2 19" xfId="32440"/>
    <cellStyle name="RIGs input cells 3 2 2 2 2 2" xfId="1660"/>
    <cellStyle name="RIGs input cells 3 2 2 2 2 2 10" xfId="32442"/>
    <cellStyle name="RIGs input cells 3 2 2 2 2 2 11" xfId="32443"/>
    <cellStyle name="RIGs input cells 3 2 2 2 2 2 12" xfId="32444"/>
    <cellStyle name="RIGs input cells 3 2 2 2 2 2 13" xfId="32445"/>
    <cellStyle name="RIGs input cells 3 2 2 2 2 2 14" xfId="51352"/>
    <cellStyle name="RIGs input cells 3 2 2 2 2 2 15" xfId="32441"/>
    <cellStyle name="RIGs input cells 3 2 2 2 2 2 2" xfId="32446"/>
    <cellStyle name="RIGs input cells 3 2 2 2 2 2 2 2" xfId="32447"/>
    <cellStyle name="RIGs input cells 3 2 2 2 2 2 2 3" xfId="32448"/>
    <cellStyle name="RIGs input cells 3 2 2 2 2 2 3" xfId="32449"/>
    <cellStyle name="RIGs input cells 3 2 2 2 2 2 3 2" xfId="32450"/>
    <cellStyle name="RIGs input cells 3 2 2 2 2 2 3 3" xfId="32451"/>
    <cellStyle name="RIGs input cells 3 2 2 2 2 2 4" xfId="32452"/>
    <cellStyle name="RIGs input cells 3 2 2 2 2 2 5" xfId="32453"/>
    <cellStyle name="RIGs input cells 3 2 2 2 2 2 6" xfId="32454"/>
    <cellStyle name="RIGs input cells 3 2 2 2 2 2 7" xfId="32455"/>
    <cellStyle name="RIGs input cells 3 2 2 2 2 2 8" xfId="32456"/>
    <cellStyle name="RIGs input cells 3 2 2 2 2 2 9" xfId="32457"/>
    <cellStyle name="RIGs input cells 3 2 2 2 2 20" xfId="32458"/>
    <cellStyle name="RIGs input cells 3 2 2 2 2 21" xfId="32459"/>
    <cellStyle name="RIGs input cells 3 2 2 2 2 22" xfId="32460"/>
    <cellStyle name="RIGs input cells 3 2 2 2 2 23" xfId="32461"/>
    <cellStyle name="RIGs input cells 3 2 2 2 2 24" xfId="32462"/>
    <cellStyle name="RIGs input cells 3 2 2 2 2 25" xfId="32463"/>
    <cellStyle name="RIGs input cells 3 2 2 2 2 26" xfId="32464"/>
    <cellStyle name="RIGs input cells 3 2 2 2 2 27" xfId="32465"/>
    <cellStyle name="RIGs input cells 3 2 2 2 2 28" xfId="32466"/>
    <cellStyle name="RIGs input cells 3 2 2 2 2 29" xfId="32467"/>
    <cellStyle name="RIGs input cells 3 2 2 2 2 3" xfId="32468"/>
    <cellStyle name="RIGs input cells 3 2 2 2 2 3 2" xfId="32469"/>
    <cellStyle name="RIGs input cells 3 2 2 2 2 3 3" xfId="32470"/>
    <cellStyle name="RIGs input cells 3 2 2 2 2 30" xfId="32471"/>
    <cellStyle name="RIGs input cells 3 2 2 2 2 31" xfId="32472"/>
    <cellStyle name="RIGs input cells 3 2 2 2 2 32" xfId="32473"/>
    <cellStyle name="RIGs input cells 3 2 2 2 2 33" xfId="32474"/>
    <cellStyle name="RIGs input cells 3 2 2 2 2 34" xfId="32475"/>
    <cellStyle name="RIGs input cells 3 2 2 2 2 35" xfId="51351"/>
    <cellStyle name="RIGs input cells 3 2 2 2 2 36" xfId="32430"/>
    <cellStyle name="RIGs input cells 3 2 2 2 2 4" xfId="32476"/>
    <cellStyle name="RIGs input cells 3 2 2 2 2 4 2" xfId="32477"/>
    <cellStyle name="RIGs input cells 3 2 2 2 2 4 3" xfId="32478"/>
    <cellStyle name="RIGs input cells 3 2 2 2 2 5" xfId="32479"/>
    <cellStyle name="RIGs input cells 3 2 2 2 2 6" xfId="32480"/>
    <cellStyle name="RIGs input cells 3 2 2 2 2 7" xfId="32481"/>
    <cellStyle name="RIGs input cells 3 2 2 2 2 8" xfId="32482"/>
    <cellStyle name="RIGs input cells 3 2 2 2 2 9" xfId="32483"/>
    <cellStyle name="RIGs input cells 3 2 2 2 20" xfId="32484"/>
    <cellStyle name="RIGs input cells 3 2 2 2 21" xfId="32485"/>
    <cellStyle name="RIGs input cells 3 2 2 2 22" xfId="32486"/>
    <cellStyle name="RIGs input cells 3 2 2 2 23" xfId="32487"/>
    <cellStyle name="RIGs input cells 3 2 2 2 24" xfId="32488"/>
    <cellStyle name="RIGs input cells 3 2 2 2 25" xfId="32489"/>
    <cellStyle name="RIGs input cells 3 2 2 2 26" xfId="32490"/>
    <cellStyle name="RIGs input cells 3 2 2 2 27" xfId="32491"/>
    <cellStyle name="RIGs input cells 3 2 2 2 28" xfId="32492"/>
    <cellStyle name="RIGs input cells 3 2 2 2 29" xfId="32493"/>
    <cellStyle name="RIGs input cells 3 2 2 2 3" xfId="1661"/>
    <cellStyle name="RIGs input cells 3 2 2 2 3 10" xfId="32495"/>
    <cellStyle name="RIGs input cells 3 2 2 2 3 11" xfId="32496"/>
    <cellStyle name="RIGs input cells 3 2 2 2 3 12" xfId="32497"/>
    <cellStyle name="RIGs input cells 3 2 2 2 3 13" xfId="32498"/>
    <cellStyle name="RIGs input cells 3 2 2 2 3 14" xfId="51353"/>
    <cellStyle name="RIGs input cells 3 2 2 2 3 15" xfId="32494"/>
    <cellStyle name="RIGs input cells 3 2 2 2 3 2" xfId="32499"/>
    <cellStyle name="RIGs input cells 3 2 2 2 3 2 2" xfId="32500"/>
    <cellStyle name="RIGs input cells 3 2 2 2 3 2 3" xfId="32501"/>
    <cellStyle name="RIGs input cells 3 2 2 2 3 3" xfId="32502"/>
    <cellStyle name="RIGs input cells 3 2 2 2 3 3 2" xfId="32503"/>
    <cellStyle name="RIGs input cells 3 2 2 2 3 3 3" xfId="32504"/>
    <cellStyle name="RIGs input cells 3 2 2 2 3 4" xfId="32505"/>
    <cellStyle name="RIGs input cells 3 2 2 2 3 5" xfId="32506"/>
    <cellStyle name="RIGs input cells 3 2 2 2 3 6" xfId="32507"/>
    <cellStyle name="RIGs input cells 3 2 2 2 3 7" xfId="32508"/>
    <cellStyle name="RIGs input cells 3 2 2 2 3 8" xfId="32509"/>
    <cellStyle name="RIGs input cells 3 2 2 2 3 9" xfId="32510"/>
    <cellStyle name="RIGs input cells 3 2 2 2 30" xfId="32511"/>
    <cellStyle name="RIGs input cells 3 2 2 2 31" xfId="32512"/>
    <cellStyle name="RIGs input cells 3 2 2 2 32" xfId="32513"/>
    <cellStyle name="RIGs input cells 3 2 2 2 33" xfId="32514"/>
    <cellStyle name="RIGs input cells 3 2 2 2 34" xfId="32515"/>
    <cellStyle name="RIGs input cells 3 2 2 2 35" xfId="32516"/>
    <cellStyle name="RIGs input cells 3 2 2 2 36" xfId="51350"/>
    <cellStyle name="RIGs input cells 3 2 2 2 37" xfId="32419"/>
    <cellStyle name="RIGs input cells 3 2 2 2 4" xfId="32517"/>
    <cellStyle name="RIGs input cells 3 2 2 2 4 2" xfId="32518"/>
    <cellStyle name="RIGs input cells 3 2 2 2 4 3" xfId="32519"/>
    <cellStyle name="RIGs input cells 3 2 2 2 5" xfId="32520"/>
    <cellStyle name="RIGs input cells 3 2 2 2 5 2" xfId="32521"/>
    <cellStyle name="RIGs input cells 3 2 2 2 5 3" xfId="32522"/>
    <cellStyle name="RIGs input cells 3 2 2 2 6" xfId="32523"/>
    <cellStyle name="RIGs input cells 3 2 2 2 7" xfId="32524"/>
    <cellStyle name="RIGs input cells 3 2 2 2 8" xfId="32525"/>
    <cellStyle name="RIGs input cells 3 2 2 2 9" xfId="32526"/>
    <cellStyle name="RIGs input cells 3 2 2 2_4 28 1_Asst_Health_Crit_AllTO_RIIO_20110714pm" xfId="32527"/>
    <cellStyle name="RIGs input cells 3 2 2 20" xfId="32528"/>
    <cellStyle name="RIGs input cells 3 2 2 20 2" xfId="32529"/>
    <cellStyle name="RIGs input cells 3 2 2 21" xfId="32530"/>
    <cellStyle name="RIGs input cells 3 2 2 21 2" xfId="32531"/>
    <cellStyle name="RIGs input cells 3 2 2 22" xfId="32532"/>
    <cellStyle name="RIGs input cells 3 2 2 22 2" xfId="32533"/>
    <cellStyle name="RIGs input cells 3 2 2 23" xfId="32534"/>
    <cellStyle name="RIGs input cells 3 2 2 23 2" xfId="32535"/>
    <cellStyle name="RIGs input cells 3 2 2 24" xfId="32536"/>
    <cellStyle name="RIGs input cells 3 2 2 24 2" xfId="32537"/>
    <cellStyle name="RIGs input cells 3 2 2 25" xfId="32538"/>
    <cellStyle name="RIGs input cells 3 2 2 25 2" xfId="32539"/>
    <cellStyle name="RIGs input cells 3 2 2 26" xfId="32540"/>
    <cellStyle name="RIGs input cells 3 2 2 27" xfId="32541"/>
    <cellStyle name="RIGs input cells 3 2 2 28" xfId="32542"/>
    <cellStyle name="RIGs input cells 3 2 2 29" xfId="32543"/>
    <cellStyle name="RIGs input cells 3 2 2 3" xfId="1662"/>
    <cellStyle name="RIGs input cells 3 2 2 3 10" xfId="32545"/>
    <cellStyle name="RIGs input cells 3 2 2 3 11" xfId="32546"/>
    <cellStyle name="RIGs input cells 3 2 2 3 12" xfId="32547"/>
    <cellStyle name="RIGs input cells 3 2 2 3 13" xfId="32548"/>
    <cellStyle name="RIGs input cells 3 2 2 3 14" xfId="32549"/>
    <cellStyle name="RIGs input cells 3 2 2 3 15" xfId="32550"/>
    <cellStyle name="RIGs input cells 3 2 2 3 16" xfId="32551"/>
    <cellStyle name="RIGs input cells 3 2 2 3 17" xfId="32552"/>
    <cellStyle name="RIGs input cells 3 2 2 3 18" xfId="32553"/>
    <cellStyle name="RIGs input cells 3 2 2 3 19" xfId="32554"/>
    <cellStyle name="RIGs input cells 3 2 2 3 2" xfId="1663"/>
    <cellStyle name="RIGs input cells 3 2 2 3 2 10" xfId="32556"/>
    <cellStyle name="RIGs input cells 3 2 2 3 2 11" xfId="32557"/>
    <cellStyle name="RIGs input cells 3 2 2 3 2 12" xfId="32558"/>
    <cellStyle name="RIGs input cells 3 2 2 3 2 13" xfId="32559"/>
    <cellStyle name="RIGs input cells 3 2 2 3 2 14" xfId="51355"/>
    <cellStyle name="RIGs input cells 3 2 2 3 2 15" xfId="32555"/>
    <cellStyle name="RIGs input cells 3 2 2 3 2 2" xfId="32560"/>
    <cellStyle name="RIGs input cells 3 2 2 3 2 2 2" xfId="32561"/>
    <cellStyle name="RIGs input cells 3 2 2 3 2 2 3" xfId="32562"/>
    <cellStyle name="RIGs input cells 3 2 2 3 2 3" xfId="32563"/>
    <cellStyle name="RIGs input cells 3 2 2 3 2 3 2" xfId="32564"/>
    <cellStyle name="RIGs input cells 3 2 2 3 2 3 3" xfId="32565"/>
    <cellStyle name="RIGs input cells 3 2 2 3 2 4" xfId="32566"/>
    <cellStyle name="RIGs input cells 3 2 2 3 2 5" xfId="32567"/>
    <cellStyle name="RIGs input cells 3 2 2 3 2 6" xfId="32568"/>
    <cellStyle name="RIGs input cells 3 2 2 3 2 7" xfId="32569"/>
    <cellStyle name="RIGs input cells 3 2 2 3 2 8" xfId="32570"/>
    <cellStyle name="RIGs input cells 3 2 2 3 2 9" xfId="32571"/>
    <cellStyle name="RIGs input cells 3 2 2 3 20" xfId="32572"/>
    <cellStyle name="RIGs input cells 3 2 2 3 21" xfId="32573"/>
    <cellStyle name="RIGs input cells 3 2 2 3 22" xfId="32574"/>
    <cellStyle name="RIGs input cells 3 2 2 3 23" xfId="32575"/>
    <cellStyle name="RIGs input cells 3 2 2 3 24" xfId="32576"/>
    <cellStyle name="RIGs input cells 3 2 2 3 25" xfId="32577"/>
    <cellStyle name="RIGs input cells 3 2 2 3 26" xfId="32578"/>
    <cellStyle name="RIGs input cells 3 2 2 3 27" xfId="32579"/>
    <cellStyle name="RIGs input cells 3 2 2 3 28" xfId="32580"/>
    <cellStyle name="RIGs input cells 3 2 2 3 29" xfId="32581"/>
    <cellStyle name="RIGs input cells 3 2 2 3 3" xfId="32582"/>
    <cellStyle name="RIGs input cells 3 2 2 3 3 2" xfId="32583"/>
    <cellStyle name="RIGs input cells 3 2 2 3 3 3" xfId="32584"/>
    <cellStyle name="RIGs input cells 3 2 2 3 30" xfId="32585"/>
    <cellStyle name="RIGs input cells 3 2 2 3 31" xfId="32586"/>
    <cellStyle name="RIGs input cells 3 2 2 3 32" xfId="32587"/>
    <cellStyle name="RIGs input cells 3 2 2 3 33" xfId="32588"/>
    <cellStyle name="RIGs input cells 3 2 2 3 34" xfId="32589"/>
    <cellStyle name="RIGs input cells 3 2 2 3 35" xfId="51354"/>
    <cellStyle name="RIGs input cells 3 2 2 3 36" xfId="32544"/>
    <cellStyle name="RIGs input cells 3 2 2 3 4" xfId="32590"/>
    <cellStyle name="RIGs input cells 3 2 2 3 4 2" xfId="32591"/>
    <cellStyle name="RIGs input cells 3 2 2 3 4 3" xfId="32592"/>
    <cellStyle name="RIGs input cells 3 2 2 3 5" xfId="32593"/>
    <cellStyle name="RIGs input cells 3 2 2 3 6" xfId="32594"/>
    <cellStyle name="RIGs input cells 3 2 2 3 7" xfId="32595"/>
    <cellStyle name="RIGs input cells 3 2 2 3 8" xfId="32596"/>
    <cellStyle name="RIGs input cells 3 2 2 3 9" xfId="32597"/>
    <cellStyle name="RIGs input cells 3 2 2 30" xfId="32598"/>
    <cellStyle name="RIGs input cells 3 2 2 31" xfId="32599"/>
    <cellStyle name="RIGs input cells 3 2 2 32" xfId="32600"/>
    <cellStyle name="RIGs input cells 3 2 2 33" xfId="32601"/>
    <cellStyle name="RIGs input cells 3 2 2 34" xfId="32602"/>
    <cellStyle name="RIGs input cells 3 2 2 35" xfId="32603"/>
    <cellStyle name="RIGs input cells 3 2 2 36" xfId="32604"/>
    <cellStyle name="RIGs input cells 3 2 2 37" xfId="32605"/>
    <cellStyle name="RIGs input cells 3 2 2 38" xfId="32606"/>
    <cellStyle name="RIGs input cells 3 2 2 39" xfId="51349"/>
    <cellStyle name="RIGs input cells 3 2 2 4" xfId="1664"/>
    <cellStyle name="RIGs input cells 3 2 2 4 10" xfId="32608"/>
    <cellStyle name="RIGs input cells 3 2 2 4 11" xfId="32609"/>
    <cellStyle name="RIGs input cells 3 2 2 4 12" xfId="32610"/>
    <cellStyle name="RIGs input cells 3 2 2 4 13" xfId="32611"/>
    <cellStyle name="RIGs input cells 3 2 2 4 14" xfId="32612"/>
    <cellStyle name="RIGs input cells 3 2 2 4 15" xfId="32613"/>
    <cellStyle name="RIGs input cells 3 2 2 4 16" xfId="32614"/>
    <cellStyle name="RIGs input cells 3 2 2 4 17" xfId="32615"/>
    <cellStyle name="RIGs input cells 3 2 2 4 18" xfId="32616"/>
    <cellStyle name="RIGs input cells 3 2 2 4 19" xfId="32617"/>
    <cellStyle name="RIGs input cells 3 2 2 4 2" xfId="1665"/>
    <cellStyle name="RIGs input cells 3 2 2 4 2 10" xfId="32619"/>
    <cellStyle name="RIGs input cells 3 2 2 4 2 11" xfId="32620"/>
    <cellStyle name="RIGs input cells 3 2 2 4 2 12" xfId="32621"/>
    <cellStyle name="RIGs input cells 3 2 2 4 2 13" xfId="32622"/>
    <cellStyle name="RIGs input cells 3 2 2 4 2 14" xfId="51357"/>
    <cellStyle name="RIGs input cells 3 2 2 4 2 15" xfId="32618"/>
    <cellStyle name="RIGs input cells 3 2 2 4 2 2" xfId="32623"/>
    <cellStyle name="RIGs input cells 3 2 2 4 2 2 2" xfId="32624"/>
    <cellStyle name="RIGs input cells 3 2 2 4 2 2 3" xfId="32625"/>
    <cellStyle name="RIGs input cells 3 2 2 4 2 3" xfId="32626"/>
    <cellStyle name="RIGs input cells 3 2 2 4 2 3 2" xfId="32627"/>
    <cellStyle name="RIGs input cells 3 2 2 4 2 3 3" xfId="32628"/>
    <cellStyle name="RIGs input cells 3 2 2 4 2 4" xfId="32629"/>
    <cellStyle name="RIGs input cells 3 2 2 4 2 5" xfId="32630"/>
    <cellStyle name="RIGs input cells 3 2 2 4 2 6" xfId="32631"/>
    <cellStyle name="RIGs input cells 3 2 2 4 2 7" xfId="32632"/>
    <cellStyle name="RIGs input cells 3 2 2 4 2 8" xfId="32633"/>
    <cellStyle name="RIGs input cells 3 2 2 4 2 9" xfId="32634"/>
    <cellStyle name="RIGs input cells 3 2 2 4 20" xfId="32635"/>
    <cellStyle name="RIGs input cells 3 2 2 4 21" xfId="32636"/>
    <cellStyle name="RIGs input cells 3 2 2 4 22" xfId="32637"/>
    <cellStyle name="RIGs input cells 3 2 2 4 23" xfId="32638"/>
    <cellStyle name="RIGs input cells 3 2 2 4 24" xfId="32639"/>
    <cellStyle name="RIGs input cells 3 2 2 4 25" xfId="32640"/>
    <cellStyle name="RIGs input cells 3 2 2 4 26" xfId="32641"/>
    <cellStyle name="RIGs input cells 3 2 2 4 27" xfId="32642"/>
    <cellStyle name="RIGs input cells 3 2 2 4 28" xfId="32643"/>
    <cellStyle name="RIGs input cells 3 2 2 4 29" xfId="32644"/>
    <cellStyle name="RIGs input cells 3 2 2 4 3" xfId="32645"/>
    <cellStyle name="RIGs input cells 3 2 2 4 3 2" xfId="32646"/>
    <cellStyle name="RIGs input cells 3 2 2 4 3 3" xfId="32647"/>
    <cellStyle name="RIGs input cells 3 2 2 4 30" xfId="32648"/>
    <cellStyle name="RIGs input cells 3 2 2 4 31" xfId="32649"/>
    <cellStyle name="RIGs input cells 3 2 2 4 32" xfId="32650"/>
    <cellStyle name="RIGs input cells 3 2 2 4 33" xfId="32651"/>
    <cellStyle name="RIGs input cells 3 2 2 4 34" xfId="32652"/>
    <cellStyle name="RIGs input cells 3 2 2 4 35" xfId="51356"/>
    <cellStyle name="RIGs input cells 3 2 2 4 36" xfId="32607"/>
    <cellStyle name="RIGs input cells 3 2 2 4 4" xfId="32653"/>
    <cellStyle name="RIGs input cells 3 2 2 4 4 2" xfId="32654"/>
    <cellStyle name="RIGs input cells 3 2 2 4 4 3" xfId="32655"/>
    <cellStyle name="RIGs input cells 3 2 2 4 5" xfId="32656"/>
    <cellStyle name="RIGs input cells 3 2 2 4 6" xfId="32657"/>
    <cellStyle name="RIGs input cells 3 2 2 4 7" xfId="32658"/>
    <cellStyle name="RIGs input cells 3 2 2 4 8" xfId="32659"/>
    <cellStyle name="RIGs input cells 3 2 2 4 9" xfId="32660"/>
    <cellStyle name="RIGs input cells 3 2 2 40" xfId="32398"/>
    <cellStyle name="RIGs input cells 3 2 2 5" xfId="1666"/>
    <cellStyle name="RIGs input cells 3 2 2 5 10" xfId="32662"/>
    <cellStyle name="RIGs input cells 3 2 2 5 11" xfId="32663"/>
    <cellStyle name="RIGs input cells 3 2 2 5 12" xfId="32664"/>
    <cellStyle name="RIGs input cells 3 2 2 5 13" xfId="32665"/>
    <cellStyle name="RIGs input cells 3 2 2 5 14" xfId="51358"/>
    <cellStyle name="RIGs input cells 3 2 2 5 15" xfId="32661"/>
    <cellStyle name="RIGs input cells 3 2 2 5 2" xfId="32666"/>
    <cellStyle name="RIGs input cells 3 2 2 5 2 2" xfId="32667"/>
    <cellStyle name="RIGs input cells 3 2 2 5 2 3" xfId="32668"/>
    <cellStyle name="RIGs input cells 3 2 2 5 3" xfId="32669"/>
    <cellStyle name="RIGs input cells 3 2 2 5 3 2" xfId="32670"/>
    <cellStyle name="RIGs input cells 3 2 2 5 3 3" xfId="32671"/>
    <cellStyle name="RIGs input cells 3 2 2 5 4" xfId="32672"/>
    <cellStyle name="RIGs input cells 3 2 2 5 5" xfId="32673"/>
    <cellStyle name="RIGs input cells 3 2 2 5 6" xfId="32674"/>
    <cellStyle name="RIGs input cells 3 2 2 5 7" xfId="32675"/>
    <cellStyle name="RIGs input cells 3 2 2 5 8" xfId="32676"/>
    <cellStyle name="RIGs input cells 3 2 2 5 9" xfId="32677"/>
    <cellStyle name="RIGs input cells 3 2 2 6" xfId="32678"/>
    <cellStyle name="RIGs input cells 3 2 2 6 2" xfId="32679"/>
    <cellStyle name="RIGs input cells 3 2 2 6 2 2" xfId="32680"/>
    <cellStyle name="RIGs input cells 3 2 2 6 2 3" xfId="32681"/>
    <cellStyle name="RIGs input cells 3 2 2 6 3" xfId="32682"/>
    <cellStyle name="RIGs input cells 3 2 2 6 3 2" xfId="32683"/>
    <cellStyle name="RIGs input cells 3 2 2 6 4" xfId="32684"/>
    <cellStyle name="RIGs input cells 3 2 2 7" xfId="32685"/>
    <cellStyle name="RIGs input cells 3 2 2 7 2" xfId="32686"/>
    <cellStyle name="RIGs input cells 3 2 2 8" xfId="32687"/>
    <cellStyle name="RIGs input cells 3 2 2 8 2" xfId="32688"/>
    <cellStyle name="RIGs input cells 3 2 2 9" xfId="32689"/>
    <cellStyle name="RIGs input cells 3 2 2 9 2" xfId="32690"/>
    <cellStyle name="RIGs input cells 3 2 2_4 28 1_Asst_Health_Crit_AllTO_RIIO_20110714pm" xfId="32691"/>
    <cellStyle name="RIGs input cells 3 2 20" xfId="32692"/>
    <cellStyle name="RIGs input cells 3 2 20 2" xfId="32693"/>
    <cellStyle name="RIGs input cells 3 2 21" xfId="32694"/>
    <cellStyle name="RIGs input cells 3 2 21 2" xfId="32695"/>
    <cellStyle name="RIGs input cells 3 2 22" xfId="32696"/>
    <cellStyle name="RIGs input cells 3 2 22 2" xfId="32697"/>
    <cellStyle name="RIGs input cells 3 2 23" xfId="32698"/>
    <cellStyle name="RIGs input cells 3 2 23 2" xfId="32699"/>
    <cellStyle name="RIGs input cells 3 2 24" xfId="32700"/>
    <cellStyle name="RIGs input cells 3 2 24 2" xfId="32701"/>
    <cellStyle name="RIGs input cells 3 2 25" xfId="32702"/>
    <cellStyle name="RIGs input cells 3 2 25 2" xfId="32703"/>
    <cellStyle name="RIGs input cells 3 2 26" xfId="32704"/>
    <cellStyle name="RIGs input cells 3 2 26 2" xfId="32705"/>
    <cellStyle name="RIGs input cells 3 2 27" xfId="32706"/>
    <cellStyle name="RIGs input cells 3 2 28" xfId="32707"/>
    <cellStyle name="RIGs input cells 3 2 29" xfId="32708"/>
    <cellStyle name="RIGs input cells 3 2 3" xfId="1667"/>
    <cellStyle name="RIGs input cells 3 2 3 10" xfId="32710"/>
    <cellStyle name="RIGs input cells 3 2 3 11" xfId="32711"/>
    <cellStyle name="RIGs input cells 3 2 3 12" xfId="32712"/>
    <cellStyle name="RIGs input cells 3 2 3 13" xfId="32713"/>
    <cellStyle name="RIGs input cells 3 2 3 14" xfId="32714"/>
    <cellStyle name="RIGs input cells 3 2 3 15" xfId="32715"/>
    <cellStyle name="RIGs input cells 3 2 3 16" xfId="32716"/>
    <cellStyle name="RIGs input cells 3 2 3 17" xfId="32717"/>
    <cellStyle name="RIGs input cells 3 2 3 18" xfId="32718"/>
    <cellStyle name="RIGs input cells 3 2 3 19" xfId="32719"/>
    <cellStyle name="RIGs input cells 3 2 3 2" xfId="1668"/>
    <cellStyle name="RIGs input cells 3 2 3 2 10" xfId="32721"/>
    <cellStyle name="RIGs input cells 3 2 3 2 11" xfId="32722"/>
    <cellStyle name="RIGs input cells 3 2 3 2 12" xfId="32723"/>
    <cellStyle name="RIGs input cells 3 2 3 2 13" xfId="32724"/>
    <cellStyle name="RIGs input cells 3 2 3 2 14" xfId="32725"/>
    <cellStyle name="RIGs input cells 3 2 3 2 15" xfId="32726"/>
    <cellStyle name="RIGs input cells 3 2 3 2 16" xfId="32727"/>
    <cellStyle name="RIGs input cells 3 2 3 2 17" xfId="32728"/>
    <cellStyle name="RIGs input cells 3 2 3 2 18" xfId="32729"/>
    <cellStyle name="RIGs input cells 3 2 3 2 19" xfId="32730"/>
    <cellStyle name="RIGs input cells 3 2 3 2 2" xfId="1669"/>
    <cellStyle name="RIGs input cells 3 2 3 2 2 10" xfId="32732"/>
    <cellStyle name="RIGs input cells 3 2 3 2 2 11" xfId="32733"/>
    <cellStyle name="RIGs input cells 3 2 3 2 2 12" xfId="32734"/>
    <cellStyle name="RIGs input cells 3 2 3 2 2 13" xfId="32735"/>
    <cellStyle name="RIGs input cells 3 2 3 2 2 14" xfId="51361"/>
    <cellStyle name="RIGs input cells 3 2 3 2 2 15" xfId="32731"/>
    <cellStyle name="RIGs input cells 3 2 3 2 2 2" xfId="32736"/>
    <cellStyle name="RIGs input cells 3 2 3 2 2 2 2" xfId="32737"/>
    <cellStyle name="RIGs input cells 3 2 3 2 2 2 3" xfId="32738"/>
    <cellStyle name="RIGs input cells 3 2 3 2 2 3" xfId="32739"/>
    <cellStyle name="RIGs input cells 3 2 3 2 2 3 2" xfId="32740"/>
    <cellStyle name="RIGs input cells 3 2 3 2 2 3 3" xfId="32741"/>
    <cellStyle name="RIGs input cells 3 2 3 2 2 4" xfId="32742"/>
    <cellStyle name="RIGs input cells 3 2 3 2 2 5" xfId="32743"/>
    <cellStyle name="RIGs input cells 3 2 3 2 2 6" xfId="32744"/>
    <cellStyle name="RIGs input cells 3 2 3 2 2 7" xfId="32745"/>
    <cellStyle name="RIGs input cells 3 2 3 2 2 8" xfId="32746"/>
    <cellStyle name="RIGs input cells 3 2 3 2 2 9" xfId="32747"/>
    <cellStyle name="RIGs input cells 3 2 3 2 20" xfId="32748"/>
    <cellStyle name="RIGs input cells 3 2 3 2 21" xfId="32749"/>
    <cellStyle name="RIGs input cells 3 2 3 2 22" xfId="32750"/>
    <cellStyle name="RIGs input cells 3 2 3 2 23" xfId="32751"/>
    <cellStyle name="RIGs input cells 3 2 3 2 24" xfId="32752"/>
    <cellStyle name="RIGs input cells 3 2 3 2 25" xfId="32753"/>
    <cellStyle name="RIGs input cells 3 2 3 2 26" xfId="32754"/>
    <cellStyle name="RIGs input cells 3 2 3 2 27" xfId="32755"/>
    <cellStyle name="RIGs input cells 3 2 3 2 28" xfId="32756"/>
    <cellStyle name="RIGs input cells 3 2 3 2 29" xfId="32757"/>
    <cellStyle name="RIGs input cells 3 2 3 2 3" xfId="32758"/>
    <cellStyle name="RIGs input cells 3 2 3 2 3 2" xfId="32759"/>
    <cellStyle name="RIGs input cells 3 2 3 2 3 3" xfId="32760"/>
    <cellStyle name="RIGs input cells 3 2 3 2 30" xfId="32761"/>
    <cellStyle name="RIGs input cells 3 2 3 2 31" xfId="32762"/>
    <cellStyle name="RIGs input cells 3 2 3 2 32" xfId="32763"/>
    <cellStyle name="RIGs input cells 3 2 3 2 33" xfId="32764"/>
    <cellStyle name="RIGs input cells 3 2 3 2 34" xfId="32765"/>
    <cellStyle name="RIGs input cells 3 2 3 2 35" xfId="51360"/>
    <cellStyle name="RIGs input cells 3 2 3 2 36" xfId="32720"/>
    <cellStyle name="RIGs input cells 3 2 3 2 4" xfId="32766"/>
    <cellStyle name="RIGs input cells 3 2 3 2 4 2" xfId="32767"/>
    <cellStyle name="RIGs input cells 3 2 3 2 4 3" xfId="32768"/>
    <cellStyle name="RIGs input cells 3 2 3 2 5" xfId="32769"/>
    <cellStyle name="RIGs input cells 3 2 3 2 6" xfId="32770"/>
    <cellStyle name="RIGs input cells 3 2 3 2 7" xfId="32771"/>
    <cellStyle name="RIGs input cells 3 2 3 2 8" xfId="32772"/>
    <cellStyle name="RIGs input cells 3 2 3 2 9" xfId="32773"/>
    <cellStyle name="RIGs input cells 3 2 3 20" xfId="32774"/>
    <cellStyle name="RIGs input cells 3 2 3 21" xfId="32775"/>
    <cellStyle name="RIGs input cells 3 2 3 22" xfId="32776"/>
    <cellStyle name="RIGs input cells 3 2 3 23" xfId="32777"/>
    <cellStyle name="RIGs input cells 3 2 3 24" xfId="32778"/>
    <cellStyle name="RIGs input cells 3 2 3 25" xfId="32779"/>
    <cellStyle name="RIGs input cells 3 2 3 26" xfId="32780"/>
    <cellStyle name="RIGs input cells 3 2 3 27" xfId="32781"/>
    <cellStyle name="RIGs input cells 3 2 3 28" xfId="32782"/>
    <cellStyle name="RIGs input cells 3 2 3 29" xfId="32783"/>
    <cellStyle name="RIGs input cells 3 2 3 3" xfId="1670"/>
    <cellStyle name="RIGs input cells 3 2 3 3 10" xfId="32785"/>
    <cellStyle name="RIGs input cells 3 2 3 3 11" xfId="32786"/>
    <cellStyle name="RIGs input cells 3 2 3 3 12" xfId="32787"/>
    <cellStyle name="RIGs input cells 3 2 3 3 13" xfId="32788"/>
    <cellStyle name="RIGs input cells 3 2 3 3 14" xfId="51362"/>
    <cellStyle name="RIGs input cells 3 2 3 3 15" xfId="32784"/>
    <cellStyle name="RIGs input cells 3 2 3 3 2" xfId="32789"/>
    <cellStyle name="RIGs input cells 3 2 3 3 2 2" xfId="32790"/>
    <cellStyle name="RIGs input cells 3 2 3 3 2 3" xfId="32791"/>
    <cellStyle name="RIGs input cells 3 2 3 3 3" xfId="32792"/>
    <cellStyle name="RIGs input cells 3 2 3 3 3 2" xfId="32793"/>
    <cellStyle name="RIGs input cells 3 2 3 3 3 3" xfId="32794"/>
    <cellStyle name="RIGs input cells 3 2 3 3 4" xfId="32795"/>
    <cellStyle name="RIGs input cells 3 2 3 3 5" xfId="32796"/>
    <cellStyle name="RIGs input cells 3 2 3 3 6" xfId="32797"/>
    <cellStyle name="RIGs input cells 3 2 3 3 7" xfId="32798"/>
    <cellStyle name="RIGs input cells 3 2 3 3 8" xfId="32799"/>
    <cellStyle name="RIGs input cells 3 2 3 3 9" xfId="32800"/>
    <cellStyle name="RIGs input cells 3 2 3 30" xfId="32801"/>
    <cellStyle name="RIGs input cells 3 2 3 31" xfId="32802"/>
    <cellStyle name="RIGs input cells 3 2 3 32" xfId="32803"/>
    <cellStyle name="RIGs input cells 3 2 3 33" xfId="32804"/>
    <cellStyle name="RIGs input cells 3 2 3 34" xfId="32805"/>
    <cellStyle name="RIGs input cells 3 2 3 35" xfId="32806"/>
    <cellStyle name="RIGs input cells 3 2 3 36" xfId="51359"/>
    <cellStyle name="RIGs input cells 3 2 3 37" xfId="32709"/>
    <cellStyle name="RIGs input cells 3 2 3 4" xfId="32807"/>
    <cellStyle name="RIGs input cells 3 2 3 4 2" xfId="32808"/>
    <cellStyle name="RIGs input cells 3 2 3 4 3" xfId="32809"/>
    <cellStyle name="RIGs input cells 3 2 3 5" xfId="32810"/>
    <cellStyle name="RIGs input cells 3 2 3 5 2" xfId="32811"/>
    <cellStyle name="RIGs input cells 3 2 3 5 3" xfId="32812"/>
    <cellStyle name="RIGs input cells 3 2 3 6" xfId="32813"/>
    <cellStyle name="RIGs input cells 3 2 3 7" xfId="32814"/>
    <cellStyle name="RIGs input cells 3 2 3 8" xfId="32815"/>
    <cellStyle name="RIGs input cells 3 2 3 9" xfId="32816"/>
    <cellStyle name="RIGs input cells 3 2 3_4 28 1_Asst_Health_Crit_AllTO_RIIO_20110714pm" xfId="32817"/>
    <cellStyle name="RIGs input cells 3 2 30" xfId="32818"/>
    <cellStyle name="RIGs input cells 3 2 31" xfId="32819"/>
    <cellStyle name="RIGs input cells 3 2 32" xfId="32820"/>
    <cellStyle name="RIGs input cells 3 2 33" xfId="32821"/>
    <cellStyle name="RIGs input cells 3 2 34" xfId="32822"/>
    <cellStyle name="RIGs input cells 3 2 35" xfId="32823"/>
    <cellStyle name="RIGs input cells 3 2 36" xfId="32824"/>
    <cellStyle name="RIGs input cells 3 2 37" xfId="32825"/>
    <cellStyle name="RIGs input cells 3 2 38" xfId="32826"/>
    <cellStyle name="RIGs input cells 3 2 39" xfId="32827"/>
    <cellStyle name="RIGs input cells 3 2 4" xfId="1671"/>
    <cellStyle name="RIGs input cells 3 2 4 10" xfId="32829"/>
    <cellStyle name="RIGs input cells 3 2 4 11" xfId="32830"/>
    <cellStyle name="RIGs input cells 3 2 4 12" xfId="32831"/>
    <cellStyle name="RIGs input cells 3 2 4 13" xfId="32832"/>
    <cellStyle name="RIGs input cells 3 2 4 14" xfId="32833"/>
    <cellStyle name="RIGs input cells 3 2 4 15" xfId="32834"/>
    <cellStyle name="RIGs input cells 3 2 4 16" xfId="32835"/>
    <cellStyle name="RIGs input cells 3 2 4 17" xfId="32836"/>
    <cellStyle name="RIGs input cells 3 2 4 18" xfId="32837"/>
    <cellStyle name="RIGs input cells 3 2 4 19" xfId="32838"/>
    <cellStyle name="RIGs input cells 3 2 4 2" xfId="1672"/>
    <cellStyle name="RIGs input cells 3 2 4 2 10" xfId="32840"/>
    <cellStyle name="RIGs input cells 3 2 4 2 11" xfId="32841"/>
    <cellStyle name="RIGs input cells 3 2 4 2 12" xfId="32842"/>
    <cellStyle name="RIGs input cells 3 2 4 2 13" xfId="32843"/>
    <cellStyle name="RIGs input cells 3 2 4 2 14" xfId="51364"/>
    <cellStyle name="RIGs input cells 3 2 4 2 15" xfId="32839"/>
    <cellStyle name="RIGs input cells 3 2 4 2 2" xfId="32844"/>
    <cellStyle name="RIGs input cells 3 2 4 2 2 2" xfId="32845"/>
    <cellStyle name="RIGs input cells 3 2 4 2 2 3" xfId="32846"/>
    <cellStyle name="RIGs input cells 3 2 4 2 3" xfId="32847"/>
    <cellStyle name="RIGs input cells 3 2 4 2 3 2" xfId="32848"/>
    <cellStyle name="RIGs input cells 3 2 4 2 3 3" xfId="32849"/>
    <cellStyle name="RIGs input cells 3 2 4 2 4" xfId="32850"/>
    <cellStyle name="RIGs input cells 3 2 4 2 5" xfId="32851"/>
    <cellStyle name="RIGs input cells 3 2 4 2 6" xfId="32852"/>
    <cellStyle name="RIGs input cells 3 2 4 2 7" xfId="32853"/>
    <cellStyle name="RIGs input cells 3 2 4 2 8" xfId="32854"/>
    <cellStyle name="RIGs input cells 3 2 4 2 9" xfId="32855"/>
    <cellStyle name="RIGs input cells 3 2 4 20" xfId="32856"/>
    <cellStyle name="RIGs input cells 3 2 4 21" xfId="32857"/>
    <cellStyle name="RIGs input cells 3 2 4 22" xfId="32858"/>
    <cellStyle name="RIGs input cells 3 2 4 23" xfId="32859"/>
    <cellStyle name="RIGs input cells 3 2 4 24" xfId="32860"/>
    <cellStyle name="RIGs input cells 3 2 4 25" xfId="32861"/>
    <cellStyle name="RIGs input cells 3 2 4 26" xfId="32862"/>
    <cellStyle name="RIGs input cells 3 2 4 27" xfId="32863"/>
    <cellStyle name="RIGs input cells 3 2 4 28" xfId="32864"/>
    <cellStyle name="RIGs input cells 3 2 4 29" xfId="32865"/>
    <cellStyle name="RIGs input cells 3 2 4 3" xfId="32866"/>
    <cellStyle name="RIGs input cells 3 2 4 3 2" xfId="32867"/>
    <cellStyle name="RIGs input cells 3 2 4 3 3" xfId="32868"/>
    <cellStyle name="RIGs input cells 3 2 4 30" xfId="32869"/>
    <cellStyle name="RIGs input cells 3 2 4 31" xfId="32870"/>
    <cellStyle name="RIGs input cells 3 2 4 32" xfId="32871"/>
    <cellStyle name="RIGs input cells 3 2 4 33" xfId="32872"/>
    <cellStyle name="RIGs input cells 3 2 4 34" xfId="32873"/>
    <cellStyle name="RIGs input cells 3 2 4 35" xfId="51363"/>
    <cellStyle name="RIGs input cells 3 2 4 36" xfId="32828"/>
    <cellStyle name="RIGs input cells 3 2 4 4" xfId="32874"/>
    <cellStyle name="RIGs input cells 3 2 4 4 2" xfId="32875"/>
    <cellStyle name="RIGs input cells 3 2 4 4 3" xfId="32876"/>
    <cellStyle name="RIGs input cells 3 2 4 5" xfId="32877"/>
    <cellStyle name="RIGs input cells 3 2 4 6" xfId="32878"/>
    <cellStyle name="RIGs input cells 3 2 4 7" xfId="32879"/>
    <cellStyle name="RIGs input cells 3 2 4 8" xfId="32880"/>
    <cellStyle name="RIGs input cells 3 2 4 9" xfId="32881"/>
    <cellStyle name="RIGs input cells 3 2 40" xfId="51348"/>
    <cellStyle name="RIGs input cells 3 2 41" xfId="32377"/>
    <cellStyle name="RIGs input cells 3 2 5" xfId="1673"/>
    <cellStyle name="RIGs input cells 3 2 5 10" xfId="32883"/>
    <cellStyle name="RIGs input cells 3 2 5 11" xfId="32884"/>
    <cellStyle name="RIGs input cells 3 2 5 12" xfId="32885"/>
    <cellStyle name="RIGs input cells 3 2 5 13" xfId="32886"/>
    <cellStyle name="RIGs input cells 3 2 5 14" xfId="32887"/>
    <cellStyle name="RIGs input cells 3 2 5 15" xfId="32888"/>
    <cellStyle name="RIGs input cells 3 2 5 16" xfId="32889"/>
    <cellStyle name="RIGs input cells 3 2 5 17" xfId="32890"/>
    <cellStyle name="RIGs input cells 3 2 5 18" xfId="32891"/>
    <cellStyle name="RIGs input cells 3 2 5 19" xfId="32892"/>
    <cellStyle name="RIGs input cells 3 2 5 2" xfId="1674"/>
    <cellStyle name="RIGs input cells 3 2 5 2 10" xfId="32894"/>
    <cellStyle name="RIGs input cells 3 2 5 2 11" xfId="32895"/>
    <cellStyle name="RIGs input cells 3 2 5 2 12" xfId="32896"/>
    <cellStyle name="RIGs input cells 3 2 5 2 13" xfId="32897"/>
    <cellStyle name="RIGs input cells 3 2 5 2 14" xfId="51366"/>
    <cellStyle name="RIGs input cells 3 2 5 2 15" xfId="32893"/>
    <cellStyle name="RIGs input cells 3 2 5 2 2" xfId="32898"/>
    <cellStyle name="RIGs input cells 3 2 5 2 2 2" xfId="32899"/>
    <cellStyle name="RIGs input cells 3 2 5 2 2 3" xfId="32900"/>
    <cellStyle name="RIGs input cells 3 2 5 2 3" xfId="32901"/>
    <cellStyle name="RIGs input cells 3 2 5 2 3 2" xfId="32902"/>
    <cellStyle name="RIGs input cells 3 2 5 2 3 3" xfId="32903"/>
    <cellStyle name="RIGs input cells 3 2 5 2 4" xfId="32904"/>
    <cellStyle name="RIGs input cells 3 2 5 2 5" xfId="32905"/>
    <cellStyle name="RIGs input cells 3 2 5 2 6" xfId="32906"/>
    <cellStyle name="RIGs input cells 3 2 5 2 7" xfId="32907"/>
    <cellStyle name="RIGs input cells 3 2 5 2 8" xfId="32908"/>
    <cellStyle name="RIGs input cells 3 2 5 2 9" xfId="32909"/>
    <cellStyle name="RIGs input cells 3 2 5 20" xfId="32910"/>
    <cellStyle name="RIGs input cells 3 2 5 21" xfId="32911"/>
    <cellStyle name="RIGs input cells 3 2 5 22" xfId="32912"/>
    <cellStyle name="RIGs input cells 3 2 5 23" xfId="32913"/>
    <cellStyle name="RIGs input cells 3 2 5 24" xfId="32914"/>
    <cellStyle name="RIGs input cells 3 2 5 25" xfId="32915"/>
    <cellStyle name="RIGs input cells 3 2 5 26" xfId="32916"/>
    <cellStyle name="RIGs input cells 3 2 5 27" xfId="32917"/>
    <cellStyle name="RIGs input cells 3 2 5 28" xfId="32918"/>
    <cellStyle name="RIGs input cells 3 2 5 29" xfId="32919"/>
    <cellStyle name="RIGs input cells 3 2 5 3" xfId="32920"/>
    <cellStyle name="RIGs input cells 3 2 5 3 2" xfId="32921"/>
    <cellStyle name="RIGs input cells 3 2 5 3 3" xfId="32922"/>
    <cellStyle name="RIGs input cells 3 2 5 30" xfId="32923"/>
    <cellStyle name="RIGs input cells 3 2 5 31" xfId="32924"/>
    <cellStyle name="RIGs input cells 3 2 5 32" xfId="32925"/>
    <cellStyle name="RIGs input cells 3 2 5 33" xfId="32926"/>
    <cellStyle name="RIGs input cells 3 2 5 34" xfId="32927"/>
    <cellStyle name="RIGs input cells 3 2 5 35" xfId="51365"/>
    <cellStyle name="RIGs input cells 3 2 5 36" xfId="32882"/>
    <cellStyle name="RIGs input cells 3 2 5 4" xfId="32928"/>
    <cellStyle name="RIGs input cells 3 2 5 4 2" xfId="32929"/>
    <cellStyle name="RIGs input cells 3 2 5 4 3" xfId="32930"/>
    <cellStyle name="RIGs input cells 3 2 5 5" xfId="32931"/>
    <cellStyle name="RIGs input cells 3 2 5 6" xfId="32932"/>
    <cellStyle name="RIGs input cells 3 2 5 7" xfId="32933"/>
    <cellStyle name="RIGs input cells 3 2 5 8" xfId="32934"/>
    <cellStyle name="RIGs input cells 3 2 5 9" xfId="32935"/>
    <cellStyle name="RIGs input cells 3 2 6" xfId="1675"/>
    <cellStyle name="RIGs input cells 3 2 6 10" xfId="32937"/>
    <cellStyle name="RIGs input cells 3 2 6 11" xfId="32938"/>
    <cellStyle name="RIGs input cells 3 2 6 12" xfId="32939"/>
    <cellStyle name="RIGs input cells 3 2 6 13" xfId="32940"/>
    <cellStyle name="RIGs input cells 3 2 6 14" xfId="51367"/>
    <cellStyle name="RIGs input cells 3 2 6 15" xfId="32936"/>
    <cellStyle name="RIGs input cells 3 2 6 2" xfId="32941"/>
    <cellStyle name="RIGs input cells 3 2 6 2 2" xfId="32942"/>
    <cellStyle name="RIGs input cells 3 2 6 2 3" xfId="32943"/>
    <cellStyle name="RIGs input cells 3 2 6 3" xfId="32944"/>
    <cellStyle name="RIGs input cells 3 2 6 3 2" xfId="32945"/>
    <cellStyle name="RIGs input cells 3 2 6 3 3" xfId="32946"/>
    <cellStyle name="RIGs input cells 3 2 6 4" xfId="32947"/>
    <cellStyle name="RIGs input cells 3 2 6 5" xfId="32948"/>
    <cellStyle name="RIGs input cells 3 2 6 6" xfId="32949"/>
    <cellStyle name="RIGs input cells 3 2 6 7" xfId="32950"/>
    <cellStyle name="RIGs input cells 3 2 6 8" xfId="32951"/>
    <cellStyle name="RIGs input cells 3 2 6 9" xfId="32952"/>
    <cellStyle name="RIGs input cells 3 2 7" xfId="32953"/>
    <cellStyle name="RIGs input cells 3 2 7 2" xfId="32954"/>
    <cellStyle name="RIGs input cells 3 2 7 2 2" xfId="32955"/>
    <cellStyle name="RIGs input cells 3 2 7 2 3" xfId="32956"/>
    <cellStyle name="RIGs input cells 3 2 7 3" xfId="32957"/>
    <cellStyle name="RIGs input cells 3 2 7 3 2" xfId="32958"/>
    <cellStyle name="RIGs input cells 3 2 7 4" xfId="32959"/>
    <cellStyle name="RIGs input cells 3 2 8" xfId="32960"/>
    <cellStyle name="RIGs input cells 3 2 8 2" xfId="32961"/>
    <cellStyle name="RIGs input cells 3 2 9" xfId="32962"/>
    <cellStyle name="RIGs input cells 3 2 9 2" xfId="32963"/>
    <cellStyle name="RIGs input cells 3 2_1.3s Accounting C Costs Scots" xfId="1676"/>
    <cellStyle name="RIGs input cells 3 20" xfId="32964"/>
    <cellStyle name="RIGs input cells 3 20 2" xfId="32965"/>
    <cellStyle name="RIGs input cells 3 21" xfId="32966"/>
    <cellStyle name="RIGs input cells 3 21 2" xfId="32967"/>
    <cellStyle name="RIGs input cells 3 22" xfId="32968"/>
    <cellStyle name="RIGs input cells 3 22 2" xfId="32969"/>
    <cellStyle name="RIGs input cells 3 23" xfId="32970"/>
    <cellStyle name="RIGs input cells 3 23 2" xfId="32971"/>
    <cellStyle name="RIGs input cells 3 24" xfId="32972"/>
    <cellStyle name="RIGs input cells 3 24 2" xfId="32973"/>
    <cellStyle name="RIGs input cells 3 25" xfId="32974"/>
    <cellStyle name="RIGs input cells 3 25 2" xfId="32975"/>
    <cellStyle name="RIGs input cells 3 26" xfId="32976"/>
    <cellStyle name="RIGs input cells 3 26 2" xfId="32977"/>
    <cellStyle name="RIGs input cells 3 27" xfId="32978"/>
    <cellStyle name="RIGs input cells 3 27 2" xfId="32979"/>
    <cellStyle name="RIGs input cells 3 28" xfId="32980"/>
    <cellStyle name="RIGs input cells 3 28 2" xfId="32981"/>
    <cellStyle name="RIGs input cells 3 29" xfId="32982"/>
    <cellStyle name="RIGs input cells 3 29 2" xfId="32983"/>
    <cellStyle name="RIGs input cells 3 3" xfId="1677"/>
    <cellStyle name="RIGs input cells 3 3 10" xfId="32985"/>
    <cellStyle name="RIGs input cells 3 3 10 2" xfId="32986"/>
    <cellStyle name="RIGs input cells 3 3 11" xfId="32987"/>
    <cellStyle name="RIGs input cells 3 3 11 2" xfId="32988"/>
    <cellStyle name="RIGs input cells 3 3 12" xfId="32989"/>
    <cellStyle name="RIGs input cells 3 3 12 2" xfId="32990"/>
    <cellStyle name="RIGs input cells 3 3 13" xfId="32991"/>
    <cellStyle name="RIGs input cells 3 3 13 2" xfId="32992"/>
    <cellStyle name="RIGs input cells 3 3 14" xfId="32993"/>
    <cellStyle name="RIGs input cells 3 3 14 2" xfId="32994"/>
    <cellStyle name="RIGs input cells 3 3 15" xfId="32995"/>
    <cellStyle name="RIGs input cells 3 3 15 2" xfId="32996"/>
    <cellStyle name="RIGs input cells 3 3 16" xfId="32997"/>
    <cellStyle name="RIGs input cells 3 3 16 2" xfId="32998"/>
    <cellStyle name="RIGs input cells 3 3 17" xfId="32999"/>
    <cellStyle name="RIGs input cells 3 3 17 2" xfId="33000"/>
    <cellStyle name="RIGs input cells 3 3 18" xfId="33001"/>
    <cellStyle name="RIGs input cells 3 3 18 2" xfId="33002"/>
    <cellStyle name="RIGs input cells 3 3 19" xfId="33003"/>
    <cellStyle name="RIGs input cells 3 3 19 2" xfId="33004"/>
    <cellStyle name="RIGs input cells 3 3 2" xfId="1678"/>
    <cellStyle name="RIGs input cells 3 3 2 10" xfId="33006"/>
    <cellStyle name="RIGs input cells 3 3 2 11" xfId="33007"/>
    <cellStyle name="RIGs input cells 3 3 2 12" xfId="33008"/>
    <cellStyle name="RIGs input cells 3 3 2 13" xfId="33009"/>
    <cellStyle name="RIGs input cells 3 3 2 14" xfId="33010"/>
    <cellStyle name="RIGs input cells 3 3 2 15" xfId="33011"/>
    <cellStyle name="RIGs input cells 3 3 2 16" xfId="33012"/>
    <cellStyle name="RIGs input cells 3 3 2 17" xfId="33013"/>
    <cellStyle name="RIGs input cells 3 3 2 18" xfId="33014"/>
    <cellStyle name="RIGs input cells 3 3 2 19" xfId="33015"/>
    <cellStyle name="RIGs input cells 3 3 2 2" xfId="1679"/>
    <cellStyle name="RIGs input cells 3 3 2 2 10" xfId="33017"/>
    <cellStyle name="RIGs input cells 3 3 2 2 11" xfId="33018"/>
    <cellStyle name="RIGs input cells 3 3 2 2 12" xfId="33019"/>
    <cellStyle name="RIGs input cells 3 3 2 2 13" xfId="33020"/>
    <cellStyle name="RIGs input cells 3 3 2 2 14" xfId="33021"/>
    <cellStyle name="RIGs input cells 3 3 2 2 15" xfId="33022"/>
    <cellStyle name="RIGs input cells 3 3 2 2 16" xfId="33023"/>
    <cellStyle name="RIGs input cells 3 3 2 2 17" xfId="33024"/>
    <cellStyle name="RIGs input cells 3 3 2 2 18" xfId="33025"/>
    <cellStyle name="RIGs input cells 3 3 2 2 19" xfId="33026"/>
    <cellStyle name="RIGs input cells 3 3 2 2 2" xfId="1680"/>
    <cellStyle name="RIGs input cells 3 3 2 2 2 10" xfId="33028"/>
    <cellStyle name="RIGs input cells 3 3 2 2 2 11" xfId="33029"/>
    <cellStyle name="RIGs input cells 3 3 2 2 2 12" xfId="33030"/>
    <cellStyle name="RIGs input cells 3 3 2 2 2 13" xfId="33031"/>
    <cellStyle name="RIGs input cells 3 3 2 2 2 14" xfId="51371"/>
    <cellStyle name="RIGs input cells 3 3 2 2 2 15" xfId="33027"/>
    <cellStyle name="RIGs input cells 3 3 2 2 2 2" xfId="33032"/>
    <cellStyle name="RIGs input cells 3 3 2 2 2 2 2" xfId="33033"/>
    <cellStyle name="RIGs input cells 3 3 2 2 2 2 3" xfId="33034"/>
    <cellStyle name="RIGs input cells 3 3 2 2 2 3" xfId="33035"/>
    <cellStyle name="RIGs input cells 3 3 2 2 2 3 2" xfId="33036"/>
    <cellStyle name="RIGs input cells 3 3 2 2 2 3 3" xfId="33037"/>
    <cellStyle name="RIGs input cells 3 3 2 2 2 4" xfId="33038"/>
    <cellStyle name="RIGs input cells 3 3 2 2 2 5" xfId="33039"/>
    <cellStyle name="RIGs input cells 3 3 2 2 2 6" xfId="33040"/>
    <cellStyle name="RIGs input cells 3 3 2 2 2 7" xfId="33041"/>
    <cellStyle name="RIGs input cells 3 3 2 2 2 8" xfId="33042"/>
    <cellStyle name="RIGs input cells 3 3 2 2 2 9" xfId="33043"/>
    <cellStyle name="RIGs input cells 3 3 2 2 20" xfId="33044"/>
    <cellStyle name="RIGs input cells 3 3 2 2 21" xfId="33045"/>
    <cellStyle name="RIGs input cells 3 3 2 2 22" xfId="33046"/>
    <cellStyle name="RIGs input cells 3 3 2 2 23" xfId="33047"/>
    <cellStyle name="RIGs input cells 3 3 2 2 24" xfId="33048"/>
    <cellStyle name="RIGs input cells 3 3 2 2 25" xfId="33049"/>
    <cellStyle name="RIGs input cells 3 3 2 2 26" xfId="33050"/>
    <cellStyle name="RIGs input cells 3 3 2 2 27" xfId="33051"/>
    <cellStyle name="RIGs input cells 3 3 2 2 28" xfId="33052"/>
    <cellStyle name="RIGs input cells 3 3 2 2 29" xfId="33053"/>
    <cellStyle name="RIGs input cells 3 3 2 2 3" xfId="33054"/>
    <cellStyle name="RIGs input cells 3 3 2 2 3 2" xfId="33055"/>
    <cellStyle name="RIGs input cells 3 3 2 2 3 3" xfId="33056"/>
    <cellStyle name="RIGs input cells 3 3 2 2 30" xfId="33057"/>
    <cellStyle name="RIGs input cells 3 3 2 2 31" xfId="33058"/>
    <cellStyle name="RIGs input cells 3 3 2 2 32" xfId="33059"/>
    <cellStyle name="RIGs input cells 3 3 2 2 33" xfId="33060"/>
    <cellStyle name="RIGs input cells 3 3 2 2 34" xfId="33061"/>
    <cellStyle name="RIGs input cells 3 3 2 2 35" xfId="51370"/>
    <cellStyle name="RIGs input cells 3 3 2 2 36" xfId="33016"/>
    <cellStyle name="RIGs input cells 3 3 2 2 4" xfId="33062"/>
    <cellStyle name="RIGs input cells 3 3 2 2 4 2" xfId="33063"/>
    <cellStyle name="RIGs input cells 3 3 2 2 4 3" xfId="33064"/>
    <cellStyle name="RIGs input cells 3 3 2 2 5" xfId="33065"/>
    <cellStyle name="RIGs input cells 3 3 2 2 6" xfId="33066"/>
    <cellStyle name="RIGs input cells 3 3 2 2 7" xfId="33067"/>
    <cellStyle name="RIGs input cells 3 3 2 2 8" xfId="33068"/>
    <cellStyle name="RIGs input cells 3 3 2 2 9" xfId="33069"/>
    <cellStyle name="RIGs input cells 3 3 2 20" xfId="33070"/>
    <cellStyle name="RIGs input cells 3 3 2 21" xfId="33071"/>
    <cellStyle name="RIGs input cells 3 3 2 22" xfId="33072"/>
    <cellStyle name="RIGs input cells 3 3 2 23" xfId="33073"/>
    <cellStyle name="RIGs input cells 3 3 2 24" xfId="33074"/>
    <cellStyle name="RIGs input cells 3 3 2 25" xfId="33075"/>
    <cellStyle name="RIGs input cells 3 3 2 26" xfId="33076"/>
    <cellStyle name="RIGs input cells 3 3 2 27" xfId="33077"/>
    <cellStyle name="RIGs input cells 3 3 2 28" xfId="33078"/>
    <cellStyle name="RIGs input cells 3 3 2 29" xfId="33079"/>
    <cellStyle name="RIGs input cells 3 3 2 3" xfId="1681"/>
    <cellStyle name="RIGs input cells 3 3 2 3 10" xfId="33081"/>
    <cellStyle name="RIGs input cells 3 3 2 3 11" xfId="33082"/>
    <cellStyle name="RIGs input cells 3 3 2 3 12" xfId="33083"/>
    <cellStyle name="RIGs input cells 3 3 2 3 13" xfId="33084"/>
    <cellStyle name="RIGs input cells 3 3 2 3 14" xfId="51372"/>
    <cellStyle name="RIGs input cells 3 3 2 3 15" xfId="33080"/>
    <cellStyle name="RIGs input cells 3 3 2 3 2" xfId="33085"/>
    <cellStyle name="RIGs input cells 3 3 2 3 2 2" xfId="33086"/>
    <cellStyle name="RIGs input cells 3 3 2 3 2 3" xfId="33087"/>
    <cellStyle name="RIGs input cells 3 3 2 3 3" xfId="33088"/>
    <cellStyle name="RIGs input cells 3 3 2 3 3 2" xfId="33089"/>
    <cellStyle name="RIGs input cells 3 3 2 3 3 3" xfId="33090"/>
    <cellStyle name="RIGs input cells 3 3 2 3 4" xfId="33091"/>
    <cellStyle name="RIGs input cells 3 3 2 3 5" xfId="33092"/>
    <cellStyle name="RIGs input cells 3 3 2 3 6" xfId="33093"/>
    <cellStyle name="RIGs input cells 3 3 2 3 7" xfId="33094"/>
    <cellStyle name="RIGs input cells 3 3 2 3 8" xfId="33095"/>
    <cellStyle name="RIGs input cells 3 3 2 3 9" xfId="33096"/>
    <cellStyle name="RIGs input cells 3 3 2 30" xfId="33097"/>
    <cellStyle name="RIGs input cells 3 3 2 31" xfId="33098"/>
    <cellStyle name="RIGs input cells 3 3 2 32" xfId="33099"/>
    <cellStyle name="RIGs input cells 3 3 2 33" xfId="33100"/>
    <cellStyle name="RIGs input cells 3 3 2 34" xfId="33101"/>
    <cellStyle name="RIGs input cells 3 3 2 35" xfId="33102"/>
    <cellStyle name="RIGs input cells 3 3 2 36" xfId="51369"/>
    <cellStyle name="RIGs input cells 3 3 2 37" xfId="33005"/>
    <cellStyle name="RIGs input cells 3 3 2 4" xfId="33103"/>
    <cellStyle name="RIGs input cells 3 3 2 4 2" xfId="33104"/>
    <cellStyle name="RIGs input cells 3 3 2 4 3" xfId="33105"/>
    <cellStyle name="RIGs input cells 3 3 2 5" xfId="33106"/>
    <cellStyle name="RIGs input cells 3 3 2 5 2" xfId="33107"/>
    <cellStyle name="RIGs input cells 3 3 2 5 3" xfId="33108"/>
    <cellStyle name="RIGs input cells 3 3 2 6" xfId="33109"/>
    <cellStyle name="RIGs input cells 3 3 2 7" xfId="33110"/>
    <cellStyle name="RIGs input cells 3 3 2 8" xfId="33111"/>
    <cellStyle name="RIGs input cells 3 3 2 9" xfId="33112"/>
    <cellStyle name="RIGs input cells 3 3 2_4 28 1_Asst_Health_Crit_AllTO_RIIO_20110714pm" xfId="33113"/>
    <cellStyle name="RIGs input cells 3 3 20" xfId="33114"/>
    <cellStyle name="RIGs input cells 3 3 20 2" xfId="33115"/>
    <cellStyle name="RIGs input cells 3 3 21" xfId="33116"/>
    <cellStyle name="RIGs input cells 3 3 21 2" xfId="33117"/>
    <cellStyle name="RIGs input cells 3 3 22" xfId="33118"/>
    <cellStyle name="RIGs input cells 3 3 22 2" xfId="33119"/>
    <cellStyle name="RIGs input cells 3 3 23" xfId="33120"/>
    <cellStyle name="RIGs input cells 3 3 23 2" xfId="33121"/>
    <cellStyle name="RIGs input cells 3 3 24" xfId="33122"/>
    <cellStyle name="RIGs input cells 3 3 24 2" xfId="33123"/>
    <cellStyle name="RIGs input cells 3 3 25" xfId="33124"/>
    <cellStyle name="RIGs input cells 3 3 25 2" xfId="33125"/>
    <cellStyle name="RIGs input cells 3 3 26" xfId="33126"/>
    <cellStyle name="RIGs input cells 3 3 27" xfId="33127"/>
    <cellStyle name="RIGs input cells 3 3 28" xfId="33128"/>
    <cellStyle name="RIGs input cells 3 3 29" xfId="33129"/>
    <cellStyle name="RIGs input cells 3 3 3" xfId="1682"/>
    <cellStyle name="RIGs input cells 3 3 3 10" xfId="33131"/>
    <cellStyle name="RIGs input cells 3 3 3 11" xfId="33132"/>
    <cellStyle name="RIGs input cells 3 3 3 12" xfId="33133"/>
    <cellStyle name="RIGs input cells 3 3 3 13" xfId="33134"/>
    <cellStyle name="RIGs input cells 3 3 3 14" xfId="33135"/>
    <cellStyle name="RIGs input cells 3 3 3 15" xfId="33136"/>
    <cellStyle name="RIGs input cells 3 3 3 16" xfId="33137"/>
    <cellStyle name="RIGs input cells 3 3 3 17" xfId="33138"/>
    <cellStyle name="RIGs input cells 3 3 3 18" xfId="33139"/>
    <cellStyle name="RIGs input cells 3 3 3 19" xfId="33140"/>
    <cellStyle name="RIGs input cells 3 3 3 2" xfId="1683"/>
    <cellStyle name="RIGs input cells 3 3 3 2 10" xfId="33142"/>
    <cellStyle name="RIGs input cells 3 3 3 2 11" xfId="33143"/>
    <cellStyle name="RIGs input cells 3 3 3 2 12" xfId="33144"/>
    <cellStyle name="RIGs input cells 3 3 3 2 13" xfId="33145"/>
    <cellStyle name="RIGs input cells 3 3 3 2 14" xfId="51374"/>
    <cellStyle name="RIGs input cells 3 3 3 2 15" xfId="33141"/>
    <cellStyle name="RIGs input cells 3 3 3 2 2" xfId="33146"/>
    <cellStyle name="RIGs input cells 3 3 3 2 2 2" xfId="33147"/>
    <cellStyle name="RIGs input cells 3 3 3 2 2 3" xfId="33148"/>
    <cellStyle name="RIGs input cells 3 3 3 2 3" xfId="33149"/>
    <cellStyle name="RIGs input cells 3 3 3 2 3 2" xfId="33150"/>
    <cellStyle name="RIGs input cells 3 3 3 2 3 3" xfId="33151"/>
    <cellStyle name="RIGs input cells 3 3 3 2 4" xfId="33152"/>
    <cellStyle name="RIGs input cells 3 3 3 2 5" xfId="33153"/>
    <cellStyle name="RIGs input cells 3 3 3 2 6" xfId="33154"/>
    <cellStyle name="RIGs input cells 3 3 3 2 7" xfId="33155"/>
    <cellStyle name="RIGs input cells 3 3 3 2 8" xfId="33156"/>
    <cellStyle name="RIGs input cells 3 3 3 2 9" xfId="33157"/>
    <cellStyle name="RIGs input cells 3 3 3 20" xfId="33158"/>
    <cellStyle name="RIGs input cells 3 3 3 21" xfId="33159"/>
    <cellStyle name="RIGs input cells 3 3 3 22" xfId="33160"/>
    <cellStyle name="RIGs input cells 3 3 3 23" xfId="33161"/>
    <cellStyle name="RIGs input cells 3 3 3 24" xfId="33162"/>
    <cellStyle name="RIGs input cells 3 3 3 25" xfId="33163"/>
    <cellStyle name="RIGs input cells 3 3 3 26" xfId="33164"/>
    <cellStyle name="RIGs input cells 3 3 3 27" xfId="33165"/>
    <cellStyle name="RIGs input cells 3 3 3 28" xfId="33166"/>
    <cellStyle name="RIGs input cells 3 3 3 29" xfId="33167"/>
    <cellStyle name="RIGs input cells 3 3 3 3" xfId="33168"/>
    <cellStyle name="RIGs input cells 3 3 3 3 2" xfId="33169"/>
    <cellStyle name="RIGs input cells 3 3 3 3 3" xfId="33170"/>
    <cellStyle name="RIGs input cells 3 3 3 30" xfId="33171"/>
    <cellStyle name="RIGs input cells 3 3 3 31" xfId="33172"/>
    <cellStyle name="RIGs input cells 3 3 3 32" xfId="33173"/>
    <cellStyle name="RIGs input cells 3 3 3 33" xfId="33174"/>
    <cellStyle name="RIGs input cells 3 3 3 34" xfId="33175"/>
    <cellStyle name="RIGs input cells 3 3 3 35" xfId="51373"/>
    <cellStyle name="RIGs input cells 3 3 3 36" xfId="33130"/>
    <cellStyle name="RIGs input cells 3 3 3 4" xfId="33176"/>
    <cellStyle name="RIGs input cells 3 3 3 4 2" xfId="33177"/>
    <cellStyle name="RIGs input cells 3 3 3 4 3" xfId="33178"/>
    <cellStyle name="RIGs input cells 3 3 3 5" xfId="33179"/>
    <cellStyle name="RIGs input cells 3 3 3 6" xfId="33180"/>
    <cellStyle name="RIGs input cells 3 3 3 7" xfId="33181"/>
    <cellStyle name="RIGs input cells 3 3 3 8" xfId="33182"/>
    <cellStyle name="RIGs input cells 3 3 3 9" xfId="33183"/>
    <cellStyle name="RIGs input cells 3 3 30" xfId="33184"/>
    <cellStyle name="RIGs input cells 3 3 31" xfId="33185"/>
    <cellStyle name="RIGs input cells 3 3 32" xfId="33186"/>
    <cellStyle name="RIGs input cells 3 3 33" xfId="33187"/>
    <cellStyle name="RIGs input cells 3 3 34" xfId="33188"/>
    <cellStyle name="RIGs input cells 3 3 35" xfId="33189"/>
    <cellStyle name="RIGs input cells 3 3 36" xfId="33190"/>
    <cellStyle name="RIGs input cells 3 3 37" xfId="33191"/>
    <cellStyle name="RIGs input cells 3 3 38" xfId="33192"/>
    <cellStyle name="RIGs input cells 3 3 39" xfId="51368"/>
    <cellStyle name="RIGs input cells 3 3 4" xfId="1684"/>
    <cellStyle name="RIGs input cells 3 3 4 10" xfId="33194"/>
    <cellStyle name="RIGs input cells 3 3 4 11" xfId="33195"/>
    <cellStyle name="RIGs input cells 3 3 4 12" xfId="33196"/>
    <cellStyle name="RIGs input cells 3 3 4 13" xfId="33197"/>
    <cellStyle name="RIGs input cells 3 3 4 14" xfId="33198"/>
    <cellStyle name="RIGs input cells 3 3 4 15" xfId="33199"/>
    <cellStyle name="RIGs input cells 3 3 4 16" xfId="33200"/>
    <cellStyle name="RIGs input cells 3 3 4 17" xfId="33201"/>
    <cellStyle name="RIGs input cells 3 3 4 18" xfId="33202"/>
    <cellStyle name="RIGs input cells 3 3 4 19" xfId="33203"/>
    <cellStyle name="RIGs input cells 3 3 4 2" xfId="1685"/>
    <cellStyle name="RIGs input cells 3 3 4 2 10" xfId="33205"/>
    <cellStyle name="RIGs input cells 3 3 4 2 11" xfId="33206"/>
    <cellStyle name="RIGs input cells 3 3 4 2 12" xfId="33207"/>
    <cellStyle name="RIGs input cells 3 3 4 2 13" xfId="33208"/>
    <cellStyle name="RIGs input cells 3 3 4 2 14" xfId="51376"/>
    <cellStyle name="RIGs input cells 3 3 4 2 15" xfId="33204"/>
    <cellStyle name="RIGs input cells 3 3 4 2 2" xfId="33209"/>
    <cellStyle name="RIGs input cells 3 3 4 2 2 2" xfId="33210"/>
    <cellStyle name="RIGs input cells 3 3 4 2 2 3" xfId="33211"/>
    <cellStyle name="RIGs input cells 3 3 4 2 3" xfId="33212"/>
    <cellStyle name="RIGs input cells 3 3 4 2 3 2" xfId="33213"/>
    <cellStyle name="RIGs input cells 3 3 4 2 3 3" xfId="33214"/>
    <cellStyle name="RIGs input cells 3 3 4 2 4" xfId="33215"/>
    <cellStyle name="RIGs input cells 3 3 4 2 5" xfId="33216"/>
    <cellStyle name="RIGs input cells 3 3 4 2 6" xfId="33217"/>
    <cellStyle name="RIGs input cells 3 3 4 2 7" xfId="33218"/>
    <cellStyle name="RIGs input cells 3 3 4 2 8" xfId="33219"/>
    <cellStyle name="RIGs input cells 3 3 4 2 9" xfId="33220"/>
    <cellStyle name="RIGs input cells 3 3 4 20" xfId="33221"/>
    <cellStyle name="RIGs input cells 3 3 4 21" xfId="33222"/>
    <cellStyle name="RIGs input cells 3 3 4 22" xfId="33223"/>
    <cellStyle name="RIGs input cells 3 3 4 23" xfId="33224"/>
    <cellStyle name="RIGs input cells 3 3 4 24" xfId="33225"/>
    <cellStyle name="RIGs input cells 3 3 4 25" xfId="33226"/>
    <cellStyle name="RIGs input cells 3 3 4 26" xfId="33227"/>
    <cellStyle name="RIGs input cells 3 3 4 27" xfId="33228"/>
    <cellStyle name="RIGs input cells 3 3 4 28" xfId="33229"/>
    <cellStyle name="RIGs input cells 3 3 4 29" xfId="33230"/>
    <cellStyle name="RIGs input cells 3 3 4 3" xfId="33231"/>
    <cellStyle name="RIGs input cells 3 3 4 3 2" xfId="33232"/>
    <cellStyle name="RIGs input cells 3 3 4 3 3" xfId="33233"/>
    <cellStyle name="RIGs input cells 3 3 4 30" xfId="33234"/>
    <cellStyle name="RIGs input cells 3 3 4 31" xfId="33235"/>
    <cellStyle name="RIGs input cells 3 3 4 32" xfId="33236"/>
    <cellStyle name="RIGs input cells 3 3 4 33" xfId="33237"/>
    <cellStyle name="RIGs input cells 3 3 4 34" xfId="33238"/>
    <cellStyle name="RIGs input cells 3 3 4 35" xfId="51375"/>
    <cellStyle name="RIGs input cells 3 3 4 36" xfId="33193"/>
    <cellStyle name="RIGs input cells 3 3 4 4" xfId="33239"/>
    <cellStyle name="RIGs input cells 3 3 4 4 2" xfId="33240"/>
    <cellStyle name="RIGs input cells 3 3 4 4 3" xfId="33241"/>
    <cellStyle name="RIGs input cells 3 3 4 5" xfId="33242"/>
    <cellStyle name="RIGs input cells 3 3 4 6" xfId="33243"/>
    <cellStyle name="RIGs input cells 3 3 4 7" xfId="33244"/>
    <cellStyle name="RIGs input cells 3 3 4 8" xfId="33245"/>
    <cellStyle name="RIGs input cells 3 3 4 9" xfId="33246"/>
    <cellStyle name="RIGs input cells 3 3 40" xfId="32984"/>
    <cellStyle name="RIGs input cells 3 3 5" xfId="1686"/>
    <cellStyle name="RIGs input cells 3 3 5 10" xfId="33248"/>
    <cellStyle name="RIGs input cells 3 3 5 11" xfId="33249"/>
    <cellStyle name="RIGs input cells 3 3 5 12" xfId="33250"/>
    <cellStyle name="RIGs input cells 3 3 5 13" xfId="33251"/>
    <cellStyle name="RIGs input cells 3 3 5 14" xfId="51377"/>
    <cellStyle name="RIGs input cells 3 3 5 15" xfId="33247"/>
    <cellStyle name="RIGs input cells 3 3 5 2" xfId="33252"/>
    <cellStyle name="RIGs input cells 3 3 5 2 2" xfId="33253"/>
    <cellStyle name="RIGs input cells 3 3 5 2 3" xfId="33254"/>
    <cellStyle name="RIGs input cells 3 3 5 3" xfId="33255"/>
    <cellStyle name="RIGs input cells 3 3 5 3 2" xfId="33256"/>
    <cellStyle name="RIGs input cells 3 3 5 3 3" xfId="33257"/>
    <cellStyle name="RIGs input cells 3 3 5 4" xfId="33258"/>
    <cellStyle name="RIGs input cells 3 3 5 5" xfId="33259"/>
    <cellStyle name="RIGs input cells 3 3 5 6" xfId="33260"/>
    <cellStyle name="RIGs input cells 3 3 5 7" xfId="33261"/>
    <cellStyle name="RIGs input cells 3 3 5 8" xfId="33262"/>
    <cellStyle name="RIGs input cells 3 3 5 9" xfId="33263"/>
    <cellStyle name="RIGs input cells 3 3 6" xfId="33264"/>
    <cellStyle name="RIGs input cells 3 3 6 2" xfId="33265"/>
    <cellStyle name="RIGs input cells 3 3 6 2 2" xfId="33266"/>
    <cellStyle name="RIGs input cells 3 3 6 2 3" xfId="33267"/>
    <cellStyle name="RIGs input cells 3 3 6 3" xfId="33268"/>
    <cellStyle name="RIGs input cells 3 3 6 3 2" xfId="33269"/>
    <cellStyle name="RIGs input cells 3 3 6 4" xfId="33270"/>
    <cellStyle name="RIGs input cells 3 3 7" xfId="33271"/>
    <cellStyle name="RIGs input cells 3 3 7 2" xfId="33272"/>
    <cellStyle name="RIGs input cells 3 3 8" xfId="33273"/>
    <cellStyle name="RIGs input cells 3 3 8 2" xfId="33274"/>
    <cellStyle name="RIGs input cells 3 3 9" xfId="33275"/>
    <cellStyle name="RIGs input cells 3 3 9 2" xfId="33276"/>
    <cellStyle name="RIGs input cells 3 3_4 28 1_Asst_Health_Crit_AllTO_RIIO_20110714pm" xfId="33277"/>
    <cellStyle name="RIGs input cells 3 30" xfId="33278"/>
    <cellStyle name="RIGs input cells 3 30 2" xfId="33279"/>
    <cellStyle name="RIGs input cells 3 31" xfId="33280"/>
    <cellStyle name="RIGs input cells 3 31 2" xfId="33281"/>
    <cellStyle name="RIGs input cells 3 32" xfId="33282"/>
    <cellStyle name="RIGs input cells 3 32 2" xfId="33283"/>
    <cellStyle name="RIGs input cells 3 33" xfId="33284"/>
    <cellStyle name="RIGs input cells 3 34" xfId="33285"/>
    <cellStyle name="RIGs input cells 3 35" xfId="33286"/>
    <cellStyle name="RIGs input cells 3 36" xfId="33287"/>
    <cellStyle name="RIGs input cells 3 37" xfId="33288"/>
    <cellStyle name="RIGs input cells 3 38" xfId="33289"/>
    <cellStyle name="RIGs input cells 3 39" xfId="33290"/>
    <cellStyle name="RIGs input cells 3 4" xfId="1687"/>
    <cellStyle name="RIGs input cells 3 4 10" xfId="33292"/>
    <cellStyle name="RIGs input cells 3 4 11" xfId="33293"/>
    <cellStyle name="RIGs input cells 3 4 12" xfId="33294"/>
    <cellStyle name="RIGs input cells 3 4 13" xfId="33295"/>
    <cellStyle name="RIGs input cells 3 4 14" xfId="33296"/>
    <cellStyle name="RIGs input cells 3 4 15" xfId="33297"/>
    <cellStyle name="RIGs input cells 3 4 16" xfId="33298"/>
    <cellStyle name="RIGs input cells 3 4 17" xfId="33299"/>
    <cellStyle name="RIGs input cells 3 4 18" xfId="33300"/>
    <cellStyle name="RIGs input cells 3 4 19" xfId="33301"/>
    <cellStyle name="RIGs input cells 3 4 2" xfId="1688"/>
    <cellStyle name="RIGs input cells 3 4 2 10" xfId="33303"/>
    <cellStyle name="RIGs input cells 3 4 2 11" xfId="33304"/>
    <cellStyle name="RIGs input cells 3 4 2 12" xfId="33305"/>
    <cellStyle name="RIGs input cells 3 4 2 13" xfId="33306"/>
    <cellStyle name="RIGs input cells 3 4 2 14" xfId="33307"/>
    <cellStyle name="RIGs input cells 3 4 2 15" xfId="33308"/>
    <cellStyle name="RIGs input cells 3 4 2 16" xfId="33309"/>
    <cellStyle name="RIGs input cells 3 4 2 17" xfId="33310"/>
    <cellStyle name="RIGs input cells 3 4 2 18" xfId="33311"/>
    <cellStyle name="RIGs input cells 3 4 2 19" xfId="33312"/>
    <cellStyle name="RIGs input cells 3 4 2 2" xfId="1689"/>
    <cellStyle name="RIGs input cells 3 4 2 2 10" xfId="33314"/>
    <cellStyle name="RIGs input cells 3 4 2 2 11" xfId="33315"/>
    <cellStyle name="RIGs input cells 3 4 2 2 12" xfId="33316"/>
    <cellStyle name="RIGs input cells 3 4 2 2 13" xfId="33317"/>
    <cellStyle name="RIGs input cells 3 4 2 2 14" xfId="51380"/>
    <cellStyle name="RIGs input cells 3 4 2 2 15" xfId="33313"/>
    <cellStyle name="RIGs input cells 3 4 2 2 2" xfId="33318"/>
    <cellStyle name="RIGs input cells 3 4 2 2 2 2" xfId="33319"/>
    <cellStyle name="RIGs input cells 3 4 2 2 2 3" xfId="33320"/>
    <cellStyle name="RIGs input cells 3 4 2 2 3" xfId="33321"/>
    <cellStyle name="RIGs input cells 3 4 2 2 3 2" xfId="33322"/>
    <cellStyle name="RIGs input cells 3 4 2 2 3 3" xfId="33323"/>
    <cellStyle name="RIGs input cells 3 4 2 2 4" xfId="33324"/>
    <cellStyle name="RIGs input cells 3 4 2 2 5" xfId="33325"/>
    <cellStyle name="RIGs input cells 3 4 2 2 6" xfId="33326"/>
    <cellStyle name="RIGs input cells 3 4 2 2 7" xfId="33327"/>
    <cellStyle name="RIGs input cells 3 4 2 2 8" xfId="33328"/>
    <cellStyle name="RIGs input cells 3 4 2 2 9" xfId="33329"/>
    <cellStyle name="RIGs input cells 3 4 2 20" xfId="33330"/>
    <cellStyle name="RIGs input cells 3 4 2 21" xfId="33331"/>
    <cellStyle name="RIGs input cells 3 4 2 22" xfId="33332"/>
    <cellStyle name="RIGs input cells 3 4 2 23" xfId="33333"/>
    <cellStyle name="RIGs input cells 3 4 2 24" xfId="33334"/>
    <cellStyle name="RIGs input cells 3 4 2 25" xfId="33335"/>
    <cellStyle name="RIGs input cells 3 4 2 26" xfId="33336"/>
    <cellStyle name="RIGs input cells 3 4 2 27" xfId="33337"/>
    <cellStyle name="RIGs input cells 3 4 2 28" xfId="33338"/>
    <cellStyle name="RIGs input cells 3 4 2 29" xfId="33339"/>
    <cellStyle name="RIGs input cells 3 4 2 3" xfId="33340"/>
    <cellStyle name="RIGs input cells 3 4 2 3 2" xfId="33341"/>
    <cellStyle name="RIGs input cells 3 4 2 3 3" xfId="33342"/>
    <cellStyle name="RIGs input cells 3 4 2 30" xfId="33343"/>
    <cellStyle name="RIGs input cells 3 4 2 31" xfId="33344"/>
    <cellStyle name="RIGs input cells 3 4 2 32" xfId="33345"/>
    <cellStyle name="RIGs input cells 3 4 2 33" xfId="33346"/>
    <cellStyle name="RIGs input cells 3 4 2 34" xfId="33347"/>
    <cellStyle name="RIGs input cells 3 4 2 35" xfId="51379"/>
    <cellStyle name="RIGs input cells 3 4 2 36" xfId="33302"/>
    <cellStyle name="RIGs input cells 3 4 2 4" xfId="33348"/>
    <cellStyle name="RIGs input cells 3 4 2 4 2" xfId="33349"/>
    <cellStyle name="RIGs input cells 3 4 2 4 3" xfId="33350"/>
    <cellStyle name="RIGs input cells 3 4 2 5" xfId="33351"/>
    <cellStyle name="RIGs input cells 3 4 2 6" xfId="33352"/>
    <cellStyle name="RIGs input cells 3 4 2 7" xfId="33353"/>
    <cellStyle name="RIGs input cells 3 4 2 8" xfId="33354"/>
    <cellStyle name="RIGs input cells 3 4 2 9" xfId="33355"/>
    <cellStyle name="RIGs input cells 3 4 20" xfId="33356"/>
    <cellStyle name="RIGs input cells 3 4 21" xfId="33357"/>
    <cellStyle name="RIGs input cells 3 4 22" xfId="33358"/>
    <cellStyle name="RIGs input cells 3 4 23" xfId="33359"/>
    <cellStyle name="RIGs input cells 3 4 24" xfId="33360"/>
    <cellStyle name="RIGs input cells 3 4 25" xfId="33361"/>
    <cellStyle name="RIGs input cells 3 4 26" xfId="33362"/>
    <cellStyle name="RIGs input cells 3 4 27" xfId="33363"/>
    <cellStyle name="RIGs input cells 3 4 28" xfId="33364"/>
    <cellStyle name="RIGs input cells 3 4 29" xfId="33365"/>
    <cellStyle name="RIGs input cells 3 4 3" xfId="1690"/>
    <cellStyle name="RIGs input cells 3 4 3 10" xfId="33367"/>
    <cellStyle name="RIGs input cells 3 4 3 11" xfId="33368"/>
    <cellStyle name="RIGs input cells 3 4 3 12" xfId="33369"/>
    <cellStyle name="RIGs input cells 3 4 3 13" xfId="33370"/>
    <cellStyle name="RIGs input cells 3 4 3 14" xfId="51381"/>
    <cellStyle name="RIGs input cells 3 4 3 15" xfId="33366"/>
    <cellStyle name="RIGs input cells 3 4 3 2" xfId="33371"/>
    <cellStyle name="RIGs input cells 3 4 3 2 2" xfId="33372"/>
    <cellStyle name="RIGs input cells 3 4 3 2 3" xfId="33373"/>
    <cellStyle name="RIGs input cells 3 4 3 3" xfId="33374"/>
    <cellStyle name="RIGs input cells 3 4 3 3 2" xfId="33375"/>
    <cellStyle name="RIGs input cells 3 4 3 3 3" xfId="33376"/>
    <cellStyle name="RIGs input cells 3 4 3 4" xfId="33377"/>
    <cellStyle name="RIGs input cells 3 4 3 5" xfId="33378"/>
    <cellStyle name="RIGs input cells 3 4 3 6" xfId="33379"/>
    <cellStyle name="RIGs input cells 3 4 3 7" xfId="33380"/>
    <cellStyle name="RIGs input cells 3 4 3 8" xfId="33381"/>
    <cellStyle name="RIGs input cells 3 4 3 9" xfId="33382"/>
    <cellStyle name="RIGs input cells 3 4 30" xfId="33383"/>
    <cellStyle name="RIGs input cells 3 4 31" xfId="33384"/>
    <cellStyle name="RIGs input cells 3 4 32" xfId="33385"/>
    <cellStyle name="RIGs input cells 3 4 33" xfId="33386"/>
    <cellStyle name="RIGs input cells 3 4 34" xfId="33387"/>
    <cellStyle name="RIGs input cells 3 4 35" xfId="33388"/>
    <cellStyle name="RIGs input cells 3 4 36" xfId="51378"/>
    <cellStyle name="RIGs input cells 3 4 37" xfId="33291"/>
    <cellStyle name="RIGs input cells 3 4 4" xfId="33389"/>
    <cellStyle name="RIGs input cells 3 4 4 2" xfId="33390"/>
    <cellStyle name="RIGs input cells 3 4 4 3" xfId="33391"/>
    <cellStyle name="RIGs input cells 3 4 5" xfId="33392"/>
    <cellStyle name="RIGs input cells 3 4 5 2" xfId="33393"/>
    <cellStyle name="RIGs input cells 3 4 5 3" xfId="33394"/>
    <cellStyle name="RIGs input cells 3 4 6" xfId="33395"/>
    <cellStyle name="RIGs input cells 3 4 7" xfId="33396"/>
    <cellStyle name="RIGs input cells 3 4 8" xfId="33397"/>
    <cellStyle name="RIGs input cells 3 4 9" xfId="33398"/>
    <cellStyle name="RIGs input cells 3 4_4 28 1_Asst_Health_Crit_AllTO_RIIO_20110714pm" xfId="33399"/>
    <cellStyle name="RIGs input cells 3 40" xfId="33400"/>
    <cellStyle name="RIGs input cells 3 41" xfId="33401"/>
    <cellStyle name="RIGs input cells 3 42" xfId="33402"/>
    <cellStyle name="RIGs input cells 3 43" xfId="33403"/>
    <cellStyle name="RIGs input cells 3 44" xfId="33404"/>
    <cellStyle name="RIGs input cells 3 45" xfId="33405"/>
    <cellStyle name="RIGs input cells 3 46" xfId="51342"/>
    <cellStyle name="RIGs input cells 3 47" xfId="51249"/>
    <cellStyle name="RIGs input cells 3 48" xfId="51266"/>
    <cellStyle name="RIGs input cells 3 49" xfId="32232"/>
    <cellStyle name="RIGs input cells 3 5" xfId="1691"/>
    <cellStyle name="RIGs input cells 3 5 10" xfId="33407"/>
    <cellStyle name="RIGs input cells 3 5 11" xfId="33408"/>
    <cellStyle name="RIGs input cells 3 5 12" xfId="33409"/>
    <cellStyle name="RIGs input cells 3 5 13" xfId="33410"/>
    <cellStyle name="RIGs input cells 3 5 14" xfId="33411"/>
    <cellStyle name="RIGs input cells 3 5 15" xfId="33412"/>
    <cellStyle name="RIGs input cells 3 5 16" xfId="33413"/>
    <cellStyle name="RIGs input cells 3 5 17" xfId="33414"/>
    <cellStyle name="RIGs input cells 3 5 18" xfId="33415"/>
    <cellStyle name="RIGs input cells 3 5 19" xfId="33416"/>
    <cellStyle name="RIGs input cells 3 5 2" xfId="1692"/>
    <cellStyle name="RIGs input cells 3 5 2 10" xfId="33418"/>
    <cellStyle name="RIGs input cells 3 5 2 11" xfId="33419"/>
    <cellStyle name="RIGs input cells 3 5 2 12" xfId="33420"/>
    <cellStyle name="RIGs input cells 3 5 2 13" xfId="33421"/>
    <cellStyle name="RIGs input cells 3 5 2 14" xfId="51383"/>
    <cellStyle name="RIGs input cells 3 5 2 15" xfId="33417"/>
    <cellStyle name="RIGs input cells 3 5 2 2" xfId="33422"/>
    <cellStyle name="RIGs input cells 3 5 2 2 2" xfId="33423"/>
    <cellStyle name="RIGs input cells 3 5 2 2 3" xfId="33424"/>
    <cellStyle name="RIGs input cells 3 5 2 3" xfId="33425"/>
    <cellStyle name="RIGs input cells 3 5 2 3 2" xfId="33426"/>
    <cellStyle name="RIGs input cells 3 5 2 3 3" xfId="33427"/>
    <cellStyle name="RIGs input cells 3 5 2 4" xfId="33428"/>
    <cellStyle name="RIGs input cells 3 5 2 5" xfId="33429"/>
    <cellStyle name="RIGs input cells 3 5 2 6" xfId="33430"/>
    <cellStyle name="RIGs input cells 3 5 2 7" xfId="33431"/>
    <cellStyle name="RIGs input cells 3 5 2 8" xfId="33432"/>
    <cellStyle name="RIGs input cells 3 5 2 9" xfId="33433"/>
    <cellStyle name="RIGs input cells 3 5 20" xfId="33434"/>
    <cellStyle name="RIGs input cells 3 5 21" xfId="33435"/>
    <cellStyle name="RIGs input cells 3 5 22" xfId="33436"/>
    <cellStyle name="RIGs input cells 3 5 23" xfId="33437"/>
    <cellStyle name="RIGs input cells 3 5 24" xfId="33438"/>
    <cellStyle name="RIGs input cells 3 5 25" xfId="33439"/>
    <cellStyle name="RIGs input cells 3 5 26" xfId="33440"/>
    <cellStyle name="RIGs input cells 3 5 27" xfId="33441"/>
    <cellStyle name="RIGs input cells 3 5 28" xfId="33442"/>
    <cellStyle name="RIGs input cells 3 5 29" xfId="33443"/>
    <cellStyle name="RIGs input cells 3 5 3" xfId="33444"/>
    <cellStyle name="RIGs input cells 3 5 3 2" xfId="33445"/>
    <cellStyle name="RIGs input cells 3 5 3 3" xfId="33446"/>
    <cellStyle name="RIGs input cells 3 5 30" xfId="33447"/>
    <cellStyle name="RIGs input cells 3 5 31" xfId="33448"/>
    <cellStyle name="RIGs input cells 3 5 32" xfId="33449"/>
    <cellStyle name="RIGs input cells 3 5 33" xfId="33450"/>
    <cellStyle name="RIGs input cells 3 5 34" xfId="33451"/>
    <cellStyle name="RIGs input cells 3 5 35" xfId="51382"/>
    <cellStyle name="RIGs input cells 3 5 36" xfId="33406"/>
    <cellStyle name="RIGs input cells 3 5 4" xfId="33452"/>
    <cellStyle name="RIGs input cells 3 5 4 2" xfId="33453"/>
    <cellStyle name="RIGs input cells 3 5 4 3" xfId="33454"/>
    <cellStyle name="RIGs input cells 3 5 5" xfId="33455"/>
    <cellStyle name="RIGs input cells 3 5 6" xfId="33456"/>
    <cellStyle name="RIGs input cells 3 5 7" xfId="33457"/>
    <cellStyle name="RIGs input cells 3 5 8" xfId="33458"/>
    <cellStyle name="RIGs input cells 3 5 9" xfId="33459"/>
    <cellStyle name="RIGs input cells 3 6" xfId="1693"/>
    <cellStyle name="RIGs input cells 3 6 10" xfId="33461"/>
    <cellStyle name="RIGs input cells 3 6 11" xfId="33462"/>
    <cellStyle name="RIGs input cells 3 6 12" xfId="33463"/>
    <cellStyle name="RIGs input cells 3 6 13" xfId="33464"/>
    <cellStyle name="RIGs input cells 3 6 14" xfId="33465"/>
    <cellStyle name="RIGs input cells 3 6 15" xfId="33466"/>
    <cellStyle name="RIGs input cells 3 6 16" xfId="33467"/>
    <cellStyle name="RIGs input cells 3 6 17" xfId="33468"/>
    <cellStyle name="RIGs input cells 3 6 18" xfId="33469"/>
    <cellStyle name="RIGs input cells 3 6 19" xfId="33470"/>
    <cellStyle name="RIGs input cells 3 6 2" xfId="1694"/>
    <cellStyle name="RIGs input cells 3 6 2 10" xfId="33472"/>
    <cellStyle name="RIGs input cells 3 6 2 11" xfId="33473"/>
    <cellStyle name="RIGs input cells 3 6 2 12" xfId="33474"/>
    <cellStyle name="RIGs input cells 3 6 2 13" xfId="33475"/>
    <cellStyle name="RIGs input cells 3 6 2 14" xfId="51385"/>
    <cellStyle name="RIGs input cells 3 6 2 15" xfId="33471"/>
    <cellStyle name="RIGs input cells 3 6 2 2" xfId="33476"/>
    <cellStyle name="RIGs input cells 3 6 2 2 2" xfId="33477"/>
    <cellStyle name="RIGs input cells 3 6 2 2 3" xfId="33478"/>
    <cellStyle name="RIGs input cells 3 6 2 3" xfId="33479"/>
    <cellStyle name="RIGs input cells 3 6 2 3 2" xfId="33480"/>
    <cellStyle name="RIGs input cells 3 6 2 3 3" xfId="33481"/>
    <cellStyle name="RIGs input cells 3 6 2 4" xfId="33482"/>
    <cellStyle name="RIGs input cells 3 6 2 5" xfId="33483"/>
    <cellStyle name="RIGs input cells 3 6 2 6" xfId="33484"/>
    <cellStyle name="RIGs input cells 3 6 2 7" xfId="33485"/>
    <cellStyle name="RIGs input cells 3 6 2 8" xfId="33486"/>
    <cellStyle name="RIGs input cells 3 6 2 9" xfId="33487"/>
    <cellStyle name="RIGs input cells 3 6 20" xfId="33488"/>
    <cellStyle name="RIGs input cells 3 6 21" xfId="33489"/>
    <cellStyle name="RIGs input cells 3 6 22" xfId="33490"/>
    <cellStyle name="RIGs input cells 3 6 23" xfId="33491"/>
    <cellStyle name="RIGs input cells 3 6 24" xfId="33492"/>
    <cellStyle name="RIGs input cells 3 6 25" xfId="33493"/>
    <cellStyle name="RIGs input cells 3 6 26" xfId="33494"/>
    <cellStyle name="RIGs input cells 3 6 27" xfId="33495"/>
    <cellStyle name="RIGs input cells 3 6 28" xfId="33496"/>
    <cellStyle name="RIGs input cells 3 6 29" xfId="33497"/>
    <cellStyle name="RIGs input cells 3 6 3" xfId="33498"/>
    <cellStyle name="RIGs input cells 3 6 3 2" xfId="33499"/>
    <cellStyle name="RIGs input cells 3 6 3 3" xfId="33500"/>
    <cellStyle name="RIGs input cells 3 6 30" xfId="33501"/>
    <cellStyle name="RIGs input cells 3 6 31" xfId="33502"/>
    <cellStyle name="RIGs input cells 3 6 32" xfId="33503"/>
    <cellStyle name="RIGs input cells 3 6 33" xfId="33504"/>
    <cellStyle name="RIGs input cells 3 6 34" xfId="33505"/>
    <cellStyle name="RIGs input cells 3 6 35" xfId="51384"/>
    <cellStyle name="RIGs input cells 3 6 36" xfId="33460"/>
    <cellStyle name="RIGs input cells 3 6 4" xfId="33506"/>
    <cellStyle name="RIGs input cells 3 6 4 2" xfId="33507"/>
    <cellStyle name="RIGs input cells 3 6 4 3" xfId="33508"/>
    <cellStyle name="RIGs input cells 3 6 5" xfId="33509"/>
    <cellStyle name="RIGs input cells 3 6 6" xfId="33510"/>
    <cellStyle name="RIGs input cells 3 6 7" xfId="33511"/>
    <cellStyle name="RIGs input cells 3 6 8" xfId="33512"/>
    <cellStyle name="RIGs input cells 3 6 9" xfId="33513"/>
    <cellStyle name="RIGs input cells 3 7" xfId="1695"/>
    <cellStyle name="RIGs input cells 3 7 10" xfId="33515"/>
    <cellStyle name="RIGs input cells 3 7 11" xfId="33516"/>
    <cellStyle name="RIGs input cells 3 7 12" xfId="33517"/>
    <cellStyle name="RIGs input cells 3 7 13" xfId="33518"/>
    <cellStyle name="RIGs input cells 3 7 14" xfId="33519"/>
    <cellStyle name="RIGs input cells 3 7 15" xfId="33520"/>
    <cellStyle name="RIGs input cells 3 7 16" xfId="33521"/>
    <cellStyle name="RIGs input cells 3 7 17" xfId="33522"/>
    <cellStyle name="RIGs input cells 3 7 18" xfId="33523"/>
    <cellStyle name="RIGs input cells 3 7 19" xfId="33524"/>
    <cellStyle name="RIGs input cells 3 7 2" xfId="1696"/>
    <cellStyle name="RIGs input cells 3 7 2 10" xfId="33526"/>
    <cellStyle name="RIGs input cells 3 7 2 11" xfId="33527"/>
    <cellStyle name="RIGs input cells 3 7 2 12" xfId="33528"/>
    <cellStyle name="RIGs input cells 3 7 2 13" xfId="33529"/>
    <cellStyle name="RIGs input cells 3 7 2 14" xfId="51387"/>
    <cellStyle name="RIGs input cells 3 7 2 15" xfId="33525"/>
    <cellStyle name="RIGs input cells 3 7 2 2" xfId="33530"/>
    <cellStyle name="RIGs input cells 3 7 2 2 2" xfId="33531"/>
    <cellStyle name="RIGs input cells 3 7 2 2 3" xfId="33532"/>
    <cellStyle name="RIGs input cells 3 7 2 3" xfId="33533"/>
    <cellStyle name="RIGs input cells 3 7 2 3 2" xfId="33534"/>
    <cellStyle name="RIGs input cells 3 7 2 3 3" xfId="33535"/>
    <cellStyle name="RIGs input cells 3 7 2 4" xfId="33536"/>
    <cellStyle name="RIGs input cells 3 7 2 5" xfId="33537"/>
    <cellStyle name="RIGs input cells 3 7 2 6" xfId="33538"/>
    <cellStyle name="RIGs input cells 3 7 2 7" xfId="33539"/>
    <cellStyle name="RIGs input cells 3 7 2 8" xfId="33540"/>
    <cellStyle name="RIGs input cells 3 7 2 9" xfId="33541"/>
    <cellStyle name="RIGs input cells 3 7 20" xfId="33542"/>
    <cellStyle name="RIGs input cells 3 7 21" xfId="33543"/>
    <cellStyle name="RIGs input cells 3 7 22" xfId="33544"/>
    <cellStyle name="RIGs input cells 3 7 23" xfId="33545"/>
    <cellStyle name="RIGs input cells 3 7 24" xfId="33546"/>
    <cellStyle name="RIGs input cells 3 7 25" xfId="33547"/>
    <cellStyle name="RIGs input cells 3 7 26" xfId="33548"/>
    <cellStyle name="RIGs input cells 3 7 27" xfId="33549"/>
    <cellStyle name="RIGs input cells 3 7 28" xfId="33550"/>
    <cellStyle name="RIGs input cells 3 7 29" xfId="33551"/>
    <cellStyle name="RIGs input cells 3 7 3" xfId="33552"/>
    <cellStyle name="RIGs input cells 3 7 3 2" xfId="33553"/>
    <cellStyle name="RIGs input cells 3 7 3 3" xfId="33554"/>
    <cellStyle name="RIGs input cells 3 7 30" xfId="33555"/>
    <cellStyle name="RIGs input cells 3 7 31" xfId="33556"/>
    <cellStyle name="RIGs input cells 3 7 32" xfId="33557"/>
    <cellStyle name="RIGs input cells 3 7 33" xfId="33558"/>
    <cellStyle name="RIGs input cells 3 7 34" xfId="33559"/>
    <cellStyle name="RIGs input cells 3 7 35" xfId="51386"/>
    <cellStyle name="RIGs input cells 3 7 36" xfId="33514"/>
    <cellStyle name="RIGs input cells 3 7 4" xfId="33560"/>
    <cellStyle name="RIGs input cells 3 7 4 2" xfId="33561"/>
    <cellStyle name="RIGs input cells 3 7 4 3" xfId="33562"/>
    <cellStyle name="RIGs input cells 3 7 5" xfId="33563"/>
    <cellStyle name="RIGs input cells 3 7 6" xfId="33564"/>
    <cellStyle name="RIGs input cells 3 7 7" xfId="33565"/>
    <cellStyle name="RIGs input cells 3 7 8" xfId="33566"/>
    <cellStyle name="RIGs input cells 3 7 9" xfId="33567"/>
    <cellStyle name="RIGs input cells 3 8" xfId="1697"/>
    <cellStyle name="RIGs input cells 3 8 10" xfId="33569"/>
    <cellStyle name="RIGs input cells 3 8 11" xfId="33570"/>
    <cellStyle name="RIGs input cells 3 8 12" xfId="33571"/>
    <cellStyle name="RIGs input cells 3 8 13" xfId="33572"/>
    <cellStyle name="RIGs input cells 3 8 14" xfId="33573"/>
    <cellStyle name="RIGs input cells 3 8 15" xfId="33574"/>
    <cellStyle name="RIGs input cells 3 8 16" xfId="33575"/>
    <cellStyle name="RIGs input cells 3 8 17" xfId="33576"/>
    <cellStyle name="RIGs input cells 3 8 18" xfId="33577"/>
    <cellStyle name="RIGs input cells 3 8 19" xfId="33578"/>
    <cellStyle name="RIGs input cells 3 8 2" xfId="1698"/>
    <cellStyle name="RIGs input cells 3 8 2 10" xfId="33580"/>
    <cellStyle name="RIGs input cells 3 8 2 11" xfId="33581"/>
    <cellStyle name="RIGs input cells 3 8 2 12" xfId="33582"/>
    <cellStyle name="RIGs input cells 3 8 2 13" xfId="33583"/>
    <cellStyle name="RIGs input cells 3 8 2 14" xfId="51389"/>
    <cellStyle name="RIGs input cells 3 8 2 15" xfId="33579"/>
    <cellStyle name="RIGs input cells 3 8 2 2" xfId="33584"/>
    <cellStyle name="RIGs input cells 3 8 2 2 2" xfId="33585"/>
    <cellStyle name="RIGs input cells 3 8 2 2 3" xfId="33586"/>
    <cellStyle name="RIGs input cells 3 8 2 3" xfId="33587"/>
    <cellStyle name="RIGs input cells 3 8 2 3 2" xfId="33588"/>
    <cellStyle name="RIGs input cells 3 8 2 3 3" xfId="33589"/>
    <cellStyle name="RIGs input cells 3 8 2 4" xfId="33590"/>
    <cellStyle name="RIGs input cells 3 8 2 5" xfId="33591"/>
    <cellStyle name="RIGs input cells 3 8 2 6" xfId="33592"/>
    <cellStyle name="RIGs input cells 3 8 2 7" xfId="33593"/>
    <cellStyle name="RIGs input cells 3 8 2 8" xfId="33594"/>
    <cellStyle name="RIGs input cells 3 8 2 9" xfId="33595"/>
    <cellStyle name="RIGs input cells 3 8 20" xfId="33596"/>
    <cellStyle name="RIGs input cells 3 8 21" xfId="33597"/>
    <cellStyle name="RIGs input cells 3 8 22" xfId="33598"/>
    <cellStyle name="RIGs input cells 3 8 23" xfId="33599"/>
    <cellStyle name="RIGs input cells 3 8 24" xfId="33600"/>
    <cellStyle name="RIGs input cells 3 8 25" xfId="33601"/>
    <cellStyle name="RIGs input cells 3 8 26" xfId="33602"/>
    <cellStyle name="RIGs input cells 3 8 27" xfId="33603"/>
    <cellStyle name="RIGs input cells 3 8 28" xfId="33604"/>
    <cellStyle name="RIGs input cells 3 8 29" xfId="33605"/>
    <cellStyle name="RIGs input cells 3 8 3" xfId="33606"/>
    <cellStyle name="RIGs input cells 3 8 3 2" xfId="33607"/>
    <cellStyle name="RIGs input cells 3 8 3 3" xfId="33608"/>
    <cellStyle name="RIGs input cells 3 8 30" xfId="33609"/>
    <cellStyle name="RIGs input cells 3 8 31" xfId="33610"/>
    <cellStyle name="RIGs input cells 3 8 32" xfId="33611"/>
    <cellStyle name="RIGs input cells 3 8 33" xfId="33612"/>
    <cellStyle name="RIGs input cells 3 8 34" xfId="33613"/>
    <cellStyle name="RIGs input cells 3 8 35" xfId="51388"/>
    <cellStyle name="RIGs input cells 3 8 36" xfId="33568"/>
    <cellStyle name="RIGs input cells 3 8 4" xfId="33614"/>
    <cellStyle name="RIGs input cells 3 8 4 2" xfId="33615"/>
    <cellStyle name="RIGs input cells 3 8 4 3" xfId="33616"/>
    <cellStyle name="RIGs input cells 3 8 5" xfId="33617"/>
    <cellStyle name="RIGs input cells 3 8 6" xfId="33618"/>
    <cellStyle name="RIGs input cells 3 8 7" xfId="33619"/>
    <cellStyle name="RIGs input cells 3 8 8" xfId="33620"/>
    <cellStyle name="RIGs input cells 3 8 9" xfId="33621"/>
    <cellStyle name="RIGs input cells 3 9" xfId="1699"/>
    <cellStyle name="RIGs input cells 3 9 10" xfId="33623"/>
    <cellStyle name="RIGs input cells 3 9 11" xfId="33624"/>
    <cellStyle name="RIGs input cells 3 9 12" xfId="33625"/>
    <cellStyle name="RIGs input cells 3 9 13" xfId="33626"/>
    <cellStyle name="RIGs input cells 3 9 14" xfId="33627"/>
    <cellStyle name="RIGs input cells 3 9 15" xfId="33628"/>
    <cellStyle name="RIGs input cells 3 9 16" xfId="33629"/>
    <cellStyle name="RIGs input cells 3 9 17" xfId="33630"/>
    <cellStyle name="RIGs input cells 3 9 18" xfId="33631"/>
    <cellStyle name="RIGs input cells 3 9 19" xfId="33632"/>
    <cellStyle name="RIGs input cells 3 9 2" xfId="1700"/>
    <cellStyle name="RIGs input cells 3 9 2 10" xfId="33634"/>
    <cellStyle name="RIGs input cells 3 9 2 11" xfId="33635"/>
    <cellStyle name="RIGs input cells 3 9 2 12" xfId="33636"/>
    <cellStyle name="RIGs input cells 3 9 2 13" xfId="33637"/>
    <cellStyle name="RIGs input cells 3 9 2 14" xfId="51391"/>
    <cellStyle name="RIGs input cells 3 9 2 15" xfId="33633"/>
    <cellStyle name="RIGs input cells 3 9 2 2" xfId="33638"/>
    <cellStyle name="RIGs input cells 3 9 2 2 2" xfId="33639"/>
    <cellStyle name="RIGs input cells 3 9 2 2 3" xfId="33640"/>
    <cellStyle name="RIGs input cells 3 9 2 3" xfId="33641"/>
    <cellStyle name="RIGs input cells 3 9 2 3 2" xfId="33642"/>
    <cellStyle name="RIGs input cells 3 9 2 3 3" xfId="33643"/>
    <cellStyle name="RIGs input cells 3 9 2 4" xfId="33644"/>
    <cellStyle name="RIGs input cells 3 9 2 5" xfId="33645"/>
    <cellStyle name="RIGs input cells 3 9 2 6" xfId="33646"/>
    <cellStyle name="RIGs input cells 3 9 2 7" xfId="33647"/>
    <cellStyle name="RIGs input cells 3 9 2 8" xfId="33648"/>
    <cellStyle name="RIGs input cells 3 9 2 9" xfId="33649"/>
    <cellStyle name="RIGs input cells 3 9 20" xfId="33650"/>
    <cellStyle name="RIGs input cells 3 9 21" xfId="33651"/>
    <cellStyle name="RIGs input cells 3 9 22" xfId="33652"/>
    <cellStyle name="RIGs input cells 3 9 23" xfId="33653"/>
    <cellStyle name="RIGs input cells 3 9 24" xfId="33654"/>
    <cellStyle name="RIGs input cells 3 9 25" xfId="33655"/>
    <cellStyle name="RIGs input cells 3 9 26" xfId="33656"/>
    <cellStyle name="RIGs input cells 3 9 27" xfId="33657"/>
    <cellStyle name="RIGs input cells 3 9 28" xfId="33658"/>
    <cellStyle name="RIGs input cells 3 9 29" xfId="33659"/>
    <cellStyle name="RIGs input cells 3 9 3" xfId="33660"/>
    <cellStyle name="RIGs input cells 3 9 3 2" xfId="33661"/>
    <cellStyle name="RIGs input cells 3 9 3 3" xfId="33662"/>
    <cellStyle name="RIGs input cells 3 9 30" xfId="33663"/>
    <cellStyle name="RIGs input cells 3 9 31" xfId="33664"/>
    <cellStyle name="RIGs input cells 3 9 32" xfId="33665"/>
    <cellStyle name="RIGs input cells 3 9 33" xfId="33666"/>
    <cellStyle name="RIGs input cells 3 9 34" xfId="33667"/>
    <cellStyle name="RIGs input cells 3 9 35" xfId="51390"/>
    <cellStyle name="RIGs input cells 3 9 36" xfId="33622"/>
    <cellStyle name="RIGs input cells 3 9 4" xfId="33668"/>
    <cellStyle name="RIGs input cells 3 9 4 2" xfId="33669"/>
    <cellStyle name="RIGs input cells 3 9 4 3" xfId="33670"/>
    <cellStyle name="RIGs input cells 3 9 5" xfId="33671"/>
    <cellStyle name="RIGs input cells 3 9 6" xfId="33672"/>
    <cellStyle name="RIGs input cells 3 9 7" xfId="33673"/>
    <cellStyle name="RIGs input cells 3 9 8" xfId="33674"/>
    <cellStyle name="RIGs input cells 3 9 9" xfId="33675"/>
    <cellStyle name="RIGs input cells 3_1.3s Accounting C Costs Scots" xfId="1701"/>
    <cellStyle name="RIGs input cells 30" xfId="33676"/>
    <cellStyle name="RIGs input cells 30 2" xfId="33677"/>
    <cellStyle name="RIGs input cells 31" xfId="33678"/>
    <cellStyle name="RIGs input cells 31 2" xfId="33679"/>
    <cellStyle name="RIGs input cells 32" xfId="33680"/>
    <cellStyle name="RIGs input cells 32 2" xfId="33681"/>
    <cellStyle name="RIGs input cells 33" xfId="33682"/>
    <cellStyle name="RIGs input cells 33 2" xfId="33683"/>
    <cellStyle name="RIGs input cells 34" xfId="33684"/>
    <cellStyle name="RIGs input cells 35" xfId="33685"/>
    <cellStyle name="RIGs input cells 36" xfId="33686"/>
    <cellStyle name="RIGs input cells 37" xfId="33687"/>
    <cellStyle name="RIGs input cells 38" xfId="33688"/>
    <cellStyle name="RIGs input cells 39" xfId="33689"/>
    <cellStyle name="RIGs input cells 4" xfId="1702"/>
    <cellStyle name="RIGs input cells 4 10" xfId="33691"/>
    <cellStyle name="RIGs input cells 4 10 2" xfId="33692"/>
    <cellStyle name="RIGs input cells 4 11" xfId="33693"/>
    <cellStyle name="RIGs input cells 4 11 2" xfId="33694"/>
    <cellStyle name="RIGs input cells 4 12" xfId="33695"/>
    <cellStyle name="RIGs input cells 4 12 2" xfId="33696"/>
    <cellStyle name="RIGs input cells 4 13" xfId="33697"/>
    <cellStyle name="RIGs input cells 4 13 2" xfId="33698"/>
    <cellStyle name="RIGs input cells 4 14" xfId="33699"/>
    <cellStyle name="RIGs input cells 4 14 2" xfId="33700"/>
    <cellStyle name="RIGs input cells 4 15" xfId="33701"/>
    <cellStyle name="RIGs input cells 4 15 2" xfId="33702"/>
    <cellStyle name="RIGs input cells 4 16" xfId="33703"/>
    <cellStyle name="RIGs input cells 4 16 2" xfId="33704"/>
    <cellStyle name="RIGs input cells 4 17" xfId="33705"/>
    <cellStyle name="RIGs input cells 4 17 2" xfId="33706"/>
    <cellStyle name="RIGs input cells 4 18" xfId="33707"/>
    <cellStyle name="RIGs input cells 4 18 2" xfId="33708"/>
    <cellStyle name="RIGs input cells 4 19" xfId="33709"/>
    <cellStyle name="RIGs input cells 4 19 2" xfId="33710"/>
    <cellStyle name="RIGs input cells 4 2" xfId="1703"/>
    <cellStyle name="RIGs input cells 4 2 10" xfId="33712"/>
    <cellStyle name="RIGs input cells 4 2 10 2" xfId="33713"/>
    <cellStyle name="RIGs input cells 4 2 11" xfId="33714"/>
    <cellStyle name="RIGs input cells 4 2 11 2" xfId="33715"/>
    <cellStyle name="RIGs input cells 4 2 12" xfId="33716"/>
    <cellStyle name="RIGs input cells 4 2 12 2" xfId="33717"/>
    <cellStyle name="RIGs input cells 4 2 13" xfId="33718"/>
    <cellStyle name="RIGs input cells 4 2 13 2" xfId="33719"/>
    <cellStyle name="RIGs input cells 4 2 14" xfId="33720"/>
    <cellStyle name="RIGs input cells 4 2 14 2" xfId="33721"/>
    <cellStyle name="RIGs input cells 4 2 15" xfId="33722"/>
    <cellStyle name="RIGs input cells 4 2 15 2" xfId="33723"/>
    <cellStyle name="RIGs input cells 4 2 16" xfId="33724"/>
    <cellStyle name="RIGs input cells 4 2 16 2" xfId="33725"/>
    <cellStyle name="RIGs input cells 4 2 17" xfId="33726"/>
    <cellStyle name="RIGs input cells 4 2 17 2" xfId="33727"/>
    <cellStyle name="RIGs input cells 4 2 18" xfId="33728"/>
    <cellStyle name="RIGs input cells 4 2 18 2" xfId="33729"/>
    <cellStyle name="RIGs input cells 4 2 19" xfId="33730"/>
    <cellStyle name="RIGs input cells 4 2 19 2" xfId="33731"/>
    <cellStyle name="RIGs input cells 4 2 2" xfId="1704"/>
    <cellStyle name="RIGs input cells 4 2 2 10" xfId="33733"/>
    <cellStyle name="RIGs input cells 4 2 2 10 2" xfId="33734"/>
    <cellStyle name="RIGs input cells 4 2 2 11" xfId="33735"/>
    <cellStyle name="RIGs input cells 4 2 2 11 2" xfId="33736"/>
    <cellStyle name="RIGs input cells 4 2 2 12" xfId="33737"/>
    <cellStyle name="RIGs input cells 4 2 2 12 2" xfId="33738"/>
    <cellStyle name="RIGs input cells 4 2 2 13" xfId="33739"/>
    <cellStyle name="RIGs input cells 4 2 2 13 2" xfId="33740"/>
    <cellStyle name="RIGs input cells 4 2 2 14" xfId="33741"/>
    <cellStyle name="RIGs input cells 4 2 2 14 2" xfId="33742"/>
    <cellStyle name="RIGs input cells 4 2 2 15" xfId="33743"/>
    <cellStyle name="RIGs input cells 4 2 2 15 2" xfId="33744"/>
    <cellStyle name="RIGs input cells 4 2 2 16" xfId="33745"/>
    <cellStyle name="RIGs input cells 4 2 2 16 2" xfId="33746"/>
    <cellStyle name="RIGs input cells 4 2 2 17" xfId="33747"/>
    <cellStyle name="RIGs input cells 4 2 2 17 2" xfId="33748"/>
    <cellStyle name="RIGs input cells 4 2 2 18" xfId="33749"/>
    <cellStyle name="RIGs input cells 4 2 2 18 2" xfId="33750"/>
    <cellStyle name="RIGs input cells 4 2 2 19" xfId="33751"/>
    <cellStyle name="RIGs input cells 4 2 2 19 2" xfId="33752"/>
    <cellStyle name="RIGs input cells 4 2 2 2" xfId="1705"/>
    <cellStyle name="RIGs input cells 4 2 2 2 10" xfId="33754"/>
    <cellStyle name="RIGs input cells 4 2 2 2 11" xfId="33755"/>
    <cellStyle name="RIGs input cells 4 2 2 2 12" xfId="33756"/>
    <cellStyle name="RIGs input cells 4 2 2 2 13" xfId="33757"/>
    <cellStyle name="RIGs input cells 4 2 2 2 14" xfId="33758"/>
    <cellStyle name="RIGs input cells 4 2 2 2 15" xfId="33759"/>
    <cellStyle name="RIGs input cells 4 2 2 2 16" xfId="33760"/>
    <cellStyle name="RIGs input cells 4 2 2 2 17" xfId="33761"/>
    <cellStyle name="RIGs input cells 4 2 2 2 18" xfId="33762"/>
    <cellStyle name="RIGs input cells 4 2 2 2 19" xfId="33763"/>
    <cellStyle name="RIGs input cells 4 2 2 2 2" xfId="1706"/>
    <cellStyle name="RIGs input cells 4 2 2 2 2 10" xfId="33765"/>
    <cellStyle name="RIGs input cells 4 2 2 2 2 11" xfId="33766"/>
    <cellStyle name="RIGs input cells 4 2 2 2 2 12" xfId="33767"/>
    <cellStyle name="RIGs input cells 4 2 2 2 2 13" xfId="33768"/>
    <cellStyle name="RIGs input cells 4 2 2 2 2 14" xfId="33769"/>
    <cellStyle name="RIGs input cells 4 2 2 2 2 15" xfId="33770"/>
    <cellStyle name="RIGs input cells 4 2 2 2 2 16" xfId="33771"/>
    <cellStyle name="RIGs input cells 4 2 2 2 2 17" xfId="33772"/>
    <cellStyle name="RIGs input cells 4 2 2 2 2 18" xfId="33773"/>
    <cellStyle name="RIGs input cells 4 2 2 2 2 19" xfId="33774"/>
    <cellStyle name="RIGs input cells 4 2 2 2 2 2" xfId="1707"/>
    <cellStyle name="RIGs input cells 4 2 2 2 2 2 10" xfId="33776"/>
    <cellStyle name="RIGs input cells 4 2 2 2 2 2 11" xfId="33777"/>
    <cellStyle name="RIGs input cells 4 2 2 2 2 2 12" xfId="33778"/>
    <cellStyle name="RIGs input cells 4 2 2 2 2 2 13" xfId="33779"/>
    <cellStyle name="RIGs input cells 4 2 2 2 2 2 14" xfId="51397"/>
    <cellStyle name="RIGs input cells 4 2 2 2 2 2 15" xfId="33775"/>
    <cellStyle name="RIGs input cells 4 2 2 2 2 2 2" xfId="33780"/>
    <cellStyle name="RIGs input cells 4 2 2 2 2 2 2 2" xfId="33781"/>
    <cellStyle name="RIGs input cells 4 2 2 2 2 2 2 3" xfId="33782"/>
    <cellStyle name="RIGs input cells 4 2 2 2 2 2 3" xfId="33783"/>
    <cellStyle name="RIGs input cells 4 2 2 2 2 2 3 2" xfId="33784"/>
    <cellStyle name="RIGs input cells 4 2 2 2 2 2 3 3" xfId="33785"/>
    <cellStyle name="RIGs input cells 4 2 2 2 2 2 4" xfId="33786"/>
    <cellStyle name="RIGs input cells 4 2 2 2 2 2 5" xfId="33787"/>
    <cellStyle name="RIGs input cells 4 2 2 2 2 2 6" xfId="33788"/>
    <cellStyle name="RIGs input cells 4 2 2 2 2 2 7" xfId="33789"/>
    <cellStyle name="RIGs input cells 4 2 2 2 2 2 8" xfId="33790"/>
    <cellStyle name="RIGs input cells 4 2 2 2 2 2 9" xfId="33791"/>
    <cellStyle name="RIGs input cells 4 2 2 2 2 20" xfId="33792"/>
    <cellStyle name="RIGs input cells 4 2 2 2 2 21" xfId="33793"/>
    <cellStyle name="RIGs input cells 4 2 2 2 2 22" xfId="33794"/>
    <cellStyle name="RIGs input cells 4 2 2 2 2 23" xfId="33795"/>
    <cellStyle name="RIGs input cells 4 2 2 2 2 24" xfId="33796"/>
    <cellStyle name="RIGs input cells 4 2 2 2 2 25" xfId="33797"/>
    <cellStyle name="RIGs input cells 4 2 2 2 2 26" xfId="33798"/>
    <cellStyle name="RIGs input cells 4 2 2 2 2 27" xfId="33799"/>
    <cellStyle name="RIGs input cells 4 2 2 2 2 28" xfId="33800"/>
    <cellStyle name="RIGs input cells 4 2 2 2 2 29" xfId="33801"/>
    <cellStyle name="RIGs input cells 4 2 2 2 2 3" xfId="33802"/>
    <cellStyle name="RIGs input cells 4 2 2 2 2 3 2" xfId="33803"/>
    <cellStyle name="RIGs input cells 4 2 2 2 2 3 3" xfId="33804"/>
    <cellStyle name="RIGs input cells 4 2 2 2 2 30" xfId="33805"/>
    <cellStyle name="RIGs input cells 4 2 2 2 2 31" xfId="33806"/>
    <cellStyle name="RIGs input cells 4 2 2 2 2 32" xfId="33807"/>
    <cellStyle name="RIGs input cells 4 2 2 2 2 33" xfId="33808"/>
    <cellStyle name="RIGs input cells 4 2 2 2 2 34" xfId="33809"/>
    <cellStyle name="RIGs input cells 4 2 2 2 2 35" xfId="51396"/>
    <cellStyle name="RIGs input cells 4 2 2 2 2 36" xfId="33764"/>
    <cellStyle name="RIGs input cells 4 2 2 2 2 4" xfId="33810"/>
    <cellStyle name="RIGs input cells 4 2 2 2 2 4 2" xfId="33811"/>
    <cellStyle name="RIGs input cells 4 2 2 2 2 4 3" xfId="33812"/>
    <cellStyle name="RIGs input cells 4 2 2 2 2 5" xfId="33813"/>
    <cellStyle name="RIGs input cells 4 2 2 2 2 6" xfId="33814"/>
    <cellStyle name="RIGs input cells 4 2 2 2 2 7" xfId="33815"/>
    <cellStyle name="RIGs input cells 4 2 2 2 2 8" xfId="33816"/>
    <cellStyle name="RIGs input cells 4 2 2 2 2 9" xfId="33817"/>
    <cellStyle name="RIGs input cells 4 2 2 2 20" xfId="33818"/>
    <cellStyle name="RIGs input cells 4 2 2 2 21" xfId="33819"/>
    <cellStyle name="RIGs input cells 4 2 2 2 22" xfId="33820"/>
    <cellStyle name="RIGs input cells 4 2 2 2 23" xfId="33821"/>
    <cellStyle name="RIGs input cells 4 2 2 2 24" xfId="33822"/>
    <cellStyle name="RIGs input cells 4 2 2 2 25" xfId="33823"/>
    <cellStyle name="RIGs input cells 4 2 2 2 26" xfId="33824"/>
    <cellStyle name="RIGs input cells 4 2 2 2 27" xfId="33825"/>
    <cellStyle name="RIGs input cells 4 2 2 2 28" xfId="33826"/>
    <cellStyle name="RIGs input cells 4 2 2 2 29" xfId="33827"/>
    <cellStyle name="RIGs input cells 4 2 2 2 3" xfId="1708"/>
    <cellStyle name="RIGs input cells 4 2 2 2 3 10" xfId="33829"/>
    <cellStyle name="RIGs input cells 4 2 2 2 3 11" xfId="33830"/>
    <cellStyle name="RIGs input cells 4 2 2 2 3 12" xfId="33831"/>
    <cellStyle name="RIGs input cells 4 2 2 2 3 13" xfId="33832"/>
    <cellStyle name="RIGs input cells 4 2 2 2 3 14" xfId="51398"/>
    <cellStyle name="RIGs input cells 4 2 2 2 3 15" xfId="33828"/>
    <cellStyle name="RIGs input cells 4 2 2 2 3 2" xfId="33833"/>
    <cellStyle name="RIGs input cells 4 2 2 2 3 2 2" xfId="33834"/>
    <cellStyle name="RIGs input cells 4 2 2 2 3 2 3" xfId="33835"/>
    <cellStyle name="RIGs input cells 4 2 2 2 3 3" xfId="33836"/>
    <cellStyle name="RIGs input cells 4 2 2 2 3 3 2" xfId="33837"/>
    <cellStyle name="RIGs input cells 4 2 2 2 3 3 3" xfId="33838"/>
    <cellStyle name="RIGs input cells 4 2 2 2 3 4" xfId="33839"/>
    <cellStyle name="RIGs input cells 4 2 2 2 3 5" xfId="33840"/>
    <cellStyle name="RIGs input cells 4 2 2 2 3 6" xfId="33841"/>
    <cellStyle name="RIGs input cells 4 2 2 2 3 7" xfId="33842"/>
    <cellStyle name="RIGs input cells 4 2 2 2 3 8" xfId="33843"/>
    <cellStyle name="RIGs input cells 4 2 2 2 3 9" xfId="33844"/>
    <cellStyle name="RIGs input cells 4 2 2 2 30" xfId="33845"/>
    <cellStyle name="RIGs input cells 4 2 2 2 31" xfId="33846"/>
    <cellStyle name="RIGs input cells 4 2 2 2 32" xfId="51395"/>
    <cellStyle name="RIGs input cells 4 2 2 2 33" xfId="33753"/>
    <cellStyle name="RIGs input cells 4 2 2 2 4" xfId="33847"/>
    <cellStyle name="RIGs input cells 4 2 2 2 4 2" xfId="33848"/>
    <cellStyle name="RIGs input cells 4 2 2 2 4 3" xfId="33849"/>
    <cellStyle name="RIGs input cells 4 2 2 2 5" xfId="33850"/>
    <cellStyle name="RIGs input cells 4 2 2 2 5 2" xfId="33851"/>
    <cellStyle name="RIGs input cells 4 2 2 2 5 3" xfId="33852"/>
    <cellStyle name="RIGs input cells 4 2 2 2 6" xfId="33853"/>
    <cellStyle name="RIGs input cells 4 2 2 2 7" xfId="33854"/>
    <cellStyle name="RIGs input cells 4 2 2 2 8" xfId="33855"/>
    <cellStyle name="RIGs input cells 4 2 2 2 9" xfId="33856"/>
    <cellStyle name="RIGs input cells 4 2 2 2_4 28 1_Asst_Health_Crit_AllTO_RIIO_20110714pm" xfId="33857"/>
    <cellStyle name="RIGs input cells 4 2 2 20" xfId="33858"/>
    <cellStyle name="RIGs input cells 4 2 2 20 2" xfId="33859"/>
    <cellStyle name="RIGs input cells 4 2 2 21" xfId="33860"/>
    <cellStyle name="RIGs input cells 4 2 2 21 2" xfId="33861"/>
    <cellStyle name="RIGs input cells 4 2 2 22" xfId="33862"/>
    <cellStyle name="RIGs input cells 4 2 2 22 2" xfId="33863"/>
    <cellStyle name="RIGs input cells 4 2 2 23" xfId="33864"/>
    <cellStyle name="RIGs input cells 4 2 2 23 2" xfId="33865"/>
    <cellStyle name="RIGs input cells 4 2 2 24" xfId="33866"/>
    <cellStyle name="RIGs input cells 4 2 2 24 2" xfId="33867"/>
    <cellStyle name="RIGs input cells 4 2 2 25" xfId="33868"/>
    <cellStyle name="RIGs input cells 4 2 2 25 2" xfId="33869"/>
    <cellStyle name="RIGs input cells 4 2 2 26" xfId="33870"/>
    <cellStyle name="RIGs input cells 4 2 2 27" xfId="33871"/>
    <cellStyle name="RIGs input cells 4 2 2 28" xfId="33872"/>
    <cellStyle name="RIGs input cells 4 2 2 29" xfId="33873"/>
    <cellStyle name="RIGs input cells 4 2 2 3" xfId="1709"/>
    <cellStyle name="RIGs input cells 4 2 2 3 10" xfId="33875"/>
    <cellStyle name="RIGs input cells 4 2 2 3 11" xfId="33876"/>
    <cellStyle name="RIGs input cells 4 2 2 3 12" xfId="33877"/>
    <cellStyle name="RIGs input cells 4 2 2 3 13" xfId="33878"/>
    <cellStyle name="RIGs input cells 4 2 2 3 14" xfId="33879"/>
    <cellStyle name="RIGs input cells 4 2 2 3 15" xfId="33880"/>
    <cellStyle name="RIGs input cells 4 2 2 3 16" xfId="33881"/>
    <cellStyle name="RIGs input cells 4 2 2 3 17" xfId="33882"/>
    <cellStyle name="RIGs input cells 4 2 2 3 18" xfId="33883"/>
    <cellStyle name="RIGs input cells 4 2 2 3 19" xfId="33884"/>
    <cellStyle name="RIGs input cells 4 2 2 3 2" xfId="1710"/>
    <cellStyle name="RIGs input cells 4 2 2 3 2 10" xfId="33886"/>
    <cellStyle name="RIGs input cells 4 2 2 3 2 11" xfId="33887"/>
    <cellStyle name="RIGs input cells 4 2 2 3 2 12" xfId="33888"/>
    <cellStyle name="RIGs input cells 4 2 2 3 2 13" xfId="33889"/>
    <cellStyle name="RIGs input cells 4 2 2 3 2 14" xfId="51400"/>
    <cellStyle name="RIGs input cells 4 2 2 3 2 15" xfId="33885"/>
    <cellStyle name="RIGs input cells 4 2 2 3 2 2" xfId="33890"/>
    <cellStyle name="RIGs input cells 4 2 2 3 2 2 2" xfId="33891"/>
    <cellStyle name="RIGs input cells 4 2 2 3 2 2 3" xfId="33892"/>
    <cellStyle name="RIGs input cells 4 2 2 3 2 3" xfId="33893"/>
    <cellStyle name="RIGs input cells 4 2 2 3 2 3 2" xfId="33894"/>
    <cellStyle name="RIGs input cells 4 2 2 3 2 3 3" xfId="33895"/>
    <cellStyle name="RIGs input cells 4 2 2 3 2 4" xfId="33896"/>
    <cellStyle name="RIGs input cells 4 2 2 3 2 5" xfId="33897"/>
    <cellStyle name="RIGs input cells 4 2 2 3 2 6" xfId="33898"/>
    <cellStyle name="RIGs input cells 4 2 2 3 2 7" xfId="33899"/>
    <cellStyle name="RIGs input cells 4 2 2 3 2 8" xfId="33900"/>
    <cellStyle name="RIGs input cells 4 2 2 3 2 9" xfId="33901"/>
    <cellStyle name="RIGs input cells 4 2 2 3 20" xfId="33902"/>
    <cellStyle name="RIGs input cells 4 2 2 3 21" xfId="33903"/>
    <cellStyle name="RIGs input cells 4 2 2 3 22" xfId="33904"/>
    <cellStyle name="RIGs input cells 4 2 2 3 23" xfId="33905"/>
    <cellStyle name="RIGs input cells 4 2 2 3 24" xfId="33906"/>
    <cellStyle name="RIGs input cells 4 2 2 3 25" xfId="33907"/>
    <cellStyle name="RIGs input cells 4 2 2 3 26" xfId="33908"/>
    <cellStyle name="RIGs input cells 4 2 2 3 27" xfId="33909"/>
    <cellStyle name="RIGs input cells 4 2 2 3 28" xfId="33910"/>
    <cellStyle name="RIGs input cells 4 2 2 3 29" xfId="33911"/>
    <cellStyle name="RIGs input cells 4 2 2 3 3" xfId="33912"/>
    <cellStyle name="RIGs input cells 4 2 2 3 3 2" xfId="33913"/>
    <cellStyle name="RIGs input cells 4 2 2 3 3 3" xfId="33914"/>
    <cellStyle name="RIGs input cells 4 2 2 3 30" xfId="33915"/>
    <cellStyle name="RIGs input cells 4 2 2 3 31" xfId="51399"/>
    <cellStyle name="RIGs input cells 4 2 2 3 32" xfId="33874"/>
    <cellStyle name="RIGs input cells 4 2 2 3 4" xfId="33916"/>
    <cellStyle name="RIGs input cells 4 2 2 3 4 2" xfId="33917"/>
    <cellStyle name="RIGs input cells 4 2 2 3 4 3" xfId="33918"/>
    <cellStyle name="RIGs input cells 4 2 2 3 5" xfId="33919"/>
    <cellStyle name="RIGs input cells 4 2 2 3 6" xfId="33920"/>
    <cellStyle name="RIGs input cells 4 2 2 3 7" xfId="33921"/>
    <cellStyle name="RIGs input cells 4 2 2 3 8" xfId="33922"/>
    <cellStyle name="RIGs input cells 4 2 2 3 9" xfId="33923"/>
    <cellStyle name="RIGs input cells 4 2 2 30" xfId="33924"/>
    <cellStyle name="RIGs input cells 4 2 2 31" xfId="33925"/>
    <cellStyle name="RIGs input cells 4 2 2 32" xfId="33926"/>
    <cellStyle name="RIGs input cells 4 2 2 33" xfId="33927"/>
    <cellStyle name="RIGs input cells 4 2 2 34" xfId="51394"/>
    <cellStyle name="RIGs input cells 4 2 2 35" xfId="33732"/>
    <cellStyle name="RIGs input cells 4 2 2 4" xfId="1711"/>
    <cellStyle name="RIGs input cells 4 2 2 4 10" xfId="33929"/>
    <cellStyle name="RIGs input cells 4 2 2 4 11" xfId="33930"/>
    <cellStyle name="RIGs input cells 4 2 2 4 12" xfId="33931"/>
    <cellStyle name="RIGs input cells 4 2 2 4 13" xfId="33932"/>
    <cellStyle name="RIGs input cells 4 2 2 4 14" xfId="33933"/>
    <cellStyle name="RIGs input cells 4 2 2 4 15" xfId="33934"/>
    <cellStyle name="RIGs input cells 4 2 2 4 16" xfId="33935"/>
    <cellStyle name="RIGs input cells 4 2 2 4 17" xfId="33936"/>
    <cellStyle name="RIGs input cells 4 2 2 4 18" xfId="33937"/>
    <cellStyle name="RIGs input cells 4 2 2 4 19" xfId="33938"/>
    <cellStyle name="RIGs input cells 4 2 2 4 2" xfId="1712"/>
    <cellStyle name="RIGs input cells 4 2 2 4 2 10" xfId="33940"/>
    <cellStyle name="RIGs input cells 4 2 2 4 2 11" xfId="33941"/>
    <cellStyle name="RIGs input cells 4 2 2 4 2 12" xfId="33942"/>
    <cellStyle name="RIGs input cells 4 2 2 4 2 13" xfId="33943"/>
    <cellStyle name="RIGs input cells 4 2 2 4 2 14" xfId="51402"/>
    <cellStyle name="RIGs input cells 4 2 2 4 2 15" xfId="33939"/>
    <cellStyle name="RIGs input cells 4 2 2 4 2 2" xfId="33944"/>
    <cellStyle name="RIGs input cells 4 2 2 4 2 2 2" xfId="33945"/>
    <cellStyle name="RIGs input cells 4 2 2 4 2 2 3" xfId="33946"/>
    <cellStyle name="RIGs input cells 4 2 2 4 2 3" xfId="33947"/>
    <cellStyle name="RIGs input cells 4 2 2 4 2 3 2" xfId="33948"/>
    <cellStyle name="RIGs input cells 4 2 2 4 2 3 3" xfId="33949"/>
    <cellStyle name="RIGs input cells 4 2 2 4 2 4" xfId="33950"/>
    <cellStyle name="RIGs input cells 4 2 2 4 2 5" xfId="33951"/>
    <cellStyle name="RIGs input cells 4 2 2 4 2 6" xfId="33952"/>
    <cellStyle name="RIGs input cells 4 2 2 4 2 7" xfId="33953"/>
    <cellStyle name="RIGs input cells 4 2 2 4 2 8" xfId="33954"/>
    <cellStyle name="RIGs input cells 4 2 2 4 2 9" xfId="33955"/>
    <cellStyle name="RIGs input cells 4 2 2 4 20" xfId="33956"/>
    <cellStyle name="RIGs input cells 4 2 2 4 21" xfId="33957"/>
    <cellStyle name="RIGs input cells 4 2 2 4 22" xfId="33958"/>
    <cellStyle name="RIGs input cells 4 2 2 4 23" xfId="33959"/>
    <cellStyle name="RIGs input cells 4 2 2 4 24" xfId="33960"/>
    <cellStyle name="RIGs input cells 4 2 2 4 25" xfId="33961"/>
    <cellStyle name="RIGs input cells 4 2 2 4 26" xfId="33962"/>
    <cellStyle name="RIGs input cells 4 2 2 4 27" xfId="33963"/>
    <cellStyle name="RIGs input cells 4 2 2 4 28" xfId="33964"/>
    <cellStyle name="RIGs input cells 4 2 2 4 29" xfId="33965"/>
    <cellStyle name="RIGs input cells 4 2 2 4 3" xfId="33966"/>
    <cellStyle name="RIGs input cells 4 2 2 4 3 2" xfId="33967"/>
    <cellStyle name="RIGs input cells 4 2 2 4 3 3" xfId="33968"/>
    <cellStyle name="RIGs input cells 4 2 2 4 30" xfId="33969"/>
    <cellStyle name="RIGs input cells 4 2 2 4 31" xfId="51401"/>
    <cellStyle name="RIGs input cells 4 2 2 4 32" xfId="33928"/>
    <cellStyle name="RIGs input cells 4 2 2 4 4" xfId="33970"/>
    <cellStyle name="RIGs input cells 4 2 2 4 4 2" xfId="33971"/>
    <cellStyle name="RIGs input cells 4 2 2 4 4 3" xfId="33972"/>
    <cellStyle name="RIGs input cells 4 2 2 4 5" xfId="33973"/>
    <cellStyle name="RIGs input cells 4 2 2 4 6" xfId="33974"/>
    <cellStyle name="RIGs input cells 4 2 2 4 7" xfId="33975"/>
    <cellStyle name="RIGs input cells 4 2 2 4 8" xfId="33976"/>
    <cellStyle name="RIGs input cells 4 2 2 4 9" xfId="33977"/>
    <cellStyle name="RIGs input cells 4 2 2 5" xfId="1713"/>
    <cellStyle name="RIGs input cells 4 2 2 5 10" xfId="33979"/>
    <cellStyle name="RIGs input cells 4 2 2 5 11" xfId="33980"/>
    <cellStyle name="RIGs input cells 4 2 2 5 12" xfId="33981"/>
    <cellStyle name="RIGs input cells 4 2 2 5 13" xfId="33982"/>
    <cellStyle name="RIGs input cells 4 2 2 5 14" xfId="51403"/>
    <cellStyle name="RIGs input cells 4 2 2 5 15" xfId="33978"/>
    <cellStyle name="RIGs input cells 4 2 2 5 2" xfId="33983"/>
    <cellStyle name="RIGs input cells 4 2 2 5 2 2" xfId="33984"/>
    <cellStyle name="RIGs input cells 4 2 2 5 2 3" xfId="33985"/>
    <cellStyle name="RIGs input cells 4 2 2 5 3" xfId="33986"/>
    <cellStyle name="RIGs input cells 4 2 2 5 3 2" xfId="33987"/>
    <cellStyle name="RIGs input cells 4 2 2 5 3 3" xfId="33988"/>
    <cellStyle name="RIGs input cells 4 2 2 5 4" xfId="33989"/>
    <cellStyle name="RIGs input cells 4 2 2 5 5" xfId="33990"/>
    <cellStyle name="RIGs input cells 4 2 2 5 6" xfId="33991"/>
    <cellStyle name="RIGs input cells 4 2 2 5 7" xfId="33992"/>
    <cellStyle name="RIGs input cells 4 2 2 5 8" xfId="33993"/>
    <cellStyle name="RIGs input cells 4 2 2 5 9" xfId="33994"/>
    <cellStyle name="RIGs input cells 4 2 2 6" xfId="33995"/>
    <cellStyle name="RIGs input cells 4 2 2 6 2" xfId="33996"/>
    <cellStyle name="RIGs input cells 4 2 2 6 2 2" xfId="33997"/>
    <cellStyle name="RIGs input cells 4 2 2 6 2 3" xfId="33998"/>
    <cellStyle name="RIGs input cells 4 2 2 6 3" xfId="33999"/>
    <cellStyle name="RIGs input cells 4 2 2 6 3 2" xfId="34000"/>
    <cellStyle name="RIGs input cells 4 2 2 6 4" xfId="34001"/>
    <cellStyle name="RIGs input cells 4 2 2 7" xfId="34002"/>
    <cellStyle name="RIGs input cells 4 2 2 7 2" xfId="34003"/>
    <cellStyle name="RIGs input cells 4 2 2 8" xfId="34004"/>
    <cellStyle name="RIGs input cells 4 2 2 8 2" xfId="34005"/>
    <cellStyle name="RIGs input cells 4 2 2 9" xfId="34006"/>
    <cellStyle name="RIGs input cells 4 2 2 9 2" xfId="34007"/>
    <cellStyle name="RIGs input cells 4 2 2_4 28 1_Asst_Health_Crit_AllTO_RIIO_20110714pm" xfId="34008"/>
    <cellStyle name="RIGs input cells 4 2 20" xfId="34009"/>
    <cellStyle name="RIGs input cells 4 2 20 2" xfId="34010"/>
    <cellStyle name="RIGs input cells 4 2 21" xfId="34011"/>
    <cellStyle name="RIGs input cells 4 2 21 2" xfId="34012"/>
    <cellStyle name="RIGs input cells 4 2 22" xfId="34013"/>
    <cellStyle name="RIGs input cells 4 2 22 2" xfId="34014"/>
    <cellStyle name="RIGs input cells 4 2 23" xfId="34015"/>
    <cellStyle name="RIGs input cells 4 2 23 2" xfId="34016"/>
    <cellStyle name="RIGs input cells 4 2 24" xfId="34017"/>
    <cellStyle name="RIGs input cells 4 2 24 2" xfId="34018"/>
    <cellStyle name="RIGs input cells 4 2 25" xfId="34019"/>
    <cellStyle name="RIGs input cells 4 2 25 2" xfId="34020"/>
    <cellStyle name="RIGs input cells 4 2 26" xfId="34021"/>
    <cellStyle name="RIGs input cells 4 2 26 2" xfId="34022"/>
    <cellStyle name="RIGs input cells 4 2 27" xfId="34023"/>
    <cellStyle name="RIGs input cells 4 2 28" xfId="34024"/>
    <cellStyle name="RIGs input cells 4 2 29" xfId="34025"/>
    <cellStyle name="RIGs input cells 4 2 3" xfId="1714"/>
    <cellStyle name="RIGs input cells 4 2 3 10" xfId="34027"/>
    <cellStyle name="RIGs input cells 4 2 3 11" xfId="34028"/>
    <cellStyle name="RIGs input cells 4 2 3 12" xfId="34029"/>
    <cellStyle name="RIGs input cells 4 2 3 13" xfId="34030"/>
    <cellStyle name="RIGs input cells 4 2 3 14" xfId="34031"/>
    <cellStyle name="RIGs input cells 4 2 3 15" xfId="34032"/>
    <cellStyle name="RIGs input cells 4 2 3 16" xfId="34033"/>
    <cellStyle name="RIGs input cells 4 2 3 17" xfId="34034"/>
    <cellStyle name="RIGs input cells 4 2 3 18" xfId="34035"/>
    <cellStyle name="RIGs input cells 4 2 3 19" xfId="34036"/>
    <cellStyle name="RIGs input cells 4 2 3 2" xfId="1715"/>
    <cellStyle name="RIGs input cells 4 2 3 2 10" xfId="34038"/>
    <cellStyle name="RIGs input cells 4 2 3 2 11" xfId="34039"/>
    <cellStyle name="RIGs input cells 4 2 3 2 12" xfId="34040"/>
    <cellStyle name="RIGs input cells 4 2 3 2 13" xfId="34041"/>
    <cellStyle name="RIGs input cells 4 2 3 2 14" xfId="34042"/>
    <cellStyle name="RIGs input cells 4 2 3 2 15" xfId="34043"/>
    <cellStyle name="RIGs input cells 4 2 3 2 16" xfId="34044"/>
    <cellStyle name="RIGs input cells 4 2 3 2 17" xfId="34045"/>
    <cellStyle name="RIGs input cells 4 2 3 2 18" xfId="34046"/>
    <cellStyle name="RIGs input cells 4 2 3 2 19" xfId="34047"/>
    <cellStyle name="RIGs input cells 4 2 3 2 2" xfId="1716"/>
    <cellStyle name="RIGs input cells 4 2 3 2 2 10" xfId="34049"/>
    <cellStyle name="RIGs input cells 4 2 3 2 2 11" xfId="34050"/>
    <cellStyle name="RIGs input cells 4 2 3 2 2 12" xfId="34051"/>
    <cellStyle name="RIGs input cells 4 2 3 2 2 13" xfId="34052"/>
    <cellStyle name="RIGs input cells 4 2 3 2 2 14" xfId="51406"/>
    <cellStyle name="RIGs input cells 4 2 3 2 2 15" xfId="34048"/>
    <cellStyle name="RIGs input cells 4 2 3 2 2 2" xfId="34053"/>
    <cellStyle name="RIGs input cells 4 2 3 2 2 2 2" xfId="34054"/>
    <cellStyle name="RIGs input cells 4 2 3 2 2 2 3" xfId="34055"/>
    <cellStyle name="RIGs input cells 4 2 3 2 2 3" xfId="34056"/>
    <cellStyle name="RIGs input cells 4 2 3 2 2 3 2" xfId="34057"/>
    <cellStyle name="RIGs input cells 4 2 3 2 2 3 3" xfId="34058"/>
    <cellStyle name="RIGs input cells 4 2 3 2 2 4" xfId="34059"/>
    <cellStyle name="RIGs input cells 4 2 3 2 2 5" xfId="34060"/>
    <cellStyle name="RIGs input cells 4 2 3 2 2 6" xfId="34061"/>
    <cellStyle name="RIGs input cells 4 2 3 2 2 7" xfId="34062"/>
    <cellStyle name="RIGs input cells 4 2 3 2 2 8" xfId="34063"/>
    <cellStyle name="RIGs input cells 4 2 3 2 2 9" xfId="34064"/>
    <cellStyle name="RIGs input cells 4 2 3 2 20" xfId="34065"/>
    <cellStyle name="RIGs input cells 4 2 3 2 21" xfId="34066"/>
    <cellStyle name="RIGs input cells 4 2 3 2 22" xfId="34067"/>
    <cellStyle name="RIGs input cells 4 2 3 2 23" xfId="34068"/>
    <cellStyle name="RIGs input cells 4 2 3 2 24" xfId="34069"/>
    <cellStyle name="RIGs input cells 4 2 3 2 25" xfId="34070"/>
    <cellStyle name="RIGs input cells 4 2 3 2 26" xfId="34071"/>
    <cellStyle name="RIGs input cells 4 2 3 2 27" xfId="34072"/>
    <cellStyle name="RIGs input cells 4 2 3 2 28" xfId="34073"/>
    <cellStyle name="RIGs input cells 4 2 3 2 29" xfId="34074"/>
    <cellStyle name="RIGs input cells 4 2 3 2 3" xfId="34075"/>
    <cellStyle name="RIGs input cells 4 2 3 2 3 2" xfId="34076"/>
    <cellStyle name="RIGs input cells 4 2 3 2 3 3" xfId="34077"/>
    <cellStyle name="RIGs input cells 4 2 3 2 30" xfId="34078"/>
    <cellStyle name="RIGs input cells 4 2 3 2 31" xfId="34079"/>
    <cellStyle name="RIGs input cells 4 2 3 2 32" xfId="34080"/>
    <cellStyle name="RIGs input cells 4 2 3 2 33" xfId="34081"/>
    <cellStyle name="RIGs input cells 4 2 3 2 34" xfId="34082"/>
    <cellStyle name="RIGs input cells 4 2 3 2 35" xfId="51405"/>
    <cellStyle name="RIGs input cells 4 2 3 2 36" xfId="34037"/>
    <cellStyle name="RIGs input cells 4 2 3 2 4" xfId="34083"/>
    <cellStyle name="RIGs input cells 4 2 3 2 4 2" xfId="34084"/>
    <cellStyle name="RIGs input cells 4 2 3 2 4 3" xfId="34085"/>
    <cellStyle name="RIGs input cells 4 2 3 2 5" xfId="34086"/>
    <cellStyle name="RIGs input cells 4 2 3 2 6" xfId="34087"/>
    <cellStyle name="RIGs input cells 4 2 3 2 7" xfId="34088"/>
    <cellStyle name="RIGs input cells 4 2 3 2 8" xfId="34089"/>
    <cellStyle name="RIGs input cells 4 2 3 2 9" xfId="34090"/>
    <cellStyle name="RIGs input cells 4 2 3 20" xfId="34091"/>
    <cellStyle name="RIGs input cells 4 2 3 21" xfId="34092"/>
    <cellStyle name="RIGs input cells 4 2 3 22" xfId="34093"/>
    <cellStyle name="RIGs input cells 4 2 3 23" xfId="34094"/>
    <cellStyle name="RIGs input cells 4 2 3 24" xfId="34095"/>
    <cellStyle name="RIGs input cells 4 2 3 25" xfId="34096"/>
    <cellStyle name="RIGs input cells 4 2 3 26" xfId="34097"/>
    <cellStyle name="RIGs input cells 4 2 3 27" xfId="34098"/>
    <cellStyle name="RIGs input cells 4 2 3 28" xfId="34099"/>
    <cellStyle name="RIGs input cells 4 2 3 29" xfId="34100"/>
    <cellStyle name="RIGs input cells 4 2 3 3" xfId="1717"/>
    <cellStyle name="RIGs input cells 4 2 3 3 10" xfId="34102"/>
    <cellStyle name="RIGs input cells 4 2 3 3 11" xfId="34103"/>
    <cellStyle name="RIGs input cells 4 2 3 3 12" xfId="34104"/>
    <cellStyle name="RIGs input cells 4 2 3 3 13" xfId="34105"/>
    <cellStyle name="RIGs input cells 4 2 3 3 14" xfId="51407"/>
    <cellStyle name="RIGs input cells 4 2 3 3 15" xfId="34101"/>
    <cellStyle name="RIGs input cells 4 2 3 3 2" xfId="34106"/>
    <cellStyle name="RIGs input cells 4 2 3 3 2 2" xfId="34107"/>
    <cellStyle name="RIGs input cells 4 2 3 3 2 3" xfId="34108"/>
    <cellStyle name="RIGs input cells 4 2 3 3 3" xfId="34109"/>
    <cellStyle name="RIGs input cells 4 2 3 3 3 2" xfId="34110"/>
    <cellStyle name="RIGs input cells 4 2 3 3 3 3" xfId="34111"/>
    <cellStyle name="RIGs input cells 4 2 3 3 4" xfId="34112"/>
    <cellStyle name="RIGs input cells 4 2 3 3 5" xfId="34113"/>
    <cellStyle name="RIGs input cells 4 2 3 3 6" xfId="34114"/>
    <cellStyle name="RIGs input cells 4 2 3 3 7" xfId="34115"/>
    <cellStyle name="RIGs input cells 4 2 3 3 8" xfId="34116"/>
    <cellStyle name="RIGs input cells 4 2 3 3 9" xfId="34117"/>
    <cellStyle name="RIGs input cells 4 2 3 30" xfId="34118"/>
    <cellStyle name="RIGs input cells 4 2 3 31" xfId="34119"/>
    <cellStyle name="RIGs input cells 4 2 3 32" xfId="34120"/>
    <cellStyle name="RIGs input cells 4 2 3 33" xfId="34121"/>
    <cellStyle name="RIGs input cells 4 2 3 34" xfId="34122"/>
    <cellStyle name="RIGs input cells 4 2 3 35" xfId="34123"/>
    <cellStyle name="RIGs input cells 4 2 3 36" xfId="51404"/>
    <cellStyle name="RIGs input cells 4 2 3 37" xfId="34026"/>
    <cellStyle name="RIGs input cells 4 2 3 4" xfId="34124"/>
    <cellStyle name="RIGs input cells 4 2 3 4 2" xfId="34125"/>
    <cellStyle name="RIGs input cells 4 2 3 4 3" xfId="34126"/>
    <cellStyle name="RIGs input cells 4 2 3 5" xfId="34127"/>
    <cellStyle name="RIGs input cells 4 2 3 5 2" xfId="34128"/>
    <cellStyle name="RIGs input cells 4 2 3 5 3" xfId="34129"/>
    <cellStyle name="RIGs input cells 4 2 3 6" xfId="34130"/>
    <cellStyle name="RIGs input cells 4 2 3 7" xfId="34131"/>
    <cellStyle name="RIGs input cells 4 2 3 8" xfId="34132"/>
    <cellStyle name="RIGs input cells 4 2 3 9" xfId="34133"/>
    <cellStyle name="RIGs input cells 4 2 3_4 28 1_Asst_Health_Crit_AllTO_RIIO_20110714pm" xfId="34134"/>
    <cellStyle name="RIGs input cells 4 2 30" xfId="34135"/>
    <cellStyle name="RIGs input cells 4 2 31" xfId="34136"/>
    <cellStyle name="RIGs input cells 4 2 32" xfId="34137"/>
    <cellStyle name="RIGs input cells 4 2 33" xfId="34138"/>
    <cellStyle name="RIGs input cells 4 2 34" xfId="34139"/>
    <cellStyle name="RIGs input cells 4 2 35" xfId="34140"/>
    <cellStyle name="RIGs input cells 4 2 36" xfId="34141"/>
    <cellStyle name="RIGs input cells 4 2 37" xfId="34142"/>
    <cellStyle name="RIGs input cells 4 2 38" xfId="34143"/>
    <cellStyle name="RIGs input cells 4 2 39" xfId="34144"/>
    <cellStyle name="RIGs input cells 4 2 4" xfId="1718"/>
    <cellStyle name="RIGs input cells 4 2 4 10" xfId="34146"/>
    <cellStyle name="RIGs input cells 4 2 4 11" xfId="34147"/>
    <cellStyle name="RIGs input cells 4 2 4 12" xfId="34148"/>
    <cellStyle name="RIGs input cells 4 2 4 13" xfId="34149"/>
    <cellStyle name="RIGs input cells 4 2 4 14" xfId="34150"/>
    <cellStyle name="RIGs input cells 4 2 4 15" xfId="34151"/>
    <cellStyle name="RIGs input cells 4 2 4 16" xfId="34152"/>
    <cellStyle name="RIGs input cells 4 2 4 17" xfId="34153"/>
    <cellStyle name="RIGs input cells 4 2 4 18" xfId="34154"/>
    <cellStyle name="RIGs input cells 4 2 4 19" xfId="34155"/>
    <cellStyle name="RIGs input cells 4 2 4 2" xfId="1719"/>
    <cellStyle name="RIGs input cells 4 2 4 2 10" xfId="34157"/>
    <cellStyle name="RIGs input cells 4 2 4 2 11" xfId="34158"/>
    <cellStyle name="RIGs input cells 4 2 4 2 12" xfId="34159"/>
    <cellStyle name="RIGs input cells 4 2 4 2 13" xfId="34160"/>
    <cellStyle name="RIGs input cells 4 2 4 2 14" xfId="51409"/>
    <cellStyle name="RIGs input cells 4 2 4 2 15" xfId="34156"/>
    <cellStyle name="RIGs input cells 4 2 4 2 2" xfId="34161"/>
    <cellStyle name="RIGs input cells 4 2 4 2 2 2" xfId="34162"/>
    <cellStyle name="RIGs input cells 4 2 4 2 2 3" xfId="34163"/>
    <cellStyle name="RIGs input cells 4 2 4 2 3" xfId="34164"/>
    <cellStyle name="RIGs input cells 4 2 4 2 3 2" xfId="34165"/>
    <cellStyle name="RIGs input cells 4 2 4 2 3 3" xfId="34166"/>
    <cellStyle name="RIGs input cells 4 2 4 2 4" xfId="34167"/>
    <cellStyle name="RIGs input cells 4 2 4 2 5" xfId="34168"/>
    <cellStyle name="RIGs input cells 4 2 4 2 6" xfId="34169"/>
    <cellStyle name="RIGs input cells 4 2 4 2 7" xfId="34170"/>
    <cellStyle name="RIGs input cells 4 2 4 2 8" xfId="34171"/>
    <cellStyle name="RIGs input cells 4 2 4 2 9" xfId="34172"/>
    <cellStyle name="RIGs input cells 4 2 4 20" xfId="34173"/>
    <cellStyle name="RIGs input cells 4 2 4 21" xfId="34174"/>
    <cellStyle name="RIGs input cells 4 2 4 22" xfId="34175"/>
    <cellStyle name="RIGs input cells 4 2 4 23" xfId="34176"/>
    <cellStyle name="RIGs input cells 4 2 4 24" xfId="34177"/>
    <cellStyle name="RIGs input cells 4 2 4 25" xfId="34178"/>
    <cellStyle name="RIGs input cells 4 2 4 26" xfId="34179"/>
    <cellStyle name="RIGs input cells 4 2 4 27" xfId="34180"/>
    <cellStyle name="RIGs input cells 4 2 4 28" xfId="34181"/>
    <cellStyle name="RIGs input cells 4 2 4 29" xfId="34182"/>
    <cellStyle name="RIGs input cells 4 2 4 3" xfId="34183"/>
    <cellStyle name="RIGs input cells 4 2 4 3 2" xfId="34184"/>
    <cellStyle name="RIGs input cells 4 2 4 3 3" xfId="34185"/>
    <cellStyle name="RIGs input cells 4 2 4 30" xfId="34186"/>
    <cellStyle name="RIGs input cells 4 2 4 31" xfId="34187"/>
    <cellStyle name="RIGs input cells 4 2 4 32" xfId="34188"/>
    <cellStyle name="RIGs input cells 4 2 4 33" xfId="34189"/>
    <cellStyle name="RIGs input cells 4 2 4 34" xfId="34190"/>
    <cellStyle name="RIGs input cells 4 2 4 35" xfId="51408"/>
    <cellStyle name="RIGs input cells 4 2 4 36" xfId="34145"/>
    <cellStyle name="RIGs input cells 4 2 4 4" xfId="34191"/>
    <cellStyle name="RIGs input cells 4 2 4 4 2" xfId="34192"/>
    <cellStyle name="RIGs input cells 4 2 4 4 3" xfId="34193"/>
    <cellStyle name="RIGs input cells 4 2 4 5" xfId="34194"/>
    <cellStyle name="RIGs input cells 4 2 4 6" xfId="34195"/>
    <cellStyle name="RIGs input cells 4 2 4 7" xfId="34196"/>
    <cellStyle name="RIGs input cells 4 2 4 8" xfId="34197"/>
    <cellStyle name="RIGs input cells 4 2 4 9" xfId="34198"/>
    <cellStyle name="RIGs input cells 4 2 40" xfId="51393"/>
    <cellStyle name="RIGs input cells 4 2 41" xfId="51830"/>
    <cellStyle name="RIGs input cells 4 2 42" xfId="51844"/>
    <cellStyle name="RIGs input cells 4 2 43" xfId="33711"/>
    <cellStyle name="RIGs input cells 4 2 5" xfId="1720"/>
    <cellStyle name="RIGs input cells 4 2 5 10" xfId="34200"/>
    <cellStyle name="RIGs input cells 4 2 5 11" xfId="34201"/>
    <cellStyle name="RIGs input cells 4 2 5 12" xfId="34202"/>
    <cellStyle name="RIGs input cells 4 2 5 13" xfId="34203"/>
    <cellStyle name="RIGs input cells 4 2 5 14" xfId="34204"/>
    <cellStyle name="RIGs input cells 4 2 5 15" xfId="34205"/>
    <cellStyle name="RIGs input cells 4 2 5 16" xfId="34206"/>
    <cellStyle name="RIGs input cells 4 2 5 17" xfId="34207"/>
    <cellStyle name="RIGs input cells 4 2 5 18" xfId="34208"/>
    <cellStyle name="RIGs input cells 4 2 5 19" xfId="34209"/>
    <cellStyle name="RIGs input cells 4 2 5 2" xfId="1721"/>
    <cellStyle name="RIGs input cells 4 2 5 2 10" xfId="34211"/>
    <cellStyle name="RIGs input cells 4 2 5 2 11" xfId="34212"/>
    <cellStyle name="RIGs input cells 4 2 5 2 12" xfId="34213"/>
    <cellStyle name="RIGs input cells 4 2 5 2 13" xfId="34214"/>
    <cellStyle name="RIGs input cells 4 2 5 2 14" xfId="51411"/>
    <cellStyle name="RIGs input cells 4 2 5 2 15" xfId="34210"/>
    <cellStyle name="RIGs input cells 4 2 5 2 2" xfId="34215"/>
    <cellStyle name="RIGs input cells 4 2 5 2 2 2" xfId="34216"/>
    <cellStyle name="RIGs input cells 4 2 5 2 2 3" xfId="34217"/>
    <cellStyle name="RIGs input cells 4 2 5 2 3" xfId="34218"/>
    <cellStyle name="RIGs input cells 4 2 5 2 3 2" xfId="34219"/>
    <cellStyle name="RIGs input cells 4 2 5 2 3 3" xfId="34220"/>
    <cellStyle name="RIGs input cells 4 2 5 2 4" xfId="34221"/>
    <cellStyle name="RIGs input cells 4 2 5 2 5" xfId="34222"/>
    <cellStyle name="RIGs input cells 4 2 5 2 6" xfId="34223"/>
    <cellStyle name="RIGs input cells 4 2 5 2 7" xfId="34224"/>
    <cellStyle name="RIGs input cells 4 2 5 2 8" xfId="34225"/>
    <cellStyle name="RIGs input cells 4 2 5 2 9" xfId="34226"/>
    <cellStyle name="RIGs input cells 4 2 5 20" xfId="34227"/>
    <cellStyle name="RIGs input cells 4 2 5 21" xfId="34228"/>
    <cellStyle name="RIGs input cells 4 2 5 22" xfId="34229"/>
    <cellStyle name="RIGs input cells 4 2 5 23" xfId="34230"/>
    <cellStyle name="RIGs input cells 4 2 5 24" xfId="34231"/>
    <cellStyle name="RIGs input cells 4 2 5 25" xfId="34232"/>
    <cellStyle name="RIGs input cells 4 2 5 26" xfId="34233"/>
    <cellStyle name="RIGs input cells 4 2 5 27" xfId="34234"/>
    <cellStyle name="RIGs input cells 4 2 5 28" xfId="34235"/>
    <cellStyle name="RIGs input cells 4 2 5 29" xfId="34236"/>
    <cellStyle name="RIGs input cells 4 2 5 3" xfId="34237"/>
    <cellStyle name="RIGs input cells 4 2 5 3 2" xfId="34238"/>
    <cellStyle name="RIGs input cells 4 2 5 3 3" xfId="34239"/>
    <cellStyle name="RIGs input cells 4 2 5 30" xfId="34240"/>
    <cellStyle name="RIGs input cells 4 2 5 31" xfId="34241"/>
    <cellStyle name="RIGs input cells 4 2 5 32" xfId="34242"/>
    <cellStyle name="RIGs input cells 4 2 5 33" xfId="34243"/>
    <cellStyle name="RIGs input cells 4 2 5 34" xfId="34244"/>
    <cellStyle name="RIGs input cells 4 2 5 35" xfId="51410"/>
    <cellStyle name="RIGs input cells 4 2 5 36" xfId="34199"/>
    <cellStyle name="RIGs input cells 4 2 5 4" xfId="34245"/>
    <cellStyle name="RIGs input cells 4 2 5 4 2" xfId="34246"/>
    <cellStyle name="RIGs input cells 4 2 5 4 3" xfId="34247"/>
    <cellStyle name="RIGs input cells 4 2 5 5" xfId="34248"/>
    <cellStyle name="RIGs input cells 4 2 5 6" xfId="34249"/>
    <cellStyle name="RIGs input cells 4 2 5 7" xfId="34250"/>
    <cellStyle name="RIGs input cells 4 2 5 8" xfId="34251"/>
    <cellStyle name="RIGs input cells 4 2 5 9" xfId="34252"/>
    <cellStyle name="RIGs input cells 4 2 6" xfId="1722"/>
    <cellStyle name="RIGs input cells 4 2 6 10" xfId="34254"/>
    <cellStyle name="RIGs input cells 4 2 6 11" xfId="34255"/>
    <cellStyle name="RIGs input cells 4 2 6 12" xfId="34256"/>
    <cellStyle name="RIGs input cells 4 2 6 13" xfId="34257"/>
    <cellStyle name="RIGs input cells 4 2 6 14" xfId="51412"/>
    <cellStyle name="RIGs input cells 4 2 6 15" xfId="34253"/>
    <cellStyle name="RIGs input cells 4 2 6 2" xfId="34258"/>
    <cellStyle name="RIGs input cells 4 2 6 2 2" xfId="34259"/>
    <cellStyle name="RIGs input cells 4 2 6 2 3" xfId="34260"/>
    <cellStyle name="RIGs input cells 4 2 6 3" xfId="34261"/>
    <cellStyle name="RIGs input cells 4 2 6 3 2" xfId="34262"/>
    <cellStyle name="RIGs input cells 4 2 6 3 3" xfId="34263"/>
    <cellStyle name="RIGs input cells 4 2 6 4" xfId="34264"/>
    <cellStyle name="RIGs input cells 4 2 6 5" xfId="34265"/>
    <cellStyle name="RIGs input cells 4 2 6 6" xfId="34266"/>
    <cellStyle name="RIGs input cells 4 2 6 7" xfId="34267"/>
    <cellStyle name="RIGs input cells 4 2 6 8" xfId="34268"/>
    <cellStyle name="RIGs input cells 4 2 6 9" xfId="34269"/>
    <cellStyle name="RIGs input cells 4 2 7" xfId="34270"/>
    <cellStyle name="RIGs input cells 4 2 7 2" xfId="34271"/>
    <cellStyle name="RIGs input cells 4 2 7 2 2" xfId="34272"/>
    <cellStyle name="RIGs input cells 4 2 7 2 3" xfId="34273"/>
    <cellStyle name="RIGs input cells 4 2 7 3" xfId="34274"/>
    <cellStyle name="RIGs input cells 4 2 7 3 2" xfId="34275"/>
    <cellStyle name="RIGs input cells 4 2 7 4" xfId="34276"/>
    <cellStyle name="RIGs input cells 4 2 8" xfId="34277"/>
    <cellStyle name="RIGs input cells 4 2 8 2" xfId="34278"/>
    <cellStyle name="RIGs input cells 4 2 9" xfId="34279"/>
    <cellStyle name="RIGs input cells 4 2 9 2" xfId="34280"/>
    <cellStyle name="RIGs input cells 4 2_4 28 1_Asst_Health_Crit_AllTO_RIIO_20110714pm" xfId="34281"/>
    <cellStyle name="RIGs input cells 4 20" xfId="34282"/>
    <cellStyle name="RIGs input cells 4 20 2" xfId="34283"/>
    <cellStyle name="RIGs input cells 4 21" xfId="34284"/>
    <cellStyle name="RIGs input cells 4 21 2" xfId="34285"/>
    <cellStyle name="RIGs input cells 4 22" xfId="34286"/>
    <cellStyle name="RIGs input cells 4 22 2" xfId="34287"/>
    <cellStyle name="RIGs input cells 4 23" xfId="34288"/>
    <cellStyle name="RIGs input cells 4 23 2" xfId="34289"/>
    <cellStyle name="RIGs input cells 4 24" xfId="34290"/>
    <cellStyle name="RIGs input cells 4 24 2" xfId="34291"/>
    <cellStyle name="RIGs input cells 4 25" xfId="34292"/>
    <cellStyle name="RIGs input cells 4 25 2" xfId="34293"/>
    <cellStyle name="RIGs input cells 4 26" xfId="34294"/>
    <cellStyle name="RIGs input cells 4 26 2" xfId="34295"/>
    <cellStyle name="RIGs input cells 4 27" xfId="34296"/>
    <cellStyle name="RIGs input cells 4 28" xfId="34297"/>
    <cellStyle name="RIGs input cells 4 29" xfId="34298"/>
    <cellStyle name="RIGs input cells 4 3" xfId="1723"/>
    <cellStyle name="RIGs input cells 4 3 10" xfId="34300"/>
    <cellStyle name="RIGs input cells 4 3 11" xfId="34301"/>
    <cellStyle name="RIGs input cells 4 3 12" xfId="34302"/>
    <cellStyle name="RIGs input cells 4 3 13" xfId="34303"/>
    <cellStyle name="RIGs input cells 4 3 14" xfId="34304"/>
    <cellStyle name="RIGs input cells 4 3 15" xfId="34305"/>
    <cellStyle name="RIGs input cells 4 3 16" xfId="34306"/>
    <cellStyle name="RIGs input cells 4 3 17" xfId="34307"/>
    <cellStyle name="RIGs input cells 4 3 18" xfId="34308"/>
    <cellStyle name="RIGs input cells 4 3 19" xfId="34309"/>
    <cellStyle name="RIGs input cells 4 3 2" xfId="1724"/>
    <cellStyle name="RIGs input cells 4 3 2 10" xfId="34311"/>
    <cellStyle name="RIGs input cells 4 3 2 11" xfId="34312"/>
    <cellStyle name="RIGs input cells 4 3 2 12" xfId="34313"/>
    <cellStyle name="RIGs input cells 4 3 2 13" xfId="34314"/>
    <cellStyle name="RIGs input cells 4 3 2 14" xfId="34315"/>
    <cellStyle name="RIGs input cells 4 3 2 15" xfId="34316"/>
    <cellStyle name="RIGs input cells 4 3 2 16" xfId="34317"/>
    <cellStyle name="RIGs input cells 4 3 2 17" xfId="34318"/>
    <cellStyle name="RIGs input cells 4 3 2 18" xfId="34319"/>
    <cellStyle name="RIGs input cells 4 3 2 19" xfId="34320"/>
    <cellStyle name="RIGs input cells 4 3 2 2" xfId="1725"/>
    <cellStyle name="RIGs input cells 4 3 2 2 10" xfId="34322"/>
    <cellStyle name="RIGs input cells 4 3 2 2 11" xfId="34323"/>
    <cellStyle name="RIGs input cells 4 3 2 2 12" xfId="34324"/>
    <cellStyle name="RIGs input cells 4 3 2 2 13" xfId="34325"/>
    <cellStyle name="RIGs input cells 4 3 2 2 14" xfId="51415"/>
    <cellStyle name="RIGs input cells 4 3 2 2 15" xfId="34321"/>
    <cellStyle name="RIGs input cells 4 3 2 2 2" xfId="34326"/>
    <cellStyle name="RIGs input cells 4 3 2 2 2 2" xfId="34327"/>
    <cellStyle name="RIGs input cells 4 3 2 2 2 3" xfId="34328"/>
    <cellStyle name="RIGs input cells 4 3 2 2 3" xfId="34329"/>
    <cellStyle name="RIGs input cells 4 3 2 2 3 2" xfId="34330"/>
    <cellStyle name="RIGs input cells 4 3 2 2 3 3" xfId="34331"/>
    <cellStyle name="RIGs input cells 4 3 2 2 4" xfId="34332"/>
    <cellStyle name="RIGs input cells 4 3 2 2 5" xfId="34333"/>
    <cellStyle name="RIGs input cells 4 3 2 2 6" xfId="34334"/>
    <cellStyle name="RIGs input cells 4 3 2 2 7" xfId="34335"/>
    <cellStyle name="RIGs input cells 4 3 2 2 8" xfId="34336"/>
    <cellStyle name="RIGs input cells 4 3 2 2 9" xfId="34337"/>
    <cellStyle name="RIGs input cells 4 3 2 20" xfId="34338"/>
    <cellStyle name="RIGs input cells 4 3 2 21" xfId="34339"/>
    <cellStyle name="RIGs input cells 4 3 2 22" xfId="34340"/>
    <cellStyle name="RIGs input cells 4 3 2 23" xfId="34341"/>
    <cellStyle name="RIGs input cells 4 3 2 24" xfId="34342"/>
    <cellStyle name="RIGs input cells 4 3 2 25" xfId="34343"/>
    <cellStyle name="RIGs input cells 4 3 2 26" xfId="34344"/>
    <cellStyle name="RIGs input cells 4 3 2 27" xfId="34345"/>
    <cellStyle name="RIGs input cells 4 3 2 28" xfId="34346"/>
    <cellStyle name="RIGs input cells 4 3 2 29" xfId="34347"/>
    <cellStyle name="RIGs input cells 4 3 2 3" xfId="34348"/>
    <cellStyle name="RIGs input cells 4 3 2 3 2" xfId="34349"/>
    <cellStyle name="RIGs input cells 4 3 2 3 3" xfId="34350"/>
    <cellStyle name="RIGs input cells 4 3 2 30" xfId="34351"/>
    <cellStyle name="RIGs input cells 4 3 2 31" xfId="34352"/>
    <cellStyle name="RIGs input cells 4 3 2 32" xfId="34353"/>
    <cellStyle name="RIGs input cells 4 3 2 33" xfId="34354"/>
    <cellStyle name="RIGs input cells 4 3 2 34" xfId="34355"/>
    <cellStyle name="RIGs input cells 4 3 2 35" xfId="51414"/>
    <cellStyle name="RIGs input cells 4 3 2 36" xfId="34310"/>
    <cellStyle name="RIGs input cells 4 3 2 4" xfId="34356"/>
    <cellStyle name="RIGs input cells 4 3 2 4 2" xfId="34357"/>
    <cellStyle name="RIGs input cells 4 3 2 4 3" xfId="34358"/>
    <cellStyle name="RIGs input cells 4 3 2 5" xfId="34359"/>
    <cellStyle name="RIGs input cells 4 3 2 6" xfId="34360"/>
    <cellStyle name="RIGs input cells 4 3 2 7" xfId="34361"/>
    <cellStyle name="RIGs input cells 4 3 2 8" xfId="34362"/>
    <cellStyle name="RIGs input cells 4 3 2 9" xfId="34363"/>
    <cellStyle name="RIGs input cells 4 3 20" xfId="34364"/>
    <cellStyle name="RIGs input cells 4 3 21" xfId="34365"/>
    <cellStyle name="RIGs input cells 4 3 22" xfId="34366"/>
    <cellStyle name="RIGs input cells 4 3 23" xfId="34367"/>
    <cellStyle name="RIGs input cells 4 3 24" xfId="34368"/>
    <cellStyle name="RIGs input cells 4 3 25" xfId="34369"/>
    <cellStyle name="RIGs input cells 4 3 26" xfId="34370"/>
    <cellStyle name="RIGs input cells 4 3 27" xfId="34371"/>
    <cellStyle name="RIGs input cells 4 3 28" xfId="34372"/>
    <cellStyle name="RIGs input cells 4 3 29" xfId="34373"/>
    <cellStyle name="RIGs input cells 4 3 3" xfId="1726"/>
    <cellStyle name="RIGs input cells 4 3 3 10" xfId="34375"/>
    <cellStyle name="RIGs input cells 4 3 3 11" xfId="34376"/>
    <cellStyle name="RIGs input cells 4 3 3 12" xfId="34377"/>
    <cellStyle name="RIGs input cells 4 3 3 13" xfId="34378"/>
    <cellStyle name="RIGs input cells 4 3 3 14" xfId="51416"/>
    <cellStyle name="RIGs input cells 4 3 3 15" xfId="34374"/>
    <cellStyle name="RIGs input cells 4 3 3 2" xfId="34379"/>
    <cellStyle name="RIGs input cells 4 3 3 2 2" xfId="34380"/>
    <cellStyle name="RIGs input cells 4 3 3 2 3" xfId="34381"/>
    <cellStyle name="RIGs input cells 4 3 3 3" xfId="34382"/>
    <cellStyle name="RIGs input cells 4 3 3 3 2" xfId="34383"/>
    <cellStyle name="RIGs input cells 4 3 3 3 3" xfId="34384"/>
    <cellStyle name="RIGs input cells 4 3 3 4" xfId="34385"/>
    <cellStyle name="RIGs input cells 4 3 3 5" xfId="34386"/>
    <cellStyle name="RIGs input cells 4 3 3 6" xfId="34387"/>
    <cellStyle name="RIGs input cells 4 3 3 7" xfId="34388"/>
    <cellStyle name="RIGs input cells 4 3 3 8" xfId="34389"/>
    <cellStyle name="RIGs input cells 4 3 3 9" xfId="34390"/>
    <cellStyle name="RIGs input cells 4 3 30" xfId="34391"/>
    <cellStyle name="RIGs input cells 4 3 31" xfId="34392"/>
    <cellStyle name="RIGs input cells 4 3 32" xfId="34393"/>
    <cellStyle name="RIGs input cells 4 3 33" xfId="34394"/>
    <cellStyle name="RIGs input cells 4 3 34" xfId="34395"/>
    <cellStyle name="RIGs input cells 4 3 35" xfId="34396"/>
    <cellStyle name="RIGs input cells 4 3 36" xfId="51413"/>
    <cellStyle name="RIGs input cells 4 3 37" xfId="34299"/>
    <cellStyle name="RIGs input cells 4 3 4" xfId="34397"/>
    <cellStyle name="RIGs input cells 4 3 4 2" xfId="34398"/>
    <cellStyle name="RIGs input cells 4 3 4 3" xfId="34399"/>
    <cellStyle name="RIGs input cells 4 3 5" xfId="34400"/>
    <cellStyle name="RIGs input cells 4 3 5 2" xfId="34401"/>
    <cellStyle name="RIGs input cells 4 3 5 3" xfId="34402"/>
    <cellStyle name="RIGs input cells 4 3 6" xfId="34403"/>
    <cellStyle name="RIGs input cells 4 3 7" xfId="34404"/>
    <cellStyle name="RIGs input cells 4 3 8" xfId="34405"/>
    <cellStyle name="RIGs input cells 4 3 9" xfId="34406"/>
    <cellStyle name="RIGs input cells 4 3_4 28 1_Asst_Health_Crit_AllTO_RIIO_20110714pm" xfId="34407"/>
    <cellStyle name="RIGs input cells 4 30" xfId="34408"/>
    <cellStyle name="RIGs input cells 4 31" xfId="34409"/>
    <cellStyle name="RIGs input cells 4 32" xfId="34410"/>
    <cellStyle name="RIGs input cells 4 33" xfId="34411"/>
    <cellStyle name="RIGs input cells 4 34" xfId="34412"/>
    <cellStyle name="RIGs input cells 4 35" xfId="34413"/>
    <cellStyle name="RIGs input cells 4 36" xfId="34414"/>
    <cellStyle name="RIGs input cells 4 37" xfId="34415"/>
    <cellStyle name="RIGs input cells 4 38" xfId="34416"/>
    <cellStyle name="RIGs input cells 4 39" xfId="34417"/>
    <cellStyle name="RIGs input cells 4 4" xfId="1727"/>
    <cellStyle name="RIGs input cells 4 4 10" xfId="34419"/>
    <cellStyle name="RIGs input cells 4 4 11" xfId="34420"/>
    <cellStyle name="RIGs input cells 4 4 12" xfId="34421"/>
    <cellStyle name="RIGs input cells 4 4 13" xfId="34422"/>
    <cellStyle name="RIGs input cells 4 4 14" xfId="34423"/>
    <cellStyle name="RIGs input cells 4 4 15" xfId="34424"/>
    <cellStyle name="RIGs input cells 4 4 16" xfId="34425"/>
    <cellStyle name="RIGs input cells 4 4 17" xfId="34426"/>
    <cellStyle name="RIGs input cells 4 4 18" xfId="34427"/>
    <cellStyle name="RIGs input cells 4 4 19" xfId="34428"/>
    <cellStyle name="RIGs input cells 4 4 2" xfId="1728"/>
    <cellStyle name="RIGs input cells 4 4 2 10" xfId="34430"/>
    <cellStyle name="RIGs input cells 4 4 2 11" xfId="34431"/>
    <cellStyle name="RIGs input cells 4 4 2 12" xfId="34432"/>
    <cellStyle name="RIGs input cells 4 4 2 13" xfId="34433"/>
    <cellStyle name="RIGs input cells 4 4 2 14" xfId="51418"/>
    <cellStyle name="RIGs input cells 4 4 2 15" xfId="34429"/>
    <cellStyle name="RIGs input cells 4 4 2 2" xfId="34434"/>
    <cellStyle name="RIGs input cells 4 4 2 2 2" xfId="34435"/>
    <cellStyle name="RIGs input cells 4 4 2 2 3" xfId="34436"/>
    <cellStyle name="RIGs input cells 4 4 2 3" xfId="34437"/>
    <cellStyle name="RIGs input cells 4 4 2 3 2" xfId="34438"/>
    <cellStyle name="RIGs input cells 4 4 2 3 3" xfId="34439"/>
    <cellStyle name="RIGs input cells 4 4 2 4" xfId="34440"/>
    <cellStyle name="RIGs input cells 4 4 2 5" xfId="34441"/>
    <cellStyle name="RIGs input cells 4 4 2 6" xfId="34442"/>
    <cellStyle name="RIGs input cells 4 4 2 7" xfId="34443"/>
    <cellStyle name="RIGs input cells 4 4 2 8" xfId="34444"/>
    <cellStyle name="RIGs input cells 4 4 2 9" xfId="34445"/>
    <cellStyle name="RIGs input cells 4 4 20" xfId="34446"/>
    <cellStyle name="RIGs input cells 4 4 21" xfId="34447"/>
    <cellStyle name="RIGs input cells 4 4 22" xfId="34448"/>
    <cellStyle name="RIGs input cells 4 4 23" xfId="34449"/>
    <cellStyle name="RIGs input cells 4 4 24" xfId="34450"/>
    <cellStyle name="RIGs input cells 4 4 25" xfId="34451"/>
    <cellStyle name="RIGs input cells 4 4 26" xfId="34452"/>
    <cellStyle name="RIGs input cells 4 4 27" xfId="34453"/>
    <cellStyle name="RIGs input cells 4 4 28" xfId="34454"/>
    <cellStyle name="RIGs input cells 4 4 29" xfId="34455"/>
    <cellStyle name="RIGs input cells 4 4 3" xfId="34456"/>
    <cellStyle name="RIGs input cells 4 4 3 2" xfId="34457"/>
    <cellStyle name="RIGs input cells 4 4 3 3" xfId="34458"/>
    <cellStyle name="RIGs input cells 4 4 30" xfId="34459"/>
    <cellStyle name="RIGs input cells 4 4 31" xfId="34460"/>
    <cellStyle name="RIGs input cells 4 4 32" xfId="34461"/>
    <cellStyle name="RIGs input cells 4 4 33" xfId="34462"/>
    <cellStyle name="RIGs input cells 4 4 34" xfId="34463"/>
    <cellStyle name="RIGs input cells 4 4 35" xfId="51417"/>
    <cellStyle name="RIGs input cells 4 4 36" xfId="34418"/>
    <cellStyle name="RIGs input cells 4 4 4" xfId="34464"/>
    <cellStyle name="RIGs input cells 4 4 4 2" xfId="34465"/>
    <cellStyle name="RIGs input cells 4 4 4 3" xfId="34466"/>
    <cellStyle name="RIGs input cells 4 4 5" xfId="34467"/>
    <cellStyle name="RIGs input cells 4 4 6" xfId="34468"/>
    <cellStyle name="RIGs input cells 4 4 7" xfId="34469"/>
    <cellStyle name="RIGs input cells 4 4 8" xfId="34470"/>
    <cellStyle name="RIGs input cells 4 4 9" xfId="34471"/>
    <cellStyle name="RIGs input cells 4 40" xfId="51392"/>
    <cellStyle name="RIGs input cells 4 41" xfId="51831"/>
    <cellStyle name="RIGs input cells 4 42" xfId="51269"/>
    <cellStyle name="RIGs input cells 4 43" xfId="33690"/>
    <cellStyle name="RIGs input cells 4 5" xfId="1729"/>
    <cellStyle name="RIGs input cells 4 5 10" xfId="34473"/>
    <cellStyle name="RIGs input cells 4 5 11" xfId="34474"/>
    <cellStyle name="RIGs input cells 4 5 12" xfId="34475"/>
    <cellStyle name="RIGs input cells 4 5 13" xfId="34476"/>
    <cellStyle name="RIGs input cells 4 5 14" xfId="34477"/>
    <cellStyle name="RIGs input cells 4 5 15" xfId="34478"/>
    <cellStyle name="RIGs input cells 4 5 16" xfId="34479"/>
    <cellStyle name="RIGs input cells 4 5 17" xfId="34480"/>
    <cellStyle name="RIGs input cells 4 5 18" xfId="34481"/>
    <cellStyle name="RIGs input cells 4 5 19" xfId="34482"/>
    <cellStyle name="RIGs input cells 4 5 2" xfId="1730"/>
    <cellStyle name="RIGs input cells 4 5 2 10" xfId="34484"/>
    <cellStyle name="RIGs input cells 4 5 2 11" xfId="34485"/>
    <cellStyle name="RIGs input cells 4 5 2 12" xfId="34486"/>
    <cellStyle name="RIGs input cells 4 5 2 13" xfId="34487"/>
    <cellStyle name="RIGs input cells 4 5 2 14" xfId="51420"/>
    <cellStyle name="RIGs input cells 4 5 2 15" xfId="34483"/>
    <cellStyle name="RIGs input cells 4 5 2 2" xfId="34488"/>
    <cellStyle name="RIGs input cells 4 5 2 2 2" xfId="34489"/>
    <cellStyle name="RIGs input cells 4 5 2 2 3" xfId="34490"/>
    <cellStyle name="RIGs input cells 4 5 2 3" xfId="34491"/>
    <cellStyle name="RIGs input cells 4 5 2 3 2" xfId="34492"/>
    <cellStyle name="RIGs input cells 4 5 2 3 3" xfId="34493"/>
    <cellStyle name="RIGs input cells 4 5 2 4" xfId="34494"/>
    <cellStyle name="RIGs input cells 4 5 2 5" xfId="34495"/>
    <cellStyle name="RIGs input cells 4 5 2 6" xfId="34496"/>
    <cellStyle name="RIGs input cells 4 5 2 7" xfId="34497"/>
    <cellStyle name="RIGs input cells 4 5 2 8" xfId="34498"/>
    <cellStyle name="RIGs input cells 4 5 2 9" xfId="34499"/>
    <cellStyle name="RIGs input cells 4 5 20" xfId="34500"/>
    <cellStyle name="RIGs input cells 4 5 21" xfId="34501"/>
    <cellStyle name="RIGs input cells 4 5 22" xfId="34502"/>
    <cellStyle name="RIGs input cells 4 5 23" xfId="34503"/>
    <cellStyle name="RIGs input cells 4 5 24" xfId="34504"/>
    <cellStyle name="RIGs input cells 4 5 25" xfId="34505"/>
    <cellStyle name="RIGs input cells 4 5 26" xfId="34506"/>
    <cellStyle name="RIGs input cells 4 5 27" xfId="34507"/>
    <cellStyle name="RIGs input cells 4 5 28" xfId="34508"/>
    <cellStyle name="RIGs input cells 4 5 29" xfId="34509"/>
    <cellStyle name="RIGs input cells 4 5 3" xfId="34510"/>
    <cellStyle name="RIGs input cells 4 5 3 2" xfId="34511"/>
    <cellStyle name="RIGs input cells 4 5 3 3" xfId="34512"/>
    <cellStyle name="RIGs input cells 4 5 30" xfId="34513"/>
    <cellStyle name="RIGs input cells 4 5 31" xfId="34514"/>
    <cellStyle name="RIGs input cells 4 5 32" xfId="34515"/>
    <cellStyle name="RIGs input cells 4 5 33" xfId="34516"/>
    <cellStyle name="RIGs input cells 4 5 34" xfId="34517"/>
    <cellStyle name="RIGs input cells 4 5 35" xfId="51419"/>
    <cellStyle name="RIGs input cells 4 5 36" xfId="34472"/>
    <cellStyle name="RIGs input cells 4 5 4" xfId="34518"/>
    <cellStyle name="RIGs input cells 4 5 4 2" xfId="34519"/>
    <cellStyle name="RIGs input cells 4 5 4 3" xfId="34520"/>
    <cellStyle name="RIGs input cells 4 5 5" xfId="34521"/>
    <cellStyle name="RIGs input cells 4 5 6" xfId="34522"/>
    <cellStyle name="RIGs input cells 4 5 7" xfId="34523"/>
    <cellStyle name="RIGs input cells 4 5 8" xfId="34524"/>
    <cellStyle name="RIGs input cells 4 5 9" xfId="34525"/>
    <cellStyle name="RIGs input cells 4 6" xfId="1731"/>
    <cellStyle name="RIGs input cells 4 6 10" xfId="34527"/>
    <cellStyle name="RIGs input cells 4 6 11" xfId="34528"/>
    <cellStyle name="RIGs input cells 4 6 12" xfId="34529"/>
    <cellStyle name="RIGs input cells 4 6 13" xfId="34530"/>
    <cellStyle name="RIGs input cells 4 6 14" xfId="51421"/>
    <cellStyle name="RIGs input cells 4 6 15" xfId="34526"/>
    <cellStyle name="RIGs input cells 4 6 2" xfId="34531"/>
    <cellStyle name="RIGs input cells 4 6 2 2" xfId="34532"/>
    <cellStyle name="RIGs input cells 4 6 2 3" xfId="34533"/>
    <cellStyle name="RIGs input cells 4 6 3" xfId="34534"/>
    <cellStyle name="RIGs input cells 4 6 3 2" xfId="34535"/>
    <cellStyle name="RIGs input cells 4 6 3 3" xfId="34536"/>
    <cellStyle name="RIGs input cells 4 6 4" xfId="34537"/>
    <cellStyle name="RIGs input cells 4 6 5" xfId="34538"/>
    <cellStyle name="RIGs input cells 4 6 6" xfId="34539"/>
    <cellStyle name="RIGs input cells 4 6 7" xfId="34540"/>
    <cellStyle name="RIGs input cells 4 6 8" xfId="34541"/>
    <cellStyle name="RIGs input cells 4 6 9" xfId="34542"/>
    <cellStyle name="RIGs input cells 4 7" xfId="34543"/>
    <cellStyle name="RIGs input cells 4 7 2" xfId="34544"/>
    <cellStyle name="RIGs input cells 4 7 2 2" xfId="34545"/>
    <cellStyle name="RIGs input cells 4 7 2 3" xfId="34546"/>
    <cellStyle name="RIGs input cells 4 7 3" xfId="34547"/>
    <cellStyle name="RIGs input cells 4 7 3 2" xfId="34548"/>
    <cellStyle name="RIGs input cells 4 7 4" xfId="34549"/>
    <cellStyle name="RIGs input cells 4 8" xfId="34550"/>
    <cellStyle name="RIGs input cells 4 8 2" xfId="34551"/>
    <cellStyle name="RIGs input cells 4 9" xfId="34552"/>
    <cellStyle name="RIGs input cells 4 9 2" xfId="34553"/>
    <cellStyle name="RIGs input cells 4_1.3s Accounting C Costs Scots" xfId="1732"/>
    <cellStyle name="RIGs input cells 40" xfId="34554"/>
    <cellStyle name="RIGs input cells 41" xfId="34555"/>
    <cellStyle name="RIGs input cells 42" xfId="34556"/>
    <cellStyle name="RIGs input cells 43" xfId="34557"/>
    <cellStyle name="RIGs input cells 44" xfId="34558"/>
    <cellStyle name="RIGs input cells 45" xfId="34559"/>
    <cellStyle name="RIGs input cells 46" xfId="34560"/>
    <cellStyle name="RIGs input cells 47" xfId="51284"/>
    <cellStyle name="RIGs input cells 48" xfId="30571"/>
    <cellStyle name="RIGs input cells 5" xfId="1733"/>
    <cellStyle name="RIGs input cells 5 10" xfId="34562"/>
    <cellStyle name="RIGs input cells 5 10 2" xfId="34563"/>
    <cellStyle name="RIGs input cells 5 11" xfId="34564"/>
    <cellStyle name="RIGs input cells 5 11 2" xfId="34565"/>
    <cellStyle name="RIGs input cells 5 12" xfId="34566"/>
    <cellStyle name="RIGs input cells 5 12 2" xfId="34567"/>
    <cellStyle name="RIGs input cells 5 13" xfId="34568"/>
    <cellStyle name="RIGs input cells 5 13 2" xfId="34569"/>
    <cellStyle name="RIGs input cells 5 14" xfId="34570"/>
    <cellStyle name="RIGs input cells 5 14 2" xfId="34571"/>
    <cellStyle name="RIGs input cells 5 15" xfId="34572"/>
    <cellStyle name="RIGs input cells 5 15 2" xfId="34573"/>
    <cellStyle name="RIGs input cells 5 16" xfId="34574"/>
    <cellStyle name="RIGs input cells 5 16 2" xfId="34575"/>
    <cellStyle name="RIGs input cells 5 17" xfId="34576"/>
    <cellStyle name="RIGs input cells 5 17 2" xfId="34577"/>
    <cellStyle name="RIGs input cells 5 18" xfId="34578"/>
    <cellStyle name="RIGs input cells 5 18 2" xfId="34579"/>
    <cellStyle name="RIGs input cells 5 19" xfId="34580"/>
    <cellStyle name="RIGs input cells 5 19 2" xfId="34581"/>
    <cellStyle name="RIGs input cells 5 2" xfId="1734"/>
    <cellStyle name="RIGs input cells 5 2 10" xfId="34583"/>
    <cellStyle name="RIGs input cells 5 2 10 2" xfId="34584"/>
    <cellStyle name="RIGs input cells 5 2 11" xfId="34585"/>
    <cellStyle name="RIGs input cells 5 2 11 2" xfId="34586"/>
    <cellStyle name="RIGs input cells 5 2 12" xfId="34587"/>
    <cellStyle name="RIGs input cells 5 2 12 2" xfId="34588"/>
    <cellStyle name="RIGs input cells 5 2 13" xfId="34589"/>
    <cellStyle name="RIGs input cells 5 2 13 2" xfId="34590"/>
    <cellStyle name="RIGs input cells 5 2 14" xfId="34591"/>
    <cellStyle name="RIGs input cells 5 2 14 2" xfId="34592"/>
    <cellStyle name="RIGs input cells 5 2 15" xfId="34593"/>
    <cellStyle name="RIGs input cells 5 2 15 2" xfId="34594"/>
    <cellStyle name="RIGs input cells 5 2 16" xfId="34595"/>
    <cellStyle name="RIGs input cells 5 2 16 2" xfId="34596"/>
    <cellStyle name="RIGs input cells 5 2 17" xfId="34597"/>
    <cellStyle name="RIGs input cells 5 2 17 2" xfId="34598"/>
    <cellStyle name="RIGs input cells 5 2 18" xfId="34599"/>
    <cellStyle name="RIGs input cells 5 2 18 2" xfId="34600"/>
    <cellStyle name="RIGs input cells 5 2 19" xfId="34601"/>
    <cellStyle name="RIGs input cells 5 2 19 2" xfId="34602"/>
    <cellStyle name="RIGs input cells 5 2 2" xfId="1735"/>
    <cellStyle name="RIGs input cells 5 2 2 10" xfId="34604"/>
    <cellStyle name="RIGs input cells 5 2 2 11" xfId="34605"/>
    <cellStyle name="RIGs input cells 5 2 2 12" xfId="34606"/>
    <cellStyle name="RIGs input cells 5 2 2 13" xfId="34607"/>
    <cellStyle name="RIGs input cells 5 2 2 14" xfId="34608"/>
    <cellStyle name="RIGs input cells 5 2 2 15" xfId="34609"/>
    <cellStyle name="RIGs input cells 5 2 2 16" xfId="34610"/>
    <cellStyle name="RIGs input cells 5 2 2 17" xfId="34611"/>
    <cellStyle name="RIGs input cells 5 2 2 18" xfId="34612"/>
    <cellStyle name="RIGs input cells 5 2 2 19" xfId="34613"/>
    <cellStyle name="RIGs input cells 5 2 2 2" xfId="1736"/>
    <cellStyle name="RIGs input cells 5 2 2 2 10" xfId="34615"/>
    <cellStyle name="RIGs input cells 5 2 2 2 11" xfId="34616"/>
    <cellStyle name="RIGs input cells 5 2 2 2 12" xfId="34617"/>
    <cellStyle name="RIGs input cells 5 2 2 2 13" xfId="34618"/>
    <cellStyle name="RIGs input cells 5 2 2 2 14" xfId="34619"/>
    <cellStyle name="RIGs input cells 5 2 2 2 15" xfId="34620"/>
    <cellStyle name="RIGs input cells 5 2 2 2 16" xfId="34621"/>
    <cellStyle name="RIGs input cells 5 2 2 2 17" xfId="34622"/>
    <cellStyle name="RIGs input cells 5 2 2 2 18" xfId="34623"/>
    <cellStyle name="RIGs input cells 5 2 2 2 19" xfId="34624"/>
    <cellStyle name="RIGs input cells 5 2 2 2 2" xfId="1737"/>
    <cellStyle name="RIGs input cells 5 2 2 2 2 10" xfId="34626"/>
    <cellStyle name="RIGs input cells 5 2 2 2 2 11" xfId="34627"/>
    <cellStyle name="RIGs input cells 5 2 2 2 2 12" xfId="34628"/>
    <cellStyle name="RIGs input cells 5 2 2 2 2 13" xfId="34629"/>
    <cellStyle name="RIGs input cells 5 2 2 2 2 14" xfId="51426"/>
    <cellStyle name="RIGs input cells 5 2 2 2 2 15" xfId="34625"/>
    <cellStyle name="RIGs input cells 5 2 2 2 2 2" xfId="34630"/>
    <cellStyle name="RIGs input cells 5 2 2 2 2 2 2" xfId="34631"/>
    <cellStyle name="RIGs input cells 5 2 2 2 2 2 3" xfId="34632"/>
    <cellStyle name="RIGs input cells 5 2 2 2 2 3" xfId="34633"/>
    <cellStyle name="RIGs input cells 5 2 2 2 2 3 2" xfId="34634"/>
    <cellStyle name="RIGs input cells 5 2 2 2 2 3 3" xfId="34635"/>
    <cellStyle name="RIGs input cells 5 2 2 2 2 4" xfId="34636"/>
    <cellStyle name="RIGs input cells 5 2 2 2 2 5" xfId="34637"/>
    <cellStyle name="RIGs input cells 5 2 2 2 2 6" xfId="34638"/>
    <cellStyle name="RIGs input cells 5 2 2 2 2 7" xfId="34639"/>
    <cellStyle name="RIGs input cells 5 2 2 2 2 8" xfId="34640"/>
    <cellStyle name="RIGs input cells 5 2 2 2 2 9" xfId="34641"/>
    <cellStyle name="RIGs input cells 5 2 2 2 20" xfId="34642"/>
    <cellStyle name="RIGs input cells 5 2 2 2 21" xfId="34643"/>
    <cellStyle name="RIGs input cells 5 2 2 2 22" xfId="34644"/>
    <cellStyle name="RIGs input cells 5 2 2 2 23" xfId="34645"/>
    <cellStyle name="RIGs input cells 5 2 2 2 24" xfId="34646"/>
    <cellStyle name="RIGs input cells 5 2 2 2 25" xfId="34647"/>
    <cellStyle name="RIGs input cells 5 2 2 2 26" xfId="34648"/>
    <cellStyle name="RIGs input cells 5 2 2 2 27" xfId="34649"/>
    <cellStyle name="RIGs input cells 5 2 2 2 28" xfId="34650"/>
    <cellStyle name="RIGs input cells 5 2 2 2 29" xfId="34651"/>
    <cellStyle name="RIGs input cells 5 2 2 2 3" xfId="34652"/>
    <cellStyle name="RIGs input cells 5 2 2 2 3 2" xfId="34653"/>
    <cellStyle name="RIGs input cells 5 2 2 2 3 3" xfId="34654"/>
    <cellStyle name="RIGs input cells 5 2 2 2 30" xfId="34655"/>
    <cellStyle name="RIGs input cells 5 2 2 2 31" xfId="34656"/>
    <cellStyle name="RIGs input cells 5 2 2 2 32" xfId="34657"/>
    <cellStyle name="RIGs input cells 5 2 2 2 33" xfId="34658"/>
    <cellStyle name="RIGs input cells 5 2 2 2 34" xfId="34659"/>
    <cellStyle name="RIGs input cells 5 2 2 2 35" xfId="51425"/>
    <cellStyle name="RIGs input cells 5 2 2 2 36" xfId="34614"/>
    <cellStyle name="RIGs input cells 5 2 2 2 4" xfId="34660"/>
    <cellStyle name="RIGs input cells 5 2 2 2 4 2" xfId="34661"/>
    <cellStyle name="RIGs input cells 5 2 2 2 4 3" xfId="34662"/>
    <cellStyle name="RIGs input cells 5 2 2 2 5" xfId="34663"/>
    <cellStyle name="RIGs input cells 5 2 2 2 6" xfId="34664"/>
    <cellStyle name="RIGs input cells 5 2 2 2 7" xfId="34665"/>
    <cellStyle name="RIGs input cells 5 2 2 2 8" xfId="34666"/>
    <cellStyle name="RIGs input cells 5 2 2 2 9" xfId="34667"/>
    <cellStyle name="RIGs input cells 5 2 2 20" xfId="34668"/>
    <cellStyle name="RIGs input cells 5 2 2 21" xfId="34669"/>
    <cellStyle name="RIGs input cells 5 2 2 22" xfId="34670"/>
    <cellStyle name="RIGs input cells 5 2 2 23" xfId="34671"/>
    <cellStyle name="RIGs input cells 5 2 2 24" xfId="34672"/>
    <cellStyle name="RIGs input cells 5 2 2 25" xfId="34673"/>
    <cellStyle name="RIGs input cells 5 2 2 26" xfId="34674"/>
    <cellStyle name="RIGs input cells 5 2 2 27" xfId="34675"/>
    <cellStyle name="RIGs input cells 5 2 2 28" xfId="34676"/>
    <cellStyle name="RIGs input cells 5 2 2 29" xfId="34677"/>
    <cellStyle name="RIGs input cells 5 2 2 3" xfId="1738"/>
    <cellStyle name="RIGs input cells 5 2 2 3 10" xfId="34679"/>
    <cellStyle name="RIGs input cells 5 2 2 3 11" xfId="34680"/>
    <cellStyle name="RIGs input cells 5 2 2 3 12" xfId="34681"/>
    <cellStyle name="RIGs input cells 5 2 2 3 13" xfId="34682"/>
    <cellStyle name="RIGs input cells 5 2 2 3 14" xfId="51427"/>
    <cellStyle name="RIGs input cells 5 2 2 3 15" xfId="34678"/>
    <cellStyle name="RIGs input cells 5 2 2 3 2" xfId="34683"/>
    <cellStyle name="RIGs input cells 5 2 2 3 2 2" xfId="34684"/>
    <cellStyle name="RIGs input cells 5 2 2 3 2 3" xfId="34685"/>
    <cellStyle name="RIGs input cells 5 2 2 3 3" xfId="34686"/>
    <cellStyle name="RIGs input cells 5 2 2 3 3 2" xfId="34687"/>
    <cellStyle name="RIGs input cells 5 2 2 3 3 3" xfId="34688"/>
    <cellStyle name="RIGs input cells 5 2 2 3 4" xfId="34689"/>
    <cellStyle name="RIGs input cells 5 2 2 3 5" xfId="34690"/>
    <cellStyle name="RIGs input cells 5 2 2 3 6" xfId="34691"/>
    <cellStyle name="RIGs input cells 5 2 2 3 7" xfId="34692"/>
    <cellStyle name="RIGs input cells 5 2 2 3 8" xfId="34693"/>
    <cellStyle name="RIGs input cells 5 2 2 3 9" xfId="34694"/>
    <cellStyle name="RIGs input cells 5 2 2 30" xfId="34695"/>
    <cellStyle name="RIGs input cells 5 2 2 31" xfId="34696"/>
    <cellStyle name="RIGs input cells 5 2 2 32" xfId="34697"/>
    <cellStyle name="RIGs input cells 5 2 2 33" xfId="34698"/>
    <cellStyle name="RIGs input cells 5 2 2 34" xfId="34699"/>
    <cellStyle name="RIGs input cells 5 2 2 35" xfId="34700"/>
    <cellStyle name="RIGs input cells 5 2 2 36" xfId="51424"/>
    <cellStyle name="RIGs input cells 5 2 2 37" xfId="34603"/>
    <cellStyle name="RIGs input cells 5 2 2 4" xfId="34701"/>
    <cellStyle name="RIGs input cells 5 2 2 4 2" xfId="34702"/>
    <cellStyle name="RIGs input cells 5 2 2 4 3" xfId="34703"/>
    <cellStyle name="RIGs input cells 5 2 2 5" xfId="34704"/>
    <cellStyle name="RIGs input cells 5 2 2 5 2" xfId="34705"/>
    <cellStyle name="RIGs input cells 5 2 2 5 3" xfId="34706"/>
    <cellStyle name="RIGs input cells 5 2 2 6" xfId="34707"/>
    <cellStyle name="RIGs input cells 5 2 2 7" xfId="34708"/>
    <cellStyle name="RIGs input cells 5 2 2 8" xfId="34709"/>
    <cellStyle name="RIGs input cells 5 2 2 9" xfId="34710"/>
    <cellStyle name="RIGs input cells 5 2 2_4 28 1_Asst_Health_Crit_AllTO_RIIO_20110714pm" xfId="34711"/>
    <cellStyle name="RIGs input cells 5 2 20" xfId="34712"/>
    <cellStyle name="RIGs input cells 5 2 20 2" xfId="34713"/>
    <cellStyle name="RIGs input cells 5 2 21" xfId="34714"/>
    <cellStyle name="RIGs input cells 5 2 21 2" xfId="34715"/>
    <cellStyle name="RIGs input cells 5 2 22" xfId="34716"/>
    <cellStyle name="RIGs input cells 5 2 22 2" xfId="34717"/>
    <cellStyle name="RIGs input cells 5 2 23" xfId="34718"/>
    <cellStyle name="RIGs input cells 5 2 23 2" xfId="34719"/>
    <cellStyle name="RIGs input cells 5 2 24" xfId="34720"/>
    <cellStyle name="RIGs input cells 5 2 24 2" xfId="34721"/>
    <cellStyle name="RIGs input cells 5 2 25" xfId="34722"/>
    <cellStyle name="RIGs input cells 5 2 25 2" xfId="34723"/>
    <cellStyle name="RIGs input cells 5 2 26" xfId="34724"/>
    <cellStyle name="RIGs input cells 5 2 27" xfId="34725"/>
    <cellStyle name="RIGs input cells 5 2 28" xfId="34726"/>
    <cellStyle name="RIGs input cells 5 2 29" xfId="34727"/>
    <cellStyle name="RIGs input cells 5 2 3" xfId="1739"/>
    <cellStyle name="RIGs input cells 5 2 3 10" xfId="34729"/>
    <cellStyle name="RIGs input cells 5 2 3 11" xfId="34730"/>
    <cellStyle name="RIGs input cells 5 2 3 12" xfId="34731"/>
    <cellStyle name="RIGs input cells 5 2 3 13" xfId="34732"/>
    <cellStyle name="RIGs input cells 5 2 3 14" xfId="34733"/>
    <cellStyle name="RIGs input cells 5 2 3 15" xfId="34734"/>
    <cellStyle name="RIGs input cells 5 2 3 16" xfId="34735"/>
    <cellStyle name="RIGs input cells 5 2 3 17" xfId="34736"/>
    <cellStyle name="RIGs input cells 5 2 3 18" xfId="34737"/>
    <cellStyle name="RIGs input cells 5 2 3 19" xfId="34738"/>
    <cellStyle name="RIGs input cells 5 2 3 2" xfId="1740"/>
    <cellStyle name="RIGs input cells 5 2 3 2 10" xfId="34740"/>
    <cellStyle name="RIGs input cells 5 2 3 2 11" xfId="34741"/>
    <cellStyle name="RIGs input cells 5 2 3 2 12" xfId="34742"/>
    <cellStyle name="RIGs input cells 5 2 3 2 13" xfId="34743"/>
    <cellStyle name="RIGs input cells 5 2 3 2 14" xfId="51429"/>
    <cellStyle name="RIGs input cells 5 2 3 2 15" xfId="34739"/>
    <cellStyle name="RIGs input cells 5 2 3 2 2" xfId="34744"/>
    <cellStyle name="RIGs input cells 5 2 3 2 2 2" xfId="34745"/>
    <cellStyle name="RIGs input cells 5 2 3 2 2 3" xfId="34746"/>
    <cellStyle name="RIGs input cells 5 2 3 2 3" xfId="34747"/>
    <cellStyle name="RIGs input cells 5 2 3 2 3 2" xfId="34748"/>
    <cellStyle name="RIGs input cells 5 2 3 2 3 3" xfId="34749"/>
    <cellStyle name="RIGs input cells 5 2 3 2 4" xfId="34750"/>
    <cellStyle name="RIGs input cells 5 2 3 2 5" xfId="34751"/>
    <cellStyle name="RIGs input cells 5 2 3 2 6" xfId="34752"/>
    <cellStyle name="RIGs input cells 5 2 3 2 7" xfId="34753"/>
    <cellStyle name="RIGs input cells 5 2 3 2 8" xfId="34754"/>
    <cellStyle name="RIGs input cells 5 2 3 2 9" xfId="34755"/>
    <cellStyle name="RIGs input cells 5 2 3 20" xfId="34756"/>
    <cellStyle name="RIGs input cells 5 2 3 21" xfId="34757"/>
    <cellStyle name="RIGs input cells 5 2 3 22" xfId="34758"/>
    <cellStyle name="RIGs input cells 5 2 3 23" xfId="34759"/>
    <cellStyle name="RIGs input cells 5 2 3 24" xfId="34760"/>
    <cellStyle name="RIGs input cells 5 2 3 25" xfId="34761"/>
    <cellStyle name="RIGs input cells 5 2 3 26" xfId="34762"/>
    <cellStyle name="RIGs input cells 5 2 3 27" xfId="34763"/>
    <cellStyle name="RIGs input cells 5 2 3 28" xfId="34764"/>
    <cellStyle name="RIGs input cells 5 2 3 29" xfId="34765"/>
    <cellStyle name="RIGs input cells 5 2 3 3" xfId="34766"/>
    <cellStyle name="RIGs input cells 5 2 3 3 2" xfId="34767"/>
    <cellStyle name="RIGs input cells 5 2 3 3 3" xfId="34768"/>
    <cellStyle name="RIGs input cells 5 2 3 30" xfId="34769"/>
    <cellStyle name="RIGs input cells 5 2 3 31" xfId="34770"/>
    <cellStyle name="RIGs input cells 5 2 3 32" xfId="34771"/>
    <cellStyle name="RIGs input cells 5 2 3 33" xfId="34772"/>
    <cellStyle name="RIGs input cells 5 2 3 34" xfId="34773"/>
    <cellStyle name="RIGs input cells 5 2 3 35" xfId="51428"/>
    <cellStyle name="RIGs input cells 5 2 3 36" xfId="34728"/>
    <cellStyle name="RIGs input cells 5 2 3 4" xfId="34774"/>
    <cellStyle name="RIGs input cells 5 2 3 4 2" xfId="34775"/>
    <cellStyle name="RIGs input cells 5 2 3 4 3" xfId="34776"/>
    <cellStyle name="RIGs input cells 5 2 3 5" xfId="34777"/>
    <cellStyle name="RIGs input cells 5 2 3 6" xfId="34778"/>
    <cellStyle name="RIGs input cells 5 2 3 7" xfId="34779"/>
    <cellStyle name="RIGs input cells 5 2 3 8" xfId="34780"/>
    <cellStyle name="RIGs input cells 5 2 3 9" xfId="34781"/>
    <cellStyle name="RIGs input cells 5 2 30" xfId="34782"/>
    <cellStyle name="RIGs input cells 5 2 31" xfId="34783"/>
    <cellStyle name="RIGs input cells 5 2 32" xfId="34784"/>
    <cellStyle name="RIGs input cells 5 2 33" xfId="34785"/>
    <cellStyle name="RIGs input cells 5 2 34" xfId="34786"/>
    <cellStyle name="RIGs input cells 5 2 35" xfId="34787"/>
    <cellStyle name="RIGs input cells 5 2 36" xfId="34788"/>
    <cellStyle name="RIGs input cells 5 2 37" xfId="34789"/>
    <cellStyle name="RIGs input cells 5 2 38" xfId="34790"/>
    <cellStyle name="RIGs input cells 5 2 39" xfId="51423"/>
    <cellStyle name="RIGs input cells 5 2 4" xfId="1741"/>
    <cellStyle name="RIGs input cells 5 2 4 10" xfId="34792"/>
    <cellStyle name="RIGs input cells 5 2 4 11" xfId="34793"/>
    <cellStyle name="RIGs input cells 5 2 4 12" xfId="34794"/>
    <cellStyle name="RIGs input cells 5 2 4 13" xfId="34795"/>
    <cellStyle name="RIGs input cells 5 2 4 14" xfId="34796"/>
    <cellStyle name="RIGs input cells 5 2 4 15" xfId="34797"/>
    <cellStyle name="RIGs input cells 5 2 4 16" xfId="34798"/>
    <cellStyle name="RIGs input cells 5 2 4 17" xfId="34799"/>
    <cellStyle name="RIGs input cells 5 2 4 18" xfId="34800"/>
    <cellStyle name="RIGs input cells 5 2 4 19" xfId="34801"/>
    <cellStyle name="RIGs input cells 5 2 4 2" xfId="1742"/>
    <cellStyle name="RIGs input cells 5 2 4 2 10" xfId="34803"/>
    <cellStyle name="RIGs input cells 5 2 4 2 11" xfId="34804"/>
    <cellStyle name="RIGs input cells 5 2 4 2 12" xfId="34805"/>
    <cellStyle name="RIGs input cells 5 2 4 2 13" xfId="34806"/>
    <cellStyle name="RIGs input cells 5 2 4 2 14" xfId="51431"/>
    <cellStyle name="RIGs input cells 5 2 4 2 15" xfId="34802"/>
    <cellStyle name="RIGs input cells 5 2 4 2 2" xfId="34807"/>
    <cellStyle name="RIGs input cells 5 2 4 2 2 2" xfId="34808"/>
    <cellStyle name="RIGs input cells 5 2 4 2 2 3" xfId="34809"/>
    <cellStyle name="RIGs input cells 5 2 4 2 3" xfId="34810"/>
    <cellStyle name="RIGs input cells 5 2 4 2 3 2" xfId="34811"/>
    <cellStyle name="RIGs input cells 5 2 4 2 3 3" xfId="34812"/>
    <cellStyle name="RIGs input cells 5 2 4 2 4" xfId="34813"/>
    <cellStyle name="RIGs input cells 5 2 4 2 5" xfId="34814"/>
    <cellStyle name="RIGs input cells 5 2 4 2 6" xfId="34815"/>
    <cellStyle name="RIGs input cells 5 2 4 2 7" xfId="34816"/>
    <cellStyle name="RIGs input cells 5 2 4 2 8" xfId="34817"/>
    <cellStyle name="RIGs input cells 5 2 4 2 9" xfId="34818"/>
    <cellStyle name="RIGs input cells 5 2 4 20" xfId="34819"/>
    <cellStyle name="RIGs input cells 5 2 4 21" xfId="34820"/>
    <cellStyle name="RIGs input cells 5 2 4 22" xfId="34821"/>
    <cellStyle name="RIGs input cells 5 2 4 23" xfId="34822"/>
    <cellStyle name="RIGs input cells 5 2 4 24" xfId="34823"/>
    <cellStyle name="RIGs input cells 5 2 4 25" xfId="34824"/>
    <cellStyle name="RIGs input cells 5 2 4 26" xfId="34825"/>
    <cellStyle name="RIGs input cells 5 2 4 27" xfId="34826"/>
    <cellStyle name="RIGs input cells 5 2 4 28" xfId="34827"/>
    <cellStyle name="RIGs input cells 5 2 4 29" xfId="34828"/>
    <cellStyle name="RIGs input cells 5 2 4 3" xfId="34829"/>
    <cellStyle name="RIGs input cells 5 2 4 3 2" xfId="34830"/>
    <cellStyle name="RIGs input cells 5 2 4 3 3" xfId="34831"/>
    <cellStyle name="RIGs input cells 5 2 4 30" xfId="34832"/>
    <cellStyle name="RIGs input cells 5 2 4 31" xfId="34833"/>
    <cellStyle name="RIGs input cells 5 2 4 32" xfId="34834"/>
    <cellStyle name="RIGs input cells 5 2 4 33" xfId="34835"/>
    <cellStyle name="RIGs input cells 5 2 4 34" xfId="34836"/>
    <cellStyle name="RIGs input cells 5 2 4 35" xfId="51430"/>
    <cellStyle name="RIGs input cells 5 2 4 36" xfId="34791"/>
    <cellStyle name="RIGs input cells 5 2 4 4" xfId="34837"/>
    <cellStyle name="RIGs input cells 5 2 4 4 2" xfId="34838"/>
    <cellStyle name="RIGs input cells 5 2 4 4 3" xfId="34839"/>
    <cellStyle name="RIGs input cells 5 2 4 5" xfId="34840"/>
    <cellStyle name="RIGs input cells 5 2 4 6" xfId="34841"/>
    <cellStyle name="RIGs input cells 5 2 4 7" xfId="34842"/>
    <cellStyle name="RIGs input cells 5 2 4 8" xfId="34843"/>
    <cellStyle name="RIGs input cells 5 2 4 9" xfId="34844"/>
    <cellStyle name="RIGs input cells 5 2 40" xfId="34582"/>
    <cellStyle name="RIGs input cells 5 2 5" xfId="1743"/>
    <cellStyle name="RIGs input cells 5 2 5 10" xfId="34846"/>
    <cellStyle name="RIGs input cells 5 2 5 11" xfId="34847"/>
    <cellStyle name="RIGs input cells 5 2 5 12" xfId="34848"/>
    <cellStyle name="RIGs input cells 5 2 5 13" xfId="34849"/>
    <cellStyle name="RIGs input cells 5 2 5 14" xfId="51432"/>
    <cellStyle name="RIGs input cells 5 2 5 15" xfId="34845"/>
    <cellStyle name="RIGs input cells 5 2 5 2" xfId="34850"/>
    <cellStyle name="RIGs input cells 5 2 5 2 2" xfId="34851"/>
    <cellStyle name="RIGs input cells 5 2 5 2 3" xfId="34852"/>
    <cellStyle name="RIGs input cells 5 2 5 3" xfId="34853"/>
    <cellStyle name="RIGs input cells 5 2 5 3 2" xfId="34854"/>
    <cellStyle name="RIGs input cells 5 2 5 3 3" xfId="34855"/>
    <cellStyle name="RIGs input cells 5 2 5 4" xfId="34856"/>
    <cellStyle name="RIGs input cells 5 2 5 5" xfId="34857"/>
    <cellStyle name="RIGs input cells 5 2 5 6" xfId="34858"/>
    <cellStyle name="RIGs input cells 5 2 5 7" xfId="34859"/>
    <cellStyle name="RIGs input cells 5 2 5 8" xfId="34860"/>
    <cellStyle name="RIGs input cells 5 2 5 9" xfId="34861"/>
    <cellStyle name="RIGs input cells 5 2 6" xfId="34862"/>
    <cellStyle name="RIGs input cells 5 2 6 2" xfId="34863"/>
    <cellStyle name="RIGs input cells 5 2 6 2 2" xfId="34864"/>
    <cellStyle name="RIGs input cells 5 2 6 2 3" xfId="34865"/>
    <cellStyle name="RIGs input cells 5 2 6 3" xfId="34866"/>
    <cellStyle name="RIGs input cells 5 2 6 3 2" xfId="34867"/>
    <cellStyle name="RIGs input cells 5 2 6 4" xfId="34868"/>
    <cellStyle name="RIGs input cells 5 2 7" xfId="34869"/>
    <cellStyle name="RIGs input cells 5 2 7 2" xfId="34870"/>
    <cellStyle name="RIGs input cells 5 2 8" xfId="34871"/>
    <cellStyle name="RIGs input cells 5 2 8 2" xfId="34872"/>
    <cellStyle name="RIGs input cells 5 2 9" xfId="34873"/>
    <cellStyle name="RIGs input cells 5 2 9 2" xfId="34874"/>
    <cellStyle name="RIGs input cells 5 2_4 28 1_Asst_Health_Crit_AllTO_RIIO_20110714pm" xfId="34875"/>
    <cellStyle name="RIGs input cells 5 20" xfId="34876"/>
    <cellStyle name="RIGs input cells 5 20 2" xfId="34877"/>
    <cellStyle name="RIGs input cells 5 21" xfId="34878"/>
    <cellStyle name="RIGs input cells 5 21 2" xfId="34879"/>
    <cellStyle name="RIGs input cells 5 22" xfId="34880"/>
    <cellStyle name="RIGs input cells 5 22 2" xfId="34881"/>
    <cellStyle name="RIGs input cells 5 23" xfId="34882"/>
    <cellStyle name="RIGs input cells 5 23 2" xfId="34883"/>
    <cellStyle name="RIGs input cells 5 24" xfId="34884"/>
    <cellStyle name="RIGs input cells 5 24 2" xfId="34885"/>
    <cellStyle name="RIGs input cells 5 25" xfId="34886"/>
    <cellStyle name="RIGs input cells 5 25 2" xfId="34887"/>
    <cellStyle name="RIGs input cells 5 26" xfId="34888"/>
    <cellStyle name="RIGs input cells 5 26 2" xfId="34889"/>
    <cellStyle name="RIGs input cells 5 27" xfId="34890"/>
    <cellStyle name="RIGs input cells 5 28" xfId="34891"/>
    <cellStyle name="RIGs input cells 5 29" xfId="34892"/>
    <cellStyle name="RIGs input cells 5 3" xfId="1744"/>
    <cellStyle name="RIGs input cells 5 3 10" xfId="34894"/>
    <cellStyle name="RIGs input cells 5 3 11" xfId="34895"/>
    <cellStyle name="RIGs input cells 5 3 12" xfId="34896"/>
    <cellStyle name="RIGs input cells 5 3 13" xfId="34897"/>
    <cellStyle name="RIGs input cells 5 3 14" xfId="34898"/>
    <cellStyle name="RIGs input cells 5 3 15" xfId="34899"/>
    <cellStyle name="RIGs input cells 5 3 16" xfId="34900"/>
    <cellStyle name="RIGs input cells 5 3 17" xfId="34901"/>
    <cellStyle name="RIGs input cells 5 3 18" xfId="34902"/>
    <cellStyle name="RIGs input cells 5 3 19" xfId="34903"/>
    <cellStyle name="RIGs input cells 5 3 2" xfId="1745"/>
    <cellStyle name="RIGs input cells 5 3 2 10" xfId="34905"/>
    <cellStyle name="RIGs input cells 5 3 2 11" xfId="34906"/>
    <cellStyle name="RIGs input cells 5 3 2 12" xfId="34907"/>
    <cellStyle name="RIGs input cells 5 3 2 13" xfId="34908"/>
    <cellStyle name="RIGs input cells 5 3 2 14" xfId="34909"/>
    <cellStyle name="RIGs input cells 5 3 2 15" xfId="34910"/>
    <cellStyle name="RIGs input cells 5 3 2 16" xfId="34911"/>
    <cellStyle name="RIGs input cells 5 3 2 17" xfId="34912"/>
    <cellStyle name="RIGs input cells 5 3 2 18" xfId="34913"/>
    <cellStyle name="RIGs input cells 5 3 2 19" xfId="34914"/>
    <cellStyle name="RIGs input cells 5 3 2 2" xfId="1746"/>
    <cellStyle name="RIGs input cells 5 3 2 2 10" xfId="34916"/>
    <cellStyle name="RIGs input cells 5 3 2 2 11" xfId="34917"/>
    <cellStyle name="RIGs input cells 5 3 2 2 12" xfId="34918"/>
    <cellStyle name="RIGs input cells 5 3 2 2 13" xfId="34919"/>
    <cellStyle name="RIGs input cells 5 3 2 2 14" xfId="51435"/>
    <cellStyle name="RIGs input cells 5 3 2 2 15" xfId="34915"/>
    <cellStyle name="RIGs input cells 5 3 2 2 2" xfId="34920"/>
    <cellStyle name="RIGs input cells 5 3 2 2 2 2" xfId="34921"/>
    <cellStyle name="RIGs input cells 5 3 2 2 2 3" xfId="34922"/>
    <cellStyle name="RIGs input cells 5 3 2 2 3" xfId="34923"/>
    <cellStyle name="RIGs input cells 5 3 2 2 3 2" xfId="34924"/>
    <cellStyle name="RIGs input cells 5 3 2 2 3 3" xfId="34925"/>
    <cellStyle name="RIGs input cells 5 3 2 2 4" xfId="34926"/>
    <cellStyle name="RIGs input cells 5 3 2 2 5" xfId="34927"/>
    <cellStyle name="RIGs input cells 5 3 2 2 6" xfId="34928"/>
    <cellStyle name="RIGs input cells 5 3 2 2 7" xfId="34929"/>
    <cellStyle name="RIGs input cells 5 3 2 2 8" xfId="34930"/>
    <cellStyle name="RIGs input cells 5 3 2 2 9" xfId="34931"/>
    <cellStyle name="RIGs input cells 5 3 2 20" xfId="34932"/>
    <cellStyle name="RIGs input cells 5 3 2 21" xfId="34933"/>
    <cellStyle name="RIGs input cells 5 3 2 22" xfId="34934"/>
    <cellStyle name="RIGs input cells 5 3 2 23" xfId="34935"/>
    <cellStyle name="RIGs input cells 5 3 2 24" xfId="34936"/>
    <cellStyle name="RIGs input cells 5 3 2 25" xfId="34937"/>
    <cellStyle name="RIGs input cells 5 3 2 26" xfId="34938"/>
    <cellStyle name="RIGs input cells 5 3 2 27" xfId="34939"/>
    <cellStyle name="RIGs input cells 5 3 2 28" xfId="34940"/>
    <cellStyle name="RIGs input cells 5 3 2 29" xfId="34941"/>
    <cellStyle name="RIGs input cells 5 3 2 3" xfId="34942"/>
    <cellStyle name="RIGs input cells 5 3 2 3 2" xfId="34943"/>
    <cellStyle name="RIGs input cells 5 3 2 3 3" xfId="34944"/>
    <cellStyle name="RIGs input cells 5 3 2 30" xfId="34945"/>
    <cellStyle name="RIGs input cells 5 3 2 31" xfId="34946"/>
    <cellStyle name="RIGs input cells 5 3 2 32" xfId="34947"/>
    <cellStyle name="RIGs input cells 5 3 2 33" xfId="34948"/>
    <cellStyle name="RIGs input cells 5 3 2 34" xfId="34949"/>
    <cellStyle name="RIGs input cells 5 3 2 35" xfId="51434"/>
    <cellStyle name="RIGs input cells 5 3 2 36" xfId="34904"/>
    <cellStyle name="RIGs input cells 5 3 2 4" xfId="34950"/>
    <cellStyle name="RIGs input cells 5 3 2 4 2" xfId="34951"/>
    <cellStyle name="RIGs input cells 5 3 2 4 3" xfId="34952"/>
    <cellStyle name="RIGs input cells 5 3 2 5" xfId="34953"/>
    <cellStyle name="RIGs input cells 5 3 2 6" xfId="34954"/>
    <cellStyle name="RIGs input cells 5 3 2 7" xfId="34955"/>
    <cellStyle name="RIGs input cells 5 3 2 8" xfId="34956"/>
    <cellStyle name="RIGs input cells 5 3 2 9" xfId="34957"/>
    <cellStyle name="RIGs input cells 5 3 20" xfId="34958"/>
    <cellStyle name="RIGs input cells 5 3 21" xfId="34959"/>
    <cellStyle name="RIGs input cells 5 3 22" xfId="34960"/>
    <cellStyle name="RIGs input cells 5 3 23" xfId="34961"/>
    <cellStyle name="RIGs input cells 5 3 24" xfId="34962"/>
    <cellStyle name="RIGs input cells 5 3 25" xfId="34963"/>
    <cellStyle name="RIGs input cells 5 3 26" xfId="34964"/>
    <cellStyle name="RIGs input cells 5 3 27" xfId="34965"/>
    <cellStyle name="RIGs input cells 5 3 28" xfId="34966"/>
    <cellStyle name="RIGs input cells 5 3 29" xfId="34967"/>
    <cellStyle name="RIGs input cells 5 3 3" xfId="1747"/>
    <cellStyle name="RIGs input cells 5 3 3 10" xfId="34969"/>
    <cellStyle name="RIGs input cells 5 3 3 11" xfId="34970"/>
    <cellStyle name="RIGs input cells 5 3 3 12" xfId="34971"/>
    <cellStyle name="RIGs input cells 5 3 3 13" xfId="34972"/>
    <cellStyle name="RIGs input cells 5 3 3 14" xfId="51436"/>
    <cellStyle name="RIGs input cells 5 3 3 15" xfId="34968"/>
    <cellStyle name="RIGs input cells 5 3 3 2" xfId="34973"/>
    <cellStyle name="RIGs input cells 5 3 3 2 2" xfId="34974"/>
    <cellStyle name="RIGs input cells 5 3 3 2 3" xfId="34975"/>
    <cellStyle name="RIGs input cells 5 3 3 3" xfId="34976"/>
    <cellStyle name="RIGs input cells 5 3 3 3 2" xfId="34977"/>
    <cellStyle name="RIGs input cells 5 3 3 3 3" xfId="34978"/>
    <cellStyle name="RIGs input cells 5 3 3 4" xfId="34979"/>
    <cellStyle name="RIGs input cells 5 3 3 5" xfId="34980"/>
    <cellStyle name="RIGs input cells 5 3 3 6" xfId="34981"/>
    <cellStyle name="RIGs input cells 5 3 3 7" xfId="34982"/>
    <cellStyle name="RIGs input cells 5 3 3 8" xfId="34983"/>
    <cellStyle name="RIGs input cells 5 3 3 9" xfId="34984"/>
    <cellStyle name="RIGs input cells 5 3 30" xfId="34985"/>
    <cellStyle name="RIGs input cells 5 3 31" xfId="34986"/>
    <cellStyle name="RIGs input cells 5 3 32" xfId="34987"/>
    <cellStyle name="RIGs input cells 5 3 33" xfId="34988"/>
    <cellStyle name="RIGs input cells 5 3 34" xfId="34989"/>
    <cellStyle name="RIGs input cells 5 3 35" xfId="34990"/>
    <cellStyle name="RIGs input cells 5 3 36" xfId="51433"/>
    <cellStyle name="RIGs input cells 5 3 37" xfId="34893"/>
    <cellStyle name="RIGs input cells 5 3 4" xfId="34991"/>
    <cellStyle name="RIGs input cells 5 3 4 2" xfId="34992"/>
    <cellStyle name="RIGs input cells 5 3 4 3" xfId="34993"/>
    <cellStyle name="RIGs input cells 5 3 5" xfId="34994"/>
    <cellStyle name="RIGs input cells 5 3 5 2" xfId="34995"/>
    <cellStyle name="RIGs input cells 5 3 5 3" xfId="34996"/>
    <cellStyle name="RIGs input cells 5 3 6" xfId="34997"/>
    <cellStyle name="RIGs input cells 5 3 7" xfId="34998"/>
    <cellStyle name="RIGs input cells 5 3 8" xfId="34999"/>
    <cellStyle name="RIGs input cells 5 3 9" xfId="35000"/>
    <cellStyle name="RIGs input cells 5 3_4 28 1_Asst_Health_Crit_AllTO_RIIO_20110714pm" xfId="35001"/>
    <cellStyle name="RIGs input cells 5 30" xfId="35002"/>
    <cellStyle name="RIGs input cells 5 31" xfId="35003"/>
    <cellStyle name="RIGs input cells 5 32" xfId="35004"/>
    <cellStyle name="RIGs input cells 5 33" xfId="35005"/>
    <cellStyle name="RIGs input cells 5 34" xfId="35006"/>
    <cellStyle name="RIGs input cells 5 35" xfId="35007"/>
    <cellStyle name="RIGs input cells 5 36" xfId="35008"/>
    <cellStyle name="RIGs input cells 5 37" xfId="35009"/>
    <cellStyle name="RIGs input cells 5 38" xfId="35010"/>
    <cellStyle name="RIGs input cells 5 39" xfId="35011"/>
    <cellStyle name="RIGs input cells 5 4" xfId="1748"/>
    <cellStyle name="RIGs input cells 5 4 10" xfId="35013"/>
    <cellStyle name="RIGs input cells 5 4 11" xfId="35014"/>
    <cellStyle name="RIGs input cells 5 4 12" xfId="35015"/>
    <cellStyle name="RIGs input cells 5 4 13" xfId="35016"/>
    <cellStyle name="RIGs input cells 5 4 14" xfId="35017"/>
    <cellStyle name="RIGs input cells 5 4 15" xfId="35018"/>
    <cellStyle name="RIGs input cells 5 4 16" xfId="35019"/>
    <cellStyle name="RIGs input cells 5 4 17" xfId="35020"/>
    <cellStyle name="RIGs input cells 5 4 18" xfId="35021"/>
    <cellStyle name="RIGs input cells 5 4 19" xfId="35022"/>
    <cellStyle name="RIGs input cells 5 4 2" xfId="1749"/>
    <cellStyle name="RIGs input cells 5 4 2 10" xfId="35024"/>
    <cellStyle name="RIGs input cells 5 4 2 11" xfId="35025"/>
    <cellStyle name="RIGs input cells 5 4 2 12" xfId="35026"/>
    <cellStyle name="RIGs input cells 5 4 2 13" xfId="35027"/>
    <cellStyle name="RIGs input cells 5 4 2 14" xfId="51438"/>
    <cellStyle name="RIGs input cells 5 4 2 15" xfId="35023"/>
    <cellStyle name="RIGs input cells 5 4 2 2" xfId="35028"/>
    <cellStyle name="RIGs input cells 5 4 2 2 2" xfId="35029"/>
    <cellStyle name="RIGs input cells 5 4 2 2 3" xfId="35030"/>
    <cellStyle name="RIGs input cells 5 4 2 3" xfId="35031"/>
    <cellStyle name="RIGs input cells 5 4 2 3 2" xfId="35032"/>
    <cellStyle name="RIGs input cells 5 4 2 3 3" xfId="35033"/>
    <cellStyle name="RIGs input cells 5 4 2 4" xfId="35034"/>
    <cellStyle name="RIGs input cells 5 4 2 5" xfId="35035"/>
    <cellStyle name="RIGs input cells 5 4 2 6" xfId="35036"/>
    <cellStyle name="RIGs input cells 5 4 2 7" xfId="35037"/>
    <cellStyle name="RIGs input cells 5 4 2 8" xfId="35038"/>
    <cellStyle name="RIGs input cells 5 4 2 9" xfId="35039"/>
    <cellStyle name="RIGs input cells 5 4 20" xfId="35040"/>
    <cellStyle name="RIGs input cells 5 4 21" xfId="35041"/>
    <cellStyle name="RIGs input cells 5 4 22" xfId="35042"/>
    <cellStyle name="RIGs input cells 5 4 23" xfId="35043"/>
    <cellStyle name="RIGs input cells 5 4 24" xfId="35044"/>
    <cellStyle name="RIGs input cells 5 4 25" xfId="35045"/>
    <cellStyle name="RIGs input cells 5 4 26" xfId="35046"/>
    <cellStyle name="RIGs input cells 5 4 27" xfId="35047"/>
    <cellStyle name="RIGs input cells 5 4 28" xfId="35048"/>
    <cellStyle name="RIGs input cells 5 4 29" xfId="35049"/>
    <cellStyle name="RIGs input cells 5 4 3" xfId="35050"/>
    <cellStyle name="RIGs input cells 5 4 3 2" xfId="35051"/>
    <cellStyle name="RIGs input cells 5 4 3 3" xfId="35052"/>
    <cellStyle name="RIGs input cells 5 4 30" xfId="35053"/>
    <cellStyle name="RIGs input cells 5 4 31" xfId="35054"/>
    <cellStyle name="RIGs input cells 5 4 32" xfId="35055"/>
    <cellStyle name="RIGs input cells 5 4 33" xfId="35056"/>
    <cellStyle name="RIGs input cells 5 4 34" xfId="35057"/>
    <cellStyle name="RIGs input cells 5 4 35" xfId="51437"/>
    <cellStyle name="RIGs input cells 5 4 36" xfId="35012"/>
    <cellStyle name="RIGs input cells 5 4 4" xfId="35058"/>
    <cellStyle name="RIGs input cells 5 4 4 2" xfId="35059"/>
    <cellStyle name="RIGs input cells 5 4 4 3" xfId="35060"/>
    <cellStyle name="RIGs input cells 5 4 5" xfId="35061"/>
    <cellStyle name="RIGs input cells 5 4 6" xfId="35062"/>
    <cellStyle name="RIGs input cells 5 4 7" xfId="35063"/>
    <cellStyle name="RIGs input cells 5 4 8" xfId="35064"/>
    <cellStyle name="RIGs input cells 5 4 9" xfId="35065"/>
    <cellStyle name="RIGs input cells 5 40" xfId="51422"/>
    <cellStyle name="RIGs input cells 5 41" xfId="51247"/>
    <cellStyle name="RIGs input cells 5 42" xfId="51271"/>
    <cellStyle name="RIGs input cells 5 43" xfId="34561"/>
    <cellStyle name="RIGs input cells 5 5" xfId="1750"/>
    <cellStyle name="RIGs input cells 5 5 10" xfId="35067"/>
    <cellStyle name="RIGs input cells 5 5 11" xfId="35068"/>
    <cellStyle name="RIGs input cells 5 5 12" xfId="35069"/>
    <cellStyle name="RIGs input cells 5 5 13" xfId="35070"/>
    <cellStyle name="RIGs input cells 5 5 14" xfId="35071"/>
    <cellStyle name="RIGs input cells 5 5 15" xfId="35072"/>
    <cellStyle name="RIGs input cells 5 5 16" xfId="35073"/>
    <cellStyle name="RIGs input cells 5 5 17" xfId="35074"/>
    <cellStyle name="RIGs input cells 5 5 18" xfId="35075"/>
    <cellStyle name="RIGs input cells 5 5 19" xfId="35076"/>
    <cellStyle name="RIGs input cells 5 5 2" xfId="1751"/>
    <cellStyle name="RIGs input cells 5 5 2 10" xfId="35078"/>
    <cellStyle name="RIGs input cells 5 5 2 11" xfId="35079"/>
    <cellStyle name="RIGs input cells 5 5 2 12" xfId="35080"/>
    <cellStyle name="RIGs input cells 5 5 2 13" xfId="35081"/>
    <cellStyle name="RIGs input cells 5 5 2 14" xfId="51440"/>
    <cellStyle name="RIGs input cells 5 5 2 15" xfId="35077"/>
    <cellStyle name="RIGs input cells 5 5 2 2" xfId="35082"/>
    <cellStyle name="RIGs input cells 5 5 2 2 2" xfId="35083"/>
    <cellStyle name="RIGs input cells 5 5 2 2 3" xfId="35084"/>
    <cellStyle name="RIGs input cells 5 5 2 3" xfId="35085"/>
    <cellStyle name="RIGs input cells 5 5 2 3 2" xfId="35086"/>
    <cellStyle name="RIGs input cells 5 5 2 3 3" xfId="35087"/>
    <cellStyle name="RIGs input cells 5 5 2 4" xfId="35088"/>
    <cellStyle name="RIGs input cells 5 5 2 5" xfId="35089"/>
    <cellStyle name="RIGs input cells 5 5 2 6" xfId="35090"/>
    <cellStyle name="RIGs input cells 5 5 2 7" xfId="35091"/>
    <cellStyle name="RIGs input cells 5 5 2 8" xfId="35092"/>
    <cellStyle name="RIGs input cells 5 5 2 9" xfId="35093"/>
    <cellStyle name="RIGs input cells 5 5 20" xfId="35094"/>
    <cellStyle name="RIGs input cells 5 5 21" xfId="35095"/>
    <cellStyle name="RIGs input cells 5 5 22" xfId="35096"/>
    <cellStyle name="RIGs input cells 5 5 23" xfId="35097"/>
    <cellStyle name="RIGs input cells 5 5 24" xfId="35098"/>
    <cellStyle name="RIGs input cells 5 5 25" xfId="35099"/>
    <cellStyle name="RIGs input cells 5 5 26" xfId="35100"/>
    <cellStyle name="RIGs input cells 5 5 27" xfId="35101"/>
    <cellStyle name="RIGs input cells 5 5 28" xfId="35102"/>
    <cellStyle name="RIGs input cells 5 5 29" xfId="35103"/>
    <cellStyle name="RIGs input cells 5 5 3" xfId="35104"/>
    <cellStyle name="RIGs input cells 5 5 3 2" xfId="35105"/>
    <cellStyle name="RIGs input cells 5 5 3 3" xfId="35106"/>
    <cellStyle name="RIGs input cells 5 5 30" xfId="35107"/>
    <cellStyle name="RIGs input cells 5 5 31" xfId="35108"/>
    <cellStyle name="RIGs input cells 5 5 32" xfId="35109"/>
    <cellStyle name="RIGs input cells 5 5 33" xfId="35110"/>
    <cellStyle name="RIGs input cells 5 5 34" xfId="35111"/>
    <cellStyle name="RIGs input cells 5 5 35" xfId="51439"/>
    <cellStyle name="RIGs input cells 5 5 36" xfId="35066"/>
    <cellStyle name="RIGs input cells 5 5 4" xfId="35112"/>
    <cellStyle name="RIGs input cells 5 5 4 2" xfId="35113"/>
    <cellStyle name="RIGs input cells 5 5 4 3" xfId="35114"/>
    <cellStyle name="RIGs input cells 5 5 5" xfId="35115"/>
    <cellStyle name="RIGs input cells 5 5 6" xfId="35116"/>
    <cellStyle name="RIGs input cells 5 5 7" xfId="35117"/>
    <cellStyle name="RIGs input cells 5 5 8" xfId="35118"/>
    <cellStyle name="RIGs input cells 5 5 9" xfId="35119"/>
    <cellStyle name="RIGs input cells 5 6" xfId="1752"/>
    <cellStyle name="RIGs input cells 5 6 10" xfId="35121"/>
    <cellStyle name="RIGs input cells 5 6 11" xfId="35122"/>
    <cellStyle name="RIGs input cells 5 6 12" xfId="35123"/>
    <cellStyle name="RIGs input cells 5 6 13" xfId="35124"/>
    <cellStyle name="RIGs input cells 5 6 14" xfId="51441"/>
    <cellStyle name="RIGs input cells 5 6 15" xfId="35120"/>
    <cellStyle name="RIGs input cells 5 6 2" xfId="35125"/>
    <cellStyle name="RIGs input cells 5 6 2 2" xfId="35126"/>
    <cellStyle name="RIGs input cells 5 6 2 3" xfId="35127"/>
    <cellStyle name="RIGs input cells 5 6 3" xfId="35128"/>
    <cellStyle name="RIGs input cells 5 6 3 2" xfId="35129"/>
    <cellStyle name="RIGs input cells 5 6 3 3" xfId="35130"/>
    <cellStyle name="RIGs input cells 5 6 4" xfId="35131"/>
    <cellStyle name="RIGs input cells 5 6 5" xfId="35132"/>
    <cellStyle name="RIGs input cells 5 6 6" xfId="35133"/>
    <cellStyle name="RIGs input cells 5 6 7" xfId="35134"/>
    <cellStyle name="RIGs input cells 5 6 8" xfId="35135"/>
    <cellStyle name="RIGs input cells 5 6 9" xfId="35136"/>
    <cellStyle name="RIGs input cells 5 7" xfId="35137"/>
    <cellStyle name="RIGs input cells 5 7 2" xfId="35138"/>
    <cellStyle name="RIGs input cells 5 7 2 2" xfId="35139"/>
    <cellStyle name="RIGs input cells 5 7 2 3" xfId="35140"/>
    <cellStyle name="RIGs input cells 5 7 3" xfId="35141"/>
    <cellStyle name="RIGs input cells 5 7 3 2" xfId="35142"/>
    <cellStyle name="RIGs input cells 5 7 4" xfId="35143"/>
    <cellStyle name="RIGs input cells 5 8" xfId="35144"/>
    <cellStyle name="RIGs input cells 5 8 2" xfId="35145"/>
    <cellStyle name="RIGs input cells 5 9" xfId="35146"/>
    <cellStyle name="RIGs input cells 5 9 2" xfId="35147"/>
    <cellStyle name="RIGs input cells 5_1.3s Accounting C Costs Scots" xfId="1753"/>
    <cellStyle name="RIGs input cells 6" xfId="1754"/>
    <cellStyle name="RIGs input cells 6 10" xfId="35149"/>
    <cellStyle name="RIGs input cells 6 10 2" xfId="35150"/>
    <cellStyle name="RIGs input cells 6 11" xfId="35151"/>
    <cellStyle name="RIGs input cells 6 11 2" xfId="35152"/>
    <cellStyle name="RIGs input cells 6 12" xfId="35153"/>
    <cellStyle name="RIGs input cells 6 12 2" xfId="35154"/>
    <cellStyle name="RIGs input cells 6 13" xfId="35155"/>
    <cellStyle name="RIGs input cells 6 13 2" xfId="35156"/>
    <cellStyle name="RIGs input cells 6 14" xfId="35157"/>
    <cellStyle name="RIGs input cells 6 14 2" xfId="35158"/>
    <cellStyle name="RIGs input cells 6 15" xfId="35159"/>
    <cellStyle name="RIGs input cells 6 15 2" xfId="35160"/>
    <cellStyle name="RIGs input cells 6 16" xfId="35161"/>
    <cellStyle name="RIGs input cells 6 16 2" xfId="35162"/>
    <cellStyle name="RIGs input cells 6 17" xfId="35163"/>
    <cellStyle name="RIGs input cells 6 17 2" xfId="35164"/>
    <cellStyle name="RIGs input cells 6 18" xfId="35165"/>
    <cellStyle name="RIGs input cells 6 18 2" xfId="35166"/>
    <cellStyle name="RIGs input cells 6 19" xfId="35167"/>
    <cellStyle name="RIGs input cells 6 19 2" xfId="35168"/>
    <cellStyle name="RIGs input cells 6 2" xfId="1755"/>
    <cellStyle name="RIGs input cells 6 2 10" xfId="35170"/>
    <cellStyle name="RIGs input cells 6 2 10 2" xfId="35171"/>
    <cellStyle name="RIGs input cells 6 2 11" xfId="35172"/>
    <cellStyle name="RIGs input cells 6 2 11 2" xfId="35173"/>
    <cellStyle name="RIGs input cells 6 2 12" xfId="35174"/>
    <cellStyle name="RIGs input cells 6 2 12 2" xfId="35175"/>
    <cellStyle name="RIGs input cells 6 2 13" xfId="35176"/>
    <cellStyle name="RIGs input cells 6 2 13 2" xfId="35177"/>
    <cellStyle name="RIGs input cells 6 2 14" xfId="35178"/>
    <cellStyle name="RIGs input cells 6 2 14 2" xfId="35179"/>
    <cellStyle name="RIGs input cells 6 2 15" xfId="35180"/>
    <cellStyle name="RIGs input cells 6 2 15 2" xfId="35181"/>
    <cellStyle name="RIGs input cells 6 2 16" xfId="35182"/>
    <cellStyle name="RIGs input cells 6 2 16 2" xfId="35183"/>
    <cellStyle name="RIGs input cells 6 2 17" xfId="35184"/>
    <cellStyle name="RIGs input cells 6 2 17 2" xfId="35185"/>
    <cellStyle name="RIGs input cells 6 2 18" xfId="35186"/>
    <cellStyle name="RIGs input cells 6 2 18 2" xfId="35187"/>
    <cellStyle name="RIGs input cells 6 2 19" xfId="35188"/>
    <cellStyle name="RIGs input cells 6 2 19 2" xfId="35189"/>
    <cellStyle name="RIGs input cells 6 2 2" xfId="1756"/>
    <cellStyle name="RIGs input cells 6 2 2 10" xfId="35191"/>
    <cellStyle name="RIGs input cells 6 2 2 11" xfId="35192"/>
    <cellStyle name="RIGs input cells 6 2 2 12" xfId="35193"/>
    <cellStyle name="RIGs input cells 6 2 2 13" xfId="35194"/>
    <cellStyle name="RIGs input cells 6 2 2 14" xfId="35195"/>
    <cellStyle name="RIGs input cells 6 2 2 15" xfId="35196"/>
    <cellStyle name="RIGs input cells 6 2 2 16" xfId="35197"/>
    <cellStyle name="RIGs input cells 6 2 2 17" xfId="35198"/>
    <cellStyle name="RIGs input cells 6 2 2 18" xfId="35199"/>
    <cellStyle name="RIGs input cells 6 2 2 19" xfId="35200"/>
    <cellStyle name="RIGs input cells 6 2 2 2" xfId="1757"/>
    <cellStyle name="RIGs input cells 6 2 2 2 10" xfId="35202"/>
    <cellStyle name="RIGs input cells 6 2 2 2 11" xfId="35203"/>
    <cellStyle name="RIGs input cells 6 2 2 2 12" xfId="35204"/>
    <cellStyle name="RIGs input cells 6 2 2 2 13" xfId="35205"/>
    <cellStyle name="RIGs input cells 6 2 2 2 14" xfId="35206"/>
    <cellStyle name="RIGs input cells 6 2 2 2 15" xfId="35207"/>
    <cellStyle name="RIGs input cells 6 2 2 2 16" xfId="35208"/>
    <cellStyle name="RIGs input cells 6 2 2 2 17" xfId="35209"/>
    <cellStyle name="RIGs input cells 6 2 2 2 18" xfId="35210"/>
    <cellStyle name="RIGs input cells 6 2 2 2 19" xfId="35211"/>
    <cellStyle name="RIGs input cells 6 2 2 2 2" xfId="1758"/>
    <cellStyle name="RIGs input cells 6 2 2 2 2 10" xfId="35213"/>
    <cellStyle name="RIGs input cells 6 2 2 2 2 11" xfId="35214"/>
    <cellStyle name="RIGs input cells 6 2 2 2 2 12" xfId="35215"/>
    <cellStyle name="RIGs input cells 6 2 2 2 2 13" xfId="35216"/>
    <cellStyle name="RIGs input cells 6 2 2 2 2 14" xfId="51446"/>
    <cellStyle name="RIGs input cells 6 2 2 2 2 15" xfId="35212"/>
    <cellStyle name="RIGs input cells 6 2 2 2 2 2" xfId="35217"/>
    <cellStyle name="RIGs input cells 6 2 2 2 2 2 2" xfId="35218"/>
    <cellStyle name="RIGs input cells 6 2 2 2 2 2 3" xfId="35219"/>
    <cellStyle name="RIGs input cells 6 2 2 2 2 3" xfId="35220"/>
    <cellStyle name="RIGs input cells 6 2 2 2 2 3 2" xfId="35221"/>
    <cellStyle name="RIGs input cells 6 2 2 2 2 3 3" xfId="35222"/>
    <cellStyle name="RIGs input cells 6 2 2 2 2 4" xfId="35223"/>
    <cellStyle name="RIGs input cells 6 2 2 2 2 5" xfId="35224"/>
    <cellStyle name="RIGs input cells 6 2 2 2 2 6" xfId="35225"/>
    <cellStyle name="RIGs input cells 6 2 2 2 2 7" xfId="35226"/>
    <cellStyle name="RIGs input cells 6 2 2 2 2 8" xfId="35227"/>
    <cellStyle name="RIGs input cells 6 2 2 2 2 9" xfId="35228"/>
    <cellStyle name="RIGs input cells 6 2 2 2 20" xfId="35229"/>
    <cellStyle name="RIGs input cells 6 2 2 2 21" xfId="35230"/>
    <cellStyle name="RIGs input cells 6 2 2 2 22" xfId="35231"/>
    <cellStyle name="RIGs input cells 6 2 2 2 23" xfId="35232"/>
    <cellStyle name="RIGs input cells 6 2 2 2 24" xfId="35233"/>
    <cellStyle name="RIGs input cells 6 2 2 2 25" xfId="35234"/>
    <cellStyle name="RIGs input cells 6 2 2 2 26" xfId="35235"/>
    <cellStyle name="RIGs input cells 6 2 2 2 27" xfId="35236"/>
    <cellStyle name="RIGs input cells 6 2 2 2 28" xfId="35237"/>
    <cellStyle name="RIGs input cells 6 2 2 2 29" xfId="35238"/>
    <cellStyle name="RIGs input cells 6 2 2 2 3" xfId="35239"/>
    <cellStyle name="RIGs input cells 6 2 2 2 3 2" xfId="35240"/>
    <cellStyle name="RIGs input cells 6 2 2 2 3 3" xfId="35241"/>
    <cellStyle name="RIGs input cells 6 2 2 2 30" xfId="35242"/>
    <cellStyle name="RIGs input cells 6 2 2 2 31" xfId="35243"/>
    <cellStyle name="RIGs input cells 6 2 2 2 32" xfId="35244"/>
    <cellStyle name="RIGs input cells 6 2 2 2 33" xfId="35245"/>
    <cellStyle name="RIGs input cells 6 2 2 2 34" xfId="35246"/>
    <cellStyle name="RIGs input cells 6 2 2 2 35" xfId="51445"/>
    <cellStyle name="RIGs input cells 6 2 2 2 36" xfId="35201"/>
    <cellStyle name="RIGs input cells 6 2 2 2 4" xfId="35247"/>
    <cellStyle name="RIGs input cells 6 2 2 2 4 2" xfId="35248"/>
    <cellStyle name="RIGs input cells 6 2 2 2 4 3" xfId="35249"/>
    <cellStyle name="RIGs input cells 6 2 2 2 5" xfId="35250"/>
    <cellStyle name="RIGs input cells 6 2 2 2 6" xfId="35251"/>
    <cellStyle name="RIGs input cells 6 2 2 2 7" xfId="35252"/>
    <cellStyle name="RIGs input cells 6 2 2 2 8" xfId="35253"/>
    <cellStyle name="RIGs input cells 6 2 2 2 9" xfId="35254"/>
    <cellStyle name="RIGs input cells 6 2 2 20" xfId="35255"/>
    <cellStyle name="RIGs input cells 6 2 2 21" xfId="35256"/>
    <cellStyle name="RIGs input cells 6 2 2 22" xfId="35257"/>
    <cellStyle name="RIGs input cells 6 2 2 23" xfId="35258"/>
    <cellStyle name="RIGs input cells 6 2 2 24" xfId="35259"/>
    <cellStyle name="RIGs input cells 6 2 2 25" xfId="35260"/>
    <cellStyle name="RIGs input cells 6 2 2 26" xfId="35261"/>
    <cellStyle name="RIGs input cells 6 2 2 27" xfId="35262"/>
    <cellStyle name="RIGs input cells 6 2 2 28" xfId="35263"/>
    <cellStyle name="RIGs input cells 6 2 2 29" xfId="35264"/>
    <cellStyle name="RIGs input cells 6 2 2 3" xfId="1759"/>
    <cellStyle name="RIGs input cells 6 2 2 3 10" xfId="35266"/>
    <cellStyle name="RIGs input cells 6 2 2 3 11" xfId="35267"/>
    <cellStyle name="RIGs input cells 6 2 2 3 12" xfId="35268"/>
    <cellStyle name="RIGs input cells 6 2 2 3 13" xfId="35269"/>
    <cellStyle name="RIGs input cells 6 2 2 3 14" xfId="51447"/>
    <cellStyle name="RIGs input cells 6 2 2 3 15" xfId="35265"/>
    <cellStyle name="RIGs input cells 6 2 2 3 2" xfId="35270"/>
    <cellStyle name="RIGs input cells 6 2 2 3 2 2" xfId="35271"/>
    <cellStyle name="RIGs input cells 6 2 2 3 2 3" xfId="35272"/>
    <cellStyle name="RIGs input cells 6 2 2 3 3" xfId="35273"/>
    <cellStyle name="RIGs input cells 6 2 2 3 3 2" xfId="35274"/>
    <cellStyle name="RIGs input cells 6 2 2 3 3 3" xfId="35275"/>
    <cellStyle name="RIGs input cells 6 2 2 3 4" xfId="35276"/>
    <cellStyle name="RIGs input cells 6 2 2 3 5" xfId="35277"/>
    <cellStyle name="RIGs input cells 6 2 2 3 6" xfId="35278"/>
    <cellStyle name="RIGs input cells 6 2 2 3 7" xfId="35279"/>
    <cellStyle name="RIGs input cells 6 2 2 3 8" xfId="35280"/>
    <cellStyle name="RIGs input cells 6 2 2 3 9" xfId="35281"/>
    <cellStyle name="RIGs input cells 6 2 2 30" xfId="35282"/>
    <cellStyle name="RIGs input cells 6 2 2 31" xfId="35283"/>
    <cellStyle name="RIGs input cells 6 2 2 32" xfId="35284"/>
    <cellStyle name="RIGs input cells 6 2 2 33" xfId="35285"/>
    <cellStyle name="RIGs input cells 6 2 2 34" xfId="35286"/>
    <cellStyle name="RIGs input cells 6 2 2 35" xfId="35287"/>
    <cellStyle name="RIGs input cells 6 2 2 36" xfId="51444"/>
    <cellStyle name="RIGs input cells 6 2 2 37" xfId="35190"/>
    <cellStyle name="RIGs input cells 6 2 2 4" xfId="35288"/>
    <cellStyle name="RIGs input cells 6 2 2 4 2" xfId="35289"/>
    <cellStyle name="RIGs input cells 6 2 2 4 3" xfId="35290"/>
    <cellStyle name="RIGs input cells 6 2 2 5" xfId="35291"/>
    <cellStyle name="RIGs input cells 6 2 2 5 2" xfId="35292"/>
    <cellStyle name="RIGs input cells 6 2 2 5 3" xfId="35293"/>
    <cellStyle name="RIGs input cells 6 2 2 6" xfId="35294"/>
    <cellStyle name="RIGs input cells 6 2 2 7" xfId="35295"/>
    <cellStyle name="RIGs input cells 6 2 2 8" xfId="35296"/>
    <cellStyle name="RIGs input cells 6 2 2 9" xfId="35297"/>
    <cellStyle name="RIGs input cells 6 2 2_4 28 1_Asst_Health_Crit_AllTO_RIIO_20110714pm" xfId="35298"/>
    <cellStyle name="RIGs input cells 6 2 20" xfId="35299"/>
    <cellStyle name="RIGs input cells 6 2 20 2" xfId="35300"/>
    <cellStyle name="RIGs input cells 6 2 21" xfId="35301"/>
    <cellStyle name="RIGs input cells 6 2 21 2" xfId="35302"/>
    <cellStyle name="RIGs input cells 6 2 22" xfId="35303"/>
    <cellStyle name="RIGs input cells 6 2 22 2" xfId="35304"/>
    <cellStyle name="RIGs input cells 6 2 23" xfId="35305"/>
    <cellStyle name="RIGs input cells 6 2 23 2" xfId="35306"/>
    <cellStyle name="RIGs input cells 6 2 24" xfId="35307"/>
    <cellStyle name="RIGs input cells 6 2 24 2" xfId="35308"/>
    <cellStyle name="RIGs input cells 6 2 25" xfId="35309"/>
    <cellStyle name="RIGs input cells 6 2 25 2" xfId="35310"/>
    <cellStyle name="RIGs input cells 6 2 26" xfId="35311"/>
    <cellStyle name="RIGs input cells 6 2 27" xfId="35312"/>
    <cellStyle name="RIGs input cells 6 2 28" xfId="35313"/>
    <cellStyle name="RIGs input cells 6 2 29" xfId="35314"/>
    <cellStyle name="RIGs input cells 6 2 3" xfId="1760"/>
    <cellStyle name="RIGs input cells 6 2 3 10" xfId="35316"/>
    <cellStyle name="RIGs input cells 6 2 3 11" xfId="35317"/>
    <cellStyle name="RIGs input cells 6 2 3 12" xfId="35318"/>
    <cellStyle name="RIGs input cells 6 2 3 13" xfId="35319"/>
    <cellStyle name="RIGs input cells 6 2 3 14" xfId="35320"/>
    <cellStyle name="RIGs input cells 6 2 3 15" xfId="35321"/>
    <cellStyle name="RIGs input cells 6 2 3 16" xfId="35322"/>
    <cellStyle name="RIGs input cells 6 2 3 17" xfId="35323"/>
    <cellStyle name="RIGs input cells 6 2 3 18" xfId="35324"/>
    <cellStyle name="RIGs input cells 6 2 3 19" xfId="35325"/>
    <cellStyle name="RIGs input cells 6 2 3 2" xfId="1761"/>
    <cellStyle name="RIGs input cells 6 2 3 2 10" xfId="35327"/>
    <cellStyle name="RIGs input cells 6 2 3 2 11" xfId="35328"/>
    <cellStyle name="RIGs input cells 6 2 3 2 12" xfId="35329"/>
    <cellStyle name="RIGs input cells 6 2 3 2 13" xfId="35330"/>
    <cellStyle name="RIGs input cells 6 2 3 2 14" xfId="51449"/>
    <cellStyle name="RIGs input cells 6 2 3 2 15" xfId="35326"/>
    <cellStyle name="RIGs input cells 6 2 3 2 2" xfId="35331"/>
    <cellStyle name="RIGs input cells 6 2 3 2 2 2" xfId="35332"/>
    <cellStyle name="RIGs input cells 6 2 3 2 2 3" xfId="35333"/>
    <cellStyle name="RIGs input cells 6 2 3 2 3" xfId="35334"/>
    <cellStyle name="RIGs input cells 6 2 3 2 3 2" xfId="35335"/>
    <cellStyle name="RIGs input cells 6 2 3 2 3 3" xfId="35336"/>
    <cellStyle name="RIGs input cells 6 2 3 2 4" xfId="35337"/>
    <cellStyle name="RIGs input cells 6 2 3 2 5" xfId="35338"/>
    <cellStyle name="RIGs input cells 6 2 3 2 6" xfId="35339"/>
    <cellStyle name="RIGs input cells 6 2 3 2 7" xfId="35340"/>
    <cellStyle name="RIGs input cells 6 2 3 2 8" xfId="35341"/>
    <cellStyle name="RIGs input cells 6 2 3 2 9" xfId="35342"/>
    <cellStyle name="RIGs input cells 6 2 3 20" xfId="35343"/>
    <cellStyle name="RIGs input cells 6 2 3 21" xfId="35344"/>
    <cellStyle name="RIGs input cells 6 2 3 22" xfId="35345"/>
    <cellStyle name="RIGs input cells 6 2 3 23" xfId="35346"/>
    <cellStyle name="RIGs input cells 6 2 3 24" xfId="35347"/>
    <cellStyle name="RIGs input cells 6 2 3 25" xfId="35348"/>
    <cellStyle name="RIGs input cells 6 2 3 26" xfId="35349"/>
    <cellStyle name="RIGs input cells 6 2 3 27" xfId="35350"/>
    <cellStyle name="RIGs input cells 6 2 3 28" xfId="35351"/>
    <cellStyle name="RIGs input cells 6 2 3 29" xfId="35352"/>
    <cellStyle name="RIGs input cells 6 2 3 3" xfId="35353"/>
    <cellStyle name="RIGs input cells 6 2 3 3 2" xfId="35354"/>
    <cellStyle name="RIGs input cells 6 2 3 3 3" xfId="35355"/>
    <cellStyle name="RIGs input cells 6 2 3 30" xfId="35356"/>
    <cellStyle name="RIGs input cells 6 2 3 31" xfId="35357"/>
    <cellStyle name="RIGs input cells 6 2 3 32" xfId="35358"/>
    <cellStyle name="RIGs input cells 6 2 3 33" xfId="35359"/>
    <cellStyle name="RIGs input cells 6 2 3 34" xfId="35360"/>
    <cellStyle name="RIGs input cells 6 2 3 35" xfId="51448"/>
    <cellStyle name="RIGs input cells 6 2 3 36" xfId="35315"/>
    <cellStyle name="RIGs input cells 6 2 3 4" xfId="35361"/>
    <cellStyle name="RIGs input cells 6 2 3 4 2" xfId="35362"/>
    <cellStyle name="RIGs input cells 6 2 3 4 3" xfId="35363"/>
    <cellStyle name="RIGs input cells 6 2 3 5" xfId="35364"/>
    <cellStyle name="RIGs input cells 6 2 3 6" xfId="35365"/>
    <cellStyle name="RIGs input cells 6 2 3 7" xfId="35366"/>
    <cellStyle name="RIGs input cells 6 2 3 8" xfId="35367"/>
    <cellStyle name="RIGs input cells 6 2 3 9" xfId="35368"/>
    <cellStyle name="RIGs input cells 6 2 30" xfId="35369"/>
    <cellStyle name="RIGs input cells 6 2 31" xfId="35370"/>
    <cellStyle name="RIGs input cells 6 2 32" xfId="35371"/>
    <cellStyle name="RIGs input cells 6 2 33" xfId="35372"/>
    <cellStyle name="RIGs input cells 6 2 34" xfId="35373"/>
    <cellStyle name="RIGs input cells 6 2 35" xfId="35374"/>
    <cellStyle name="RIGs input cells 6 2 36" xfId="35375"/>
    <cellStyle name="RIGs input cells 6 2 37" xfId="35376"/>
    <cellStyle name="RIGs input cells 6 2 38" xfId="35377"/>
    <cellStyle name="RIGs input cells 6 2 39" xfId="51443"/>
    <cellStyle name="RIGs input cells 6 2 4" xfId="1762"/>
    <cellStyle name="RIGs input cells 6 2 4 10" xfId="35379"/>
    <cellStyle name="RIGs input cells 6 2 4 11" xfId="35380"/>
    <cellStyle name="RIGs input cells 6 2 4 12" xfId="35381"/>
    <cellStyle name="RIGs input cells 6 2 4 13" xfId="35382"/>
    <cellStyle name="RIGs input cells 6 2 4 14" xfId="35383"/>
    <cellStyle name="RIGs input cells 6 2 4 15" xfId="35384"/>
    <cellStyle name="RIGs input cells 6 2 4 16" xfId="35385"/>
    <cellStyle name="RIGs input cells 6 2 4 17" xfId="35386"/>
    <cellStyle name="RIGs input cells 6 2 4 18" xfId="35387"/>
    <cellStyle name="RIGs input cells 6 2 4 19" xfId="35388"/>
    <cellStyle name="RIGs input cells 6 2 4 2" xfId="1763"/>
    <cellStyle name="RIGs input cells 6 2 4 2 10" xfId="35390"/>
    <cellStyle name="RIGs input cells 6 2 4 2 11" xfId="35391"/>
    <cellStyle name="RIGs input cells 6 2 4 2 12" xfId="35392"/>
    <cellStyle name="RIGs input cells 6 2 4 2 13" xfId="35393"/>
    <cellStyle name="RIGs input cells 6 2 4 2 14" xfId="51451"/>
    <cellStyle name="RIGs input cells 6 2 4 2 15" xfId="35389"/>
    <cellStyle name="RIGs input cells 6 2 4 2 2" xfId="35394"/>
    <cellStyle name="RIGs input cells 6 2 4 2 2 2" xfId="35395"/>
    <cellStyle name="RIGs input cells 6 2 4 2 2 3" xfId="35396"/>
    <cellStyle name="RIGs input cells 6 2 4 2 3" xfId="35397"/>
    <cellStyle name="RIGs input cells 6 2 4 2 3 2" xfId="35398"/>
    <cellStyle name="RIGs input cells 6 2 4 2 3 3" xfId="35399"/>
    <cellStyle name="RIGs input cells 6 2 4 2 4" xfId="35400"/>
    <cellStyle name="RIGs input cells 6 2 4 2 5" xfId="35401"/>
    <cellStyle name="RIGs input cells 6 2 4 2 6" xfId="35402"/>
    <cellStyle name="RIGs input cells 6 2 4 2 7" xfId="35403"/>
    <cellStyle name="RIGs input cells 6 2 4 2 8" xfId="35404"/>
    <cellStyle name="RIGs input cells 6 2 4 2 9" xfId="35405"/>
    <cellStyle name="RIGs input cells 6 2 4 20" xfId="35406"/>
    <cellStyle name="RIGs input cells 6 2 4 21" xfId="35407"/>
    <cellStyle name="RIGs input cells 6 2 4 22" xfId="35408"/>
    <cellStyle name="RIGs input cells 6 2 4 23" xfId="35409"/>
    <cellStyle name="RIGs input cells 6 2 4 24" xfId="35410"/>
    <cellStyle name="RIGs input cells 6 2 4 25" xfId="35411"/>
    <cellStyle name="RIGs input cells 6 2 4 26" xfId="35412"/>
    <cellStyle name="RIGs input cells 6 2 4 27" xfId="35413"/>
    <cellStyle name="RIGs input cells 6 2 4 28" xfId="35414"/>
    <cellStyle name="RIGs input cells 6 2 4 29" xfId="35415"/>
    <cellStyle name="RIGs input cells 6 2 4 3" xfId="35416"/>
    <cellStyle name="RIGs input cells 6 2 4 3 2" xfId="35417"/>
    <cellStyle name="RIGs input cells 6 2 4 3 3" xfId="35418"/>
    <cellStyle name="RIGs input cells 6 2 4 30" xfId="35419"/>
    <cellStyle name="RIGs input cells 6 2 4 31" xfId="35420"/>
    <cellStyle name="RIGs input cells 6 2 4 32" xfId="35421"/>
    <cellStyle name="RIGs input cells 6 2 4 33" xfId="35422"/>
    <cellStyle name="RIGs input cells 6 2 4 34" xfId="35423"/>
    <cellStyle name="RIGs input cells 6 2 4 35" xfId="51450"/>
    <cellStyle name="RIGs input cells 6 2 4 36" xfId="35378"/>
    <cellStyle name="RIGs input cells 6 2 4 4" xfId="35424"/>
    <cellStyle name="RIGs input cells 6 2 4 4 2" xfId="35425"/>
    <cellStyle name="RIGs input cells 6 2 4 4 3" xfId="35426"/>
    <cellStyle name="RIGs input cells 6 2 4 5" xfId="35427"/>
    <cellStyle name="RIGs input cells 6 2 4 6" xfId="35428"/>
    <cellStyle name="RIGs input cells 6 2 4 7" xfId="35429"/>
    <cellStyle name="RIGs input cells 6 2 4 8" xfId="35430"/>
    <cellStyle name="RIGs input cells 6 2 4 9" xfId="35431"/>
    <cellStyle name="RIGs input cells 6 2 40" xfId="35169"/>
    <cellStyle name="RIGs input cells 6 2 5" xfId="1764"/>
    <cellStyle name="RIGs input cells 6 2 5 10" xfId="35433"/>
    <cellStyle name="RIGs input cells 6 2 5 11" xfId="35434"/>
    <cellStyle name="RIGs input cells 6 2 5 12" xfId="35435"/>
    <cellStyle name="RIGs input cells 6 2 5 13" xfId="35436"/>
    <cellStyle name="RIGs input cells 6 2 5 14" xfId="51452"/>
    <cellStyle name="RIGs input cells 6 2 5 15" xfId="35432"/>
    <cellStyle name="RIGs input cells 6 2 5 2" xfId="35437"/>
    <cellStyle name="RIGs input cells 6 2 5 2 2" xfId="35438"/>
    <cellStyle name="RIGs input cells 6 2 5 2 3" xfId="35439"/>
    <cellStyle name="RIGs input cells 6 2 5 3" xfId="35440"/>
    <cellStyle name="RIGs input cells 6 2 5 3 2" xfId="35441"/>
    <cellStyle name="RIGs input cells 6 2 5 3 3" xfId="35442"/>
    <cellStyle name="RIGs input cells 6 2 5 4" xfId="35443"/>
    <cellStyle name="RIGs input cells 6 2 5 5" xfId="35444"/>
    <cellStyle name="RIGs input cells 6 2 5 6" xfId="35445"/>
    <cellStyle name="RIGs input cells 6 2 5 7" xfId="35446"/>
    <cellStyle name="RIGs input cells 6 2 5 8" xfId="35447"/>
    <cellStyle name="RIGs input cells 6 2 5 9" xfId="35448"/>
    <cellStyle name="RIGs input cells 6 2 6" xfId="35449"/>
    <cellStyle name="RIGs input cells 6 2 6 2" xfId="35450"/>
    <cellStyle name="RIGs input cells 6 2 6 2 2" xfId="35451"/>
    <cellStyle name="RIGs input cells 6 2 6 2 3" xfId="35452"/>
    <cellStyle name="RIGs input cells 6 2 6 3" xfId="35453"/>
    <cellStyle name="RIGs input cells 6 2 6 3 2" xfId="35454"/>
    <cellStyle name="RIGs input cells 6 2 6 4" xfId="35455"/>
    <cellStyle name="RIGs input cells 6 2 7" xfId="35456"/>
    <cellStyle name="RIGs input cells 6 2 7 2" xfId="35457"/>
    <cellStyle name="RIGs input cells 6 2 8" xfId="35458"/>
    <cellStyle name="RIGs input cells 6 2 8 2" xfId="35459"/>
    <cellStyle name="RIGs input cells 6 2 9" xfId="35460"/>
    <cellStyle name="RIGs input cells 6 2 9 2" xfId="35461"/>
    <cellStyle name="RIGs input cells 6 2_4 28 1_Asst_Health_Crit_AllTO_RIIO_20110714pm" xfId="35462"/>
    <cellStyle name="RIGs input cells 6 20" xfId="35463"/>
    <cellStyle name="RIGs input cells 6 20 2" xfId="35464"/>
    <cellStyle name="RIGs input cells 6 21" xfId="35465"/>
    <cellStyle name="RIGs input cells 6 21 2" xfId="35466"/>
    <cellStyle name="RIGs input cells 6 22" xfId="35467"/>
    <cellStyle name="RIGs input cells 6 22 2" xfId="35468"/>
    <cellStyle name="RIGs input cells 6 23" xfId="35469"/>
    <cellStyle name="RIGs input cells 6 23 2" xfId="35470"/>
    <cellStyle name="RIGs input cells 6 24" xfId="35471"/>
    <cellStyle name="RIGs input cells 6 24 2" xfId="35472"/>
    <cellStyle name="RIGs input cells 6 25" xfId="35473"/>
    <cellStyle name="RIGs input cells 6 25 2" xfId="35474"/>
    <cellStyle name="RIGs input cells 6 26" xfId="35475"/>
    <cellStyle name="RIGs input cells 6 26 2" xfId="35476"/>
    <cellStyle name="RIGs input cells 6 27" xfId="35477"/>
    <cellStyle name="RIGs input cells 6 28" xfId="35478"/>
    <cellStyle name="RIGs input cells 6 29" xfId="35479"/>
    <cellStyle name="RIGs input cells 6 3" xfId="1765"/>
    <cellStyle name="RIGs input cells 6 3 10" xfId="35481"/>
    <cellStyle name="RIGs input cells 6 3 11" xfId="35482"/>
    <cellStyle name="RIGs input cells 6 3 12" xfId="35483"/>
    <cellStyle name="RIGs input cells 6 3 13" xfId="35484"/>
    <cellStyle name="RIGs input cells 6 3 14" xfId="35485"/>
    <cellStyle name="RIGs input cells 6 3 15" xfId="35486"/>
    <cellStyle name="RIGs input cells 6 3 16" xfId="35487"/>
    <cellStyle name="RIGs input cells 6 3 17" xfId="35488"/>
    <cellStyle name="RIGs input cells 6 3 18" xfId="35489"/>
    <cellStyle name="RIGs input cells 6 3 19" xfId="35490"/>
    <cellStyle name="RIGs input cells 6 3 2" xfId="1766"/>
    <cellStyle name="RIGs input cells 6 3 2 10" xfId="35492"/>
    <cellStyle name="RIGs input cells 6 3 2 11" xfId="35493"/>
    <cellStyle name="RIGs input cells 6 3 2 12" xfId="35494"/>
    <cellStyle name="RIGs input cells 6 3 2 13" xfId="35495"/>
    <cellStyle name="RIGs input cells 6 3 2 14" xfId="35496"/>
    <cellStyle name="RIGs input cells 6 3 2 15" xfId="35497"/>
    <cellStyle name="RIGs input cells 6 3 2 16" xfId="35498"/>
    <cellStyle name="RIGs input cells 6 3 2 17" xfId="35499"/>
    <cellStyle name="RIGs input cells 6 3 2 18" xfId="35500"/>
    <cellStyle name="RIGs input cells 6 3 2 19" xfId="35501"/>
    <cellStyle name="RIGs input cells 6 3 2 2" xfId="1767"/>
    <cellStyle name="RIGs input cells 6 3 2 2 10" xfId="35503"/>
    <cellStyle name="RIGs input cells 6 3 2 2 11" xfId="35504"/>
    <cellStyle name="RIGs input cells 6 3 2 2 12" xfId="35505"/>
    <cellStyle name="RIGs input cells 6 3 2 2 13" xfId="35506"/>
    <cellStyle name="RIGs input cells 6 3 2 2 14" xfId="51455"/>
    <cellStyle name="RIGs input cells 6 3 2 2 15" xfId="35502"/>
    <cellStyle name="RIGs input cells 6 3 2 2 2" xfId="35507"/>
    <cellStyle name="RIGs input cells 6 3 2 2 2 2" xfId="35508"/>
    <cellStyle name="RIGs input cells 6 3 2 2 2 3" xfId="35509"/>
    <cellStyle name="RIGs input cells 6 3 2 2 3" xfId="35510"/>
    <cellStyle name="RIGs input cells 6 3 2 2 3 2" xfId="35511"/>
    <cellStyle name="RIGs input cells 6 3 2 2 3 3" xfId="35512"/>
    <cellStyle name="RIGs input cells 6 3 2 2 4" xfId="35513"/>
    <cellStyle name="RIGs input cells 6 3 2 2 5" xfId="35514"/>
    <cellStyle name="RIGs input cells 6 3 2 2 6" xfId="35515"/>
    <cellStyle name="RIGs input cells 6 3 2 2 7" xfId="35516"/>
    <cellStyle name="RIGs input cells 6 3 2 2 8" xfId="35517"/>
    <cellStyle name="RIGs input cells 6 3 2 2 9" xfId="35518"/>
    <cellStyle name="RIGs input cells 6 3 2 20" xfId="35519"/>
    <cellStyle name="RIGs input cells 6 3 2 21" xfId="35520"/>
    <cellStyle name="RIGs input cells 6 3 2 22" xfId="35521"/>
    <cellStyle name="RIGs input cells 6 3 2 23" xfId="35522"/>
    <cellStyle name="RIGs input cells 6 3 2 24" xfId="35523"/>
    <cellStyle name="RIGs input cells 6 3 2 25" xfId="35524"/>
    <cellStyle name="RIGs input cells 6 3 2 26" xfId="35525"/>
    <cellStyle name="RIGs input cells 6 3 2 27" xfId="35526"/>
    <cellStyle name="RIGs input cells 6 3 2 28" xfId="35527"/>
    <cellStyle name="RIGs input cells 6 3 2 29" xfId="35528"/>
    <cellStyle name="RIGs input cells 6 3 2 3" xfId="35529"/>
    <cellStyle name="RIGs input cells 6 3 2 3 2" xfId="35530"/>
    <cellStyle name="RIGs input cells 6 3 2 3 3" xfId="35531"/>
    <cellStyle name="RIGs input cells 6 3 2 30" xfId="35532"/>
    <cellStyle name="RIGs input cells 6 3 2 31" xfId="35533"/>
    <cellStyle name="RIGs input cells 6 3 2 32" xfId="35534"/>
    <cellStyle name="RIGs input cells 6 3 2 33" xfId="35535"/>
    <cellStyle name="RIGs input cells 6 3 2 34" xfId="35536"/>
    <cellStyle name="RIGs input cells 6 3 2 35" xfId="51454"/>
    <cellStyle name="RIGs input cells 6 3 2 36" xfId="35491"/>
    <cellStyle name="RIGs input cells 6 3 2 4" xfId="35537"/>
    <cellStyle name="RIGs input cells 6 3 2 4 2" xfId="35538"/>
    <cellStyle name="RIGs input cells 6 3 2 4 3" xfId="35539"/>
    <cellStyle name="RIGs input cells 6 3 2 5" xfId="35540"/>
    <cellStyle name="RIGs input cells 6 3 2 6" xfId="35541"/>
    <cellStyle name="RIGs input cells 6 3 2 7" xfId="35542"/>
    <cellStyle name="RIGs input cells 6 3 2 8" xfId="35543"/>
    <cellStyle name="RIGs input cells 6 3 2 9" xfId="35544"/>
    <cellStyle name="RIGs input cells 6 3 20" xfId="35545"/>
    <cellStyle name="RIGs input cells 6 3 21" xfId="35546"/>
    <cellStyle name="RIGs input cells 6 3 22" xfId="35547"/>
    <cellStyle name="RIGs input cells 6 3 23" xfId="35548"/>
    <cellStyle name="RIGs input cells 6 3 24" xfId="35549"/>
    <cellStyle name="RIGs input cells 6 3 25" xfId="35550"/>
    <cellStyle name="RIGs input cells 6 3 26" xfId="35551"/>
    <cellStyle name="RIGs input cells 6 3 27" xfId="35552"/>
    <cellStyle name="RIGs input cells 6 3 28" xfId="35553"/>
    <cellStyle name="RIGs input cells 6 3 29" xfId="35554"/>
    <cellStyle name="RIGs input cells 6 3 3" xfId="1768"/>
    <cellStyle name="RIGs input cells 6 3 3 10" xfId="35556"/>
    <cellStyle name="RIGs input cells 6 3 3 11" xfId="35557"/>
    <cellStyle name="RIGs input cells 6 3 3 12" xfId="35558"/>
    <cellStyle name="RIGs input cells 6 3 3 13" xfId="35559"/>
    <cellStyle name="RIGs input cells 6 3 3 14" xfId="51456"/>
    <cellStyle name="RIGs input cells 6 3 3 15" xfId="35555"/>
    <cellStyle name="RIGs input cells 6 3 3 2" xfId="35560"/>
    <cellStyle name="RIGs input cells 6 3 3 2 2" xfId="35561"/>
    <cellStyle name="RIGs input cells 6 3 3 2 3" xfId="35562"/>
    <cellStyle name="RIGs input cells 6 3 3 3" xfId="35563"/>
    <cellStyle name="RIGs input cells 6 3 3 3 2" xfId="35564"/>
    <cellStyle name="RIGs input cells 6 3 3 3 3" xfId="35565"/>
    <cellStyle name="RIGs input cells 6 3 3 4" xfId="35566"/>
    <cellStyle name="RIGs input cells 6 3 3 5" xfId="35567"/>
    <cellStyle name="RIGs input cells 6 3 3 6" xfId="35568"/>
    <cellStyle name="RIGs input cells 6 3 3 7" xfId="35569"/>
    <cellStyle name="RIGs input cells 6 3 3 8" xfId="35570"/>
    <cellStyle name="RIGs input cells 6 3 3 9" xfId="35571"/>
    <cellStyle name="RIGs input cells 6 3 30" xfId="35572"/>
    <cellStyle name="RIGs input cells 6 3 31" xfId="35573"/>
    <cellStyle name="RIGs input cells 6 3 32" xfId="35574"/>
    <cellStyle name="RIGs input cells 6 3 33" xfId="35575"/>
    <cellStyle name="RIGs input cells 6 3 34" xfId="35576"/>
    <cellStyle name="RIGs input cells 6 3 35" xfId="35577"/>
    <cellStyle name="RIGs input cells 6 3 36" xfId="51453"/>
    <cellStyle name="RIGs input cells 6 3 37" xfId="35480"/>
    <cellStyle name="RIGs input cells 6 3 4" xfId="35578"/>
    <cellStyle name="RIGs input cells 6 3 4 2" xfId="35579"/>
    <cellStyle name="RIGs input cells 6 3 4 3" xfId="35580"/>
    <cellStyle name="RIGs input cells 6 3 5" xfId="35581"/>
    <cellStyle name="RIGs input cells 6 3 5 2" xfId="35582"/>
    <cellStyle name="RIGs input cells 6 3 5 3" xfId="35583"/>
    <cellStyle name="RIGs input cells 6 3 6" xfId="35584"/>
    <cellStyle name="RIGs input cells 6 3 7" xfId="35585"/>
    <cellStyle name="RIGs input cells 6 3 8" xfId="35586"/>
    <cellStyle name="RIGs input cells 6 3 9" xfId="35587"/>
    <cellStyle name="RIGs input cells 6 3_4 28 1_Asst_Health_Crit_AllTO_RIIO_20110714pm" xfId="35588"/>
    <cellStyle name="RIGs input cells 6 30" xfId="35589"/>
    <cellStyle name="RIGs input cells 6 31" xfId="35590"/>
    <cellStyle name="RIGs input cells 6 32" xfId="35591"/>
    <cellStyle name="RIGs input cells 6 33" xfId="35592"/>
    <cellStyle name="RIGs input cells 6 34" xfId="35593"/>
    <cellStyle name="RIGs input cells 6 35" xfId="35594"/>
    <cellStyle name="RIGs input cells 6 36" xfId="35595"/>
    <cellStyle name="RIGs input cells 6 37" xfId="35596"/>
    <cellStyle name="RIGs input cells 6 38" xfId="35597"/>
    <cellStyle name="RIGs input cells 6 39" xfId="35598"/>
    <cellStyle name="RIGs input cells 6 4" xfId="1769"/>
    <cellStyle name="RIGs input cells 6 4 10" xfId="35600"/>
    <cellStyle name="RIGs input cells 6 4 11" xfId="35601"/>
    <cellStyle name="RIGs input cells 6 4 12" xfId="35602"/>
    <cellStyle name="RIGs input cells 6 4 13" xfId="35603"/>
    <cellStyle name="RIGs input cells 6 4 14" xfId="35604"/>
    <cellStyle name="RIGs input cells 6 4 15" xfId="35605"/>
    <cellStyle name="RIGs input cells 6 4 16" xfId="35606"/>
    <cellStyle name="RIGs input cells 6 4 17" xfId="35607"/>
    <cellStyle name="RIGs input cells 6 4 18" xfId="35608"/>
    <cellStyle name="RIGs input cells 6 4 19" xfId="35609"/>
    <cellStyle name="RIGs input cells 6 4 2" xfId="1770"/>
    <cellStyle name="RIGs input cells 6 4 2 10" xfId="35611"/>
    <cellStyle name="RIGs input cells 6 4 2 11" xfId="35612"/>
    <cellStyle name="RIGs input cells 6 4 2 12" xfId="35613"/>
    <cellStyle name="RIGs input cells 6 4 2 13" xfId="35614"/>
    <cellStyle name="RIGs input cells 6 4 2 14" xfId="51458"/>
    <cellStyle name="RIGs input cells 6 4 2 15" xfId="35610"/>
    <cellStyle name="RIGs input cells 6 4 2 2" xfId="35615"/>
    <cellStyle name="RIGs input cells 6 4 2 2 2" xfId="35616"/>
    <cellStyle name="RIGs input cells 6 4 2 2 3" xfId="35617"/>
    <cellStyle name="RIGs input cells 6 4 2 3" xfId="35618"/>
    <cellStyle name="RIGs input cells 6 4 2 3 2" xfId="35619"/>
    <cellStyle name="RIGs input cells 6 4 2 3 3" xfId="35620"/>
    <cellStyle name="RIGs input cells 6 4 2 4" xfId="35621"/>
    <cellStyle name="RIGs input cells 6 4 2 5" xfId="35622"/>
    <cellStyle name="RIGs input cells 6 4 2 6" xfId="35623"/>
    <cellStyle name="RIGs input cells 6 4 2 7" xfId="35624"/>
    <cellStyle name="RIGs input cells 6 4 2 8" xfId="35625"/>
    <cellStyle name="RIGs input cells 6 4 2 9" xfId="35626"/>
    <cellStyle name="RIGs input cells 6 4 20" xfId="35627"/>
    <cellStyle name="RIGs input cells 6 4 21" xfId="35628"/>
    <cellStyle name="RIGs input cells 6 4 22" xfId="35629"/>
    <cellStyle name="RIGs input cells 6 4 23" xfId="35630"/>
    <cellStyle name="RIGs input cells 6 4 24" xfId="35631"/>
    <cellStyle name="RIGs input cells 6 4 25" xfId="35632"/>
    <cellStyle name="RIGs input cells 6 4 26" xfId="35633"/>
    <cellStyle name="RIGs input cells 6 4 27" xfId="35634"/>
    <cellStyle name="RIGs input cells 6 4 28" xfId="35635"/>
    <cellStyle name="RIGs input cells 6 4 29" xfId="35636"/>
    <cellStyle name="RIGs input cells 6 4 3" xfId="35637"/>
    <cellStyle name="RIGs input cells 6 4 3 2" xfId="35638"/>
    <cellStyle name="RIGs input cells 6 4 3 3" xfId="35639"/>
    <cellStyle name="RIGs input cells 6 4 30" xfId="35640"/>
    <cellStyle name="RIGs input cells 6 4 31" xfId="35641"/>
    <cellStyle name="RIGs input cells 6 4 32" xfId="35642"/>
    <cellStyle name="RIGs input cells 6 4 33" xfId="35643"/>
    <cellStyle name="RIGs input cells 6 4 34" xfId="35644"/>
    <cellStyle name="RIGs input cells 6 4 35" xfId="51457"/>
    <cellStyle name="RIGs input cells 6 4 36" xfId="35599"/>
    <cellStyle name="RIGs input cells 6 4 4" xfId="35645"/>
    <cellStyle name="RIGs input cells 6 4 4 2" xfId="35646"/>
    <cellStyle name="RIGs input cells 6 4 4 3" xfId="35647"/>
    <cellStyle name="RIGs input cells 6 4 5" xfId="35648"/>
    <cellStyle name="RIGs input cells 6 4 6" xfId="35649"/>
    <cellStyle name="RIGs input cells 6 4 7" xfId="35650"/>
    <cellStyle name="RIGs input cells 6 4 8" xfId="35651"/>
    <cellStyle name="RIGs input cells 6 4 9" xfId="35652"/>
    <cellStyle name="RIGs input cells 6 40" xfId="51442"/>
    <cellStyle name="RIGs input cells 6 41" xfId="51246"/>
    <cellStyle name="RIGs input cells 6 42" xfId="51876"/>
    <cellStyle name="RIGs input cells 6 43" xfId="35148"/>
    <cellStyle name="RIGs input cells 6 5" xfId="1771"/>
    <cellStyle name="RIGs input cells 6 5 10" xfId="35654"/>
    <cellStyle name="RIGs input cells 6 5 11" xfId="35655"/>
    <cellStyle name="RIGs input cells 6 5 12" xfId="35656"/>
    <cellStyle name="RIGs input cells 6 5 13" xfId="35657"/>
    <cellStyle name="RIGs input cells 6 5 14" xfId="35658"/>
    <cellStyle name="RIGs input cells 6 5 15" xfId="35659"/>
    <cellStyle name="RIGs input cells 6 5 16" xfId="35660"/>
    <cellStyle name="RIGs input cells 6 5 17" xfId="35661"/>
    <cellStyle name="RIGs input cells 6 5 18" xfId="35662"/>
    <cellStyle name="RIGs input cells 6 5 19" xfId="35663"/>
    <cellStyle name="RIGs input cells 6 5 2" xfId="1772"/>
    <cellStyle name="RIGs input cells 6 5 2 10" xfId="35665"/>
    <cellStyle name="RIGs input cells 6 5 2 11" xfId="35666"/>
    <cellStyle name="RIGs input cells 6 5 2 12" xfId="35667"/>
    <cellStyle name="RIGs input cells 6 5 2 13" xfId="35668"/>
    <cellStyle name="RIGs input cells 6 5 2 14" xfId="51460"/>
    <cellStyle name="RIGs input cells 6 5 2 15" xfId="35664"/>
    <cellStyle name="RIGs input cells 6 5 2 2" xfId="35669"/>
    <cellStyle name="RIGs input cells 6 5 2 2 2" xfId="35670"/>
    <cellStyle name="RIGs input cells 6 5 2 2 3" xfId="35671"/>
    <cellStyle name="RIGs input cells 6 5 2 3" xfId="35672"/>
    <cellStyle name="RIGs input cells 6 5 2 3 2" xfId="35673"/>
    <cellStyle name="RIGs input cells 6 5 2 3 3" xfId="35674"/>
    <cellStyle name="RIGs input cells 6 5 2 4" xfId="35675"/>
    <cellStyle name="RIGs input cells 6 5 2 5" xfId="35676"/>
    <cellStyle name="RIGs input cells 6 5 2 6" xfId="35677"/>
    <cellStyle name="RIGs input cells 6 5 2 7" xfId="35678"/>
    <cellStyle name="RIGs input cells 6 5 2 8" xfId="35679"/>
    <cellStyle name="RIGs input cells 6 5 2 9" xfId="35680"/>
    <cellStyle name="RIGs input cells 6 5 20" xfId="35681"/>
    <cellStyle name="RIGs input cells 6 5 21" xfId="35682"/>
    <cellStyle name="RIGs input cells 6 5 22" xfId="35683"/>
    <cellStyle name="RIGs input cells 6 5 23" xfId="35684"/>
    <cellStyle name="RIGs input cells 6 5 24" xfId="35685"/>
    <cellStyle name="RIGs input cells 6 5 25" xfId="35686"/>
    <cellStyle name="RIGs input cells 6 5 26" xfId="35687"/>
    <cellStyle name="RIGs input cells 6 5 27" xfId="35688"/>
    <cellStyle name="RIGs input cells 6 5 28" xfId="35689"/>
    <cellStyle name="RIGs input cells 6 5 29" xfId="35690"/>
    <cellStyle name="RIGs input cells 6 5 3" xfId="35691"/>
    <cellStyle name="RIGs input cells 6 5 3 2" xfId="35692"/>
    <cellStyle name="RIGs input cells 6 5 3 3" xfId="35693"/>
    <cellStyle name="RIGs input cells 6 5 30" xfId="35694"/>
    <cellStyle name="RIGs input cells 6 5 31" xfId="35695"/>
    <cellStyle name="RIGs input cells 6 5 32" xfId="35696"/>
    <cellStyle name="RIGs input cells 6 5 33" xfId="35697"/>
    <cellStyle name="RIGs input cells 6 5 34" xfId="35698"/>
    <cellStyle name="RIGs input cells 6 5 35" xfId="51459"/>
    <cellStyle name="RIGs input cells 6 5 36" xfId="35653"/>
    <cellStyle name="RIGs input cells 6 5 4" xfId="35699"/>
    <cellStyle name="RIGs input cells 6 5 4 2" xfId="35700"/>
    <cellStyle name="RIGs input cells 6 5 4 3" xfId="35701"/>
    <cellStyle name="RIGs input cells 6 5 5" xfId="35702"/>
    <cellStyle name="RIGs input cells 6 5 6" xfId="35703"/>
    <cellStyle name="RIGs input cells 6 5 7" xfId="35704"/>
    <cellStyle name="RIGs input cells 6 5 8" xfId="35705"/>
    <cellStyle name="RIGs input cells 6 5 9" xfId="35706"/>
    <cellStyle name="RIGs input cells 6 6" xfId="1773"/>
    <cellStyle name="RIGs input cells 6 6 10" xfId="35708"/>
    <cellStyle name="RIGs input cells 6 6 11" xfId="35709"/>
    <cellStyle name="RIGs input cells 6 6 12" xfId="35710"/>
    <cellStyle name="RIGs input cells 6 6 13" xfId="35711"/>
    <cellStyle name="RIGs input cells 6 6 14" xfId="51461"/>
    <cellStyle name="RIGs input cells 6 6 15" xfId="35707"/>
    <cellStyle name="RIGs input cells 6 6 2" xfId="35712"/>
    <cellStyle name="RIGs input cells 6 6 2 2" xfId="35713"/>
    <cellStyle name="RIGs input cells 6 6 2 3" xfId="35714"/>
    <cellStyle name="RIGs input cells 6 6 3" xfId="35715"/>
    <cellStyle name="RIGs input cells 6 6 3 2" xfId="35716"/>
    <cellStyle name="RIGs input cells 6 6 3 3" xfId="35717"/>
    <cellStyle name="RIGs input cells 6 6 4" xfId="35718"/>
    <cellStyle name="RIGs input cells 6 6 5" xfId="35719"/>
    <cellStyle name="RIGs input cells 6 6 6" xfId="35720"/>
    <cellStyle name="RIGs input cells 6 6 7" xfId="35721"/>
    <cellStyle name="RIGs input cells 6 6 8" xfId="35722"/>
    <cellStyle name="RIGs input cells 6 6 9" xfId="35723"/>
    <cellStyle name="RIGs input cells 6 7" xfId="35724"/>
    <cellStyle name="RIGs input cells 6 7 2" xfId="35725"/>
    <cellStyle name="RIGs input cells 6 7 2 2" xfId="35726"/>
    <cellStyle name="RIGs input cells 6 7 2 3" xfId="35727"/>
    <cellStyle name="RIGs input cells 6 7 3" xfId="35728"/>
    <cellStyle name="RIGs input cells 6 7 3 2" xfId="35729"/>
    <cellStyle name="RIGs input cells 6 7 4" xfId="35730"/>
    <cellStyle name="RIGs input cells 6 8" xfId="35731"/>
    <cellStyle name="RIGs input cells 6 8 2" xfId="35732"/>
    <cellStyle name="RIGs input cells 6 9" xfId="35733"/>
    <cellStyle name="RIGs input cells 6 9 2" xfId="35734"/>
    <cellStyle name="RIGs input cells 6_1.3s Accounting C Costs Scots" xfId="1774"/>
    <cellStyle name="RIGs input cells 7" xfId="1775"/>
    <cellStyle name="RIGs input cells 7 10" xfId="35736"/>
    <cellStyle name="RIGs input cells 7 10 2" xfId="35737"/>
    <cellStyle name="RIGs input cells 7 11" xfId="35738"/>
    <cellStyle name="RIGs input cells 7 11 2" xfId="35739"/>
    <cellStyle name="RIGs input cells 7 12" xfId="35740"/>
    <cellStyle name="RIGs input cells 7 12 2" xfId="35741"/>
    <cellStyle name="RIGs input cells 7 13" xfId="35742"/>
    <cellStyle name="RIGs input cells 7 13 2" xfId="35743"/>
    <cellStyle name="RIGs input cells 7 14" xfId="35744"/>
    <cellStyle name="RIGs input cells 7 14 2" xfId="35745"/>
    <cellStyle name="RIGs input cells 7 15" xfId="35746"/>
    <cellStyle name="RIGs input cells 7 15 2" xfId="35747"/>
    <cellStyle name="RIGs input cells 7 16" xfId="35748"/>
    <cellStyle name="RIGs input cells 7 16 2" xfId="35749"/>
    <cellStyle name="RIGs input cells 7 17" xfId="35750"/>
    <cellStyle name="RIGs input cells 7 17 2" xfId="35751"/>
    <cellStyle name="RIGs input cells 7 18" xfId="35752"/>
    <cellStyle name="RIGs input cells 7 18 2" xfId="35753"/>
    <cellStyle name="RIGs input cells 7 19" xfId="35754"/>
    <cellStyle name="RIGs input cells 7 19 2" xfId="35755"/>
    <cellStyle name="RIGs input cells 7 2" xfId="1776"/>
    <cellStyle name="RIGs input cells 7 2 10" xfId="35757"/>
    <cellStyle name="RIGs input cells 7 2 10 2" xfId="35758"/>
    <cellStyle name="RIGs input cells 7 2 11" xfId="35759"/>
    <cellStyle name="RIGs input cells 7 2 11 2" xfId="35760"/>
    <cellStyle name="RIGs input cells 7 2 12" xfId="35761"/>
    <cellStyle name="RIGs input cells 7 2 12 2" xfId="35762"/>
    <cellStyle name="RIGs input cells 7 2 13" xfId="35763"/>
    <cellStyle name="RIGs input cells 7 2 13 2" xfId="35764"/>
    <cellStyle name="RIGs input cells 7 2 14" xfId="35765"/>
    <cellStyle name="RIGs input cells 7 2 14 2" xfId="35766"/>
    <cellStyle name="RIGs input cells 7 2 15" xfId="35767"/>
    <cellStyle name="RIGs input cells 7 2 15 2" xfId="35768"/>
    <cellStyle name="RIGs input cells 7 2 16" xfId="35769"/>
    <cellStyle name="RIGs input cells 7 2 16 2" xfId="35770"/>
    <cellStyle name="RIGs input cells 7 2 17" xfId="35771"/>
    <cellStyle name="RIGs input cells 7 2 17 2" xfId="35772"/>
    <cellStyle name="RIGs input cells 7 2 18" xfId="35773"/>
    <cellStyle name="RIGs input cells 7 2 18 2" xfId="35774"/>
    <cellStyle name="RIGs input cells 7 2 19" xfId="35775"/>
    <cellStyle name="RIGs input cells 7 2 19 2" xfId="35776"/>
    <cellStyle name="RIGs input cells 7 2 2" xfId="1777"/>
    <cellStyle name="RIGs input cells 7 2 2 10" xfId="35778"/>
    <cellStyle name="RIGs input cells 7 2 2 11" xfId="35779"/>
    <cellStyle name="RIGs input cells 7 2 2 12" xfId="35780"/>
    <cellStyle name="RIGs input cells 7 2 2 13" xfId="35781"/>
    <cellStyle name="RIGs input cells 7 2 2 14" xfId="35782"/>
    <cellStyle name="RIGs input cells 7 2 2 15" xfId="35783"/>
    <cellStyle name="RIGs input cells 7 2 2 16" xfId="35784"/>
    <cellStyle name="RIGs input cells 7 2 2 17" xfId="35785"/>
    <cellStyle name="RIGs input cells 7 2 2 18" xfId="35786"/>
    <cellStyle name="RIGs input cells 7 2 2 19" xfId="35787"/>
    <cellStyle name="RIGs input cells 7 2 2 2" xfId="1778"/>
    <cellStyle name="RIGs input cells 7 2 2 2 10" xfId="35789"/>
    <cellStyle name="RIGs input cells 7 2 2 2 11" xfId="35790"/>
    <cellStyle name="RIGs input cells 7 2 2 2 12" xfId="35791"/>
    <cellStyle name="RIGs input cells 7 2 2 2 13" xfId="35792"/>
    <cellStyle name="RIGs input cells 7 2 2 2 14" xfId="35793"/>
    <cellStyle name="RIGs input cells 7 2 2 2 15" xfId="35794"/>
    <cellStyle name="RIGs input cells 7 2 2 2 16" xfId="35795"/>
    <cellStyle name="RIGs input cells 7 2 2 2 17" xfId="35796"/>
    <cellStyle name="RIGs input cells 7 2 2 2 18" xfId="35797"/>
    <cellStyle name="RIGs input cells 7 2 2 2 19" xfId="35798"/>
    <cellStyle name="RIGs input cells 7 2 2 2 2" xfId="1779"/>
    <cellStyle name="RIGs input cells 7 2 2 2 2 10" xfId="35800"/>
    <cellStyle name="RIGs input cells 7 2 2 2 2 11" xfId="35801"/>
    <cellStyle name="RIGs input cells 7 2 2 2 2 12" xfId="35802"/>
    <cellStyle name="RIGs input cells 7 2 2 2 2 13" xfId="35803"/>
    <cellStyle name="RIGs input cells 7 2 2 2 2 14" xfId="51466"/>
    <cellStyle name="RIGs input cells 7 2 2 2 2 15" xfId="35799"/>
    <cellStyle name="RIGs input cells 7 2 2 2 2 2" xfId="35804"/>
    <cellStyle name="RIGs input cells 7 2 2 2 2 2 2" xfId="35805"/>
    <cellStyle name="RIGs input cells 7 2 2 2 2 2 3" xfId="35806"/>
    <cellStyle name="RIGs input cells 7 2 2 2 2 3" xfId="35807"/>
    <cellStyle name="RIGs input cells 7 2 2 2 2 3 2" xfId="35808"/>
    <cellStyle name="RIGs input cells 7 2 2 2 2 3 3" xfId="35809"/>
    <cellStyle name="RIGs input cells 7 2 2 2 2 4" xfId="35810"/>
    <cellStyle name="RIGs input cells 7 2 2 2 2 5" xfId="35811"/>
    <cellStyle name="RIGs input cells 7 2 2 2 2 6" xfId="35812"/>
    <cellStyle name="RIGs input cells 7 2 2 2 2 7" xfId="35813"/>
    <cellStyle name="RIGs input cells 7 2 2 2 2 8" xfId="35814"/>
    <cellStyle name="RIGs input cells 7 2 2 2 2 9" xfId="35815"/>
    <cellStyle name="RIGs input cells 7 2 2 2 20" xfId="35816"/>
    <cellStyle name="RIGs input cells 7 2 2 2 21" xfId="35817"/>
    <cellStyle name="RIGs input cells 7 2 2 2 22" xfId="35818"/>
    <cellStyle name="RIGs input cells 7 2 2 2 23" xfId="35819"/>
    <cellStyle name="RIGs input cells 7 2 2 2 24" xfId="35820"/>
    <cellStyle name="RIGs input cells 7 2 2 2 25" xfId="35821"/>
    <cellStyle name="RIGs input cells 7 2 2 2 26" xfId="35822"/>
    <cellStyle name="RIGs input cells 7 2 2 2 27" xfId="35823"/>
    <cellStyle name="RIGs input cells 7 2 2 2 28" xfId="35824"/>
    <cellStyle name="RIGs input cells 7 2 2 2 29" xfId="35825"/>
    <cellStyle name="RIGs input cells 7 2 2 2 3" xfId="35826"/>
    <cellStyle name="RIGs input cells 7 2 2 2 3 2" xfId="35827"/>
    <cellStyle name="RIGs input cells 7 2 2 2 3 3" xfId="35828"/>
    <cellStyle name="RIGs input cells 7 2 2 2 30" xfId="35829"/>
    <cellStyle name="RIGs input cells 7 2 2 2 31" xfId="35830"/>
    <cellStyle name="RIGs input cells 7 2 2 2 32" xfId="35831"/>
    <cellStyle name="RIGs input cells 7 2 2 2 33" xfId="35832"/>
    <cellStyle name="RIGs input cells 7 2 2 2 34" xfId="35833"/>
    <cellStyle name="RIGs input cells 7 2 2 2 35" xfId="51465"/>
    <cellStyle name="RIGs input cells 7 2 2 2 36" xfId="35788"/>
    <cellStyle name="RIGs input cells 7 2 2 2 4" xfId="35834"/>
    <cellStyle name="RIGs input cells 7 2 2 2 4 2" xfId="35835"/>
    <cellStyle name="RIGs input cells 7 2 2 2 4 3" xfId="35836"/>
    <cellStyle name="RIGs input cells 7 2 2 2 5" xfId="35837"/>
    <cellStyle name="RIGs input cells 7 2 2 2 6" xfId="35838"/>
    <cellStyle name="RIGs input cells 7 2 2 2 7" xfId="35839"/>
    <cellStyle name="RIGs input cells 7 2 2 2 8" xfId="35840"/>
    <cellStyle name="RIGs input cells 7 2 2 2 9" xfId="35841"/>
    <cellStyle name="RIGs input cells 7 2 2 20" xfId="35842"/>
    <cellStyle name="RIGs input cells 7 2 2 21" xfId="35843"/>
    <cellStyle name="RIGs input cells 7 2 2 22" xfId="35844"/>
    <cellStyle name="RIGs input cells 7 2 2 23" xfId="35845"/>
    <cellStyle name="RIGs input cells 7 2 2 24" xfId="35846"/>
    <cellStyle name="RIGs input cells 7 2 2 25" xfId="35847"/>
    <cellStyle name="RIGs input cells 7 2 2 26" xfId="35848"/>
    <cellStyle name="RIGs input cells 7 2 2 27" xfId="35849"/>
    <cellStyle name="RIGs input cells 7 2 2 28" xfId="35850"/>
    <cellStyle name="RIGs input cells 7 2 2 29" xfId="35851"/>
    <cellStyle name="RIGs input cells 7 2 2 3" xfId="1780"/>
    <cellStyle name="RIGs input cells 7 2 2 3 10" xfId="35853"/>
    <cellStyle name="RIGs input cells 7 2 2 3 11" xfId="35854"/>
    <cellStyle name="RIGs input cells 7 2 2 3 12" xfId="35855"/>
    <cellStyle name="RIGs input cells 7 2 2 3 13" xfId="35856"/>
    <cellStyle name="RIGs input cells 7 2 2 3 14" xfId="51467"/>
    <cellStyle name="RIGs input cells 7 2 2 3 15" xfId="35852"/>
    <cellStyle name="RIGs input cells 7 2 2 3 2" xfId="35857"/>
    <cellStyle name="RIGs input cells 7 2 2 3 2 2" xfId="35858"/>
    <cellStyle name="RIGs input cells 7 2 2 3 2 3" xfId="35859"/>
    <cellStyle name="RIGs input cells 7 2 2 3 3" xfId="35860"/>
    <cellStyle name="RIGs input cells 7 2 2 3 3 2" xfId="35861"/>
    <cellStyle name="RIGs input cells 7 2 2 3 3 3" xfId="35862"/>
    <cellStyle name="RIGs input cells 7 2 2 3 4" xfId="35863"/>
    <cellStyle name="RIGs input cells 7 2 2 3 5" xfId="35864"/>
    <cellStyle name="RIGs input cells 7 2 2 3 6" xfId="35865"/>
    <cellStyle name="RIGs input cells 7 2 2 3 7" xfId="35866"/>
    <cellStyle name="RIGs input cells 7 2 2 3 8" xfId="35867"/>
    <cellStyle name="RIGs input cells 7 2 2 3 9" xfId="35868"/>
    <cellStyle name="RIGs input cells 7 2 2 30" xfId="35869"/>
    <cellStyle name="RIGs input cells 7 2 2 31" xfId="35870"/>
    <cellStyle name="RIGs input cells 7 2 2 32" xfId="51464"/>
    <cellStyle name="RIGs input cells 7 2 2 33" xfId="35777"/>
    <cellStyle name="RIGs input cells 7 2 2 4" xfId="35871"/>
    <cellStyle name="RIGs input cells 7 2 2 4 2" xfId="35872"/>
    <cellStyle name="RIGs input cells 7 2 2 4 3" xfId="35873"/>
    <cellStyle name="RIGs input cells 7 2 2 5" xfId="35874"/>
    <cellStyle name="RIGs input cells 7 2 2 5 2" xfId="35875"/>
    <cellStyle name="RIGs input cells 7 2 2 5 3" xfId="35876"/>
    <cellStyle name="RIGs input cells 7 2 2 6" xfId="35877"/>
    <cellStyle name="RIGs input cells 7 2 2 7" xfId="35878"/>
    <cellStyle name="RIGs input cells 7 2 2 8" xfId="35879"/>
    <cellStyle name="RIGs input cells 7 2 2 9" xfId="35880"/>
    <cellStyle name="RIGs input cells 7 2 2_4 28 1_Asst_Health_Crit_AllTO_RIIO_20110714pm" xfId="35881"/>
    <cellStyle name="RIGs input cells 7 2 20" xfId="35882"/>
    <cellStyle name="RIGs input cells 7 2 20 2" xfId="35883"/>
    <cellStyle name="RIGs input cells 7 2 21" xfId="35884"/>
    <cellStyle name="RIGs input cells 7 2 21 2" xfId="35885"/>
    <cellStyle name="RIGs input cells 7 2 22" xfId="35886"/>
    <cellStyle name="RIGs input cells 7 2 22 2" xfId="35887"/>
    <cellStyle name="RIGs input cells 7 2 23" xfId="35888"/>
    <cellStyle name="RIGs input cells 7 2 23 2" xfId="35889"/>
    <cellStyle name="RIGs input cells 7 2 24" xfId="35890"/>
    <cellStyle name="RIGs input cells 7 2 24 2" xfId="35891"/>
    <cellStyle name="RIGs input cells 7 2 25" xfId="35892"/>
    <cellStyle name="RIGs input cells 7 2 25 2" xfId="35893"/>
    <cellStyle name="RIGs input cells 7 2 26" xfId="35894"/>
    <cellStyle name="RIGs input cells 7 2 27" xfId="35895"/>
    <cellStyle name="RIGs input cells 7 2 28" xfId="35896"/>
    <cellStyle name="RIGs input cells 7 2 29" xfId="35897"/>
    <cellStyle name="RIGs input cells 7 2 3" xfId="1781"/>
    <cellStyle name="RIGs input cells 7 2 3 10" xfId="35899"/>
    <cellStyle name="RIGs input cells 7 2 3 11" xfId="35900"/>
    <cellStyle name="RIGs input cells 7 2 3 12" xfId="35901"/>
    <cellStyle name="RIGs input cells 7 2 3 13" xfId="35902"/>
    <cellStyle name="RIGs input cells 7 2 3 14" xfId="35903"/>
    <cellStyle name="RIGs input cells 7 2 3 15" xfId="35904"/>
    <cellStyle name="RIGs input cells 7 2 3 16" xfId="35905"/>
    <cellStyle name="RIGs input cells 7 2 3 17" xfId="35906"/>
    <cellStyle name="RIGs input cells 7 2 3 18" xfId="35907"/>
    <cellStyle name="RIGs input cells 7 2 3 19" xfId="35908"/>
    <cellStyle name="RIGs input cells 7 2 3 2" xfId="1782"/>
    <cellStyle name="RIGs input cells 7 2 3 2 10" xfId="35910"/>
    <cellStyle name="RIGs input cells 7 2 3 2 11" xfId="35911"/>
    <cellStyle name="RIGs input cells 7 2 3 2 12" xfId="35912"/>
    <cellStyle name="RIGs input cells 7 2 3 2 13" xfId="35913"/>
    <cellStyle name="RIGs input cells 7 2 3 2 14" xfId="51469"/>
    <cellStyle name="RIGs input cells 7 2 3 2 15" xfId="35909"/>
    <cellStyle name="RIGs input cells 7 2 3 2 2" xfId="35914"/>
    <cellStyle name="RIGs input cells 7 2 3 2 2 2" xfId="35915"/>
    <cellStyle name="RIGs input cells 7 2 3 2 2 3" xfId="35916"/>
    <cellStyle name="RIGs input cells 7 2 3 2 3" xfId="35917"/>
    <cellStyle name="RIGs input cells 7 2 3 2 3 2" xfId="35918"/>
    <cellStyle name="RIGs input cells 7 2 3 2 3 3" xfId="35919"/>
    <cellStyle name="RIGs input cells 7 2 3 2 4" xfId="35920"/>
    <cellStyle name="RIGs input cells 7 2 3 2 5" xfId="35921"/>
    <cellStyle name="RIGs input cells 7 2 3 2 6" xfId="35922"/>
    <cellStyle name="RIGs input cells 7 2 3 2 7" xfId="35923"/>
    <cellStyle name="RIGs input cells 7 2 3 2 8" xfId="35924"/>
    <cellStyle name="RIGs input cells 7 2 3 2 9" xfId="35925"/>
    <cellStyle name="RIGs input cells 7 2 3 20" xfId="35926"/>
    <cellStyle name="RIGs input cells 7 2 3 21" xfId="35927"/>
    <cellStyle name="RIGs input cells 7 2 3 22" xfId="35928"/>
    <cellStyle name="RIGs input cells 7 2 3 23" xfId="35929"/>
    <cellStyle name="RIGs input cells 7 2 3 24" xfId="35930"/>
    <cellStyle name="RIGs input cells 7 2 3 25" xfId="35931"/>
    <cellStyle name="RIGs input cells 7 2 3 26" xfId="35932"/>
    <cellStyle name="RIGs input cells 7 2 3 27" xfId="35933"/>
    <cellStyle name="RIGs input cells 7 2 3 28" xfId="35934"/>
    <cellStyle name="RIGs input cells 7 2 3 29" xfId="35935"/>
    <cellStyle name="RIGs input cells 7 2 3 3" xfId="35936"/>
    <cellStyle name="RIGs input cells 7 2 3 3 2" xfId="35937"/>
    <cellStyle name="RIGs input cells 7 2 3 3 3" xfId="35938"/>
    <cellStyle name="RIGs input cells 7 2 3 30" xfId="35939"/>
    <cellStyle name="RIGs input cells 7 2 3 31" xfId="51468"/>
    <cellStyle name="RIGs input cells 7 2 3 32" xfId="35898"/>
    <cellStyle name="RIGs input cells 7 2 3 4" xfId="35940"/>
    <cellStyle name="RIGs input cells 7 2 3 4 2" xfId="35941"/>
    <cellStyle name="RIGs input cells 7 2 3 4 3" xfId="35942"/>
    <cellStyle name="RIGs input cells 7 2 3 5" xfId="35943"/>
    <cellStyle name="RIGs input cells 7 2 3 6" xfId="35944"/>
    <cellStyle name="RIGs input cells 7 2 3 7" xfId="35945"/>
    <cellStyle name="RIGs input cells 7 2 3 8" xfId="35946"/>
    <cellStyle name="RIGs input cells 7 2 3 9" xfId="35947"/>
    <cellStyle name="RIGs input cells 7 2 30" xfId="35948"/>
    <cellStyle name="RIGs input cells 7 2 31" xfId="35949"/>
    <cellStyle name="RIGs input cells 7 2 32" xfId="35950"/>
    <cellStyle name="RIGs input cells 7 2 33" xfId="35951"/>
    <cellStyle name="RIGs input cells 7 2 34" xfId="51463"/>
    <cellStyle name="RIGs input cells 7 2 35" xfId="35756"/>
    <cellStyle name="RIGs input cells 7 2 4" xfId="1783"/>
    <cellStyle name="RIGs input cells 7 2 4 10" xfId="35953"/>
    <cellStyle name="RIGs input cells 7 2 4 11" xfId="35954"/>
    <cellStyle name="RIGs input cells 7 2 4 12" xfId="35955"/>
    <cellStyle name="RIGs input cells 7 2 4 13" xfId="35956"/>
    <cellStyle name="RIGs input cells 7 2 4 14" xfId="35957"/>
    <cellStyle name="RIGs input cells 7 2 4 15" xfId="35958"/>
    <cellStyle name="RIGs input cells 7 2 4 16" xfId="35959"/>
    <cellStyle name="RIGs input cells 7 2 4 17" xfId="35960"/>
    <cellStyle name="RIGs input cells 7 2 4 18" xfId="35961"/>
    <cellStyle name="RIGs input cells 7 2 4 19" xfId="35962"/>
    <cellStyle name="RIGs input cells 7 2 4 2" xfId="1784"/>
    <cellStyle name="RIGs input cells 7 2 4 2 10" xfId="35964"/>
    <cellStyle name="RIGs input cells 7 2 4 2 11" xfId="35965"/>
    <cellStyle name="RIGs input cells 7 2 4 2 12" xfId="35966"/>
    <cellStyle name="RIGs input cells 7 2 4 2 13" xfId="35967"/>
    <cellStyle name="RIGs input cells 7 2 4 2 14" xfId="51471"/>
    <cellStyle name="RIGs input cells 7 2 4 2 15" xfId="35963"/>
    <cellStyle name="RIGs input cells 7 2 4 2 2" xfId="35968"/>
    <cellStyle name="RIGs input cells 7 2 4 2 2 2" xfId="35969"/>
    <cellStyle name="RIGs input cells 7 2 4 2 2 3" xfId="35970"/>
    <cellStyle name="RIGs input cells 7 2 4 2 3" xfId="35971"/>
    <cellStyle name="RIGs input cells 7 2 4 2 3 2" xfId="35972"/>
    <cellStyle name="RIGs input cells 7 2 4 2 3 3" xfId="35973"/>
    <cellStyle name="RIGs input cells 7 2 4 2 4" xfId="35974"/>
    <cellStyle name="RIGs input cells 7 2 4 2 5" xfId="35975"/>
    <cellStyle name="RIGs input cells 7 2 4 2 6" xfId="35976"/>
    <cellStyle name="RIGs input cells 7 2 4 2 7" xfId="35977"/>
    <cellStyle name="RIGs input cells 7 2 4 2 8" xfId="35978"/>
    <cellStyle name="RIGs input cells 7 2 4 2 9" xfId="35979"/>
    <cellStyle name="RIGs input cells 7 2 4 20" xfId="35980"/>
    <cellStyle name="RIGs input cells 7 2 4 21" xfId="35981"/>
    <cellStyle name="RIGs input cells 7 2 4 22" xfId="35982"/>
    <cellStyle name="RIGs input cells 7 2 4 23" xfId="35983"/>
    <cellStyle name="RIGs input cells 7 2 4 24" xfId="35984"/>
    <cellStyle name="RIGs input cells 7 2 4 25" xfId="35985"/>
    <cellStyle name="RIGs input cells 7 2 4 26" xfId="35986"/>
    <cellStyle name="RIGs input cells 7 2 4 27" xfId="35987"/>
    <cellStyle name="RIGs input cells 7 2 4 28" xfId="35988"/>
    <cellStyle name="RIGs input cells 7 2 4 29" xfId="35989"/>
    <cellStyle name="RIGs input cells 7 2 4 3" xfId="35990"/>
    <cellStyle name="RIGs input cells 7 2 4 3 2" xfId="35991"/>
    <cellStyle name="RIGs input cells 7 2 4 3 3" xfId="35992"/>
    <cellStyle name="RIGs input cells 7 2 4 30" xfId="35993"/>
    <cellStyle name="RIGs input cells 7 2 4 31" xfId="51470"/>
    <cellStyle name="RIGs input cells 7 2 4 32" xfId="35952"/>
    <cellStyle name="RIGs input cells 7 2 4 4" xfId="35994"/>
    <cellStyle name="RIGs input cells 7 2 4 4 2" xfId="35995"/>
    <cellStyle name="RIGs input cells 7 2 4 4 3" xfId="35996"/>
    <cellStyle name="RIGs input cells 7 2 4 5" xfId="35997"/>
    <cellStyle name="RIGs input cells 7 2 4 6" xfId="35998"/>
    <cellStyle name="RIGs input cells 7 2 4 7" xfId="35999"/>
    <cellStyle name="RIGs input cells 7 2 4 8" xfId="36000"/>
    <cellStyle name="RIGs input cells 7 2 4 9" xfId="36001"/>
    <cellStyle name="RIGs input cells 7 2 5" xfId="1785"/>
    <cellStyle name="RIGs input cells 7 2 5 10" xfId="36003"/>
    <cellStyle name="RIGs input cells 7 2 5 11" xfId="36004"/>
    <cellStyle name="RIGs input cells 7 2 5 12" xfId="36005"/>
    <cellStyle name="RIGs input cells 7 2 5 13" xfId="36006"/>
    <cellStyle name="RIGs input cells 7 2 5 14" xfId="51472"/>
    <cellStyle name="RIGs input cells 7 2 5 15" xfId="36002"/>
    <cellStyle name="RIGs input cells 7 2 5 2" xfId="36007"/>
    <cellStyle name="RIGs input cells 7 2 5 2 2" xfId="36008"/>
    <cellStyle name="RIGs input cells 7 2 5 2 3" xfId="36009"/>
    <cellStyle name="RIGs input cells 7 2 5 3" xfId="36010"/>
    <cellStyle name="RIGs input cells 7 2 5 3 2" xfId="36011"/>
    <cellStyle name="RIGs input cells 7 2 5 3 3" xfId="36012"/>
    <cellStyle name="RIGs input cells 7 2 5 4" xfId="36013"/>
    <cellStyle name="RIGs input cells 7 2 5 5" xfId="36014"/>
    <cellStyle name="RIGs input cells 7 2 5 6" xfId="36015"/>
    <cellStyle name="RIGs input cells 7 2 5 7" xfId="36016"/>
    <cellStyle name="RIGs input cells 7 2 5 8" xfId="36017"/>
    <cellStyle name="RIGs input cells 7 2 5 9" xfId="36018"/>
    <cellStyle name="RIGs input cells 7 2 6" xfId="36019"/>
    <cellStyle name="RIGs input cells 7 2 6 2" xfId="36020"/>
    <cellStyle name="RIGs input cells 7 2 6 2 2" xfId="36021"/>
    <cellStyle name="RIGs input cells 7 2 6 2 3" xfId="36022"/>
    <cellStyle name="RIGs input cells 7 2 6 3" xfId="36023"/>
    <cellStyle name="RIGs input cells 7 2 6 3 2" xfId="36024"/>
    <cellStyle name="RIGs input cells 7 2 6 4" xfId="36025"/>
    <cellStyle name="RIGs input cells 7 2 7" xfId="36026"/>
    <cellStyle name="RIGs input cells 7 2 7 2" xfId="36027"/>
    <cellStyle name="RIGs input cells 7 2 8" xfId="36028"/>
    <cellStyle name="RIGs input cells 7 2 8 2" xfId="36029"/>
    <cellStyle name="RIGs input cells 7 2 9" xfId="36030"/>
    <cellStyle name="RIGs input cells 7 2 9 2" xfId="36031"/>
    <cellStyle name="RIGs input cells 7 2_4 28 1_Asst_Health_Crit_AllTO_RIIO_20110714pm" xfId="36032"/>
    <cellStyle name="RIGs input cells 7 20" xfId="36033"/>
    <cellStyle name="RIGs input cells 7 20 2" xfId="36034"/>
    <cellStyle name="RIGs input cells 7 21" xfId="36035"/>
    <cellStyle name="RIGs input cells 7 21 2" xfId="36036"/>
    <cellStyle name="RIGs input cells 7 22" xfId="36037"/>
    <cellStyle name="RIGs input cells 7 22 2" xfId="36038"/>
    <cellStyle name="RIGs input cells 7 23" xfId="36039"/>
    <cellStyle name="RIGs input cells 7 23 2" xfId="36040"/>
    <cellStyle name="RIGs input cells 7 24" xfId="36041"/>
    <cellStyle name="RIGs input cells 7 24 2" xfId="36042"/>
    <cellStyle name="RIGs input cells 7 25" xfId="36043"/>
    <cellStyle name="RIGs input cells 7 25 2" xfId="36044"/>
    <cellStyle name="RIGs input cells 7 26" xfId="36045"/>
    <cellStyle name="RIGs input cells 7 26 2" xfId="36046"/>
    <cellStyle name="RIGs input cells 7 27" xfId="36047"/>
    <cellStyle name="RIGs input cells 7 28" xfId="36048"/>
    <cellStyle name="RIGs input cells 7 29" xfId="36049"/>
    <cellStyle name="RIGs input cells 7 3" xfId="1786"/>
    <cellStyle name="RIGs input cells 7 3 10" xfId="36051"/>
    <cellStyle name="RIGs input cells 7 3 11" xfId="36052"/>
    <cellStyle name="RIGs input cells 7 3 12" xfId="36053"/>
    <cellStyle name="RIGs input cells 7 3 13" xfId="36054"/>
    <cellStyle name="RIGs input cells 7 3 14" xfId="36055"/>
    <cellStyle name="RIGs input cells 7 3 15" xfId="36056"/>
    <cellStyle name="RIGs input cells 7 3 16" xfId="36057"/>
    <cellStyle name="RIGs input cells 7 3 17" xfId="36058"/>
    <cellStyle name="RIGs input cells 7 3 18" xfId="36059"/>
    <cellStyle name="RIGs input cells 7 3 19" xfId="36060"/>
    <cellStyle name="RIGs input cells 7 3 2" xfId="1787"/>
    <cellStyle name="RIGs input cells 7 3 2 10" xfId="36062"/>
    <cellStyle name="RIGs input cells 7 3 2 11" xfId="36063"/>
    <cellStyle name="RIGs input cells 7 3 2 12" xfId="36064"/>
    <cellStyle name="RIGs input cells 7 3 2 13" xfId="36065"/>
    <cellStyle name="RIGs input cells 7 3 2 14" xfId="36066"/>
    <cellStyle name="RIGs input cells 7 3 2 15" xfId="36067"/>
    <cellStyle name="RIGs input cells 7 3 2 16" xfId="36068"/>
    <cellStyle name="RIGs input cells 7 3 2 17" xfId="36069"/>
    <cellStyle name="RIGs input cells 7 3 2 18" xfId="36070"/>
    <cellStyle name="RIGs input cells 7 3 2 19" xfId="36071"/>
    <cellStyle name="RIGs input cells 7 3 2 2" xfId="1788"/>
    <cellStyle name="RIGs input cells 7 3 2 2 10" xfId="36073"/>
    <cellStyle name="RIGs input cells 7 3 2 2 11" xfId="36074"/>
    <cellStyle name="RIGs input cells 7 3 2 2 12" xfId="36075"/>
    <cellStyle name="RIGs input cells 7 3 2 2 13" xfId="36076"/>
    <cellStyle name="RIGs input cells 7 3 2 2 14" xfId="51475"/>
    <cellStyle name="RIGs input cells 7 3 2 2 15" xfId="36072"/>
    <cellStyle name="RIGs input cells 7 3 2 2 2" xfId="36077"/>
    <cellStyle name="RIGs input cells 7 3 2 2 2 2" xfId="36078"/>
    <cellStyle name="RIGs input cells 7 3 2 2 2 3" xfId="36079"/>
    <cellStyle name="RIGs input cells 7 3 2 2 3" xfId="36080"/>
    <cellStyle name="RIGs input cells 7 3 2 2 3 2" xfId="36081"/>
    <cellStyle name="RIGs input cells 7 3 2 2 3 3" xfId="36082"/>
    <cellStyle name="RIGs input cells 7 3 2 2 4" xfId="36083"/>
    <cellStyle name="RIGs input cells 7 3 2 2 5" xfId="36084"/>
    <cellStyle name="RIGs input cells 7 3 2 2 6" xfId="36085"/>
    <cellStyle name="RIGs input cells 7 3 2 2 7" xfId="36086"/>
    <cellStyle name="RIGs input cells 7 3 2 2 8" xfId="36087"/>
    <cellStyle name="RIGs input cells 7 3 2 2 9" xfId="36088"/>
    <cellStyle name="RIGs input cells 7 3 2 20" xfId="36089"/>
    <cellStyle name="RIGs input cells 7 3 2 21" xfId="36090"/>
    <cellStyle name="RIGs input cells 7 3 2 22" xfId="36091"/>
    <cellStyle name="RIGs input cells 7 3 2 23" xfId="36092"/>
    <cellStyle name="RIGs input cells 7 3 2 24" xfId="36093"/>
    <cellStyle name="RIGs input cells 7 3 2 25" xfId="36094"/>
    <cellStyle name="RIGs input cells 7 3 2 26" xfId="36095"/>
    <cellStyle name="RIGs input cells 7 3 2 27" xfId="36096"/>
    <cellStyle name="RIGs input cells 7 3 2 28" xfId="36097"/>
    <cellStyle name="RIGs input cells 7 3 2 29" xfId="36098"/>
    <cellStyle name="RIGs input cells 7 3 2 3" xfId="36099"/>
    <cellStyle name="RIGs input cells 7 3 2 3 2" xfId="36100"/>
    <cellStyle name="RIGs input cells 7 3 2 3 3" xfId="36101"/>
    <cellStyle name="RIGs input cells 7 3 2 30" xfId="36102"/>
    <cellStyle name="RIGs input cells 7 3 2 31" xfId="36103"/>
    <cellStyle name="RIGs input cells 7 3 2 32" xfId="36104"/>
    <cellStyle name="RIGs input cells 7 3 2 33" xfId="36105"/>
    <cellStyle name="RIGs input cells 7 3 2 34" xfId="36106"/>
    <cellStyle name="RIGs input cells 7 3 2 35" xfId="51474"/>
    <cellStyle name="RIGs input cells 7 3 2 36" xfId="36061"/>
    <cellStyle name="RIGs input cells 7 3 2 4" xfId="36107"/>
    <cellStyle name="RIGs input cells 7 3 2 4 2" xfId="36108"/>
    <cellStyle name="RIGs input cells 7 3 2 4 3" xfId="36109"/>
    <cellStyle name="RIGs input cells 7 3 2 5" xfId="36110"/>
    <cellStyle name="RIGs input cells 7 3 2 6" xfId="36111"/>
    <cellStyle name="RIGs input cells 7 3 2 7" xfId="36112"/>
    <cellStyle name="RIGs input cells 7 3 2 8" xfId="36113"/>
    <cellStyle name="RIGs input cells 7 3 2 9" xfId="36114"/>
    <cellStyle name="RIGs input cells 7 3 20" xfId="36115"/>
    <cellStyle name="RIGs input cells 7 3 21" xfId="36116"/>
    <cellStyle name="RIGs input cells 7 3 22" xfId="36117"/>
    <cellStyle name="RIGs input cells 7 3 23" xfId="36118"/>
    <cellStyle name="RIGs input cells 7 3 24" xfId="36119"/>
    <cellStyle name="RIGs input cells 7 3 25" xfId="36120"/>
    <cellStyle name="RIGs input cells 7 3 26" xfId="36121"/>
    <cellStyle name="RIGs input cells 7 3 27" xfId="36122"/>
    <cellStyle name="RIGs input cells 7 3 28" xfId="36123"/>
    <cellStyle name="RIGs input cells 7 3 29" xfId="36124"/>
    <cellStyle name="RIGs input cells 7 3 3" xfId="1789"/>
    <cellStyle name="RIGs input cells 7 3 3 10" xfId="36126"/>
    <cellStyle name="RIGs input cells 7 3 3 11" xfId="36127"/>
    <cellStyle name="RIGs input cells 7 3 3 12" xfId="36128"/>
    <cellStyle name="RIGs input cells 7 3 3 13" xfId="36129"/>
    <cellStyle name="RIGs input cells 7 3 3 14" xfId="51476"/>
    <cellStyle name="RIGs input cells 7 3 3 15" xfId="36125"/>
    <cellStyle name="RIGs input cells 7 3 3 2" xfId="36130"/>
    <cellStyle name="RIGs input cells 7 3 3 2 2" xfId="36131"/>
    <cellStyle name="RIGs input cells 7 3 3 2 3" xfId="36132"/>
    <cellStyle name="RIGs input cells 7 3 3 3" xfId="36133"/>
    <cellStyle name="RIGs input cells 7 3 3 3 2" xfId="36134"/>
    <cellStyle name="RIGs input cells 7 3 3 3 3" xfId="36135"/>
    <cellStyle name="RIGs input cells 7 3 3 4" xfId="36136"/>
    <cellStyle name="RIGs input cells 7 3 3 5" xfId="36137"/>
    <cellStyle name="RIGs input cells 7 3 3 6" xfId="36138"/>
    <cellStyle name="RIGs input cells 7 3 3 7" xfId="36139"/>
    <cellStyle name="RIGs input cells 7 3 3 8" xfId="36140"/>
    <cellStyle name="RIGs input cells 7 3 3 9" xfId="36141"/>
    <cellStyle name="RIGs input cells 7 3 30" xfId="36142"/>
    <cellStyle name="RIGs input cells 7 3 31" xfId="36143"/>
    <cellStyle name="RIGs input cells 7 3 32" xfId="36144"/>
    <cellStyle name="RIGs input cells 7 3 33" xfId="36145"/>
    <cellStyle name="RIGs input cells 7 3 34" xfId="36146"/>
    <cellStyle name="RIGs input cells 7 3 35" xfId="36147"/>
    <cellStyle name="RIGs input cells 7 3 36" xfId="51473"/>
    <cellStyle name="RIGs input cells 7 3 37" xfId="36050"/>
    <cellStyle name="RIGs input cells 7 3 4" xfId="36148"/>
    <cellStyle name="RIGs input cells 7 3 4 2" xfId="36149"/>
    <cellStyle name="RIGs input cells 7 3 4 3" xfId="36150"/>
    <cellStyle name="RIGs input cells 7 3 5" xfId="36151"/>
    <cellStyle name="RIGs input cells 7 3 5 2" xfId="36152"/>
    <cellStyle name="RIGs input cells 7 3 5 3" xfId="36153"/>
    <cellStyle name="RIGs input cells 7 3 6" xfId="36154"/>
    <cellStyle name="RIGs input cells 7 3 7" xfId="36155"/>
    <cellStyle name="RIGs input cells 7 3 8" xfId="36156"/>
    <cellStyle name="RIGs input cells 7 3 9" xfId="36157"/>
    <cellStyle name="RIGs input cells 7 3_4 28 1_Asst_Health_Crit_AllTO_RIIO_20110714pm" xfId="36158"/>
    <cellStyle name="RIGs input cells 7 30" xfId="36159"/>
    <cellStyle name="RIGs input cells 7 31" xfId="36160"/>
    <cellStyle name="RIGs input cells 7 32" xfId="36161"/>
    <cellStyle name="RIGs input cells 7 33" xfId="36162"/>
    <cellStyle name="RIGs input cells 7 34" xfId="36163"/>
    <cellStyle name="RIGs input cells 7 35" xfId="36164"/>
    <cellStyle name="RIGs input cells 7 36" xfId="36165"/>
    <cellStyle name="RIGs input cells 7 37" xfId="36166"/>
    <cellStyle name="RIGs input cells 7 38" xfId="36167"/>
    <cellStyle name="RIGs input cells 7 39" xfId="36168"/>
    <cellStyle name="RIGs input cells 7 4" xfId="1790"/>
    <cellStyle name="RIGs input cells 7 4 10" xfId="36170"/>
    <cellStyle name="RIGs input cells 7 4 11" xfId="36171"/>
    <cellStyle name="RIGs input cells 7 4 12" xfId="36172"/>
    <cellStyle name="RIGs input cells 7 4 13" xfId="36173"/>
    <cellStyle name="RIGs input cells 7 4 14" xfId="36174"/>
    <cellStyle name="RIGs input cells 7 4 15" xfId="36175"/>
    <cellStyle name="RIGs input cells 7 4 16" xfId="36176"/>
    <cellStyle name="RIGs input cells 7 4 17" xfId="36177"/>
    <cellStyle name="RIGs input cells 7 4 18" xfId="36178"/>
    <cellStyle name="RIGs input cells 7 4 19" xfId="36179"/>
    <cellStyle name="RIGs input cells 7 4 2" xfId="1791"/>
    <cellStyle name="RIGs input cells 7 4 2 10" xfId="36181"/>
    <cellStyle name="RIGs input cells 7 4 2 11" xfId="36182"/>
    <cellStyle name="RIGs input cells 7 4 2 12" xfId="36183"/>
    <cellStyle name="RIGs input cells 7 4 2 13" xfId="36184"/>
    <cellStyle name="RIGs input cells 7 4 2 14" xfId="51478"/>
    <cellStyle name="RIGs input cells 7 4 2 15" xfId="36180"/>
    <cellStyle name="RIGs input cells 7 4 2 2" xfId="36185"/>
    <cellStyle name="RIGs input cells 7 4 2 2 2" xfId="36186"/>
    <cellStyle name="RIGs input cells 7 4 2 2 3" xfId="36187"/>
    <cellStyle name="RIGs input cells 7 4 2 3" xfId="36188"/>
    <cellStyle name="RIGs input cells 7 4 2 3 2" xfId="36189"/>
    <cellStyle name="RIGs input cells 7 4 2 3 3" xfId="36190"/>
    <cellStyle name="RIGs input cells 7 4 2 4" xfId="36191"/>
    <cellStyle name="RIGs input cells 7 4 2 5" xfId="36192"/>
    <cellStyle name="RIGs input cells 7 4 2 6" xfId="36193"/>
    <cellStyle name="RIGs input cells 7 4 2 7" xfId="36194"/>
    <cellStyle name="RIGs input cells 7 4 2 8" xfId="36195"/>
    <cellStyle name="RIGs input cells 7 4 2 9" xfId="36196"/>
    <cellStyle name="RIGs input cells 7 4 20" xfId="36197"/>
    <cellStyle name="RIGs input cells 7 4 21" xfId="36198"/>
    <cellStyle name="RIGs input cells 7 4 22" xfId="36199"/>
    <cellStyle name="RIGs input cells 7 4 23" xfId="36200"/>
    <cellStyle name="RIGs input cells 7 4 24" xfId="36201"/>
    <cellStyle name="RIGs input cells 7 4 25" xfId="36202"/>
    <cellStyle name="RIGs input cells 7 4 26" xfId="36203"/>
    <cellStyle name="RIGs input cells 7 4 27" xfId="36204"/>
    <cellStyle name="RIGs input cells 7 4 28" xfId="36205"/>
    <cellStyle name="RIGs input cells 7 4 29" xfId="36206"/>
    <cellStyle name="RIGs input cells 7 4 3" xfId="36207"/>
    <cellStyle name="RIGs input cells 7 4 3 2" xfId="36208"/>
    <cellStyle name="RIGs input cells 7 4 3 3" xfId="36209"/>
    <cellStyle name="RIGs input cells 7 4 30" xfId="36210"/>
    <cellStyle name="RIGs input cells 7 4 31" xfId="36211"/>
    <cellStyle name="RIGs input cells 7 4 32" xfId="36212"/>
    <cellStyle name="RIGs input cells 7 4 33" xfId="36213"/>
    <cellStyle name="RIGs input cells 7 4 34" xfId="36214"/>
    <cellStyle name="RIGs input cells 7 4 35" xfId="51477"/>
    <cellStyle name="RIGs input cells 7 4 36" xfId="36169"/>
    <cellStyle name="RIGs input cells 7 4 4" xfId="36215"/>
    <cellStyle name="RIGs input cells 7 4 4 2" xfId="36216"/>
    <cellStyle name="RIGs input cells 7 4 4 3" xfId="36217"/>
    <cellStyle name="RIGs input cells 7 4 5" xfId="36218"/>
    <cellStyle name="RIGs input cells 7 4 6" xfId="36219"/>
    <cellStyle name="RIGs input cells 7 4 7" xfId="36220"/>
    <cellStyle name="RIGs input cells 7 4 8" xfId="36221"/>
    <cellStyle name="RIGs input cells 7 4 9" xfId="36222"/>
    <cellStyle name="RIGs input cells 7 40" xfId="51462"/>
    <cellStyle name="RIGs input cells 7 41" xfId="51245"/>
    <cellStyle name="RIGs input cells 7 42" xfId="51875"/>
    <cellStyle name="RIGs input cells 7 43" xfId="35735"/>
    <cellStyle name="RIGs input cells 7 5" xfId="1792"/>
    <cellStyle name="RIGs input cells 7 5 10" xfId="36224"/>
    <cellStyle name="RIGs input cells 7 5 11" xfId="36225"/>
    <cellStyle name="RIGs input cells 7 5 12" xfId="36226"/>
    <cellStyle name="RIGs input cells 7 5 13" xfId="36227"/>
    <cellStyle name="RIGs input cells 7 5 14" xfId="36228"/>
    <cellStyle name="RIGs input cells 7 5 15" xfId="36229"/>
    <cellStyle name="RIGs input cells 7 5 16" xfId="36230"/>
    <cellStyle name="RIGs input cells 7 5 17" xfId="36231"/>
    <cellStyle name="RIGs input cells 7 5 18" xfId="36232"/>
    <cellStyle name="RIGs input cells 7 5 19" xfId="36233"/>
    <cellStyle name="RIGs input cells 7 5 2" xfId="1793"/>
    <cellStyle name="RIGs input cells 7 5 2 10" xfId="36235"/>
    <cellStyle name="RIGs input cells 7 5 2 11" xfId="36236"/>
    <cellStyle name="RIGs input cells 7 5 2 12" xfId="36237"/>
    <cellStyle name="RIGs input cells 7 5 2 13" xfId="36238"/>
    <cellStyle name="RIGs input cells 7 5 2 14" xfId="51480"/>
    <cellStyle name="RIGs input cells 7 5 2 15" xfId="36234"/>
    <cellStyle name="RIGs input cells 7 5 2 2" xfId="36239"/>
    <cellStyle name="RIGs input cells 7 5 2 2 2" xfId="36240"/>
    <cellStyle name="RIGs input cells 7 5 2 2 3" xfId="36241"/>
    <cellStyle name="RIGs input cells 7 5 2 3" xfId="36242"/>
    <cellStyle name="RIGs input cells 7 5 2 3 2" xfId="36243"/>
    <cellStyle name="RIGs input cells 7 5 2 3 3" xfId="36244"/>
    <cellStyle name="RIGs input cells 7 5 2 4" xfId="36245"/>
    <cellStyle name="RIGs input cells 7 5 2 5" xfId="36246"/>
    <cellStyle name="RIGs input cells 7 5 2 6" xfId="36247"/>
    <cellStyle name="RIGs input cells 7 5 2 7" xfId="36248"/>
    <cellStyle name="RIGs input cells 7 5 2 8" xfId="36249"/>
    <cellStyle name="RIGs input cells 7 5 2 9" xfId="36250"/>
    <cellStyle name="RIGs input cells 7 5 20" xfId="36251"/>
    <cellStyle name="RIGs input cells 7 5 21" xfId="36252"/>
    <cellStyle name="RIGs input cells 7 5 22" xfId="36253"/>
    <cellStyle name="RIGs input cells 7 5 23" xfId="36254"/>
    <cellStyle name="RIGs input cells 7 5 24" xfId="36255"/>
    <cellStyle name="RIGs input cells 7 5 25" xfId="36256"/>
    <cellStyle name="RIGs input cells 7 5 26" xfId="36257"/>
    <cellStyle name="RIGs input cells 7 5 27" xfId="36258"/>
    <cellStyle name="RIGs input cells 7 5 28" xfId="36259"/>
    <cellStyle name="RIGs input cells 7 5 29" xfId="36260"/>
    <cellStyle name="RIGs input cells 7 5 3" xfId="36261"/>
    <cellStyle name="RIGs input cells 7 5 3 2" xfId="36262"/>
    <cellStyle name="RIGs input cells 7 5 3 3" xfId="36263"/>
    <cellStyle name="RIGs input cells 7 5 30" xfId="36264"/>
    <cellStyle name="RIGs input cells 7 5 31" xfId="36265"/>
    <cellStyle name="RIGs input cells 7 5 32" xfId="36266"/>
    <cellStyle name="RIGs input cells 7 5 33" xfId="36267"/>
    <cellStyle name="RIGs input cells 7 5 34" xfId="36268"/>
    <cellStyle name="RIGs input cells 7 5 35" xfId="51479"/>
    <cellStyle name="RIGs input cells 7 5 36" xfId="36223"/>
    <cellStyle name="RIGs input cells 7 5 4" xfId="36269"/>
    <cellStyle name="RIGs input cells 7 5 4 2" xfId="36270"/>
    <cellStyle name="RIGs input cells 7 5 4 3" xfId="36271"/>
    <cellStyle name="RIGs input cells 7 5 5" xfId="36272"/>
    <cellStyle name="RIGs input cells 7 5 6" xfId="36273"/>
    <cellStyle name="RIGs input cells 7 5 7" xfId="36274"/>
    <cellStyle name="RIGs input cells 7 5 8" xfId="36275"/>
    <cellStyle name="RIGs input cells 7 5 9" xfId="36276"/>
    <cellStyle name="RIGs input cells 7 6" xfId="1794"/>
    <cellStyle name="RIGs input cells 7 6 10" xfId="36278"/>
    <cellStyle name="RIGs input cells 7 6 11" xfId="36279"/>
    <cellStyle name="RIGs input cells 7 6 12" xfId="36280"/>
    <cellStyle name="RIGs input cells 7 6 13" xfId="36281"/>
    <cellStyle name="RIGs input cells 7 6 14" xfId="51481"/>
    <cellStyle name="RIGs input cells 7 6 15" xfId="36277"/>
    <cellStyle name="RIGs input cells 7 6 2" xfId="36282"/>
    <cellStyle name="RIGs input cells 7 6 2 2" xfId="36283"/>
    <cellStyle name="RIGs input cells 7 6 2 3" xfId="36284"/>
    <cellStyle name="RIGs input cells 7 6 3" xfId="36285"/>
    <cellStyle name="RIGs input cells 7 6 3 2" xfId="36286"/>
    <cellStyle name="RIGs input cells 7 6 3 3" xfId="36287"/>
    <cellStyle name="RIGs input cells 7 6 4" xfId="36288"/>
    <cellStyle name="RIGs input cells 7 6 5" xfId="36289"/>
    <cellStyle name="RIGs input cells 7 6 6" xfId="36290"/>
    <cellStyle name="RIGs input cells 7 6 7" xfId="36291"/>
    <cellStyle name="RIGs input cells 7 6 8" xfId="36292"/>
    <cellStyle name="RIGs input cells 7 6 9" xfId="36293"/>
    <cellStyle name="RIGs input cells 7 7" xfId="36294"/>
    <cellStyle name="RIGs input cells 7 7 2" xfId="36295"/>
    <cellStyle name="RIGs input cells 7 7 2 2" xfId="36296"/>
    <cellStyle name="RIGs input cells 7 7 2 3" xfId="36297"/>
    <cellStyle name="RIGs input cells 7 7 3" xfId="36298"/>
    <cellStyle name="RIGs input cells 7 7 3 2" xfId="36299"/>
    <cellStyle name="RIGs input cells 7 7 4" xfId="36300"/>
    <cellStyle name="RIGs input cells 7 8" xfId="36301"/>
    <cellStyle name="RIGs input cells 7 8 2" xfId="36302"/>
    <cellStyle name="RIGs input cells 7 9" xfId="36303"/>
    <cellStyle name="RIGs input cells 7 9 2" xfId="36304"/>
    <cellStyle name="RIGs input cells 7_4 28 1_Asst_Health_Crit_AllTO_RIIO_20110714pm" xfId="36305"/>
    <cellStyle name="RIGs input cells 8" xfId="1795"/>
    <cellStyle name="RIGs input cells 8 10" xfId="36307"/>
    <cellStyle name="RIGs input cells 8 10 2" xfId="36308"/>
    <cellStyle name="RIGs input cells 8 11" xfId="36309"/>
    <cellStyle name="RIGs input cells 8 11 2" xfId="36310"/>
    <cellStyle name="RIGs input cells 8 12" xfId="36311"/>
    <cellStyle name="RIGs input cells 8 12 2" xfId="36312"/>
    <cellStyle name="RIGs input cells 8 13" xfId="36313"/>
    <cellStyle name="RIGs input cells 8 13 2" xfId="36314"/>
    <cellStyle name="RIGs input cells 8 14" xfId="36315"/>
    <cellStyle name="RIGs input cells 8 14 2" xfId="36316"/>
    <cellStyle name="RIGs input cells 8 15" xfId="36317"/>
    <cellStyle name="RIGs input cells 8 15 2" xfId="36318"/>
    <cellStyle name="RIGs input cells 8 16" xfId="36319"/>
    <cellStyle name="RIGs input cells 8 16 2" xfId="36320"/>
    <cellStyle name="RIGs input cells 8 17" xfId="36321"/>
    <cellStyle name="RIGs input cells 8 17 2" xfId="36322"/>
    <cellStyle name="RIGs input cells 8 18" xfId="36323"/>
    <cellStyle name="RIGs input cells 8 18 2" xfId="36324"/>
    <cellStyle name="RIGs input cells 8 19" xfId="36325"/>
    <cellStyle name="RIGs input cells 8 19 2" xfId="36326"/>
    <cellStyle name="RIGs input cells 8 2" xfId="1796"/>
    <cellStyle name="RIGs input cells 8 2 10" xfId="36328"/>
    <cellStyle name="RIGs input cells 8 2 11" xfId="36329"/>
    <cellStyle name="RIGs input cells 8 2 12" xfId="36330"/>
    <cellStyle name="RIGs input cells 8 2 13" xfId="36331"/>
    <cellStyle name="RIGs input cells 8 2 14" xfId="36332"/>
    <cellStyle name="RIGs input cells 8 2 15" xfId="36333"/>
    <cellStyle name="RIGs input cells 8 2 16" xfId="36334"/>
    <cellStyle name="RIGs input cells 8 2 17" xfId="36335"/>
    <cellStyle name="RIGs input cells 8 2 18" xfId="36336"/>
    <cellStyle name="RIGs input cells 8 2 19" xfId="36337"/>
    <cellStyle name="RIGs input cells 8 2 2" xfId="1797"/>
    <cellStyle name="RIGs input cells 8 2 2 10" xfId="36339"/>
    <cellStyle name="RIGs input cells 8 2 2 11" xfId="36340"/>
    <cellStyle name="RIGs input cells 8 2 2 12" xfId="36341"/>
    <cellStyle name="RIGs input cells 8 2 2 13" xfId="36342"/>
    <cellStyle name="RIGs input cells 8 2 2 14" xfId="36343"/>
    <cellStyle name="RIGs input cells 8 2 2 15" xfId="36344"/>
    <cellStyle name="RIGs input cells 8 2 2 16" xfId="36345"/>
    <cellStyle name="RIGs input cells 8 2 2 17" xfId="36346"/>
    <cellStyle name="RIGs input cells 8 2 2 18" xfId="36347"/>
    <cellStyle name="RIGs input cells 8 2 2 19" xfId="36348"/>
    <cellStyle name="RIGs input cells 8 2 2 2" xfId="1798"/>
    <cellStyle name="RIGs input cells 8 2 2 2 10" xfId="36350"/>
    <cellStyle name="RIGs input cells 8 2 2 2 11" xfId="36351"/>
    <cellStyle name="RIGs input cells 8 2 2 2 12" xfId="36352"/>
    <cellStyle name="RIGs input cells 8 2 2 2 13" xfId="36353"/>
    <cellStyle name="RIGs input cells 8 2 2 2 14" xfId="51485"/>
    <cellStyle name="RIGs input cells 8 2 2 2 15" xfId="36349"/>
    <cellStyle name="RIGs input cells 8 2 2 2 2" xfId="36354"/>
    <cellStyle name="RIGs input cells 8 2 2 2 2 2" xfId="36355"/>
    <cellStyle name="RIGs input cells 8 2 2 2 2 3" xfId="36356"/>
    <cellStyle name="RIGs input cells 8 2 2 2 3" xfId="36357"/>
    <cellStyle name="RIGs input cells 8 2 2 2 3 2" xfId="36358"/>
    <cellStyle name="RIGs input cells 8 2 2 2 3 3" xfId="36359"/>
    <cellStyle name="RIGs input cells 8 2 2 2 4" xfId="36360"/>
    <cellStyle name="RIGs input cells 8 2 2 2 5" xfId="36361"/>
    <cellStyle name="RIGs input cells 8 2 2 2 6" xfId="36362"/>
    <cellStyle name="RIGs input cells 8 2 2 2 7" xfId="36363"/>
    <cellStyle name="RIGs input cells 8 2 2 2 8" xfId="36364"/>
    <cellStyle name="RIGs input cells 8 2 2 2 9" xfId="36365"/>
    <cellStyle name="RIGs input cells 8 2 2 20" xfId="36366"/>
    <cellStyle name="RIGs input cells 8 2 2 21" xfId="36367"/>
    <cellStyle name="RIGs input cells 8 2 2 22" xfId="36368"/>
    <cellStyle name="RIGs input cells 8 2 2 23" xfId="36369"/>
    <cellStyle name="RIGs input cells 8 2 2 24" xfId="36370"/>
    <cellStyle name="RIGs input cells 8 2 2 25" xfId="36371"/>
    <cellStyle name="RIGs input cells 8 2 2 26" xfId="36372"/>
    <cellStyle name="RIGs input cells 8 2 2 27" xfId="36373"/>
    <cellStyle name="RIGs input cells 8 2 2 28" xfId="36374"/>
    <cellStyle name="RIGs input cells 8 2 2 29" xfId="36375"/>
    <cellStyle name="RIGs input cells 8 2 2 3" xfId="36376"/>
    <cellStyle name="RIGs input cells 8 2 2 3 2" xfId="36377"/>
    <cellStyle name="RIGs input cells 8 2 2 3 3" xfId="36378"/>
    <cellStyle name="RIGs input cells 8 2 2 30" xfId="36379"/>
    <cellStyle name="RIGs input cells 8 2 2 31" xfId="36380"/>
    <cellStyle name="RIGs input cells 8 2 2 32" xfId="36381"/>
    <cellStyle name="RIGs input cells 8 2 2 33" xfId="36382"/>
    <cellStyle name="RIGs input cells 8 2 2 34" xfId="36383"/>
    <cellStyle name="RIGs input cells 8 2 2 35" xfId="51484"/>
    <cellStyle name="RIGs input cells 8 2 2 36" xfId="36338"/>
    <cellStyle name="RIGs input cells 8 2 2 4" xfId="36384"/>
    <cellStyle name="RIGs input cells 8 2 2 4 2" xfId="36385"/>
    <cellStyle name="RIGs input cells 8 2 2 4 3" xfId="36386"/>
    <cellStyle name="RIGs input cells 8 2 2 5" xfId="36387"/>
    <cellStyle name="RIGs input cells 8 2 2 6" xfId="36388"/>
    <cellStyle name="RIGs input cells 8 2 2 7" xfId="36389"/>
    <cellStyle name="RIGs input cells 8 2 2 8" xfId="36390"/>
    <cellStyle name="RIGs input cells 8 2 2 9" xfId="36391"/>
    <cellStyle name="RIGs input cells 8 2 20" xfId="36392"/>
    <cellStyle name="RIGs input cells 8 2 21" xfId="36393"/>
    <cellStyle name="RIGs input cells 8 2 22" xfId="36394"/>
    <cellStyle name="RIGs input cells 8 2 23" xfId="36395"/>
    <cellStyle name="RIGs input cells 8 2 24" xfId="36396"/>
    <cellStyle name="RIGs input cells 8 2 25" xfId="36397"/>
    <cellStyle name="RIGs input cells 8 2 26" xfId="36398"/>
    <cellStyle name="RIGs input cells 8 2 27" xfId="36399"/>
    <cellStyle name="RIGs input cells 8 2 28" xfId="36400"/>
    <cellStyle name="RIGs input cells 8 2 29" xfId="36401"/>
    <cellStyle name="RIGs input cells 8 2 3" xfId="1799"/>
    <cellStyle name="RIGs input cells 8 2 3 10" xfId="36403"/>
    <cellStyle name="RIGs input cells 8 2 3 11" xfId="36404"/>
    <cellStyle name="RIGs input cells 8 2 3 12" xfId="36405"/>
    <cellStyle name="RIGs input cells 8 2 3 13" xfId="36406"/>
    <cellStyle name="RIGs input cells 8 2 3 14" xfId="51486"/>
    <cellStyle name="RIGs input cells 8 2 3 15" xfId="36402"/>
    <cellStyle name="RIGs input cells 8 2 3 2" xfId="36407"/>
    <cellStyle name="RIGs input cells 8 2 3 2 2" xfId="36408"/>
    <cellStyle name="RIGs input cells 8 2 3 2 3" xfId="36409"/>
    <cellStyle name="RIGs input cells 8 2 3 3" xfId="36410"/>
    <cellStyle name="RIGs input cells 8 2 3 3 2" xfId="36411"/>
    <cellStyle name="RIGs input cells 8 2 3 3 3" xfId="36412"/>
    <cellStyle name="RIGs input cells 8 2 3 4" xfId="36413"/>
    <cellStyle name="RIGs input cells 8 2 3 5" xfId="36414"/>
    <cellStyle name="RIGs input cells 8 2 3 6" xfId="36415"/>
    <cellStyle name="RIGs input cells 8 2 3 7" xfId="36416"/>
    <cellStyle name="RIGs input cells 8 2 3 8" xfId="36417"/>
    <cellStyle name="RIGs input cells 8 2 3 9" xfId="36418"/>
    <cellStyle name="RIGs input cells 8 2 30" xfId="36419"/>
    <cellStyle name="RIGs input cells 8 2 31" xfId="36420"/>
    <cellStyle name="RIGs input cells 8 2 32" xfId="51483"/>
    <cellStyle name="RIGs input cells 8 2 33" xfId="36327"/>
    <cellStyle name="RIGs input cells 8 2 4" xfId="36421"/>
    <cellStyle name="RIGs input cells 8 2 4 2" xfId="36422"/>
    <cellStyle name="RIGs input cells 8 2 4 3" xfId="36423"/>
    <cellStyle name="RIGs input cells 8 2 5" xfId="36424"/>
    <cellStyle name="RIGs input cells 8 2 5 2" xfId="36425"/>
    <cellStyle name="RIGs input cells 8 2 5 3" xfId="36426"/>
    <cellStyle name="RIGs input cells 8 2 6" xfId="36427"/>
    <cellStyle name="RIGs input cells 8 2 7" xfId="36428"/>
    <cellStyle name="RIGs input cells 8 2 8" xfId="36429"/>
    <cellStyle name="RIGs input cells 8 2 9" xfId="36430"/>
    <cellStyle name="RIGs input cells 8 2_4 28 1_Asst_Health_Crit_AllTO_RIIO_20110714pm" xfId="36431"/>
    <cellStyle name="RIGs input cells 8 20" xfId="36432"/>
    <cellStyle name="RIGs input cells 8 20 2" xfId="36433"/>
    <cellStyle name="RIGs input cells 8 21" xfId="36434"/>
    <cellStyle name="RIGs input cells 8 21 2" xfId="36435"/>
    <cellStyle name="RIGs input cells 8 22" xfId="36436"/>
    <cellStyle name="RIGs input cells 8 22 2" xfId="36437"/>
    <cellStyle name="RIGs input cells 8 23" xfId="36438"/>
    <cellStyle name="RIGs input cells 8 23 2" xfId="36439"/>
    <cellStyle name="RIGs input cells 8 24" xfId="36440"/>
    <cellStyle name="RIGs input cells 8 24 2" xfId="36441"/>
    <cellStyle name="RIGs input cells 8 25" xfId="36442"/>
    <cellStyle name="RIGs input cells 8 25 2" xfId="36443"/>
    <cellStyle name="RIGs input cells 8 26" xfId="36444"/>
    <cellStyle name="RIGs input cells 8 27" xfId="36445"/>
    <cellStyle name="RIGs input cells 8 28" xfId="36446"/>
    <cellStyle name="RIGs input cells 8 29" xfId="36447"/>
    <cellStyle name="RIGs input cells 8 3" xfId="1800"/>
    <cellStyle name="RIGs input cells 8 3 10" xfId="36449"/>
    <cellStyle name="RIGs input cells 8 3 11" xfId="36450"/>
    <cellStyle name="RIGs input cells 8 3 12" xfId="36451"/>
    <cellStyle name="RIGs input cells 8 3 13" xfId="36452"/>
    <cellStyle name="RIGs input cells 8 3 14" xfId="36453"/>
    <cellStyle name="RIGs input cells 8 3 15" xfId="36454"/>
    <cellStyle name="RIGs input cells 8 3 16" xfId="36455"/>
    <cellStyle name="RIGs input cells 8 3 17" xfId="36456"/>
    <cellStyle name="RIGs input cells 8 3 18" xfId="36457"/>
    <cellStyle name="RIGs input cells 8 3 19" xfId="36458"/>
    <cellStyle name="RIGs input cells 8 3 2" xfId="1801"/>
    <cellStyle name="RIGs input cells 8 3 2 10" xfId="36460"/>
    <cellStyle name="RIGs input cells 8 3 2 11" xfId="36461"/>
    <cellStyle name="RIGs input cells 8 3 2 12" xfId="36462"/>
    <cellStyle name="RIGs input cells 8 3 2 13" xfId="36463"/>
    <cellStyle name="RIGs input cells 8 3 2 14" xfId="51488"/>
    <cellStyle name="RIGs input cells 8 3 2 15" xfId="36459"/>
    <cellStyle name="RIGs input cells 8 3 2 2" xfId="36464"/>
    <cellStyle name="RIGs input cells 8 3 2 2 2" xfId="36465"/>
    <cellStyle name="RIGs input cells 8 3 2 2 3" xfId="36466"/>
    <cellStyle name="RIGs input cells 8 3 2 3" xfId="36467"/>
    <cellStyle name="RIGs input cells 8 3 2 3 2" xfId="36468"/>
    <cellStyle name="RIGs input cells 8 3 2 3 3" xfId="36469"/>
    <cellStyle name="RIGs input cells 8 3 2 4" xfId="36470"/>
    <cellStyle name="RIGs input cells 8 3 2 5" xfId="36471"/>
    <cellStyle name="RIGs input cells 8 3 2 6" xfId="36472"/>
    <cellStyle name="RIGs input cells 8 3 2 7" xfId="36473"/>
    <cellStyle name="RIGs input cells 8 3 2 8" xfId="36474"/>
    <cellStyle name="RIGs input cells 8 3 2 9" xfId="36475"/>
    <cellStyle name="RIGs input cells 8 3 20" xfId="36476"/>
    <cellStyle name="RIGs input cells 8 3 21" xfId="36477"/>
    <cellStyle name="RIGs input cells 8 3 22" xfId="36478"/>
    <cellStyle name="RIGs input cells 8 3 23" xfId="36479"/>
    <cellStyle name="RIGs input cells 8 3 24" xfId="36480"/>
    <cellStyle name="RIGs input cells 8 3 25" xfId="36481"/>
    <cellStyle name="RIGs input cells 8 3 26" xfId="36482"/>
    <cellStyle name="RIGs input cells 8 3 27" xfId="36483"/>
    <cellStyle name="RIGs input cells 8 3 28" xfId="36484"/>
    <cellStyle name="RIGs input cells 8 3 29" xfId="36485"/>
    <cellStyle name="RIGs input cells 8 3 3" xfId="36486"/>
    <cellStyle name="RIGs input cells 8 3 3 2" xfId="36487"/>
    <cellStyle name="RIGs input cells 8 3 3 3" xfId="36488"/>
    <cellStyle name="RIGs input cells 8 3 30" xfId="36489"/>
    <cellStyle name="RIGs input cells 8 3 31" xfId="51487"/>
    <cellStyle name="RIGs input cells 8 3 32" xfId="36448"/>
    <cellStyle name="RIGs input cells 8 3 4" xfId="36490"/>
    <cellStyle name="RIGs input cells 8 3 4 2" xfId="36491"/>
    <cellStyle name="RIGs input cells 8 3 4 3" xfId="36492"/>
    <cellStyle name="RIGs input cells 8 3 5" xfId="36493"/>
    <cellStyle name="RIGs input cells 8 3 6" xfId="36494"/>
    <cellStyle name="RIGs input cells 8 3 7" xfId="36495"/>
    <cellStyle name="RIGs input cells 8 3 8" xfId="36496"/>
    <cellStyle name="RIGs input cells 8 3 9" xfId="36497"/>
    <cellStyle name="RIGs input cells 8 30" xfId="36498"/>
    <cellStyle name="RIGs input cells 8 31" xfId="36499"/>
    <cellStyle name="RIGs input cells 8 32" xfId="36500"/>
    <cellStyle name="RIGs input cells 8 33" xfId="36501"/>
    <cellStyle name="RIGs input cells 8 34" xfId="51482"/>
    <cellStyle name="RIGs input cells 8 35" xfId="51244"/>
    <cellStyle name="RIGs input cells 8 36" xfId="51272"/>
    <cellStyle name="RIGs input cells 8 37" xfId="36306"/>
    <cellStyle name="RIGs input cells 8 4" xfId="1802"/>
    <cellStyle name="RIGs input cells 8 4 10" xfId="36503"/>
    <cellStyle name="RIGs input cells 8 4 11" xfId="36504"/>
    <cellStyle name="RIGs input cells 8 4 12" xfId="36505"/>
    <cellStyle name="RIGs input cells 8 4 13" xfId="36506"/>
    <cellStyle name="RIGs input cells 8 4 14" xfId="36507"/>
    <cellStyle name="RIGs input cells 8 4 15" xfId="36508"/>
    <cellStyle name="RIGs input cells 8 4 16" xfId="36509"/>
    <cellStyle name="RIGs input cells 8 4 17" xfId="36510"/>
    <cellStyle name="RIGs input cells 8 4 18" xfId="36511"/>
    <cellStyle name="RIGs input cells 8 4 19" xfId="36512"/>
    <cellStyle name="RIGs input cells 8 4 2" xfId="1803"/>
    <cellStyle name="RIGs input cells 8 4 2 10" xfId="36514"/>
    <cellStyle name="RIGs input cells 8 4 2 11" xfId="36515"/>
    <cellStyle name="RIGs input cells 8 4 2 12" xfId="36516"/>
    <cellStyle name="RIGs input cells 8 4 2 13" xfId="36517"/>
    <cellStyle name="RIGs input cells 8 4 2 14" xfId="51490"/>
    <cellStyle name="RIGs input cells 8 4 2 15" xfId="36513"/>
    <cellStyle name="RIGs input cells 8 4 2 2" xfId="36518"/>
    <cellStyle name="RIGs input cells 8 4 2 2 2" xfId="36519"/>
    <cellStyle name="RIGs input cells 8 4 2 2 3" xfId="36520"/>
    <cellStyle name="RIGs input cells 8 4 2 3" xfId="36521"/>
    <cellStyle name="RIGs input cells 8 4 2 3 2" xfId="36522"/>
    <cellStyle name="RIGs input cells 8 4 2 3 3" xfId="36523"/>
    <cellStyle name="RIGs input cells 8 4 2 4" xfId="36524"/>
    <cellStyle name="RIGs input cells 8 4 2 5" xfId="36525"/>
    <cellStyle name="RIGs input cells 8 4 2 6" xfId="36526"/>
    <cellStyle name="RIGs input cells 8 4 2 7" xfId="36527"/>
    <cellStyle name="RIGs input cells 8 4 2 8" xfId="36528"/>
    <cellStyle name="RIGs input cells 8 4 2 9" xfId="36529"/>
    <cellStyle name="RIGs input cells 8 4 20" xfId="36530"/>
    <cellStyle name="RIGs input cells 8 4 21" xfId="36531"/>
    <cellStyle name="RIGs input cells 8 4 22" xfId="36532"/>
    <cellStyle name="RIGs input cells 8 4 23" xfId="36533"/>
    <cellStyle name="RIGs input cells 8 4 24" xfId="36534"/>
    <cellStyle name="RIGs input cells 8 4 25" xfId="36535"/>
    <cellStyle name="RIGs input cells 8 4 26" xfId="36536"/>
    <cellStyle name="RIGs input cells 8 4 27" xfId="36537"/>
    <cellStyle name="RIGs input cells 8 4 28" xfId="36538"/>
    <cellStyle name="RIGs input cells 8 4 29" xfId="36539"/>
    <cellStyle name="RIGs input cells 8 4 3" xfId="36540"/>
    <cellStyle name="RIGs input cells 8 4 3 2" xfId="36541"/>
    <cellStyle name="RIGs input cells 8 4 3 3" xfId="36542"/>
    <cellStyle name="RIGs input cells 8 4 30" xfId="36543"/>
    <cellStyle name="RIGs input cells 8 4 31" xfId="51489"/>
    <cellStyle name="RIGs input cells 8 4 32" xfId="36502"/>
    <cellStyle name="RIGs input cells 8 4 4" xfId="36544"/>
    <cellStyle name="RIGs input cells 8 4 4 2" xfId="36545"/>
    <cellStyle name="RIGs input cells 8 4 4 3" xfId="36546"/>
    <cellStyle name="RIGs input cells 8 4 5" xfId="36547"/>
    <cellStyle name="RIGs input cells 8 4 6" xfId="36548"/>
    <cellStyle name="RIGs input cells 8 4 7" xfId="36549"/>
    <cellStyle name="RIGs input cells 8 4 8" xfId="36550"/>
    <cellStyle name="RIGs input cells 8 4 9" xfId="36551"/>
    <cellStyle name="RIGs input cells 8 5" xfId="1804"/>
    <cellStyle name="RIGs input cells 8 5 10" xfId="36553"/>
    <cellStyle name="RIGs input cells 8 5 11" xfId="36554"/>
    <cellStyle name="RIGs input cells 8 5 12" xfId="36555"/>
    <cellStyle name="RIGs input cells 8 5 13" xfId="36556"/>
    <cellStyle name="RIGs input cells 8 5 14" xfId="51491"/>
    <cellStyle name="RIGs input cells 8 5 15" xfId="36552"/>
    <cellStyle name="RIGs input cells 8 5 2" xfId="36557"/>
    <cellStyle name="RIGs input cells 8 5 2 2" xfId="36558"/>
    <cellStyle name="RIGs input cells 8 5 2 3" xfId="36559"/>
    <cellStyle name="RIGs input cells 8 5 3" xfId="36560"/>
    <cellStyle name="RIGs input cells 8 5 3 2" xfId="36561"/>
    <cellStyle name="RIGs input cells 8 5 3 3" xfId="36562"/>
    <cellStyle name="RIGs input cells 8 5 4" xfId="36563"/>
    <cellStyle name="RIGs input cells 8 5 5" xfId="36564"/>
    <cellStyle name="RIGs input cells 8 5 6" xfId="36565"/>
    <cellStyle name="RIGs input cells 8 5 7" xfId="36566"/>
    <cellStyle name="RIGs input cells 8 5 8" xfId="36567"/>
    <cellStyle name="RIGs input cells 8 5 9" xfId="36568"/>
    <cellStyle name="RIGs input cells 8 6" xfId="36569"/>
    <cellStyle name="RIGs input cells 8 6 2" xfId="36570"/>
    <cellStyle name="RIGs input cells 8 6 2 2" xfId="36571"/>
    <cellStyle name="RIGs input cells 8 6 2 3" xfId="36572"/>
    <cellStyle name="RIGs input cells 8 6 3" xfId="36573"/>
    <cellStyle name="RIGs input cells 8 6 3 2" xfId="36574"/>
    <cellStyle name="RIGs input cells 8 6 4" xfId="36575"/>
    <cellStyle name="RIGs input cells 8 7" xfId="36576"/>
    <cellStyle name="RIGs input cells 8 7 2" xfId="36577"/>
    <cellStyle name="RIGs input cells 8 8" xfId="36578"/>
    <cellStyle name="RIGs input cells 8 8 2" xfId="36579"/>
    <cellStyle name="RIGs input cells 8 9" xfId="36580"/>
    <cellStyle name="RIGs input cells 8 9 2" xfId="36581"/>
    <cellStyle name="RIGs input cells 8_4 28 1_Asst_Health_Crit_AllTO_RIIO_20110714pm" xfId="36582"/>
    <cellStyle name="RIGs input cells 9" xfId="1805"/>
    <cellStyle name="RIGs input cells 9 10" xfId="36584"/>
    <cellStyle name="RIGs input cells 9 11" xfId="36585"/>
    <cellStyle name="RIGs input cells 9 12" xfId="36586"/>
    <cellStyle name="RIGs input cells 9 13" xfId="36587"/>
    <cellStyle name="RIGs input cells 9 14" xfId="36588"/>
    <cellStyle name="RIGs input cells 9 15" xfId="36589"/>
    <cellStyle name="RIGs input cells 9 16" xfId="36590"/>
    <cellStyle name="RIGs input cells 9 17" xfId="36591"/>
    <cellStyle name="RIGs input cells 9 18" xfId="36592"/>
    <cellStyle name="RIGs input cells 9 19" xfId="36593"/>
    <cellStyle name="RIGs input cells 9 2" xfId="1806"/>
    <cellStyle name="RIGs input cells 9 2 10" xfId="36595"/>
    <cellStyle name="RIGs input cells 9 2 11" xfId="36596"/>
    <cellStyle name="RIGs input cells 9 2 12" xfId="36597"/>
    <cellStyle name="RIGs input cells 9 2 13" xfId="36598"/>
    <cellStyle name="RIGs input cells 9 2 14" xfId="36599"/>
    <cellStyle name="RIGs input cells 9 2 15" xfId="36600"/>
    <cellStyle name="RIGs input cells 9 2 16" xfId="36601"/>
    <cellStyle name="RIGs input cells 9 2 17" xfId="36602"/>
    <cellStyle name="RIGs input cells 9 2 18" xfId="36603"/>
    <cellStyle name="RIGs input cells 9 2 19" xfId="36604"/>
    <cellStyle name="RIGs input cells 9 2 2" xfId="1807"/>
    <cellStyle name="RIGs input cells 9 2 2 10" xfId="36606"/>
    <cellStyle name="RIGs input cells 9 2 2 11" xfId="36607"/>
    <cellStyle name="RIGs input cells 9 2 2 12" xfId="36608"/>
    <cellStyle name="RIGs input cells 9 2 2 13" xfId="36609"/>
    <cellStyle name="RIGs input cells 9 2 2 14" xfId="51494"/>
    <cellStyle name="RIGs input cells 9 2 2 15" xfId="36605"/>
    <cellStyle name="RIGs input cells 9 2 2 2" xfId="36610"/>
    <cellStyle name="RIGs input cells 9 2 2 2 2" xfId="36611"/>
    <cellStyle name="RIGs input cells 9 2 2 2 3" xfId="36612"/>
    <cellStyle name="RIGs input cells 9 2 2 3" xfId="36613"/>
    <cellStyle name="RIGs input cells 9 2 2 3 2" xfId="36614"/>
    <cellStyle name="RIGs input cells 9 2 2 3 3" xfId="36615"/>
    <cellStyle name="RIGs input cells 9 2 2 4" xfId="36616"/>
    <cellStyle name="RIGs input cells 9 2 2 5" xfId="36617"/>
    <cellStyle name="RIGs input cells 9 2 2 6" xfId="36618"/>
    <cellStyle name="RIGs input cells 9 2 2 7" xfId="36619"/>
    <cellStyle name="RIGs input cells 9 2 2 8" xfId="36620"/>
    <cellStyle name="RIGs input cells 9 2 2 9" xfId="36621"/>
    <cellStyle name="RIGs input cells 9 2 20" xfId="36622"/>
    <cellStyle name="RIGs input cells 9 2 21" xfId="36623"/>
    <cellStyle name="RIGs input cells 9 2 22" xfId="36624"/>
    <cellStyle name="RIGs input cells 9 2 23" xfId="36625"/>
    <cellStyle name="RIGs input cells 9 2 24" xfId="36626"/>
    <cellStyle name="RIGs input cells 9 2 25" xfId="36627"/>
    <cellStyle name="RIGs input cells 9 2 26" xfId="36628"/>
    <cellStyle name="RIGs input cells 9 2 27" xfId="36629"/>
    <cellStyle name="RIGs input cells 9 2 28" xfId="36630"/>
    <cellStyle name="RIGs input cells 9 2 29" xfId="36631"/>
    <cellStyle name="RIGs input cells 9 2 3" xfId="36632"/>
    <cellStyle name="RIGs input cells 9 2 3 2" xfId="36633"/>
    <cellStyle name="RIGs input cells 9 2 3 3" xfId="36634"/>
    <cellStyle name="RIGs input cells 9 2 30" xfId="36635"/>
    <cellStyle name="RIGs input cells 9 2 31" xfId="36636"/>
    <cellStyle name="RIGs input cells 9 2 32" xfId="36637"/>
    <cellStyle name="RIGs input cells 9 2 33" xfId="36638"/>
    <cellStyle name="RIGs input cells 9 2 34" xfId="36639"/>
    <cellStyle name="RIGs input cells 9 2 35" xfId="51493"/>
    <cellStyle name="RIGs input cells 9 2 36" xfId="36594"/>
    <cellStyle name="RIGs input cells 9 2 4" xfId="36640"/>
    <cellStyle name="RIGs input cells 9 2 4 2" xfId="36641"/>
    <cellStyle name="RIGs input cells 9 2 4 3" xfId="36642"/>
    <cellStyle name="RIGs input cells 9 2 5" xfId="36643"/>
    <cellStyle name="RIGs input cells 9 2 6" xfId="36644"/>
    <cellStyle name="RIGs input cells 9 2 7" xfId="36645"/>
    <cellStyle name="RIGs input cells 9 2 8" xfId="36646"/>
    <cellStyle name="RIGs input cells 9 2 9" xfId="36647"/>
    <cellStyle name="RIGs input cells 9 20" xfId="36648"/>
    <cellStyle name="RIGs input cells 9 21" xfId="36649"/>
    <cellStyle name="RIGs input cells 9 22" xfId="36650"/>
    <cellStyle name="RIGs input cells 9 23" xfId="36651"/>
    <cellStyle name="RIGs input cells 9 24" xfId="36652"/>
    <cellStyle name="RIGs input cells 9 25" xfId="36653"/>
    <cellStyle name="RIGs input cells 9 26" xfId="36654"/>
    <cellStyle name="RIGs input cells 9 27" xfId="36655"/>
    <cellStyle name="RIGs input cells 9 28" xfId="36656"/>
    <cellStyle name="RIGs input cells 9 29" xfId="36657"/>
    <cellStyle name="RIGs input cells 9 3" xfId="1808"/>
    <cellStyle name="RIGs input cells 9 3 10" xfId="36659"/>
    <cellStyle name="RIGs input cells 9 3 11" xfId="36660"/>
    <cellStyle name="RIGs input cells 9 3 12" xfId="36661"/>
    <cellStyle name="RIGs input cells 9 3 13" xfId="36662"/>
    <cellStyle name="RIGs input cells 9 3 14" xfId="51495"/>
    <cellStyle name="RIGs input cells 9 3 15" xfId="36658"/>
    <cellStyle name="RIGs input cells 9 3 2" xfId="36663"/>
    <cellStyle name="RIGs input cells 9 3 2 2" xfId="36664"/>
    <cellStyle name="RIGs input cells 9 3 2 3" xfId="36665"/>
    <cellStyle name="RIGs input cells 9 3 3" xfId="36666"/>
    <cellStyle name="RIGs input cells 9 3 3 2" xfId="36667"/>
    <cellStyle name="RIGs input cells 9 3 3 3" xfId="36668"/>
    <cellStyle name="RIGs input cells 9 3 4" xfId="36669"/>
    <cellStyle name="RIGs input cells 9 3 5" xfId="36670"/>
    <cellStyle name="RIGs input cells 9 3 6" xfId="36671"/>
    <cellStyle name="RIGs input cells 9 3 7" xfId="36672"/>
    <cellStyle name="RIGs input cells 9 3 8" xfId="36673"/>
    <cellStyle name="RIGs input cells 9 3 9" xfId="36674"/>
    <cellStyle name="RIGs input cells 9 30" xfId="36675"/>
    <cellStyle name="RIGs input cells 9 31" xfId="36676"/>
    <cellStyle name="RIGs input cells 9 32" xfId="36677"/>
    <cellStyle name="RIGs input cells 9 33" xfId="36678"/>
    <cellStyle name="RIGs input cells 9 34" xfId="36679"/>
    <cellStyle name="RIGs input cells 9 35" xfId="36680"/>
    <cellStyle name="RIGs input cells 9 36" xfId="51492"/>
    <cellStyle name="RIGs input cells 9 37" xfId="36583"/>
    <cellStyle name="RIGs input cells 9 4" xfId="36681"/>
    <cellStyle name="RIGs input cells 9 4 2" xfId="36682"/>
    <cellStyle name="RIGs input cells 9 4 3" xfId="36683"/>
    <cellStyle name="RIGs input cells 9 5" xfId="36684"/>
    <cellStyle name="RIGs input cells 9 5 2" xfId="36685"/>
    <cellStyle name="RIGs input cells 9 5 3" xfId="36686"/>
    <cellStyle name="RIGs input cells 9 6" xfId="36687"/>
    <cellStyle name="RIGs input cells 9 7" xfId="36688"/>
    <cellStyle name="RIGs input cells 9 8" xfId="36689"/>
    <cellStyle name="RIGs input cells 9 9" xfId="36690"/>
    <cellStyle name="RIGs input cells 9_4 28 1_Asst_Health_Crit_AllTO_RIIO_20110714pm" xfId="36691"/>
    <cellStyle name="RIGs input cells_1.3s Accounting C Costs Scots" xfId="1809"/>
    <cellStyle name="RIGs input totals" xfId="1810"/>
    <cellStyle name="RIGs input totals 10" xfId="1811"/>
    <cellStyle name="RIGs input totals 10 10" xfId="36694"/>
    <cellStyle name="RIGs input totals 10 11" xfId="36695"/>
    <cellStyle name="RIGs input totals 10 12" xfId="36696"/>
    <cellStyle name="RIGs input totals 10 13" xfId="36697"/>
    <cellStyle name="RIGs input totals 10 14" xfId="36698"/>
    <cellStyle name="RIGs input totals 10 15" xfId="36699"/>
    <cellStyle name="RIGs input totals 10 16" xfId="36700"/>
    <cellStyle name="RIGs input totals 10 17" xfId="36701"/>
    <cellStyle name="RIGs input totals 10 18" xfId="36702"/>
    <cellStyle name="RIGs input totals 10 19" xfId="36703"/>
    <cellStyle name="RIGs input totals 10 2" xfId="1812"/>
    <cellStyle name="RIGs input totals 10 2 10" xfId="36705"/>
    <cellStyle name="RIGs input totals 10 2 11" xfId="36706"/>
    <cellStyle name="RIGs input totals 10 2 12" xfId="36707"/>
    <cellStyle name="RIGs input totals 10 2 13" xfId="36708"/>
    <cellStyle name="RIGs input totals 10 2 14" xfId="51498"/>
    <cellStyle name="RIGs input totals 10 2 15" xfId="36704"/>
    <cellStyle name="RIGs input totals 10 2 2" xfId="36709"/>
    <cellStyle name="RIGs input totals 10 2 2 2" xfId="36710"/>
    <cellStyle name="RIGs input totals 10 2 2 3" xfId="36711"/>
    <cellStyle name="RIGs input totals 10 2 3" xfId="36712"/>
    <cellStyle name="RIGs input totals 10 2 3 2" xfId="36713"/>
    <cellStyle name="RIGs input totals 10 2 3 3" xfId="36714"/>
    <cellStyle name="RIGs input totals 10 2 4" xfId="36715"/>
    <cellStyle name="RIGs input totals 10 2 5" xfId="36716"/>
    <cellStyle name="RIGs input totals 10 2 6" xfId="36717"/>
    <cellStyle name="RIGs input totals 10 2 7" xfId="36718"/>
    <cellStyle name="RIGs input totals 10 2 8" xfId="36719"/>
    <cellStyle name="RIGs input totals 10 2 9" xfId="36720"/>
    <cellStyle name="RIGs input totals 10 20" xfId="36721"/>
    <cellStyle name="RIGs input totals 10 21" xfId="36722"/>
    <cellStyle name="RIGs input totals 10 22" xfId="36723"/>
    <cellStyle name="RIGs input totals 10 23" xfId="36724"/>
    <cellStyle name="RIGs input totals 10 24" xfId="36725"/>
    <cellStyle name="RIGs input totals 10 25" xfId="36726"/>
    <cellStyle name="RIGs input totals 10 26" xfId="36727"/>
    <cellStyle name="RIGs input totals 10 27" xfId="36728"/>
    <cellStyle name="RIGs input totals 10 28" xfId="36729"/>
    <cellStyle name="RIGs input totals 10 29" xfId="36730"/>
    <cellStyle name="RIGs input totals 10 3" xfId="36731"/>
    <cellStyle name="RIGs input totals 10 3 2" xfId="36732"/>
    <cellStyle name="RIGs input totals 10 3 3" xfId="36733"/>
    <cellStyle name="RIGs input totals 10 30" xfId="36734"/>
    <cellStyle name="RIGs input totals 10 31" xfId="36735"/>
    <cellStyle name="RIGs input totals 10 32" xfId="36736"/>
    <cellStyle name="RIGs input totals 10 33" xfId="36737"/>
    <cellStyle name="RIGs input totals 10 34" xfId="36738"/>
    <cellStyle name="RIGs input totals 10 35" xfId="51497"/>
    <cellStyle name="RIGs input totals 10 36" xfId="36693"/>
    <cellStyle name="RIGs input totals 10 4" xfId="36739"/>
    <cellStyle name="RIGs input totals 10 4 2" xfId="36740"/>
    <cellStyle name="RIGs input totals 10 4 3" xfId="36741"/>
    <cellStyle name="RIGs input totals 10 5" xfId="36742"/>
    <cellStyle name="RIGs input totals 10 6" xfId="36743"/>
    <cellStyle name="RIGs input totals 10 7" xfId="36744"/>
    <cellStyle name="RIGs input totals 10 8" xfId="36745"/>
    <cellStyle name="RIGs input totals 10 9" xfId="36746"/>
    <cellStyle name="RIGs input totals 11" xfId="1813"/>
    <cellStyle name="RIGs input totals 11 10" xfId="36748"/>
    <cellStyle name="RIGs input totals 11 11" xfId="36749"/>
    <cellStyle name="RIGs input totals 11 12" xfId="36750"/>
    <cellStyle name="RIGs input totals 11 13" xfId="36751"/>
    <cellStyle name="RIGs input totals 11 14" xfId="36752"/>
    <cellStyle name="RIGs input totals 11 15" xfId="36753"/>
    <cellStyle name="RIGs input totals 11 16" xfId="36754"/>
    <cellStyle name="RIGs input totals 11 17" xfId="36755"/>
    <cellStyle name="RIGs input totals 11 18" xfId="36756"/>
    <cellStyle name="RIGs input totals 11 19" xfId="36757"/>
    <cellStyle name="RIGs input totals 11 2" xfId="1814"/>
    <cellStyle name="RIGs input totals 11 2 10" xfId="36759"/>
    <cellStyle name="RIGs input totals 11 2 11" xfId="36760"/>
    <cellStyle name="RIGs input totals 11 2 12" xfId="36761"/>
    <cellStyle name="RIGs input totals 11 2 13" xfId="36762"/>
    <cellStyle name="RIGs input totals 11 2 14" xfId="51500"/>
    <cellStyle name="RIGs input totals 11 2 15" xfId="36758"/>
    <cellStyle name="RIGs input totals 11 2 2" xfId="36763"/>
    <cellStyle name="RIGs input totals 11 2 2 2" xfId="36764"/>
    <cellStyle name="RIGs input totals 11 2 2 3" xfId="36765"/>
    <cellStyle name="RIGs input totals 11 2 3" xfId="36766"/>
    <cellStyle name="RIGs input totals 11 2 3 2" xfId="36767"/>
    <cellStyle name="RIGs input totals 11 2 3 3" xfId="36768"/>
    <cellStyle name="RIGs input totals 11 2 4" xfId="36769"/>
    <cellStyle name="RIGs input totals 11 2 5" xfId="36770"/>
    <cellStyle name="RIGs input totals 11 2 6" xfId="36771"/>
    <cellStyle name="RIGs input totals 11 2 7" xfId="36772"/>
    <cellStyle name="RIGs input totals 11 2 8" xfId="36773"/>
    <cellStyle name="RIGs input totals 11 2 9" xfId="36774"/>
    <cellStyle name="RIGs input totals 11 20" xfId="36775"/>
    <cellStyle name="RIGs input totals 11 21" xfId="36776"/>
    <cellStyle name="RIGs input totals 11 22" xfId="36777"/>
    <cellStyle name="RIGs input totals 11 23" xfId="36778"/>
    <cellStyle name="RIGs input totals 11 24" xfId="36779"/>
    <cellStyle name="RIGs input totals 11 25" xfId="36780"/>
    <cellStyle name="RIGs input totals 11 26" xfId="36781"/>
    <cellStyle name="RIGs input totals 11 27" xfId="36782"/>
    <cellStyle name="RIGs input totals 11 28" xfId="36783"/>
    <cellStyle name="RIGs input totals 11 29" xfId="36784"/>
    <cellStyle name="RIGs input totals 11 3" xfId="36785"/>
    <cellStyle name="RIGs input totals 11 3 2" xfId="36786"/>
    <cellStyle name="RIGs input totals 11 3 3" xfId="36787"/>
    <cellStyle name="RIGs input totals 11 30" xfId="36788"/>
    <cellStyle name="RIGs input totals 11 31" xfId="36789"/>
    <cellStyle name="RIGs input totals 11 32" xfId="36790"/>
    <cellStyle name="RIGs input totals 11 33" xfId="36791"/>
    <cellStyle name="RIGs input totals 11 34" xfId="36792"/>
    <cellStyle name="RIGs input totals 11 35" xfId="51499"/>
    <cellStyle name="RIGs input totals 11 36" xfId="36747"/>
    <cellStyle name="RIGs input totals 11 4" xfId="36793"/>
    <cellStyle name="RIGs input totals 11 4 2" xfId="36794"/>
    <cellStyle name="RIGs input totals 11 4 3" xfId="36795"/>
    <cellStyle name="RIGs input totals 11 5" xfId="36796"/>
    <cellStyle name="RIGs input totals 11 6" xfId="36797"/>
    <cellStyle name="RIGs input totals 11 7" xfId="36798"/>
    <cellStyle name="RIGs input totals 11 8" xfId="36799"/>
    <cellStyle name="RIGs input totals 11 9" xfId="36800"/>
    <cellStyle name="RIGs input totals 12" xfId="1815"/>
    <cellStyle name="RIGs input totals 12 10" xfId="36802"/>
    <cellStyle name="RIGs input totals 12 11" xfId="36803"/>
    <cellStyle name="RIGs input totals 12 12" xfId="36804"/>
    <cellStyle name="RIGs input totals 12 13" xfId="36805"/>
    <cellStyle name="RIGs input totals 12 14" xfId="36806"/>
    <cellStyle name="RIGs input totals 12 15" xfId="36807"/>
    <cellStyle name="RIGs input totals 12 16" xfId="36808"/>
    <cellStyle name="RIGs input totals 12 17" xfId="36809"/>
    <cellStyle name="RIGs input totals 12 18" xfId="36810"/>
    <cellStyle name="RIGs input totals 12 19" xfId="36811"/>
    <cellStyle name="RIGs input totals 12 2" xfId="1816"/>
    <cellStyle name="RIGs input totals 12 2 10" xfId="36813"/>
    <cellStyle name="RIGs input totals 12 2 11" xfId="36814"/>
    <cellStyle name="RIGs input totals 12 2 12" xfId="36815"/>
    <cellStyle name="RIGs input totals 12 2 13" xfId="36816"/>
    <cellStyle name="RIGs input totals 12 2 14" xfId="51502"/>
    <cellStyle name="RIGs input totals 12 2 15" xfId="36812"/>
    <cellStyle name="RIGs input totals 12 2 2" xfId="36817"/>
    <cellStyle name="RIGs input totals 12 2 2 2" xfId="36818"/>
    <cellStyle name="RIGs input totals 12 2 2 3" xfId="36819"/>
    <cellStyle name="RIGs input totals 12 2 3" xfId="36820"/>
    <cellStyle name="RIGs input totals 12 2 3 2" xfId="36821"/>
    <cellStyle name="RIGs input totals 12 2 3 3" xfId="36822"/>
    <cellStyle name="RIGs input totals 12 2 4" xfId="36823"/>
    <cellStyle name="RIGs input totals 12 2 5" xfId="36824"/>
    <cellStyle name="RIGs input totals 12 2 6" xfId="36825"/>
    <cellStyle name="RIGs input totals 12 2 7" xfId="36826"/>
    <cellStyle name="RIGs input totals 12 2 8" xfId="36827"/>
    <cellStyle name="RIGs input totals 12 2 9" xfId="36828"/>
    <cellStyle name="RIGs input totals 12 20" xfId="36829"/>
    <cellStyle name="RIGs input totals 12 21" xfId="36830"/>
    <cellStyle name="RIGs input totals 12 22" xfId="36831"/>
    <cellStyle name="RIGs input totals 12 23" xfId="36832"/>
    <cellStyle name="RIGs input totals 12 24" xfId="36833"/>
    <cellStyle name="RIGs input totals 12 25" xfId="36834"/>
    <cellStyle name="RIGs input totals 12 26" xfId="36835"/>
    <cellStyle name="RIGs input totals 12 27" xfId="36836"/>
    <cellStyle name="RIGs input totals 12 28" xfId="36837"/>
    <cellStyle name="RIGs input totals 12 29" xfId="36838"/>
    <cellStyle name="RIGs input totals 12 3" xfId="36839"/>
    <cellStyle name="RIGs input totals 12 3 2" xfId="36840"/>
    <cellStyle name="RIGs input totals 12 3 3" xfId="36841"/>
    <cellStyle name="RIGs input totals 12 30" xfId="36842"/>
    <cellStyle name="RIGs input totals 12 31" xfId="36843"/>
    <cellStyle name="RIGs input totals 12 32" xfId="36844"/>
    <cellStyle name="RIGs input totals 12 33" xfId="36845"/>
    <cellStyle name="RIGs input totals 12 34" xfId="36846"/>
    <cellStyle name="RIGs input totals 12 35" xfId="51501"/>
    <cellStyle name="RIGs input totals 12 36" xfId="36801"/>
    <cellStyle name="RIGs input totals 12 4" xfId="36847"/>
    <cellStyle name="RIGs input totals 12 4 2" xfId="36848"/>
    <cellStyle name="RIGs input totals 12 4 3" xfId="36849"/>
    <cellStyle name="RIGs input totals 12 5" xfId="36850"/>
    <cellStyle name="RIGs input totals 12 6" xfId="36851"/>
    <cellStyle name="RIGs input totals 12 7" xfId="36852"/>
    <cellStyle name="RIGs input totals 12 8" xfId="36853"/>
    <cellStyle name="RIGs input totals 12 9" xfId="36854"/>
    <cellStyle name="RIGs input totals 13" xfId="1817"/>
    <cellStyle name="RIGs input totals 13 10" xfId="36856"/>
    <cellStyle name="RIGs input totals 13 11" xfId="36857"/>
    <cellStyle name="RIGs input totals 13 12" xfId="36858"/>
    <cellStyle name="RIGs input totals 13 13" xfId="36859"/>
    <cellStyle name="RIGs input totals 13 14" xfId="51503"/>
    <cellStyle name="RIGs input totals 13 15" xfId="36855"/>
    <cellStyle name="RIGs input totals 13 2" xfId="36860"/>
    <cellStyle name="RIGs input totals 13 2 2" xfId="36861"/>
    <cellStyle name="RIGs input totals 13 2 3" xfId="36862"/>
    <cellStyle name="RIGs input totals 13 3" xfId="36863"/>
    <cellStyle name="RIGs input totals 13 3 2" xfId="36864"/>
    <cellStyle name="RIGs input totals 13 3 3" xfId="36865"/>
    <cellStyle name="RIGs input totals 13 4" xfId="36866"/>
    <cellStyle name="RIGs input totals 13 5" xfId="36867"/>
    <cellStyle name="RIGs input totals 13 6" xfId="36868"/>
    <cellStyle name="RIGs input totals 13 7" xfId="36869"/>
    <cellStyle name="RIGs input totals 13 8" xfId="36870"/>
    <cellStyle name="RIGs input totals 13 9" xfId="36871"/>
    <cellStyle name="RIGs input totals 14" xfId="36872"/>
    <cellStyle name="RIGs input totals 14 2" xfId="36873"/>
    <cellStyle name="RIGs input totals 14 2 2" xfId="36874"/>
    <cellStyle name="RIGs input totals 14 2 3" xfId="36875"/>
    <cellStyle name="RIGs input totals 14 3" xfId="36876"/>
    <cellStyle name="RIGs input totals 14 3 2" xfId="36877"/>
    <cellStyle name="RIGs input totals 14 4" xfId="36878"/>
    <cellStyle name="RIGs input totals 15" xfId="36879"/>
    <cellStyle name="RIGs input totals 15 2" xfId="36880"/>
    <cellStyle name="RIGs input totals 16" xfId="36881"/>
    <cellStyle name="RIGs input totals 16 2" xfId="36882"/>
    <cellStyle name="RIGs input totals 17" xfId="36883"/>
    <cellStyle name="RIGs input totals 17 2" xfId="36884"/>
    <cellStyle name="RIGs input totals 18" xfId="36885"/>
    <cellStyle name="RIGs input totals 18 2" xfId="36886"/>
    <cellStyle name="RIGs input totals 19" xfId="36887"/>
    <cellStyle name="RIGs input totals 19 2" xfId="36888"/>
    <cellStyle name="RIGs input totals 2" xfId="1818"/>
    <cellStyle name="RIGs input totals 2 10" xfId="1819"/>
    <cellStyle name="RIGs input totals 2 10 10" xfId="36891"/>
    <cellStyle name="RIGs input totals 2 10 11" xfId="36892"/>
    <cellStyle name="RIGs input totals 2 10 12" xfId="36893"/>
    <cellStyle name="RIGs input totals 2 10 13" xfId="36894"/>
    <cellStyle name="RIGs input totals 2 10 14" xfId="36895"/>
    <cellStyle name="RIGs input totals 2 10 15" xfId="36896"/>
    <cellStyle name="RIGs input totals 2 10 16" xfId="36897"/>
    <cellStyle name="RIGs input totals 2 10 17" xfId="36898"/>
    <cellStyle name="RIGs input totals 2 10 18" xfId="36899"/>
    <cellStyle name="RIGs input totals 2 10 19" xfId="36900"/>
    <cellStyle name="RIGs input totals 2 10 2" xfId="1820"/>
    <cellStyle name="RIGs input totals 2 10 2 10" xfId="36902"/>
    <cellStyle name="RIGs input totals 2 10 2 11" xfId="36903"/>
    <cellStyle name="RIGs input totals 2 10 2 12" xfId="36904"/>
    <cellStyle name="RIGs input totals 2 10 2 13" xfId="36905"/>
    <cellStyle name="RIGs input totals 2 10 2 14" xfId="51506"/>
    <cellStyle name="RIGs input totals 2 10 2 15" xfId="36901"/>
    <cellStyle name="RIGs input totals 2 10 2 2" xfId="36906"/>
    <cellStyle name="RIGs input totals 2 10 2 2 2" xfId="36907"/>
    <cellStyle name="RIGs input totals 2 10 2 2 3" xfId="36908"/>
    <cellStyle name="RIGs input totals 2 10 2 3" xfId="36909"/>
    <cellStyle name="RIGs input totals 2 10 2 3 2" xfId="36910"/>
    <cellStyle name="RIGs input totals 2 10 2 3 3" xfId="36911"/>
    <cellStyle name="RIGs input totals 2 10 2 4" xfId="36912"/>
    <cellStyle name="RIGs input totals 2 10 2 5" xfId="36913"/>
    <cellStyle name="RIGs input totals 2 10 2 6" xfId="36914"/>
    <cellStyle name="RIGs input totals 2 10 2 7" xfId="36915"/>
    <cellStyle name="RIGs input totals 2 10 2 8" xfId="36916"/>
    <cellStyle name="RIGs input totals 2 10 2 9" xfId="36917"/>
    <cellStyle name="RIGs input totals 2 10 20" xfId="36918"/>
    <cellStyle name="RIGs input totals 2 10 21" xfId="36919"/>
    <cellStyle name="RIGs input totals 2 10 22" xfId="36920"/>
    <cellStyle name="RIGs input totals 2 10 23" xfId="36921"/>
    <cellStyle name="RIGs input totals 2 10 24" xfId="36922"/>
    <cellStyle name="RIGs input totals 2 10 25" xfId="36923"/>
    <cellStyle name="RIGs input totals 2 10 26" xfId="36924"/>
    <cellStyle name="RIGs input totals 2 10 27" xfId="36925"/>
    <cellStyle name="RIGs input totals 2 10 28" xfId="36926"/>
    <cellStyle name="RIGs input totals 2 10 29" xfId="36927"/>
    <cellStyle name="RIGs input totals 2 10 3" xfId="36928"/>
    <cellStyle name="RIGs input totals 2 10 3 2" xfId="36929"/>
    <cellStyle name="RIGs input totals 2 10 3 3" xfId="36930"/>
    <cellStyle name="RIGs input totals 2 10 30" xfId="36931"/>
    <cellStyle name="RIGs input totals 2 10 31" xfId="36932"/>
    <cellStyle name="RIGs input totals 2 10 32" xfId="36933"/>
    <cellStyle name="RIGs input totals 2 10 33" xfId="36934"/>
    <cellStyle name="RIGs input totals 2 10 34" xfId="36935"/>
    <cellStyle name="RIGs input totals 2 10 35" xfId="51505"/>
    <cellStyle name="RIGs input totals 2 10 36" xfId="36890"/>
    <cellStyle name="RIGs input totals 2 10 4" xfId="36936"/>
    <cellStyle name="RIGs input totals 2 10 4 2" xfId="36937"/>
    <cellStyle name="RIGs input totals 2 10 4 3" xfId="36938"/>
    <cellStyle name="RIGs input totals 2 10 5" xfId="36939"/>
    <cellStyle name="RIGs input totals 2 10 6" xfId="36940"/>
    <cellStyle name="RIGs input totals 2 10 7" xfId="36941"/>
    <cellStyle name="RIGs input totals 2 10 8" xfId="36942"/>
    <cellStyle name="RIGs input totals 2 10 9" xfId="36943"/>
    <cellStyle name="RIGs input totals 2 11" xfId="1821"/>
    <cellStyle name="RIGs input totals 2 11 10" xfId="36945"/>
    <cellStyle name="RIGs input totals 2 11 11" xfId="36946"/>
    <cellStyle name="RIGs input totals 2 11 12" xfId="36947"/>
    <cellStyle name="RIGs input totals 2 11 13" xfId="36948"/>
    <cellStyle name="RIGs input totals 2 11 14" xfId="36949"/>
    <cellStyle name="RIGs input totals 2 11 15" xfId="36950"/>
    <cellStyle name="RIGs input totals 2 11 16" xfId="36951"/>
    <cellStyle name="RIGs input totals 2 11 17" xfId="36952"/>
    <cellStyle name="RIGs input totals 2 11 18" xfId="36953"/>
    <cellStyle name="RIGs input totals 2 11 19" xfId="36954"/>
    <cellStyle name="RIGs input totals 2 11 2" xfId="1822"/>
    <cellStyle name="RIGs input totals 2 11 2 10" xfId="36956"/>
    <cellStyle name="RIGs input totals 2 11 2 11" xfId="36957"/>
    <cellStyle name="RIGs input totals 2 11 2 12" xfId="36958"/>
    <cellStyle name="RIGs input totals 2 11 2 13" xfId="36959"/>
    <cellStyle name="RIGs input totals 2 11 2 14" xfId="51508"/>
    <cellStyle name="RIGs input totals 2 11 2 15" xfId="36955"/>
    <cellStyle name="RIGs input totals 2 11 2 2" xfId="36960"/>
    <cellStyle name="RIGs input totals 2 11 2 2 2" xfId="36961"/>
    <cellStyle name="RIGs input totals 2 11 2 2 3" xfId="36962"/>
    <cellStyle name="RIGs input totals 2 11 2 3" xfId="36963"/>
    <cellStyle name="RIGs input totals 2 11 2 3 2" xfId="36964"/>
    <cellStyle name="RIGs input totals 2 11 2 3 3" xfId="36965"/>
    <cellStyle name="RIGs input totals 2 11 2 4" xfId="36966"/>
    <cellStyle name="RIGs input totals 2 11 2 5" xfId="36967"/>
    <cellStyle name="RIGs input totals 2 11 2 6" xfId="36968"/>
    <cellStyle name="RIGs input totals 2 11 2 7" xfId="36969"/>
    <cellStyle name="RIGs input totals 2 11 2 8" xfId="36970"/>
    <cellStyle name="RIGs input totals 2 11 2 9" xfId="36971"/>
    <cellStyle name="RIGs input totals 2 11 20" xfId="36972"/>
    <cellStyle name="RIGs input totals 2 11 21" xfId="36973"/>
    <cellStyle name="RIGs input totals 2 11 22" xfId="36974"/>
    <cellStyle name="RIGs input totals 2 11 23" xfId="36975"/>
    <cellStyle name="RIGs input totals 2 11 24" xfId="36976"/>
    <cellStyle name="RIGs input totals 2 11 25" xfId="36977"/>
    <cellStyle name="RIGs input totals 2 11 26" xfId="36978"/>
    <cellStyle name="RIGs input totals 2 11 27" xfId="36979"/>
    <cellStyle name="RIGs input totals 2 11 28" xfId="36980"/>
    <cellStyle name="RIGs input totals 2 11 29" xfId="36981"/>
    <cellStyle name="RIGs input totals 2 11 3" xfId="36982"/>
    <cellStyle name="RIGs input totals 2 11 3 2" xfId="36983"/>
    <cellStyle name="RIGs input totals 2 11 3 3" xfId="36984"/>
    <cellStyle name="RIGs input totals 2 11 30" xfId="36985"/>
    <cellStyle name="RIGs input totals 2 11 31" xfId="36986"/>
    <cellStyle name="RIGs input totals 2 11 32" xfId="36987"/>
    <cellStyle name="RIGs input totals 2 11 33" xfId="36988"/>
    <cellStyle name="RIGs input totals 2 11 34" xfId="36989"/>
    <cellStyle name="RIGs input totals 2 11 35" xfId="51507"/>
    <cellStyle name="RIGs input totals 2 11 36" xfId="36944"/>
    <cellStyle name="RIGs input totals 2 11 4" xfId="36990"/>
    <cellStyle name="RIGs input totals 2 11 4 2" xfId="36991"/>
    <cellStyle name="RIGs input totals 2 11 4 3" xfId="36992"/>
    <cellStyle name="RIGs input totals 2 11 5" xfId="36993"/>
    <cellStyle name="RIGs input totals 2 11 6" xfId="36994"/>
    <cellStyle name="RIGs input totals 2 11 7" xfId="36995"/>
    <cellStyle name="RIGs input totals 2 11 8" xfId="36996"/>
    <cellStyle name="RIGs input totals 2 11 9" xfId="36997"/>
    <cellStyle name="RIGs input totals 2 12" xfId="1823"/>
    <cellStyle name="RIGs input totals 2 12 10" xfId="36999"/>
    <cellStyle name="RIGs input totals 2 12 11" xfId="37000"/>
    <cellStyle name="RIGs input totals 2 12 12" xfId="37001"/>
    <cellStyle name="RIGs input totals 2 12 13" xfId="37002"/>
    <cellStyle name="RIGs input totals 2 12 14" xfId="51509"/>
    <cellStyle name="RIGs input totals 2 12 15" xfId="36998"/>
    <cellStyle name="RIGs input totals 2 12 2" xfId="37003"/>
    <cellStyle name="RIGs input totals 2 12 2 2" xfId="37004"/>
    <cellStyle name="RIGs input totals 2 12 2 3" xfId="37005"/>
    <cellStyle name="RIGs input totals 2 12 3" xfId="37006"/>
    <cellStyle name="RIGs input totals 2 12 3 2" xfId="37007"/>
    <cellStyle name="RIGs input totals 2 12 3 3" xfId="37008"/>
    <cellStyle name="RIGs input totals 2 12 4" xfId="37009"/>
    <cellStyle name="RIGs input totals 2 12 5" xfId="37010"/>
    <cellStyle name="RIGs input totals 2 12 6" xfId="37011"/>
    <cellStyle name="RIGs input totals 2 12 7" xfId="37012"/>
    <cellStyle name="RIGs input totals 2 12 8" xfId="37013"/>
    <cellStyle name="RIGs input totals 2 12 9" xfId="37014"/>
    <cellStyle name="RIGs input totals 2 13" xfId="37015"/>
    <cellStyle name="RIGs input totals 2 13 2" xfId="37016"/>
    <cellStyle name="RIGs input totals 2 13 2 2" xfId="37017"/>
    <cellStyle name="RIGs input totals 2 13 2 3" xfId="37018"/>
    <cellStyle name="RIGs input totals 2 13 3" xfId="37019"/>
    <cellStyle name="RIGs input totals 2 13 3 2" xfId="37020"/>
    <cellStyle name="RIGs input totals 2 13 4" xfId="37021"/>
    <cellStyle name="RIGs input totals 2 14" xfId="37022"/>
    <cellStyle name="RIGs input totals 2 14 2" xfId="37023"/>
    <cellStyle name="RIGs input totals 2 15" xfId="37024"/>
    <cellStyle name="RIGs input totals 2 15 2" xfId="37025"/>
    <cellStyle name="RIGs input totals 2 16" xfId="37026"/>
    <cellStyle name="RIGs input totals 2 16 2" xfId="37027"/>
    <cellStyle name="RIGs input totals 2 17" xfId="37028"/>
    <cellStyle name="RIGs input totals 2 17 2" xfId="37029"/>
    <cellStyle name="RIGs input totals 2 18" xfId="37030"/>
    <cellStyle name="RIGs input totals 2 18 2" xfId="37031"/>
    <cellStyle name="RIGs input totals 2 19" xfId="37032"/>
    <cellStyle name="RIGs input totals 2 19 2" xfId="37033"/>
    <cellStyle name="RIGs input totals 2 2" xfId="1824"/>
    <cellStyle name="RIGs input totals 2 2 10" xfId="37035"/>
    <cellStyle name="RIGs input totals 2 2 10 2" xfId="37036"/>
    <cellStyle name="RIGs input totals 2 2 11" xfId="37037"/>
    <cellStyle name="RIGs input totals 2 2 11 2" xfId="37038"/>
    <cellStyle name="RIGs input totals 2 2 12" xfId="37039"/>
    <cellStyle name="RIGs input totals 2 2 12 2" xfId="37040"/>
    <cellStyle name="RIGs input totals 2 2 13" xfId="37041"/>
    <cellStyle name="RIGs input totals 2 2 13 2" xfId="37042"/>
    <cellStyle name="RIGs input totals 2 2 14" xfId="37043"/>
    <cellStyle name="RIGs input totals 2 2 14 2" xfId="37044"/>
    <cellStyle name="RIGs input totals 2 2 15" xfId="37045"/>
    <cellStyle name="RIGs input totals 2 2 15 2" xfId="37046"/>
    <cellStyle name="RIGs input totals 2 2 16" xfId="37047"/>
    <cellStyle name="RIGs input totals 2 2 16 2" xfId="37048"/>
    <cellStyle name="RIGs input totals 2 2 17" xfId="37049"/>
    <cellStyle name="RIGs input totals 2 2 17 2" xfId="37050"/>
    <cellStyle name="RIGs input totals 2 2 18" xfId="37051"/>
    <cellStyle name="RIGs input totals 2 2 18 2" xfId="37052"/>
    <cellStyle name="RIGs input totals 2 2 19" xfId="37053"/>
    <cellStyle name="RIGs input totals 2 2 19 2" xfId="37054"/>
    <cellStyle name="RIGs input totals 2 2 2" xfId="1825"/>
    <cellStyle name="RIGs input totals 2 2 2 10" xfId="37056"/>
    <cellStyle name="RIGs input totals 2 2 2 10 2" xfId="37057"/>
    <cellStyle name="RIGs input totals 2 2 2 11" xfId="37058"/>
    <cellStyle name="RIGs input totals 2 2 2 11 2" xfId="37059"/>
    <cellStyle name="RIGs input totals 2 2 2 12" xfId="37060"/>
    <cellStyle name="RIGs input totals 2 2 2 12 2" xfId="37061"/>
    <cellStyle name="RIGs input totals 2 2 2 13" xfId="37062"/>
    <cellStyle name="RIGs input totals 2 2 2 13 2" xfId="37063"/>
    <cellStyle name="RIGs input totals 2 2 2 14" xfId="37064"/>
    <cellStyle name="RIGs input totals 2 2 2 14 2" xfId="37065"/>
    <cellStyle name="RIGs input totals 2 2 2 15" xfId="37066"/>
    <cellStyle name="RIGs input totals 2 2 2 15 2" xfId="37067"/>
    <cellStyle name="RIGs input totals 2 2 2 16" xfId="37068"/>
    <cellStyle name="RIGs input totals 2 2 2 16 2" xfId="37069"/>
    <cellStyle name="RIGs input totals 2 2 2 17" xfId="37070"/>
    <cellStyle name="RIGs input totals 2 2 2 17 2" xfId="37071"/>
    <cellStyle name="RIGs input totals 2 2 2 18" xfId="37072"/>
    <cellStyle name="RIGs input totals 2 2 2 18 2" xfId="37073"/>
    <cellStyle name="RIGs input totals 2 2 2 19" xfId="37074"/>
    <cellStyle name="RIGs input totals 2 2 2 19 2" xfId="37075"/>
    <cellStyle name="RIGs input totals 2 2 2 2" xfId="1826"/>
    <cellStyle name="RIGs input totals 2 2 2 2 10" xfId="37077"/>
    <cellStyle name="RIGs input totals 2 2 2 2 11" xfId="37078"/>
    <cellStyle name="RIGs input totals 2 2 2 2 12" xfId="37079"/>
    <cellStyle name="RIGs input totals 2 2 2 2 13" xfId="37080"/>
    <cellStyle name="RIGs input totals 2 2 2 2 14" xfId="37081"/>
    <cellStyle name="RIGs input totals 2 2 2 2 15" xfId="37082"/>
    <cellStyle name="RIGs input totals 2 2 2 2 16" xfId="37083"/>
    <cellStyle name="RIGs input totals 2 2 2 2 17" xfId="37084"/>
    <cellStyle name="RIGs input totals 2 2 2 2 18" xfId="37085"/>
    <cellStyle name="RIGs input totals 2 2 2 2 19" xfId="37086"/>
    <cellStyle name="RIGs input totals 2 2 2 2 2" xfId="1827"/>
    <cellStyle name="RIGs input totals 2 2 2 2 2 10" xfId="37088"/>
    <cellStyle name="RIGs input totals 2 2 2 2 2 11" xfId="37089"/>
    <cellStyle name="RIGs input totals 2 2 2 2 2 12" xfId="37090"/>
    <cellStyle name="RIGs input totals 2 2 2 2 2 13" xfId="37091"/>
    <cellStyle name="RIGs input totals 2 2 2 2 2 14" xfId="37092"/>
    <cellStyle name="RIGs input totals 2 2 2 2 2 15" xfId="37093"/>
    <cellStyle name="RIGs input totals 2 2 2 2 2 16" xfId="37094"/>
    <cellStyle name="RIGs input totals 2 2 2 2 2 17" xfId="37095"/>
    <cellStyle name="RIGs input totals 2 2 2 2 2 18" xfId="37096"/>
    <cellStyle name="RIGs input totals 2 2 2 2 2 19" xfId="37097"/>
    <cellStyle name="RIGs input totals 2 2 2 2 2 2" xfId="1828"/>
    <cellStyle name="RIGs input totals 2 2 2 2 2 2 10" xfId="37099"/>
    <cellStyle name="RIGs input totals 2 2 2 2 2 2 11" xfId="37100"/>
    <cellStyle name="RIGs input totals 2 2 2 2 2 2 12" xfId="37101"/>
    <cellStyle name="RIGs input totals 2 2 2 2 2 2 13" xfId="37102"/>
    <cellStyle name="RIGs input totals 2 2 2 2 2 2 14" xfId="51514"/>
    <cellStyle name="RIGs input totals 2 2 2 2 2 2 15" xfId="37098"/>
    <cellStyle name="RIGs input totals 2 2 2 2 2 2 2" xfId="37103"/>
    <cellStyle name="RIGs input totals 2 2 2 2 2 2 2 2" xfId="37104"/>
    <cellStyle name="RIGs input totals 2 2 2 2 2 2 2 3" xfId="37105"/>
    <cellStyle name="RIGs input totals 2 2 2 2 2 2 3" xfId="37106"/>
    <cellStyle name="RIGs input totals 2 2 2 2 2 2 3 2" xfId="37107"/>
    <cellStyle name="RIGs input totals 2 2 2 2 2 2 3 3" xfId="37108"/>
    <cellStyle name="RIGs input totals 2 2 2 2 2 2 4" xfId="37109"/>
    <cellStyle name="RIGs input totals 2 2 2 2 2 2 5" xfId="37110"/>
    <cellStyle name="RIGs input totals 2 2 2 2 2 2 6" xfId="37111"/>
    <cellStyle name="RIGs input totals 2 2 2 2 2 2 7" xfId="37112"/>
    <cellStyle name="RIGs input totals 2 2 2 2 2 2 8" xfId="37113"/>
    <cellStyle name="RIGs input totals 2 2 2 2 2 2 9" xfId="37114"/>
    <cellStyle name="RIGs input totals 2 2 2 2 2 20" xfId="37115"/>
    <cellStyle name="RIGs input totals 2 2 2 2 2 21" xfId="37116"/>
    <cellStyle name="RIGs input totals 2 2 2 2 2 22" xfId="37117"/>
    <cellStyle name="RIGs input totals 2 2 2 2 2 23" xfId="37118"/>
    <cellStyle name="RIGs input totals 2 2 2 2 2 24" xfId="37119"/>
    <cellStyle name="RIGs input totals 2 2 2 2 2 25" xfId="37120"/>
    <cellStyle name="RIGs input totals 2 2 2 2 2 26" xfId="37121"/>
    <cellStyle name="RIGs input totals 2 2 2 2 2 27" xfId="37122"/>
    <cellStyle name="RIGs input totals 2 2 2 2 2 28" xfId="37123"/>
    <cellStyle name="RIGs input totals 2 2 2 2 2 29" xfId="37124"/>
    <cellStyle name="RIGs input totals 2 2 2 2 2 3" xfId="37125"/>
    <cellStyle name="RIGs input totals 2 2 2 2 2 3 2" xfId="37126"/>
    <cellStyle name="RIGs input totals 2 2 2 2 2 3 3" xfId="37127"/>
    <cellStyle name="RIGs input totals 2 2 2 2 2 30" xfId="37128"/>
    <cellStyle name="RIGs input totals 2 2 2 2 2 31" xfId="37129"/>
    <cellStyle name="RIGs input totals 2 2 2 2 2 32" xfId="37130"/>
    <cellStyle name="RIGs input totals 2 2 2 2 2 33" xfId="37131"/>
    <cellStyle name="RIGs input totals 2 2 2 2 2 34" xfId="37132"/>
    <cellStyle name="RIGs input totals 2 2 2 2 2 35" xfId="51513"/>
    <cellStyle name="RIGs input totals 2 2 2 2 2 36" xfId="37087"/>
    <cellStyle name="RIGs input totals 2 2 2 2 2 4" xfId="37133"/>
    <cellStyle name="RIGs input totals 2 2 2 2 2 4 2" xfId="37134"/>
    <cellStyle name="RIGs input totals 2 2 2 2 2 4 3" xfId="37135"/>
    <cellStyle name="RIGs input totals 2 2 2 2 2 5" xfId="37136"/>
    <cellStyle name="RIGs input totals 2 2 2 2 2 6" xfId="37137"/>
    <cellStyle name="RIGs input totals 2 2 2 2 2 7" xfId="37138"/>
    <cellStyle name="RIGs input totals 2 2 2 2 2 8" xfId="37139"/>
    <cellStyle name="RIGs input totals 2 2 2 2 2 9" xfId="37140"/>
    <cellStyle name="RIGs input totals 2 2 2 2 20" xfId="37141"/>
    <cellStyle name="RIGs input totals 2 2 2 2 21" xfId="37142"/>
    <cellStyle name="RIGs input totals 2 2 2 2 22" xfId="37143"/>
    <cellStyle name="RIGs input totals 2 2 2 2 23" xfId="37144"/>
    <cellStyle name="RIGs input totals 2 2 2 2 24" xfId="37145"/>
    <cellStyle name="RIGs input totals 2 2 2 2 25" xfId="37146"/>
    <cellStyle name="RIGs input totals 2 2 2 2 26" xfId="37147"/>
    <cellStyle name="RIGs input totals 2 2 2 2 27" xfId="37148"/>
    <cellStyle name="RIGs input totals 2 2 2 2 28" xfId="37149"/>
    <cellStyle name="RIGs input totals 2 2 2 2 29" xfId="37150"/>
    <cellStyle name="RIGs input totals 2 2 2 2 3" xfId="1829"/>
    <cellStyle name="RIGs input totals 2 2 2 2 3 10" xfId="37152"/>
    <cellStyle name="RIGs input totals 2 2 2 2 3 11" xfId="37153"/>
    <cellStyle name="RIGs input totals 2 2 2 2 3 12" xfId="37154"/>
    <cellStyle name="RIGs input totals 2 2 2 2 3 13" xfId="37155"/>
    <cellStyle name="RIGs input totals 2 2 2 2 3 14" xfId="51515"/>
    <cellStyle name="RIGs input totals 2 2 2 2 3 15" xfId="37151"/>
    <cellStyle name="RIGs input totals 2 2 2 2 3 2" xfId="37156"/>
    <cellStyle name="RIGs input totals 2 2 2 2 3 2 2" xfId="37157"/>
    <cellStyle name="RIGs input totals 2 2 2 2 3 2 3" xfId="37158"/>
    <cellStyle name="RIGs input totals 2 2 2 2 3 3" xfId="37159"/>
    <cellStyle name="RIGs input totals 2 2 2 2 3 3 2" xfId="37160"/>
    <cellStyle name="RIGs input totals 2 2 2 2 3 3 3" xfId="37161"/>
    <cellStyle name="RIGs input totals 2 2 2 2 3 4" xfId="37162"/>
    <cellStyle name="RIGs input totals 2 2 2 2 3 5" xfId="37163"/>
    <cellStyle name="RIGs input totals 2 2 2 2 3 6" xfId="37164"/>
    <cellStyle name="RIGs input totals 2 2 2 2 3 7" xfId="37165"/>
    <cellStyle name="RIGs input totals 2 2 2 2 3 8" xfId="37166"/>
    <cellStyle name="RIGs input totals 2 2 2 2 3 9" xfId="37167"/>
    <cellStyle name="RIGs input totals 2 2 2 2 30" xfId="37168"/>
    <cellStyle name="RIGs input totals 2 2 2 2 31" xfId="37169"/>
    <cellStyle name="RIGs input totals 2 2 2 2 32" xfId="37170"/>
    <cellStyle name="RIGs input totals 2 2 2 2 33" xfId="37171"/>
    <cellStyle name="RIGs input totals 2 2 2 2 34" xfId="37172"/>
    <cellStyle name="RIGs input totals 2 2 2 2 35" xfId="37173"/>
    <cellStyle name="RIGs input totals 2 2 2 2 36" xfId="51512"/>
    <cellStyle name="RIGs input totals 2 2 2 2 37" xfId="37076"/>
    <cellStyle name="RIGs input totals 2 2 2 2 4" xfId="37174"/>
    <cellStyle name="RIGs input totals 2 2 2 2 4 2" xfId="37175"/>
    <cellStyle name="RIGs input totals 2 2 2 2 4 3" xfId="37176"/>
    <cellStyle name="RIGs input totals 2 2 2 2 5" xfId="37177"/>
    <cellStyle name="RIGs input totals 2 2 2 2 5 2" xfId="37178"/>
    <cellStyle name="RIGs input totals 2 2 2 2 5 3" xfId="37179"/>
    <cellStyle name="RIGs input totals 2 2 2 2 6" xfId="37180"/>
    <cellStyle name="RIGs input totals 2 2 2 2 7" xfId="37181"/>
    <cellStyle name="RIGs input totals 2 2 2 2 8" xfId="37182"/>
    <cellStyle name="RIGs input totals 2 2 2 2 9" xfId="37183"/>
    <cellStyle name="RIGs input totals 2 2 2 2_4 28 1_Asst_Health_Crit_AllTO_RIIO_20110714pm" xfId="37184"/>
    <cellStyle name="RIGs input totals 2 2 2 20" xfId="37185"/>
    <cellStyle name="RIGs input totals 2 2 2 20 2" xfId="37186"/>
    <cellStyle name="RIGs input totals 2 2 2 21" xfId="37187"/>
    <cellStyle name="RIGs input totals 2 2 2 21 2" xfId="37188"/>
    <cellStyle name="RIGs input totals 2 2 2 22" xfId="37189"/>
    <cellStyle name="RIGs input totals 2 2 2 22 2" xfId="37190"/>
    <cellStyle name="RIGs input totals 2 2 2 23" xfId="37191"/>
    <cellStyle name="RIGs input totals 2 2 2 23 2" xfId="37192"/>
    <cellStyle name="RIGs input totals 2 2 2 24" xfId="37193"/>
    <cellStyle name="RIGs input totals 2 2 2 24 2" xfId="37194"/>
    <cellStyle name="RIGs input totals 2 2 2 25" xfId="37195"/>
    <cellStyle name="RIGs input totals 2 2 2 25 2" xfId="37196"/>
    <cellStyle name="RIGs input totals 2 2 2 26" xfId="37197"/>
    <cellStyle name="RIGs input totals 2 2 2 27" xfId="37198"/>
    <cellStyle name="RIGs input totals 2 2 2 28" xfId="37199"/>
    <cellStyle name="RIGs input totals 2 2 2 29" xfId="37200"/>
    <cellStyle name="RIGs input totals 2 2 2 3" xfId="1830"/>
    <cellStyle name="RIGs input totals 2 2 2 3 10" xfId="37202"/>
    <cellStyle name="RIGs input totals 2 2 2 3 11" xfId="37203"/>
    <cellStyle name="RIGs input totals 2 2 2 3 12" xfId="37204"/>
    <cellStyle name="RIGs input totals 2 2 2 3 13" xfId="37205"/>
    <cellStyle name="RIGs input totals 2 2 2 3 14" xfId="37206"/>
    <cellStyle name="RIGs input totals 2 2 2 3 15" xfId="37207"/>
    <cellStyle name="RIGs input totals 2 2 2 3 16" xfId="37208"/>
    <cellStyle name="RIGs input totals 2 2 2 3 17" xfId="37209"/>
    <cellStyle name="RIGs input totals 2 2 2 3 18" xfId="37210"/>
    <cellStyle name="RIGs input totals 2 2 2 3 19" xfId="37211"/>
    <cellStyle name="RIGs input totals 2 2 2 3 2" xfId="1831"/>
    <cellStyle name="RIGs input totals 2 2 2 3 2 10" xfId="37213"/>
    <cellStyle name="RIGs input totals 2 2 2 3 2 11" xfId="37214"/>
    <cellStyle name="RIGs input totals 2 2 2 3 2 12" xfId="37215"/>
    <cellStyle name="RIGs input totals 2 2 2 3 2 13" xfId="37216"/>
    <cellStyle name="RIGs input totals 2 2 2 3 2 14" xfId="51517"/>
    <cellStyle name="RIGs input totals 2 2 2 3 2 15" xfId="37212"/>
    <cellStyle name="RIGs input totals 2 2 2 3 2 2" xfId="37217"/>
    <cellStyle name="RIGs input totals 2 2 2 3 2 2 2" xfId="37218"/>
    <cellStyle name="RIGs input totals 2 2 2 3 2 2 3" xfId="37219"/>
    <cellStyle name="RIGs input totals 2 2 2 3 2 3" xfId="37220"/>
    <cellStyle name="RIGs input totals 2 2 2 3 2 3 2" xfId="37221"/>
    <cellStyle name="RIGs input totals 2 2 2 3 2 3 3" xfId="37222"/>
    <cellStyle name="RIGs input totals 2 2 2 3 2 4" xfId="37223"/>
    <cellStyle name="RIGs input totals 2 2 2 3 2 5" xfId="37224"/>
    <cellStyle name="RIGs input totals 2 2 2 3 2 6" xfId="37225"/>
    <cellStyle name="RIGs input totals 2 2 2 3 2 7" xfId="37226"/>
    <cellStyle name="RIGs input totals 2 2 2 3 2 8" xfId="37227"/>
    <cellStyle name="RIGs input totals 2 2 2 3 2 9" xfId="37228"/>
    <cellStyle name="RIGs input totals 2 2 2 3 20" xfId="37229"/>
    <cellStyle name="RIGs input totals 2 2 2 3 21" xfId="37230"/>
    <cellStyle name="RIGs input totals 2 2 2 3 22" xfId="37231"/>
    <cellStyle name="RIGs input totals 2 2 2 3 23" xfId="37232"/>
    <cellStyle name="RIGs input totals 2 2 2 3 24" xfId="37233"/>
    <cellStyle name="RIGs input totals 2 2 2 3 25" xfId="37234"/>
    <cellStyle name="RIGs input totals 2 2 2 3 26" xfId="37235"/>
    <cellStyle name="RIGs input totals 2 2 2 3 27" xfId="37236"/>
    <cellStyle name="RIGs input totals 2 2 2 3 28" xfId="37237"/>
    <cellStyle name="RIGs input totals 2 2 2 3 29" xfId="37238"/>
    <cellStyle name="RIGs input totals 2 2 2 3 3" xfId="37239"/>
    <cellStyle name="RIGs input totals 2 2 2 3 3 2" xfId="37240"/>
    <cellStyle name="RIGs input totals 2 2 2 3 3 3" xfId="37241"/>
    <cellStyle name="RIGs input totals 2 2 2 3 30" xfId="37242"/>
    <cellStyle name="RIGs input totals 2 2 2 3 31" xfId="37243"/>
    <cellStyle name="RIGs input totals 2 2 2 3 32" xfId="37244"/>
    <cellStyle name="RIGs input totals 2 2 2 3 33" xfId="37245"/>
    <cellStyle name="RIGs input totals 2 2 2 3 34" xfId="37246"/>
    <cellStyle name="RIGs input totals 2 2 2 3 35" xfId="51516"/>
    <cellStyle name="RIGs input totals 2 2 2 3 36" xfId="37201"/>
    <cellStyle name="RIGs input totals 2 2 2 3 4" xfId="37247"/>
    <cellStyle name="RIGs input totals 2 2 2 3 4 2" xfId="37248"/>
    <cellStyle name="RIGs input totals 2 2 2 3 4 3" xfId="37249"/>
    <cellStyle name="RIGs input totals 2 2 2 3 5" xfId="37250"/>
    <cellStyle name="RIGs input totals 2 2 2 3 6" xfId="37251"/>
    <cellStyle name="RIGs input totals 2 2 2 3 7" xfId="37252"/>
    <cellStyle name="RIGs input totals 2 2 2 3 8" xfId="37253"/>
    <cellStyle name="RIGs input totals 2 2 2 3 9" xfId="37254"/>
    <cellStyle name="RIGs input totals 2 2 2 30" xfId="37255"/>
    <cellStyle name="RIGs input totals 2 2 2 31" xfId="37256"/>
    <cellStyle name="RIGs input totals 2 2 2 32" xfId="37257"/>
    <cellStyle name="RIGs input totals 2 2 2 33" xfId="37258"/>
    <cellStyle name="RIGs input totals 2 2 2 34" xfId="37259"/>
    <cellStyle name="RIGs input totals 2 2 2 35" xfId="37260"/>
    <cellStyle name="RIGs input totals 2 2 2 36" xfId="37261"/>
    <cellStyle name="RIGs input totals 2 2 2 37" xfId="37262"/>
    <cellStyle name="RIGs input totals 2 2 2 38" xfId="37263"/>
    <cellStyle name="RIGs input totals 2 2 2 39" xfId="51511"/>
    <cellStyle name="RIGs input totals 2 2 2 4" xfId="1832"/>
    <cellStyle name="RIGs input totals 2 2 2 4 10" xfId="37265"/>
    <cellStyle name="RIGs input totals 2 2 2 4 11" xfId="37266"/>
    <cellStyle name="RIGs input totals 2 2 2 4 12" xfId="37267"/>
    <cellStyle name="RIGs input totals 2 2 2 4 13" xfId="37268"/>
    <cellStyle name="RIGs input totals 2 2 2 4 14" xfId="37269"/>
    <cellStyle name="RIGs input totals 2 2 2 4 15" xfId="37270"/>
    <cellStyle name="RIGs input totals 2 2 2 4 16" xfId="37271"/>
    <cellStyle name="RIGs input totals 2 2 2 4 17" xfId="37272"/>
    <cellStyle name="RIGs input totals 2 2 2 4 18" xfId="37273"/>
    <cellStyle name="RIGs input totals 2 2 2 4 19" xfId="37274"/>
    <cellStyle name="RIGs input totals 2 2 2 4 2" xfId="1833"/>
    <cellStyle name="RIGs input totals 2 2 2 4 2 10" xfId="37276"/>
    <cellStyle name="RIGs input totals 2 2 2 4 2 11" xfId="37277"/>
    <cellStyle name="RIGs input totals 2 2 2 4 2 12" xfId="37278"/>
    <cellStyle name="RIGs input totals 2 2 2 4 2 13" xfId="37279"/>
    <cellStyle name="RIGs input totals 2 2 2 4 2 14" xfId="51519"/>
    <cellStyle name="RIGs input totals 2 2 2 4 2 15" xfId="37275"/>
    <cellStyle name="RIGs input totals 2 2 2 4 2 2" xfId="37280"/>
    <cellStyle name="RIGs input totals 2 2 2 4 2 2 2" xfId="37281"/>
    <cellStyle name="RIGs input totals 2 2 2 4 2 2 3" xfId="37282"/>
    <cellStyle name="RIGs input totals 2 2 2 4 2 3" xfId="37283"/>
    <cellStyle name="RIGs input totals 2 2 2 4 2 3 2" xfId="37284"/>
    <cellStyle name="RIGs input totals 2 2 2 4 2 3 3" xfId="37285"/>
    <cellStyle name="RIGs input totals 2 2 2 4 2 4" xfId="37286"/>
    <cellStyle name="RIGs input totals 2 2 2 4 2 5" xfId="37287"/>
    <cellStyle name="RIGs input totals 2 2 2 4 2 6" xfId="37288"/>
    <cellStyle name="RIGs input totals 2 2 2 4 2 7" xfId="37289"/>
    <cellStyle name="RIGs input totals 2 2 2 4 2 8" xfId="37290"/>
    <cellStyle name="RIGs input totals 2 2 2 4 2 9" xfId="37291"/>
    <cellStyle name="RIGs input totals 2 2 2 4 20" xfId="37292"/>
    <cellStyle name="RIGs input totals 2 2 2 4 21" xfId="37293"/>
    <cellStyle name="RIGs input totals 2 2 2 4 22" xfId="37294"/>
    <cellStyle name="RIGs input totals 2 2 2 4 23" xfId="37295"/>
    <cellStyle name="RIGs input totals 2 2 2 4 24" xfId="37296"/>
    <cellStyle name="RIGs input totals 2 2 2 4 25" xfId="37297"/>
    <cellStyle name="RIGs input totals 2 2 2 4 26" xfId="37298"/>
    <cellStyle name="RIGs input totals 2 2 2 4 27" xfId="37299"/>
    <cellStyle name="RIGs input totals 2 2 2 4 28" xfId="37300"/>
    <cellStyle name="RIGs input totals 2 2 2 4 29" xfId="37301"/>
    <cellStyle name="RIGs input totals 2 2 2 4 3" xfId="37302"/>
    <cellStyle name="RIGs input totals 2 2 2 4 3 2" xfId="37303"/>
    <cellStyle name="RIGs input totals 2 2 2 4 3 3" xfId="37304"/>
    <cellStyle name="RIGs input totals 2 2 2 4 30" xfId="37305"/>
    <cellStyle name="RIGs input totals 2 2 2 4 31" xfId="37306"/>
    <cellStyle name="RIGs input totals 2 2 2 4 32" xfId="37307"/>
    <cellStyle name="RIGs input totals 2 2 2 4 33" xfId="37308"/>
    <cellStyle name="RIGs input totals 2 2 2 4 34" xfId="37309"/>
    <cellStyle name="RIGs input totals 2 2 2 4 35" xfId="51518"/>
    <cellStyle name="RIGs input totals 2 2 2 4 36" xfId="37264"/>
    <cellStyle name="RIGs input totals 2 2 2 4 4" xfId="37310"/>
    <cellStyle name="RIGs input totals 2 2 2 4 4 2" xfId="37311"/>
    <cellStyle name="RIGs input totals 2 2 2 4 4 3" xfId="37312"/>
    <cellStyle name="RIGs input totals 2 2 2 4 5" xfId="37313"/>
    <cellStyle name="RIGs input totals 2 2 2 4 6" xfId="37314"/>
    <cellStyle name="RIGs input totals 2 2 2 4 7" xfId="37315"/>
    <cellStyle name="RIGs input totals 2 2 2 4 8" xfId="37316"/>
    <cellStyle name="RIGs input totals 2 2 2 4 9" xfId="37317"/>
    <cellStyle name="RIGs input totals 2 2 2 40" xfId="37055"/>
    <cellStyle name="RIGs input totals 2 2 2 5" xfId="1834"/>
    <cellStyle name="RIGs input totals 2 2 2 5 10" xfId="37319"/>
    <cellStyle name="RIGs input totals 2 2 2 5 11" xfId="37320"/>
    <cellStyle name="RIGs input totals 2 2 2 5 12" xfId="37321"/>
    <cellStyle name="RIGs input totals 2 2 2 5 13" xfId="37322"/>
    <cellStyle name="RIGs input totals 2 2 2 5 14" xfId="51520"/>
    <cellStyle name="RIGs input totals 2 2 2 5 15" xfId="37318"/>
    <cellStyle name="RIGs input totals 2 2 2 5 2" xfId="37323"/>
    <cellStyle name="RIGs input totals 2 2 2 5 2 2" xfId="37324"/>
    <cellStyle name="RIGs input totals 2 2 2 5 2 3" xfId="37325"/>
    <cellStyle name="RIGs input totals 2 2 2 5 3" xfId="37326"/>
    <cellStyle name="RIGs input totals 2 2 2 5 3 2" xfId="37327"/>
    <cellStyle name="RIGs input totals 2 2 2 5 3 3" xfId="37328"/>
    <cellStyle name="RIGs input totals 2 2 2 5 4" xfId="37329"/>
    <cellStyle name="RIGs input totals 2 2 2 5 5" xfId="37330"/>
    <cellStyle name="RIGs input totals 2 2 2 5 6" xfId="37331"/>
    <cellStyle name="RIGs input totals 2 2 2 5 7" xfId="37332"/>
    <cellStyle name="RIGs input totals 2 2 2 5 8" xfId="37333"/>
    <cellStyle name="RIGs input totals 2 2 2 5 9" xfId="37334"/>
    <cellStyle name="RIGs input totals 2 2 2 6" xfId="37335"/>
    <cellStyle name="RIGs input totals 2 2 2 6 2" xfId="37336"/>
    <cellStyle name="RIGs input totals 2 2 2 6 2 2" xfId="37337"/>
    <cellStyle name="RIGs input totals 2 2 2 6 2 3" xfId="37338"/>
    <cellStyle name="RIGs input totals 2 2 2 6 3" xfId="37339"/>
    <cellStyle name="RIGs input totals 2 2 2 6 3 2" xfId="37340"/>
    <cellStyle name="RIGs input totals 2 2 2 6 4" xfId="37341"/>
    <cellStyle name="RIGs input totals 2 2 2 7" xfId="37342"/>
    <cellStyle name="RIGs input totals 2 2 2 7 2" xfId="37343"/>
    <cellStyle name="RIGs input totals 2 2 2 8" xfId="37344"/>
    <cellStyle name="RIGs input totals 2 2 2 8 2" xfId="37345"/>
    <cellStyle name="RIGs input totals 2 2 2 9" xfId="37346"/>
    <cellStyle name="RIGs input totals 2 2 2 9 2" xfId="37347"/>
    <cellStyle name="RIGs input totals 2 2 2_4 28 1_Asst_Health_Crit_AllTO_RIIO_20110714pm" xfId="37348"/>
    <cellStyle name="RIGs input totals 2 2 20" xfId="37349"/>
    <cellStyle name="RIGs input totals 2 2 20 2" xfId="37350"/>
    <cellStyle name="RIGs input totals 2 2 21" xfId="37351"/>
    <cellStyle name="RIGs input totals 2 2 21 2" xfId="37352"/>
    <cellStyle name="RIGs input totals 2 2 22" xfId="37353"/>
    <cellStyle name="RIGs input totals 2 2 22 2" xfId="37354"/>
    <cellStyle name="RIGs input totals 2 2 23" xfId="37355"/>
    <cellStyle name="RIGs input totals 2 2 23 2" xfId="37356"/>
    <cellStyle name="RIGs input totals 2 2 24" xfId="37357"/>
    <cellStyle name="RIGs input totals 2 2 24 2" xfId="37358"/>
    <cellStyle name="RIGs input totals 2 2 25" xfId="37359"/>
    <cellStyle name="RIGs input totals 2 2 25 2" xfId="37360"/>
    <cellStyle name="RIGs input totals 2 2 26" xfId="37361"/>
    <cellStyle name="RIGs input totals 2 2 26 2" xfId="37362"/>
    <cellStyle name="RIGs input totals 2 2 27" xfId="37363"/>
    <cellStyle name="RIGs input totals 2 2 28" xfId="37364"/>
    <cellStyle name="RIGs input totals 2 2 29" xfId="37365"/>
    <cellStyle name="RIGs input totals 2 2 3" xfId="1835"/>
    <cellStyle name="RIGs input totals 2 2 3 10" xfId="37367"/>
    <cellStyle name="RIGs input totals 2 2 3 11" xfId="37368"/>
    <cellStyle name="RIGs input totals 2 2 3 12" xfId="37369"/>
    <cellStyle name="RIGs input totals 2 2 3 13" xfId="37370"/>
    <cellStyle name="RIGs input totals 2 2 3 14" xfId="37371"/>
    <cellStyle name="RIGs input totals 2 2 3 15" xfId="37372"/>
    <cellStyle name="RIGs input totals 2 2 3 16" xfId="37373"/>
    <cellStyle name="RIGs input totals 2 2 3 17" xfId="37374"/>
    <cellStyle name="RIGs input totals 2 2 3 18" xfId="37375"/>
    <cellStyle name="RIGs input totals 2 2 3 19" xfId="37376"/>
    <cellStyle name="RIGs input totals 2 2 3 2" xfId="1836"/>
    <cellStyle name="RIGs input totals 2 2 3 2 10" xfId="37378"/>
    <cellStyle name="RIGs input totals 2 2 3 2 11" xfId="37379"/>
    <cellStyle name="RIGs input totals 2 2 3 2 12" xfId="37380"/>
    <cellStyle name="RIGs input totals 2 2 3 2 13" xfId="37381"/>
    <cellStyle name="RIGs input totals 2 2 3 2 14" xfId="37382"/>
    <cellStyle name="RIGs input totals 2 2 3 2 15" xfId="37383"/>
    <cellStyle name="RIGs input totals 2 2 3 2 16" xfId="37384"/>
    <cellStyle name="RIGs input totals 2 2 3 2 17" xfId="37385"/>
    <cellStyle name="RIGs input totals 2 2 3 2 18" xfId="37386"/>
    <cellStyle name="RIGs input totals 2 2 3 2 19" xfId="37387"/>
    <cellStyle name="RIGs input totals 2 2 3 2 2" xfId="1837"/>
    <cellStyle name="RIGs input totals 2 2 3 2 2 10" xfId="37389"/>
    <cellStyle name="RIGs input totals 2 2 3 2 2 11" xfId="37390"/>
    <cellStyle name="RIGs input totals 2 2 3 2 2 12" xfId="37391"/>
    <cellStyle name="RIGs input totals 2 2 3 2 2 13" xfId="37392"/>
    <cellStyle name="RIGs input totals 2 2 3 2 2 14" xfId="51523"/>
    <cellStyle name="RIGs input totals 2 2 3 2 2 15" xfId="37388"/>
    <cellStyle name="RIGs input totals 2 2 3 2 2 2" xfId="37393"/>
    <cellStyle name="RIGs input totals 2 2 3 2 2 2 2" xfId="37394"/>
    <cellStyle name="RIGs input totals 2 2 3 2 2 2 3" xfId="37395"/>
    <cellStyle name="RIGs input totals 2 2 3 2 2 3" xfId="37396"/>
    <cellStyle name="RIGs input totals 2 2 3 2 2 3 2" xfId="37397"/>
    <cellStyle name="RIGs input totals 2 2 3 2 2 3 3" xfId="37398"/>
    <cellStyle name="RIGs input totals 2 2 3 2 2 4" xfId="37399"/>
    <cellStyle name="RIGs input totals 2 2 3 2 2 5" xfId="37400"/>
    <cellStyle name="RIGs input totals 2 2 3 2 2 6" xfId="37401"/>
    <cellStyle name="RIGs input totals 2 2 3 2 2 7" xfId="37402"/>
    <cellStyle name="RIGs input totals 2 2 3 2 2 8" xfId="37403"/>
    <cellStyle name="RIGs input totals 2 2 3 2 2 9" xfId="37404"/>
    <cellStyle name="RIGs input totals 2 2 3 2 20" xfId="37405"/>
    <cellStyle name="RIGs input totals 2 2 3 2 21" xfId="37406"/>
    <cellStyle name="RIGs input totals 2 2 3 2 22" xfId="37407"/>
    <cellStyle name="RIGs input totals 2 2 3 2 23" xfId="37408"/>
    <cellStyle name="RIGs input totals 2 2 3 2 24" xfId="37409"/>
    <cellStyle name="RIGs input totals 2 2 3 2 25" xfId="37410"/>
    <cellStyle name="RIGs input totals 2 2 3 2 26" xfId="37411"/>
    <cellStyle name="RIGs input totals 2 2 3 2 27" xfId="37412"/>
    <cellStyle name="RIGs input totals 2 2 3 2 28" xfId="37413"/>
    <cellStyle name="RIGs input totals 2 2 3 2 29" xfId="37414"/>
    <cellStyle name="RIGs input totals 2 2 3 2 3" xfId="37415"/>
    <cellStyle name="RIGs input totals 2 2 3 2 3 2" xfId="37416"/>
    <cellStyle name="RIGs input totals 2 2 3 2 3 3" xfId="37417"/>
    <cellStyle name="RIGs input totals 2 2 3 2 30" xfId="37418"/>
    <cellStyle name="RIGs input totals 2 2 3 2 31" xfId="37419"/>
    <cellStyle name="RIGs input totals 2 2 3 2 32" xfId="37420"/>
    <cellStyle name="RIGs input totals 2 2 3 2 33" xfId="37421"/>
    <cellStyle name="RIGs input totals 2 2 3 2 34" xfId="37422"/>
    <cellStyle name="RIGs input totals 2 2 3 2 35" xfId="51522"/>
    <cellStyle name="RIGs input totals 2 2 3 2 36" xfId="37377"/>
    <cellStyle name="RIGs input totals 2 2 3 2 4" xfId="37423"/>
    <cellStyle name="RIGs input totals 2 2 3 2 4 2" xfId="37424"/>
    <cellStyle name="RIGs input totals 2 2 3 2 4 3" xfId="37425"/>
    <cellStyle name="RIGs input totals 2 2 3 2 5" xfId="37426"/>
    <cellStyle name="RIGs input totals 2 2 3 2 6" xfId="37427"/>
    <cellStyle name="RIGs input totals 2 2 3 2 7" xfId="37428"/>
    <cellStyle name="RIGs input totals 2 2 3 2 8" xfId="37429"/>
    <cellStyle name="RIGs input totals 2 2 3 2 9" xfId="37430"/>
    <cellStyle name="RIGs input totals 2 2 3 20" xfId="37431"/>
    <cellStyle name="RIGs input totals 2 2 3 21" xfId="37432"/>
    <cellStyle name="RIGs input totals 2 2 3 22" xfId="37433"/>
    <cellStyle name="RIGs input totals 2 2 3 23" xfId="37434"/>
    <cellStyle name="RIGs input totals 2 2 3 24" xfId="37435"/>
    <cellStyle name="RIGs input totals 2 2 3 25" xfId="37436"/>
    <cellStyle name="RIGs input totals 2 2 3 26" xfId="37437"/>
    <cellStyle name="RIGs input totals 2 2 3 27" xfId="37438"/>
    <cellStyle name="RIGs input totals 2 2 3 28" xfId="37439"/>
    <cellStyle name="RIGs input totals 2 2 3 29" xfId="37440"/>
    <cellStyle name="RIGs input totals 2 2 3 3" xfId="1838"/>
    <cellStyle name="RIGs input totals 2 2 3 3 10" xfId="37442"/>
    <cellStyle name="RIGs input totals 2 2 3 3 11" xfId="37443"/>
    <cellStyle name="RIGs input totals 2 2 3 3 12" xfId="37444"/>
    <cellStyle name="RIGs input totals 2 2 3 3 13" xfId="37445"/>
    <cellStyle name="RIGs input totals 2 2 3 3 14" xfId="51524"/>
    <cellStyle name="RIGs input totals 2 2 3 3 15" xfId="37441"/>
    <cellStyle name="RIGs input totals 2 2 3 3 2" xfId="37446"/>
    <cellStyle name="RIGs input totals 2 2 3 3 2 2" xfId="37447"/>
    <cellStyle name="RIGs input totals 2 2 3 3 2 3" xfId="37448"/>
    <cellStyle name="RIGs input totals 2 2 3 3 3" xfId="37449"/>
    <cellStyle name="RIGs input totals 2 2 3 3 3 2" xfId="37450"/>
    <cellStyle name="RIGs input totals 2 2 3 3 3 3" xfId="37451"/>
    <cellStyle name="RIGs input totals 2 2 3 3 4" xfId="37452"/>
    <cellStyle name="RIGs input totals 2 2 3 3 5" xfId="37453"/>
    <cellStyle name="RIGs input totals 2 2 3 3 6" xfId="37454"/>
    <cellStyle name="RIGs input totals 2 2 3 3 7" xfId="37455"/>
    <cellStyle name="RIGs input totals 2 2 3 3 8" xfId="37456"/>
    <cellStyle name="RIGs input totals 2 2 3 3 9" xfId="37457"/>
    <cellStyle name="RIGs input totals 2 2 3 30" xfId="37458"/>
    <cellStyle name="RIGs input totals 2 2 3 31" xfId="37459"/>
    <cellStyle name="RIGs input totals 2 2 3 32" xfId="37460"/>
    <cellStyle name="RIGs input totals 2 2 3 33" xfId="37461"/>
    <cellStyle name="RIGs input totals 2 2 3 34" xfId="37462"/>
    <cellStyle name="RIGs input totals 2 2 3 35" xfId="37463"/>
    <cellStyle name="RIGs input totals 2 2 3 36" xfId="51521"/>
    <cellStyle name="RIGs input totals 2 2 3 37" xfId="37366"/>
    <cellStyle name="RIGs input totals 2 2 3 4" xfId="37464"/>
    <cellStyle name="RIGs input totals 2 2 3 4 2" xfId="37465"/>
    <cellStyle name="RIGs input totals 2 2 3 4 3" xfId="37466"/>
    <cellStyle name="RIGs input totals 2 2 3 5" xfId="37467"/>
    <cellStyle name="RIGs input totals 2 2 3 5 2" xfId="37468"/>
    <cellStyle name="RIGs input totals 2 2 3 5 3" xfId="37469"/>
    <cellStyle name="RIGs input totals 2 2 3 6" xfId="37470"/>
    <cellStyle name="RIGs input totals 2 2 3 7" xfId="37471"/>
    <cellStyle name="RIGs input totals 2 2 3 8" xfId="37472"/>
    <cellStyle name="RIGs input totals 2 2 3 9" xfId="37473"/>
    <cellStyle name="RIGs input totals 2 2 3_4 28 1_Asst_Health_Crit_AllTO_RIIO_20110714pm" xfId="37474"/>
    <cellStyle name="RIGs input totals 2 2 30" xfId="37475"/>
    <cellStyle name="RIGs input totals 2 2 31" xfId="37476"/>
    <cellStyle name="RIGs input totals 2 2 32" xfId="37477"/>
    <cellStyle name="RIGs input totals 2 2 33" xfId="37478"/>
    <cellStyle name="RIGs input totals 2 2 34" xfId="37479"/>
    <cellStyle name="RIGs input totals 2 2 35" xfId="37480"/>
    <cellStyle name="RIGs input totals 2 2 36" xfId="37481"/>
    <cellStyle name="RIGs input totals 2 2 37" xfId="37482"/>
    <cellStyle name="RIGs input totals 2 2 38" xfId="37483"/>
    <cellStyle name="RIGs input totals 2 2 39" xfId="37484"/>
    <cellStyle name="RIGs input totals 2 2 4" xfId="1839"/>
    <cellStyle name="RIGs input totals 2 2 4 10" xfId="37486"/>
    <cellStyle name="RIGs input totals 2 2 4 11" xfId="37487"/>
    <cellStyle name="RIGs input totals 2 2 4 12" xfId="37488"/>
    <cellStyle name="RIGs input totals 2 2 4 13" xfId="37489"/>
    <cellStyle name="RIGs input totals 2 2 4 14" xfId="37490"/>
    <cellStyle name="RIGs input totals 2 2 4 15" xfId="37491"/>
    <cellStyle name="RIGs input totals 2 2 4 16" xfId="37492"/>
    <cellStyle name="RIGs input totals 2 2 4 17" xfId="37493"/>
    <cellStyle name="RIGs input totals 2 2 4 18" xfId="37494"/>
    <cellStyle name="RIGs input totals 2 2 4 19" xfId="37495"/>
    <cellStyle name="RIGs input totals 2 2 4 2" xfId="1840"/>
    <cellStyle name="RIGs input totals 2 2 4 2 10" xfId="37497"/>
    <cellStyle name="RIGs input totals 2 2 4 2 11" xfId="37498"/>
    <cellStyle name="RIGs input totals 2 2 4 2 12" xfId="37499"/>
    <cellStyle name="RIGs input totals 2 2 4 2 13" xfId="37500"/>
    <cellStyle name="RIGs input totals 2 2 4 2 14" xfId="51526"/>
    <cellStyle name="RIGs input totals 2 2 4 2 15" xfId="37496"/>
    <cellStyle name="RIGs input totals 2 2 4 2 2" xfId="37501"/>
    <cellStyle name="RIGs input totals 2 2 4 2 2 2" xfId="37502"/>
    <cellStyle name="RIGs input totals 2 2 4 2 2 3" xfId="37503"/>
    <cellStyle name="RIGs input totals 2 2 4 2 3" xfId="37504"/>
    <cellStyle name="RIGs input totals 2 2 4 2 3 2" xfId="37505"/>
    <cellStyle name="RIGs input totals 2 2 4 2 3 3" xfId="37506"/>
    <cellStyle name="RIGs input totals 2 2 4 2 4" xfId="37507"/>
    <cellStyle name="RIGs input totals 2 2 4 2 5" xfId="37508"/>
    <cellStyle name="RIGs input totals 2 2 4 2 6" xfId="37509"/>
    <cellStyle name="RIGs input totals 2 2 4 2 7" xfId="37510"/>
    <cellStyle name="RIGs input totals 2 2 4 2 8" xfId="37511"/>
    <cellStyle name="RIGs input totals 2 2 4 2 9" xfId="37512"/>
    <cellStyle name="RIGs input totals 2 2 4 20" xfId="37513"/>
    <cellStyle name="RIGs input totals 2 2 4 21" xfId="37514"/>
    <cellStyle name="RIGs input totals 2 2 4 22" xfId="37515"/>
    <cellStyle name="RIGs input totals 2 2 4 23" xfId="37516"/>
    <cellStyle name="RIGs input totals 2 2 4 24" xfId="37517"/>
    <cellStyle name="RIGs input totals 2 2 4 25" xfId="37518"/>
    <cellStyle name="RIGs input totals 2 2 4 26" xfId="37519"/>
    <cellStyle name="RIGs input totals 2 2 4 27" xfId="37520"/>
    <cellStyle name="RIGs input totals 2 2 4 28" xfId="37521"/>
    <cellStyle name="RIGs input totals 2 2 4 29" xfId="37522"/>
    <cellStyle name="RIGs input totals 2 2 4 3" xfId="37523"/>
    <cellStyle name="RIGs input totals 2 2 4 3 2" xfId="37524"/>
    <cellStyle name="RIGs input totals 2 2 4 3 3" xfId="37525"/>
    <cellStyle name="RIGs input totals 2 2 4 30" xfId="37526"/>
    <cellStyle name="RIGs input totals 2 2 4 31" xfId="37527"/>
    <cellStyle name="RIGs input totals 2 2 4 32" xfId="37528"/>
    <cellStyle name="RIGs input totals 2 2 4 33" xfId="37529"/>
    <cellStyle name="RIGs input totals 2 2 4 34" xfId="37530"/>
    <cellStyle name="RIGs input totals 2 2 4 35" xfId="51525"/>
    <cellStyle name="RIGs input totals 2 2 4 36" xfId="37485"/>
    <cellStyle name="RIGs input totals 2 2 4 4" xfId="37531"/>
    <cellStyle name="RIGs input totals 2 2 4 4 2" xfId="37532"/>
    <cellStyle name="RIGs input totals 2 2 4 4 3" xfId="37533"/>
    <cellStyle name="RIGs input totals 2 2 4 5" xfId="37534"/>
    <cellStyle name="RIGs input totals 2 2 4 6" xfId="37535"/>
    <cellStyle name="RIGs input totals 2 2 4 7" xfId="37536"/>
    <cellStyle name="RIGs input totals 2 2 4 8" xfId="37537"/>
    <cellStyle name="RIGs input totals 2 2 4 9" xfId="37538"/>
    <cellStyle name="RIGs input totals 2 2 40" xfId="51510"/>
    <cellStyle name="RIGs input totals 2 2 41" xfId="37034"/>
    <cellStyle name="RIGs input totals 2 2 5" xfId="1841"/>
    <cellStyle name="RIGs input totals 2 2 5 10" xfId="37540"/>
    <cellStyle name="RIGs input totals 2 2 5 11" xfId="37541"/>
    <cellStyle name="RIGs input totals 2 2 5 12" xfId="37542"/>
    <cellStyle name="RIGs input totals 2 2 5 13" xfId="37543"/>
    <cellStyle name="RIGs input totals 2 2 5 14" xfId="37544"/>
    <cellStyle name="RIGs input totals 2 2 5 15" xfId="37545"/>
    <cellStyle name="RIGs input totals 2 2 5 16" xfId="37546"/>
    <cellStyle name="RIGs input totals 2 2 5 17" xfId="37547"/>
    <cellStyle name="RIGs input totals 2 2 5 18" xfId="37548"/>
    <cellStyle name="RIGs input totals 2 2 5 19" xfId="37549"/>
    <cellStyle name="RIGs input totals 2 2 5 2" xfId="1842"/>
    <cellStyle name="RIGs input totals 2 2 5 2 10" xfId="37551"/>
    <cellStyle name="RIGs input totals 2 2 5 2 11" xfId="37552"/>
    <cellStyle name="RIGs input totals 2 2 5 2 12" xfId="37553"/>
    <cellStyle name="RIGs input totals 2 2 5 2 13" xfId="37554"/>
    <cellStyle name="RIGs input totals 2 2 5 2 14" xfId="51528"/>
    <cellStyle name="RIGs input totals 2 2 5 2 15" xfId="37550"/>
    <cellStyle name="RIGs input totals 2 2 5 2 2" xfId="37555"/>
    <cellStyle name="RIGs input totals 2 2 5 2 2 2" xfId="37556"/>
    <cellStyle name="RIGs input totals 2 2 5 2 2 3" xfId="37557"/>
    <cellStyle name="RIGs input totals 2 2 5 2 3" xfId="37558"/>
    <cellStyle name="RIGs input totals 2 2 5 2 3 2" xfId="37559"/>
    <cellStyle name="RIGs input totals 2 2 5 2 3 3" xfId="37560"/>
    <cellStyle name="RIGs input totals 2 2 5 2 4" xfId="37561"/>
    <cellStyle name="RIGs input totals 2 2 5 2 5" xfId="37562"/>
    <cellStyle name="RIGs input totals 2 2 5 2 6" xfId="37563"/>
    <cellStyle name="RIGs input totals 2 2 5 2 7" xfId="37564"/>
    <cellStyle name="RIGs input totals 2 2 5 2 8" xfId="37565"/>
    <cellStyle name="RIGs input totals 2 2 5 2 9" xfId="37566"/>
    <cellStyle name="RIGs input totals 2 2 5 20" xfId="37567"/>
    <cellStyle name="RIGs input totals 2 2 5 21" xfId="37568"/>
    <cellStyle name="RIGs input totals 2 2 5 22" xfId="37569"/>
    <cellStyle name="RIGs input totals 2 2 5 23" xfId="37570"/>
    <cellStyle name="RIGs input totals 2 2 5 24" xfId="37571"/>
    <cellStyle name="RIGs input totals 2 2 5 25" xfId="37572"/>
    <cellStyle name="RIGs input totals 2 2 5 26" xfId="37573"/>
    <cellStyle name="RIGs input totals 2 2 5 27" xfId="37574"/>
    <cellStyle name="RIGs input totals 2 2 5 28" xfId="37575"/>
    <cellStyle name="RIGs input totals 2 2 5 29" xfId="37576"/>
    <cellStyle name="RIGs input totals 2 2 5 3" xfId="37577"/>
    <cellStyle name="RIGs input totals 2 2 5 3 2" xfId="37578"/>
    <cellStyle name="RIGs input totals 2 2 5 3 3" xfId="37579"/>
    <cellStyle name="RIGs input totals 2 2 5 30" xfId="37580"/>
    <cellStyle name="RIGs input totals 2 2 5 31" xfId="37581"/>
    <cellStyle name="RIGs input totals 2 2 5 32" xfId="37582"/>
    <cellStyle name="RIGs input totals 2 2 5 33" xfId="37583"/>
    <cellStyle name="RIGs input totals 2 2 5 34" xfId="37584"/>
    <cellStyle name="RIGs input totals 2 2 5 35" xfId="51527"/>
    <cellStyle name="RIGs input totals 2 2 5 36" xfId="37539"/>
    <cellStyle name="RIGs input totals 2 2 5 4" xfId="37585"/>
    <cellStyle name="RIGs input totals 2 2 5 4 2" xfId="37586"/>
    <cellStyle name="RIGs input totals 2 2 5 4 3" xfId="37587"/>
    <cellStyle name="RIGs input totals 2 2 5 5" xfId="37588"/>
    <cellStyle name="RIGs input totals 2 2 5 6" xfId="37589"/>
    <cellStyle name="RIGs input totals 2 2 5 7" xfId="37590"/>
    <cellStyle name="RIGs input totals 2 2 5 8" xfId="37591"/>
    <cellStyle name="RIGs input totals 2 2 5 9" xfId="37592"/>
    <cellStyle name="RIGs input totals 2 2 6" xfId="1843"/>
    <cellStyle name="RIGs input totals 2 2 6 10" xfId="37594"/>
    <cellStyle name="RIGs input totals 2 2 6 11" xfId="37595"/>
    <cellStyle name="RIGs input totals 2 2 6 12" xfId="37596"/>
    <cellStyle name="RIGs input totals 2 2 6 13" xfId="37597"/>
    <cellStyle name="RIGs input totals 2 2 6 14" xfId="51529"/>
    <cellStyle name="RIGs input totals 2 2 6 15" xfId="37593"/>
    <cellStyle name="RIGs input totals 2 2 6 2" xfId="37598"/>
    <cellStyle name="RIGs input totals 2 2 6 2 2" xfId="37599"/>
    <cellStyle name="RIGs input totals 2 2 6 2 3" xfId="37600"/>
    <cellStyle name="RIGs input totals 2 2 6 3" xfId="37601"/>
    <cellStyle name="RIGs input totals 2 2 6 3 2" xfId="37602"/>
    <cellStyle name="RIGs input totals 2 2 6 3 3" xfId="37603"/>
    <cellStyle name="RIGs input totals 2 2 6 4" xfId="37604"/>
    <cellStyle name="RIGs input totals 2 2 6 5" xfId="37605"/>
    <cellStyle name="RIGs input totals 2 2 6 6" xfId="37606"/>
    <cellStyle name="RIGs input totals 2 2 6 7" xfId="37607"/>
    <cellStyle name="RIGs input totals 2 2 6 8" xfId="37608"/>
    <cellStyle name="RIGs input totals 2 2 6 9" xfId="37609"/>
    <cellStyle name="RIGs input totals 2 2 7" xfId="37610"/>
    <cellStyle name="RIGs input totals 2 2 7 2" xfId="37611"/>
    <cellStyle name="RIGs input totals 2 2 7 2 2" xfId="37612"/>
    <cellStyle name="RIGs input totals 2 2 7 2 3" xfId="37613"/>
    <cellStyle name="RIGs input totals 2 2 7 3" xfId="37614"/>
    <cellStyle name="RIGs input totals 2 2 7 3 2" xfId="37615"/>
    <cellStyle name="RIGs input totals 2 2 7 4" xfId="37616"/>
    <cellStyle name="RIGs input totals 2 2 8" xfId="37617"/>
    <cellStyle name="RIGs input totals 2 2 8 2" xfId="37618"/>
    <cellStyle name="RIGs input totals 2 2 9" xfId="37619"/>
    <cellStyle name="RIGs input totals 2 2 9 2" xfId="37620"/>
    <cellStyle name="RIGs input totals 2 2_1.3s Accounting C Costs Scots" xfId="1844"/>
    <cellStyle name="RIGs input totals 2 20" xfId="37621"/>
    <cellStyle name="RIGs input totals 2 20 2" xfId="37622"/>
    <cellStyle name="RIGs input totals 2 21" xfId="37623"/>
    <cellStyle name="RIGs input totals 2 21 2" xfId="37624"/>
    <cellStyle name="RIGs input totals 2 22" xfId="37625"/>
    <cellStyle name="RIGs input totals 2 22 2" xfId="37626"/>
    <cellStyle name="RIGs input totals 2 23" xfId="37627"/>
    <cellStyle name="RIGs input totals 2 23 2" xfId="37628"/>
    <cellStyle name="RIGs input totals 2 24" xfId="37629"/>
    <cellStyle name="RIGs input totals 2 24 2" xfId="37630"/>
    <cellStyle name="RIGs input totals 2 25" xfId="37631"/>
    <cellStyle name="RIGs input totals 2 25 2" xfId="37632"/>
    <cellStyle name="RIGs input totals 2 26" xfId="37633"/>
    <cellStyle name="RIGs input totals 2 26 2" xfId="37634"/>
    <cellStyle name="RIGs input totals 2 27" xfId="37635"/>
    <cellStyle name="RIGs input totals 2 27 2" xfId="37636"/>
    <cellStyle name="RIGs input totals 2 28" xfId="37637"/>
    <cellStyle name="RIGs input totals 2 28 2" xfId="37638"/>
    <cellStyle name="RIGs input totals 2 29" xfId="37639"/>
    <cellStyle name="RIGs input totals 2 29 2" xfId="37640"/>
    <cellStyle name="RIGs input totals 2 3" xfId="1845"/>
    <cellStyle name="RIGs input totals 2 3 10" xfId="37642"/>
    <cellStyle name="RIGs input totals 2 3 10 2" xfId="37643"/>
    <cellStyle name="RIGs input totals 2 3 11" xfId="37644"/>
    <cellStyle name="RIGs input totals 2 3 11 2" xfId="37645"/>
    <cellStyle name="RIGs input totals 2 3 12" xfId="37646"/>
    <cellStyle name="RIGs input totals 2 3 12 2" xfId="37647"/>
    <cellStyle name="RIGs input totals 2 3 13" xfId="37648"/>
    <cellStyle name="RIGs input totals 2 3 13 2" xfId="37649"/>
    <cellStyle name="RIGs input totals 2 3 14" xfId="37650"/>
    <cellStyle name="RIGs input totals 2 3 14 2" xfId="37651"/>
    <cellStyle name="RIGs input totals 2 3 15" xfId="37652"/>
    <cellStyle name="RIGs input totals 2 3 15 2" xfId="37653"/>
    <cellStyle name="RIGs input totals 2 3 16" xfId="37654"/>
    <cellStyle name="RIGs input totals 2 3 16 2" xfId="37655"/>
    <cellStyle name="RIGs input totals 2 3 17" xfId="37656"/>
    <cellStyle name="RIGs input totals 2 3 17 2" xfId="37657"/>
    <cellStyle name="RIGs input totals 2 3 18" xfId="37658"/>
    <cellStyle name="RIGs input totals 2 3 18 2" xfId="37659"/>
    <cellStyle name="RIGs input totals 2 3 19" xfId="37660"/>
    <cellStyle name="RIGs input totals 2 3 19 2" xfId="37661"/>
    <cellStyle name="RIGs input totals 2 3 2" xfId="1846"/>
    <cellStyle name="RIGs input totals 2 3 2 10" xfId="37663"/>
    <cellStyle name="RIGs input totals 2 3 2 10 2" xfId="37664"/>
    <cellStyle name="RIGs input totals 2 3 2 11" xfId="37665"/>
    <cellStyle name="RIGs input totals 2 3 2 11 2" xfId="37666"/>
    <cellStyle name="RIGs input totals 2 3 2 12" xfId="37667"/>
    <cellStyle name="RIGs input totals 2 3 2 12 2" xfId="37668"/>
    <cellStyle name="RIGs input totals 2 3 2 13" xfId="37669"/>
    <cellStyle name="RIGs input totals 2 3 2 13 2" xfId="37670"/>
    <cellStyle name="RIGs input totals 2 3 2 14" xfId="37671"/>
    <cellStyle name="RIGs input totals 2 3 2 14 2" xfId="37672"/>
    <cellStyle name="RIGs input totals 2 3 2 15" xfId="37673"/>
    <cellStyle name="RIGs input totals 2 3 2 15 2" xfId="37674"/>
    <cellStyle name="RIGs input totals 2 3 2 16" xfId="37675"/>
    <cellStyle name="RIGs input totals 2 3 2 16 2" xfId="37676"/>
    <cellStyle name="RIGs input totals 2 3 2 17" xfId="37677"/>
    <cellStyle name="RIGs input totals 2 3 2 17 2" xfId="37678"/>
    <cellStyle name="RIGs input totals 2 3 2 18" xfId="37679"/>
    <cellStyle name="RIGs input totals 2 3 2 18 2" xfId="37680"/>
    <cellStyle name="RIGs input totals 2 3 2 19" xfId="37681"/>
    <cellStyle name="RIGs input totals 2 3 2 19 2" xfId="37682"/>
    <cellStyle name="RIGs input totals 2 3 2 2" xfId="1847"/>
    <cellStyle name="RIGs input totals 2 3 2 2 10" xfId="37684"/>
    <cellStyle name="RIGs input totals 2 3 2 2 11" xfId="37685"/>
    <cellStyle name="RIGs input totals 2 3 2 2 12" xfId="37686"/>
    <cellStyle name="RIGs input totals 2 3 2 2 13" xfId="37687"/>
    <cellStyle name="RIGs input totals 2 3 2 2 14" xfId="37688"/>
    <cellStyle name="RIGs input totals 2 3 2 2 15" xfId="37689"/>
    <cellStyle name="RIGs input totals 2 3 2 2 16" xfId="37690"/>
    <cellStyle name="RIGs input totals 2 3 2 2 17" xfId="37691"/>
    <cellStyle name="RIGs input totals 2 3 2 2 18" xfId="37692"/>
    <cellStyle name="RIGs input totals 2 3 2 2 19" xfId="37693"/>
    <cellStyle name="RIGs input totals 2 3 2 2 2" xfId="1848"/>
    <cellStyle name="RIGs input totals 2 3 2 2 2 10" xfId="37695"/>
    <cellStyle name="RIGs input totals 2 3 2 2 2 11" xfId="37696"/>
    <cellStyle name="RIGs input totals 2 3 2 2 2 12" xfId="37697"/>
    <cellStyle name="RIGs input totals 2 3 2 2 2 13" xfId="37698"/>
    <cellStyle name="RIGs input totals 2 3 2 2 2 14" xfId="37699"/>
    <cellStyle name="RIGs input totals 2 3 2 2 2 15" xfId="37700"/>
    <cellStyle name="RIGs input totals 2 3 2 2 2 16" xfId="37701"/>
    <cellStyle name="RIGs input totals 2 3 2 2 2 17" xfId="37702"/>
    <cellStyle name="RIGs input totals 2 3 2 2 2 18" xfId="37703"/>
    <cellStyle name="RIGs input totals 2 3 2 2 2 19" xfId="37704"/>
    <cellStyle name="RIGs input totals 2 3 2 2 2 2" xfId="1849"/>
    <cellStyle name="RIGs input totals 2 3 2 2 2 2 10" xfId="37706"/>
    <cellStyle name="RIGs input totals 2 3 2 2 2 2 11" xfId="37707"/>
    <cellStyle name="RIGs input totals 2 3 2 2 2 2 12" xfId="37708"/>
    <cellStyle name="RIGs input totals 2 3 2 2 2 2 13" xfId="37709"/>
    <cellStyle name="RIGs input totals 2 3 2 2 2 2 14" xfId="51534"/>
    <cellStyle name="RIGs input totals 2 3 2 2 2 2 15" xfId="37705"/>
    <cellStyle name="RIGs input totals 2 3 2 2 2 2 2" xfId="37710"/>
    <cellStyle name="RIGs input totals 2 3 2 2 2 2 2 2" xfId="37711"/>
    <cellStyle name="RIGs input totals 2 3 2 2 2 2 2 3" xfId="37712"/>
    <cellStyle name="RIGs input totals 2 3 2 2 2 2 3" xfId="37713"/>
    <cellStyle name="RIGs input totals 2 3 2 2 2 2 3 2" xfId="37714"/>
    <cellStyle name="RIGs input totals 2 3 2 2 2 2 3 3" xfId="37715"/>
    <cellStyle name="RIGs input totals 2 3 2 2 2 2 4" xfId="37716"/>
    <cellStyle name="RIGs input totals 2 3 2 2 2 2 5" xfId="37717"/>
    <cellStyle name="RIGs input totals 2 3 2 2 2 2 6" xfId="37718"/>
    <cellStyle name="RIGs input totals 2 3 2 2 2 2 7" xfId="37719"/>
    <cellStyle name="RIGs input totals 2 3 2 2 2 2 8" xfId="37720"/>
    <cellStyle name="RIGs input totals 2 3 2 2 2 2 9" xfId="37721"/>
    <cellStyle name="RIGs input totals 2 3 2 2 2 20" xfId="37722"/>
    <cellStyle name="RIGs input totals 2 3 2 2 2 21" xfId="37723"/>
    <cellStyle name="RIGs input totals 2 3 2 2 2 22" xfId="37724"/>
    <cellStyle name="RIGs input totals 2 3 2 2 2 23" xfId="37725"/>
    <cellStyle name="RIGs input totals 2 3 2 2 2 24" xfId="37726"/>
    <cellStyle name="RIGs input totals 2 3 2 2 2 25" xfId="37727"/>
    <cellStyle name="RIGs input totals 2 3 2 2 2 26" xfId="37728"/>
    <cellStyle name="RIGs input totals 2 3 2 2 2 27" xfId="37729"/>
    <cellStyle name="RIGs input totals 2 3 2 2 2 28" xfId="37730"/>
    <cellStyle name="RIGs input totals 2 3 2 2 2 29" xfId="37731"/>
    <cellStyle name="RIGs input totals 2 3 2 2 2 3" xfId="37732"/>
    <cellStyle name="RIGs input totals 2 3 2 2 2 3 2" xfId="37733"/>
    <cellStyle name="RIGs input totals 2 3 2 2 2 3 3" xfId="37734"/>
    <cellStyle name="RIGs input totals 2 3 2 2 2 30" xfId="37735"/>
    <cellStyle name="RIGs input totals 2 3 2 2 2 31" xfId="37736"/>
    <cellStyle name="RIGs input totals 2 3 2 2 2 32" xfId="37737"/>
    <cellStyle name="RIGs input totals 2 3 2 2 2 33" xfId="37738"/>
    <cellStyle name="RIGs input totals 2 3 2 2 2 34" xfId="37739"/>
    <cellStyle name="RIGs input totals 2 3 2 2 2 35" xfId="51533"/>
    <cellStyle name="RIGs input totals 2 3 2 2 2 36" xfId="37694"/>
    <cellStyle name="RIGs input totals 2 3 2 2 2 4" xfId="37740"/>
    <cellStyle name="RIGs input totals 2 3 2 2 2 4 2" xfId="37741"/>
    <cellStyle name="RIGs input totals 2 3 2 2 2 4 3" xfId="37742"/>
    <cellStyle name="RIGs input totals 2 3 2 2 2 5" xfId="37743"/>
    <cellStyle name="RIGs input totals 2 3 2 2 2 6" xfId="37744"/>
    <cellStyle name="RIGs input totals 2 3 2 2 2 7" xfId="37745"/>
    <cellStyle name="RIGs input totals 2 3 2 2 2 8" xfId="37746"/>
    <cellStyle name="RIGs input totals 2 3 2 2 2 9" xfId="37747"/>
    <cellStyle name="RIGs input totals 2 3 2 2 20" xfId="37748"/>
    <cellStyle name="RIGs input totals 2 3 2 2 21" xfId="37749"/>
    <cellStyle name="RIGs input totals 2 3 2 2 22" xfId="37750"/>
    <cellStyle name="RIGs input totals 2 3 2 2 23" xfId="37751"/>
    <cellStyle name="RIGs input totals 2 3 2 2 24" xfId="37752"/>
    <cellStyle name="RIGs input totals 2 3 2 2 25" xfId="37753"/>
    <cellStyle name="RIGs input totals 2 3 2 2 26" xfId="37754"/>
    <cellStyle name="RIGs input totals 2 3 2 2 27" xfId="37755"/>
    <cellStyle name="RIGs input totals 2 3 2 2 28" xfId="37756"/>
    <cellStyle name="RIGs input totals 2 3 2 2 29" xfId="37757"/>
    <cellStyle name="RIGs input totals 2 3 2 2 3" xfId="1850"/>
    <cellStyle name="RIGs input totals 2 3 2 2 3 10" xfId="37759"/>
    <cellStyle name="RIGs input totals 2 3 2 2 3 11" xfId="37760"/>
    <cellStyle name="RIGs input totals 2 3 2 2 3 12" xfId="37761"/>
    <cellStyle name="RIGs input totals 2 3 2 2 3 13" xfId="37762"/>
    <cellStyle name="RIGs input totals 2 3 2 2 3 14" xfId="51535"/>
    <cellStyle name="RIGs input totals 2 3 2 2 3 15" xfId="37758"/>
    <cellStyle name="RIGs input totals 2 3 2 2 3 2" xfId="37763"/>
    <cellStyle name="RIGs input totals 2 3 2 2 3 2 2" xfId="37764"/>
    <cellStyle name="RIGs input totals 2 3 2 2 3 2 3" xfId="37765"/>
    <cellStyle name="RIGs input totals 2 3 2 2 3 3" xfId="37766"/>
    <cellStyle name="RIGs input totals 2 3 2 2 3 3 2" xfId="37767"/>
    <cellStyle name="RIGs input totals 2 3 2 2 3 3 3" xfId="37768"/>
    <cellStyle name="RIGs input totals 2 3 2 2 3 4" xfId="37769"/>
    <cellStyle name="RIGs input totals 2 3 2 2 3 5" xfId="37770"/>
    <cellStyle name="RIGs input totals 2 3 2 2 3 6" xfId="37771"/>
    <cellStyle name="RIGs input totals 2 3 2 2 3 7" xfId="37772"/>
    <cellStyle name="RIGs input totals 2 3 2 2 3 8" xfId="37773"/>
    <cellStyle name="RIGs input totals 2 3 2 2 3 9" xfId="37774"/>
    <cellStyle name="RIGs input totals 2 3 2 2 30" xfId="37775"/>
    <cellStyle name="RIGs input totals 2 3 2 2 31" xfId="37776"/>
    <cellStyle name="RIGs input totals 2 3 2 2 32" xfId="37777"/>
    <cellStyle name="RIGs input totals 2 3 2 2 33" xfId="37778"/>
    <cellStyle name="RIGs input totals 2 3 2 2 34" xfId="37779"/>
    <cellStyle name="RIGs input totals 2 3 2 2 35" xfId="37780"/>
    <cellStyle name="RIGs input totals 2 3 2 2 36" xfId="51532"/>
    <cellStyle name="RIGs input totals 2 3 2 2 37" xfId="37683"/>
    <cellStyle name="RIGs input totals 2 3 2 2 4" xfId="37781"/>
    <cellStyle name="RIGs input totals 2 3 2 2 4 2" xfId="37782"/>
    <cellStyle name="RIGs input totals 2 3 2 2 4 3" xfId="37783"/>
    <cellStyle name="RIGs input totals 2 3 2 2 5" xfId="37784"/>
    <cellStyle name="RIGs input totals 2 3 2 2 5 2" xfId="37785"/>
    <cellStyle name="RIGs input totals 2 3 2 2 5 3" xfId="37786"/>
    <cellStyle name="RIGs input totals 2 3 2 2 6" xfId="37787"/>
    <cellStyle name="RIGs input totals 2 3 2 2 7" xfId="37788"/>
    <cellStyle name="RIGs input totals 2 3 2 2 8" xfId="37789"/>
    <cellStyle name="RIGs input totals 2 3 2 2 9" xfId="37790"/>
    <cellStyle name="RIGs input totals 2 3 2 2_4 28 1_Asst_Health_Crit_AllTO_RIIO_20110714pm" xfId="37791"/>
    <cellStyle name="RIGs input totals 2 3 2 20" xfId="37792"/>
    <cellStyle name="RIGs input totals 2 3 2 20 2" xfId="37793"/>
    <cellStyle name="RIGs input totals 2 3 2 21" xfId="37794"/>
    <cellStyle name="RIGs input totals 2 3 2 21 2" xfId="37795"/>
    <cellStyle name="RIGs input totals 2 3 2 22" xfId="37796"/>
    <cellStyle name="RIGs input totals 2 3 2 22 2" xfId="37797"/>
    <cellStyle name="RIGs input totals 2 3 2 23" xfId="37798"/>
    <cellStyle name="RIGs input totals 2 3 2 23 2" xfId="37799"/>
    <cellStyle name="RIGs input totals 2 3 2 24" xfId="37800"/>
    <cellStyle name="RIGs input totals 2 3 2 24 2" xfId="37801"/>
    <cellStyle name="RIGs input totals 2 3 2 25" xfId="37802"/>
    <cellStyle name="RIGs input totals 2 3 2 25 2" xfId="37803"/>
    <cellStyle name="RIGs input totals 2 3 2 26" xfId="37804"/>
    <cellStyle name="RIGs input totals 2 3 2 27" xfId="37805"/>
    <cellStyle name="RIGs input totals 2 3 2 28" xfId="37806"/>
    <cellStyle name="RIGs input totals 2 3 2 29" xfId="37807"/>
    <cellStyle name="RIGs input totals 2 3 2 3" xfId="1851"/>
    <cellStyle name="RIGs input totals 2 3 2 3 10" xfId="37809"/>
    <cellStyle name="RIGs input totals 2 3 2 3 11" xfId="37810"/>
    <cellStyle name="RIGs input totals 2 3 2 3 12" xfId="37811"/>
    <cellStyle name="RIGs input totals 2 3 2 3 13" xfId="37812"/>
    <cellStyle name="RIGs input totals 2 3 2 3 14" xfId="37813"/>
    <cellStyle name="RIGs input totals 2 3 2 3 15" xfId="37814"/>
    <cellStyle name="RIGs input totals 2 3 2 3 16" xfId="37815"/>
    <cellStyle name="RIGs input totals 2 3 2 3 17" xfId="37816"/>
    <cellStyle name="RIGs input totals 2 3 2 3 18" xfId="37817"/>
    <cellStyle name="RIGs input totals 2 3 2 3 19" xfId="37818"/>
    <cellStyle name="RIGs input totals 2 3 2 3 2" xfId="1852"/>
    <cellStyle name="RIGs input totals 2 3 2 3 2 10" xfId="37820"/>
    <cellStyle name="RIGs input totals 2 3 2 3 2 11" xfId="37821"/>
    <cellStyle name="RIGs input totals 2 3 2 3 2 12" xfId="37822"/>
    <cellStyle name="RIGs input totals 2 3 2 3 2 13" xfId="37823"/>
    <cellStyle name="RIGs input totals 2 3 2 3 2 14" xfId="51537"/>
    <cellStyle name="RIGs input totals 2 3 2 3 2 15" xfId="37819"/>
    <cellStyle name="RIGs input totals 2 3 2 3 2 2" xfId="37824"/>
    <cellStyle name="RIGs input totals 2 3 2 3 2 2 2" xfId="37825"/>
    <cellStyle name="RIGs input totals 2 3 2 3 2 2 3" xfId="37826"/>
    <cellStyle name="RIGs input totals 2 3 2 3 2 3" xfId="37827"/>
    <cellStyle name="RIGs input totals 2 3 2 3 2 3 2" xfId="37828"/>
    <cellStyle name="RIGs input totals 2 3 2 3 2 3 3" xfId="37829"/>
    <cellStyle name="RIGs input totals 2 3 2 3 2 4" xfId="37830"/>
    <cellStyle name="RIGs input totals 2 3 2 3 2 5" xfId="37831"/>
    <cellStyle name="RIGs input totals 2 3 2 3 2 6" xfId="37832"/>
    <cellStyle name="RIGs input totals 2 3 2 3 2 7" xfId="37833"/>
    <cellStyle name="RIGs input totals 2 3 2 3 2 8" xfId="37834"/>
    <cellStyle name="RIGs input totals 2 3 2 3 2 9" xfId="37835"/>
    <cellStyle name="RIGs input totals 2 3 2 3 20" xfId="37836"/>
    <cellStyle name="RIGs input totals 2 3 2 3 21" xfId="37837"/>
    <cellStyle name="RIGs input totals 2 3 2 3 22" xfId="37838"/>
    <cellStyle name="RIGs input totals 2 3 2 3 23" xfId="37839"/>
    <cellStyle name="RIGs input totals 2 3 2 3 24" xfId="37840"/>
    <cellStyle name="RIGs input totals 2 3 2 3 25" xfId="37841"/>
    <cellStyle name="RIGs input totals 2 3 2 3 26" xfId="37842"/>
    <cellStyle name="RIGs input totals 2 3 2 3 27" xfId="37843"/>
    <cellStyle name="RIGs input totals 2 3 2 3 28" xfId="37844"/>
    <cellStyle name="RIGs input totals 2 3 2 3 29" xfId="37845"/>
    <cellStyle name="RIGs input totals 2 3 2 3 3" xfId="37846"/>
    <cellStyle name="RIGs input totals 2 3 2 3 3 2" xfId="37847"/>
    <cellStyle name="RIGs input totals 2 3 2 3 3 3" xfId="37848"/>
    <cellStyle name="RIGs input totals 2 3 2 3 30" xfId="37849"/>
    <cellStyle name="RIGs input totals 2 3 2 3 31" xfId="37850"/>
    <cellStyle name="RIGs input totals 2 3 2 3 32" xfId="37851"/>
    <cellStyle name="RIGs input totals 2 3 2 3 33" xfId="37852"/>
    <cellStyle name="RIGs input totals 2 3 2 3 34" xfId="37853"/>
    <cellStyle name="RIGs input totals 2 3 2 3 35" xfId="51536"/>
    <cellStyle name="RIGs input totals 2 3 2 3 36" xfId="37808"/>
    <cellStyle name="RIGs input totals 2 3 2 3 4" xfId="37854"/>
    <cellStyle name="RIGs input totals 2 3 2 3 4 2" xfId="37855"/>
    <cellStyle name="RIGs input totals 2 3 2 3 4 3" xfId="37856"/>
    <cellStyle name="RIGs input totals 2 3 2 3 5" xfId="37857"/>
    <cellStyle name="RIGs input totals 2 3 2 3 6" xfId="37858"/>
    <cellStyle name="RIGs input totals 2 3 2 3 7" xfId="37859"/>
    <cellStyle name="RIGs input totals 2 3 2 3 8" xfId="37860"/>
    <cellStyle name="RIGs input totals 2 3 2 3 9" xfId="37861"/>
    <cellStyle name="RIGs input totals 2 3 2 30" xfId="37862"/>
    <cellStyle name="RIGs input totals 2 3 2 31" xfId="37863"/>
    <cellStyle name="RIGs input totals 2 3 2 32" xfId="37864"/>
    <cellStyle name="RIGs input totals 2 3 2 33" xfId="37865"/>
    <cellStyle name="RIGs input totals 2 3 2 34" xfId="37866"/>
    <cellStyle name="RIGs input totals 2 3 2 35" xfId="37867"/>
    <cellStyle name="RIGs input totals 2 3 2 36" xfId="37868"/>
    <cellStyle name="RIGs input totals 2 3 2 37" xfId="37869"/>
    <cellStyle name="RIGs input totals 2 3 2 38" xfId="37870"/>
    <cellStyle name="RIGs input totals 2 3 2 39" xfId="51531"/>
    <cellStyle name="RIGs input totals 2 3 2 4" xfId="1853"/>
    <cellStyle name="RIGs input totals 2 3 2 4 10" xfId="37872"/>
    <cellStyle name="RIGs input totals 2 3 2 4 11" xfId="37873"/>
    <cellStyle name="RIGs input totals 2 3 2 4 12" xfId="37874"/>
    <cellStyle name="RIGs input totals 2 3 2 4 13" xfId="37875"/>
    <cellStyle name="RIGs input totals 2 3 2 4 14" xfId="37876"/>
    <cellStyle name="RIGs input totals 2 3 2 4 15" xfId="37877"/>
    <cellStyle name="RIGs input totals 2 3 2 4 16" xfId="37878"/>
    <cellStyle name="RIGs input totals 2 3 2 4 17" xfId="37879"/>
    <cellStyle name="RIGs input totals 2 3 2 4 18" xfId="37880"/>
    <cellStyle name="RIGs input totals 2 3 2 4 19" xfId="37881"/>
    <cellStyle name="RIGs input totals 2 3 2 4 2" xfId="1854"/>
    <cellStyle name="RIGs input totals 2 3 2 4 2 10" xfId="37883"/>
    <cellStyle name="RIGs input totals 2 3 2 4 2 11" xfId="37884"/>
    <cellStyle name="RIGs input totals 2 3 2 4 2 12" xfId="37885"/>
    <cellStyle name="RIGs input totals 2 3 2 4 2 13" xfId="37886"/>
    <cellStyle name="RIGs input totals 2 3 2 4 2 14" xfId="51539"/>
    <cellStyle name="RIGs input totals 2 3 2 4 2 15" xfId="37882"/>
    <cellStyle name="RIGs input totals 2 3 2 4 2 2" xfId="37887"/>
    <cellStyle name="RIGs input totals 2 3 2 4 2 2 2" xfId="37888"/>
    <cellStyle name="RIGs input totals 2 3 2 4 2 2 3" xfId="37889"/>
    <cellStyle name="RIGs input totals 2 3 2 4 2 3" xfId="37890"/>
    <cellStyle name="RIGs input totals 2 3 2 4 2 3 2" xfId="37891"/>
    <cellStyle name="RIGs input totals 2 3 2 4 2 3 3" xfId="37892"/>
    <cellStyle name="RIGs input totals 2 3 2 4 2 4" xfId="37893"/>
    <cellStyle name="RIGs input totals 2 3 2 4 2 5" xfId="37894"/>
    <cellStyle name="RIGs input totals 2 3 2 4 2 6" xfId="37895"/>
    <cellStyle name="RIGs input totals 2 3 2 4 2 7" xfId="37896"/>
    <cellStyle name="RIGs input totals 2 3 2 4 2 8" xfId="37897"/>
    <cellStyle name="RIGs input totals 2 3 2 4 2 9" xfId="37898"/>
    <cellStyle name="RIGs input totals 2 3 2 4 20" xfId="37899"/>
    <cellStyle name="RIGs input totals 2 3 2 4 21" xfId="37900"/>
    <cellStyle name="RIGs input totals 2 3 2 4 22" xfId="37901"/>
    <cellStyle name="RIGs input totals 2 3 2 4 23" xfId="37902"/>
    <cellStyle name="RIGs input totals 2 3 2 4 24" xfId="37903"/>
    <cellStyle name="RIGs input totals 2 3 2 4 25" xfId="37904"/>
    <cellStyle name="RIGs input totals 2 3 2 4 26" xfId="37905"/>
    <cellStyle name="RIGs input totals 2 3 2 4 27" xfId="37906"/>
    <cellStyle name="RIGs input totals 2 3 2 4 28" xfId="37907"/>
    <cellStyle name="RIGs input totals 2 3 2 4 29" xfId="37908"/>
    <cellStyle name="RIGs input totals 2 3 2 4 3" xfId="37909"/>
    <cellStyle name="RIGs input totals 2 3 2 4 3 2" xfId="37910"/>
    <cellStyle name="RIGs input totals 2 3 2 4 3 3" xfId="37911"/>
    <cellStyle name="RIGs input totals 2 3 2 4 30" xfId="37912"/>
    <cellStyle name="RIGs input totals 2 3 2 4 31" xfId="37913"/>
    <cellStyle name="RIGs input totals 2 3 2 4 32" xfId="37914"/>
    <cellStyle name="RIGs input totals 2 3 2 4 33" xfId="37915"/>
    <cellStyle name="RIGs input totals 2 3 2 4 34" xfId="37916"/>
    <cellStyle name="RIGs input totals 2 3 2 4 35" xfId="51538"/>
    <cellStyle name="RIGs input totals 2 3 2 4 36" xfId="37871"/>
    <cellStyle name="RIGs input totals 2 3 2 4 4" xfId="37917"/>
    <cellStyle name="RIGs input totals 2 3 2 4 4 2" xfId="37918"/>
    <cellStyle name="RIGs input totals 2 3 2 4 4 3" xfId="37919"/>
    <cellStyle name="RIGs input totals 2 3 2 4 5" xfId="37920"/>
    <cellStyle name="RIGs input totals 2 3 2 4 6" xfId="37921"/>
    <cellStyle name="RIGs input totals 2 3 2 4 7" xfId="37922"/>
    <cellStyle name="RIGs input totals 2 3 2 4 8" xfId="37923"/>
    <cellStyle name="RIGs input totals 2 3 2 4 9" xfId="37924"/>
    <cellStyle name="RIGs input totals 2 3 2 40" xfId="37662"/>
    <cellStyle name="RIGs input totals 2 3 2 5" xfId="1855"/>
    <cellStyle name="RIGs input totals 2 3 2 5 10" xfId="37926"/>
    <cellStyle name="RIGs input totals 2 3 2 5 11" xfId="37927"/>
    <cellStyle name="RIGs input totals 2 3 2 5 12" xfId="37928"/>
    <cellStyle name="RIGs input totals 2 3 2 5 13" xfId="37929"/>
    <cellStyle name="RIGs input totals 2 3 2 5 14" xfId="51540"/>
    <cellStyle name="RIGs input totals 2 3 2 5 15" xfId="37925"/>
    <cellStyle name="RIGs input totals 2 3 2 5 2" xfId="37930"/>
    <cellStyle name="RIGs input totals 2 3 2 5 2 2" xfId="37931"/>
    <cellStyle name="RIGs input totals 2 3 2 5 2 3" xfId="37932"/>
    <cellStyle name="RIGs input totals 2 3 2 5 3" xfId="37933"/>
    <cellStyle name="RIGs input totals 2 3 2 5 3 2" xfId="37934"/>
    <cellStyle name="RIGs input totals 2 3 2 5 3 3" xfId="37935"/>
    <cellStyle name="RIGs input totals 2 3 2 5 4" xfId="37936"/>
    <cellStyle name="RIGs input totals 2 3 2 5 5" xfId="37937"/>
    <cellStyle name="RIGs input totals 2 3 2 5 6" xfId="37938"/>
    <cellStyle name="RIGs input totals 2 3 2 5 7" xfId="37939"/>
    <cellStyle name="RIGs input totals 2 3 2 5 8" xfId="37940"/>
    <cellStyle name="RIGs input totals 2 3 2 5 9" xfId="37941"/>
    <cellStyle name="RIGs input totals 2 3 2 6" xfId="37942"/>
    <cellStyle name="RIGs input totals 2 3 2 6 2" xfId="37943"/>
    <cellStyle name="RIGs input totals 2 3 2 6 2 2" xfId="37944"/>
    <cellStyle name="RIGs input totals 2 3 2 6 2 3" xfId="37945"/>
    <cellStyle name="RIGs input totals 2 3 2 6 3" xfId="37946"/>
    <cellStyle name="RIGs input totals 2 3 2 6 3 2" xfId="37947"/>
    <cellStyle name="RIGs input totals 2 3 2 6 4" xfId="37948"/>
    <cellStyle name="RIGs input totals 2 3 2 7" xfId="37949"/>
    <cellStyle name="RIGs input totals 2 3 2 7 2" xfId="37950"/>
    <cellStyle name="RIGs input totals 2 3 2 8" xfId="37951"/>
    <cellStyle name="RIGs input totals 2 3 2 8 2" xfId="37952"/>
    <cellStyle name="RIGs input totals 2 3 2 9" xfId="37953"/>
    <cellStyle name="RIGs input totals 2 3 2 9 2" xfId="37954"/>
    <cellStyle name="RIGs input totals 2 3 2_4 28 1_Asst_Health_Crit_AllTO_RIIO_20110714pm" xfId="37955"/>
    <cellStyle name="RIGs input totals 2 3 20" xfId="37956"/>
    <cellStyle name="RIGs input totals 2 3 20 2" xfId="37957"/>
    <cellStyle name="RIGs input totals 2 3 21" xfId="37958"/>
    <cellStyle name="RIGs input totals 2 3 21 2" xfId="37959"/>
    <cellStyle name="RIGs input totals 2 3 22" xfId="37960"/>
    <cellStyle name="RIGs input totals 2 3 22 2" xfId="37961"/>
    <cellStyle name="RIGs input totals 2 3 23" xfId="37962"/>
    <cellStyle name="RIGs input totals 2 3 23 2" xfId="37963"/>
    <cellStyle name="RIGs input totals 2 3 24" xfId="37964"/>
    <cellStyle name="RIGs input totals 2 3 24 2" xfId="37965"/>
    <cellStyle name="RIGs input totals 2 3 25" xfId="37966"/>
    <cellStyle name="RIGs input totals 2 3 25 2" xfId="37967"/>
    <cellStyle name="RIGs input totals 2 3 26" xfId="37968"/>
    <cellStyle name="RIGs input totals 2 3 26 2" xfId="37969"/>
    <cellStyle name="RIGs input totals 2 3 27" xfId="37970"/>
    <cellStyle name="RIGs input totals 2 3 28" xfId="37971"/>
    <cellStyle name="RIGs input totals 2 3 29" xfId="37972"/>
    <cellStyle name="RIGs input totals 2 3 3" xfId="1856"/>
    <cellStyle name="RIGs input totals 2 3 3 10" xfId="37974"/>
    <cellStyle name="RIGs input totals 2 3 3 11" xfId="37975"/>
    <cellStyle name="RIGs input totals 2 3 3 12" xfId="37976"/>
    <cellStyle name="RIGs input totals 2 3 3 13" xfId="37977"/>
    <cellStyle name="RIGs input totals 2 3 3 14" xfId="37978"/>
    <cellStyle name="RIGs input totals 2 3 3 15" xfId="37979"/>
    <cellStyle name="RIGs input totals 2 3 3 16" xfId="37980"/>
    <cellStyle name="RIGs input totals 2 3 3 17" xfId="37981"/>
    <cellStyle name="RIGs input totals 2 3 3 18" xfId="37982"/>
    <cellStyle name="RIGs input totals 2 3 3 19" xfId="37983"/>
    <cellStyle name="RIGs input totals 2 3 3 2" xfId="1857"/>
    <cellStyle name="RIGs input totals 2 3 3 2 10" xfId="37985"/>
    <cellStyle name="RIGs input totals 2 3 3 2 11" xfId="37986"/>
    <cellStyle name="RIGs input totals 2 3 3 2 12" xfId="37987"/>
    <cellStyle name="RIGs input totals 2 3 3 2 13" xfId="37988"/>
    <cellStyle name="RIGs input totals 2 3 3 2 14" xfId="37989"/>
    <cellStyle name="RIGs input totals 2 3 3 2 15" xfId="37990"/>
    <cellStyle name="RIGs input totals 2 3 3 2 16" xfId="37991"/>
    <cellStyle name="RIGs input totals 2 3 3 2 17" xfId="37992"/>
    <cellStyle name="RIGs input totals 2 3 3 2 18" xfId="37993"/>
    <cellStyle name="RIGs input totals 2 3 3 2 19" xfId="37994"/>
    <cellStyle name="RIGs input totals 2 3 3 2 2" xfId="1858"/>
    <cellStyle name="RIGs input totals 2 3 3 2 2 10" xfId="37996"/>
    <cellStyle name="RIGs input totals 2 3 3 2 2 11" xfId="37997"/>
    <cellStyle name="RIGs input totals 2 3 3 2 2 12" xfId="37998"/>
    <cellStyle name="RIGs input totals 2 3 3 2 2 13" xfId="37999"/>
    <cellStyle name="RIGs input totals 2 3 3 2 2 14" xfId="51543"/>
    <cellStyle name="RIGs input totals 2 3 3 2 2 15" xfId="37995"/>
    <cellStyle name="RIGs input totals 2 3 3 2 2 2" xfId="38000"/>
    <cellStyle name="RIGs input totals 2 3 3 2 2 2 2" xfId="38001"/>
    <cellStyle name="RIGs input totals 2 3 3 2 2 2 3" xfId="38002"/>
    <cellStyle name="RIGs input totals 2 3 3 2 2 3" xfId="38003"/>
    <cellStyle name="RIGs input totals 2 3 3 2 2 3 2" xfId="38004"/>
    <cellStyle name="RIGs input totals 2 3 3 2 2 3 3" xfId="38005"/>
    <cellStyle name="RIGs input totals 2 3 3 2 2 4" xfId="38006"/>
    <cellStyle name="RIGs input totals 2 3 3 2 2 5" xfId="38007"/>
    <cellStyle name="RIGs input totals 2 3 3 2 2 6" xfId="38008"/>
    <cellStyle name="RIGs input totals 2 3 3 2 2 7" xfId="38009"/>
    <cellStyle name="RIGs input totals 2 3 3 2 2 8" xfId="38010"/>
    <cellStyle name="RIGs input totals 2 3 3 2 2 9" xfId="38011"/>
    <cellStyle name="RIGs input totals 2 3 3 2 20" xfId="38012"/>
    <cellStyle name="RIGs input totals 2 3 3 2 21" xfId="38013"/>
    <cellStyle name="RIGs input totals 2 3 3 2 22" xfId="38014"/>
    <cellStyle name="RIGs input totals 2 3 3 2 23" xfId="38015"/>
    <cellStyle name="RIGs input totals 2 3 3 2 24" xfId="38016"/>
    <cellStyle name="RIGs input totals 2 3 3 2 25" xfId="38017"/>
    <cellStyle name="RIGs input totals 2 3 3 2 26" xfId="38018"/>
    <cellStyle name="RIGs input totals 2 3 3 2 27" xfId="38019"/>
    <cellStyle name="RIGs input totals 2 3 3 2 28" xfId="38020"/>
    <cellStyle name="RIGs input totals 2 3 3 2 29" xfId="38021"/>
    <cellStyle name="RIGs input totals 2 3 3 2 3" xfId="38022"/>
    <cellStyle name="RIGs input totals 2 3 3 2 3 2" xfId="38023"/>
    <cellStyle name="RIGs input totals 2 3 3 2 3 3" xfId="38024"/>
    <cellStyle name="RIGs input totals 2 3 3 2 30" xfId="38025"/>
    <cellStyle name="RIGs input totals 2 3 3 2 31" xfId="38026"/>
    <cellStyle name="RIGs input totals 2 3 3 2 32" xfId="38027"/>
    <cellStyle name="RIGs input totals 2 3 3 2 33" xfId="38028"/>
    <cellStyle name="RIGs input totals 2 3 3 2 34" xfId="38029"/>
    <cellStyle name="RIGs input totals 2 3 3 2 35" xfId="51542"/>
    <cellStyle name="RIGs input totals 2 3 3 2 36" xfId="37984"/>
    <cellStyle name="RIGs input totals 2 3 3 2 4" xfId="38030"/>
    <cellStyle name="RIGs input totals 2 3 3 2 4 2" xfId="38031"/>
    <cellStyle name="RIGs input totals 2 3 3 2 4 3" xfId="38032"/>
    <cellStyle name="RIGs input totals 2 3 3 2 5" xfId="38033"/>
    <cellStyle name="RIGs input totals 2 3 3 2 6" xfId="38034"/>
    <cellStyle name="RIGs input totals 2 3 3 2 7" xfId="38035"/>
    <cellStyle name="RIGs input totals 2 3 3 2 8" xfId="38036"/>
    <cellStyle name="RIGs input totals 2 3 3 2 9" xfId="38037"/>
    <cellStyle name="RIGs input totals 2 3 3 20" xfId="38038"/>
    <cellStyle name="RIGs input totals 2 3 3 21" xfId="38039"/>
    <cellStyle name="RIGs input totals 2 3 3 22" xfId="38040"/>
    <cellStyle name="RIGs input totals 2 3 3 23" xfId="38041"/>
    <cellStyle name="RIGs input totals 2 3 3 24" xfId="38042"/>
    <cellStyle name="RIGs input totals 2 3 3 25" xfId="38043"/>
    <cellStyle name="RIGs input totals 2 3 3 26" xfId="38044"/>
    <cellStyle name="RIGs input totals 2 3 3 27" xfId="38045"/>
    <cellStyle name="RIGs input totals 2 3 3 28" xfId="38046"/>
    <cellStyle name="RIGs input totals 2 3 3 29" xfId="38047"/>
    <cellStyle name="RIGs input totals 2 3 3 3" xfId="1859"/>
    <cellStyle name="RIGs input totals 2 3 3 3 10" xfId="38049"/>
    <cellStyle name="RIGs input totals 2 3 3 3 11" xfId="38050"/>
    <cellStyle name="RIGs input totals 2 3 3 3 12" xfId="38051"/>
    <cellStyle name="RIGs input totals 2 3 3 3 13" xfId="38052"/>
    <cellStyle name="RIGs input totals 2 3 3 3 14" xfId="51544"/>
    <cellStyle name="RIGs input totals 2 3 3 3 15" xfId="38048"/>
    <cellStyle name="RIGs input totals 2 3 3 3 2" xfId="38053"/>
    <cellStyle name="RIGs input totals 2 3 3 3 2 2" xfId="38054"/>
    <cellStyle name="RIGs input totals 2 3 3 3 2 3" xfId="38055"/>
    <cellStyle name="RIGs input totals 2 3 3 3 3" xfId="38056"/>
    <cellStyle name="RIGs input totals 2 3 3 3 3 2" xfId="38057"/>
    <cellStyle name="RIGs input totals 2 3 3 3 3 3" xfId="38058"/>
    <cellStyle name="RIGs input totals 2 3 3 3 4" xfId="38059"/>
    <cellStyle name="RIGs input totals 2 3 3 3 5" xfId="38060"/>
    <cellStyle name="RIGs input totals 2 3 3 3 6" xfId="38061"/>
    <cellStyle name="RIGs input totals 2 3 3 3 7" xfId="38062"/>
    <cellStyle name="RIGs input totals 2 3 3 3 8" xfId="38063"/>
    <cellStyle name="RIGs input totals 2 3 3 3 9" xfId="38064"/>
    <cellStyle name="RIGs input totals 2 3 3 30" xfId="38065"/>
    <cellStyle name="RIGs input totals 2 3 3 31" xfId="38066"/>
    <cellStyle name="RIGs input totals 2 3 3 32" xfId="38067"/>
    <cellStyle name="RIGs input totals 2 3 3 33" xfId="38068"/>
    <cellStyle name="RIGs input totals 2 3 3 34" xfId="38069"/>
    <cellStyle name="RIGs input totals 2 3 3 35" xfId="38070"/>
    <cellStyle name="RIGs input totals 2 3 3 36" xfId="51541"/>
    <cellStyle name="RIGs input totals 2 3 3 37" xfId="37973"/>
    <cellStyle name="RIGs input totals 2 3 3 4" xfId="38071"/>
    <cellStyle name="RIGs input totals 2 3 3 4 2" xfId="38072"/>
    <cellStyle name="RIGs input totals 2 3 3 4 3" xfId="38073"/>
    <cellStyle name="RIGs input totals 2 3 3 5" xfId="38074"/>
    <cellStyle name="RIGs input totals 2 3 3 5 2" xfId="38075"/>
    <cellStyle name="RIGs input totals 2 3 3 5 3" xfId="38076"/>
    <cellStyle name="RIGs input totals 2 3 3 6" xfId="38077"/>
    <cellStyle name="RIGs input totals 2 3 3 7" xfId="38078"/>
    <cellStyle name="RIGs input totals 2 3 3 8" xfId="38079"/>
    <cellStyle name="RIGs input totals 2 3 3 9" xfId="38080"/>
    <cellStyle name="RIGs input totals 2 3 3_4 28 1_Asst_Health_Crit_AllTO_RIIO_20110714pm" xfId="38081"/>
    <cellStyle name="RIGs input totals 2 3 30" xfId="38082"/>
    <cellStyle name="RIGs input totals 2 3 31" xfId="38083"/>
    <cellStyle name="RIGs input totals 2 3 32" xfId="38084"/>
    <cellStyle name="RIGs input totals 2 3 33" xfId="38085"/>
    <cellStyle name="RIGs input totals 2 3 34" xfId="38086"/>
    <cellStyle name="RIGs input totals 2 3 35" xfId="38087"/>
    <cellStyle name="RIGs input totals 2 3 36" xfId="38088"/>
    <cellStyle name="RIGs input totals 2 3 37" xfId="38089"/>
    <cellStyle name="RIGs input totals 2 3 38" xfId="38090"/>
    <cellStyle name="RIGs input totals 2 3 39" xfId="38091"/>
    <cellStyle name="RIGs input totals 2 3 4" xfId="1860"/>
    <cellStyle name="RIGs input totals 2 3 4 10" xfId="38093"/>
    <cellStyle name="RIGs input totals 2 3 4 11" xfId="38094"/>
    <cellStyle name="RIGs input totals 2 3 4 12" xfId="38095"/>
    <cellStyle name="RIGs input totals 2 3 4 13" xfId="38096"/>
    <cellStyle name="RIGs input totals 2 3 4 14" xfId="38097"/>
    <cellStyle name="RIGs input totals 2 3 4 15" xfId="38098"/>
    <cellStyle name="RIGs input totals 2 3 4 16" xfId="38099"/>
    <cellStyle name="RIGs input totals 2 3 4 17" xfId="38100"/>
    <cellStyle name="RIGs input totals 2 3 4 18" xfId="38101"/>
    <cellStyle name="RIGs input totals 2 3 4 19" xfId="38102"/>
    <cellStyle name="RIGs input totals 2 3 4 2" xfId="1861"/>
    <cellStyle name="RIGs input totals 2 3 4 2 10" xfId="38104"/>
    <cellStyle name="RIGs input totals 2 3 4 2 11" xfId="38105"/>
    <cellStyle name="RIGs input totals 2 3 4 2 12" xfId="38106"/>
    <cellStyle name="RIGs input totals 2 3 4 2 13" xfId="38107"/>
    <cellStyle name="RIGs input totals 2 3 4 2 14" xfId="51546"/>
    <cellStyle name="RIGs input totals 2 3 4 2 15" xfId="38103"/>
    <cellStyle name="RIGs input totals 2 3 4 2 2" xfId="38108"/>
    <cellStyle name="RIGs input totals 2 3 4 2 2 2" xfId="38109"/>
    <cellStyle name="RIGs input totals 2 3 4 2 2 3" xfId="38110"/>
    <cellStyle name="RIGs input totals 2 3 4 2 3" xfId="38111"/>
    <cellStyle name="RIGs input totals 2 3 4 2 3 2" xfId="38112"/>
    <cellStyle name="RIGs input totals 2 3 4 2 3 3" xfId="38113"/>
    <cellStyle name="RIGs input totals 2 3 4 2 4" xfId="38114"/>
    <cellStyle name="RIGs input totals 2 3 4 2 5" xfId="38115"/>
    <cellStyle name="RIGs input totals 2 3 4 2 6" xfId="38116"/>
    <cellStyle name="RIGs input totals 2 3 4 2 7" xfId="38117"/>
    <cellStyle name="RIGs input totals 2 3 4 2 8" xfId="38118"/>
    <cellStyle name="RIGs input totals 2 3 4 2 9" xfId="38119"/>
    <cellStyle name="RIGs input totals 2 3 4 20" xfId="38120"/>
    <cellStyle name="RIGs input totals 2 3 4 21" xfId="38121"/>
    <cellStyle name="RIGs input totals 2 3 4 22" xfId="38122"/>
    <cellStyle name="RIGs input totals 2 3 4 23" xfId="38123"/>
    <cellStyle name="RIGs input totals 2 3 4 24" xfId="38124"/>
    <cellStyle name="RIGs input totals 2 3 4 25" xfId="38125"/>
    <cellStyle name="RIGs input totals 2 3 4 26" xfId="38126"/>
    <cellStyle name="RIGs input totals 2 3 4 27" xfId="38127"/>
    <cellStyle name="RIGs input totals 2 3 4 28" xfId="38128"/>
    <cellStyle name="RIGs input totals 2 3 4 29" xfId="38129"/>
    <cellStyle name="RIGs input totals 2 3 4 3" xfId="38130"/>
    <cellStyle name="RIGs input totals 2 3 4 3 2" xfId="38131"/>
    <cellStyle name="RIGs input totals 2 3 4 3 3" xfId="38132"/>
    <cellStyle name="RIGs input totals 2 3 4 30" xfId="38133"/>
    <cellStyle name="RIGs input totals 2 3 4 31" xfId="38134"/>
    <cellStyle name="RIGs input totals 2 3 4 32" xfId="38135"/>
    <cellStyle name="RIGs input totals 2 3 4 33" xfId="38136"/>
    <cellStyle name="RIGs input totals 2 3 4 34" xfId="38137"/>
    <cellStyle name="RIGs input totals 2 3 4 35" xfId="51545"/>
    <cellStyle name="RIGs input totals 2 3 4 36" xfId="38092"/>
    <cellStyle name="RIGs input totals 2 3 4 4" xfId="38138"/>
    <cellStyle name="RIGs input totals 2 3 4 4 2" xfId="38139"/>
    <cellStyle name="RIGs input totals 2 3 4 4 3" xfId="38140"/>
    <cellStyle name="RIGs input totals 2 3 4 5" xfId="38141"/>
    <cellStyle name="RIGs input totals 2 3 4 6" xfId="38142"/>
    <cellStyle name="RIGs input totals 2 3 4 7" xfId="38143"/>
    <cellStyle name="RIGs input totals 2 3 4 8" xfId="38144"/>
    <cellStyle name="RIGs input totals 2 3 4 9" xfId="38145"/>
    <cellStyle name="RIGs input totals 2 3 40" xfId="51530"/>
    <cellStyle name="RIGs input totals 2 3 41" xfId="37641"/>
    <cellStyle name="RIGs input totals 2 3 5" xfId="1862"/>
    <cellStyle name="RIGs input totals 2 3 5 10" xfId="38147"/>
    <cellStyle name="RIGs input totals 2 3 5 11" xfId="38148"/>
    <cellStyle name="RIGs input totals 2 3 5 12" xfId="38149"/>
    <cellStyle name="RIGs input totals 2 3 5 13" xfId="38150"/>
    <cellStyle name="RIGs input totals 2 3 5 14" xfId="38151"/>
    <cellStyle name="RIGs input totals 2 3 5 15" xfId="38152"/>
    <cellStyle name="RIGs input totals 2 3 5 16" xfId="38153"/>
    <cellStyle name="RIGs input totals 2 3 5 17" xfId="38154"/>
    <cellStyle name="RIGs input totals 2 3 5 18" xfId="38155"/>
    <cellStyle name="RIGs input totals 2 3 5 19" xfId="38156"/>
    <cellStyle name="RIGs input totals 2 3 5 2" xfId="1863"/>
    <cellStyle name="RIGs input totals 2 3 5 2 10" xfId="38158"/>
    <cellStyle name="RIGs input totals 2 3 5 2 11" xfId="38159"/>
    <cellStyle name="RIGs input totals 2 3 5 2 12" xfId="38160"/>
    <cellStyle name="RIGs input totals 2 3 5 2 13" xfId="38161"/>
    <cellStyle name="RIGs input totals 2 3 5 2 14" xfId="51548"/>
    <cellStyle name="RIGs input totals 2 3 5 2 15" xfId="38157"/>
    <cellStyle name="RIGs input totals 2 3 5 2 2" xfId="38162"/>
    <cellStyle name="RIGs input totals 2 3 5 2 2 2" xfId="38163"/>
    <cellStyle name="RIGs input totals 2 3 5 2 2 3" xfId="38164"/>
    <cellStyle name="RIGs input totals 2 3 5 2 3" xfId="38165"/>
    <cellStyle name="RIGs input totals 2 3 5 2 3 2" xfId="38166"/>
    <cellStyle name="RIGs input totals 2 3 5 2 3 3" xfId="38167"/>
    <cellStyle name="RIGs input totals 2 3 5 2 4" xfId="38168"/>
    <cellStyle name="RIGs input totals 2 3 5 2 5" xfId="38169"/>
    <cellStyle name="RIGs input totals 2 3 5 2 6" xfId="38170"/>
    <cellStyle name="RIGs input totals 2 3 5 2 7" xfId="38171"/>
    <cellStyle name="RIGs input totals 2 3 5 2 8" xfId="38172"/>
    <cellStyle name="RIGs input totals 2 3 5 2 9" xfId="38173"/>
    <cellStyle name="RIGs input totals 2 3 5 20" xfId="38174"/>
    <cellStyle name="RIGs input totals 2 3 5 21" xfId="38175"/>
    <cellStyle name="RIGs input totals 2 3 5 22" xfId="38176"/>
    <cellStyle name="RIGs input totals 2 3 5 23" xfId="38177"/>
    <cellStyle name="RIGs input totals 2 3 5 24" xfId="38178"/>
    <cellStyle name="RIGs input totals 2 3 5 25" xfId="38179"/>
    <cellStyle name="RIGs input totals 2 3 5 26" xfId="38180"/>
    <cellStyle name="RIGs input totals 2 3 5 27" xfId="38181"/>
    <cellStyle name="RIGs input totals 2 3 5 28" xfId="38182"/>
    <cellStyle name="RIGs input totals 2 3 5 29" xfId="38183"/>
    <cellStyle name="RIGs input totals 2 3 5 3" xfId="38184"/>
    <cellStyle name="RIGs input totals 2 3 5 3 2" xfId="38185"/>
    <cellStyle name="RIGs input totals 2 3 5 3 3" xfId="38186"/>
    <cellStyle name="RIGs input totals 2 3 5 30" xfId="38187"/>
    <cellStyle name="RIGs input totals 2 3 5 31" xfId="38188"/>
    <cellStyle name="RIGs input totals 2 3 5 32" xfId="38189"/>
    <cellStyle name="RIGs input totals 2 3 5 33" xfId="38190"/>
    <cellStyle name="RIGs input totals 2 3 5 34" xfId="38191"/>
    <cellStyle name="RIGs input totals 2 3 5 35" xfId="51547"/>
    <cellStyle name="RIGs input totals 2 3 5 36" xfId="38146"/>
    <cellStyle name="RIGs input totals 2 3 5 4" xfId="38192"/>
    <cellStyle name="RIGs input totals 2 3 5 4 2" xfId="38193"/>
    <cellStyle name="RIGs input totals 2 3 5 4 3" xfId="38194"/>
    <cellStyle name="RIGs input totals 2 3 5 5" xfId="38195"/>
    <cellStyle name="RIGs input totals 2 3 5 6" xfId="38196"/>
    <cellStyle name="RIGs input totals 2 3 5 7" xfId="38197"/>
    <cellStyle name="RIGs input totals 2 3 5 8" xfId="38198"/>
    <cellStyle name="RIGs input totals 2 3 5 9" xfId="38199"/>
    <cellStyle name="RIGs input totals 2 3 6" xfId="1864"/>
    <cellStyle name="RIGs input totals 2 3 6 10" xfId="38201"/>
    <cellStyle name="RIGs input totals 2 3 6 11" xfId="38202"/>
    <cellStyle name="RIGs input totals 2 3 6 12" xfId="38203"/>
    <cellStyle name="RIGs input totals 2 3 6 13" xfId="38204"/>
    <cellStyle name="RIGs input totals 2 3 6 14" xfId="51549"/>
    <cellStyle name="RIGs input totals 2 3 6 15" xfId="38200"/>
    <cellStyle name="RIGs input totals 2 3 6 2" xfId="38205"/>
    <cellStyle name="RIGs input totals 2 3 6 2 2" xfId="38206"/>
    <cellStyle name="RIGs input totals 2 3 6 2 3" xfId="38207"/>
    <cellStyle name="RIGs input totals 2 3 6 3" xfId="38208"/>
    <cellStyle name="RIGs input totals 2 3 6 3 2" xfId="38209"/>
    <cellStyle name="RIGs input totals 2 3 6 3 3" xfId="38210"/>
    <cellStyle name="RIGs input totals 2 3 6 4" xfId="38211"/>
    <cellStyle name="RIGs input totals 2 3 6 5" xfId="38212"/>
    <cellStyle name="RIGs input totals 2 3 6 6" xfId="38213"/>
    <cellStyle name="RIGs input totals 2 3 6 7" xfId="38214"/>
    <cellStyle name="RIGs input totals 2 3 6 8" xfId="38215"/>
    <cellStyle name="RIGs input totals 2 3 6 9" xfId="38216"/>
    <cellStyle name="RIGs input totals 2 3 7" xfId="38217"/>
    <cellStyle name="RIGs input totals 2 3 7 2" xfId="38218"/>
    <cellStyle name="RIGs input totals 2 3 7 2 2" xfId="38219"/>
    <cellStyle name="RIGs input totals 2 3 7 2 3" xfId="38220"/>
    <cellStyle name="RIGs input totals 2 3 7 3" xfId="38221"/>
    <cellStyle name="RIGs input totals 2 3 7 3 2" xfId="38222"/>
    <cellStyle name="RIGs input totals 2 3 7 4" xfId="38223"/>
    <cellStyle name="RIGs input totals 2 3 8" xfId="38224"/>
    <cellStyle name="RIGs input totals 2 3 8 2" xfId="38225"/>
    <cellStyle name="RIGs input totals 2 3 9" xfId="38226"/>
    <cellStyle name="RIGs input totals 2 3 9 2" xfId="38227"/>
    <cellStyle name="RIGs input totals 2 3_1.3s Accounting C Costs Scots" xfId="1865"/>
    <cellStyle name="RIGs input totals 2 30" xfId="38228"/>
    <cellStyle name="RIGs input totals 2 30 2" xfId="38229"/>
    <cellStyle name="RIGs input totals 2 31" xfId="38230"/>
    <cellStyle name="RIGs input totals 2 31 2" xfId="38231"/>
    <cellStyle name="RIGs input totals 2 32" xfId="38232"/>
    <cellStyle name="RIGs input totals 2 32 2" xfId="38233"/>
    <cellStyle name="RIGs input totals 2 33" xfId="38234"/>
    <cellStyle name="RIGs input totals 2 34" xfId="38235"/>
    <cellStyle name="RIGs input totals 2 35" xfId="38236"/>
    <cellStyle name="RIGs input totals 2 36" xfId="38237"/>
    <cellStyle name="RIGs input totals 2 37" xfId="38238"/>
    <cellStyle name="RIGs input totals 2 38" xfId="38239"/>
    <cellStyle name="RIGs input totals 2 39" xfId="38240"/>
    <cellStyle name="RIGs input totals 2 4" xfId="1866"/>
    <cellStyle name="RIGs input totals 2 4 10" xfId="38242"/>
    <cellStyle name="RIGs input totals 2 4 10 2" xfId="38243"/>
    <cellStyle name="RIGs input totals 2 4 11" xfId="38244"/>
    <cellStyle name="RIGs input totals 2 4 11 2" xfId="38245"/>
    <cellStyle name="RIGs input totals 2 4 12" xfId="38246"/>
    <cellStyle name="RIGs input totals 2 4 12 2" xfId="38247"/>
    <cellStyle name="RIGs input totals 2 4 13" xfId="38248"/>
    <cellStyle name="RIGs input totals 2 4 13 2" xfId="38249"/>
    <cellStyle name="RIGs input totals 2 4 14" xfId="38250"/>
    <cellStyle name="RIGs input totals 2 4 14 2" xfId="38251"/>
    <cellStyle name="RIGs input totals 2 4 15" xfId="38252"/>
    <cellStyle name="RIGs input totals 2 4 15 2" xfId="38253"/>
    <cellStyle name="RIGs input totals 2 4 16" xfId="38254"/>
    <cellStyle name="RIGs input totals 2 4 16 2" xfId="38255"/>
    <cellStyle name="RIGs input totals 2 4 17" xfId="38256"/>
    <cellStyle name="RIGs input totals 2 4 17 2" xfId="38257"/>
    <cellStyle name="RIGs input totals 2 4 18" xfId="38258"/>
    <cellStyle name="RIGs input totals 2 4 18 2" xfId="38259"/>
    <cellStyle name="RIGs input totals 2 4 19" xfId="38260"/>
    <cellStyle name="RIGs input totals 2 4 19 2" xfId="38261"/>
    <cellStyle name="RIGs input totals 2 4 2" xfId="1867"/>
    <cellStyle name="RIGs input totals 2 4 2 10" xfId="38263"/>
    <cellStyle name="RIGs input totals 2 4 2 10 2" xfId="38264"/>
    <cellStyle name="RIGs input totals 2 4 2 11" xfId="38265"/>
    <cellStyle name="RIGs input totals 2 4 2 11 2" xfId="38266"/>
    <cellStyle name="RIGs input totals 2 4 2 12" xfId="38267"/>
    <cellStyle name="RIGs input totals 2 4 2 12 2" xfId="38268"/>
    <cellStyle name="RIGs input totals 2 4 2 13" xfId="38269"/>
    <cellStyle name="RIGs input totals 2 4 2 13 2" xfId="38270"/>
    <cellStyle name="RIGs input totals 2 4 2 14" xfId="38271"/>
    <cellStyle name="RIGs input totals 2 4 2 14 2" xfId="38272"/>
    <cellStyle name="RIGs input totals 2 4 2 15" xfId="38273"/>
    <cellStyle name="RIGs input totals 2 4 2 15 2" xfId="38274"/>
    <cellStyle name="RIGs input totals 2 4 2 16" xfId="38275"/>
    <cellStyle name="RIGs input totals 2 4 2 16 2" xfId="38276"/>
    <cellStyle name="RIGs input totals 2 4 2 17" xfId="38277"/>
    <cellStyle name="RIGs input totals 2 4 2 17 2" xfId="38278"/>
    <cellStyle name="RIGs input totals 2 4 2 18" xfId="38279"/>
    <cellStyle name="RIGs input totals 2 4 2 18 2" xfId="38280"/>
    <cellStyle name="RIGs input totals 2 4 2 19" xfId="38281"/>
    <cellStyle name="RIGs input totals 2 4 2 19 2" xfId="38282"/>
    <cellStyle name="RIGs input totals 2 4 2 2" xfId="1868"/>
    <cellStyle name="RIGs input totals 2 4 2 2 10" xfId="38284"/>
    <cellStyle name="RIGs input totals 2 4 2 2 11" xfId="38285"/>
    <cellStyle name="RIGs input totals 2 4 2 2 12" xfId="38286"/>
    <cellStyle name="RIGs input totals 2 4 2 2 13" xfId="38287"/>
    <cellStyle name="RIGs input totals 2 4 2 2 14" xfId="38288"/>
    <cellStyle name="RIGs input totals 2 4 2 2 15" xfId="38289"/>
    <cellStyle name="RIGs input totals 2 4 2 2 16" xfId="38290"/>
    <cellStyle name="RIGs input totals 2 4 2 2 17" xfId="38291"/>
    <cellStyle name="RIGs input totals 2 4 2 2 18" xfId="38292"/>
    <cellStyle name="RIGs input totals 2 4 2 2 19" xfId="38293"/>
    <cellStyle name="RIGs input totals 2 4 2 2 2" xfId="1869"/>
    <cellStyle name="RIGs input totals 2 4 2 2 2 10" xfId="38295"/>
    <cellStyle name="RIGs input totals 2 4 2 2 2 11" xfId="38296"/>
    <cellStyle name="RIGs input totals 2 4 2 2 2 12" xfId="38297"/>
    <cellStyle name="RIGs input totals 2 4 2 2 2 13" xfId="38298"/>
    <cellStyle name="RIGs input totals 2 4 2 2 2 14" xfId="38299"/>
    <cellStyle name="RIGs input totals 2 4 2 2 2 15" xfId="38300"/>
    <cellStyle name="RIGs input totals 2 4 2 2 2 16" xfId="38301"/>
    <cellStyle name="RIGs input totals 2 4 2 2 2 17" xfId="38302"/>
    <cellStyle name="RIGs input totals 2 4 2 2 2 18" xfId="38303"/>
    <cellStyle name="RIGs input totals 2 4 2 2 2 19" xfId="38304"/>
    <cellStyle name="RIGs input totals 2 4 2 2 2 2" xfId="1870"/>
    <cellStyle name="RIGs input totals 2 4 2 2 2 2 10" xfId="38306"/>
    <cellStyle name="RIGs input totals 2 4 2 2 2 2 11" xfId="38307"/>
    <cellStyle name="RIGs input totals 2 4 2 2 2 2 12" xfId="38308"/>
    <cellStyle name="RIGs input totals 2 4 2 2 2 2 13" xfId="38309"/>
    <cellStyle name="RIGs input totals 2 4 2 2 2 2 14" xfId="51554"/>
    <cellStyle name="RIGs input totals 2 4 2 2 2 2 15" xfId="38305"/>
    <cellStyle name="RIGs input totals 2 4 2 2 2 2 2" xfId="38310"/>
    <cellStyle name="RIGs input totals 2 4 2 2 2 2 2 2" xfId="38311"/>
    <cellStyle name="RIGs input totals 2 4 2 2 2 2 2 3" xfId="38312"/>
    <cellStyle name="RIGs input totals 2 4 2 2 2 2 3" xfId="38313"/>
    <cellStyle name="RIGs input totals 2 4 2 2 2 2 3 2" xfId="38314"/>
    <cellStyle name="RIGs input totals 2 4 2 2 2 2 3 3" xfId="38315"/>
    <cellStyle name="RIGs input totals 2 4 2 2 2 2 4" xfId="38316"/>
    <cellStyle name="RIGs input totals 2 4 2 2 2 2 5" xfId="38317"/>
    <cellStyle name="RIGs input totals 2 4 2 2 2 2 6" xfId="38318"/>
    <cellStyle name="RIGs input totals 2 4 2 2 2 2 7" xfId="38319"/>
    <cellStyle name="RIGs input totals 2 4 2 2 2 2 8" xfId="38320"/>
    <cellStyle name="RIGs input totals 2 4 2 2 2 2 9" xfId="38321"/>
    <cellStyle name="RIGs input totals 2 4 2 2 2 20" xfId="38322"/>
    <cellStyle name="RIGs input totals 2 4 2 2 2 21" xfId="38323"/>
    <cellStyle name="RIGs input totals 2 4 2 2 2 22" xfId="38324"/>
    <cellStyle name="RIGs input totals 2 4 2 2 2 23" xfId="38325"/>
    <cellStyle name="RIGs input totals 2 4 2 2 2 24" xfId="38326"/>
    <cellStyle name="RIGs input totals 2 4 2 2 2 25" xfId="38327"/>
    <cellStyle name="RIGs input totals 2 4 2 2 2 26" xfId="38328"/>
    <cellStyle name="RIGs input totals 2 4 2 2 2 27" xfId="38329"/>
    <cellStyle name="RIGs input totals 2 4 2 2 2 28" xfId="38330"/>
    <cellStyle name="RIGs input totals 2 4 2 2 2 29" xfId="38331"/>
    <cellStyle name="RIGs input totals 2 4 2 2 2 3" xfId="38332"/>
    <cellStyle name="RIGs input totals 2 4 2 2 2 3 2" xfId="38333"/>
    <cellStyle name="RIGs input totals 2 4 2 2 2 3 3" xfId="38334"/>
    <cellStyle name="RIGs input totals 2 4 2 2 2 30" xfId="38335"/>
    <cellStyle name="RIGs input totals 2 4 2 2 2 31" xfId="38336"/>
    <cellStyle name="RIGs input totals 2 4 2 2 2 32" xfId="38337"/>
    <cellStyle name="RIGs input totals 2 4 2 2 2 33" xfId="38338"/>
    <cellStyle name="RIGs input totals 2 4 2 2 2 34" xfId="38339"/>
    <cellStyle name="RIGs input totals 2 4 2 2 2 35" xfId="51553"/>
    <cellStyle name="RIGs input totals 2 4 2 2 2 36" xfId="38294"/>
    <cellStyle name="RIGs input totals 2 4 2 2 2 4" xfId="38340"/>
    <cellStyle name="RIGs input totals 2 4 2 2 2 4 2" xfId="38341"/>
    <cellStyle name="RIGs input totals 2 4 2 2 2 4 3" xfId="38342"/>
    <cellStyle name="RIGs input totals 2 4 2 2 2 5" xfId="38343"/>
    <cellStyle name="RIGs input totals 2 4 2 2 2 6" xfId="38344"/>
    <cellStyle name="RIGs input totals 2 4 2 2 2 7" xfId="38345"/>
    <cellStyle name="RIGs input totals 2 4 2 2 2 8" xfId="38346"/>
    <cellStyle name="RIGs input totals 2 4 2 2 2 9" xfId="38347"/>
    <cellStyle name="RIGs input totals 2 4 2 2 20" xfId="38348"/>
    <cellStyle name="RIGs input totals 2 4 2 2 21" xfId="38349"/>
    <cellStyle name="RIGs input totals 2 4 2 2 22" xfId="38350"/>
    <cellStyle name="RIGs input totals 2 4 2 2 23" xfId="38351"/>
    <cellStyle name="RIGs input totals 2 4 2 2 24" xfId="38352"/>
    <cellStyle name="RIGs input totals 2 4 2 2 25" xfId="38353"/>
    <cellStyle name="RIGs input totals 2 4 2 2 26" xfId="38354"/>
    <cellStyle name="RIGs input totals 2 4 2 2 27" xfId="38355"/>
    <cellStyle name="RIGs input totals 2 4 2 2 28" xfId="38356"/>
    <cellStyle name="RIGs input totals 2 4 2 2 29" xfId="38357"/>
    <cellStyle name="RIGs input totals 2 4 2 2 3" xfId="1871"/>
    <cellStyle name="RIGs input totals 2 4 2 2 3 10" xfId="38359"/>
    <cellStyle name="RIGs input totals 2 4 2 2 3 11" xfId="38360"/>
    <cellStyle name="RIGs input totals 2 4 2 2 3 12" xfId="38361"/>
    <cellStyle name="RIGs input totals 2 4 2 2 3 13" xfId="38362"/>
    <cellStyle name="RIGs input totals 2 4 2 2 3 14" xfId="51555"/>
    <cellStyle name="RIGs input totals 2 4 2 2 3 15" xfId="38358"/>
    <cellStyle name="RIGs input totals 2 4 2 2 3 2" xfId="38363"/>
    <cellStyle name="RIGs input totals 2 4 2 2 3 2 2" xfId="38364"/>
    <cellStyle name="RIGs input totals 2 4 2 2 3 2 3" xfId="38365"/>
    <cellStyle name="RIGs input totals 2 4 2 2 3 3" xfId="38366"/>
    <cellStyle name="RIGs input totals 2 4 2 2 3 3 2" xfId="38367"/>
    <cellStyle name="RIGs input totals 2 4 2 2 3 3 3" xfId="38368"/>
    <cellStyle name="RIGs input totals 2 4 2 2 3 4" xfId="38369"/>
    <cellStyle name="RIGs input totals 2 4 2 2 3 5" xfId="38370"/>
    <cellStyle name="RIGs input totals 2 4 2 2 3 6" xfId="38371"/>
    <cellStyle name="RIGs input totals 2 4 2 2 3 7" xfId="38372"/>
    <cellStyle name="RIGs input totals 2 4 2 2 3 8" xfId="38373"/>
    <cellStyle name="RIGs input totals 2 4 2 2 3 9" xfId="38374"/>
    <cellStyle name="RIGs input totals 2 4 2 2 30" xfId="38375"/>
    <cellStyle name="RIGs input totals 2 4 2 2 31" xfId="38376"/>
    <cellStyle name="RIGs input totals 2 4 2 2 32" xfId="51552"/>
    <cellStyle name="RIGs input totals 2 4 2 2 33" xfId="38283"/>
    <cellStyle name="RIGs input totals 2 4 2 2 4" xfId="38377"/>
    <cellStyle name="RIGs input totals 2 4 2 2 4 2" xfId="38378"/>
    <cellStyle name="RIGs input totals 2 4 2 2 4 3" xfId="38379"/>
    <cellStyle name="RIGs input totals 2 4 2 2 5" xfId="38380"/>
    <cellStyle name="RIGs input totals 2 4 2 2 5 2" xfId="38381"/>
    <cellStyle name="RIGs input totals 2 4 2 2 5 3" xfId="38382"/>
    <cellStyle name="RIGs input totals 2 4 2 2 6" xfId="38383"/>
    <cellStyle name="RIGs input totals 2 4 2 2 7" xfId="38384"/>
    <cellStyle name="RIGs input totals 2 4 2 2 8" xfId="38385"/>
    <cellStyle name="RIGs input totals 2 4 2 2 9" xfId="38386"/>
    <cellStyle name="RIGs input totals 2 4 2 2_4 28 1_Asst_Health_Crit_AllTO_RIIO_20110714pm" xfId="38387"/>
    <cellStyle name="RIGs input totals 2 4 2 20" xfId="38388"/>
    <cellStyle name="RIGs input totals 2 4 2 20 2" xfId="38389"/>
    <cellStyle name="RIGs input totals 2 4 2 21" xfId="38390"/>
    <cellStyle name="RIGs input totals 2 4 2 21 2" xfId="38391"/>
    <cellStyle name="RIGs input totals 2 4 2 22" xfId="38392"/>
    <cellStyle name="RIGs input totals 2 4 2 22 2" xfId="38393"/>
    <cellStyle name="RIGs input totals 2 4 2 23" xfId="38394"/>
    <cellStyle name="RIGs input totals 2 4 2 23 2" xfId="38395"/>
    <cellStyle name="RIGs input totals 2 4 2 24" xfId="38396"/>
    <cellStyle name="RIGs input totals 2 4 2 24 2" xfId="38397"/>
    <cellStyle name="RIGs input totals 2 4 2 25" xfId="38398"/>
    <cellStyle name="RIGs input totals 2 4 2 25 2" xfId="38399"/>
    <cellStyle name="RIGs input totals 2 4 2 26" xfId="38400"/>
    <cellStyle name="RIGs input totals 2 4 2 27" xfId="38401"/>
    <cellStyle name="RIGs input totals 2 4 2 28" xfId="38402"/>
    <cellStyle name="RIGs input totals 2 4 2 29" xfId="38403"/>
    <cellStyle name="RIGs input totals 2 4 2 3" xfId="1872"/>
    <cellStyle name="RIGs input totals 2 4 2 3 10" xfId="38405"/>
    <cellStyle name="RIGs input totals 2 4 2 3 11" xfId="38406"/>
    <cellStyle name="RIGs input totals 2 4 2 3 12" xfId="38407"/>
    <cellStyle name="RIGs input totals 2 4 2 3 13" xfId="38408"/>
    <cellStyle name="RIGs input totals 2 4 2 3 14" xfId="38409"/>
    <cellStyle name="RIGs input totals 2 4 2 3 15" xfId="38410"/>
    <cellStyle name="RIGs input totals 2 4 2 3 16" xfId="38411"/>
    <cellStyle name="RIGs input totals 2 4 2 3 17" xfId="38412"/>
    <cellStyle name="RIGs input totals 2 4 2 3 18" xfId="38413"/>
    <cellStyle name="RIGs input totals 2 4 2 3 19" xfId="38414"/>
    <cellStyle name="RIGs input totals 2 4 2 3 2" xfId="1873"/>
    <cellStyle name="RIGs input totals 2 4 2 3 2 10" xfId="38416"/>
    <cellStyle name="RIGs input totals 2 4 2 3 2 11" xfId="38417"/>
    <cellStyle name="RIGs input totals 2 4 2 3 2 12" xfId="38418"/>
    <cellStyle name="RIGs input totals 2 4 2 3 2 13" xfId="38419"/>
    <cellStyle name="RIGs input totals 2 4 2 3 2 14" xfId="51557"/>
    <cellStyle name="RIGs input totals 2 4 2 3 2 15" xfId="38415"/>
    <cellStyle name="RIGs input totals 2 4 2 3 2 2" xfId="38420"/>
    <cellStyle name="RIGs input totals 2 4 2 3 2 2 2" xfId="38421"/>
    <cellStyle name="RIGs input totals 2 4 2 3 2 2 3" xfId="38422"/>
    <cellStyle name="RIGs input totals 2 4 2 3 2 3" xfId="38423"/>
    <cellStyle name="RIGs input totals 2 4 2 3 2 3 2" xfId="38424"/>
    <cellStyle name="RIGs input totals 2 4 2 3 2 3 3" xfId="38425"/>
    <cellStyle name="RIGs input totals 2 4 2 3 2 4" xfId="38426"/>
    <cellStyle name="RIGs input totals 2 4 2 3 2 5" xfId="38427"/>
    <cellStyle name="RIGs input totals 2 4 2 3 2 6" xfId="38428"/>
    <cellStyle name="RIGs input totals 2 4 2 3 2 7" xfId="38429"/>
    <cellStyle name="RIGs input totals 2 4 2 3 2 8" xfId="38430"/>
    <cellStyle name="RIGs input totals 2 4 2 3 2 9" xfId="38431"/>
    <cellStyle name="RIGs input totals 2 4 2 3 20" xfId="38432"/>
    <cellStyle name="RIGs input totals 2 4 2 3 21" xfId="38433"/>
    <cellStyle name="RIGs input totals 2 4 2 3 22" xfId="38434"/>
    <cellStyle name="RIGs input totals 2 4 2 3 23" xfId="38435"/>
    <cellStyle name="RIGs input totals 2 4 2 3 24" xfId="38436"/>
    <cellStyle name="RIGs input totals 2 4 2 3 25" xfId="38437"/>
    <cellStyle name="RIGs input totals 2 4 2 3 26" xfId="38438"/>
    <cellStyle name="RIGs input totals 2 4 2 3 27" xfId="38439"/>
    <cellStyle name="RIGs input totals 2 4 2 3 28" xfId="38440"/>
    <cellStyle name="RIGs input totals 2 4 2 3 29" xfId="38441"/>
    <cellStyle name="RIGs input totals 2 4 2 3 3" xfId="38442"/>
    <cellStyle name="RIGs input totals 2 4 2 3 3 2" xfId="38443"/>
    <cellStyle name="RIGs input totals 2 4 2 3 3 3" xfId="38444"/>
    <cellStyle name="RIGs input totals 2 4 2 3 30" xfId="38445"/>
    <cellStyle name="RIGs input totals 2 4 2 3 31" xfId="51556"/>
    <cellStyle name="RIGs input totals 2 4 2 3 32" xfId="38404"/>
    <cellStyle name="RIGs input totals 2 4 2 3 4" xfId="38446"/>
    <cellStyle name="RIGs input totals 2 4 2 3 4 2" xfId="38447"/>
    <cellStyle name="RIGs input totals 2 4 2 3 4 3" xfId="38448"/>
    <cellStyle name="RIGs input totals 2 4 2 3 5" xfId="38449"/>
    <cellStyle name="RIGs input totals 2 4 2 3 6" xfId="38450"/>
    <cellStyle name="RIGs input totals 2 4 2 3 7" xfId="38451"/>
    <cellStyle name="RIGs input totals 2 4 2 3 8" xfId="38452"/>
    <cellStyle name="RIGs input totals 2 4 2 3 9" xfId="38453"/>
    <cellStyle name="RIGs input totals 2 4 2 30" xfId="38454"/>
    <cellStyle name="RIGs input totals 2 4 2 31" xfId="38455"/>
    <cellStyle name="RIGs input totals 2 4 2 32" xfId="38456"/>
    <cellStyle name="RIGs input totals 2 4 2 33" xfId="38457"/>
    <cellStyle name="RIGs input totals 2 4 2 34" xfId="51551"/>
    <cellStyle name="RIGs input totals 2 4 2 35" xfId="38262"/>
    <cellStyle name="RIGs input totals 2 4 2 4" xfId="1874"/>
    <cellStyle name="RIGs input totals 2 4 2 4 10" xfId="38459"/>
    <cellStyle name="RIGs input totals 2 4 2 4 11" xfId="38460"/>
    <cellStyle name="RIGs input totals 2 4 2 4 12" xfId="38461"/>
    <cellStyle name="RIGs input totals 2 4 2 4 13" xfId="38462"/>
    <cellStyle name="RIGs input totals 2 4 2 4 14" xfId="38463"/>
    <cellStyle name="RIGs input totals 2 4 2 4 15" xfId="38464"/>
    <cellStyle name="RIGs input totals 2 4 2 4 16" xfId="38465"/>
    <cellStyle name="RIGs input totals 2 4 2 4 17" xfId="38466"/>
    <cellStyle name="RIGs input totals 2 4 2 4 18" xfId="38467"/>
    <cellStyle name="RIGs input totals 2 4 2 4 19" xfId="38468"/>
    <cellStyle name="RIGs input totals 2 4 2 4 2" xfId="1875"/>
    <cellStyle name="RIGs input totals 2 4 2 4 2 10" xfId="38470"/>
    <cellStyle name="RIGs input totals 2 4 2 4 2 11" xfId="38471"/>
    <cellStyle name="RIGs input totals 2 4 2 4 2 12" xfId="38472"/>
    <cellStyle name="RIGs input totals 2 4 2 4 2 13" xfId="38473"/>
    <cellStyle name="RIGs input totals 2 4 2 4 2 14" xfId="51559"/>
    <cellStyle name="RIGs input totals 2 4 2 4 2 15" xfId="38469"/>
    <cellStyle name="RIGs input totals 2 4 2 4 2 2" xfId="38474"/>
    <cellStyle name="RIGs input totals 2 4 2 4 2 2 2" xfId="38475"/>
    <cellStyle name="RIGs input totals 2 4 2 4 2 2 3" xfId="38476"/>
    <cellStyle name="RIGs input totals 2 4 2 4 2 3" xfId="38477"/>
    <cellStyle name="RIGs input totals 2 4 2 4 2 3 2" xfId="38478"/>
    <cellStyle name="RIGs input totals 2 4 2 4 2 3 3" xfId="38479"/>
    <cellStyle name="RIGs input totals 2 4 2 4 2 4" xfId="38480"/>
    <cellStyle name="RIGs input totals 2 4 2 4 2 5" xfId="38481"/>
    <cellStyle name="RIGs input totals 2 4 2 4 2 6" xfId="38482"/>
    <cellStyle name="RIGs input totals 2 4 2 4 2 7" xfId="38483"/>
    <cellStyle name="RIGs input totals 2 4 2 4 2 8" xfId="38484"/>
    <cellStyle name="RIGs input totals 2 4 2 4 2 9" xfId="38485"/>
    <cellStyle name="RIGs input totals 2 4 2 4 20" xfId="38486"/>
    <cellStyle name="RIGs input totals 2 4 2 4 21" xfId="38487"/>
    <cellStyle name="RIGs input totals 2 4 2 4 22" xfId="38488"/>
    <cellStyle name="RIGs input totals 2 4 2 4 23" xfId="38489"/>
    <cellStyle name="RIGs input totals 2 4 2 4 24" xfId="38490"/>
    <cellStyle name="RIGs input totals 2 4 2 4 25" xfId="38491"/>
    <cellStyle name="RIGs input totals 2 4 2 4 26" xfId="38492"/>
    <cellStyle name="RIGs input totals 2 4 2 4 27" xfId="38493"/>
    <cellStyle name="RIGs input totals 2 4 2 4 28" xfId="38494"/>
    <cellStyle name="RIGs input totals 2 4 2 4 29" xfId="38495"/>
    <cellStyle name="RIGs input totals 2 4 2 4 3" xfId="38496"/>
    <cellStyle name="RIGs input totals 2 4 2 4 3 2" xfId="38497"/>
    <cellStyle name="RIGs input totals 2 4 2 4 3 3" xfId="38498"/>
    <cellStyle name="RIGs input totals 2 4 2 4 30" xfId="38499"/>
    <cellStyle name="RIGs input totals 2 4 2 4 31" xfId="51558"/>
    <cellStyle name="RIGs input totals 2 4 2 4 32" xfId="38458"/>
    <cellStyle name="RIGs input totals 2 4 2 4 4" xfId="38500"/>
    <cellStyle name="RIGs input totals 2 4 2 4 4 2" xfId="38501"/>
    <cellStyle name="RIGs input totals 2 4 2 4 4 3" xfId="38502"/>
    <cellStyle name="RIGs input totals 2 4 2 4 5" xfId="38503"/>
    <cellStyle name="RIGs input totals 2 4 2 4 6" xfId="38504"/>
    <cellStyle name="RIGs input totals 2 4 2 4 7" xfId="38505"/>
    <cellStyle name="RIGs input totals 2 4 2 4 8" xfId="38506"/>
    <cellStyle name="RIGs input totals 2 4 2 4 9" xfId="38507"/>
    <cellStyle name="RIGs input totals 2 4 2 5" xfId="1876"/>
    <cellStyle name="RIGs input totals 2 4 2 5 10" xfId="38509"/>
    <cellStyle name="RIGs input totals 2 4 2 5 11" xfId="38510"/>
    <cellStyle name="RIGs input totals 2 4 2 5 12" xfId="38511"/>
    <cellStyle name="RIGs input totals 2 4 2 5 13" xfId="38512"/>
    <cellStyle name="RIGs input totals 2 4 2 5 14" xfId="51560"/>
    <cellStyle name="RIGs input totals 2 4 2 5 15" xfId="38508"/>
    <cellStyle name="RIGs input totals 2 4 2 5 2" xfId="38513"/>
    <cellStyle name="RIGs input totals 2 4 2 5 2 2" xfId="38514"/>
    <cellStyle name="RIGs input totals 2 4 2 5 2 3" xfId="38515"/>
    <cellStyle name="RIGs input totals 2 4 2 5 3" xfId="38516"/>
    <cellStyle name="RIGs input totals 2 4 2 5 3 2" xfId="38517"/>
    <cellStyle name="RIGs input totals 2 4 2 5 3 3" xfId="38518"/>
    <cellStyle name="RIGs input totals 2 4 2 5 4" xfId="38519"/>
    <cellStyle name="RIGs input totals 2 4 2 5 5" xfId="38520"/>
    <cellStyle name="RIGs input totals 2 4 2 5 6" xfId="38521"/>
    <cellStyle name="RIGs input totals 2 4 2 5 7" xfId="38522"/>
    <cellStyle name="RIGs input totals 2 4 2 5 8" xfId="38523"/>
    <cellStyle name="RIGs input totals 2 4 2 5 9" xfId="38524"/>
    <cellStyle name="RIGs input totals 2 4 2 6" xfId="38525"/>
    <cellStyle name="RIGs input totals 2 4 2 6 2" xfId="38526"/>
    <cellStyle name="RIGs input totals 2 4 2 6 2 2" xfId="38527"/>
    <cellStyle name="RIGs input totals 2 4 2 6 2 3" xfId="38528"/>
    <cellStyle name="RIGs input totals 2 4 2 6 3" xfId="38529"/>
    <cellStyle name="RIGs input totals 2 4 2 6 3 2" xfId="38530"/>
    <cellStyle name="RIGs input totals 2 4 2 6 4" xfId="38531"/>
    <cellStyle name="RIGs input totals 2 4 2 7" xfId="38532"/>
    <cellStyle name="RIGs input totals 2 4 2 7 2" xfId="38533"/>
    <cellStyle name="RIGs input totals 2 4 2 8" xfId="38534"/>
    <cellStyle name="RIGs input totals 2 4 2 8 2" xfId="38535"/>
    <cellStyle name="RIGs input totals 2 4 2 9" xfId="38536"/>
    <cellStyle name="RIGs input totals 2 4 2 9 2" xfId="38537"/>
    <cellStyle name="RIGs input totals 2 4 2_4 28 1_Asst_Health_Crit_AllTO_RIIO_20110714pm" xfId="38538"/>
    <cellStyle name="RIGs input totals 2 4 20" xfId="38539"/>
    <cellStyle name="RIGs input totals 2 4 20 2" xfId="38540"/>
    <cellStyle name="RIGs input totals 2 4 21" xfId="38541"/>
    <cellStyle name="RIGs input totals 2 4 21 2" xfId="38542"/>
    <cellStyle name="RIGs input totals 2 4 22" xfId="38543"/>
    <cellStyle name="RIGs input totals 2 4 22 2" xfId="38544"/>
    <cellStyle name="RIGs input totals 2 4 23" xfId="38545"/>
    <cellStyle name="RIGs input totals 2 4 23 2" xfId="38546"/>
    <cellStyle name="RIGs input totals 2 4 24" xfId="38547"/>
    <cellStyle name="RIGs input totals 2 4 24 2" xfId="38548"/>
    <cellStyle name="RIGs input totals 2 4 25" xfId="38549"/>
    <cellStyle name="RIGs input totals 2 4 25 2" xfId="38550"/>
    <cellStyle name="RIGs input totals 2 4 26" xfId="38551"/>
    <cellStyle name="RIGs input totals 2 4 26 2" xfId="38552"/>
    <cellStyle name="RIGs input totals 2 4 27" xfId="38553"/>
    <cellStyle name="RIGs input totals 2 4 27 2" xfId="38554"/>
    <cellStyle name="RIGs input totals 2 4 28" xfId="38555"/>
    <cellStyle name="RIGs input totals 2 4 29" xfId="38556"/>
    <cellStyle name="RIGs input totals 2 4 3" xfId="1877"/>
    <cellStyle name="RIGs input totals 2 4 3 10" xfId="38558"/>
    <cellStyle name="RIGs input totals 2 4 3 10 2" xfId="38559"/>
    <cellStyle name="RIGs input totals 2 4 3 11" xfId="38560"/>
    <cellStyle name="RIGs input totals 2 4 3 11 2" xfId="38561"/>
    <cellStyle name="RIGs input totals 2 4 3 12" xfId="38562"/>
    <cellStyle name="RIGs input totals 2 4 3 12 2" xfId="38563"/>
    <cellStyle name="RIGs input totals 2 4 3 13" xfId="38564"/>
    <cellStyle name="RIGs input totals 2 4 3 13 2" xfId="38565"/>
    <cellStyle name="RIGs input totals 2 4 3 14" xfId="38566"/>
    <cellStyle name="RIGs input totals 2 4 3 14 2" xfId="38567"/>
    <cellStyle name="RIGs input totals 2 4 3 15" xfId="38568"/>
    <cellStyle name="RIGs input totals 2 4 3 15 2" xfId="38569"/>
    <cellStyle name="RIGs input totals 2 4 3 16" xfId="38570"/>
    <cellStyle name="RIGs input totals 2 4 3 16 2" xfId="38571"/>
    <cellStyle name="RIGs input totals 2 4 3 17" xfId="38572"/>
    <cellStyle name="RIGs input totals 2 4 3 17 2" xfId="38573"/>
    <cellStyle name="RIGs input totals 2 4 3 18" xfId="38574"/>
    <cellStyle name="RIGs input totals 2 4 3 18 2" xfId="38575"/>
    <cellStyle name="RIGs input totals 2 4 3 19" xfId="38576"/>
    <cellStyle name="RIGs input totals 2 4 3 19 2" xfId="38577"/>
    <cellStyle name="RIGs input totals 2 4 3 2" xfId="1878"/>
    <cellStyle name="RIGs input totals 2 4 3 2 10" xfId="38579"/>
    <cellStyle name="RIGs input totals 2 4 3 2 11" xfId="38580"/>
    <cellStyle name="RIGs input totals 2 4 3 2 12" xfId="38581"/>
    <cellStyle name="RIGs input totals 2 4 3 2 13" xfId="38582"/>
    <cellStyle name="RIGs input totals 2 4 3 2 14" xfId="38583"/>
    <cellStyle name="RIGs input totals 2 4 3 2 15" xfId="38584"/>
    <cellStyle name="RIGs input totals 2 4 3 2 16" xfId="38585"/>
    <cellStyle name="RIGs input totals 2 4 3 2 17" xfId="38586"/>
    <cellStyle name="RIGs input totals 2 4 3 2 18" xfId="38587"/>
    <cellStyle name="RIGs input totals 2 4 3 2 19" xfId="38588"/>
    <cellStyle name="RIGs input totals 2 4 3 2 2" xfId="1879"/>
    <cellStyle name="RIGs input totals 2 4 3 2 2 10" xfId="38590"/>
    <cellStyle name="RIGs input totals 2 4 3 2 2 11" xfId="38591"/>
    <cellStyle name="RIGs input totals 2 4 3 2 2 12" xfId="38592"/>
    <cellStyle name="RIGs input totals 2 4 3 2 2 13" xfId="38593"/>
    <cellStyle name="RIGs input totals 2 4 3 2 2 14" xfId="38594"/>
    <cellStyle name="RIGs input totals 2 4 3 2 2 15" xfId="38595"/>
    <cellStyle name="RIGs input totals 2 4 3 2 2 16" xfId="38596"/>
    <cellStyle name="RIGs input totals 2 4 3 2 2 17" xfId="38597"/>
    <cellStyle name="RIGs input totals 2 4 3 2 2 18" xfId="38598"/>
    <cellStyle name="RIGs input totals 2 4 3 2 2 19" xfId="38599"/>
    <cellStyle name="RIGs input totals 2 4 3 2 2 2" xfId="1880"/>
    <cellStyle name="RIGs input totals 2 4 3 2 2 2 10" xfId="38601"/>
    <cellStyle name="RIGs input totals 2 4 3 2 2 2 11" xfId="38602"/>
    <cellStyle name="RIGs input totals 2 4 3 2 2 2 12" xfId="38603"/>
    <cellStyle name="RIGs input totals 2 4 3 2 2 2 13" xfId="38604"/>
    <cellStyle name="RIGs input totals 2 4 3 2 2 2 14" xfId="51564"/>
    <cellStyle name="RIGs input totals 2 4 3 2 2 2 15" xfId="38600"/>
    <cellStyle name="RIGs input totals 2 4 3 2 2 2 2" xfId="38605"/>
    <cellStyle name="RIGs input totals 2 4 3 2 2 2 2 2" xfId="38606"/>
    <cellStyle name="RIGs input totals 2 4 3 2 2 2 2 3" xfId="38607"/>
    <cellStyle name="RIGs input totals 2 4 3 2 2 2 3" xfId="38608"/>
    <cellStyle name="RIGs input totals 2 4 3 2 2 2 3 2" xfId="38609"/>
    <cellStyle name="RIGs input totals 2 4 3 2 2 2 3 3" xfId="38610"/>
    <cellStyle name="RIGs input totals 2 4 3 2 2 2 4" xfId="38611"/>
    <cellStyle name="RIGs input totals 2 4 3 2 2 2 5" xfId="38612"/>
    <cellStyle name="RIGs input totals 2 4 3 2 2 2 6" xfId="38613"/>
    <cellStyle name="RIGs input totals 2 4 3 2 2 2 7" xfId="38614"/>
    <cellStyle name="RIGs input totals 2 4 3 2 2 2 8" xfId="38615"/>
    <cellStyle name="RIGs input totals 2 4 3 2 2 2 9" xfId="38616"/>
    <cellStyle name="RIGs input totals 2 4 3 2 2 20" xfId="38617"/>
    <cellStyle name="RIGs input totals 2 4 3 2 2 21" xfId="38618"/>
    <cellStyle name="RIGs input totals 2 4 3 2 2 22" xfId="38619"/>
    <cellStyle name="RIGs input totals 2 4 3 2 2 23" xfId="38620"/>
    <cellStyle name="RIGs input totals 2 4 3 2 2 24" xfId="38621"/>
    <cellStyle name="RIGs input totals 2 4 3 2 2 25" xfId="38622"/>
    <cellStyle name="RIGs input totals 2 4 3 2 2 26" xfId="38623"/>
    <cellStyle name="RIGs input totals 2 4 3 2 2 27" xfId="38624"/>
    <cellStyle name="RIGs input totals 2 4 3 2 2 28" xfId="38625"/>
    <cellStyle name="RIGs input totals 2 4 3 2 2 29" xfId="38626"/>
    <cellStyle name="RIGs input totals 2 4 3 2 2 3" xfId="38627"/>
    <cellStyle name="RIGs input totals 2 4 3 2 2 3 2" xfId="38628"/>
    <cellStyle name="RIGs input totals 2 4 3 2 2 3 3" xfId="38629"/>
    <cellStyle name="RIGs input totals 2 4 3 2 2 30" xfId="38630"/>
    <cellStyle name="RIGs input totals 2 4 3 2 2 31" xfId="38631"/>
    <cellStyle name="RIGs input totals 2 4 3 2 2 32" xfId="38632"/>
    <cellStyle name="RIGs input totals 2 4 3 2 2 33" xfId="38633"/>
    <cellStyle name="RIGs input totals 2 4 3 2 2 34" xfId="38634"/>
    <cellStyle name="RIGs input totals 2 4 3 2 2 35" xfId="51563"/>
    <cellStyle name="RIGs input totals 2 4 3 2 2 36" xfId="38589"/>
    <cellStyle name="RIGs input totals 2 4 3 2 2 4" xfId="38635"/>
    <cellStyle name="RIGs input totals 2 4 3 2 2 4 2" xfId="38636"/>
    <cellStyle name="RIGs input totals 2 4 3 2 2 4 3" xfId="38637"/>
    <cellStyle name="RIGs input totals 2 4 3 2 2 5" xfId="38638"/>
    <cellStyle name="RIGs input totals 2 4 3 2 2 6" xfId="38639"/>
    <cellStyle name="RIGs input totals 2 4 3 2 2 7" xfId="38640"/>
    <cellStyle name="RIGs input totals 2 4 3 2 2 8" xfId="38641"/>
    <cellStyle name="RIGs input totals 2 4 3 2 2 9" xfId="38642"/>
    <cellStyle name="RIGs input totals 2 4 3 2 20" xfId="38643"/>
    <cellStyle name="RIGs input totals 2 4 3 2 21" xfId="38644"/>
    <cellStyle name="RIGs input totals 2 4 3 2 22" xfId="38645"/>
    <cellStyle name="RIGs input totals 2 4 3 2 23" xfId="38646"/>
    <cellStyle name="RIGs input totals 2 4 3 2 24" xfId="38647"/>
    <cellStyle name="RIGs input totals 2 4 3 2 25" xfId="38648"/>
    <cellStyle name="RIGs input totals 2 4 3 2 26" xfId="38649"/>
    <cellStyle name="RIGs input totals 2 4 3 2 27" xfId="38650"/>
    <cellStyle name="RIGs input totals 2 4 3 2 28" xfId="38651"/>
    <cellStyle name="RIGs input totals 2 4 3 2 29" xfId="38652"/>
    <cellStyle name="RIGs input totals 2 4 3 2 3" xfId="1881"/>
    <cellStyle name="RIGs input totals 2 4 3 2 3 10" xfId="38654"/>
    <cellStyle name="RIGs input totals 2 4 3 2 3 11" xfId="38655"/>
    <cellStyle name="RIGs input totals 2 4 3 2 3 12" xfId="38656"/>
    <cellStyle name="RIGs input totals 2 4 3 2 3 13" xfId="38657"/>
    <cellStyle name="RIGs input totals 2 4 3 2 3 14" xfId="51565"/>
    <cellStyle name="RIGs input totals 2 4 3 2 3 15" xfId="38653"/>
    <cellStyle name="RIGs input totals 2 4 3 2 3 2" xfId="38658"/>
    <cellStyle name="RIGs input totals 2 4 3 2 3 2 2" xfId="38659"/>
    <cellStyle name="RIGs input totals 2 4 3 2 3 2 3" xfId="38660"/>
    <cellStyle name="RIGs input totals 2 4 3 2 3 3" xfId="38661"/>
    <cellStyle name="RIGs input totals 2 4 3 2 3 3 2" xfId="38662"/>
    <cellStyle name="RIGs input totals 2 4 3 2 3 3 3" xfId="38663"/>
    <cellStyle name="RIGs input totals 2 4 3 2 3 4" xfId="38664"/>
    <cellStyle name="RIGs input totals 2 4 3 2 3 5" xfId="38665"/>
    <cellStyle name="RIGs input totals 2 4 3 2 3 6" xfId="38666"/>
    <cellStyle name="RIGs input totals 2 4 3 2 3 7" xfId="38667"/>
    <cellStyle name="RIGs input totals 2 4 3 2 3 8" xfId="38668"/>
    <cellStyle name="RIGs input totals 2 4 3 2 3 9" xfId="38669"/>
    <cellStyle name="RIGs input totals 2 4 3 2 30" xfId="38670"/>
    <cellStyle name="RIGs input totals 2 4 3 2 31" xfId="38671"/>
    <cellStyle name="RIGs input totals 2 4 3 2 32" xfId="51562"/>
    <cellStyle name="RIGs input totals 2 4 3 2 33" xfId="38578"/>
    <cellStyle name="RIGs input totals 2 4 3 2 4" xfId="38672"/>
    <cellStyle name="RIGs input totals 2 4 3 2 4 2" xfId="38673"/>
    <cellStyle name="RIGs input totals 2 4 3 2 4 3" xfId="38674"/>
    <cellStyle name="RIGs input totals 2 4 3 2 5" xfId="38675"/>
    <cellStyle name="RIGs input totals 2 4 3 2 5 2" xfId="38676"/>
    <cellStyle name="RIGs input totals 2 4 3 2 5 3" xfId="38677"/>
    <cellStyle name="RIGs input totals 2 4 3 2 6" xfId="38678"/>
    <cellStyle name="RIGs input totals 2 4 3 2 7" xfId="38679"/>
    <cellStyle name="RIGs input totals 2 4 3 2 8" xfId="38680"/>
    <cellStyle name="RIGs input totals 2 4 3 2 9" xfId="38681"/>
    <cellStyle name="RIGs input totals 2 4 3 2_4 28 1_Asst_Health_Crit_AllTO_RIIO_20110714pm" xfId="38682"/>
    <cellStyle name="RIGs input totals 2 4 3 20" xfId="38683"/>
    <cellStyle name="RIGs input totals 2 4 3 20 2" xfId="38684"/>
    <cellStyle name="RIGs input totals 2 4 3 21" xfId="38685"/>
    <cellStyle name="RIGs input totals 2 4 3 21 2" xfId="38686"/>
    <cellStyle name="RIGs input totals 2 4 3 22" xfId="38687"/>
    <cellStyle name="RIGs input totals 2 4 3 22 2" xfId="38688"/>
    <cellStyle name="RIGs input totals 2 4 3 23" xfId="38689"/>
    <cellStyle name="RIGs input totals 2 4 3 23 2" xfId="38690"/>
    <cellStyle name="RIGs input totals 2 4 3 24" xfId="38691"/>
    <cellStyle name="RIGs input totals 2 4 3 24 2" xfId="38692"/>
    <cellStyle name="RIGs input totals 2 4 3 25" xfId="38693"/>
    <cellStyle name="RIGs input totals 2 4 3 25 2" xfId="38694"/>
    <cellStyle name="RIGs input totals 2 4 3 26" xfId="38695"/>
    <cellStyle name="RIGs input totals 2 4 3 27" xfId="38696"/>
    <cellStyle name="RIGs input totals 2 4 3 28" xfId="38697"/>
    <cellStyle name="RIGs input totals 2 4 3 29" xfId="38698"/>
    <cellStyle name="RIGs input totals 2 4 3 3" xfId="1882"/>
    <cellStyle name="RIGs input totals 2 4 3 3 10" xfId="38700"/>
    <cellStyle name="RIGs input totals 2 4 3 3 11" xfId="38701"/>
    <cellStyle name="RIGs input totals 2 4 3 3 12" xfId="38702"/>
    <cellStyle name="RIGs input totals 2 4 3 3 13" xfId="38703"/>
    <cellStyle name="RIGs input totals 2 4 3 3 14" xfId="38704"/>
    <cellStyle name="RIGs input totals 2 4 3 3 15" xfId="38705"/>
    <cellStyle name="RIGs input totals 2 4 3 3 16" xfId="38706"/>
    <cellStyle name="RIGs input totals 2 4 3 3 17" xfId="38707"/>
    <cellStyle name="RIGs input totals 2 4 3 3 18" xfId="38708"/>
    <cellStyle name="RIGs input totals 2 4 3 3 19" xfId="38709"/>
    <cellStyle name="RIGs input totals 2 4 3 3 2" xfId="1883"/>
    <cellStyle name="RIGs input totals 2 4 3 3 2 10" xfId="38711"/>
    <cellStyle name="RIGs input totals 2 4 3 3 2 11" xfId="38712"/>
    <cellStyle name="RIGs input totals 2 4 3 3 2 12" xfId="38713"/>
    <cellStyle name="RIGs input totals 2 4 3 3 2 13" xfId="38714"/>
    <cellStyle name="RIGs input totals 2 4 3 3 2 14" xfId="51567"/>
    <cellStyle name="RIGs input totals 2 4 3 3 2 15" xfId="38710"/>
    <cellStyle name="RIGs input totals 2 4 3 3 2 2" xfId="38715"/>
    <cellStyle name="RIGs input totals 2 4 3 3 2 2 2" xfId="38716"/>
    <cellStyle name="RIGs input totals 2 4 3 3 2 2 3" xfId="38717"/>
    <cellStyle name="RIGs input totals 2 4 3 3 2 3" xfId="38718"/>
    <cellStyle name="RIGs input totals 2 4 3 3 2 3 2" xfId="38719"/>
    <cellStyle name="RIGs input totals 2 4 3 3 2 3 3" xfId="38720"/>
    <cellStyle name="RIGs input totals 2 4 3 3 2 4" xfId="38721"/>
    <cellStyle name="RIGs input totals 2 4 3 3 2 5" xfId="38722"/>
    <cellStyle name="RIGs input totals 2 4 3 3 2 6" xfId="38723"/>
    <cellStyle name="RIGs input totals 2 4 3 3 2 7" xfId="38724"/>
    <cellStyle name="RIGs input totals 2 4 3 3 2 8" xfId="38725"/>
    <cellStyle name="RIGs input totals 2 4 3 3 2 9" xfId="38726"/>
    <cellStyle name="RIGs input totals 2 4 3 3 20" xfId="38727"/>
    <cellStyle name="RIGs input totals 2 4 3 3 21" xfId="38728"/>
    <cellStyle name="RIGs input totals 2 4 3 3 22" xfId="38729"/>
    <cellStyle name="RIGs input totals 2 4 3 3 23" xfId="38730"/>
    <cellStyle name="RIGs input totals 2 4 3 3 24" xfId="38731"/>
    <cellStyle name="RIGs input totals 2 4 3 3 25" xfId="38732"/>
    <cellStyle name="RIGs input totals 2 4 3 3 26" xfId="38733"/>
    <cellStyle name="RIGs input totals 2 4 3 3 27" xfId="38734"/>
    <cellStyle name="RIGs input totals 2 4 3 3 28" xfId="38735"/>
    <cellStyle name="RIGs input totals 2 4 3 3 29" xfId="38736"/>
    <cellStyle name="RIGs input totals 2 4 3 3 3" xfId="38737"/>
    <cellStyle name="RIGs input totals 2 4 3 3 3 2" xfId="38738"/>
    <cellStyle name="RIGs input totals 2 4 3 3 3 3" xfId="38739"/>
    <cellStyle name="RIGs input totals 2 4 3 3 30" xfId="38740"/>
    <cellStyle name="RIGs input totals 2 4 3 3 31" xfId="51566"/>
    <cellStyle name="RIGs input totals 2 4 3 3 32" xfId="38699"/>
    <cellStyle name="RIGs input totals 2 4 3 3 4" xfId="38741"/>
    <cellStyle name="RIGs input totals 2 4 3 3 4 2" xfId="38742"/>
    <cellStyle name="RIGs input totals 2 4 3 3 4 3" xfId="38743"/>
    <cellStyle name="RIGs input totals 2 4 3 3 5" xfId="38744"/>
    <cellStyle name="RIGs input totals 2 4 3 3 6" xfId="38745"/>
    <cellStyle name="RIGs input totals 2 4 3 3 7" xfId="38746"/>
    <cellStyle name="RIGs input totals 2 4 3 3 8" xfId="38747"/>
    <cellStyle name="RIGs input totals 2 4 3 3 9" xfId="38748"/>
    <cellStyle name="RIGs input totals 2 4 3 30" xfId="38749"/>
    <cellStyle name="RIGs input totals 2 4 3 31" xfId="38750"/>
    <cellStyle name="RIGs input totals 2 4 3 32" xfId="38751"/>
    <cellStyle name="RIGs input totals 2 4 3 33" xfId="38752"/>
    <cellStyle name="RIGs input totals 2 4 3 34" xfId="51561"/>
    <cellStyle name="RIGs input totals 2 4 3 35" xfId="38557"/>
    <cellStyle name="RIGs input totals 2 4 3 4" xfId="1884"/>
    <cellStyle name="RIGs input totals 2 4 3 4 10" xfId="38754"/>
    <cellStyle name="RIGs input totals 2 4 3 4 11" xfId="38755"/>
    <cellStyle name="RIGs input totals 2 4 3 4 12" xfId="38756"/>
    <cellStyle name="RIGs input totals 2 4 3 4 13" xfId="38757"/>
    <cellStyle name="RIGs input totals 2 4 3 4 14" xfId="38758"/>
    <cellStyle name="RIGs input totals 2 4 3 4 15" xfId="38759"/>
    <cellStyle name="RIGs input totals 2 4 3 4 16" xfId="38760"/>
    <cellStyle name="RIGs input totals 2 4 3 4 17" xfId="38761"/>
    <cellStyle name="RIGs input totals 2 4 3 4 18" xfId="38762"/>
    <cellStyle name="RIGs input totals 2 4 3 4 19" xfId="38763"/>
    <cellStyle name="RIGs input totals 2 4 3 4 2" xfId="1885"/>
    <cellStyle name="RIGs input totals 2 4 3 4 2 10" xfId="38765"/>
    <cellStyle name="RIGs input totals 2 4 3 4 2 11" xfId="38766"/>
    <cellStyle name="RIGs input totals 2 4 3 4 2 12" xfId="38767"/>
    <cellStyle name="RIGs input totals 2 4 3 4 2 13" xfId="38768"/>
    <cellStyle name="RIGs input totals 2 4 3 4 2 14" xfId="51569"/>
    <cellStyle name="RIGs input totals 2 4 3 4 2 15" xfId="38764"/>
    <cellStyle name="RIGs input totals 2 4 3 4 2 2" xfId="38769"/>
    <cellStyle name="RIGs input totals 2 4 3 4 2 2 2" xfId="38770"/>
    <cellStyle name="RIGs input totals 2 4 3 4 2 2 3" xfId="38771"/>
    <cellStyle name="RIGs input totals 2 4 3 4 2 3" xfId="38772"/>
    <cellStyle name="RIGs input totals 2 4 3 4 2 3 2" xfId="38773"/>
    <cellStyle name="RIGs input totals 2 4 3 4 2 3 3" xfId="38774"/>
    <cellStyle name="RIGs input totals 2 4 3 4 2 4" xfId="38775"/>
    <cellStyle name="RIGs input totals 2 4 3 4 2 5" xfId="38776"/>
    <cellStyle name="RIGs input totals 2 4 3 4 2 6" xfId="38777"/>
    <cellStyle name="RIGs input totals 2 4 3 4 2 7" xfId="38778"/>
    <cellStyle name="RIGs input totals 2 4 3 4 2 8" xfId="38779"/>
    <cellStyle name="RIGs input totals 2 4 3 4 2 9" xfId="38780"/>
    <cellStyle name="RIGs input totals 2 4 3 4 20" xfId="38781"/>
    <cellStyle name="RIGs input totals 2 4 3 4 21" xfId="38782"/>
    <cellStyle name="RIGs input totals 2 4 3 4 22" xfId="38783"/>
    <cellStyle name="RIGs input totals 2 4 3 4 23" xfId="38784"/>
    <cellStyle name="RIGs input totals 2 4 3 4 24" xfId="38785"/>
    <cellStyle name="RIGs input totals 2 4 3 4 25" xfId="38786"/>
    <cellStyle name="RIGs input totals 2 4 3 4 26" xfId="38787"/>
    <cellStyle name="RIGs input totals 2 4 3 4 27" xfId="38788"/>
    <cellStyle name="RIGs input totals 2 4 3 4 28" xfId="38789"/>
    <cellStyle name="RIGs input totals 2 4 3 4 29" xfId="38790"/>
    <cellStyle name="RIGs input totals 2 4 3 4 3" xfId="38791"/>
    <cellStyle name="RIGs input totals 2 4 3 4 3 2" xfId="38792"/>
    <cellStyle name="RIGs input totals 2 4 3 4 3 3" xfId="38793"/>
    <cellStyle name="RIGs input totals 2 4 3 4 30" xfId="38794"/>
    <cellStyle name="RIGs input totals 2 4 3 4 31" xfId="51568"/>
    <cellStyle name="RIGs input totals 2 4 3 4 32" xfId="38753"/>
    <cellStyle name="RIGs input totals 2 4 3 4 4" xfId="38795"/>
    <cellStyle name="RIGs input totals 2 4 3 4 4 2" xfId="38796"/>
    <cellStyle name="RIGs input totals 2 4 3 4 4 3" xfId="38797"/>
    <cellStyle name="RIGs input totals 2 4 3 4 5" xfId="38798"/>
    <cellStyle name="RIGs input totals 2 4 3 4 6" xfId="38799"/>
    <cellStyle name="RIGs input totals 2 4 3 4 7" xfId="38800"/>
    <cellStyle name="RIGs input totals 2 4 3 4 8" xfId="38801"/>
    <cellStyle name="RIGs input totals 2 4 3 4 9" xfId="38802"/>
    <cellStyle name="RIGs input totals 2 4 3 5" xfId="1886"/>
    <cellStyle name="RIGs input totals 2 4 3 5 10" xfId="38804"/>
    <cellStyle name="RIGs input totals 2 4 3 5 11" xfId="38805"/>
    <cellStyle name="RIGs input totals 2 4 3 5 12" xfId="38806"/>
    <cellStyle name="RIGs input totals 2 4 3 5 13" xfId="38807"/>
    <cellStyle name="RIGs input totals 2 4 3 5 14" xfId="51570"/>
    <cellStyle name="RIGs input totals 2 4 3 5 15" xfId="38803"/>
    <cellStyle name="RIGs input totals 2 4 3 5 2" xfId="38808"/>
    <cellStyle name="RIGs input totals 2 4 3 5 2 2" xfId="38809"/>
    <cellStyle name="RIGs input totals 2 4 3 5 2 3" xfId="38810"/>
    <cellStyle name="RIGs input totals 2 4 3 5 3" xfId="38811"/>
    <cellStyle name="RIGs input totals 2 4 3 5 3 2" xfId="38812"/>
    <cellStyle name="RIGs input totals 2 4 3 5 3 3" xfId="38813"/>
    <cellStyle name="RIGs input totals 2 4 3 5 4" xfId="38814"/>
    <cellStyle name="RIGs input totals 2 4 3 5 5" xfId="38815"/>
    <cellStyle name="RIGs input totals 2 4 3 5 6" xfId="38816"/>
    <cellStyle name="RIGs input totals 2 4 3 5 7" xfId="38817"/>
    <cellStyle name="RIGs input totals 2 4 3 5 8" xfId="38818"/>
    <cellStyle name="RIGs input totals 2 4 3 5 9" xfId="38819"/>
    <cellStyle name="RIGs input totals 2 4 3 6" xfId="38820"/>
    <cellStyle name="RIGs input totals 2 4 3 6 2" xfId="38821"/>
    <cellStyle name="RIGs input totals 2 4 3 6 2 2" xfId="38822"/>
    <cellStyle name="RIGs input totals 2 4 3 6 2 3" xfId="38823"/>
    <cellStyle name="RIGs input totals 2 4 3 6 3" xfId="38824"/>
    <cellStyle name="RIGs input totals 2 4 3 6 3 2" xfId="38825"/>
    <cellStyle name="RIGs input totals 2 4 3 6 4" xfId="38826"/>
    <cellStyle name="RIGs input totals 2 4 3 7" xfId="38827"/>
    <cellStyle name="RIGs input totals 2 4 3 7 2" xfId="38828"/>
    <cellStyle name="RIGs input totals 2 4 3 8" xfId="38829"/>
    <cellStyle name="RIGs input totals 2 4 3 8 2" xfId="38830"/>
    <cellStyle name="RIGs input totals 2 4 3 9" xfId="38831"/>
    <cellStyle name="RIGs input totals 2 4 3 9 2" xfId="38832"/>
    <cellStyle name="RIGs input totals 2 4 3_4 28 1_Asst_Health_Crit_AllTO_RIIO_20110714pm" xfId="38833"/>
    <cellStyle name="RIGs input totals 2 4 30" xfId="38834"/>
    <cellStyle name="RIGs input totals 2 4 31" xfId="38835"/>
    <cellStyle name="RIGs input totals 2 4 32" xfId="38836"/>
    <cellStyle name="RIGs input totals 2 4 33" xfId="38837"/>
    <cellStyle name="RIGs input totals 2 4 34" xfId="38838"/>
    <cellStyle name="RIGs input totals 2 4 35" xfId="38839"/>
    <cellStyle name="RIGs input totals 2 4 36" xfId="38840"/>
    <cellStyle name="RIGs input totals 2 4 37" xfId="38841"/>
    <cellStyle name="RIGs input totals 2 4 38" xfId="38842"/>
    <cellStyle name="RIGs input totals 2 4 39" xfId="38843"/>
    <cellStyle name="RIGs input totals 2 4 4" xfId="1887"/>
    <cellStyle name="RIGs input totals 2 4 4 10" xfId="38845"/>
    <cellStyle name="RIGs input totals 2 4 4 11" xfId="38846"/>
    <cellStyle name="RIGs input totals 2 4 4 12" xfId="38847"/>
    <cellStyle name="RIGs input totals 2 4 4 13" xfId="38848"/>
    <cellStyle name="RIGs input totals 2 4 4 14" xfId="38849"/>
    <cellStyle name="RIGs input totals 2 4 4 15" xfId="38850"/>
    <cellStyle name="RIGs input totals 2 4 4 16" xfId="38851"/>
    <cellStyle name="RIGs input totals 2 4 4 17" xfId="38852"/>
    <cellStyle name="RIGs input totals 2 4 4 18" xfId="38853"/>
    <cellStyle name="RIGs input totals 2 4 4 19" xfId="38854"/>
    <cellStyle name="RIGs input totals 2 4 4 2" xfId="1888"/>
    <cellStyle name="RIGs input totals 2 4 4 2 10" xfId="38856"/>
    <cellStyle name="RIGs input totals 2 4 4 2 11" xfId="38857"/>
    <cellStyle name="RIGs input totals 2 4 4 2 12" xfId="38858"/>
    <cellStyle name="RIGs input totals 2 4 4 2 13" xfId="38859"/>
    <cellStyle name="RIGs input totals 2 4 4 2 14" xfId="38860"/>
    <cellStyle name="RIGs input totals 2 4 4 2 15" xfId="38861"/>
    <cellStyle name="RIGs input totals 2 4 4 2 16" xfId="38862"/>
    <cellStyle name="RIGs input totals 2 4 4 2 17" xfId="38863"/>
    <cellStyle name="RIGs input totals 2 4 4 2 18" xfId="38864"/>
    <cellStyle name="RIGs input totals 2 4 4 2 19" xfId="38865"/>
    <cellStyle name="RIGs input totals 2 4 4 2 2" xfId="1889"/>
    <cellStyle name="RIGs input totals 2 4 4 2 2 10" xfId="38867"/>
    <cellStyle name="RIGs input totals 2 4 4 2 2 11" xfId="38868"/>
    <cellStyle name="RIGs input totals 2 4 4 2 2 12" xfId="38869"/>
    <cellStyle name="RIGs input totals 2 4 4 2 2 13" xfId="38870"/>
    <cellStyle name="RIGs input totals 2 4 4 2 2 14" xfId="51573"/>
    <cellStyle name="RIGs input totals 2 4 4 2 2 15" xfId="38866"/>
    <cellStyle name="RIGs input totals 2 4 4 2 2 2" xfId="38871"/>
    <cellStyle name="RIGs input totals 2 4 4 2 2 2 2" xfId="38872"/>
    <cellStyle name="RIGs input totals 2 4 4 2 2 2 3" xfId="38873"/>
    <cellStyle name="RIGs input totals 2 4 4 2 2 3" xfId="38874"/>
    <cellStyle name="RIGs input totals 2 4 4 2 2 3 2" xfId="38875"/>
    <cellStyle name="RIGs input totals 2 4 4 2 2 3 3" xfId="38876"/>
    <cellStyle name="RIGs input totals 2 4 4 2 2 4" xfId="38877"/>
    <cellStyle name="RIGs input totals 2 4 4 2 2 5" xfId="38878"/>
    <cellStyle name="RIGs input totals 2 4 4 2 2 6" xfId="38879"/>
    <cellStyle name="RIGs input totals 2 4 4 2 2 7" xfId="38880"/>
    <cellStyle name="RIGs input totals 2 4 4 2 2 8" xfId="38881"/>
    <cellStyle name="RIGs input totals 2 4 4 2 2 9" xfId="38882"/>
    <cellStyle name="RIGs input totals 2 4 4 2 20" xfId="38883"/>
    <cellStyle name="RIGs input totals 2 4 4 2 21" xfId="38884"/>
    <cellStyle name="RIGs input totals 2 4 4 2 22" xfId="38885"/>
    <cellStyle name="RIGs input totals 2 4 4 2 23" xfId="38886"/>
    <cellStyle name="RIGs input totals 2 4 4 2 24" xfId="38887"/>
    <cellStyle name="RIGs input totals 2 4 4 2 25" xfId="38888"/>
    <cellStyle name="RIGs input totals 2 4 4 2 26" xfId="38889"/>
    <cellStyle name="RIGs input totals 2 4 4 2 27" xfId="38890"/>
    <cellStyle name="RIGs input totals 2 4 4 2 28" xfId="38891"/>
    <cellStyle name="RIGs input totals 2 4 4 2 29" xfId="38892"/>
    <cellStyle name="RIGs input totals 2 4 4 2 3" xfId="38893"/>
    <cellStyle name="RIGs input totals 2 4 4 2 3 2" xfId="38894"/>
    <cellStyle name="RIGs input totals 2 4 4 2 3 3" xfId="38895"/>
    <cellStyle name="RIGs input totals 2 4 4 2 30" xfId="38896"/>
    <cellStyle name="RIGs input totals 2 4 4 2 31" xfId="38897"/>
    <cellStyle name="RIGs input totals 2 4 4 2 32" xfId="38898"/>
    <cellStyle name="RIGs input totals 2 4 4 2 33" xfId="38899"/>
    <cellStyle name="RIGs input totals 2 4 4 2 34" xfId="38900"/>
    <cellStyle name="RIGs input totals 2 4 4 2 35" xfId="51572"/>
    <cellStyle name="RIGs input totals 2 4 4 2 36" xfId="38855"/>
    <cellStyle name="RIGs input totals 2 4 4 2 4" xfId="38901"/>
    <cellStyle name="RIGs input totals 2 4 4 2 4 2" xfId="38902"/>
    <cellStyle name="RIGs input totals 2 4 4 2 4 3" xfId="38903"/>
    <cellStyle name="RIGs input totals 2 4 4 2 5" xfId="38904"/>
    <cellStyle name="RIGs input totals 2 4 4 2 6" xfId="38905"/>
    <cellStyle name="RIGs input totals 2 4 4 2 7" xfId="38906"/>
    <cellStyle name="RIGs input totals 2 4 4 2 8" xfId="38907"/>
    <cellStyle name="RIGs input totals 2 4 4 2 9" xfId="38908"/>
    <cellStyle name="RIGs input totals 2 4 4 20" xfId="38909"/>
    <cellStyle name="RIGs input totals 2 4 4 21" xfId="38910"/>
    <cellStyle name="RIGs input totals 2 4 4 22" xfId="38911"/>
    <cellStyle name="RIGs input totals 2 4 4 23" xfId="38912"/>
    <cellStyle name="RIGs input totals 2 4 4 24" xfId="38913"/>
    <cellStyle name="RIGs input totals 2 4 4 25" xfId="38914"/>
    <cellStyle name="RIGs input totals 2 4 4 26" xfId="38915"/>
    <cellStyle name="RIGs input totals 2 4 4 27" xfId="38916"/>
    <cellStyle name="RIGs input totals 2 4 4 28" xfId="38917"/>
    <cellStyle name="RIGs input totals 2 4 4 29" xfId="38918"/>
    <cellStyle name="RIGs input totals 2 4 4 3" xfId="1890"/>
    <cellStyle name="RIGs input totals 2 4 4 3 10" xfId="38920"/>
    <cellStyle name="RIGs input totals 2 4 4 3 11" xfId="38921"/>
    <cellStyle name="RIGs input totals 2 4 4 3 12" xfId="38922"/>
    <cellStyle name="RIGs input totals 2 4 4 3 13" xfId="38923"/>
    <cellStyle name="RIGs input totals 2 4 4 3 14" xfId="51574"/>
    <cellStyle name="RIGs input totals 2 4 4 3 15" xfId="38919"/>
    <cellStyle name="RIGs input totals 2 4 4 3 2" xfId="38924"/>
    <cellStyle name="RIGs input totals 2 4 4 3 2 2" xfId="38925"/>
    <cellStyle name="RIGs input totals 2 4 4 3 2 3" xfId="38926"/>
    <cellStyle name="RIGs input totals 2 4 4 3 3" xfId="38927"/>
    <cellStyle name="RIGs input totals 2 4 4 3 3 2" xfId="38928"/>
    <cellStyle name="RIGs input totals 2 4 4 3 3 3" xfId="38929"/>
    <cellStyle name="RIGs input totals 2 4 4 3 4" xfId="38930"/>
    <cellStyle name="RIGs input totals 2 4 4 3 5" xfId="38931"/>
    <cellStyle name="RIGs input totals 2 4 4 3 6" xfId="38932"/>
    <cellStyle name="RIGs input totals 2 4 4 3 7" xfId="38933"/>
    <cellStyle name="RIGs input totals 2 4 4 3 8" xfId="38934"/>
    <cellStyle name="RIGs input totals 2 4 4 3 9" xfId="38935"/>
    <cellStyle name="RIGs input totals 2 4 4 30" xfId="38936"/>
    <cellStyle name="RIGs input totals 2 4 4 31" xfId="38937"/>
    <cellStyle name="RIGs input totals 2 4 4 32" xfId="38938"/>
    <cellStyle name="RIGs input totals 2 4 4 33" xfId="38939"/>
    <cellStyle name="RIGs input totals 2 4 4 34" xfId="38940"/>
    <cellStyle name="RIGs input totals 2 4 4 35" xfId="38941"/>
    <cellStyle name="RIGs input totals 2 4 4 36" xfId="51571"/>
    <cellStyle name="RIGs input totals 2 4 4 37" xfId="38844"/>
    <cellStyle name="RIGs input totals 2 4 4 4" xfId="38942"/>
    <cellStyle name="RIGs input totals 2 4 4 4 2" xfId="38943"/>
    <cellStyle name="RIGs input totals 2 4 4 4 3" xfId="38944"/>
    <cellStyle name="RIGs input totals 2 4 4 5" xfId="38945"/>
    <cellStyle name="RIGs input totals 2 4 4 5 2" xfId="38946"/>
    <cellStyle name="RIGs input totals 2 4 4 5 3" xfId="38947"/>
    <cellStyle name="RIGs input totals 2 4 4 6" xfId="38948"/>
    <cellStyle name="RIGs input totals 2 4 4 7" xfId="38949"/>
    <cellStyle name="RIGs input totals 2 4 4 8" xfId="38950"/>
    <cellStyle name="RIGs input totals 2 4 4 9" xfId="38951"/>
    <cellStyle name="RIGs input totals 2 4 4_4 28 1_Asst_Health_Crit_AllTO_RIIO_20110714pm" xfId="38952"/>
    <cellStyle name="RIGs input totals 2 4 40" xfId="38953"/>
    <cellStyle name="RIGs input totals 2 4 41" xfId="51550"/>
    <cellStyle name="RIGs input totals 2 4 42" xfId="51241"/>
    <cellStyle name="RIGs input totals 2 4 43" xfId="51276"/>
    <cellStyle name="RIGs input totals 2 4 44" xfId="38241"/>
    <cellStyle name="RIGs input totals 2 4 5" xfId="1891"/>
    <cellStyle name="RIGs input totals 2 4 5 10" xfId="38955"/>
    <cellStyle name="RIGs input totals 2 4 5 11" xfId="38956"/>
    <cellStyle name="RIGs input totals 2 4 5 12" xfId="38957"/>
    <cellStyle name="RIGs input totals 2 4 5 13" xfId="38958"/>
    <cellStyle name="RIGs input totals 2 4 5 14" xfId="38959"/>
    <cellStyle name="RIGs input totals 2 4 5 15" xfId="38960"/>
    <cellStyle name="RIGs input totals 2 4 5 16" xfId="38961"/>
    <cellStyle name="RIGs input totals 2 4 5 17" xfId="38962"/>
    <cellStyle name="RIGs input totals 2 4 5 18" xfId="38963"/>
    <cellStyle name="RIGs input totals 2 4 5 19" xfId="38964"/>
    <cellStyle name="RIGs input totals 2 4 5 2" xfId="1892"/>
    <cellStyle name="RIGs input totals 2 4 5 2 10" xfId="38966"/>
    <cellStyle name="RIGs input totals 2 4 5 2 11" xfId="38967"/>
    <cellStyle name="RIGs input totals 2 4 5 2 12" xfId="38968"/>
    <cellStyle name="RIGs input totals 2 4 5 2 13" xfId="38969"/>
    <cellStyle name="RIGs input totals 2 4 5 2 14" xfId="51576"/>
    <cellStyle name="RIGs input totals 2 4 5 2 15" xfId="38965"/>
    <cellStyle name="RIGs input totals 2 4 5 2 2" xfId="38970"/>
    <cellStyle name="RIGs input totals 2 4 5 2 2 2" xfId="38971"/>
    <cellStyle name="RIGs input totals 2 4 5 2 2 3" xfId="38972"/>
    <cellStyle name="RIGs input totals 2 4 5 2 3" xfId="38973"/>
    <cellStyle name="RIGs input totals 2 4 5 2 3 2" xfId="38974"/>
    <cellStyle name="RIGs input totals 2 4 5 2 3 3" xfId="38975"/>
    <cellStyle name="RIGs input totals 2 4 5 2 4" xfId="38976"/>
    <cellStyle name="RIGs input totals 2 4 5 2 5" xfId="38977"/>
    <cellStyle name="RIGs input totals 2 4 5 2 6" xfId="38978"/>
    <cellStyle name="RIGs input totals 2 4 5 2 7" xfId="38979"/>
    <cellStyle name="RIGs input totals 2 4 5 2 8" xfId="38980"/>
    <cellStyle name="RIGs input totals 2 4 5 2 9" xfId="38981"/>
    <cellStyle name="RIGs input totals 2 4 5 20" xfId="38982"/>
    <cellStyle name="RIGs input totals 2 4 5 21" xfId="38983"/>
    <cellStyle name="RIGs input totals 2 4 5 22" xfId="38984"/>
    <cellStyle name="RIGs input totals 2 4 5 23" xfId="38985"/>
    <cellStyle name="RIGs input totals 2 4 5 24" xfId="38986"/>
    <cellStyle name="RIGs input totals 2 4 5 25" xfId="38987"/>
    <cellStyle name="RIGs input totals 2 4 5 26" xfId="38988"/>
    <cellStyle name="RIGs input totals 2 4 5 27" xfId="38989"/>
    <cellStyle name="RIGs input totals 2 4 5 28" xfId="38990"/>
    <cellStyle name="RIGs input totals 2 4 5 29" xfId="38991"/>
    <cellStyle name="RIGs input totals 2 4 5 3" xfId="38992"/>
    <cellStyle name="RIGs input totals 2 4 5 3 2" xfId="38993"/>
    <cellStyle name="RIGs input totals 2 4 5 3 3" xfId="38994"/>
    <cellStyle name="RIGs input totals 2 4 5 30" xfId="38995"/>
    <cellStyle name="RIGs input totals 2 4 5 31" xfId="38996"/>
    <cellStyle name="RIGs input totals 2 4 5 32" xfId="38997"/>
    <cellStyle name="RIGs input totals 2 4 5 33" xfId="38998"/>
    <cellStyle name="RIGs input totals 2 4 5 34" xfId="38999"/>
    <cellStyle name="RIGs input totals 2 4 5 35" xfId="51575"/>
    <cellStyle name="RIGs input totals 2 4 5 36" xfId="38954"/>
    <cellStyle name="RIGs input totals 2 4 5 4" xfId="39000"/>
    <cellStyle name="RIGs input totals 2 4 5 4 2" xfId="39001"/>
    <cellStyle name="RIGs input totals 2 4 5 4 3" xfId="39002"/>
    <cellStyle name="RIGs input totals 2 4 5 5" xfId="39003"/>
    <cellStyle name="RIGs input totals 2 4 5 6" xfId="39004"/>
    <cellStyle name="RIGs input totals 2 4 5 7" xfId="39005"/>
    <cellStyle name="RIGs input totals 2 4 5 8" xfId="39006"/>
    <cellStyle name="RIGs input totals 2 4 5 9" xfId="39007"/>
    <cellStyle name="RIGs input totals 2 4 6" xfId="1893"/>
    <cellStyle name="RIGs input totals 2 4 6 10" xfId="39009"/>
    <cellStyle name="RIGs input totals 2 4 6 11" xfId="39010"/>
    <cellStyle name="RIGs input totals 2 4 6 12" xfId="39011"/>
    <cellStyle name="RIGs input totals 2 4 6 13" xfId="39012"/>
    <cellStyle name="RIGs input totals 2 4 6 14" xfId="39013"/>
    <cellStyle name="RIGs input totals 2 4 6 15" xfId="39014"/>
    <cellStyle name="RIGs input totals 2 4 6 16" xfId="39015"/>
    <cellStyle name="RIGs input totals 2 4 6 17" xfId="39016"/>
    <cellStyle name="RIGs input totals 2 4 6 18" xfId="39017"/>
    <cellStyle name="RIGs input totals 2 4 6 19" xfId="39018"/>
    <cellStyle name="RIGs input totals 2 4 6 2" xfId="1894"/>
    <cellStyle name="RIGs input totals 2 4 6 2 10" xfId="39020"/>
    <cellStyle name="RIGs input totals 2 4 6 2 11" xfId="39021"/>
    <cellStyle name="RIGs input totals 2 4 6 2 12" xfId="39022"/>
    <cellStyle name="RIGs input totals 2 4 6 2 13" xfId="39023"/>
    <cellStyle name="RIGs input totals 2 4 6 2 14" xfId="51578"/>
    <cellStyle name="RIGs input totals 2 4 6 2 15" xfId="39019"/>
    <cellStyle name="RIGs input totals 2 4 6 2 2" xfId="39024"/>
    <cellStyle name="RIGs input totals 2 4 6 2 2 2" xfId="39025"/>
    <cellStyle name="RIGs input totals 2 4 6 2 2 3" xfId="39026"/>
    <cellStyle name="RIGs input totals 2 4 6 2 3" xfId="39027"/>
    <cellStyle name="RIGs input totals 2 4 6 2 3 2" xfId="39028"/>
    <cellStyle name="RIGs input totals 2 4 6 2 3 3" xfId="39029"/>
    <cellStyle name="RIGs input totals 2 4 6 2 4" xfId="39030"/>
    <cellStyle name="RIGs input totals 2 4 6 2 5" xfId="39031"/>
    <cellStyle name="RIGs input totals 2 4 6 2 6" xfId="39032"/>
    <cellStyle name="RIGs input totals 2 4 6 2 7" xfId="39033"/>
    <cellStyle name="RIGs input totals 2 4 6 2 8" xfId="39034"/>
    <cellStyle name="RIGs input totals 2 4 6 2 9" xfId="39035"/>
    <cellStyle name="RIGs input totals 2 4 6 20" xfId="39036"/>
    <cellStyle name="RIGs input totals 2 4 6 21" xfId="39037"/>
    <cellStyle name="RIGs input totals 2 4 6 22" xfId="39038"/>
    <cellStyle name="RIGs input totals 2 4 6 23" xfId="39039"/>
    <cellStyle name="RIGs input totals 2 4 6 24" xfId="39040"/>
    <cellStyle name="RIGs input totals 2 4 6 25" xfId="39041"/>
    <cellStyle name="RIGs input totals 2 4 6 26" xfId="39042"/>
    <cellStyle name="RIGs input totals 2 4 6 27" xfId="39043"/>
    <cellStyle name="RIGs input totals 2 4 6 28" xfId="39044"/>
    <cellStyle name="RIGs input totals 2 4 6 29" xfId="39045"/>
    <cellStyle name="RIGs input totals 2 4 6 3" xfId="39046"/>
    <cellStyle name="RIGs input totals 2 4 6 3 2" xfId="39047"/>
    <cellStyle name="RIGs input totals 2 4 6 3 3" xfId="39048"/>
    <cellStyle name="RIGs input totals 2 4 6 30" xfId="39049"/>
    <cellStyle name="RIGs input totals 2 4 6 31" xfId="39050"/>
    <cellStyle name="RIGs input totals 2 4 6 32" xfId="39051"/>
    <cellStyle name="RIGs input totals 2 4 6 33" xfId="39052"/>
    <cellStyle name="RIGs input totals 2 4 6 34" xfId="39053"/>
    <cellStyle name="RIGs input totals 2 4 6 35" xfId="51577"/>
    <cellStyle name="RIGs input totals 2 4 6 36" xfId="39008"/>
    <cellStyle name="RIGs input totals 2 4 6 4" xfId="39054"/>
    <cellStyle name="RIGs input totals 2 4 6 4 2" xfId="39055"/>
    <cellStyle name="RIGs input totals 2 4 6 4 3" xfId="39056"/>
    <cellStyle name="RIGs input totals 2 4 6 5" xfId="39057"/>
    <cellStyle name="RIGs input totals 2 4 6 6" xfId="39058"/>
    <cellStyle name="RIGs input totals 2 4 6 7" xfId="39059"/>
    <cellStyle name="RIGs input totals 2 4 6 8" xfId="39060"/>
    <cellStyle name="RIGs input totals 2 4 6 9" xfId="39061"/>
    <cellStyle name="RIGs input totals 2 4 7" xfId="1895"/>
    <cellStyle name="RIGs input totals 2 4 7 10" xfId="39063"/>
    <cellStyle name="RIGs input totals 2 4 7 11" xfId="39064"/>
    <cellStyle name="RIGs input totals 2 4 7 12" xfId="39065"/>
    <cellStyle name="RIGs input totals 2 4 7 13" xfId="39066"/>
    <cellStyle name="RIGs input totals 2 4 7 14" xfId="51579"/>
    <cellStyle name="RIGs input totals 2 4 7 15" xfId="39062"/>
    <cellStyle name="RIGs input totals 2 4 7 2" xfId="39067"/>
    <cellStyle name="RIGs input totals 2 4 7 2 2" xfId="39068"/>
    <cellStyle name="RIGs input totals 2 4 7 2 3" xfId="39069"/>
    <cellStyle name="RIGs input totals 2 4 7 3" xfId="39070"/>
    <cellStyle name="RIGs input totals 2 4 7 3 2" xfId="39071"/>
    <cellStyle name="RIGs input totals 2 4 7 3 3" xfId="39072"/>
    <cellStyle name="RIGs input totals 2 4 7 4" xfId="39073"/>
    <cellStyle name="RIGs input totals 2 4 7 5" xfId="39074"/>
    <cellStyle name="RIGs input totals 2 4 7 6" xfId="39075"/>
    <cellStyle name="RIGs input totals 2 4 7 7" xfId="39076"/>
    <cellStyle name="RIGs input totals 2 4 7 8" xfId="39077"/>
    <cellStyle name="RIGs input totals 2 4 7 9" xfId="39078"/>
    <cellStyle name="RIGs input totals 2 4 8" xfId="39079"/>
    <cellStyle name="RIGs input totals 2 4 8 2" xfId="39080"/>
    <cellStyle name="RIGs input totals 2 4 8 2 2" xfId="39081"/>
    <cellStyle name="RIGs input totals 2 4 8 2 3" xfId="39082"/>
    <cellStyle name="RIGs input totals 2 4 8 3" xfId="39083"/>
    <cellStyle name="RIGs input totals 2 4 8 3 2" xfId="39084"/>
    <cellStyle name="RIGs input totals 2 4 8 4" xfId="39085"/>
    <cellStyle name="RIGs input totals 2 4 9" xfId="39086"/>
    <cellStyle name="RIGs input totals 2 4 9 2" xfId="39087"/>
    <cellStyle name="RIGs input totals 2 4_4 28 1_Asst_Health_Crit_AllTO_RIIO_20110714pm" xfId="39088"/>
    <cellStyle name="RIGs input totals 2 40" xfId="39089"/>
    <cellStyle name="RIGs input totals 2 41" xfId="39090"/>
    <cellStyle name="RIGs input totals 2 42" xfId="39091"/>
    <cellStyle name="RIGs input totals 2 43" xfId="39092"/>
    <cellStyle name="RIGs input totals 2 44" xfId="39093"/>
    <cellStyle name="RIGs input totals 2 45" xfId="39094"/>
    <cellStyle name="RIGs input totals 2 46" xfId="51504"/>
    <cellStyle name="RIGs input totals 2 47" xfId="51242"/>
    <cellStyle name="RIGs input totals 2 48" xfId="51274"/>
    <cellStyle name="RIGs input totals 2 49" xfId="36889"/>
    <cellStyle name="RIGs input totals 2 5" xfId="1896"/>
    <cellStyle name="RIGs input totals 2 5 10" xfId="39096"/>
    <cellStyle name="RIGs input totals 2 5 10 2" xfId="39097"/>
    <cellStyle name="RIGs input totals 2 5 11" xfId="39098"/>
    <cellStyle name="RIGs input totals 2 5 11 2" xfId="39099"/>
    <cellStyle name="RIGs input totals 2 5 12" xfId="39100"/>
    <cellStyle name="RIGs input totals 2 5 12 2" xfId="39101"/>
    <cellStyle name="RIGs input totals 2 5 13" xfId="39102"/>
    <cellStyle name="RIGs input totals 2 5 13 2" xfId="39103"/>
    <cellStyle name="RIGs input totals 2 5 14" xfId="39104"/>
    <cellStyle name="RIGs input totals 2 5 14 2" xfId="39105"/>
    <cellStyle name="RIGs input totals 2 5 15" xfId="39106"/>
    <cellStyle name="RIGs input totals 2 5 15 2" xfId="39107"/>
    <cellStyle name="RIGs input totals 2 5 16" xfId="39108"/>
    <cellStyle name="RIGs input totals 2 5 16 2" xfId="39109"/>
    <cellStyle name="RIGs input totals 2 5 17" xfId="39110"/>
    <cellStyle name="RIGs input totals 2 5 17 2" xfId="39111"/>
    <cellStyle name="RIGs input totals 2 5 18" xfId="39112"/>
    <cellStyle name="RIGs input totals 2 5 18 2" xfId="39113"/>
    <cellStyle name="RIGs input totals 2 5 19" xfId="39114"/>
    <cellStyle name="RIGs input totals 2 5 19 2" xfId="39115"/>
    <cellStyle name="RIGs input totals 2 5 2" xfId="1897"/>
    <cellStyle name="RIGs input totals 2 5 2 10" xfId="39117"/>
    <cellStyle name="RIGs input totals 2 5 2 10 2" xfId="39118"/>
    <cellStyle name="RIGs input totals 2 5 2 11" xfId="39119"/>
    <cellStyle name="RIGs input totals 2 5 2 11 2" xfId="39120"/>
    <cellStyle name="RIGs input totals 2 5 2 12" xfId="39121"/>
    <cellStyle name="RIGs input totals 2 5 2 12 2" xfId="39122"/>
    <cellStyle name="RIGs input totals 2 5 2 13" xfId="39123"/>
    <cellStyle name="RIGs input totals 2 5 2 13 2" xfId="39124"/>
    <cellStyle name="RIGs input totals 2 5 2 14" xfId="39125"/>
    <cellStyle name="RIGs input totals 2 5 2 14 2" xfId="39126"/>
    <cellStyle name="RIGs input totals 2 5 2 15" xfId="39127"/>
    <cellStyle name="RIGs input totals 2 5 2 15 2" xfId="39128"/>
    <cellStyle name="RIGs input totals 2 5 2 16" xfId="39129"/>
    <cellStyle name="RIGs input totals 2 5 2 16 2" xfId="39130"/>
    <cellStyle name="RIGs input totals 2 5 2 17" xfId="39131"/>
    <cellStyle name="RIGs input totals 2 5 2 17 2" xfId="39132"/>
    <cellStyle name="RIGs input totals 2 5 2 18" xfId="39133"/>
    <cellStyle name="RIGs input totals 2 5 2 18 2" xfId="39134"/>
    <cellStyle name="RIGs input totals 2 5 2 19" xfId="39135"/>
    <cellStyle name="RIGs input totals 2 5 2 19 2" xfId="39136"/>
    <cellStyle name="RIGs input totals 2 5 2 2" xfId="1898"/>
    <cellStyle name="RIGs input totals 2 5 2 2 10" xfId="39138"/>
    <cellStyle name="RIGs input totals 2 5 2 2 11" xfId="39139"/>
    <cellStyle name="RIGs input totals 2 5 2 2 12" xfId="39140"/>
    <cellStyle name="RIGs input totals 2 5 2 2 13" xfId="39141"/>
    <cellStyle name="RIGs input totals 2 5 2 2 14" xfId="39142"/>
    <cellStyle name="RIGs input totals 2 5 2 2 15" xfId="39143"/>
    <cellStyle name="RIGs input totals 2 5 2 2 16" xfId="39144"/>
    <cellStyle name="RIGs input totals 2 5 2 2 17" xfId="39145"/>
    <cellStyle name="RIGs input totals 2 5 2 2 18" xfId="39146"/>
    <cellStyle name="RIGs input totals 2 5 2 2 19" xfId="39147"/>
    <cellStyle name="RIGs input totals 2 5 2 2 2" xfId="1899"/>
    <cellStyle name="RIGs input totals 2 5 2 2 2 10" xfId="39149"/>
    <cellStyle name="RIGs input totals 2 5 2 2 2 11" xfId="39150"/>
    <cellStyle name="RIGs input totals 2 5 2 2 2 12" xfId="39151"/>
    <cellStyle name="RIGs input totals 2 5 2 2 2 13" xfId="39152"/>
    <cellStyle name="RIGs input totals 2 5 2 2 2 14" xfId="39153"/>
    <cellStyle name="RIGs input totals 2 5 2 2 2 15" xfId="39154"/>
    <cellStyle name="RIGs input totals 2 5 2 2 2 16" xfId="39155"/>
    <cellStyle name="RIGs input totals 2 5 2 2 2 17" xfId="39156"/>
    <cellStyle name="RIGs input totals 2 5 2 2 2 18" xfId="39157"/>
    <cellStyle name="RIGs input totals 2 5 2 2 2 19" xfId="39158"/>
    <cellStyle name="RIGs input totals 2 5 2 2 2 2" xfId="1900"/>
    <cellStyle name="RIGs input totals 2 5 2 2 2 2 10" xfId="39160"/>
    <cellStyle name="RIGs input totals 2 5 2 2 2 2 11" xfId="39161"/>
    <cellStyle name="RIGs input totals 2 5 2 2 2 2 12" xfId="39162"/>
    <cellStyle name="RIGs input totals 2 5 2 2 2 2 13" xfId="39163"/>
    <cellStyle name="RIGs input totals 2 5 2 2 2 2 14" xfId="51584"/>
    <cellStyle name="RIGs input totals 2 5 2 2 2 2 15" xfId="39159"/>
    <cellStyle name="RIGs input totals 2 5 2 2 2 2 2" xfId="39164"/>
    <cellStyle name="RIGs input totals 2 5 2 2 2 2 2 2" xfId="39165"/>
    <cellStyle name="RIGs input totals 2 5 2 2 2 2 2 3" xfId="39166"/>
    <cellStyle name="RIGs input totals 2 5 2 2 2 2 3" xfId="39167"/>
    <cellStyle name="RIGs input totals 2 5 2 2 2 2 3 2" xfId="39168"/>
    <cellStyle name="RIGs input totals 2 5 2 2 2 2 3 3" xfId="39169"/>
    <cellStyle name="RIGs input totals 2 5 2 2 2 2 4" xfId="39170"/>
    <cellStyle name="RIGs input totals 2 5 2 2 2 2 5" xfId="39171"/>
    <cellStyle name="RIGs input totals 2 5 2 2 2 2 6" xfId="39172"/>
    <cellStyle name="RIGs input totals 2 5 2 2 2 2 7" xfId="39173"/>
    <cellStyle name="RIGs input totals 2 5 2 2 2 2 8" xfId="39174"/>
    <cellStyle name="RIGs input totals 2 5 2 2 2 2 9" xfId="39175"/>
    <cellStyle name="RIGs input totals 2 5 2 2 2 20" xfId="39176"/>
    <cellStyle name="RIGs input totals 2 5 2 2 2 21" xfId="39177"/>
    <cellStyle name="RIGs input totals 2 5 2 2 2 22" xfId="39178"/>
    <cellStyle name="RIGs input totals 2 5 2 2 2 23" xfId="39179"/>
    <cellStyle name="RIGs input totals 2 5 2 2 2 24" xfId="39180"/>
    <cellStyle name="RIGs input totals 2 5 2 2 2 25" xfId="39181"/>
    <cellStyle name="RIGs input totals 2 5 2 2 2 26" xfId="39182"/>
    <cellStyle name="RIGs input totals 2 5 2 2 2 27" xfId="39183"/>
    <cellStyle name="RIGs input totals 2 5 2 2 2 28" xfId="39184"/>
    <cellStyle name="RIGs input totals 2 5 2 2 2 29" xfId="39185"/>
    <cellStyle name="RIGs input totals 2 5 2 2 2 3" xfId="39186"/>
    <cellStyle name="RIGs input totals 2 5 2 2 2 3 2" xfId="39187"/>
    <cellStyle name="RIGs input totals 2 5 2 2 2 3 3" xfId="39188"/>
    <cellStyle name="RIGs input totals 2 5 2 2 2 30" xfId="39189"/>
    <cellStyle name="RIGs input totals 2 5 2 2 2 31" xfId="39190"/>
    <cellStyle name="RIGs input totals 2 5 2 2 2 32" xfId="39191"/>
    <cellStyle name="RIGs input totals 2 5 2 2 2 33" xfId="39192"/>
    <cellStyle name="RIGs input totals 2 5 2 2 2 34" xfId="39193"/>
    <cellStyle name="RIGs input totals 2 5 2 2 2 35" xfId="51583"/>
    <cellStyle name="RIGs input totals 2 5 2 2 2 36" xfId="39148"/>
    <cellStyle name="RIGs input totals 2 5 2 2 2 4" xfId="39194"/>
    <cellStyle name="RIGs input totals 2 5 2 2 2 4 2" xfId="39195"/>
    <cellStyle name="RIGs input totals 2 5 2 2 2 4 3" xfId="39196"/>
    <cellStyle name="RIGs input totals 2 5 2 2 2 5" xfId="39197"/>
    <cellStyle name="RIGs input totals 2 5 2 2 2 6" xfId="39198"/>
    <cellStyle name="RIGs input totals 2 5 2 2 2 7" xfId="39199"/>
    <cellStyle name="RIGs input totals 2 5 2 2 2 8" xfId="39200"/>
    <cellStyle name="RIGs input totals 2 5 2 2 2 9" xfId="39201"/>
    <cellStyle name="RIGs input totals 2 5 2 2 20" xfId="39202"/>
    <cellStyle name="RIGs input totals 2 5 2 2 21" xfId="39203"/>
    <cellStyle name="RIGs input totals 2 5 2 2 22" xfId="39204"/>
    <cellStyle name="RIGs input totals 2 5 2 2 23" xfId="39205"/>
    <cellStyle name="RIGs input totals 2 5 2 2 24" xfId="39206"/>
    <cellStyle name="RIGs input totals 2 5 2 2 25" xfId="39207"/>
    <cellStyle name="RIGs input totals 2 5 2 2 26" xfId="39208"/>
    <cellStyle name="RIGs input totals 2 5 2 2 27" xfId="39209"/>
    <cellStyle name="RIGs input totals 2 5 2 2 28" xfId="39210"/>
    <cellStyle name="RIGs input totals 2 5 2 2 29" xfId="39211"/>
    <cellStyle name="RIGs input totals 2 5 2 2 3" xfId="1901"/>
    <cellStyle name="RIGs input totals 2 5 2 2 3 10" xfId="39213"/>
    <cellStyle name="RIGs input totals 2 5 2 2 3 11" xfId="39214"/>
    <cellStyle name="RIGs input totals 2 5 2 2 3 12" xfId="39215"/>
    <cellStyle name="RIGs input totals 2 5 2 2 3 13" xfId="39216"/>
    <cellStyle name="RIGs input totals 2 5 2 2 3 14" xfId="51585"/>
    <cellStyle name="RIGs input totals 2 5 2 2 3 15" xfId="39212"/>
    <cellStyle name="RIGs input totals 2 5 2 2 3 2" xfId="39217"/>
    <cellStyle name="RIGs input totals 2 5 2 2 3 2 2" xfId="39218"/>
    <cellStyle name="RIGs input totals 2 5 2 2 3 2 3" xfId="39219"/>
    <cellStyle name="RIGs input totals 2 5 2 2 3 3" xfId="39220"/>
    <cellStyle name="RIGs input totals 2 5 2 2 3 3 2" xfId="39221"/>
    <cellStyle name="RIGs input totals 2 5 2 2 3 3 3" xfId="39222"/>
    <cellStyle name="RIGs input totals 2 5 2 2 3 4" xfId="39223"/>
    <cellStyle name="RIGs input totals 2 5 2 2 3 5" xfId="39224"/>
    <cellStyle name="RIGs input totals 2 5 2 2 3 6" xfId="39225"/>
    <cellStyle name="RIGs input totals 2 5 2 2 3 7" xfId="39226"/>
    <cellStyle name="RIGs input totals 2 5 2 2 3 8" xfId="39227"/>
    <cellStyle name="RIGs input totals 2 5 2 2 3 9" xfId="39228"/>
    <cellStyle name="RIGs input totals 2 5 2 2 30" xfId="39229"/>
    <cellStyle name="RIGs input totals 2 5 2 2 31" xfId="39230"/>
    <cellStyle name="RIGs input totals 2 5 2 2 32" xfId="51582"/>
    <cellStyle name="RIGs input totals 2 5 2 2 33" xfId="39137"/>
    <cellStyle name="RIGs input totals 2 5 2 2 4" xfId="39231"/>
    <cellStyle name="RIGs input totals 2 5 2 2 4 2" xfId="39232"/>
    <cellStyle name="RIGs input totals 2 5 2 2 4 3" xfId="39233"/>
    <cellStyle name="RIGs input totals 2 5 2 2 5" xfId="39234"/>
    <cellStyle name="RIGs input totals 2 5 2 2 5 2" xfId="39235"/>
    <cellStyle name="RIGs input totals 2 5 2 2 5 3" xfId="39236"/>
    <cellStyle name="RIGs input totals 2 5 2 2 6" xfId="39237"/>
    <cellStyle name="RIGs input totals 2 5 2 2 7" xfId="39238"/>
    <cellStyle name="RIGs input totals 2 5 2 2 8" xfId="39239"/>
    <cellStyle name="RIGs input totals 2 5 2 2 9" xfId="39240"/>
    <cellStyle name="RIGs input totals 2 5 2 2_4 28 1_Asst_Health_Crit_AllTO_RIIO_20110714pm" xfId="39241"/>
    <cellStyle name="RIGs input totals 2 5 2 20" xfId="39242"/>
    <cellStyle name="RIGs input totals 2 5 2 20 2" xfId="39243"/>
    <cellStyle name="RIGs input totals 2 5 2 21" xfId="39244"/>
    <cellStyle name="RIGs input totals 2 5 2 21 2" xfId="39245"/>
    <cellStyle name="RIGs input totals 2 5 2 22" xfId="39246"/>
    <cellStyle name="RIGs input totals 2 5 2 22 2" xfId="39247"/>
    <cellStyle name="RIGs input totals 2 5 2 23" xfId="39248"/>
    <cellStyle name="RIGs input totals 2 5 2 23 2" xfId="39249"/>
    <cellStyle name="RIGs input totals 2 5 2 24" xfId="39250"/>
    <cellStyle name="RIGs input totals 2 5 2 24 2" xfId="39251"/>
    <cellStyle name="RIGs input totals 2 5 2 25" xfId="39252"/>
    <cellStyle name="RIGs input totals 2 5 2 25 2" xfId="39253"/>
    <cellStyle name="RIGs input totals 2 5 2 26" xfId="39254"/>
    <cellStyle name="RIGs input totals 2 5 2 27" xfId="39255"/>
    <cellStyle name="RIGs input totals 2 5 2 28" xfId="39256"/>
    <cellStyle name="RIGs input totals 2 5 2 29" xfId="39257"/>
    <cellStyle name="RIGs input totals 2 5 2 3" xfId="1902"/>
    <cellStyle name="RIGs input totals 2 5 2 3 10" xfId="39259"/>
    <cellStyle name="RIGs input totals 2 5 2 3 11" xfId="39260"/>
    <cellStyle name="RIGs input totals 2 5 2 3 12" xfId="39261"/>
    <cellStyle name="RIGs input totals 2 5 2 3 13" xfId="39262"/>
    <cellStyle name="RIGs input totals 2 5 2 3 14" xfId="39263"/>
    <cellStyle name="RIGs input totals 2 5 2 3 15" xfId="39264"/>
    <cellStyle name="RIGs input totals 2 5 2 3 16" xfId="39265"/>
    <cellStyle name="RIGs input totals 2 5 2 3 17" xfId="39266"/>
    <cellStyle name="RIGs input totals 2 5 2 3 18" xfId="39267"/>
    <cellStyle name="RIGs input totals 2 5 2 3 19" xfId="39268"/>
    <cellStyle name="RIGs input totals 2 5 2 3 2" xfId="1903"/>
    <cellStyle name="RIGs input totals 2 5 2 3 2 10" xfId="39270"/>
    <cellStyle name="RIGs input totals 2 5 2 3 2 11" xfId="39271"/>
    <cellStyle name="RIGs input totals 2 5 2 3 2 12" xfId="39272"/>
    <cellStyle name="RIGs input totals 2 5 2 3 2 13" xfId="39273"/>
    <cellStyle name="RIGs input totals 2 5 2 3 2 14" xfId="51587"/>
    <cellStyle name="RIGs input totals 2 5 2 3 2 15" xfId="39269"/>
    <cellStyle name="RIGs input totals 2 5 2 3 2 2" xfId="39274"/>
    <cellStyle name="RIGs input totals 2 5 2 3 2 2 2" xfId="39275"/>
    <cellStyle name="RIGs input totals 2 5 2 3 2 2 3" xfId="39276"/>
    <cellStyle name="RIGs input totals 2 5 2 3 2 3" xfId="39277"/>
    <cellStyle name="RIGs input totals 2 5 2 3 2 3 2" xfId="39278"/>
    <cellStyle name="RIGs input totals 2 5 2 3 2 3 3" xfId="39279"/>
    <cellStyle name="RIGs input totals 2 5 2 3 2 4" xfId="39280"/>
    <cellStyle name="RIGs input totals 2 5 2 3 2 5" xfId="39281"/>
    <cellStyle name="RIGs input totals 2 5 2 3 2 6" xfId="39282"/>
    <cellStyle name="RIGs input totals 2 5 2 3 2 7" xfId="39283"/>
    <cellStyle name="RIGs input totals 2 5 2 3 2 8" xfId="39284"/>
    <cellStyle name="RIGs input totals 2 5 2 3 2 9" xfId="39285"/>
    <cellStyle name="RIGs input totals 2 5 2 3 20" xfId="39286"/>
    <cellStyle name="RIGs input totals 2 5 2 3 21" xfId="39287"/>
    <cellStyle name="RIGs input totals 2 5 2 3 22" xfId="39288"/>
    <cellStyle name="RIGs input totals 2 5 2 3 23" xfId="39289"/>
    <cellStyle name="RIGs input totals 2 5 2 3 24" xfId="39290"/>
    <cellStyle name="RIGs input totals 2 5 2 3 25" xfId="39291"/>
    <cellStyle name="RIGs input totals 2 5 2 3 26" xfId="39292"/>
    <cellStyle name="RIGs input totals 2 5 2 3 27" xfId="39293"/>
    <cellStyle name="RIGs input totals 2 5 2 3 28" xfId="39294"/>
    <cellStyle name="RIGs input totals 2 5 2 3 29" xfId="39295"/>
    <cellStyle name="RIGs input totals 2 5 2 3 3" xfId="39296"/>
    <cellStyle name="RIGs input totals 2 5 2 3 3 2" xfId="39297"/>
    <cellStyle name="RIGs input totals 2 5 2 3 3 3" xfId="39298"/>
    <cellStyle name="RIGs input totals 2 5 2 3 30" xfId="39299"/>
    <cellStyle name="RIGs input totals 2 5 2 3 31" xfId="51586"/>
    <cellStyle name="RIGs input totals 2 5 2 3 32" xfId="39258"/>
    <cellStyle name="RIGs input totals 2 5 2 3 4" xfId="39300"/>
    <cellStyle name="RIGs input totals 2 5 2 3 4 2" xfId="39301"/>
    <cellStyle name="RIGs input totals 2 5 2 3 4 3" xfId="39302"/>
    <cellStyle name="RIGs input totals 2 5 2 3 5" xfId="39303"/>
    <cellStyle name="RIGs input totals 2 5 2 3 6" xfId="39304"/>
    <cellStyle name="RIGs input totals 2 5 2 3 7" xfId="39305"/>
    <cellStyle name="RIGs input totals 2 5 2 3 8" xfId="39306"/>
    <cellStyle name="RIGs input totals 2 5 2 3 9" xfId="39307"/>
    <cellStyle name="RIGs input totals 2 5 2 30" xfId="39308"/>
    <cellStyle name="RIGs input totals 2 5 2 31" xfId="39309"/>
    <cellStyle name="RIGs input totals 2 5 2 32" xfId="39310"/>
    <cellStyle name="RIGs input totals 2 5 2 33" xfId="39311"/>
    <cellStyle name="RIGs input totals 2 5 2 34" xfId="51581"/>
    <cellStyle name="RIGs input totals 2 5 2 35" xfId="39116"/>
    <cellStyle name="RIGs input totals 2 5 2 4" xfId="1904"/>
    <cellStyle name="RIGs input totals 2 5 2 4 10" xfId="39313"/>
    <cellStyle name="RIGs input totals 2 5 2 4 11" xfId="39314"/>
    <cellStyle name="RIGs input totals 2 5 2 4 12" xfId="39315"/>
    <cellStyle name="RIGs input totals 2 5 2 4 13" xfId="39316"/>
    <cellStyle name="RIGs input totals 2 5 2 4 14" xfId="39317"/>
    <cellStyle name="RIGs input totals 2 5 2 4 15" xfId="39318"/>
    <cellStyle name="RIGs input totals 2 5 2 4 16" xfId="39319"/>
    <cellStyle name="RIGs input totals 2 5 2 4 17" xfId="39320"/>
    <cellStyle name="RIGs input totals 2 5 2 4 18" xfId="39321"/>
    <cellStyle name="RIGs input totals 2 5 2 4 19" xfId="39322"/>
    <cellStyle name="RIGs input totals 2 5 2 4 2" xfId="1905"/>
    <cellStyle name="RIGs input totals 2 5 2 4 2 10" xfId="39324"/>
    <cellStyle name="RIGs input totals 2 5 2 4 2 11" xfId="39325"/>
    <cellStyle name="RIGs input totals 2 5 2 4 2 12" xfId="39326"/>
    <cellStyle name="RIGs input totals 2 5 2 4 2 13" xfId="39327"/>
    <cellStyle name="RIGs input totals 2 5 2 4 2 14" xfId="51589"/>
    <cellStyle name="RIGs input totals 2 5 2 4 2 15" xfId="39323"/>
    <cellStyle name="RIGs input totals 2 5 2 4 2 2" xfId="39328"/>
    <cellStyle name="RIGs input totals 2 5 2 4 2 2 2" xfId="39329"/>
    <cellStyle name="RIGs input totals 2 5 2 4 2 2 3" xfId="39330"/>
    <cellStyle name="RIGs input totals 2 5 2 4 2 3" xfId="39331"/>
    <cellStyle name="RIGs input totals 2 5 2 4 2 3 2" xfId="39332"/>
    <cellStyle name="RIGs input totals 2 5 2 4 2 3 3" xfId="39333"/>
    <cellStyle name="RIGs input totals 2 5 2 4 2 4" xfId="39334"/>
    <cellStyle name="RIGs input totals 2 5 2 4 2 5" xfId="39335"/>
    <cellStyle name="RIGs input totals 2 5 2 4 2 6" xfId="39336"/>
    <cellStyle name="RIGs input totals 2 5 2 4 2 7" xfId="39337"/>
    <cellStyle name="RIGs input totals 2 5 2 4 2 8" xfId="39338"/>
    <cellStyle name="RIGs input totals 2 5 2 4 2 9" xfId="39339"/>
    <cellStyle name="RIGs input totals 2 5 2 4 20" xfId="39340"/>
    <cellStyle name="RIGs input totals 2 5 2 4 21" xfId="39341"/>
    <cellStyle name="RIGs input totals 2 5 2 4 22" xfId="39342"/>
    <cellStyle name="RIGs input totals 2 5 2 4 23" xfId="39343"/>
    <cellStyle name="RIGs input totals 2 5 2 4 24" xfId="39344"/>
    <cellStyle name="RIGs input totals 2 5 2 4 25" xfId="39345"/>
    <cellStyle name="RIGs input totals 2 5 2 4 26" xfId="39346"/>
    <cellStyle name="RIGs input totals 2 5 2 4 27" xfId="39347"/>
    <cellStyle name="RIGs input totals 2 5 2 4 28" xfId="39348"/>
    <cellStyle name="RIGs input totals 2 5 2 4 29" xfId="39349"/>
    <cellStyle name="RIGs input totals 2 5 2 4 3" xfId="39350"/>
    <cellStyle name="RIGs input totals 2 5 2 4 3 2" xfId="39351"/>
    <cellStyle name="RIGs input totals 2 5 2 4 3 3" xfId="39352"/>
    <cellStyle name="RIGs input totals 2 5 2 4 30" xfId="39353"/>
    <cellStyle name="RIGs input totals 2 5 2 4 31" xfId="51588"/>
    <cellStyle name="RIGs input totals 2 5 2 4 32" xfId="39312"/>
    <cellStyle name="RIGs input totals 2 5 2 4 4" xfId="39354"/>
    <cellStyle name="RIGs input totals 2 5 2 4 4 2" xfId="39355"/>
    <cellStyle name="RIGs input totals 2 5 2 4 4 3" xfId="39356"/>
    <cellStyle name="RIGs input totals 2 5 2 4 5" xfId="39357"/>
    <cellStyle name="RIGs input totals 2 5 2 4 6" xfId="39358"/>
    <cellStyle name="RIGs input totals 2 5 2 4 7" xfId="39359"/>
    <cellStyle name="RIGs input totals 2 5 2 4 8" xfId="39360"/>
    <cellStyle name="RIGs input totals 2 5 2 4 9" xfId="39361"/>
    <cellStyle name="RIGs input totals 2 5 2 5" xfId="1906"/>
    <cellStyle name="RIGs input totals 2 5 2 5 10" xfId="39363"/>
    <cellStyle name="RIGs input totals 2 5 2 5 11" xfId="39364"/>
    <cellStyle name="RIGs input totals 2 5 2 5 12" xfId="39365"/>
    <cellStyle name="RIGs input totals 2 5 2 5 13" xfId="39366"/>
    <cellStyle name="RIGs input totals 2 5 2 5 14" xfId="51590"/>
    <cellStyle name="RIGs input totals 2 5 2 5 15" xfId="39362"/>
    <cellStyle name="RIGs input totals 2 5 2 5 2" xfId="39367"/>
    <cellStyle name="RIGs input totals 2 5 2 5 2 2" xfId="39368"/>
    <cellStyle name="RIGs input totals 2 5 2 5 2 3" xfId="39369"/>
    <cellStyle name="RIGs input totals 2 5 2 5 3" xfId="39370"/>
    <cellStyle name="RIGs input totals 2 5 2 5 3 2" xfId="39371"/>
    <cellStyle name="RIGs input totals 2 5 2 5 3 3" xfId="39372"/>
    <cellStyle name="RIGs input totals 2 5 2 5 4" xfId="39373"/>
    <cellStyle name="RIGs input totals 2 5 2 5 5" xfId="39374"/>
    <cellStyle name="RIGs input totals 2 5 2 5 6" xfId="39375"/>
    <cellStyle name="RIGs input totals 2 5 2 5 7" xfId="39376"/>
    <cellStyle name="RIGs input totals 2 5 2 5 8" xfId="39377"/>
    <cellStyle name="RIGs input totals 2 5 2 5 9" xfId="39378"/>
    <cellStyle name="RIGs input totals 2 5 2 6" xfId="39379"/>
    <cellStyle name="RIGs input totals 2 5 2 6 2" xfId="39380"/>
    <cellStyle name="RIGs input totals 2 5 2 6 2 2" xfId="39381"/>
    <cellStyle name="RIGs input totals 2 5 2 6 2 3" xfId="39382"/>
    <cellStyle name="RIGs input totals 2 5 2 6 3" xfId="39383"/>
    <cellStyle name="RIGs input totals 2 5 2 6 3 2" xfId="39384"/>
    <cellStyle name="RIGs input totals 2 5 2 6 4" xfId="39385"/>
    <cellStyle name="RIGs input totals 2 5 2 7" xfId="39386"/>
    <cellStyle name="RIGs input totals 2 5 2 7 2" xfId="39387"/>
    <cellStyle name="RIGs input totals 2 5 2 8" xfId="39388"/>
    <cellStyle name="RIGs input totals 2 5 2 8 2" xfId="39389"/>
    <cellStyle name="RIGs input totals 2 5 2 9" xfId="39390"/>
    <cellStyle name="RIGs input totals 2 5 2 9 2" xfId="39391"/>
    <cellStyle name="RIGs input totals 2 5 2_4 28 1_Asst_Health_Crit_AllTO_RIIO_20110714pm" xfId="39392"/>
    <cellStyle name="RIGs input totals 2 5 20" xfId="39393"/>
    <cellStyle name="RIGs input totals 2 5 20 2" xfId="39394"/>
    <cellStyle name="RIGs input totals 2 5 21" xfId="39395"/>
    <cellStyle name="RIGs input totals 2 5 21 2" xfId="39396"/>
    <cellStyle name="RIGs input totals 2 5 22" xfId="39397"/>
    <cellStyle name="RIGs input totals 2 5 22 2" xfId="39398"/>
    <cellStyle name="RIGs input totals 2 5 23" xfId="39399"/>
    <cellStyle name="RIGs input totals 2 5 23 2" xfId="39400"/>
    <cellStyle name="RIGs input totals 2 5 24" xfId="39401"/>
    <cellStyle name="RIGs input totals 2 5 24 2" xfId="39402"/>
    <cellStyle name="RIGs input totals 2 5 25" xfId="39403"/>
    <cellStyle name="RIGs input totals 2 5 25 2" xfId="39404"/>
    <cellStyle name="RIGs input totals 2 5 26" xfId="39405"/>
    <cellStyle name="RIGs input totals 2 5 26 2" xfId="39406"/>
    <cellStyle name="RIGs input totals 2 5 27" xfId="39407"/>
    <cellStyle name="RIGs input totals 2 5 28" xfId="39408"/>
    <cellStyle name="RIGs input totals 2 5 29" xfId="39409"/>
    <cellStyle name="RIGs input totals 2 5 3" xfId="1907"/>
    <cellStyle name="RIGs input totals 2 5 3 10" xfId="39411"/>
    <cellStyle name="RIGs input totals 2 5 3 11" xfId="39412"/>
    <cellStyle name="RIGs input totals 2 5 3 12" xfId="39413"/>
    <cellStyle name="RIGs input totals 2 5 3 13" xfId="39414"/>
    <cellStyle name="RIGs input totals 2 5 3 14" xfId="39415"/>
    <cellStyle name="RIGs input totals 2 5 3 15" xfId="39416"/>
    <cellStyle name="RIGs input totals 2 5 3 16" xfId="39417"/>
    <cellStyle name="RIGs input totals 2 5 3 17" xfId="39418"/>
    <cellStyle name="RIGs input totals 2 5 3 18" xfId="39419"/>
    <cellStyle name="RIGs input totals 2 5 3 19" xfId="39420"/>
    <cellStyle name="RIGs input totals 2 5 3 2" xfId="1908"/>
    <cellStyle name="RIGs input totals 2 5 3 2 10" xfId="39422"/>
    <cellStyle name="RIGs input totals 2 5 3 2 11" xfId="39423"/>
    <cellStyle name="RIGs input totals 2 5 3 2 12" xfId="39424"/>
    <cellStyle name="RIGs input totals 2 5 3 2 13" xfId="39425"/>
    <cellStyle name="RIGs input totals 2 5 3 2 14" xfId="39426"/>
    <cellStyle name="RIGs input totals 2 5 3 2 15" xfId="39427"/>
    <cellStyle name="RIGs input totals 2 5 3 2 16" xfId="39428"/>
    <cellStyle name="RIGs input totals 2 5 3 2 17" xfId="39429"/>
    <cellStyle name="RIGs input totals 2 5 3 2 18" xfId="39430"/>
    <cellStyle name="RIGs input totals 2 5 3 2 19" xfId="39431"/>
    <cellStyle name="RIGs input totals 2 5 3 2 2" xfId="1909"/>
    <cellStyle name="RIGs input totals 2 5 3 2 2 10" xfId="39433"/>
    <cellStyle name="RIGs input totals 2 5 3 2 2 11" xfId="39434"/>
    <cellStyle name="RIGs input totals 2 5 3 2 2 12" xfId="39435"/>
    <cellStyle name="RIGs input totals 2 5 3 2 2 13" xfId="39436"/>
    <cellStyle name="RIGs input totals 2 5 3 2 2 14" xfId="51593"/>
    <cellStyle name="RIGs input totals 2 5 3 2 2 15" xfId="39432"/>
    <cellStyle name="RIGs input totals 2 5 3 2 2 2" xfId="39437"/>
    <cellStyle name="RIGs input totals 2 5 3 2 2 2 2" xfId="39438"/>
    <cellStyle name="RIGs input totals 2 5 3 2 2 2 3" xfId="39439"/>
    <cellStyle name="RIGs input totals 2 5 3 2 2 3" xfId="39440"/>
    <cellStyle name="RIGs input totals 2 5 3 2 2 3 2" xfId="39441"/>
    <cellStyle name="RIGs input totals 2 5 3 2 2 3 3" xfId="39442"/>
    <cellStyle name="RIGs input totals 2 5 3 2 2 4" xfId="39443"/>
    <cellStyle name="RIGs input totals 2 5 3 2 2 5" xfId="39444"/>
    <cellStyle name="RIGs input totals 2 5 3 2 2 6" xfId="39445"/>
    <cellStyle name="RIGs input totals 2 5 3 2 2 7" xfId="39446"/>
    <cellStyle name="RIGs input totals 2 5 3 2 2 8" xfId="39447"/>
    <cellStyle name="RIGs input totals 2 5 3 2 2 9" xfId="39448"/>
    <cellStyle name="RIGs input totals 2 5 3 2 20" xfId="39449"/>
    <cellStyle name="RIGs input totals 2 5 3 2 21" xfId="39450"/>
    <cellStyle name="RIGs input totals 2 5 3 2 22" xfId="39451"/>
    <cellStyle name="RIGs input totals 2 5 3 2 23" xfId="39452"/>
    <cellStyle name="RIGs input totals 2 5 3 2 24" xfId="39453"/>
    <cellStyle name="RIGs input totals 2 5 3 2 25" xfId="39454"/>
    <cellStyle name="RIGs input totals 2 5 3 2 26" xfId="39455"/>
    <cellStyle name="RIGs input totals 2 5 3 2 27" xfId="39456"/>
    <cellStyle name="RIGs input totals 2 5 3 2 28" xfId="39457"/>
    <cellStyle name="RIGs input totals 2 5 3 2 29" xfId="39458"/>
    <cellStyle name="RIGs input totals 2 5 3 2 3" xfId="39459"/>
    <cellStyle name="RIGs input totals 2 5 3 2 3 2" xfId="39460"/>
    <cellStyle name="RIGs input totals 2 5 3 2 3 3" xfId="39461"/>
    <cellStyle name="RIGs input totals 2 5 3 2 30" xfId="39462"/>
    <cellStyle name="RIGs input totals 2 5 3 2 31" xfId="39463"/>
    <cellStyle name="RIGs input totals 2 5 3 2 32" xfId="39464"/>
    <cellStyle name="RIGs input totals 2 5 3 2 33" xfId="39465"/>
    <cellStyle name="RIGs input totals 2 5 3 2 34" xfId="39466"/>
    <cellStyle name="RIGs input totals 2 5 3 2 35" xfId="51592"/>
    <cellStyle name="RIGs input totals 2 5 3 2 36" xfId="39421"/>
    <cellStyle name="RIGs input totals 2 5 3 2 4" xfId="39467"/>
    <cellStyle name="RIGs input totals 2 5 3 2 4 2" xfId="39468"/>
    <cellStyle name="RIGs input totals 2 5 3 2 4 3" xfId="39469"/>
    <cellStyle name="RIGs input totals 2 5 3 2 5" xfId="39470"/>
    <cellStyle name="RIGs input totals 2 5 3 2 6" xfId="39471"/>
    <cellStyle name="RIGs input totals 2 5 3 2 7" xfId="39472"/>
    <cellStyle name="RIGs input totals 2 5 3 2 8" xfId="39473"/>
    <cellStyle name="RIGs input totals 2 5 3 2 9" xfId="39474"/>
    <cellStyle name="RIGs input totals 2 5 3 20" xfId="39475"/>
    <cellStyle name="RIGs input totals 2 5 3 21" xfId="39476"/>
    <cellStyle name="RIGs input totals 2 5 3 22" xfId="39477"/>
    <cellStyle name="RIGs input totals 2 5 3 23" xfId="39478"/>
    <cellStyle name="RIGs input totals 2 5 3 24" xfId="39479"/>
    <cellStyle name="RIGs input totals 2 5 3 25" xfId="39480"/>
    <cellStyle name="RIGs input totals 2 5 3 26" xfId="39481"/>
    <cellStyle name="RIGs input totals 2 5 3 27" xfId="39482"/>
    <cellStyle name="RIGs input totals 2 5 3 28" xfId="39483"/>
    <cellStyle name="RIGs input totals 2 5 3 29" xfId="39484"/>
    <cellStyle name="RIGs input totals 2 5 3 3" xfId="1910"/>
    <cellStyle name="RIGs input totals 2 5 3 3 10" xfId="39486"/>
    <cellStyle name="RIGs input totals 2 5 3 3 11" xfId="39487"/>
    <cellStyle name="RIGs input totals 2 5 3 3 12" xfId="39488"/>
    <cellStyle name="RIGs input totals 2 5 3 3 13" xfId="39489"/>
    <cellStyle name="RIGs input totals 2 5 3 3 14" xfId="51594"/>
    <cellStyle name="RIGs input totals 2 5 3 3 15" xfId="39485"/>
    <cellStyle name="RIGs input totals 2 5 3 3 2" xfId="39490"/>
    <cellStyle name="RIGs input totals 2 5 3 3 2 2" xfId="39491"/>
    <cellStyle name="RIGs input totals 2 5 3 3 2 3" xfId="39492"/>
    <cellStyle name="RIGs input totals 2 5 3 3 3" xfId="39493"/>
    <cellStyle name="RIGs input totals 2 5 3 3 3 2" xfId="39494"/>
    <cellStyle name="RIGs input totals 2 5 3 3 3 3" xfId="39495"/>
    <cellStyle name="RIGs input totals 2 5 3 3 4" xfId="39496"/>
    <cellStyle name="RIGs input totals 2 5 3 3 5" xfId="39497"/>
    <cellStyle name="RIGs input totals 2 5 3 3 6" xfId="39498"/>
    <cellStyle name="RIGs input totals 2 5 3 3 7" xfId="39499"/>
    <cellStyle name="RIGs input totals 2 5 3 3 8" xfId="39500"/>
    <cellStyle name="RIGs input totals 2 5 3 3 9" xfId="39501"/>
    <cellStyle name="RIGs input totals 2 5 3 30" xfId="39502"/>
    <cellStyle name="RIGs input totals 2 5 3 31" xfId="39503"/>
    <cellStyle name="RIGs input totals 2 5 3 32" xfId="39504"/>
    <cellStyle name="RIGs input totals 2 5 3 33" xfId="39505"/>
    <cellStyle name="RIGs input totals 2 5 3 34" xfId="39506"/>
    <cellStyle name="RIGs input totals 2 5 3 35" xfId="39507"/>
    <cellStyle name="RIGs input totals 2 5 3 36" xfId="51591"/>
    <cellStyle name="RIGs input totals 2 5 3 37" xfId="39410"/>
    <cellStyle name="RIGs input totals 2 5 3 4" xfId="39508"/>
    <cellStyle name="RIGs input totals 2 5 3 4 2" xfId="39509"/>
    <cellStyle name="RIGs input totals 2 5 3 4 3" xfId="39510"/>
    <cellStyle name="RIGs input totals 2 5 3 5" xfId="39511"/>
    <cellStyle name="RIGs input totals 2 5 3 5 2" xfId="39512"/>
    <cellStyle name="RIGs input totals 2 5 3 5 3" xfId="39513"/>
    <cellStyle name="RIGs input totals 2 5 3 6" xfId="39514"/>
    <cellStyle name="RIGs input totals 2 5 3 7" xfId="39515"/>
    <cellStyle name="RIGs input totals 2 5 3 8" xfId="39516"/>
    <cellStyle name="RIGs input totals 2 5 3 9" xfId="39517"/>
    <cellStyle name="RIGs input totals 2 5 3_4 28 1_Asst_Health_Crit_AllTO_RIIO_20110714pm" xfId="39518"/>
    <cellStyle name="RIGs input totals 2 5 30" xfId="39519"/>
    <cellStyle name="RIGs input totals 2 5 31" xfId="39520"/>
    <cellStyle name="RIGs input totals 2 5 32" xfId="39521"/>
    <cellStyle name="RIGs input totals 2 5 33" xfId="39522"/>
    <cellStyle name="RIGs input totals 2 5 34" xfId="39523"/>
    <cellStyle name="RIGs input totals 2 5 35" xfId="39524"/>
    <cellStyle name="RIGs input totals 2 5 36" xfId="39525"/>
    <cellStyle name="RIGs input totals 2 5 37" xfId="39526"/>
    <cellStyle name="RIGs input totals 2 5 38" xfId="39527"/>
    <cellStyle name="RIGs input totals 2 5 39" xfId="39528"/>
    <cellStyle name="RIGs input totals 2 5 4" xfId="1911"/>
    <cellStyle name="RIGs input totals 2 5 4 10" xfId="39530"/>
    <cellStyle name="RIGs input totals 2 5 4 11" xfId="39531"/>
    <cellStyle name="RIGs input totals 2 5 4 12" xfId="39532"/>
    <cellStyle name="RIGs input totals 2 5 4 13" xfId="39533"/>
    <cellStyle name="RIGs input totals 2 5 4 14" xfId="39534"/>
    <cellStyle name="RIGs input totals 2 5 4 15" xfId="39535"/>
    <cellStyle name="RIGs input totals 2 5 4 16" xfId="39536"/>
    <cellStyle name="RIGs input totals 2 5 4 17" xfId="39537"/>
    <cellStyle name="RIGs input totals 2 5 4 18" xfId="39538"/>
    <cellStyle name="RIGs input totals 2 5 4 19" xfId="39539"/>
    <cellStyle name="RIGs input totals 2 5 4 2" xfId="1912"/>
    <cellStyle name="RIGs input totals 2 5 4 2 10" xfId="39541"/>
    <cellStyle name="RIGs input totals 2 5 4 2 11" xfId="39542"/>
    <cellStyle name="RIGs input totals 2 5 4 2 12" xfId="39543"/>
    <cellStyle name="RIGs input totals 2 5 4 2 13" xfId="39544"/>
    <cellStyle name="RIGs input totals 2 5 4 2 14" xfId="51596"/>
    <cellStyle name="RIGs input totals 2 5 4 2 15" xfId="39540"/>
    <cellStyle name="RIGs input totals 2 5 4 2 2" xfId="39545"/>
    <cellStyle name="RIGs input totals 2 5 4 2 2 2" xfId="39546"/>
    <cellStyle name="RIGs input totals 2 5 4 2 2 3" xfId="39547"/>
    <cellStyle name="RIGs input totals 2 5 4 2 3" xfId="39548"/>
    <cellStyle name="RIGs input totals 2 5 4 2 3 2" xfId="39549"/>
    <cellStyle name="RIGs input totals 2 5 4 2 3 3" xfId="39550"/>
    <cellStyle name="RIGs input totals 2 5 4 2 4" xfId="39551"/>
    <cellStyle name="RIGs input totals 2 5 4 2 5" xfId="39552"/>
    <cellStyle name="RIGs input totals 2 5 4 2 6" xfId="39553"/>
    <cellStyle name="RIGs input totals 2 5 4 2 7" xfId="39554"/>
    <cellStyle name="RIGs input totals 2 5 4 2 8" xfId="39555"/>
    <cellStyle name="RIGs input totals 2 5 4 2 9" xfId="39556"/>
    <cellStyle name="RIGs input totals 2 5 4 20" xfId="39557"/>
    <cellStyle name="RIGs input totals 2 5 4 21" xfId="39558"/>
    <cellStyle name="RIGs input totals 2 5 4 22" xfId="39559"/>
    <cellStyle name="RIGs input totals 2 5 4 23" xfId="39560"/>
    <cellStyle name="RIGs input totals 2 5 4 24" xfId="39561"/>
    <cellStyle name="RIGs input totals 2 5 4 25" xfId="39562"/>
    <cellStyle name="RIGs input totals 2 5 4 26" xfId="39563"/>
    <cellStyle name="RIGs input totals 2 5 4 27" xfId="39564"/>
    <cellStyle name="RIGs input totals 2 5 4 28" xfId="39565"/>
    <cellStyle name="RIGs input totals 2 5 4 29" xfId="39566"/>
    <cellStyle name="RIGs input totals 2 5 4 3" xfId="39567"/>
    <cellStyle name="RIGs input totals 2 5 4 3 2" xfId="39568"/>
    <cellStyle name="RIGs input totals 2 5 4 3 3" xfId="39569"/>
    <cellStyle name="RIGs input totals 2 5 4 30" xfId="39570"/>
    <cellStyle name="RIGs input totals 2 5 4 31" xfId="39571"/>
    <cellStyle name="RIGs input totals 2 5 4 32" xfId="39572"/>
    <cellStyle name="RIGs input totals 2 5 4 33" xfId="39573"/>
    <cellStyle name="RIGs input totals 2 5 4 34" xfId="39574"/>
    <cellStyle name="RIGs input totals 2 5 4 35" xfId="51595"/>
    <cellStyle name="RIGs input totals 2 5 4 36" xfId="39529"/>
    <cellStyle name="RIGs input totals 2 5 4 4" xfId="39575"/>
    <cellStyle name="RIGs input totals 2 5 4 4 2" xfId="39576"/>
    <cellStyle name="RIGs input totals 2 5 4 4 3" xfId="39577"/>
    <cellStyle name="RIGs input totals 2 5 4 5" xfId="39578"/>
    <cellStyle name="RIGs input totals 2 5 4 6" xfId="39579"/>
    <cellStyle name="RIGs input totals 2 5 4 7" xfId="39580"/>
    <cellStyle name="RIGs input totals 2 5 4 8" xfId="39581"/>
    <cellStyle name="RIGs input totals 2 5 4 9" xfId="39582"/>
    <cellStyle name="RIGs input totals 2 5 40" xfId="51580"/>
    <cellStyle name="RIGs input totals 2 5 41" xfId="51239"/>
    <cellStyle name="RIGs input totals 2 5 42" xfId="51852"/>
    <cellStyle name="RIGs input totals 2 5 43" xfId="39095"/>
    <cellStyle name="RIGs input totals 2 5 5" xfId="1913"/>
    <cellStyle name="RIGs input totals 2 5 5 10" xfId="39584"/>
    <cellStyle name="RIGs input totals 2 5 5 11" xfId="39585"/>
    <cellStyle name="RIGs input totals 2 5 5 12" xfId="39586"/>
    <cellStyle name="RIGs input totals 2 5 5 13" xfId="39587"/>
    <cellStyle name="RIGs input totals 2 5 5 14" xfId="39588"/>
    <cellStyle name="RIGs input totals 2 5 5 15" xfId="39589"/>
    <cellStyle name="RIGs input totals 2 5 5 16" xfId="39590"/>
    <cellStyle name="RIGs input totals 2 5 5 17" xfId="39591"/>
    <cellStyle name="RIGs input totals 2 5 5 18" xfId="39592"/>
    <cellStyle name="RIGs input totals 2 5 5 19" xfId="39593"/>
    <cellStyle name="RIGs input totals 2 5 5 2" xfId="1914"/>
    <cellStyle name="RIGs input totals 2 5 5 2 10" xfId="39595"/>
    <cellStyle name="RIGs input totals 2 5 5 2 11" xfId="39596"/>
    <cellStyle name="RIGs input totals 2 5 5 2 12" xfId="39597"/>
    <cellStyle name="RIGs input totals 2 5 5 2 13" xfId="39598"/>
    <cellStyle name="RIGs input totals 2 5 5 2 14" xfId="51598"/>
    <cellStyle name="RIGs input totals 2 5 5 2 15" xfId="39594"/>
    <cellStyle name="RIGs input totals 2 5 5 2 2" xfId="39599"/>
    <cellStyle name="RIGs input totals 2 5 5 2 2 2" xfId="39600"/>
    <cellStyle name="RIGs input totals 2 5 5 2 2 3" xfId="39601"/>
    <cellStyle name="RIGs input totals 2 5 5 2 3" xfId="39602"/>
    <cellStyle name="RIGs input totals 2 5 5 2 3 2" xfId="39603"/>
    <cellStyle name="RIGs input totals 2 5 5 2 3 3" xfId="39604"/>
    <cellStyle name="RIGs input totals 2 5 5 2 4" xfId="39605"/>
    <cellStyle name="RIGs input totals 2 5 5 2 5" xfId="39606"/>
    <cellStyle name="RIGs input totals 2 5 5 2 6" xfId="39607"/>
    <cellStyle name="RIGs input totals 2 5 5 2 7" xfId="39608"/>
    <cellStyle name="RIGs input totals 2 5 5 2 8" xfId="39609"/>
    <cellStyle name="RIGs input totals 2 5 5 2 9" xfId="39610"/>
    <cellStyle name="RIGs input totals 2 5 5 20" xfId="39611"/>
    <cellStyle name="RIGs input totals 2 5 5 21" xfId="39612"/>
    <cellStyle name="RIGs input totals 2 5 5 22" xfId="39613"/>
    <cellStyle name="RIGs input totals 2 5 5 23" xfId="39614"/>
    <cellStyle name="RIGs input totals 2 5 5 24" xfId="39615"/>
    <cellStyle name="RIGs input totals 2 5 5 25" xfId="39616"/>
    <cellStyle name="RIGs input totals 2 5 5 26" xfId="39617"/>
    <cellStyle name="RIGs input totals 2 5 5 27" xfId="39618"/>
    <cellStyle name="RIGs input totals 2 5 5 28" xfId="39619"/>
    <cellStyle name="RIGs input totals 2 5 5 29" xfId="39620"/>
    <cellStyle name="RIGs input totals 2 5 5 3" xfId="39621"/>
    <cellStyle name="RIGs input totals 2 5 5 3 2" xfId="39622"/>
    <cellStyle name="RIGs input totals 2 5 5 3 3" xfId="39623"/>
    <cellStyle name="RIGs input totals 2 5 5 30" xfId="39624"/>
    <cellStyle name="RIGs input totals 2 5 5 31" xfId="39625"/>
    <cellStyle name="RIGs input totals 2 5 5 32" xfId="39626"/>
    <cellStyle name="RIGs input totals 2 5 5 33" xfId="39627"/>
    <cellStyle name="RIGs input totals 2 5 5 34" xfId="39628"/>
    <cellStyle name="RIGs input totals 2 5 5 35" xfId="51597"/>
    <cellStyle name="RIGs input totals 2 5 5 36" xfId="39583"/>
    <cellStyle name="RIGs input totals 2 5 5 4" xfId="39629"/>
    <cellStyle name="RIGs input totals 2 5 5 4 2" xfId="39630"/>
    <cellStyle name="RIGs input totals 2 5 5 4 3" xfId="39631"/>
    <cellStyle name="RIGs input totals 2 5 5 5" xfId="39632"/>
    <cellStyle name="RIGs input totals 2 5 5 6" xfId="39633"/>
    <cellStyle name="RIGs input totals 2 5 5 7" xfId="39634"/>
    <cellStyle name="RIGs input totals 2 5 5 8" xfId="39635"/>
    <cellStyle name="RIGs input totals 2 5 5 9" xfId="39636"/>
    <cellStyle name="RIGs input totals 2 5 6" xfId="1915"/>
    <cellStyle name="RIGs input totals 2 5 6 10" xfId="39638"/>
    <cellStyle name="RIGs input totals 2 5 6 11" xfId="39639"/>
    <cellStyle name="RIGs input totals 2 5 6 12" xfId="39640"/>
    <cellStyle name="RIGs input totals 2 5 6 13" xfId="39641"/>
    <cellStyle name="RIGs input totals 2 5 6 14" xfId="51599"/>
    <cellStyle name="RIGs input totals 2 5 6 15" xfId="39637"/>
    <cellStyle name="RIGs input totals 2 5 6 2" xfId="39642"/>
    <cellStyle name="RIGs input totals 2 5 6 2 2" xfId="39643"/>
    <cellStyle name="RIGs input totals 2 5 6 2 3" xfId="39644"/>
    <cellStyle name="RIGs input totals 2 5 6 3" xfId="39645"/>
    <cellStyle name="RIGs input totals 2 5 6 3 2" xfId="39646"/>
    <cellStyle name="RIGs input totals 2 5 6 3 3" xfId="39647"/>
    <cellStyle name="RIGs input totals 2 5 6 4" xfId="39648"/>
    <cellStyle name="RIGs input totals 2 5 6 5" xfId="39649"/>
    <cellStyle name="RIGs input totals 2 5 6 6" xfId="39650"/>
    <cellStyle name="RIGs input totals 2 5 6 7" xfId="39651"/>
    <cellStyle name="RIGs input totals 2 5 6 8" xfId="39652"/>
    <cellStyle name="RIGs input totals 2 5 6 9" xfId="39653"/>
    <cellStyle name="RIGs input totals 2 5 7" xfId="39654"/>
    <cellStyle name="RIGs input totals 2 5 7 2" xfId="39655"/>
    <cellStyle name="RIGs input totals 2 5 7 2 2" xfId="39656"/>
    <cellStyle name="RIGs input totals 2 5 7 2 3" xfId="39657"/>
    <cellStyle name="RIGs input totals 2 5 7 3" xfId="39658"/>
    <cellStyle name="RIGs input totals 2 5 7 3 2" xfId="39659"/>
    <cellStyle name="RIGs input totals 2 5 7 4" xfId="39660"/>
    <cellStyle name="RIGs input totals 2 5 8" xfId="39661"/>
    <cellStyle name="RIGs input totals 2 5 8 2" xfId="39662"/>
    <cellStyle name="RIGs input totals 2 5 9" xfId="39663"/>
    <cellStyle name="RIGs input totals 2 5 9 2" xfId="39664"/>
    <cellStyle name="RIGs input totals 2 5_4 28 1_Asst_Health_Crit_AllTO_RIIO_20110714pm" xfId="39665"/>
    <cellStyle name="RIGs input totals 2 6" xfId="1916"/>
    <cellStyle name="RIGs input totals 2 6 10" xfId="39667"/>
    <cellStyle name="RIGs input totals 2 6 11" xfId="39668"/>
    <cellStyle name="RIGs input totals 2 6 12" xfId="39669"/>
    <cellStyle name="RIGs input totals 2 6 13" xfId="39670"/>
    <cellStyle name="RIGs input totals 2 6 14" xfId="39671"/>
    <cellStyle name="RIGs input totals 2 6 15" xfId="39672"/>
    <cellStyle name="RIGs input totals 2 6 16" xfId="39673"/>
    <cellStyle name="RIGs input totals 2 6 17" xfId="39674"/>
    <cellStyle name="RIGs input totals 2 6 18" xfId="39675"/>
    <cellStyle name="RIGs input totals 2 6 19" xfId="39676"/>
    <cellStyle name="RIGs input totals 2 6 2" xfId="1917"/>
    <cellStyle name="RIGs input totals 2 6 2 10" xfId="39678"/>
    <cellStyle name="RIGs input totals 2 6 2 11" xfId="39679"/>
    <cellStyle name="RIGs input totals 2 6 2 12" xfId="39680"/>
    <cellStyle name="RIGs input totals 2 6 2 13" xfId="39681"/>
    <cellStyle name="RIGs input totals 2 6 2 14" xfId="39682"/>
    <cellStyle name="RIGs input totals 2 6 2 15" xfId="39683"/>
    <cellStyle name="RIGs input totals 2 6 2 16" xfId="39684"/>
    <cellStyle name="RIGs input totals 2 6 2 17" xfId="39685"/>
    <cellStyle name="RIGs input totals 2 6 2 18" xfId="39686"/>
    <cellStyle name="RIGs input totals 2 6 2 19" xfId="39687"/>
    <cellStyle name="RIGs input totals 2 6 2 2" xfId="1918"/>
    <cellStyle name="RIGs input totals 2 6 2 2 10" xfId="39689"/>
    <cellStyle name="RIGs input totals 2 6 2 2 11" xfId="39690"/>
    <cellStyle name="RIGs input totals 2 6 2 2 12" xfId="39691"/>
    <cellStyle name="RIGs input totals 2 6 2 2 13" xfId="39692"/>
    <cellStyle name="RIGs input totals 2 6 2 2 14" xfId="51602"/>
    <cellStyle name="RIGs input totals 2 6 2 2 15" xfId="39688"/>
    <cellStyle name="RIGs input totals 2 6 2 2 2" xfId="39693"/>
    <cellStyle name="RIGs input totals 2 6 2 2 2 2" xfId="39694"/>
    <cellStyle name="RIGs input totals 2 6 2 2 2 3" xfId="39695"/>
    <cellStyle name="RIGs input totals 2 6 2 2 3" xfId="39696"/>
    <cellStyle name="RIGs input totals 2 6 2 2 3 2" xfId="39697"/>
    <cellStyle name="RIGs input totals 2 6 2 2 3 3" xfId="39698"/>
    <cellStyle name="RIGs input totals 2 6 2 2 4" xfId="39699"/>
    <cellStyle name="RIGs input totals 2 6 2 2 5" xfId="39700"/>
    <cellStyle name="RIGs input totals 2 6 2 2 6" xfId="39701"/>
    <cellStyle name="RIGs input totals 2 6 2 2 7" xfId="39702"/>
    <cellStyle name="RIGs input totals 2 6 2 2 8" xfId="39703"/>
    <cellStyle name="RIGs input totals 2 6 2 2 9" xfId="39704"/>
    <cellStyle name="RIGs input totals 2 6 2 20" xfId="39705"/>
    <cellStyle name="RIGs input totals 2 6 2 21" xfId="39706"/>
    <cellStyle name="RIGs input totals 2 6 2 22" xfId="39707"/>
    <cellStyle name="RIGs input totals 2 6 2 23" xfId="39708"/>
    <cellStyle name="RIGs input totals 2 6 2 24" xfId="39709"/>
    <cellStyle name="RIGs input totals 2 6 2 25" xfId="39710"/>
    <cellStyle name="RIGs input totals 2 6 2 26" xfId="39711"/>
    <cellStyle name="RIGs input totals 2 6 2 27" xfId="39712"/>
    <cellStyle name="RIGs input totals 2 6 2 28" xfId="39713"/>
    <cellStyle name="RIGs input totals 2 6 2 29" xfId="39714"/>
    <cellStyle name="RIGs input totals 2 6 2 3" xfId="39715"/>
    <cellStyle name="RIGs input totals 2 6 2 3 2" xfId="39716"/>
    <cellStyle name="RIGs input totals 2 6 2 3 3" xfId="39717"/>
    <cellStyle name="RIGs input totals 2 6 2 30" xfId="39718"/>
    <cellStyle name="RIGs input totals 2 6 2 31" xfId="39719"/>
    <cellStyle name="RIGs input totals 2 6 2 32" xfId="39720"/>
    <cellStyle name="RIGs input totals 2 6 2 33" xfId="39721"/>
    <cellStyle name="RIGs input totals 2 6 2 34" xfId="39722"/>
    <cellStyle name="RIGs input totals 2 6 2 35" xfId="51601"/>
    <cellStyle name="RIGs input totals 2 6 2 36" xfId="39677"/>
    <cellStyle name="RIGs input totals 2 6 2 4" xfId="39723"/>
    <cellStyle name="RIGs input totals 2 6 2 4 2" xfId="39724"/>
    <cellStyle name="RIGs input totals 2 6 2 4 3" xfId="39725"/>
    <cellStyle name="RIGs input totals 2 6 2 5" xfId="39726"/>
    <cellStyle name="RIGs input totals 2 6 2 6" xfId="39727"/>
    <cellStyle name="RIGs input totals 2 6 2 7" xfId="39728"/>
    <cellStyle name="RIGs input totals 2 6 2 8" xfId="39729"/>
    <cellStyle name="RIGs input totals 2 6 2 9" xfId="39730"/>
    <cellStyle name="RIGs input totals 2 6 20" xfId="39731"/>
    <cellStyle name="RIGs input totals 2 6 21" xfId="39732"/>
    <cellStyle name="RIGs input totals 2 6 22" xfId="39733"/>
    <cellStyle name="RIGs input totals 2 6 23" xfId="39734"/>
    <cellStyle name="RIGs input totals 2 6 24" xfId="39735"/>
    <cellStyle name="RIGs input totals 2 6 25" xfId="39736"/>
    <cellStyle name="RIGs input totals 2 6 26" xfId="39737"/>
    <cellStyle name="RIGs input totals 2 6 27" xfId="39738"/>
    <cellStyle name="RIGs input totals 2 6 28" xfId="39739"/>
    <cellStyle name="RIGs input totals 2 6 29" xfId="39740"/>
    <cellStyle name="RIGs input totals 2 6 3" xfId="1919"/>
    <cellStyle name="RIGs input totals 2 6 3 10" xfId="39742"/>
    <cellStyle name="RIGs input totals 2 6 3 11" xfId="39743"/>
    <cellStyle name="RIGs input totals 2 6 3 12" xfId="39744"/>
    <cellStyle name="RIGs input totals 2 6 3 13" xfId="39745"/>
    <cellStyle name="RIGs input totals 2 6 3 14" xfId="51603"/>
    <cellStyle name="RIGs input totals 2 6 3 15" xfId="39741"/>
    <cellStyle name="RIGs input totals 2 6 3 2" xfId="39746"/>
    <cellStyle name="RIGs input totals 2 6 3 2 2" xfId="39747"/>
    <cellStyle name="RIGs input totals 2 6 3 2 3" xfId="39748"/>
    <cellStyle name="RIGs input totals 2 6 3 3" xfId="39749"/>
    <cellStyle name="RIGs input totals 2 6 3 3 2" xfId="39750"/>
    <cellStyle name="RIGs input totals 2 6 3 3 3" xfId="39751"/>
    <cellStyle name="RIGs input totals 2 6 3 4" xfId="39752"/>
    <cellStyle name="RIGs input totals 2 6 3 5" xfId="39753"/>
    <cellStyle name="RIGs input totals 2 6 3 6" xfId="39754"/>
    <cellStyle name="RIGs input totals 2 6 3 7" xfId="39755"/>
    <cellStyle name="RIGs input totals 2 6 3 8" xfId="39756"/>
    <cellStyle name="RIGs input totals 2 6 3 9" xfId="39757"/>
    <cellStyle name="RIGs input totals 2 6 30" xfId="39758"/>
    <cellStyle name="RIGs input totals 2 6 31" xfId="39759"/>
    <cellStyle name="RIGs input totals 2 6 32" xfId="39760"/>
    <cellStyle name="RIGs input totals 2 6 33" xfId="39761"/>
    <cellStyle name="RIGs input totals 2 6 34" xfId="39762"/>
    <cellStyle name="RIGs input totals 2 6 35" xfId="39763"/>
    <cellStyle name="RIGs input totals 2 6 36" xfId="51600"/>
    <cellStyle name="RIGs input totals 2 6 37" xfId="39666"/>
    <cellStyle name="RIGs input totals 2 6 4" xfId="39764"/>
    <cellStyle name="RIGs input totals 2 6 4 2" xfId="39765"/>
    <cellStyle name="RIGs input totals 2 6 4 3" xfId="39766"/>
    <cellStyle name="RIGs input totals 2 6 5" xfId="39767"/>
    <cellStyle name="RIGs input totals 2 6 5 2" xfId="39768"/>
    <cellStyle name="RIGs input totals 2 6 5 3" xfId="39769"/>
    <cellStyle name="RIGs input totals 2 6 6" xfId="39770"/>
    <cellStyle name="RIGs input totals 2 6 7" xfId="39771"/>
    <cellStyle name="RIGs input totals 2 6 8" xfId="39772"/>
    <cellStyle name="RIGs input totals 2 6 9" xfId="39773"/>
    <cellStyle name="RIGs input totals 2 6_4 28 1_Asst_Health_Crit_AllTO_RIIO_20110714pm" xfId="39774"/>
    <cellStyle name="RIGs input totals 2 7" xfId="1920"/>
    <cellStyle name="RIGs input totals 2 7 10" xfId="39776"/>
    <cellStyle name="RIGs input totals 2 7 11" xfId="39777"/>
    <cellStyle name="RIGs input totals 2 7 12" xfId="39778"/>
    <cellStyle name="RIGs input totals 2 7 13" xfId="39779"/>
    <cellStyle name="RIGs input totals 2 7 14" xfId="39780"/>
    <cellStyle name="RIGs input totals 2 7 15" xfId="39781"/>
    <cellStyle name="RIGs input totals 2 7 16" xfId="39782"/>
    <cellStyle name="RIGs input totals 2 7 17" xfId="39783"/>
    <cellStyle name="RIGs input totals 2 7 18" xfId="39784"/>
    <cellStyle name="RIGs input totals 2 7 19" xfId="39785"/>
    <cellStyle name="RIGs input totals 2 7 2" xfId="1921"/>
    <cellStyle name="RIGs input totals 2 7 2 10" xfId="39787"/>
    <cellStyle name="RIGs input totals 2 7 2 11" xfId="39788"/>
    <cellStyle name="RIGs input totals 2 7 2 12" xfId="39789"/>
    <cellStyle name="RIGs input totals 2 7 2 13" xfId="39790"/>
    <cellStyle name="RIGs input totals 2 7 2 14" xfId="51605"/>
    <cellStyle name="RIGs input totals 2 7 2 15" xfId="39786"/>
    <cellStyle name="RIGs input totals 2 7 2 2" xfId="39791"/>
    <cellStyle name="RIGs input totals 2 7 2 2 2" xfId="39792"/>
    <cellStyle name="RIGs input totals 2 7 2 2 3" xfId="39793"/>
    <cellStyle name="RIGs input totals 2 7 2 3" xfId="39794"/>
    <cellStyle name="RIGs input totals 2 7 2 3 2" xfId="39795"/>
    <cellStyle name="RIGs input totals 2 7 2 3 3" xfId="39796"/>
    <cellStyle name="RIGs input totals 2 7 2 4" xfId="39797"/>
    <cellStyle name="RIGs input totals 2 7 2 5" xfId="39798"/>
    <cellStyle name="RIGs input totals 2 7 2 6" xfId="39799"/>
    <cellStyle name="RIGs input totals 2 7 2 7" xfId="39800"/>
    <cellStyle name="RIGs input totals 2 7 2 8" xfId="39801"/>
    <cellStyle name="RIGs input totals 2 7 2 9" xfId="39802"/>
    <cellStyle name="RIGs input totals 2 7 20" xfId="39803"/>
    <cellStyle name="RIGs input totals 2 7 21" xfId="39804"/>
    <cellStyle name="RIGs input totals 2 7 22" xfId="39805"/>
    <cellStyle name="RIGs input totals 2 7 23" xfId="39806"/>
    <cellStyle name="RIGs input totals 2 7 24" xfId="39807"/>
    <cellStyle name="RIGs input totals 2 7 25" xfId="39808"/>
    <cellStyle name="RIGs input totals 2 7 26" xfId="39809"/>
    <cellStyle name="RIGs input totals 2 7 27" xfId="39810"/>
    <cellStyle name="RIGs input totals 2 7 28" xfId="39811"/>
    <cellStyle name="RIGs input totals 2 7 29" xfId="39812"/>
    <cellStyle name="RIGs input totals 2 7 3" xfId="39813"/>
    <cellStyle name="RIGs input totals 2 7 3 2" xfId="39814"/>
    <cellStyle name="RIGs input totals 2 7 3 3" xfId="39815"/>
    <cellStyle name="RIGs input totals 2 7 30" xfId="39816"/>
    <cellStyle name="RIGs input totals 2 7 31" xfId="39817"/>
    <cellStyle name="RIGs input totals 2 7 32" xfId="39818"/>
    <cellStyle name="RIGs input totals 2 7 33" xfId="39819"/>
    <cellStyle name="RIGs input totals 2 7 34" xfId="39820"/>
    <cellStyle name="RIGs input totals 2 7 35" xfId="51604"/>
    <cellStyle name="RIGs input totals 2 7 36" xfId="39775"/>
    <cellStyle name="RIGs input totals 2 7 4" xfId="39821"/>
    <cellStyle name="RIGs input totals 2 7 4 2" xfId="39822"/>
    <cellStyle name="RIGs input totals 2 7 4 3" xfId="39823"/>
    <cellStyle name="RIGs input totals 2 7 5" xfId="39824"/>
    <cellStyle name="RIGs input totals 2 7 6" xfId="39825"/>
    <cellStyle name="RIGs input totals 2 7 7" xfId="39826"/>
    <cellStyle name="RIGs input totals 2 7 8" xfId="39827"/>
    <cellStyle name="RIGs input totals 2 7 9" xfId="39828"/>
    <cellStyle name="RIGs input totals 2 8" xfId="1922"/>
    <cellStyle name="RIGs input totals 2 8 10" xfId="39830"/>
    <cellStyle name="RIGs input totals 2 8 11" xfId="39831"/>
    <cellStyle name="RIGs input totals 2 8 12" xfId="39832"/>
    <cellStyle name="RIGs input totals 2 8 13" xfId="39833"/>
    <cellStyle name="RIGs input totals 2 8 14" xfId="39834"/>
    <cellStyle name="RIGs input totals 2 8 15" xfId="39835"/>
    <cellStyle name="RIGs input totals 2 8 16" xfId="39836"/>
    <cellStyle name="RIGs input totals 2 8 17" xfId="39837"/>
    <cellStyle name="RIGs input totals 2 8 18" xfId="39838"/>
    <cellStyle name="RIGs input totals 2 8 19" xfId="39839"/>
    <cellStyle name="RIGs input totals 2 8 2" xfId="1923"/>
    <cellStyle name="RIGs input totals 2 8 2 10" xfId="39841"/>
    <cellStyle name="RIGs input totals 2 8 2 11" xfId="39842"/>
    <cellStyle name="RIGs input totals 2 8 2 12" xfId="39843"/>
    <cellStyle name="RIGs input totals 2 8 2 13" xfId="39844"/>
    <cellStyle name="RIGs input totals 2 8 2 14" xfId="51607"/>
    <cellStyle name="RIGs input totals 2 8 2 15" xfId="39840"/>
    <cellStyle name="RIGs input totals 2 8 2 2" xfId="39845"/>
    <cellStyle name="RIGs input totals 2 8 2 2 2" xfId="39846"/>
    <cellStyle name="RIGs input totals 2 8 2 2 3" xfId="39847"/>
    <cellStyle name="RIGs input totals 2 8 2 3" xfId="39848"/>
    <cellStyle name="RIGs input totals 2 8 2 3 2" xfId="39849"/>
    <cellStyle name="RIGs input totals 2 8 2 3 3" xfId="39850"/>
    <cellStyle name="RIGs input totals 2 8 2 4" xfId="39851"/>
    <cellStyle name="RIGs input totals 2 8 2 5" xfId="39852"/>
    <cellStyle name="RIGs input totals 2 8 2 6" xfId="39853"/>
    <cellStyle name="RIGs input totals 2 8 2 7" xfId="39854"/>
    <cellStyle name="RIGs input totals 2 8 2 8" xfId="39855"/>
    <cellStyle name="RIGs input totals 2 8 2 9" xfId="39856"/>
    <cellStyle name="RIGs input totals 2 8 20" xfId="39857"/>
    <cellStyle name="RIGs input totals 2 8 21" xfId="39858"/>
    <cellStyle name="RIGs input totals 2 8 22" xfId="39859"/>
    <cellStyle name="RIGs input totals 2 8 23" xfId="39860"/>
    <cellStyle name="RIGs input totals 2 8 24" xfId="39861"/>
    <cellStyle name="RIGs input totals 2 8 25" xfId="39862"/>
    <cellStyle name="RIGs input totals 2 8 26" xfId="39863"/>
    <cellStyle name="RIGs input totals 2 8 27" xfId="39864"/>
    <cellStyle name="RIGs input totals 2 8 28" xfId="39865"/>
    <cellStyle name="RIGs input totals 2 8 29" xfId="39866"/>
    <cellStyle name="RIGs input totals 2 8 3" xfId="39867"/>
    <cellStyle name="RIGs input totals 2 8 3 2" xfId="39868"/>
    <cellStyle name="RIGs input totals 2 8 3 3" xfId="39869"/>
    <cellStyle name="RIGs input totals 2 8 30" xfId="39870"/>
    <cellStyle name="RIGs input totals 2 8 31" xfId="39871"/>
    <cellStyle name="RIGs input totals 2 8 32" xfId="39872"/>
    <cellStyle name="RIGs input totals 2 8 33" xfId="39873"/>
    <cellStyle name="RIGs input totals 2 8 34" xfId="39874"/>
    <cellStyle name="RIGs input totals 2 8 35" xfId="51606"/>
    <cellStyle name="RIGs input totals 2 8 36" xfId="39829"/>
    <cellStyle name="RIGs input totals 2 8 4" xfId="39875"/>
    <cellStyle name="RIGs input totals 2 8 4 2" xfId="39876"/>
    <cellStyle name="RIGs input totals 2 8 4 3" xfId="39877"/>
    <cellStyle name="RIGs input totals 2 8 5" xfId="39878"/>
    <cellStyle name="RIGs input totals 2 8 6" xfId="39879"/>
    <cellStyle name="RIGs input totals 2 8 7" xfId="39880"/>
    <cellStyle name="RIGs input totals 2 8 8" xfId="39881"/>
    <cellStyle name="RIGs input totals 2 8 9" xfId="39882"/>
    <cellStyle name="RIGs input totals 2 9" xfId="1924"/>
    <cellStyle name="RIGs input totals 2 9 10" xfId="39884"/>
    <cellStyle name="RIGs input totals 2 9 11" xfId="39885"/>
    <cellStyle name="RIGs input totals 2 9 12" xfId="39886"/>
    <cellStyle name="RIGs input totals 2 9 13" xfId="39887"/>
    <cellStyle name="RIGs input totals 2 9 14" xfId="39888"/>
    <cellStyle name="RIGs input totals 2 9 15" xfId="39889"/>
    <cellStyle name="RIGs input totals 2 9 16" xfId="39890"/>
    <cellStyle name="RIGs input totals 2 9 17" xfId="39891"/>
    <cellStyle name="RIGs input totals 2 9 18" xfId="39892"/>
    <cellStyle name="RIGs input totals 2 9 19" xfId="39893"/>
    <cellStyle name="RIGs input totals 2 9 2" xfId="1925"/>
    <cellStyle name="RIGs input totals 2 9 2 10" xfId="39895"/>
    <cellStyle name="RIGs input totals 2 9 2 11" xfId="39896"/>
    <cellStyle name="RIGs input totals 2 9 2 12" xfId="39897"/>
    <cellStyle name="RIGs input totals 2 9 2 13" xfId="39898"/>
    <cellStyle name="RIGs input totals 2 9 2 14" xfId="51609"/>
    <cellStyle name="RIGs input totals 2 9 2 15" xfId="39894"/>
    <cellStyle name="RIGs input totals 2 9 2 2" xfId="39899"/>
    <cellStyle name="RIGs input totals 2 9 2 2 2" xfId="39900"/>
    <cellStyle name="RIGs input totals 2 9 2 2 3" xfId="39901"/>
    <cellStyle name="RIGs input totals 2 9 2 3" xfId="39902"/>
    <cellStyle name="RIGs input totals 2 9 2 3 2" xfId="39903"/>
    <cellStyle name="RIGs input totals 2 9 2 3 3" xfId="39904"/>
    <cellStyle name="RIGs input totals 2 9 2 4" xfId="39905"/>
    <cellStyle name="RIGs input totals 2 9 2 5" xfId="39906"/>
    <cellStyle name="RIGs input totals 2 9 2 6" xfId="39907"/>
    <cellStyle name="RIGs input totals 2 9 2 7" xfId="39908"/>
    <cellStyle name="RIGs input totals 2 9 2 8" xfId="39909"/>
    <cellStyle name="RIGs input totals 2 9 2 9" xfId="39910"/>
    <cellStyle name="RIGs input totals 2 9 20" xfId="39911"/>
    <cellStyle name="RIGs input totals 2 9 21" xfId="39912"/>
    <cellStyle name="RIGs input totals 2 9 22" xfId="39913"/>
    <cellStyle name="RIGs input totals 2 9 23" xfId="39914"/>
    <cellStyle name="RIGs input totals 2 9 24" xfId="39915"/>
    <cellStyle name="RIGs input totals 2 9 25" xfId="39916"/>
    <cellStyle name="RIGs input totals 2 9 26" xfId="39917"/>
    <cellStyle name="RIGs input totals 2 9 27" xfId="39918"/>
    <cellStyle name="RIGs input totals 2 9 28" xfId="39919"/>
    <cellStyle name="RIGs input totals 2 9 29" xfId="39920"/>
    <cellStyle name="RIGs input totals 2 9 3" xfId="39921"/>
    <cellStyle name="RIGs input totals 2 9 3 2" xfId="39922"/>
    <cellStyle name="RIGs input totals 2 9 3 3" xfId="39923"/>
    <cellStyle name="RIGs input totals 2 9 30" xfId="39924"/>
    <cellStyle name="RIGs input totals 2 9 31" xfId="39925"/>
    <cellStyle name="RIGs input totals 2 9 32" xfId="39926"/>
    <cellStyle name="RIGs input totals 2 9 33" xfId="39927"/>
    <cellStyle name="RIGs input totals 2 9 34" xfId="39928"/>
    <cellStyle name="RIGs input totals 2 9 35" xfId="51608"/>
    <cellStyle name="RIGs input totals 2 9 36" xfId="39883"/>
    <cellStyle name="RIGs input totals 2 9 4" xfId="39929"/>
    <cellStyle name="RIGs input totals 2 9 4 2" xfId="39930"/>
    <cellStyle name="RIGs input totals 2 9 4 3" xfId="39931"/>
    <cellStyle name="RIGs input totals 2 9 5" xfId="39932"/>
    <cellStyle name="RIGs input totals 2 9 6" xfId="39933"/>
    <cellStyle name="RIGs input totals 2 9 7" xfId="39934"/>
    <cellStyle name="RIGs input totals 2 9 8" xfId="39935"/>
    <cellStyle name="RIGs input totals 2 9 9" xfId="39936"/>
    <cellStyle name="RIGs input totals 2_1.3s Accounting C Costs Scots" xfId="1926"/>
    <cellStyle name="RIGs input totals 20" xfId="39937"/>
    <cellStyle name="RIGs input totals 20 2" xfId="39938"/>
    <cellStyle name="RIGs input totals 21" xfId="39939"/>
    <cellStyle name="RIGs input totals 21 2" xfId="39940"/>
    <cellStyle name="RIGs input totals 22" xfId="39941"/>
    <cellStyle name="RIGs input totals 22 2" xfId="39942"/>
    <cellStyle name="RIGs input totals 23" xfId="39943"/>
    <cellStyle name="RIGs input totals 23 2" xfId="39944"/>
    <cellStyle name="RIGs input totals 24" xfId="39945"/>
    <cellStyle name="RIGs input totals 24 2" xfId="39946"/>
    <cellStyle name="RIGs input totals 25" xfId="39947"/>
    <cellStyle name="RIGs input totals 25 2" xfId="39948"/>
    <cellStyle name="RIGs input totals 26" xfId="39949"/>
    <cellStyle name="RIGs input totals 26 2" xfId="39950"/>
    <cellStyle name="RIGs input totals 27" xfId="39951"/>
    <cellStyle name="RIGs input totals 27 2" xfId="39952"/>
    <cellStyle name="RIGs input totals 28" xfId="39953"/>
    <cellStyle name="RIGs input totals 28 2" xfId="39954"/>
    <cellStyle name="RIGs input totals 29" xfId="39955"/>
    <cellStyle name="RIGs input totals 29 2" xfId="39956"/>
    <cellStyle name="RIGs input totals 3" xfId="1927"/>
    <cellStyle name="RIGs input totals 3 10" xfId="39958"/>
    <cellStyle name="RIGs input totals 3 10 2" xfId="39959"/>
    <cellStyle name="RIGs input totals 3 11" xfId="39960"/>
    <cellStyle name="RIGs input totals 3 11 2" xfId="39961"/>
    <cellStyle name="RIGs input totals 3 12" xfId="39962"/>
    <cellStyle name="RIGs input totals 3 12 2" xfId="39963"/>
    <cellStyle name="RIGs input totals 3 13" xfId="39964"/>
    <cellStyle name="RIGs input totals 3 13 2" xfId="39965"/>
    <cellStyle name="RIGs input totals 3 14" xfId="39966"/>
    <cellStyle name="RIGs input totals 3 14 2" xfId="39967"/>
    <cellStyle name="RIGs input totals 3 15" xfId="39968"/>
    <cellStyle name="RIGs input totals 3 15 2" xfId="39969"/>
    <cellStyle name="RIGs input totals 3 16" xfId="39970"/>
    <cellStyle name="RIGs input totals 3 16 2" xfId="39971"/>
    <cellStyle name="RIGs input totals 3 17" xfId="39972"/>
    <cellStyle name="RIGs input totals 3 17 2" xfId="39973"/>
    <cellStyle name="RIGs input totals 3 18" xfId="39974"/>
    <cellStyle name="RIGs input totals 3 18 2" xfId="39975"/>
    <cellStyle name="RIGs input totals 3 19" xfId="39976"/>
    <cellStyle name="RIGs input totals 3 19 2" xfId="39977"/>
    <cellStyle name="RIGs input totals 3 2" xfId="1928"/>
    <cellStyle name="RIGs input totals 3 2 10" xfId="39979"/>
    <cellStyle name="RIGs input totals 3 2 10 2" xfId="39980"/>
    <cellStyle name="RIGs input totals 3 2 11" xfId="39981"/>
    <cellStyle name="RIGs input totals 3 2 11 2" xfId="39982"/>
    <cellStyle name="RIGs input totals 3 2 12" xfId="39983"/>
    <cellStyle name="RIGs input totals 3 2 12 2" xfId="39984"/>
    <cellStyle name="RIGs input totals 3 2 13" xfId="39985"/>
    <cellStyle name="RIGs input totals 3 2 13 2" xfId="39986"/>
    <cellStyle name="RIGs input totals 3 2 14" xfId="39987"/>
    <cellStyle name="RIGs input totals 3 2 14 2" xfId="39988"/>
    <cellStyle name="RIGs input totals 3 2 15" xfId="39989"/>
    <cellStyle name="RIGs input totals 3 2 15 2" xfId="39990"/>
    <cellStyle name="RIGs input totals 3 2 16" xfId="39991"/>
    <cellStyle name="RIGs input totals 3 2 16 2" xfId="39992"/>
    <cellStyle name="RIGs input totals 3 2 17" xfId="39993"/>
    <cellStyle name="RIGs input totals 3 2 17 2" xfId="39994"/>
    <cellStyle name="RIGs input totals 3 2 18" xfId="39995"/>
    <cellStyle name="RIGs input totals 3 2 18 2" xfId="39996"/>
    <cellStyle name="RIGs input totals 3 2 19" xfId="39997"/>
    <cellStyle name="RIGs input totals 3 2 19 2" xfId="39998"/>
    <cellStyle name="RIGs input totals 3 2 2" xfId="1929"/>
    <cellStyle name="RIGs input totals 3 2 2 10" xfId="40000"/>
    <cellStyle name="RIGs input totals 3 2 2 11" xfId="40001"/>
    <cellStyle name="RIGs input totals 3 2 2 12" xfId="40002"/>
    <cellStyle name="RIGs input totals 3 2 2 13" xfId="40003"/>
    <cellStyle name="RIGs input totals 3 2 2 14" xfId="40004"/>
    <cellStyle name="RIGs input totals 3 2 2 15" xfId="40005"/>
    <cellStyle name="RIGs input totals 3 2 2 16" xfId="40006"/>
    <cellStyle name="RIGs input totals 3 2 2 17" xfId="40007"/>
    <cellStyle name="RIGs input totals 3 2 2 18" xfId="40008"/>
    <cellStyle name="RIGs input totals 3 2 2 19" xfId="40009"/>
    <cellStyle name="RIGs input totals 3 2 2 2" xfId="1930"/>
    <cellStyle name="RIGs input totals 3 2 2 2 10" xfId="40011"/>
    <cellStyle name="RIGs input totals 3 2 2 2 11" xfId="40012"/>
    <cellStyle name="RIGs input totals 3 2 2 2 12" xfId="40013"/>
    <cellStyle name="RIGs input totals 3 2 2 2 13" xfId="40014"/>
    <cellStyle name="RIGs input totals 3 2 2 2 14" xfId="40015"/>
    <cellStyle name="RIGs input totals 3 2 2 2 15" xfId="40016"/>
    <cellStyle name="RIGs input totals 3 2 2 2 16" xfId="40017"/>
    <cellStyle name="RIGs input totals 3 2 2 2 17" xfId="40018"/>
    <cellStyle name="RIGs input totals 3 2 2 2 18" xfId="40019"/>
    <cellStyle name="RIGs input totals 3 2 2 2 19" xfId="40020"/>
    <cellStyle name="RIGs input totals 3 2 2 2 2" xfId="1931"/>
    <cellStyle name="RIGs input totals 3 2 2 2 2 10" xfId="40022"/>
    <cellStyle name="RIGs input totals 3 2 2 2 2 11" xfId="40023"/>
    <cellStyle name="RIGs input totals 3 2 2 2 2 12" xfId="40024"/>
    <cellStyle name="RIGs input totals 3 2 2 2 2 13" xfId="40025"/>
    <cellStyle name="RIGs input totals 3 2 2 2 2 14" xfId="51614"/>
    <cellStyle name="RIGs input totals 3 2 2 2 2 15" xfId="40021"/>
    <cellStyle name="RIGs input totals 3 2 2 2 2 2" xfId="40026"/>
    <cellStyle name="RIGs input totals 3 2 2 2 2 2 2" xfId="40027"/>
    <cellStyle name="RIGs input totals 3 2 2 2 2 2 3" xfId="40028"/>
    <cellStyle name="RIGs input totals 3 2 2 2 2 3" xfId="40029"/>
    <cellStyle name="RIGs input totals 3 2 2 2 2 3 2" xfId="40030"/>
    <cellStyle name="RIGs input totals 3 2 2 2 2 3 3" xfId="40031"/>
    <cellStyle name="RIGs input totals 3 2 2 2 2 4" xfId="40032"/>
    <cellStyle name="RIGs input totals 3 2 2 2 2 5" xfId="40033"/>
    <cellStyle name="RIGs input totals 3 2 2 2 2 6" xfId="40034"/>
    <cellStyle name="RIGs input totals 3 2 2 2 2 7" xfId="40035"/>
    <cellStyle name="RIGs input totals 3 2 2 2 2 8" xfId="40036"/>
    <cellStyle name="RIGs input totals 3 2 2 2 2 9" xfId="40037"/>
    <cellStyle name="RIGs input totals 3 2 2 2 20" xfId="40038"/>
    <cellStyle name="RIGs input totals 3 2 2 2 21" xfId="40039"/>
    <cellStyle name="RIGs input totals 3 2 2 2 22" xfId="40040"/>
    <cellStyle name="RIGs input totals 3 2 2 2 23" xfId="40041"/>
    <cellStyle name="RIGs input totals 3 2 2 2 24" xfId="40042"/>
    <cellStyle name="RIGs input totals 3 2 2 2 25" xfId="40043"/>
    <cellStyle name="RIGs input totals 3 2 2 2 26" xfId="40044"/>
    <cellStyle name="RIGs input totals 3 2 2 2 27" xfId="40045"/>
    <cellStyle name="RIGs input totals 3 2 2 2 28" xfId="40046"/>
    <cellStyle name="RIGs input totals 3 2 2 2 29" xfId="40047"/>
    <cellStyle name="RIGs input totals 3 2 2 2 3" xfId="40048"/>
    <cellStyle name="RIGs input totals 3 2 2 2 3 2" xfId="40049"/>
    <cellStyle name="RIGs input totals 3 2 2 2 3 3" xfId="40050"/>
    <cellStyle name="RIGs input totals 3 2 2 2 30" xfId="40051"/>
    <cellStyle name="RIGs input totals 3 2 2 2 31" xfId="40052"/>
    <cellStyle name="RIGs input totals 3 2 2 2 32" xfId="40053"/>
    <cellStyle name="RIGs input totals 3 2 2 2 33" xfId="40054"/>
    <cellStyle name="RIGs input totals 3 2 2 2 34" xfId="40055"/>
    <cellStyle name="RIGs input totals 3 2 2 2 35" xfId="51613"/>
    <cellStyle name="RIGs input totals 3 2 2 2 36" xfId="40010"/>
    <cellStyle name="RIGs input totals 3 2 2 2 4" xfId="40056"/>
    <cellStyle name="RIGs input totals 3 2 2 2 4 2" xfId="40057"/>
    <cellStyle name="RIGs input totals 3 2 2 2 4 3" xfId="40058"/>
    <cellStyle name="RIGs input totals 3 2 2 2 5" xfId="40059"/>
    <cellStyle name="RIGs input totals 3 2 2 2 6" xfId="40060"/>
    <cellStyle name="RIGs input totals 3 2 2 2 7" xfId="40061"/>
    <cellStyle name="RIGs input totals 3 2 2 2 8" xfId="40062"/>
    <cellStyle name="RIGs input totals 3 2 2 2 9" xfId="40063"/>
    <cellStyle name="RIGs input totals 3 2 2 20" xfId="40064"/>
    <cellStyle name="RIGs input totals 3 2 2 21" xfId="40065"/>
    <cellStyle name="RIGs input totals 3 2 2 22" xfId="40066"/>
    <cellStyle name="RIGs input totals 3 2 2 23" xfId="40067"/>
    <cellStyle name="RIGs input totals 3 2 2 24" xfId="40068"/>
    <cellStyle name="RIGs input totals 3 2 2 25" xfId="40069"/>
    <cellStyle name="RIGs input totals 3 2 2 26" xfId="40070"/>
    <cellStyle name="RIGs input totals 3 2 2 27" xfId="40071"/>
    <cellStyle name="RIGs input totals 3 2 2 28" xfId="40072"/>
    <cellStyle name="RIGs input totals 3 2 2 29" xfId="40073"/>
    <cellStyle name="RIGs input totals 3 2 2 3" xfId="1932"/>
    <cellStyle name="RIGs input totals 3 2 2 3 10" xfId="40075"/>
    <cellStyle name="RIGs input totals 3 2 2 3 11" xfId="40076"/>
    <cellStyle name="RIGs input totals 3 2 2 3 12" xfId="40077"/>
    <cellStyle name="RIGs input totals 3 2 2 3 13" xfId="40078"/>
    <cellStyle name="RIGs input totals 3 2 2 3 14" xfId="51615"/>
    <cellStyle name="RIGs input totals 3 2 2 3 15" xfId="40074"/>
    <cellStyle name="RIGs input totals 3 2 2 3 2" xfId="40079"/>
    <cellStyle name="RIGs input totals 3 2 2 3 2 2" xfId="40080"/>
    <cellStyle name="RIGs input totals 3 2 2 3 2 3" xfId="40081"/>
    <cellStyle name="RIGs input totals 3 2 2 3 3" xfId="40082"/>
    <cellStyle name="RIGs input totals 3 2 2 3 3 2" xfId="40083"/>
    <cellStyle name="RIGs input totals 3 2 2 3 3 3" xfId="40084"/>
    <cellStyle name="RIGs input totals 3 2 2 3 4" xfId="40085"/>
    <cellStyle name="RIGs input totals 3 2 2 3 5" xfId="40086"/>
    <cellStyle name="RIGs input totals 3 2 2 3 6" xfId="40087"/>
    <cellStyle name="RIGs input totals 3 2 2 3 7" xfId="40088"/>
    <cellStyle name="RIGs input totals 3 2 2 3 8" xfId="40089"/>
    <cellStyle name="RIGs input totals 3 2 2 3 9" xfId="40090"/>
    <cellStyle name="RIGs input totals 3 2 2 30" xfId="40091"/>
    <cellStyle name="RIGs input totals 3 2 2 31" xfId="40092"/>
    <cellStyle name="RIGs input totals 3 2 2 32" xfId="40093"/>
    <cellStyle name="RIGs input totals 3 2 2 33" xfId="40094"/>
    <cellStyle name="RIGs input totals 3 2 2 34" xfId="40095"/>
    <cellStyle name="RIGs input totals 3 2 2 35" xfId="40096"/>
    <cellStyle name="RIGs input totals 3 2 2 36" xfId="51612"/>
    <cellStyle name="RIGs input totals 3 2 2 37" xfId="39999"/>
    <cellStyle name="RIGs input totals 3 2 2 4" xfId="40097"/>
    <cellStyle name="RIGs input totals 3 2 2 4 2" xfId="40098"/>
    <cellStyle name="RIGs input totals 3 2 2 4 3" xfId="40099"/>
    <cellStyle name="RIGs input totals 3 2 2 5" xfId="40100"/>
    <cellStyle name="RIGs input totals 3 2 2 5 2" xfId="40101"/>
    <cellStyle name="RIGs input totals 3 2 2 5 3" xfId="40102"/>
    <cellStyle name="RIGs input totals 3 2 2 6" xfId="40103"/>
    <cellStyle name="RIGs input totals 3 2 2 7" xfId="40104"/>
    <cellStyle name="RIGs input totals 3 2 2 8" xfId="40105"/>
    <cellStyle name="RIGs input totals 3 2 2 9" xfId="40106"/>
    <cellStyle name="RIGs input totals 3 2 2_4 28 1_Asst_Health_Crit_AllTO_RIIO_20110714pm" xfId="40107"/>
    <cellStyle name="RIGs input totals 3 2 20" xfId="40108"/>
    <cellStyle name="RIGs input totals 3 2 20 2" xfId="40109"/>
    <cellStyle name="RIGs input totals 3 2 21" xfId="40110"/>
    <cellStyle name="RIGs input totals 3 2 21 2" xfId="40111"/>
    <cellStyle name="RIGs input totals 3 2 22" xfId="40112"/>
    <cellStyle name="RIGs input totals 3 2 22 2" xfId="40113"/>
    <cellStyle name="RIGs input totals 3 2 23" xfId="40114"/>
    <cellStyle name="RIGs input totals 3 2 23 2" xfId="40115"/>
    <cellStyle name="RIGs input totals 3 2 24" xfId="40116"/>
    <cellStyle name="RIGs input totals 3 2 24 2" xfId="40117"/>
    <cellStyle name="RIGs input totals 3 2 25" xfId="40118"/>
    <cellStyle name="RIGs input totals 3 2 25 2" xfId="40119"/>
    <cellStyle name="RIGs input totals 3 2 26" xfId="40120"/>
    <cellStyle name="RIGs input totals 3 2 27" xfId="40121"/>
    <cellStyle name="RIGs input totals 3 2 28" xfId="40122"/>
    <cellStyle name="RIGs input totals 3 2 29" xfId="40123"/>
    <cellStyle name="RIGs input totals 3 2 3" xfId="1933"/>
    <cellStyle name="RIGs input totals 3 2 3 10" xfId="40125"/>
    <cellStyle name="RIGs input totals 3 2 3 11" xfId="40126"/>
    <cellStyle name="RIGs input totals 3 2 3 12" xfId="40127"/>
    <cellStyle name="RIGs input totals 3 2 3 13" xfId="40128"/>
    <cellStyle name="RIGs input totals 3 2 3 14" xfId="40129"/>
    <cellStyle name="RIGs input totals 3 2 3 15" xfId="40130"/>
    <cellStyle name="RIGs input totals 3 2 3 16" xfId="40131"/>
    <cellStyle name="RIGs input totals 3 2 3 17" xfId="40132"/>
    <cellStyle name="RIGs input totals 3 2 3 18" xfId="40133"/>
    <cellStyle name="RIGs input totals 3 2 3 19" xfId="40134"/>
    <cellStyle name="RIGs input totals 3 2 3 2" xfId="1934"/>
    <cellStyle name="RIGs input totals 3 2 3 2 10" xfId="40136"/>
    <cellStyle name="RIGs input totals 3 2 3 2 11" xfId="40137"/>
    <cellStyle name="RIGs input totals 3 2 3 2 12" xfId="40138"/>
    <cellStyle name="RIGs input totals 3 2 3 2 13" xfId="40139"/>
    <cellStyle name="RIGs input totals 3 2 3 2 14" xfId="51617"/>
    <cellStyle name="RIGs input totals 3 2 3 2 15" xfId="40135"/>
    <cellStyle name="RIGs input totals 3 2 3 2 2" xfId="40140"/>
    <cellStyle name="RIGs input totals 3 2 3 2 2 2" xfId="40141"/>
    <cellStyle name="RIGs input totals 3 2 3 2 2 3" xfId="40142"/>
    <cellStyle name="RIGs input totals 3 2 3 2 3" xfId="40143"/>
    <cellStyle name="RIGs input totals 3 2 3 2 3 2" xfId="40144"/>
    <cellStyle name="RIGs input totals 3 2 3 2 3 3" xfId="40145"/>
    <cellStyle name="RIGs input totals 3 2 3 2 4" xfId="40146"/>
    <cellStyle name="RIGs input totals 3 2 3 2 5" xfId="40147"/>
    <cellStyle name="RIGs input totals 3 2 3 2 6" xfId="40148"/>
    <cellStyle name="RIGs input totals 3 2 3 2 7" xfId="40149"/>
    <cellStyle name="RIGs input totals 3 2 3 2 8" xfId="40150"/>
    <cellStyle name="RIGs input totals 3 2 3 2 9" xfId="40151"/>
    <cellStyle name="RIGs input totals 3 2 3 20" xfId="40152"/>
    <cellStyle name="RIGs input totals 3 2 3 21" xfId="40153"/>
    <cellStyle name="RIGs input totals 3 2 3 22" xfId="40154"/>
    <cellStyle name="RIGs input totals 3 2 3 23" xfId="40155"/>
    <cellStyle name="RIGs input totals 3 2 3 24" xfId="40156"/>
    <cellStyle name="RIGs input totals 3 2 3 25" xfId="40157"/>
    <cellStyle name="RIGs input totals 3 2 3 26" xfId="40158"/>
    <cellStyle name="RIGs input totals 3 2 3 27" xfId="40159"/>
    <cellStyle name="RIGs input totals 3 2 3 28" xfId="40160"/>
    <cellStyle name="RIGs input totals 3 2 3 29" xfId="40161"/>
    <cellStyle name="RIGs input totals 3 2 3 3" xfId="40162"/>
    <cellStyle name="RIGs input totals 3 2 3 3 2" xfId="40163"/>
    <cellStyle name="RIGs input totals 3 2 3 3 3" xfId="40164"/>
    <cellStyle name="RIGs input totals 3 2 3 30" xfId="40165"/>
    <cellStyle name="RIGs input totals 3 2 3 31" xfId="40166"/>
    <cellStyle name="RIGs input totals 3 2 3 32" xfId="40167"/>
    <cellStyle name="RIGs input totals 3 2 3 33" xfId="40168"/>
    <cellStyle name="RIGs input totals 3 2 3 34" xfId="40169"/>
    <cellStyle name="RIGs input totals 3 2 3 35" xfId="51616"/>
    <cellStyle name="RIGs input totals 3 2 3 36" xfId="40124"/>
    <cellStyle name="RIGs input totals 3 2 3 4" xfId="40170"/>
    <cellStyle name="RIGs input totals 3 2 3 4 2" xfId="40171"/>
    <cellStyle name="RIGs input totals 3 2 3 4 3" xfId="40172"/>
    <cellStyle name="RIGs input totals 3 2 3 5" xfId="40173"/>
    <cellStyle name="RIGs input totals 3 2 3 6" xfId="40174"/>
    <cellStyle name="RIGs input totals 3 2 3 7" xfId="40175"/>
    <cellStyle name="RIGs input totals 3 2 3 8" xfId="40176"/>
    <cellStyle name="RIGs input totals 3 2 3 9" xfId="40177"/>
    <cellStyle name="RIGs input totals 3 2 30" xfId="40178"/>
    <cellStyle name="RIGs input totals 3 2 31" xfId="40179"/>
    <cellStyle name="RIGs input totals 3 2 32" xfId="40180"/>
    <cellStyle name="RIGs input totals 3 2 33" xfId="40181"/>
    <cellStyle name="RIGs input totals 3 2 34" xfId="40182"/>
    <cellStyle name="RIGs input totals 3 2 35" xfId="40183"/>
    <cellStyle name="RIGs input totals 3 2 36" xfId="40184"/>
    <cellStyle name="RIGs input totals 3 2 37" xfId="40185"/>
    <cellStyle name="RIGs input totals 3 2 38" xfId="40186"/>
    <cellStyle name="RIGs input totals 3 2 39" xfId="51611"/>
    <cellStyle name="RIGs input totals 3 2 4" xfId="1935"/>
    <cellStyle name="RIGs input totals 3 2 4 10" xfId="40188"/>
    <cellStyle name="RIGs input totals 3 2 4 11" xfId="40189"/>
    <cellStyle name="RIGs input totals 3 2 4 12" xfId="40190"/>
    <cellStyle name="RIGs input totals 3 2 4 13" xfId="40191"/>
    <cellStyle name="RIGs input totals 3 2 4 14" xfId="40192"/>
    <cellStyle name="RIGs input totals 3 2 4 15" xfId="40193"/>
    <cellStyle name="RIGs input totals 3 2 4 16" xfId="40194"/>
    <cellStyle name="RIGs input totals 3 2 4 17" xfId="40195"/>
    <cellStyle name="RIGs input totals 3 2 4 18" xfId="40196"/>
    <cellStyle name="RIGs input totals 3 2 4 19" xfId="40197"/>
    <cellStyle name="RIGs input totals 3 2 4 2" xfId="1936"/>
    <cellStyle name="RIGs input totals 3 2 4 2 10" xfId="40199"/>
    <cellStyle name="RIGs input totals 3 2 4 2 11" xfId="40200"/>
    <cellStyle name="RIGs input totals 3 2 4 2 12" xfId="40201"/>
    <cellStyle name="RIGs input totals 3 2 4 2 13" xfId="40202"/>
    <cellStyle name="RIGs input totals 3 2 4 2 14" xfId="51619"/>
    <cellStyle name="RIGs input totals 3 2 4 2 15" xfId="40198"/>
    <cellStyle name="RIGs input totals 3 2 4 2 2" xfId="40203"/>
    <cellStyle name="RIGs input totals 3 2 4 2 2 2" xfId="40204"/>
    <cellStyle name="RIGs input totals 3 2 4 2 2 3" xfId="40205"/>
    <cellStyle name="RIGs input totals 3 2 4 2 3" xfId="40206"/>
    <cellStyle name="RIGs input totals 3 2 4 2 3 2" xfId="40207"/>
    <cellStyle name="RIGs input totals 3 2 4 2 3 3" xfId="40208"/>
    <cellStyle name="RIGs input totals 3 2 4 2 4" xfId="40209"/>
    <cellStyle name="RIGs input totals 3 2 4 2 5" xfId="40210"/>
    <cellStyle name="RIGs input totals 3 2 4 2 6" xfId="40211"/>
    <cellStyle name="RIGs input totals 3 2 4 2 7" xfId="40212"/>
    <cellStyle name="RIGs input totals 3 2 4 2 8" xfId="40213"/>
    <cellStyle name="RIGs input totals 3 2 4 2 9" xfId="40214"/>
    <cellStyle name="RIGs input totals 3 2 4 20" xfId="40215"/>
    <cellStyle name="RIGs input totals 3 2 4 21" xfId="40216"/>
    <cellStyle name="RIGs input totals 3 2 4 22" xfId="40217"/>
    <cellStyle name="RIGs input totals 3 2 4 23" xfId="40218"/>
    <cellStyle name="RIGs input totals 3 2 4 24" xfId="40219"/>
    <cellStyle name="RIGs input totals 3 2 4 25" xfId="40220"/>
    <cellStyle name="RIGs input totals 3 2 4 26" xfId="40221"/>
    <cellStyle name="RIGs input totals 3 2 4 27" xfId="40222"/>
    <cellStyle name="RIGs input totals 3 2 4 28" xfId="40223"/>
    <cellStyle name="RIGs input totals 3 2 4 29" xfId="40224"/>
    <cellStyle name="RIGs input totals 3 2 4 3" xfId="40225"/>
    <cellStyle name="RIGs input totals 3 2 4 3 2" xfId="40226"/>
    <cellStyle name="RIGs input totals 3 2 4 3 3" xfId="40227"/>
    <cellStyle name="RIGs input totals 3 2 4 30" xfId="40228"/>
    <cellStyle name="RIGs input totals 3 2 4 31" xfId="40229"/>
    <cellStyle name="RIGs input totals 3 2 4 32" xfId="40230"/>
    <cellStyle name="RIGs input totals 3 2 4 33" xfId="40231"/>
    <cellStyle name="RIGs input totals 3 2 4 34" xfId="40232"/>
    <cellStyle name="RIGs input totals 3 2 4 35" xfId="51618"/>
    <cellStyle name="RIGs input totals 3 2 4 36" xfId="40187"/>
    <cellStyle name="RIGs input totals 3 2 4 4" xfId="40233"/>
    <cellStyle name="RIGs input totals 3 2 4 4 2" xfId="40234"/>
    <cellStyle name="RIGs input totals 3 2 4 4 3" xfId="40235"/>
    <cellStyle name="RIGs input totals 3 2 4 5" xfId="40236"/>
    <cellStyle name="RIGs input totals 3 2 4 6" xfId="40237"/>
    <cellStyle name="RIGs input totals 3 2 4 7" xfId="40238"/>
    <cellStyle name="RIGs input totals 3 2 4 8" xfId="40239"/>
    <cellStyle name="RIGs input totals 3 2 4 9" xfId="40240"/>
    <cellStyle name="RIGs input totals 3 2 40" xfId="39978"/>
    <cellStyle name="RIGs input totals 3 2 5" xfId="1937"/>
    <cellStyle name="RIGs input totals 3 2 5 10" xfId="40242"/>
    <cellStyle name="RIGs input totals 3 2 5 11" xfId="40243"/>
    <cellStyle name="RIGs input totals 3 2 5 12" xfId="40244"/>
    <cellStyle name="RIGs input totals 3 2 5 13" xfId="40245"/>
    <cellStyle name="RIGs input totals 3 2 5 14" xfId="51620"/>
    <cellStyle name="RIGs input totals 3 2 5 15" xfId="40241"/>
    <cellStyle name="RIGs input totals 3 2 5 2" xfId="40246"/>
    <cellStyle name="RIGs input totals 3 2 5 2 2" xfId="40247"/>
    <cellStyle name="RIGs input totals 3 2 5 2 3" xfId="40248"/>
    <cellStyle name="RIGs input totals 3 2 5 3" xfId="40249"/>
    <cellStyle name="RIGs input totals 3 2 5 3 2" xfId="40250"/>
    <cellStyle name="RIGs input totals 3 2 5 3 3" xfId="40251"/>
    <cellStyle name="RIGs input totals 3 2 5 4" xfId="40252"/>
    <cellStyle name="RIGs input totals 3 2 5 5" xfId="40253"/>
    <cellStyle name="RIGs input totals 3 2 5 6" xfId="40254"/>
    <cellStyle name="RIGs input totals 3 2 5 7" xfId="40255"/>
    <cellStyle name="RIGs input totals 3 2 5 8" xfId="40256"/>
    <cellStyle name="RIGs input totals 3 2 5 9" xfId="40257"/>
    <cellStyle name="RIGs input totals 3 2 6" xfId="40258"/>
    <cellStyle name="RIGs input totals 3 2 6 2" xfId="40259"/>
    <cellStyle name="RIGs input totals 3 2 6 2 2" xfId="40260"/>
    <cellStyle name="RIGs input totals 3 2 6 2 3" xfId="40261"/>
    <cellStyle name="RIGs input totals 3 2 6 3" xfId="40262"/>
    <cellStyle name="RIGs input totals 3 2 6 3 2" xfId="40263"/>
    <cellStyle name="RIGs input totals 3 2 6 4" xfId="40264"/>
    <cellStyle name="RIGs input totals 3 2 7" xfId="40265"/>
    <cellStyle name="RIGs input totals 3 2 7 2" xfId="40266"/>
    <cellStyle name="RIGs input totals 3 2 8" xfId="40267"/>
    <cellStyle name="RIGs input totals 3 2 8 2" xfId="40268"/>
    <cellStyle name="RIGs input totals 3 2 9" xfId="40269"/>
    <cellStyle name="RIGs input totals 3 2 9 2" xfId="40270"/>
    <cellStyle name="RIGs input totals 3 2_4 28 1_Asst_Health_Crit_AllTO_RIIO_20110714pm" xfId="40271"/>
    <cellStyle name="RIGs input totals 3 20" xfId="40272"/>
    <cellStyle name="RIGs input totals 3 20 2" xfId="40273"/>
    <cellStyle name="RIGs input totals 3 21" xfId="40274"/>
    <cellStyle name="RIGs input totals 3 21 2" xfId="40275"/>
    <cellStyle name="RIGs input totals 3 22" xfId="40276"/>
    <cellStyle name="RIGs input totals 3 22 2" xfId="40277"/>
    <cellStyle name="RIGs input totals 3 23" xfId="40278"/>
    <cellStyle name="RIGs input totals 3 23 2" xfId="40279"/>
    <cellStyle name="RIGs input totals 3 24" xfId="40280"/>
    <cellStyle name="RIGs input totals 3 24 2" xfId="40281"/>
    <cellStyle name="RIGs input totals 3 25" xfId="40282"/>
    <cellStyle name="RIGs input totals 3 25 2" xfId="40283"/>
    <cellStyle name="RIGs input totals 3 26" xfId="40284"/>
    <cellStyle name="RIGs input totals 3 26 2" xfId="40285"/>
    <cellStyle name="RIGs input totals 3 27" xfId="40286"/>
    <cellStyle name="RIGs input totals 3 28" xfId="40287"/>
    <cellStyle name="RIGs input totals 3 29" xfId="40288"/>
    <cellStyle name="RIGs input totals 3 3" xfId="1938"/>
    <cellStyle name="RIGs input totals 3 3 10" xfId="40290"/>
    <cellStyle name="RIGs input totals 3 3 11" xfId="40291"/>
    <cellStyle name="RIGs input totals 3 3 12" xfId="40292"/>
    <cellStyle name="RIGs input totals 3 3 13" xfId="40293"/>
    <cellStyle name="RIGs input totals 3 3 14" xfId="40294"/>
    <cellStyle name="RIGs input totals 3 3 15" xfId="40295"/>
    <cellStyle name="RIGs input totals 3 3 16" xfId="40296"/>
    <cellStyle name="RIGs input totals 3 3 17" xfId="40297"/>
    <cellStyle name="RIGs input totals 3 3 18" xfId="40298"/>
    <cellStyle name="RIGs input totals 3 3 19" xfId="40299"/>
    <cellStyle name="RIGs input totals 3 3 2" xfId="1939"/>
    <cellStyle name="RIGs input totals 3 3 2 10" xfId="40301"/>
    <cellStyle name="RIGs input totals 3 3 2 11" xfId="40302"/>
    <cellStyle name="RIGs input totals 3 3 2 12" xfId="40303"/>
    <cellStyle name="RIGs input totals 3 3 2 13" xfId="40304"/>
    <cellStyle name="RIGs input totals 3 3 2 14" xfId="40305"/>
    <cellStyle name="RIGs input totals 3 3 2 15" xfId="40306"/>
    <cellStyle name="RIGs input totals 3 3 2 16" xfId="40307"/>
    <cellStyle name="RIGs input totals 3 3 2 17" xfId="40308"/>
    <cellStyle name="RIGs input totals 3 3 2 18" xfId="40309"/>
    <cellStyle name="RIGs input totals 3 3 2 19" xfId="40310"/>
    <cellStyle name="RIGs input totals 3 3 2 2" xfId="1940"/>
    <cellStyle name="RIGs input totals 3 3 2 2 10" xfId="40312"/>
    <cellStyle name="RIGs input totals 3 3 2 2 11" xfId="40313"/>
    <cellStyle name="RIGs input totals 3 3 2 2 12" xfId="40314"/>
    <cellStyle name="RIGs input totals 3 3 2 2 13" xfId="40315"/>
    <cellStyle name="RIGs input totals 3 3 2 2 14" xfId="51623"/>
    <cellStyle name="RIGs input totals 3 3 2 2 15" xfId="40311"/>
    <cellStyle name="RIGs input totals 3 3 2 2 2" xfId="40316"/>
    <cellStyle name="RIGs input totals 3 3 2 2 2 2" xfId="40317"/>
    <cellStyle name="RIGs input totals 3 3 2 2 2 3" xfId="40318"/>
    <cellStyle name="RIGs input totals 3 3 2 2 3" xfId="40319"/>
    <cellStyle name="RIGs input totals 3 3 2 2 3 2" xfId="40320"/>
    <cellStyle name="RIGs input totals 3 3 2 2 3 3" xfId="40321"/>
    <cellStyle name="RIGs input totals 3 3 2 2 4" xfId="40322"/>
    <cellStyle name="RIGs input totals 3 3 2 2 5" xfId="40323"/>
    <cellStyle name="RIGs input totals 3 3 2 2 6" xfId="40324"/>
    <cellStyle name="RIGs input totals 3 3 2 2 7" xfId="40325"/>
    <cellStyle name="RIGs input totals 3 3 2 2 8" xfId="40326"/>
    <cellStyle name="RIGs input totals 3 3 2 2 9" xfId="40327"/>
    <cellStyle name="RIGs input totals 3 3 2 20" xfId="40328"/>
    <cellStyle name="RIGs input totals 3 3 2 21" xfId="40329"/>
    <cellStyle name="RIGs input totals 3 3 2 22" xfId="40330"/>
    <cellStyle name="RIGs input totals 3 3 2 23" xfId="40331"/>
    <cellStyle name="RIGs input totals 3 3 2 24" xfId="40332"/>
    <cellStyle name="RIGs input totals 3 3 2 25" xfId="40333"/>
    <cellStyle name="RIGs input totals 3 3 2 26" xfId="40334"/>
    <cellStyle name="RIGs input totals 3 3 2 27" xfId="40335"/>
    <cellStyle name="RIGs input totals 3 3 2 28" xfId="40336"/>
    <cellStyle name="RIGs input totals 3 3 2 29" xfId="40337"/>
    <cellStyle name="RIGs input totals 3 3 2 3" xfId="40338"/>
    <cellStyle name="RIGs input totals 3 3 2 3 2" xfId="40339"/>
    <cellStyle name="RIGs input totals 3 3 2 3 3" xfId="40340"/>
    <cellStyle name="RIGs input totals 3 3 2 30" xfId="40341"/>
    <cellStyle name="RIGs input totals 3 3 2 31" xfId="40342"/>
    <cellStyle name="RIGs input totals 3 3 2 32" xfId="40343"/>
    <cellStyle name="RIGs input totals 3 3 2 33" xfId="40344"/>
    <cellStyle name="RIGs input totals 3 3 2 34" xfId="40345"/>
    <cellStyle name="RIGs input totals 3 3 2 35" xfId="51622"/>
    <cellStyle name="RIGs input totals 3 3 2 36" xfId="40300"/>
    <cellStyle name="RIGs input totals 3 3 2 4" xfId="40346"/>
    <cellStyle name="RIGs input totals 3 3 2 4 2" xfId="40347"/>
    <cellStyle name="RIGs input totals 3 3 2 4 3" xfId="40348"/>
    <cellStyle name="RIGs input totals 3 3 2 5" xfId="40349"/>
    <cellStyle name="RIGs input totals 3 3 2 6" xfId="40350"/>
    <cellStyle name="RIGs input totals 3 3 2 7" xfId="40351"/>
    <cellStyle name="RIGs input totals 3 3 2 8" xfId="40352"/>
    <cellStyle name="RIGs input totals 3 3 2 9" xfId="40353"/>
    <cellStyle name="RIGs input totals 3 3 20" xfId="40354"/>
    <cellStyle name="RIGs input totals 3 3 21" xfId="40355"/>
    <cellStyle name="RIGs input totals 3 3 22" xfId="40356"/>
    <cellStyle name="RIGs input totals 3 3 23" xfId="40357"/>
    <cellStyle name="RIGs input totals 3 3 24" xfId="40358"/>
    <cellStyle name="RIGs input totals 3 3 25" xfId="40359"/>
    <cellStyle name="RIGs input totals 3 3 26" xfId="40360"/>
    <cellStyle name="RIGs input totals 3 3 27" xfId="40361"/>
    <cellStyle name="RIGs input totals 3 3 28" xfId="40362"/>
    <cellStyle name="RIGs input totals 3 3 29" xfId="40363"/>
    <cellStyle name="RIGs input totals 3 3 3" xfId="1941"/>
    <cellStyle name="RIGs input totals 3 3 3 10" xfId="40365"/>
    <cellStyle name="RIGs input totals 3 3 3 11" xfId="40366"/>
    <cellStyle name="RIGs input totals 3 3 3 12" xfId="40367"/>
    <cellStyle name="RIGs input totals 3 3 3 13" xfId="40368"/>
    <cellStyle name="RIGs input totals 3 3 3 14" xfId="51624"/>
    <cellStyle name="RIGs input totals 3 3 3 15" xfId="40364"/>
    <cellStyle name="RIGs input totals 3 3 3 2" xfId="40369"/>
    <cellStyle name="RIGs input totals 3 3 3 2 2" xfId="40370"/>
    <cellStyle name="RIGs input totals 3 3 3 2 3" xfId="40371"/>
    <cellStyle name="RIGs input totals 3 3 3 3" xfId="40372"/>
    <cellStyle name="RIGs input totals 3 3 3 3 2" xfId="40373"/>
    <cellStyle name="RIGs input totals 3 3 3 3 3" xfId="40374"/>
    <cellStyle name="RIGs input totals 3 3 3 4" xfId="40375"/>
    <cellStyle name="RIGs input totals 3 3 3 5" xfId="40376"/>
    <cellStyle name="RIGs input totals 3 3 3 6" xfId="40377"/>
    <cellStyle name="RIGs input totals 3 3 3 7" xfId="40378"/>
    <cellStyle name="RIGs input totals 3 3 3 8" xfId="40379"/>
    <cellStyle name="RIGs input totals 3 3 3 9" xfId="40380"/>
    <cellStyle name="RIGs input totals 3 3 30" xfId="40381"/>
    <cellStyle name="RIGs input totals 3 3 31" xfId="40382"/>
    <cellStyle name="RIGs input totals 3 3 32" xfId="40383"/>
    <cellStyle name="RIGs input totals 3 3 33" xfId="40384"/>
    <cellStyle name="RIGs input totals 3 3 34" xfId="40385"/>
    <cellStyle name="RIGs input totals 3 3 35" xfId="40386"/>
    <cellStyle name="RIGs input totals 3 3 36" xfId="51621"/>
    <cellStyle name="RIGs input totals 3 3 37" xfId="40289"/>
    <cellStyle name="RIGs input totals 3 3 4" xfId="40387"/>
    <cellStyle name="RIGs input totals 3 3 4 2" xfId="40388"/>
    <cellStyle name="RIGs input totals 3 3 4 3" xfId="40389"/>
    <cellStyle name="RIGs input totals 3 3 5" xfId="40390"/>
    <cellStyle name="RIGs input totals 3 3 5 2" xfId="40391"/>
    <cellStyle name="RIGs input totals 3 3 5 3" xfId="40392"/>
    <cellStyle name="RIGs input totals 3 3 6" xfId="40393"/>
    <cellStyle name="RIGs input totals 3 3 7" xfId="40394"/>
    <cellStyle name="RIGs input totals 3 3 8" xfId="40395"/>
    <cellStyle name="RIGs input totals 3 3 9" xfId="40396"/>
    <cellStyle name="RIGs input totals 3 3_4 28 1_Asst_Health_Crit_AllTO_RIIO_20110714pm" xfId="40397"/>
    <cellStyle name="RIGs input totals 3 30" xfId="40398"/>
    <cellStyle name="RIGs input totals 3 31" xfId="40399"/>
    <cellStyle name="RIGs input totals 3 32" xfId="40400"/>
    <cellStyle name="RIGs input totals 3 33" xfId="40401"/>
    <cellStyle name="RIGs input totals 3 34" xfId="40402"/>
    <cellStyle name="RIGs input totals 3 35" xfId="40403"/>
    <cellStyle name="RIGs input totals 3 36" xfId="40404"/>
    <cellStyle name="RIGs input totals 3 37" xfId="40405"/>
    <cellStyle name="RIGs input totals 3 38" xfId="40406"/>
    <cellStyle name="RIGs input totals 3 39" xfId="40407"/>
    <cellStyle name="RIGs input totals 3 4" xfId="1942"/>
    <cellStyle name="RIGs input totals 3 4 10" xfId="40409"/>
    <cellStyle name="RIGs input totals 3 4 11" xfId="40410"/>
    <cellStyle name="RIGs input totals 3 4 12" xfId="40411"/>
    <cellStyle name="RIGs input totals 3 4 13" xfId="40412"/>
    <cellStyle name="RIGs input totals 3 4 14" xfId="40413"/>
    <cellStyle name="RIGs input totals 3 4 15" xfId="40414"/>
    <cellStyle name="RIGs input totals 3 4 16" xfId="40415"/>
    <cellStyle name="RIGs input totals 3 4 17" xfId="40416"/>
    <cellStyle name="RIGs input totals 3 4 18" xfId="40417"/>
    <cellStyle name="RIGs input totals 3 4 19" xfId="40418"/>
    <cellStyle name="RIGs input totals 3 4 2" xfId="1943"/>
    <cellStyle name="RIGs input totals 3 4 2 10" xfId="40420"/>
    <cellStyle name="RIGs input totals 3 4 2 11" xfId="40421"/>
    <cellStyle name="RIGs input totals 3 4 2 12" xfId="40422"/>
    <cellStyle name="RIGs input totals 3 4 2 13" xfId="40423"/>
    <cellStyle name="RIGs input totals 3 4 2 14" xfId="51626"/>
    <cellStyle name="RIGs input totals 3 4 2 15" xfId="40419"/>
    <cellStyle name="RIGs input totals 3 4 2 2" xfId="40424"/>
    <cellStyle name="RIGs input totals 3 4 2 2 2" xfId="40425"/>
    <cellStyle name="RIGs input totals 3 4 2 2 3" xfId="40426"/>
    <cellStyle name="RIGs input totals 3 4 2 3" xfId="40427"/>
    <cellStyle name="RIGs input totals 3 4 2 3 2" xfId="40428"/>
    <cellStyle name="RIGs input totals 3 4 2 3 3" xfId="40429"/>
    <cellStyle name="RIGs input totals 3 4 2 4" xfId="40430"/>
    <cellStyle name="RIGs input totals 3 4 2 5" xfId="40431"/>
    <cellStyle name="RIGs input totals 3 4 2 6" xfId="40432"/>
    <cellStyle name="RIGs input totals 3 4 2 7" xfId="40433"/>
    <cellStyle name="RIGs input totals 3 4 2 8" xfId="40434"/>
    <cellStyle name="RIGs input totals 3 4 2 9" xfId="40435"/>
    <cellStyle name="RIGs input totals 3 4 20" xfId="40436"/>
    <cellStyle name="RIGs input totals 3 4 21" xfId="40437"/>
    <cellStyle name="RIGs input totals 3 4 22" xfId="40438"/>
    <cellStyle name="RIGs input totals 3 4 23" xfId="40439"/>
    <cellStyle name="RIGs input totals 3 4 24" xfId="40440"/>
    <cellStyle name="RIGs input totals 3 4 25" xfId="40441"/>
    <cellStyle name="RIGs input totals 3 4 26" xfId="40442"/>
    <cellStyle name="RIGs input totals 3 4 27" xfId="40443"/>
    <cellStyle name="RIGs input totals 3 4 28" xfId="40444"/>
    <cellStyle name="RIGs input totals 3 4 29" xfId="40445"/>
    <cellStyle name="RIGs input totals 3 4 3" xfId="40446"/>
    <cellStyle name="RIGs input totals 3 4 3 2" xfId="40447"/>
    <cellStyle name="RIGs input totals 3 4 3 3" xfId="40448"/>
    <cellStyle name="RIGs input totals 3 4 30" xfId="40449"/>
    <cellStyle name="RIGs input totals 3 4 31" xfId="40450"/>
    <cellStyle name="RIGs input totals 3 4 32" xfId="40451"/>
    <cellStyle name="RIGs input totals 3 4 33" xfId="40452"/>
    <cellStyle name="RIGs input totals 3 4 34" xfId="40453"/>
    <cellStyle name="RIGs input totals 3 4 35" xfId="51625"/>
    <cellStyle name="RIGs input totals 3 4 36" xfId="40408"/>
    <cellStyle name="RIGs input totals 3 4 4" xfId="40454"/>
    <cellStyle name="RIGs input totals 3 4 4 2" xfId="40455"/>
    <cellStyle name="RIGs input totals 3 4 4 3" xfId="40456"/>
    <cellStyle name="RIGs input totals 3 4 5" xfId="40457"/>
    <cellStyle name="RIGs input totals 3 4 6" xfId="40458"/>
    <cellStyle name="RIGs input totals 3 4 7" xfId="40459"/>
    <cellStyle name="RIGs input totals 3 4 8" xfId="40460"/>
    <cellStyle name="RIGs input totals 3 4 9" xfId="40461"/>
    <cellStyle name="RIGs input totals 3 40" xfId="51610"/>
    <cellStyle name="RIGs input totals 3 41" xfId="39957"/>
    <cellStyle name="RIGs input totals 3 5" xfId="1944"/>
    <cellStyle name="RIGs input totals 3 5 10" xfId="40463"/>
    <cellStyle name="RIGs input totals 3 5 11" xfId="40464"/>
    <cellStyle name="RIGs input totals 3 5 12" xfId="40465"/>
    <cellStyle name="RIGs input totals 3 5 13" xfId="40466"/>
    <cellStyle name="RIGs input totals 3 5 14" xfId="40467"/>
    <cellStyle name="RIGs input totals 3 5 15" xfId="40468"/>
    <cellStyle name="RIGs input totals 3 5 16" xfId="40469"/>
    <cellStyle name="RIGs input totals 3 5 17" xfId="40470"/>
    <cellStyle name="RIGs input totals 3 5 18" xfId="40471"/>
    <cellStyle name="RIGs input totals 3 5 19" xfId="40472"/>
    <cellStyle name="RIGs input totals 3 5 2" xfId="1945"/>
    <cellStyle name="RIGs input totals 3 5 2 10" xfId="40474"/>
    <cellStyle name="RIGs input totals 3 5 2 11" xfId="40475"/>
    <cellStyle name="RIGs input totals 3 5 2 12" xfId="40476"/>
    <cellStyle name="RIGs input totals 3 5 2 13" xfId="40477"/>
    <cellStyle name="RIGs input totals 3 5 2 14" xfId="51628"/>
    <cellStyle name="RIGs input totals 3 5 2 15" xfId="40473"/>
    <cellStyle name="RIGs input totals 3 5 2 2" xfId="40478"/>
    <cellStyle name="RIGs input totals 3 5 2 2 2" xfId="40479"/>
    <cellStyle name="RIGs input totals 3 5 2 2 3" xfId="40480"/>
    <cellStyle name="RIGs input totals 3 5 2 3" xfId="40481"/>
    <cellStyle name="RIGs input totals 3 5 2 3 2" xfId="40482"/>
    <cellStyle name="RIGs input totals 3 5 2 3 3" xfId="40483"/>
    <cellStyle name="RIGs input totals 3 5 2 4" xfId="40484"/>
    <cellStyle name="RIGs input totals 3 5 2 5" xfId="40485"/>
    <cellStyle name="RIGs input totals 3 5 2 6" xfId="40486"/>
    <cellStyle name="RIGs input totals 3 5 2 7" xfId="40487"/>
    <cellStyle name="RIGs input totals 3 5 2 8" xfId="40488"/>
    <cellStyle name="RIGs input totals 3 5 2 9" xfId="40489"/>
    <cellStyle name="RIGs input totals 3 5 20" xfId="40490"/>
    <cellStyle name="RIGs input totals 3 5 21" xfId="40491"/>
    <cellStyle name="RIGs input totals 3 5 22" xfId="40492"/>
    <cellStyle name="RIGs input totals 3 5 23" xfId="40493"/>
    <cellStyle name="RIGs input totals 3 5 24" xfId="40494"/>
    <cellStyle name="RIGs input totals 3 5 25" xfId="40495"/>
    <cellStyle name="RIGs input totals 3 5 26" xfId="40496"/>
    <cellStyle name="RIGs input totals 3 5 27" xfId="40497"/>
    <cellStyle name="RIGs input totals 3 5 28" xfId="40498"/>
    <cellStyle name="RIGs input totals 3 5 29" xfId="40499"/>
    <cellStyle name="RIGs input totals 3 5 3" xfId="40500"/>
    <cellStyle name="RIGs input totals 3 5 3 2" xfId="40501"/>
    <cellStyle name="RIGs input totals 3 5 3 3" xfId="40502"/>
    <cellStyle name="RIGs input totals 3 5 30" xfId="40503"/>
    <cellStyle name="RIGs input totals 3 5 31" xfId="40504"/>
    <cellStyle name="RIGs input totals 3 5 32" xfId="40505"/>
    <cellStyle name="RIGs input totals 3 5 33" xfId="40506"/>
    <cellStyle name="RIGs input totals 3 5 34" xfId="40507"/>
    <cellStyle name="RIGs input totals 3 5 35" xfId="51627"/>
    <cellStyle name="RIGs input totals 3 5 36" xfId="40462"/>
    <cellStyle name="RIGs input totals 3 5 4" xfId="40508"/>
    <cellStyle name="RIGs input totals 3 5 4 2" xfId="40509"/>
    <cellStyle name="RIGs input totals 3 5 4 3" xfId="40510"/>
    <cellStyle name="RIGs input totals 3 5 5" xfId="40511"/>
    <cellStyle name="RIGs input totals 3 5 6" xfId="40512"/>
    <cellStyle name="RIGs input totals 3 5 7" xfId="40513"/>
    <cellStyle name="RIGs input totals 3 5 8" xfId="40514"/>
    <cellStyle name="RIGs input totals 3 5 9" xfId="40515"/>
    <cellStyle name="RIGs input totals 3 6" xfId="1946"/>
    <cellStyle name="RIGs input totals 3 6 10" xfId="40517"/>
    <cellStyle name="RIGs input totals 3 6 11" xfId="40518"/>
    <cellStyle name="RIGs input totals 3 6 12" xfId="40519"/>
    <cellStyle name="RIGs input totals 3 6 13" xfId="40520"/>
    <cellStyle name="RIGs input totals 3 6 14" xfId="51629"/>
    <cellStyle name="RIGs input totals 3 6 15" xfId="40516"/>
    <cellStyle name="RIGs input totals 3 6 2" xfId="40521"/>
    <cellStyle name="RIGs input totals 3 6 2 2" xfId="40522"/>
    <cellStyle name="RIGs input totals 3 6 2 3" xfId="40523"/>
    <cellStyle name="RIGs input totals 3 6 3" xfId="40524"/>
    <cellStyle name="RIGs input totals 3 6 3 2" xfId="40525"/>
    <cellStyle name="RIGs input totals 3 6 3 3" xfId="40526"/>
    <cellStyle name="RIGs input totals 3 6 4" xfId="40527"/>
    <cellStyle name="RIGs input totals 3 6 5" xfId="40528"/>
    <cellStyle name="RIGs input totals 3 6 6" xfId="40529"/>
    <cellStyle name="RIGs input totals 3 6 7" xfId="40530"/>
    <cellStyle name="RIGs input totals 3 6 8" xfId="40531"/>
    <cellStyle name="RIGs input totals 3 6 9" xfId="40532"/>
    <cellStyle name="RIGs input totals 3 7" xfId="40533"/>
    <cellStyle name="RIGs input totals 3 7 2" xfId="40534"/>
    <cellStyle name="RIGs input totals 3 7 2 2" xfId="40535"/>
    <cellStyle name="RIGs input totals 3 7 2 3" xfId="40536"/>
    <cellStyle name="RIGs input totals 3 7 3" xfId="40537"/>
    <cellStyle name="RIGs input totals 3 7 3 2" xfId="40538"/>
    <cellStyle name="RIGs input totals 3 7 4" xfId="40539"/>
    <cellStyle name="RIGs input totals 3 8" xfId="40540"/>
    <cellStyle name="RIGs input totals 3 8 2" xfId="40541"/>
    <cellStyle name="RIGs input totals 3 9" xfId="40542"/>
    <cellStyle name="RIGs input totals 3 9 2" xfId="40543"/>
    <cellStyle name="RIGs input totals 3_1.3s Accounting C Costs Scots" xfId="1947"/>
    <cellStyle name="RIGs input totals 30" xfId="40544"/>
    <cellStyle name="RIGs input totals 30 2" xfId="40545"/>
    <cellStyle name="RIGs input totals 31" xfId="40546"/>
    <cellStyle name="RIGs input totals 31 2" xfId="40547"/>
    <cellStyle name="RIGs input totals 32" xfId="40548"/>
    <cellStyle name="RIGs input totals 32 2" xfId="40549"/>
    <cellStyle name="RIGs input totals 33" xfId="40550"/>
    <cellStyle name="RIGs input totals 33 2" xfId="40551"/>
    <cellStyle name="RIGs input totals 34" xfId="40552"/>
    <cellStyle name="RIGs input totals 35" xfId="40553"/>
    <cellStyle name="RIGs input totals 36" xfId="40554"/>
    <cellStyle name="RIGs input totals 37" xfId="40555"/>
    <cellStyle name="RIGs input totals 38" xfId="40556"/>
    <cellStyle name="RIGs input totals 39" xfId="40557"/>
    <cellStyle name="RIGs input totals 4" xfId="1948"/>
    <cellStyle name="RIGs input totals 4 10" xfId="40559"/>
    <cellStyle name="RIGs input totals 4 10 2" xfId="40560"/>
    <cellStyle name="RIGs input totals 4 11" xfId="40561"/>
    <cellStyle name="RIGs input totals 4 11 2" xfId="40562"/>
    <cellStyle name="RIGs input totals 4 12" xfId="40563"/>
    <cellStyle name="RIGs input totals 4 12 2" xfId="40564"/>
    <cellStyle name="RIGs input totals 4 13" xfId="40565"/>
    <cellStyle name="RIGs input totals 4 13 2" xfId="40566"/>
    <cellStyle name="RIGs input totals 4 14" xfId="40567"/>
    <cellStyle name="RIGs input totals 4 14 2" xfId="40568"/>
    <cellStyle name="RIGs input totals 4 15" xfId="40569"/>
    <cellStyle name="RIGs input totals 4 15 2" xfId="40570"/>
    <cellStyle name="RIGs input totals 4 16" xfId="40571"/>
    <cellStyle name="RIGs input totals 4 16 2" xfId="40572"/>
    <cellStyle name="RIGs input totals 4 17" xfId="40573"/>
    <cellStyle name="RIGs input totals 4 17 2" xfId="40574"/>
    <cellStyle name="RIGs input totals 4 18" xfId="40575"/>
    <cellStyle name="RIGs input totals 4 18 2" xfId="40576"/>
    <cellStyle name="RIGs input totals 4 19" xfId="40577"/>
    <cellStyle name="RIGs input totals 4 19 2" xfId="40578"/>
    <cellStyle name="RIGs input totals 4 2" xfId="1949"/>
    <cellStyle name="RIGs input totals 4 2 10" xfId="40580"/>
    <cellStyle name="RIGs input totals 4 2 10 2" xfId="40581"/>
    <cellStyle name="RIGs input totals 4 2 11" xfId="40582"/>
    <cellStyle name="RIGs input totals 4 2 11 2" xfId="40583"/>
    <cellStyle name="RIGs input totals 4 2 12" xfId="40584"/>
    <cellStyle name="RIGs input totals 4 2 12 2" xfId="40585"/>
    <cellStyle name="RIGs input totals 4 2 13" xfId="40586"/>
    <cellStyle name="RIGs input totals 4 2 13 2" xfId="40587"/>
    <cellStyle name="RIGs input totals 4 2 14" xfId="40588"/>
    <cellStyle name="RIGs input totals 4 2 14 2" xfId="40589"/>
    <cellStyle name="RIGs input totals 4 2 15" xfId="40590"/>
    <cellStyle name="RIGs input totals 4 2 15 2" xfId="40591"/>
    <cellStyle name="RIGs input totals 4 2 16" xfId="40592"/>
    <cellStyle name="RIGs input totals 4 2 16 2" xfId="40593"/>
    <cellStyle name="RIGs input totals 4 2 17" xfId="40594"/>
    <cellStyle name="RIGs input totals 4 2 17 2" xfId="40595"/>
    <cellStyle name="RIGs input totals 4 2 18" xfId="40596"/>
    <cellStyle name="RIGs input totals 4 2 18 2" xfId="40597"/>
    <cellStyle name="RIGs input totals 4 2 19" xfId="40598"/>
    <cellStyle name="RIGs input totals 4 2 19 2" xfId="40599"/>
    <cellStyle name="RIGs input totals 4 2 2" xfId="1950"/>
    <cellStyle name="RIGs input totals 4 2 2 10" xfId="40601"/>
    <cellStyle name="RIGs input totals 4 2 2 11" xfId="40602"/>
    <cellStyle name="RIGs input totals 4 2 2 12" xfId="40603"/>
    <cellStyle name="RIGs input totals 4 2 2 13" xfId="40604"/>
    <cellStyle name="RIGs input totals 4 2 2 14" xfId="40605"/>
    <cellStyle name="RIGs input totals 4 2 2 15" xfId="40606"/>
    <cellStyle name="RIGs input totals 4 2 2 16" xfId="40607"/>
    <cellStyle name="RIGs input totals 4 2 2 17" xfId="40608"/>
    <cellStyle name="RIGs input totals 4 2 2 18" xfId="40609"/>
    <cellStyle name="RIGs input totals 4 2 2 19" xfId="40610"/>
    <cellStyle name="RIGs input totals 4 2 2 2" xfId="1951"/>
    <cellStyle name="RIGs input totals 4 2 2 2 10" xfId="40612"/>
    <cellStyle name="RIGs input totals 4 2 2 2 11" xfId="40613"/>
    <cellStyle name="RIGs input totals 4 2 2 2 12" xfId="40614"/>
    <cellStyle name="RIGs input totals 4 2 2 2 13" xfId="40615"/>
    <cellStyle name="RIGs input totals 4 2 2 2 14" xfId="40616"/>
    <cellStyle name="RIGs input totals 4 2 2 2 15" xfId="40617"/>
    <cellStyle name="RIGs input totals 4 2 2 2 16" xfId="40618"/>
    <cellStyle name="RIGs input totals 4 2 2 2 17" xfId="40619"/>
    <cellStyle name="RIGs input totals 4 2 2 2 18" xfId="40620"/>
    <cellStyle name="RIGs input totals 4 2 2 2 19" xfId="40621"/>
    <cellStyle name="RIGs input totals 4 2 2 2 2" xfId="1952"/>
    <cellStyle name="RIGs input totals 4 2 2 2 2 10" xfId="40623"/>
    <cellStyle name="RIGs input totals 4 2 2 2 2 11" xfId="40624"/>
    <cellStyle name="RIGs input totals 4 2 2 2 2 12" xfId="40625"/>
    <cellStyle name="RIGs input totals 4 2 2 2 2 13" xfId="40626"/>
    <cellStyle name="RIGs input totals 4 2 2 2 2 14" xfId="51634"/>
    <cellStyle name="RIGs input totals 4 2 2 2 2 15" xfId="40622"/>
    <cellStyle name="RIGs input totals 4 2 2 2 2 2" xfId="40627"/>
    <cellStyle name="RIGs input totals 4 2 2 2 2 2 2" xfId="40628"/>
    <cellStyle name="RIGs input totals 4 2 2 2 2 2 3" xfId="40629"/>
    <cellStyle name="RIGs input totals 4 2 2 2 2 3" xfId="40630"/>
    <cellStyle name="RIGs input totals 4 2 2 2 2 3 2" xfId="40631"/>
    <cellStyle name="RIGs input totals 4 2 2 2 2 3 3" xfId="40632"/>
    <cellStyle name="RIGs input totals 4 2 2 2 2 4" xfId="40633"/>
    <cellStyle name="RIGs input totals 4 2 2 2 2 5" xfId="40634"/>
    <cellStyle name="RIGs input totals 4 2 2 2 2 6" xfId="40635"/>
    <cellStyle name="RIGs input totals 4 2 2 2 2 7" xfId="40636"/>
    <cellStyle name="RIGs input totals 4 2 2 2 2 8" xfId="40637"/>
    <cellStyle name="RIGs input totals 4 2 2 2 2 9" xfId="40638"/>
    <cellStyle name="RIGs input totals 4 2 2 2 20" xfId="40639"/>
    <cellStyle name="RIGs input totals 4 2 2 2 21" xfId="40640"/>
    <cellStyle name="RIGs input totals 4 2 2 2 22" xfId="40641"/>
    <cellStyle name="RIGs input totals 4 2 2 2 23" xfId="40642"/>
    <cellStyle name="RIGs input totals 4 2 2 2 24" xfId="40643"/>
    <cellStyle name="RIGs input totals 4 2 2 2 25" xfId="40644"/>
    <cellStyle name="RIGs input totals 4 2 2 2 26" xfId="40645"/>
    <cellStyle name="RIGs input totals 4 2 2 2 27" xfId="40646"/>
    <cellStyle name="RIGs input totals 4 2 2 2 28" xfId="40647"/>
    <cellStyle name="RIGs input totals 4 2 2 2 29" xfId="40648"/>
    <cellStyle name="RIGs input totals 4 2 2 2 3" xfId="40649"/>
    <cellStyle name="RIGs input totals 4 2 2 2 3 2" xfId="40650"/>
    <cellStyle name="RIGs input totals 4 2 2 2 3 3" xfId="40651"/>
    <cellStyle name="RIGs input totals 4 2 2 2 30" xfId="40652"/>
    <cellStyle name="RIGs input totals 4 2 2 2 31" xfId="40653"/>
    <cellStyle name="RIGs input totals 4 2 2 2 32" xfId="40654"/>
    <cellStyle name="RIGs input totals 4 2 2 2 33" xfId="40655"/>
    <cellStyle name="RIGs input totals 4 2 2 2 34" xfId="40656"/>
    <cellStyle name="RIGs input totals 4 2 2 2 35" xfId="51633"/>
    <cellStyle name="RIGs input totals 4 2 2 2 36" xfId="40611"/>
    <cellStyle name="RIGs input totals 4 2 2 2 4" xfId="40657"/>
    <cellStyle name="RIGs input totals 4 2 2 2 4 2" xfId="40658"/>
    <cellStyle name="RIGs input totals 4 2 2 2 4 3" xfId="40659"/>
    <cellStyle name="RIGs input totals 4 2 2 2 5" xfId="40660"/>
    <cellStyle name="RIGs input totals 4 2 2 2 6" xfId="40661"/>
    <cellStyle name="RIGs input totals 4 2 2 2 7" xfId="40662"/>
    <cellStyle name="RIGs input totals 4 2 2 2 8" xfId="40663"/>
    <cellStyle name="RIGs input totals 4 2 2 2 9" xfId="40664"/>
    <cellStyle name="RIGs input totals 4 2 2 20" xfId="40665"/>
    <cellStyle name="RIGs input totals 4 2 2 21" xfId="40666"/>
    <cellStyle name="RIGs input totals 4 2 2 22" xfId="40667"/>
    <cellStyle name="RIGs input totals 4 2 2 23" xfId="40668"/>
    <cellStyle name="RIGs input totals 4 2 2 24" xfId="40669"/>
    <cellStyle name="RIGs input totals 4 2 2 25" xfId="40670"/>
    <cellStyle name="RIGs input totals 4 2 2 26" xfId="40671"/>
    <cellStyle name="RIGs input totals 4 2 2 27" xfId="40672"/>
    <cellStyle name="RIGs input totals 4 2 2 28" xfId="40673"/>
    <cellStyle name="RIGs input totals 4 2 2 29" xfId="40674"/>
    <cellStyle name="RIGs input totals 4 2 2 3" xfId="1953"/>
    <cellStyle name="RIGs input totals 4 2 2 3 10" xfId="40676"/>
    <cellStyle name="RIGs input totals 4 2 2 3 11" xfId="40677"/>
    <cellStyle name="RIGs input totals 4 2 2 3 12" xfId="40678"/>
    <cellStyle name="RIGs input totals 4 2 2 3 13" xfId="40679"/>
    <cellStyle name="RIGs input totals 4 2 2 3 14" xfId="51635"/>
    <cellStyle name="RIGs input totals 4 2 2 3 15" xfId="40675"/>
    <cellStyle name="RIGs input totals 4 2 2 3 2" xfId="40680"/>
    <cellStyle name="RIGs input totals 4 2 2 3 2 2" xfId="40681"/>
    <cellStyle name="RIGs input totals 4 2 2 3 2 3" xfId="40682"/>
    <cellStyle name="RIGs input totals 4 2 2 3 3" xfId="40683"/>
    <cellStyle name="RIGs input totals 4 2 2 3 3 2" xfId="40684"/>
    <cellStyle name="RIGs input totals 4 2 2 3 3 3" xfId="40685"/>
    <cellStyle name="RIGs input totals 4 2 2 3 4" xfId="40686"/>
    <cellStyle name="RIGs input totals 4 2 2 3 5" xfId="40687"/>
    <cellStyle name="RIGs input totals 4 2 2 3 6" xfId="40688"/>
    <cellStyle name="RIGs input totals 4 2 2 3 7" xfId="40689"/>
    <cellStyle name="RIGs input totals 4 2 2 3 8" xfId="40690"/>
    <cellStyle name="RIGs input totals 4 2 2 3 9" xfId="40691"/>
    <cellStyle name="RIGs input totals 4 2 2 30" xfId="40692"/>
    <cellStyle name="RIGs input totals 4 2 2 31" xfId="40693"/>
    <cellStyle name="RIGs input totals 4 2 2 32" xfId="40694"/>
    <cellStyle name="RIGs input totals 4 2 2 33" xfId="40695"/>
    <cellStyle name="RIGs input totals 4 2 2 34" xfId="40696"/>
    <cellStyle name="RIGs input totals 4 2 2 35" xfId="40697"/>
    <cellStyle name="RIGs input totals 4 2 2 36" xfId="51632"/>
    <cellStyle name="RIGs input totals 4 2 2 37" xfId="40600"/>
    <cellStyle name="RIGs input totals 4 2 2 4" xfId="40698"/>
    <cellStyle name="RIGs input totals 4 2 2 4 2" xfId="40699"/>
    <cellStyle name="RIGs input totals 4 2 2 4 3" xfId="40700"/>
    <cellStyle name="RIGs input totals 4 2 2 5" xfId="40701"/>
    <cellStyle name="RIGs input totals 4 2 2 5 2" xfId="40702"/>
    <cellStyle name="RIGs input totals 4 2 2 5 3" xfId="40703"/>
    <cellStyle name="RIGs input totals 4 2 2 6" xfId="40704"/>
    <cellStyle name="RIGs input totals 4 2 2 7" xfId="40705"/>
    <cellStyle name="RIGs input totals 4 2 2 8" xfId="40706"/>
    <cellStyle name="RIGs input totals 4 2 2 9" xfId="40707"/>
    <cellStyle name="RIGs input totals 4 2 2_4 28 1_Asst_Health_Crit_AllTO_RIIO_20110714pm" xfId="40708"/>
    <cellStyle name="RIGs input totals 4 2 20" xfId="40709"/>
    <cellStyle name="RIGs input totals 4 2 20 2" xfId="40710"/>
    <cellStyle name="RIGs input totals 4 2 21" xfId="40711"/>
    <cellStyle name="RIGs input totals 4 2 21 2" xfId="40712"/>
    <cellStyle name="RIGs input totals 4 2 22" xfId="40713"/>
    <cellStyle name="RIGs input totals 4 2 22 2" xfId="40714"/>
    <cellStyle name="RIGs input totals 4 2 23" xfId="40715"/>
    <cellStyle name="RIGs input totals 4 2 23 2" xfId="40716"/>
    <cellStyle name="RIGs input totals 4 2 24" xfId="40717"/>
    <cellStyle name="RIGs input totals 4 2 24 2" xfId="40718"/>
    <cellStyle name="RIGs input totals 4 2 25" xfId="40719"/>
    <cellStyle name="RIGs input totals 4 2 25 2" xfId="40720"/>
    <cellStyle name="RIGs input totals 4 2 26" xfId="40721"/>
    <cellStyle name="RIGs input totals 4 2 27" xfId="40722"/>
    <cellStyle name="RIGs input totals 4 2 28" xfId="40723"/>
    <cellStyle name="RIGs input totals 4 2 29" xfId="40724"/>
    <cellStyle name="RIGs input totals 4 2 3" xfId="1954"/>
    <cellStyle name="RIGs input totals 4 2 3 10" xfId="40726"/>
    <cellStyle name="RIGs input totals 4 2 3 11" xfId="40727"/>
    <cellStyle name="RIGs input totals 4 2 3 12" xfId="40728"/>
    <cellStyle name="RIGs input totals 4 2 3 13" xfId="40729"/>
    <cellStyle name="RIGs input totals 4 2 3 14" xfId="40730"/>
    <cellStyle name="RIGs input totals 4 2 3 15" xfId="40731"/>
    <cellStyle name="RIGs input totals 4 2 3 16" xfId="40732"/>
    <cellStyle name="RIGs input totals 4 2 3 17" xfId="40733"/>
    <cellStyle name="RIGs input totals 4 2 3 18" xfId="40734"/>
    <cellStyle name="RIGs input totals 4 2 3 19" xfId="40735"/>
    <cellStyle name="RIGs input totals 4 2 3 2" xfId="1955"/>
    <cellStyle name="RIGs input totals 4 2 3 2 10" xfId="40737"/>
    <cellStyle name="RIGs input totals 4 2 3 2 11" xfId="40738"/>
    <cellStyle name="RIGs input totals 4 2 3 2 12" xfId="40739"/>
    <cellStyle name="RIGs input totals 4 2 3 2 13" xfId="40740"/>
    <cellStyle name="RIGs input totals 4 2 3 2 14" xfId="51637"/>
    <cellStyle name="RIGs input totals 4 2 3 2 15" xfId="40736"/>
    <cellStyle name="RIGs input totals 4 2 3 2 2" xfId="40741"/>
    <cellStyle name="RIGs input totals 4 2 3 2 2 2" xfId="40742"/>
    <cellStyle name="RIGs input totals 4 2 3 2 2 3" xfId="40743"/>
    <cellStyle name="RIGs input totals 4 2 3 2 3" xfId="40744"/>
    <cellStyle name="RIGs input totals 4 2 3 2 3 2" xfId="40745"/>
    <cellStyle name="RIGs input totals 4 2 3 2 3 3" xfId="40746"/>
    <cellStyle name="RIGs input totals 4 2 3 2 4" xfId="40747"/>
    <cellStyle name="RIGs input totals 4 2 3 2 5" xfId="40748"/>
    <cellStyle name="RIGs input totals 4 2 3 2 6" xfId="40749"/>
    <cellStyle name="RIGs input totals 4 2 3 2 7" xfId="40750"/>
    <cellStyle name="RIGs input totals 4 2 3 2 8" xfId="40751"/>
    <cellStyle name="RIGs input totals 4 2 3 2 9" xfId="40752"/>
    <cellStyle name="RIGs input totals 4 2 3 20" xfId="40753"/>
    <cellStyle name="RIGs input totals 4 2 3 21" xfId="40754"/>
    <cellStyle name="RIGs input totals 4 2 3 22" xfId="40755"/>
    <cellStyle name="RIGs input totals 4 2 3 23" xfId="40756"/>
    <cellStyle name="RIGs input totals 4 2 3 24" xfId="40757"/>
    <cellStyle name="RIGs input totals 4 2 3 25" xfId="40758"/>
    <cellStyle name="RIGs input totals 4 2 3 26" xfId="40759"/>
    <cellStyle name="RIGs input totals 4 2 3 27" xfId="40760"/>
    <cellStyle name="RIGs input totals 4 2 3 28" xfId="40761"/>
    <cellStyle name="RIGs input totals 4 2 3 29" xfId="40762"/>
    <cellStyle name="RIGs input totals 4 2 3 3" xfId="40763"/>
    <cellStyle name="RIGs input totals 4 2 3 3 2" xfId="40764"/>
    <cellStyle name="RIGs input totals 4 2 3 3 3" xfId="40765"/>
    <cellStyle name="RIGs input totals 4 2 3 30" xfId="40766"/>
    <cellStyle name="RIGs input totals 4 2 3 31" xfId="40767"/>
    <cellStyle name="RIGs input totals 4 2 3 32" xfId="40768"/>
    <cellStyle name="RIGs input totals 4 2 3 33" xfId="40769"/>
    <cellStyle name="RIGs input totals 4 2 3 34" xfId="40770"/>
    <cellStyle name="RIGs input totals 4 2 3 35" xfId="51636"/>
    <cellStyle name="RIGs input totals 4 2 3 36" xfId="40725"/>
    <cellStyle name="RIGs input totals 4 2 3 4" xfId="40771"/>
    <cellStyle name="RIGs input totals 4 2 3 4 2" xfId="40772"/>
    <cellStyle name="RIGs input totals 4 2 3 4 3" xfId="40773"/>
    <cellStyle name="RIGs input totals 4 2 3 5" xfId="40774"/>
    <cellStyle name="RIGs input totals 4 2 3 6" xfId="40775"/>
    <cellStyle name="RIGs input totals 4 2 3 7" xfId="40776"/>
    <cellStyle name="RIGs input totals 4 2 3 8" xfId="40777"/>
    <cellStyle name="RIGs input totals 4 2 3 9" xfId="40778"/>
    <cellStyle name="RIGs input totals 4 2 30" xfId="40779"/>
    <cellStyle name="RIGs input totals 4 2 31" xfId="40780"/>
    <cellStyle name="RIGs input totals 4 2 32" xfId="40781"/>
    <cellStyle name="RIGs input totals 4 2 33" xfId="40782"/>
    <cellStyle name="RIGs input totals 4 2 34" xfId="40783"/>
    <cellStyle name="RIGs input totals 4 2 35" xfId="40784"/>
    <cellStyle name="RIGs input totals 4 2 36" xfId="40785"/>
    <cellStyle name="RIGs input totals 4 2 37" xfId="40786"/>
    <cellStyle name="RIGs input totals 4 2 38" xfId="40787"/>
    <cellStyle name="RIGs input totals 4 2 39" xfId="51631"/>
    <cellStyle name="RIGs input totals 4 2 4" xfId="1956"/>
    <cellStyle name="RIGs input totals 4 2 4 10" xfId="40789"/>
    <cellStyle name="RIGs input totals 4 2 4 11" xfId="40790"/>
    <cellStyle name="RIGs input totals 4 2 4 12" xfId="40791"/>
    <cellStyle name="RIGs input totals 4 2 4 13" xfId="40792"/>
    <cellStyle name="RIGs input totals 4 2 4 14" xfId="40793"/>
    <cellStyle name="RIGs input totals 4 2 4 15" xfId="40794"/>
    <cellStyle name="RIGs input totals 4 2 4 16" xfId="40795"/>
    <cellStyle name="RIGs input totals 4 2 4 17" xfId="40796"/>
    <cellStyle name="RIGs input totals 4 2 4 18" xfId="40797"/>
    <cellStyle name="RIGs input totals 4 2 4 19" xfId="40798"/>
    <cellStyle name="RIGs input totals 4 2 4 2" xfId="1957"/>
    <cellStyle name="RIGs input totals 4 2 4 2 10" xfId="40800"/>
    <cellStyle name="RIGs input totals 4 2 4 2 11" xfId="40801"/>
    <cellStyle name="RIGs input totals 4 2 4 2 12" xfId="40802"/>
    <cellStyle name="RIGs input totals 4 2 4 2 13" xfId="40803"/>
    <cellStyle name="RIGs input totals 4 2 4 2 14" xfId="51639"/>
    <cellStyle name="RIGs input totals 4 2 4 2 15" xfId="40799"/>
    <cellStyle name="RIGs input totals 4 2 4 2 2" xfId="40804"/>
    <cellStyle name="RIGs input totals 4 2 4 2 2 2" xfId="40805"/>
    <cellStyle name="RIGs input totals 4 2 4 2 2 3" xfId="40806"/>
    <cellStyle name="RIGs input totals 4 2 4 2 3" xfId="40807"/>
    <cellStyle name="RIGs input totals 4 2 4 2 3 2" xfId="40808"/>
    <cellStyle name="RIGs input totals 4 2 4 2 3 3" xfId="40809"/>
    <cellStyle name="RIGs input totals 4 2 4 2 4" xfId="40810"/>
    <cellStyle name="RIGs input totals 4 2 4 2 5" xfId="40811"/>
    <cellStyle name="RIGs input totals 4 2 4 2 6" xfId="40812"/>
    <cellStyle name="RIGs input totals 4 2 4 2 7" xfId="40813"/>
    <cellStyle name="RIGs input totals 4 2 4 2 8" xfId="40814"/>
    <cellStyle name="RIGs input totals 4 2 4 2 9" xfId="40815"/>
    <cellStyle name="RIGs input totals 4 2 4 20" xfId="40816"/>
    <cellStyle name="RIGs input totals 4 2 4 21" xfId="40817"/>
    <cellStyle name="RIGs input totals 4 2 4 22" xfId="40818"/>
    <cellStyle name="RIGs input totals 4 2 4 23" xfId="40819"/>
    <cellStyle name="RIGs input totals 4 2 4 24" xfId="40820"/>
    <cellStyle name="RIGs input totals 4 2 4 25" xfId="40821"/>
    <cellStyle name="RIGs input totals 4 2 4 26" xfId="40822"/>
    <cellStyle name="RIGs input totals 4 2 4 27" xfId="40823"/>
    <cellStyle name="RIGs input totals 4 2 4 28" xfId="40824"/>
    <cellStyle name="RIGs input totals 4 2 4 29" xfId="40825"/>
    <cellStyle name="RIGs input totals 4 2 4 3" xfId="40826"/>
    <cellStyle name="RIGs input totals 4 2 4 3 2" xfId="40827"/>
    <cellStyle name="RIGs input totals 4 2 4 3 3" xfId="40828"/>
    <cellStyle name="RIGs input totals 4 2 4 30" xfId="40829"/>
    <cellStyle name="RIGs input totals 4 2 4 31" xfId="40830"/>
    <cellStyle name="RIGs input totals 4 2 4 32" xfId="40831"/>
    <cellStyle name="RIGs input totals 4 2 4 33" xfId="40832"/>
    <cellStyle name="RIGs input totals 4 2 4 34" xfId="40833"/>
    <cellStyle name="RIGs input totals 4 2 4 35" xfId="51638"/>
    <cellStyle name="RIGs input totals 4 2 4 36" xfId="40788"/>
    <cellStyle name="RIGs input totals 4 2 4 4" xfId="40834"/>
    <cellStyle name="RIGs input totals 4 2 4 4 2" xfId="40835"/>
    <cellStyle name="RIGs input totals 4 2 4 4 3" xfId="40836"/>
    <cellStyle name="RIGs input totals 4 2 4 5" xfId="40837"/>
    <cellStyle name="RIGs input totals 4 2 4 6" xfId="40838"/>
    <cellStyle name="RIGs input totals 4 2 4 7" xfId="40839"/>
    <cellStyle name="RIGs input totals 4 2 4 8" xfId="40840"/>
    <cellStyle name="RIGs input totals 4 2 4 9" xfId="40841"/>
    <cellStyle name="RIGs input totals 4 2 40" xfId="40579"/>
    <cellStyle name="RIGs input totals 4 2 5" xfId="1958"/>
    <cellStyle name="RIGs input totals 4 2 5 10" xfId="40843"/>
    <cellStyle name="RIGs input totals 4 2 5 11" xfId="40844"/>
    <cellStyle name="RIGs input totals 4 2 5 12" xfId="40845"/>
    <cellStyle name="RIGs input totals 4 2 5 13" xfId="40846"/>
    <cellStyle name="RIGs input totals 4 2 5 14" xfId="51640"/>
    <cellStyle name="RIGs input totals 4 2 5 15" xfId="40842"/>
    <cellStyle name="RIGs input totals 4 2 5 2" xfId="40847"/>
    <cellStyle name="RIGs input totals 4 2 5 2 2" xfId="40848"/>
    <cellStyle name="RIGs input totals 4 2 5 2 3" xfId="40849"/>
    <cellStyle name="RIGs input totals 4 2 5 3" xfId="40850"/>
    <cellStyle name="RIGs input totals 4 2 5 3 2" xfId="40851"/>
    <cellStyle name="RIGs input totals 4 2 5 3 3" xfId="40852"/>
    <cellStyle name="RIGs input totals 4 2 5 4" xfId="40853"/>
    <cellStyle name="RIGs input totals 4 2 5 5" xfId="40854"/>
    <cellStyle name="RIGs input totals 4 2 5 6" xfId="40855"/>
    <cellStyle name="RIGs input totals 4 2 5 7" xfId="40856"/>
    <cellStyle name="RIGs input totals 4 2 5 8" xfId="40857"/>
    <cellStyle name="RIGs input totals 4 2 5 9" xfId="40858"/>
    <cellStyle name="RIGs input totals 4 2 6" xfId="40859"/>
    <cellStyle name="RIGs input totals 4 2 6 2" xfId="40860"/>
    <cellStyle name="RIGs input totals 4 2 6 2 2" xfId="40861"/>
    <cellStyle name="RIGs input totals 4 2 6 2 3" xfId="40862"/>
    <cellStyle name="RIGs input totals 4 2 6 3" xfId="40863"/>
    <cellStyle name="RIGs input totals 4 2 6 3 2" xfId="40864"/>
    <cellStyle name="RIGs input totals 4 2 6 4" xfId="40865"/>
    <cellStyle name="RIGs input totals 4 2 7" xfId="40866"/>
    <cellStyle name="RIGs input totals 4 2 7 2" xfId="40867"/>
    <cellStyle name="RIGs input totals 4 2 8" xfId="40868"/>
    <cellStyle name="RIGs input totals 4 2 8 2" xfId="40869"/>
    <cellStyle name="RIGs input totals 4 2 9" xfId="40870"/>
    <cellStyle name="RIGs input totals 4 2 9 2" xfId="40871"/>
    <cellStyle name="RIGs input totals 4 2_4 28 1_Asst_Health_Crit_AllTO_RIIO_20110714pm" xfId="40872"/>
    <cellStyle name="RIGs input totals 4 20" xfId="40873"/>
    <cellStyle name="RIGs input totals 4 20 2" xfId="40874"/>
    <cellStyle name="RIGs input totals 4 21" xfId="40875"/>
    <cellStyle name="RIGs input totals 4 21 2" xfId="40876"/>
    <cellStyle name="RIGs input totals 4 22" xfId="40877"/>
    <cellStyle name="RIGs input totals 4 22 2" xfId="40878"/>
    <cellStyle name="RIGs input totals 4 23" xfId="40879"/>
    <cellStyle name="RIGs input totals 4 23 2" xfId="40880"/>
    <cellStyle name="RIGs input totals 4 24" xfId="40881"/>
    <cellStyle name="RIGs input totals 4 24 2" xfId="40882"/>
    <cellStyle name="RIGs input totals 4 25" xfId="40883"/>
    <cellStyle name="RIGs input totals 4 25 2" xfId="40884"/>
    <cellStyle name="RIGs input totals 4 26" xfId="40885"/>
    <cellStyle name="RIGs input totals 4 26 2" xfId="40886"/>
    <cellStyle name="RIGs input totals 4 27" xfId="40887"/>
    <cellStyle name="RIGs input totals 4 28" xfId="40888"/>
    <cellStyle name="RIGs input totals 4 29" xfId="40889"/>
    <cellStyle name="RIGs input totals 4 3" xfId="1959"/>
    <cellStyle name="RIGs input totals 4 3 10" xfId="40891"/>
    <cellStyle name="RIGs input totals 4 3 11" xfId="40892"/>
    <cellStyle name="RIGs input totals 4 3 12" xfId="40893"/>
    <cellStyle name="RIGs input totals 4 3 13" xfId="40894"/>
    <cellStyle name="RIGs input totals 4 3 14" xfId="40895"/>
    <cellStyle name="RIGs input totals 4 3 15" xfId="40896"/>
    <cellStyle name="RIGs input totals 4 3 16" xfId="40897"/>
    <cellStyle name="RIGs input totals 4 3 17" xfId="40898"/>
    <cellStyle name="RIGs input totals 4 3 18" xfId="40899"/>
    <cellStyle name="RIGs input totals 4 3 19" xfId="40900"/>
    <cellStyle name="RIGs input totals 4 3 2" xfId="1960"/>
    <cellStyle name="RIGs input totals 4 3 2 10" xfId="40902"/>
    <cellStyle name="RIGs input totals 4 3 2 11" xfId="40903"/>
    <cellStyle name="RIGs input totals 4 3 2 12" xfId="40904"/>
    <cellStyle name="RIGs input totals 4 3 2 13" xfId="40905"/>
    <cellStyle name="RIGs input totals 4 3 2 14" xfId="40906"/>
    <cellStyle name="RIGs input totals 4 3 2 15" xfId="40907"/>
    <cellStyle name="RIGs input totals 4 3 2 16" xfId="40908"/>
    <cellStyle name="RIGs input totals 4 3 2 17" xfId="40909"/>
    <cellStyle name="RIGs input totals 4 3 2 18" xfId="40910"/>
    <cellStyle name="RIGs input totals 4 3 2 19" xfId="40911"/>
    <cellStyle name="RIGs input totals 4 3 2 2" xfId="1961"/>
    <cellStyle name="RIGs input totals 4 3 2 2 10" xfId="40913"/>
    <cellStyle name="RIGs input totals 4 3 2 2 11" xfId="40914"/>
    <cellStyle name="RIGs input totals 4 3 2 2 12" xfId="40915"/>
    <cellStyle name="RIGs input totals 4 3 2 2 13" xfId="40916"/>
    <cellStyle name="RIGs input totals 4 3 2 2 14" xfId="51643"/>
    <cellStyle name="RIGs input totals 4 3 2 2 15" xfId="40912"/>
    <cellStyle name="RIGs input totals 4 3 2 2 2" xfId="40917"/>
    <cellStyle name="RIGs input totals 4 3 2 2 2 2" xfId="40918"/>
    <cellStyle name="RIGs input totals 4 3 2 2 2 3" xfId="40919"/>
    <cellStyle name="RIGs input totals 4 3 2 2 3" xfId="40920"/>
    <cellStyle name="RIGs input totals 4 3 2 2 3 2" xfId="40921"/>
    <cellStyle name="RIGs input totals 4 3 2 2 3 3" xfId="40922"/>
    <cellStyle name="RIGs input totals 4 3 2 2 4" xfId="40923"/>
    <cellStyle name="RIGs input totals 4 3 2 2 5" xfId="40924"/>
    <cellStyle name="RIGs input totals 4 3 2 2 6" xfId="40925"/>
    <cellStyle name="RIGs input totals 4 3 2 2 7" xfId="40926"/>
    <cellStyle name="RIGs input totals 4 3 2 2 8" xfId="40927"/>
    <cellStyle name="RIGs input totals 4 3 2 2 9" xfId="40928"/>
    <cellStyle name="RIGs input totals 4 3 2 20" xfId="40929"/>
    <cellStyle name="RIGs input totals 4 3 2 21" xfId="40930"/>
    <cellStyle name="RIGs input totals 4 3 2 22" xfId="40931"/>
    <cellStyle name="RIGs input totals 4 3 2 23" xfId="40932"/>
    <cellStyle name="RIGs input totals 4 3 2 24" xfId="40933"/>
    <cellStyle name="RIGs input totals 4 3 2 25" xfId="40934"/>
    <cellStyle name="RIGs input totals 4 3 2 26" xfId="40935"/>
    <cellStyle name="RIGs input totals 4 3 2 27" xfId="40936"/>
    <cellStyle name="RIGs input totals 4 3 2 28" xfId="40937"/>
    <cellStyle name="RIGs input totals 4 3 2 29" xfId="40938"/>
    <cellStyle name="RIGs input totals 4 3 2 3" xfId="40939"/>
    <cellStyle name="RIGs input totals 4 3 2 3 2" xfId="40940"/>
    <cellStyle name="RIGs input totals 4 3 2 3 3" xfId="40941"/>
    <cellStyle name="RIGs input totals 4 3 2 30" xfId="40942"/>
    <cellStyle name="RIGs input totals 4 3 2 31" xfId="40943"/>
    <cellStyle name="RIGs input totals 4 3 2 32" xfId="40944"/>
    <cellStyle name="RIGs input totals 4 3 2 33" xfId="40945"/>
    <cellStyle name="RIGs input totals 4 3 2 34" xfId="40946"/>
    <cellStyle name="RIGs input totals 4 3 2 35" xfId="51642"/>
    <cellStyle name="RIGs input totals 4 3 2 36" xfId="40901"/>
    <cellStyle name="RIGs input totals 4 3 2 4" xfId="40947"/>
    <cellStyle name="RIGs input totals 4 3 2 4 2" xfId="40948"/>
    <cellStyle name="RIGs input totals 4 3 2 4 3" xfId="40949"/>
    <cellStyle name="RIGs input totals 4 3 2 5" xfId="40950"/>
    <cellStyle name="RIGs input totals 4 3 2 6" xfId="40951"/>
    <cellStyle name="RIGs input totals 4 3 2 7" xfId="40952"/>
    <cellStyle name="RIGs input totals 4 3 2 8" xfId="40953"/>
    <cellStyle name="RIGs input totals 4 3 2 9" xfId="40954"/>
    <cellStyle name="RIGs input totals 4 3 20" xfId="40955"/>
    <cellStyle name="RIGs input totals 4 3 21" xfId="40956"/>
    <cellStyle name="RIGs input totals 4 3 22" xfId="40957"/>
    <cellStyle name="RIGs input totals 4 3 23" xfId="40958"/>
    <cellStyle name="RIGs input totals 4 3 24" xfId="40959"/>
    <cellStyle name="RIGs input totals 4 3 25" xfId="40960"/>
    <cellStyle name="RIGs input totals 4 3 26" xfId="40961"/>
    <cellStyle name="RIGs input totals 4 3 27" xfId="40962"/>
    <cellStyle name="RIGs input totals 4 3 28" xfId="40963"/>
    <cellStyle name="RIGs input totals 4 3 29" xfId="40964"/>
    <cellStyle name="RIGs input totals 4 3 3" xfId="1962"/>
    <cellStyle name="RIGs input totals 4 3 3 10" xfId="40966"/>
    <cellStyle name="RIGs input totals 4 3 3 11" xfId="40967"/>
    <cellStyle name="RIGs input totals 4 3 3 12" xfId="40968"/>
    <cellStyle name="RIGs input totals 4 3 3 13" xfId="40969"/>
    <cellStyle name="RIGs input totals 4 3 3 14" xfId="51644"/>
    <cellStyle name="RIGs input totals 4 3 3 15" xfId="40965"/>
    <cellStyle name="RIGs input totals 4 3 3 2" xfId="40970"/>
    <cellStyle name="RIGs input totals 4 3 3 2 2" xfId="40971"/>
    <cellStyle name="RIGs input totals 4 3 3 2 3" xfId="40972"/>
    <cellStyle name="RIGs input totals 4 3 3 3" xfId="40973"/>
    <cellStyle name="RIGs input totals 4 3 3 3 2" xfId="40974"/>
    <cellStyle name="RIGs input totals 4 3 3 3 3" xfId="40975"/>
    <cellStyle name="RIGs input totals 4 3 3 4" xfId="40976"/>
    <cellStyle name="RIGs input totals 4 3 3 5" xfId="40977"/>
    <cellStyle name="RIGs input totals 4 3 3 6" xfId="40978"/>
    <cellStyle name="RIGs input totals 4 3 3 7" xfId="40979"/>
    <cellStyle name="RIGs input totals 4 3 3 8" xfId="40980"/>
    <cellStyle name="RIGs input totals 4 3 3 9" xfId="40981"/>
    <cellStyle name="RIGs input totals 4 3 30" xfId="40982"/>
    <cellStyle name="RIGs input totals 4 3 31" xfId="40983"/>
    <cellStyle name="RIGs input totals 4 3 32" xfId="40984"/>
    <cellStyle name="RIGs input totals 4 3 33" xfId="40985"/>
    <cellStyle name="RIGs input totals 4 3 34" xfId="40986"/>
    <cellStyle name="RIGs input totals 4 3 35" xfId="40987"/>
    <cellStyle name="RIGs input totals 4 3 36" xfId="51641"/>
    <cellStyle name="RIGs input totals 4 3 37" xfId="40890"/>
    <cellStyle name="RIGs input totals 4 3 4" xfId="40988"/>
    <cellStyle name="RIGs input totals 4 3 4 2" xfId="40989"/>
    <cellStyle name="RIGs input totals 4 3 4 3" xfId="40990"/>
    <cellStyle name="RIGs input totals 4 3 5" xfId="40991"/>
    <cellStyle name="RIGs input totals 4 3 5 2" xfId="40992"/>
    <cellStyle name="RIGs input totals 4 3 5 3" xfId="40993"/>
    <cellStyle name="RIGs input totals 4 3 6" xfId="40994"/>
    <cellStyle name="RIGs input totals 4 3 7" xfId="40995"/>
    <cellStyle name="RIGs input totals 4 3 8" xfId="40996"/>
    <cellStyle name="RIGs input totals 4 3 9" xfId="40997"/>
    <cellStyle name="RIGs input totals 4 3_4 28 1_Asst_Health_Crit_AllTO_RIIO_20110714pm" xfId="40998"/>
    <cellStyle name="RIGs input totals 4 30" xfId="40999"/>
    <cellStyle name="RIGs input totals 4 31" xfId="41000"/>
    <cellStyle name="RIGs input totals 4 32" xfId="41001"/>
    <cellStyle name="RIGs input totals 4 33" xfId="41002"/>
    <cellStyle name="RIGs input totals 4 34" xfId="41003"/>
    <cellStyle name="RIGs input totals 4 35" xfId="41004"/>
    <cellStyle name="RIGs input totals 4 36" xfId="41005"/>
    <cellStyle name="RIGs input totals 4 37" xfId="41006"/>
    <cellStyle name="RIGs input totals 4 38" xfId="41007"/>
    <cellStyle name="RIGs input totals 4 39" xfId="41008"/>
    <cellStyle name="RIGs input totals 4 4" xfId="1963"/>
    <cellStyle name="RIGs input totals 4 4 10" xfId="41010"/>
    <cellStyle name="RIGs input totals 4 4 11" xfId="41011"/>
    <cellStyle name="RIGs input totals 4 4 12" xfId="41012"/>
    <cellStyle name="RIGs input totals 4 4 13" xfId="41013"/>
    <cellStyle name="RIGs input totals 4 4 14" xfId="41014"/>
    <cellStyle name="RIGs input totals 4 4 15" xfId="41015"/>
    <cellStyle name="RIGs input totals 4 4 16" xfId="41016"/>
    <cellStyle name="RIGs input totals 4 4 17" xfId="41017"/>
    <cellStyle name="RIGs input totals 4 4 18" xfId="41018"/>
    <cellStyle name="RIGs input totals 4 4 19" xfId="41019"/>
    <cellStyle name="RIGs input totals 4 4 2" xfId="1964"/>
    <cellStyle name="RIGs input totals 4 4 2 10" xfId="41021"/>
    <cellStyle name="RIGs input totals 4 4 2 11" xfId="41022"/>
    <cellStyle name="RIGs input totals 4 4 2 12" xfId="41023"/>
    <cellStyle name="RIGs input totals 4 4 2 13" xfId="41024"/>
    <cellStyle name="RIGs input totals 4 4 2 14" xfId="51646"/>
    <cellStyle name="RIGs input totals 4 4 2 15" xfId="41020"/>
    <cellStyle name="RIGs input totals 4 4 2 2" xfId="41025"/>
    <cellStyle name="RIGs input totals 4 4 2 2 2" xfId="41026"/>
    <cellStyle name="RIGs input totals 4 4 2 2 3" xfId="41027"/>
    <cellStyle name="RIGs input totals 4 4 2 3" xfId="41028"/>
    <cellStyle name="RIGs input totals 4 4 2 3 2" xfId="41029"/>
    <cellStyle name="RIGs input totals 4 4 2 3 3" xfId="41030"/>
    <cellStyle name="RIGs input totals 4 4 2 4" xfId="41031"/>
    <cellStyle name="RIGs input totals 4 4 2 5" xfId="41032"/>
    <cellStyle name="RIGs input totals 4 4 2 6" xfId="41033"/>
    <cellStyle name="RIGs input totals 4 4 2 7" xfId="41034"/>
    <cellStyle name="RIGs input totals 4 4 2 8" xfId="41035"/>
    <cellStyle name="RIGs input totals 4 4 2 9" xfId="41036"/>
    <cellStyle name="RIGs input totals 4 4 20" xfId="41037"/>
    <cellStyle name="RIGs input totals 4 4 21" xfId="41038"/>
    <cellStyle name="RIGs input totals 4 4 22" xfId="41039"/>
    <cellStyle name="RIGs input totals 4 4 23" xfId="41040"/>
    <cellStyle name="RIGs input totals 4 4 24" xfId="41041"/>
    <cellStyle name="RIGs input totals 4 4 25" xfId="41042"/>
    <cellStyle name="RIGs input totals 4 4 26" xfId="41043"/>
    <cellStyle name="RIGs input totals 4 4 27" xfId="41044"/>
    <cellStyle name="RIGs input totals 4 4 28" xfId="41045"/>
    <cellStyle name="RIGs input totals 4 4 29" xfId="41046"/>
    <cellStyle name="RIGs input totals 4 4 3" xfId="41047"/>
    <cellStyle name="RIGs input totals 4 4 3 2" xfId="41048"/>
    <cellStyle name="RIGs input totals 4 4 3 3" xfId="41049"/>
    <cellStyle name="RIGs input totals 4 4 30" xfId="41050"/>
    <cellStyle name="RIGs input totals 4 4 31" xfId="41051"/>
    <cellStyle name="RIGs input totals 4 4 32" xfId="41052"/>
    <cellStyle name="RIGs input totals 4 4 33" xfId="41053"/>
    <cellStyle name="RIGs input totals 4 4 34" xfId="41054"/>
    <cellStyle name="RIGs input totals 4 4 35" xfId="51645"/>
    <cellStyle name="RIGs input totals 4 4 36" xfId="41009"/>
    <cellStyle name="RIGs input totals 4 4 4" xfId="41055"/>
    <cellStyle name="RIGs input totals 4 4 4 2" xfId="41056"/>
    <cellStyle name="RIGs input totals 4 4 4 3" xfId="41057"/>
    <cellStyle name="RIGs input totals 4 4 5" xfId="41058"/>
    <cellStyle name="RIGs input totals 4 4 6" xfId="41059"/>
    <cellStyle name="RIGs input totals 4 4 7" xfId="41060"/>
    <cellStyle name="RIGs input totals 4 4 8" xfId="41061"/>
    <cellStyle name="RIGs input totals 4 4 9" xfId="41062"/>
    <cellStyle name="RIGs input totals 4 40" xfId="51630"/>
    <cellStyle name="RIGs input totals 4 41" xfId="40558"/>
    <cellStyle name="RIGs input totals 4 5" xfId="1965"/>
    <cellStyle name="RIGs input totals 4 5 10" xfId="41064"/>
    <cellStyle name="RIGs input totals 4 5 11" xfId="41065"/>
    <cellStyle name="RIGs input totals 4 5 12" xfId="41066"/>
    <cellStyle name="RIGs input totals 4 5 13" xfId="41067"/>
    <cellStyle name="RIGs input totals 4 5 14" xfId="41068"/>
    <cellStyle name="RIGs input totals 4 5 15" xfId="41069"/>
    <cellStyle name="RIGs input totals 4 5 16" xfId="41070"/>
    <cellStyle name="RIGs input totals 4 5 17" xfId="41071"/>
    <cellStyle name="RIGs input totals 4 5 18" xfId="41072"/>
    <cellStyle name="RIGs input totals 4 5 19" xfId="41073"/>
    <cellStyle name="RIGs input totals 4 5 2" xfId="1966"/>
    <cellStyle name="RIGs input totals 4 5 2 10" xfId="41075"/>
    <cellStyle name="RIGs input totals 4 5 2 11" xfId="41076"/>
    <cellStyle name="RIGs input totals 4 5 2 12" xfId="41077"/>
    <cellStyle name="RIGs input totals 4 5 2 13" xfId="41078"/>
    <cellStyle name="RIGs input totals 4 5 2 14" xfId="51648"/>
    <cellStyle name="RIGs input totals 4 5 2 15" xfId="41074"/>
    <cellStyle name="RIGs input totals 4 5 2 2" xfId="41079"/>
    <cellStyle name="RIGs input totals 4 5 2 2 2" xfId="41080"/>
    <cellStyle name="RIGs input totals 4 5 2 2 3" xfId="41081"/>
    <cellStyle name="RIGs input totals 4 5 2 3" xfId="41082"/>
    <cellStyle name="RIGs input totals 4 5 2 3 2" xfId="41083"/>
    <cellStyle name="RIGs input totals 4 5 2 3 3" xfId="41084"/>
    <cellStyle name="RIGs input totals 4 5 2 4" xfId="41085"/>
    <cellStyle name="RIGs input totals 4 5 2 5" xfId="41086"/>
    <cellStyle name="RIGs input totals 4 5 2 6" xfId="41087"/>
    <cellStyle name="RIGs input totals 4 5 2 7" xfId="41088"/>
    <cellStyle name="RIGs input totals 4 5 2 8" xfId="41089"/>
    <cellStyle name="RIGs input totals 4 5 2 9" xfId="41090"/>
    <cellStyle name="RIGs input totals 4 5 20" xfId="41091"/>
    <cellStyle name="RIGs input totals 4 5 21" xfId="41092"/>
    <cellStyle name="RIGs input totals 4 5 22" xfId="41093"/>
    <cellStyle name="RIGs input totals 4 5 23" xfId="41094"/>
    <cellStyle name="RIGs input totals 4 5 24" xfId="41095"/>
    <cellStyle name="RIGs input totals 4 5 25" xfId="41096"/>
    <cellStyle name="RIGs input totals 4 5 26" xfId="41097"/>
    <cellStyle name="RIGs input totals 4 5 27" xfId="41098"/>
    <cellStyle name="RIGs input totals 4 5 28" xfId="41099"/>
    <cellStyle name="RIGs input totals 4 5 29" xfId="41100"/>
    <cellStyle name="RIGs input totals 4 5 3" xfId="41101"/>
    <cellStyle name="RIGs input totals 4 5 3 2" xfId="41102"/>
    <cellStyle name="RIGs input totals 4 5 3 3" xfId="41103"/>
    <cellStyle name="RIGs input totals 4 5 30" xfId="41104"/>
    <cellStyle name="RIGs input totals 4 5 31" xfId="41105"/>
    <cellStyle name="RIGs input totals 4 5 32" xfId="41106"/>
    <cellStyle name="RIGs input totals 4 5 33" xfId="41107"/>
    <cellStyle name="RIGs input totals 4 5 34" xfId="41108"/>
    <cellStyle name="RIGs input totals 4 5 35" xfId="51647"/>
    <cellStyle name="RIGs input totals 4 5 36" xfId="41063"/>
    <cellStyle name="RIGs input totals 4 5 4" xfId="41109"/>
    <cellStyle name="RIGs input totals 4 5 4 2" xfId="41110"/>
    <cellStyle name="RIGs input totals 4 5 4 3" xfId="41111"/>
    <cellStyle name="RIGs input totals 4 5 5" xfId="41112"/>
    <cellStyle name="RIGs input totals 4 5 6" xfId="41113"/>
    <cellStyle name="RIGs input totals 4 5 7" xfId="41114"/>
    <cellStyle name="RIGs input totals 4 5 8" xfId="41115"/>
    <cellStyle name="RIGs input totals 4 5 9" xfId="41116"/>
    <cellStyle name="RIGs input totals 4 6" xfId="1967"/>
    <cellStyle name="RIGs input totals 4 6 10" xfId="41118"/>
    <cellStyle name="RIGs input totals 4 6 11" xfId="41119"/>
    <cellStyle name="RIGs input totals 4 6 12" xfId="41120"/>
    <cellStyle name="RIGs input totals 4 6 13" xfId="41121"/>
    <cellStyle name="RIGs input totals 4 6 14" xfId="51649"/>
    <cellStyle name="RIGs input totals 4 6 15" xfId="41117"/>
    <cellStyle name="RIGs input totals 4 6 2" xfId="41122"/>
    <cellStyle name="RIGs input totals 4 6 2 2" xfId="41123"/>
    <cellStyle name="RIGs input totals 4 6 2 3" xfId="41124"/>
    <cellStyle name="RIGs input totals 4 6 3" xfId="41125"/>
    <cellStyle name="RIGs input totals 4 6 3 2" xfId="41126"/>
    <cellStyle name="RIGs input totals 4 6 3 3" xfId="41127"/>
    <cellStyle name="RIGs input totals 4 6 4" xfId="41128"/>
    <cellStyle name="RIGs input totals 4 6 5" xfId="41129"/>
    <cellStyle name="RIGs input totals 4 6 6" xfId="41130"/>
    <cellStyle name="RIGs input totals 4 6 7" xfId="41131"/>
    <cellStyle name="RIGs input totals 4 6 8" xfId="41132"/>
    <cellStyle name="RIGs input totals 4 6 9" xfId="41133"/>
    <cellStyle name="RIGs input totals 4 7" xfId="41134"/>
    <cellStyle name="RIGs input totals 4 7 2" xfId="41135"/>
    <cellStyle name="RIGs input totals 4 7 2 2" xfId="41136"/>
    <cellStyle name="RIGs input totals 4 7 2 3" xfId="41137"/>
    <cellStyle name="RIGs input totals 4 7 3" xfId="41138"/>
    <cellStyle name="RIGs input totals 4 7 3 2" xfId="41139"/>
    <cellStyle name="RIGs input totals 4 7 4" xfId="41140"/>
    <cellStyle name="RIGs input totals 4 8" xfId="41141"/>
    <cellStyle name="RIGs input totals 4 8 2" xfId="41142"/>
    <cellStyle name="RIGs input totals 4 9" xfId="41143"/>
    <cellStyle name="RIGs input totals 4 9 2" xfId="41144"/>
    <cellStyle name="RIGs input totals 4_1.3s Accounting C Costs Scots" xfId="1968"/>
    <cellStyle name="RIGs input totals 40" xfId="41145"/>
    <cellStyle name="RIGs input totals 41" xfId="41146"/>
    <cellStyle name="RIGs input totals 42" xfId="41147"/>
    <cellStyle name="RIGs input totals 43" xfId="41148"/>
    <cellStyle name="RIGs input totals 44" xfId="41149"/>
    <cellStyle name="RIGs input totals 45" xfId="41150"/>
    <cellStyle name="RIGs input totals 46" xfId="41151"/>
    <cellStyle name="RIGs input totals 47" xfId="51496"/>
    <cellStyle name="RIGs input totals 48" xfId="51243"/>
    <cellStyle name="RIGs input totals 49" xfId="51273"/>
    <cellStyle name="RIGs input totals 5" xfId="1969"/>
    <cellStyle name="RIGs input totals 5 10" xfId="41153"/>
    <cellStyle name="RIGs input totals 5 10 2" xfId="41154"/>
    <cellStyle name="RIGs input totals 5 11" xfId="41155"/>
    <cellStyle name="RIGs input totals 5 11 2" xfId="41156"/>
    <cellStyle name="RIGs input totals 5 12" xfId="41157"/>
    <cellStyle name="RIGs input totals 5 12 2" xfId="41158"/>
    <cellStyle name="RIGs input totals 5 13" xfId="41159"/>
    <cellStyle name="RIGs input totals 5 13 2" xfId="41160"/>
    <cellStyle name="RIGs input totals 5 14" xfId="41161"/>
    <cellStyle name="RIGs input totals 5 14 2" xfId="41162"/>
    <cellStyle name="RIGs input totals 5 15" xfId="41163"/>
    <cellStyle name="RIGs input totals 5 15 2" xfId="41164"/>
    <cellStyle name="RIGs input totals 5 16" xfId="41165"/>
    <cellStyle name="RIGs input totals 5 16 2" xfId="41166"/>
    <cellStyle name="RIGs input totals 5 17" xfId="41167"/>
    <cellStyle name="RIGs input totals 5 17 2" xfId="41168"/>
    <cellStyle name="RIGs input totals 5 18" xfId="41169"/>
    <cellStyle name="RIGs input totals 5 18 2" xfId="41170"/>
    <cellStyle name="RIGs input totals 5 19" xfId="41171"/>
    <cellStyle name="RIGs input totals 5 19 2" xfId="41172"/>
    <cellStyle name="RIGs input totals 5 2" xfId="1970"/>
    <cellStyle name="RIGs input totals 5 2 10" xfId="41174"/>
    <cellStyle name="RIGs input totals 5 2 10 2" xfId="41175"/>
    <cellStyle name="RIGs input totals 5 2 11" xfId="41176"/>
    <cellStyle name="RIGs input totals 5 2 11 2" xfId="41177"/>
    <cellStyle name="RIGs input totals 5 2 12" xfId="41178"/>
    <cellStyle name="RIGs input totals 5 2 12 2" xfId="41179"/>
    <cellStyle name="RIGs input totals 5 2 13" xfId="41180"/>
    <cellStyle name="RIGs input totals 5 2 13 2" xfId="41181"/>
    <cellStyle name="RIGs input totals 5 2 14" xfId="41182"/>
    <cellStyle name="RIGs input totals 5 2 14 2" xfId="41183"/>
    <cellStyle name="RIGs input totals 5 2 15" xfId="41184"/>
    <cellStyle name="RIGs input totals 5 2 15 2" xfId="41185"/>
    <cellStyle name="RIGs input totals 5 2 16" xfId="41186"/>
    <cellStyle name="RIGs input totals 5 2 16 2" xfId="41187"/>
    <cellStyle name="RIGs input totals 5 2 17" xfId="41188"/>
    <cellStyle name="RIGs input totals 5 2 17 2" xfId="41189"/>
    <cellStyle name="RIGs input totals 5 2 18" xfId="41190"/>
    <cellStyle name="RIGs input totals 5 2 18 2" xfId="41191"/>
    <cellStyle name="RIGs input totals 5 2 19" xfId="41192"/>
    <cellStyle name="RIGs input totals 5 2 19 2" xfId="41193"/>
    <cellStyle name="RIGs input totals 5 2 2" xfId="1971"/>
    <cellStyle name="RIGs input totals 5 2 2 10" xfId="41195"/>
    <cellStyle name="RIGs input totals 5 2 2 10 2" xfId="41196"/>
    <cellStyle name="RIGs input totals 5 2 2 11" xfId="41197"/>
    <cellStyle name="RIGs input totals 5 2 2 11 2" xfId="41198"/>
    <cellStyle name="RIGs input totals 5 2 2 12" xfId="41199"/>
    <cellStyle name="RIGs input totals 5 2 2 12 2" xfId="41200"/>
    <cellStyle name="RIGs input totals 5 2 2 13" xfId="41201"/>
    <cellStyle name="RIGs input totals 5 2 2 13 2" xfId="41202"/>
    <cellStyle name="RIGs input totals 5 2 2 14" xfId="41203"/>
    <cellStyle name="RIGs input totals 5 2 2 14 2" xfId="41204"/>
    <cellStyle name="RIGs input totals 5 2 2 15" xfId="41205"/>
    <cellStyle name="RIGs input totals 5 2 2 15 2" xfId="41206"/>
    <cellStyle name="RIGs input totals 5 2 2 16" xfId="41207"/>
    <cellStyle name="RIGs input totals 5 2 2 16 2" xfId="41208"/>
    <cellStyle name="RIGs input totals 5 2 2 17" xfId="41209"/>
    <cellStyle name="RIGs input totals 5 2 2 17 2" xfId="41210"/>
    <cellStyle name="RIGs input totals 5 2 2 18" xfId="41211"/>
    <cellStyle name="RIGs input totals 5 2 2 18 2" xfId="41212"/>
    <cellStyle name="RIGs input totals 5 2 2 19" xfId="41213"/>
    <cellStyle name="RIGs input totals 5 2 2 19 2" xfId="41214"/>
    <cellStyle name="RIGs input totals 5 2 2 2" xfId="1972"/>
    <cellStyle name="RIGs input totals 5 2 2 2 10" xfId="41216"/>
    <cellStyle name="RIGs input totals 5 2 2 2 11" xfId="41217"/>
    <cellStyle name="RIGs input totals 5 2 2 2 12" xfId="41218"/>
    <cellStyle name="RIGs input totals 5 2 2 2 13" xfId="41219"/>
    <cellStyle name="RIGs input totals 5 2 2 2 14" xfId="41220"/>
    <cellStyle name="RIGs input totals 5 2 2 2 15" xfId="41221"/>
    <cellStyle name="RIGs input totals 5 2 2 2 16" xfId="41222"/>
    <cellStyle name="RIGs input totals 5 2 2 2 17" xfId="41223"/>
    <cellStyle name="RIGs input totals 5 2 2 2 18" xfId="41224"/>
    <cellStyle name="RIGs input totals 5 2 2 2 19" xfId="41225"/>
    <cellStyle name="RIGs input totals 5 2 2 2 2" xfId="1973"/>
    <cellStyle name="RIGs input totals 5 2 2 2 2 10" xfId="41227"/>
    <cellStyle name="RIGs input totals 5 2 2 2 2 11" xfId="41228"/>
    <cellStyle name="RIGs input totals 5 2 2 2 2 12" xfId="41229"/>
    <cellStyle name="RIGs input totals 5 2 2 2 2 13" xfId="41230"/>
    <cellStyle name="RIGs input totals 5 2 2 2 2 14" xfId="41231"/>
    <cellStyle name="RIGs input totals 5 2 2 2 2 15" xfId="41232"/>
    <cellStyle name="RIGs input totals 5 2 2 2 2 16" xfId="41233"/>
    <cellStyle name="RIGs input totals 5 2 2 2 2 17" xfId="41234"/>
    <cellStyle name="RIGs input totals 5 2 2 2 2 18" xfId="41235"/>
    <cellStyle name="RIGs input totals 5 2 2 2 2 19" xfId="41236"/>
    <cellStyle name="RIGs input totals 5 2 2 2 2 2" xfId="1974"/>
    <cellStyle name="RIGs input totals 5 2 2 2 2 2 10" xfId="41238"/>
    <cellStyle name="RIGs input totals 5 2 2 2 2 2 11" xfId="41239"/>
    <cellStyle name="RIGs input totals 5 2 2 2 2 2 12" xfId="41240"/>
    <cellStyle name="RIGs input totals 5 2 2 2 2 2 13" xfId="41241"/>
    <cellStyle name="RIGs input totals 5 2 2 2 2 2 14" xfId="51655"/>
    <cellStyle name="RIGs input totals 5 2 2 2 2 2 15" xfId="41237"/>
    <cellStyle name="RIGs input totals 5 2 2 2 2 2 2" xfId="41242"/>
    <cellStyle name="RIGs input totals 5 2 2 2 2 2 2 2" xfId="41243"/>
    <cellStyle name="RIGs input totals 5 2 2 2 2 2 2 3" xfId="41244"/>
    <cellStyle name="RIGs input totals 5 2 2 2 2 2 3" xfId="41245"/>
    <cellStyle name="RIGs input totals 5 2 2 2 2 2 3 2" xfId="41246"/>
    <cellStyle name="RIGs input totals 5 2 2 2 2 2 3 3" xfId="41247"/>
    <cellStyle name="RIGs input totals 5 2 2 2 2 2 4" xfId="41248"/>
    <cellStyle name="RIGs input totals 5 2 2 2 2 2 5" xfId="41249"/>
    <cellStyle name="RIGs input totals 5 2 2 2 2 2 6" xfId="41250"/>
    <cellStyle name="RIGs input totals 5 2 2 2 2 2 7" xfId="41251"/>
    <cellStyle name="RIGs input totals 5 2 2 2 2 2 8" xfId="41252"/>
    <cellStyle name="RIGs input totals 5 2 2 2 2 2 9" xfId="41253"/>
    <cellStyle name="RIGs input totals 5 2 2 2 2 20" xfId="41254"/>
    <cellStyle name="RIGs input totals 5 2 2 2 2 21" xfId="41255"/>
    <cellStyle name="RIGs input totals 5 2 2 2 2 22" xfId="41256"/>
    <cellStyle name="RIGs input totals 5 2 2 2 2 23" xfId="41257"/>
    <cellStyle name="RIGs input totals 5 2 2 2 2 24" xfId="41258"/>
    <cellStyle name="RIGs input totals 5 2 2 2 2 25" xfId="41259"/>
    <cellStyle name="RIGs input totals 5 2 2 2 2 26" xfId="41260"/>
    <cellStyle name="RIGs input totals 5 2 2 2 2 27" xfId="41261"/>
    <cellStyle name="RIGs input totals 5 2 2 2 2 28" xfId="41262"/>
    <cellStyle name="RIGs input totals 5 2 2 2 2 29" xfId="41263"/>
    <cellStyle name="RIGs input totals 5 2 2 2 2 3" xfId="41264"/>
    <cellStyle name="RIGs input totals 5 2 2 2 2 3 2" xfId="41265"/>
    <cellStyle name="RIGs input totals 5 2 2 2 2 3 3" xfId="41266"/>
    <cellStyle name="RIGs input totals 5 2 2 2 2 30" xfId="41267"/>
    <cellStyle name="RIGs input totals 5 2 2 2 2 31" xfId="41268"/>
    <cellStyle name="RIGs input totals 5 2 2 2 2 32" xfId="41269"/>
    <cellStyle name="RIGs input totals 5 2 2 2 2 33" xfId="41270"/>
    <cellStyle name="RIGs input totals 5 2 2 2 2 34" xfId="41271"/>
    <cellStyle name="RIGs input totals 5 2 2 2 2 35" xfId="51654"/>
    <cellStyle name="RIGs input totals 5 2 2 2 2 36" xfId="41226"/>
    <cellStyle name="RIGs input totals 5 2 2 2 2 4" xfId="41272"/>
    <cellStyle name="RIGs input totals 5 2 2 2 2 4 2" xfId="41273"/>
    <cellStyle name="RIGs input totals 5 2 2 2 2 4 3" xfId="41274"/>
    <cellStyle name="RIGs input totals 5 2 2 2 2 5" xfId="41275"/>
    <cellStyle name="RIGs input totals 5 2 2 2 2 6" xfId="41276"/>
    <cellStyle name="RIGs input totals 5 2 2 2 2 7" xfId="41277"/>
    <cellStyle name="RIGs input totals 5 2 2 2 2 8" xfId="41278"/>
    <cellStyle name="RIGs input totals 5 2 2 2 2 9" xfId="41279"/>
    <cellStyle name="RIGs input totals 5 2 2 2 20" xfId="41280"/>
    <cellStyle name="RIGs input totals 5 2 2 2 21" xfId="41281"/>
    <cellStyle name="RIGs input totals 5 2 2 2 22" xfId="41282"/>
    <cellStyle name="RIGs input totals 5 2 2 2 23" xfId="41283"/>
    <cellStyle name="RIGs input totals 5 2 2 2 24" xfId="41284"/>
    <cellStyle name="RIGs input totals 5 2 2 2 25" xfId="41285"/>
    <cellStyle name="RIGs input totals 5 2 2 2 26" xfId="41286"/>
    <cellStyle name="RIGs input totals 5 2 2 2 27" xfId="41287"/>
    <cellStyle name="RIGs input totals 5 2 2 2 28" xfId="41288"/>
    <cellStyle name="RIGs input totals 5 2 2 2 29" xfId="41289"/>
    <cellStyle name="RIGs input totals 5 2 2 2 3" xfId="1975"/>
    <cellStyle name="RIGs input totals 5 2 2 2 3 10" xfId="41291"/>
    <cellStyle name="RIGs input totals 5 2 2 2 3 11" xfId="41292"/>
    <cellStyle name="RIGs input totals 5 2 2 2 3 12" xfId="41293"/>
    <cellStyle name="RIGs input totals 5 2 2 2 3 13" xfId="41294"/>
    <cellStyle name="RIGs input totals 5 2 2 2 3 14" xfId="51656"/>
    <cellStyle name="RIGs input totals 5 2 2 2 3 15" xfId="41290"/>
    <cellStyle name="RIGs input totals 5 2 2 2 3 2" xfId="41295"/>
    <cellStyle name="RIGs input totals 5 2 2 2 3 2 2" xfId="41296"/>
    <cellStyle name="RIGs input totals 5 2 2 2 3 2 3" xfId="41297"/>
    <cellStyle name="RIGs input totals 5 2 2 2 3 3" xfId="41298"/>
    <cellStyle name="RIGs input totals 5 2 2 2 3 3 2" xfId="41299"/>
    <cellStyle name="RIGs input totals 5 2 2 2 3 3 3" xfId="41300"/>
    <cellStyle name="RIGs input totals 5 2 2 2 3 4" xfId="41301"/>
    <cellStyle name="RIGs input totals 5 2 2 2 3 5" xfId="41302"/>
    <cellStyle name="RIGs input totals 5 2 2 2 3 6" xfId="41303"/>
    <cellStyle name="RIGs input totals 5 2 2 2 3 7" xfId="41304"/>
    <cellStyle name="RIGs input totals 5 2 2 2 3 8" xfId="41305"/>
    <cellStyle name="RIGs input totals 5 2 2 2 3 9" xfId="41306"/>
    <cellStyle name="RIGs input totals 5 2 2 2 30" xfId="41307"/>
    <cellStyle name="RIGs input totals 5 2 2 2 31" xfId="41308"/>
    <cellStyle name="RIGs input totals 5 2 2 2 32" xfId="51653"/>
    <cellStyle name="RIGs input totals 5 2 2 2 33" xfId="41215"/>
    <cellStyle name="RIGs input totals 5 2 2 2 4" xfId="41309"/>
    <cellStyle name="RIGs input totals 5 2 2 2 4 2" xfId="41310"/>
    <cellStyle name="RIGs input totals 5 2 2 2 4 3" xfId="41311"/>
    <cellStyle name="RIGs input totals 5 2 2 2 5" xfId="41312"/>
    <cellStyle name="RIGs input totals 5 2 2 2 5 2" xfId="41313"/>
    <cellStyle name="RIGs input totals 5 2 2 2 5 3" xfId="41314"/>
    <cellStyle name="RIGs input totals 5 2 2 2 6" xfId="41315"/>
    <cellStyle name="RIGs input totals 5 2 2 2 7" xfId="41316"/>
    <cellStyle name="RIGs input totals 5 2 2 2 8" xfId="41317"/>
    <cellStyle name="RIGs input totals 5 2 2 2 9" xfId="41318"/>
    <cellStyle name="RIGs input totals 5 2 2 2_4 28 1_Asst_Health_Crit_AllTO_RIIO_20110714pm" xfId="41319"/>
    <cellStyle name="RIGs input totals 5 2 2 20" xfId="41320"/>
    <cellStyle name="RIGs input totals 5 2 2 20 2" xfId="41321"/>
    <cellStyle name="RIGs input totals 5 2 2 21" xfId="41322"/>
    <cellStyle name="RIGs input totals 5 2 2 21 2" xfId="41323"/>
    <cellStyle name="RIGs input totals 5 2 2 22" xfId="41324"/>
    <cellStyle name="RIGs input totals 5 2 2 22 2" xfId="41325"/>
    <cellStyle name="RIGs input totals 5 2 2 23" xfId="41326"/>
    <cellStyle name="RIGs input totals 5 2 2 23 2" xfId="41327"/>
    <cellStyle name="RIGs input totals 5 2 2 24" xfId="41328"/>
    <cellStyle name="RIGs input totals 5 2 2 24 2" xfId="41329"/>
    <cellStyle name="RIGs input totals 5 2 2 25" xfId="41330"/>
    <cellStyle name="RIGs input totals 5 2 2 25 2" xfId="41331"/>
    <cellStyle name="RIGs input totals 5 2 2 26" xfId="41332"/>
    <cellStyle name="RIGs input totals 5 2 2 27" xfId="41333"/>
    <cellStyle name="RIGs input totals 5 2 2 28" xfId="41334"/>
    <cellStyle name="RIGs input totals 5 2 2 29" xfId="41335"/>
    <cellStyle name="RIGs input totals 5 2 2 3" xfId="1976"/>
    <cellStyle name="RIGs input totals 5 2 2 3 10" xfId="41337"/>
    <cellStyle name="RIGs input totals 5 2 2 3 11" xfId="41338"/>
    <cellStyle name="RIGs input totals 5 2 2 3 12" xfId="41339"/>
    <cellStyle name="RIGs input totals 5 2 2 3 13" xfId="41340"/>
    <cellStyle name="RIGs input totals 5 2 2 3 14" xfId="41341"/>
    <cellStyle name="RIGs input totals 5 2 2 3 15" xfId="41342"/>
    <cellStyle name="RIGs input totals 5 2 2 3 16" xfId="41343"/>
    <cellStyle name="RIGs input totals 5 2 2 3 17" xfId="41344"/>
    <cellStyle name="RIGs input totals 5 2 2 3 18" xfId="41345"/>
    <cellStyle name="RIGs input totals 5 2 2 3 19" xfId="41346"/>
    <cellStyle name="RIGs input totals 5 2 2 3 2" xfId="1977"/>
    <cellStyle name="RIGs input totals 5 2 2 3 2 10" xfId="41348"/>
    <cellStyle name="RIGs input totals 5 2 2 3 2 11" xfId="41349"/>
    <cellStyle name="RIGs input totals 5 2 2 3 2 12" xfId="41350"/>
    <cellStyle name="RIGs input totals 5 2 2 3 2 13" xfId="41351"/>
    <cellStyle name="RIGs input totals 5 2 2 3 2 14" xfId="51658"/>
    <cellStyle name="RIGs input totals 5 2 2 3 2 15" xfId="41347"/>
    <cellStyle name="RIGs input totals 5 2 2 3 2 2" xfId="41352"/>
    <cellStyle name="RIGs input totals 5 2 2 3 2 2 2" xfId="41353"/>
    <cellStyle name="RIGs input totals 5 2 2 3 2 2 3" xfId="41354"/>
    <cellStyle name="RIGs input totals 5 2 2 3 2 3" xfId="41355"/>
    <cellStyle name="RIGs input totals 5 2 2 3 2 3 2" xfId="41356"/>
    <cellStyle name="RIGs input totals 5 2 2 3 2 3 3" xfId="41357"/>
    <cellStyle name="RIGs input totals 5 2 2 3 2 4" xfId="41358"/>
    <cellStyle name="RIGs input totals 5 2 2 3 2 5" xfId="41359"/>
    <cellStyle name="RIGs input totals 5 2 2 3 2 6" xfId="41360"/>
    <cellStyle name="RIGs input totals 5 2 2 3 2 7" xfId="41361"/>
    <cellStyle name="RIGs input totals 5 2 2 3 2 8" xfId="41362"/>
    <cellStyle name="RIGs input totals 5 2 2 3 2 9" xfId="41363"/>
    <cellStyle name="RIGs input totals 5 2 2 3 20" xfId="41364"/>
    <cellStyle name="RIGs input totals 5 2 2 3 21" xfId="41365"/>
    <cellStyle name="RIGs input totals 5 2 2 3 22" xfId="41366"/>
    <cellStyle name="RIGs input totals 5 2 2 3 23" xfId="41367"/>
    <cellStyle name="RIGs input totals 5 2 2 3 24" xfId="41368"/>
    <cellStyle name="RIGs input totals 5 2 2 3 25" xfId="41369"/>
    <cellStyle name="RIGs input totals 5 2 2 3 26" xfId="41370"/>
    <cellStyle name="RIGs input totals 5 2 2 3 27" xfId="41371"/>
    <cellStyle name="RIGs input totals 5 2 2 3 28" xfId="41372"/>
    <cellStyle name="RIGs input totals 5 2 2 3 29" xfId="41373"/>
    <cellStyle name="RIGs input totals 5 2 2 3 3" xfId="41374"/>
    <cellStyle name="RIGs input totals 5 2 2 3 3 2" xfId="41375"/>
    <cellStyle name="RIGs input totals 5 2 2 3 3 3" xfId="41376"/>
    <cellStyle name="RIGs input totals 5 2 2 3 30" xfId="41377"/>
    <cellStyle name="RIGs input totals 5 2 2 3 31" xfId="51657"/>
    <cellStyle name="RIGs input totals 5 2 2 3 32" xfId="41336"/>
    <cellStyle name="RIGs input totals 5 2 2 3 4" xfId="41378"/>
    <cellStyle name="RIGs input totals 5 2 2 3 4 2" xfId="41379"/>
    <cellStyle name="RIGs input totals 5 2 2 3 4 3" xfId="41380"/>
    <cellStyle name="RIGs input totals 5 2 2 3 5" xfId="41381"/>
    <cellStyle name="RIGs input totals 5 2 2 3 6" xfId="41382"/>
    <cellStyle name="RIGs input totals 5 2 2 3 7" xfId="41383"/>
    <cellStyle name="RIGs input totals 5 2 2 3 8" xfId="41384"/>
    <cellStyle name="RIGs input totals 5 2 2 3 9" xfId="41385"/>
    <cellStyle name="RIGs input totals 5 2 2 30" xfId="41386"/>
    <cellStyle name="RIGs input totals 5 2 2 31" xfId="41387"/>
    <cellStyle name="RIGs input totals 5 2 2 32" xfId="41388"/>
    <cellStyle name="RIGs input totals 5 2 2 33" xfId="41389"/>
    <cellStyle name="RIGs input totals 5 2 2 34" xfId="51652"/>
    <cellStyle name="RIGs input totals 5 2 2 35" xfId="41194"/>
    <cellStyle name="RIGs input totals 5 2 2 4" xfId="1978"/>
    <cellStyle name="RIGs input totals 5 2 2 4 10" xfId="41391"/>
    <cellStyle name="RIGs input totals 5 2 2 4 11" xfId="41392"/>
    <cellStyle name="RIGs input totals 5 2 2 4 12" xfId="41393"/>
    <cellStyle name="RIGs input totals 5 2 2 4 13" xfId="41394"/>
    <cellStyle name="RIGs input totals 5 2 2 4 14" xfId="41395"/>
    <cellStyle name="RIGs input totals 5 2 2 4 15" xfId="41396"/>
    <cellStyle name="RIGs input totals 5 2 2 4 16" xfId="41397"/>
    <cellStyle name="RIGs input totals 5 2 2 4 17" xfId="41398"/>
    <cellStyle name="RIGs input totals 5 2 2 4 18" xfId="41399"/>
    <cellStyle name="RIGs input totals 5 2 2 4 19" xfId="41400"/>
    <cellStyle name="RIGs input totals 5 2 2 4 2" xfId="1979"/>
    <cellStyle name="RIGs input totals 5 2 2 4 2 10" xfId="41402"/>
    <cellStyle name="RIGs input totals 5 2 2 4 2 11" xfId="41403"/>
    <cellStyle name="RIGs input totals 5 2 2 4 2 12" xfId="41404"/>
    <cellStyle name="RIGs input totals 5 2 2 4 2 13" xfId="41405"/>
    <cellStyle name="RIGs input totals 5 2 2 4 2 14" xfId="51660"/>
    <cellStyle name="RIGs input totals 5 2 2 4 2 15" xfId="41401"/>
    <cellStyle name="RIGs input totals 5 2 2 4 2 2" xfId="41406"/>
    <cellStyle name="RIGs input totals 5 2 2 4 2 2 2" xfId="41407"/>
    <cellStyle name="RIGs input totals 5 2 2 4 2 2 3" xfId="41408"/>
    <cellStyle name="RIGs input totals 5 2 2 4 2 3" xfId="41409"/>
    <cellStyle name="RIGs input totals 5 2 2 4 2 3 2" xfId="41410"/>
    <cellStyle name="RIGs input totals 5 2 2 4 2 3 3" xfId="41411"/>
    <cellStyle name="RIGs input totals 5 2 2 4 2 4" xfId="41412"/>
    <cellStyle name="RIGs input totals 5 2 2 4 2 5" xfId="41413"/>
    <cellStyle name="RIGs input totals 5 2 2 4 2 6" xfId="41414"/>
    <cellStyle name="RIGs input totals 5 2 2 4 2 7" xfId="41415"/>
    <cellStyle name="RIGs input totals 5 2 2 4 2 8" xfId="41416"/>
    <cellStyle name="RIGs input totals 5 2 2 4 2 9" xfId="41417"/>
    <cellStyle name="RIGs input totals 5 2 2 4 20" xfId="41418"/>
    <cellStyle name="RIGs input totals 5 2 2 4 21" xfId="41419"/>
    <cellStyle name="RIGs input totals 5 2 2 4 22" xfId="41420"/>
    <cellStyle name="RIGs input totals 5 2 2 4 23" xfId="41421"/>
    <cellStyle name="RIGs input totals 5 2 2 4 24" xfId="41422"/>
    <cellStyle name="RIGs input totals 5 2 2 4 25" xfId="41423"/>
    <cellStyle name="RIGs input totals 5 2 2 4 26" xfId="41424"/>
    <cellStyle name="RIGs input totals 5 2 2 4 27" xfId="41425"/>
    <cellStyle name="RIGs input totals 5 2 2 4 28" xfId="41426"/>
    <cellStyle name="RIGs input totals 5 2 2 4 29" xfId="41427"/>
    <cellStyle name="RIGs input totals 5 2 2 4 3" xfId="41428"/>
    <cellStyle name="RIGs input totals 5 2 2 4 3 2" xfId="41429"/>
    <cellStyle name="RIGs input totals 5 2 2 4 3 3" xfId="41430"/>
    <cellStyle name="RIGs input totals 5 2 2 4 30" xfId="41431"/>
    <cellStyle name="RIGs input totals 5 2 2 4 31" xfId="51659"/>
    <cellStyle name="RIGs input totals 5 2 2 4 32" xfId="41390"/>
    <cellStyle name="RIGs input totals 5 2 2 4 4" xfId="41432"/>
    <cellStyle name="RIGs input totals 5 2 2 4 4 2" xfId="41433"/>
    <cellStyle name="RIGs input totals 5 2 2 4 4 3" xfId="41434"/>
    <cellStyle name="RIGs input totals 5 2 2 4 5" xfId="41435"/>
    <cellStyle name="RIGs input totals 5 2 2 4 6" xfId="41436"/>
    <cellStyle name="RIGs input totals 5 2 2 4 7" xfId="41437"/>
    <cellStyle name="RIGs input totals 5 2 2 4 8" xfId="41438"/>
    <cellStyle name="RIGs input totals 5 2 2 4 9" xfId="41439"/>
    <cellStyle name="RIGs input totals 5 2 2 5" xfId="1980"/>
    <cellStyle name="RIGs input totals 5 2 2 5 10" xfId="41441"/>
    <cellStyle name="RIGs input totals 5 2 2 5 11" xfId="41442"/>
    <cellStyle name="RIGs input totals 5 2 2 5 12" xfId="41443"/>
    <cellStyle name="RIGs input totals 5 2 2 5 13" xfId="41444"/>
    <cellStyle name="RIGs input totals 5 2 2 5 14" xfId="51661"/>
    <cellStyle name="RIGs input totals 5 2 2 5 15" xfId="41440"/>
    <cellStyle name="RIGs input totals 5 2 2 5 2" xfId="41445"/>
    <cellStyle name="RIGs input totals 5 2 2 5 2 2" xfId="41446"/>
    <cellStyle name="RIGs input totals 5 2 2 5 2 3" xfId="41447"/>
    <cellStyle name="RIGs input totals 5 2 2 5 3" xfId="41448"/>
    <cellStyle name="RIGs input totals 5 2 2 5 3 2" xfId="41449"/>
    <cellStyle name="RIGs input totals 5 2 2 5 3 3" xfId="41450"/>
    <cellStyle name="RIGs input totals 5 2 2 5 4" xfId="41451"/>
    <cellStyle name="RIGs input totals 5 2 2 5 5" xfId="41452"/>
    <cellStyle name="RIGs input totals 5 2 2 5 6" xfId="41453"/>
    <cellStyle name="RIGs input totals 5 2 2 5 7" xfId="41454"/>
    <cellStyle name="RIGs input totals 5 2 2 5 8" xfId="41455"/>
    <cellStyle name="RIGs input totals 5 2 2 5 9" xfId="41456"/>
    <cellStyle name="RIGs input totals 5 2 2 6" xfId="41457"/>
    <cellStyle name="RIGs input totals 5 2 2 6 2" xfId="41458"/>
    <cellStyle name="RIGs input totals 5 2 2 6 2 2" xfId="41459"/>
    <cellStyle name="RIGs input totals 5 2 2 6 2 3" xfId="41460"/>
    <cellStyle name="RIGs input totals 5 2 2 6 3" xfId="41461"/>
    <cellStyle name="RIGs input totals 5 2 2 6 3 2" xfId="41462"/>
    <cellStyle name="RIGs input totals 5 2 2 6 4" xfId="41463"/>
    <cellStyle name="RIGs input totals 5 2 2 7" xfId="41464"/>
    <cellStyle name="RIGs input totals 5 2 2 7 2" xfId="41465"/>
    <cellStyle name="RIGs input totals 5 2 2 8" xfId="41466"/>
    <cellStyle name="RIGs input totals 5 2 2 8 2" xfId="41467"/>
    <cellStyle name="RIGs input totals 5 2 2 9" xfId="41468"/>
    <cellStyle name="RIGs input totals 5 2 2 9 2" xfId="41469"/>
    <cellStyle name="RIGs input totals 5 2 2_4 28 1_Asst_Health_Crit_AllTO_RIIO_20110714pm" xfId="41470"/>
    <cellStyle name="RIGs input totals 5 2 20" xfId="41471"/>
    <cellStyle name="RIGs input totals 5 2 20 2" xfId="41472"/>
    <cellStyle name="RIGs input totals 5 2 21" xfId="41473"/>
    <cellStyle name="RIGs input totals 5 2 21 2" xfId="41474"/>
    <cellStyle name="RIGs input totals 5 2 22" xfId="41475"/>
    <cellStyle name="RIGs input totals 5 2 22 2" xfId="41476"/>
    <cellStyle name="RIGs input totals 5 2 23" xfId="41477"/>
    <cellStyle name="RIGs input totals 5 2 23 2" xfId="41478"/>
    <cellStyle name="RIGs input totals 5 2 24" xfId="41479"/>
    <cellStyle name="RIGs input totals 5 2 24 2" xfId="41480"/>
    <cellStyle name="RIGs input totals 5 2 25" xfId="41481"/>
    <cellStyle name="RIGs input totals 5 2 25 2" xfId="41482"/>
    <cellStyle name="RIGs input totals 5 2 26" xfId="41483"/>
    <cellStyle name="RIGs input totals 5 2 26 2" xfId="41484"/>
    <cellStyle name="RIGs input totals 5 2 27" xfId="41485"/>
    <cellStyle name="RIGs input totals 5 2 28" xfId="41486"/>
    <cellStyle name="RIGs input totals 5 2 29" xfId="41487"/>
    <cellStyle name="RIGs input totals 5 2 3" xfId="1981"/>
    <cellStyle name="RIGs input totals 5 2 3 10" xfId="41489"/>
    <cellStyle name="RIGs input totals 5 2 3 11" xfId="41490"/>
    <cellStyle name="RIGs input totals 5 2 3 12" xfId="41491"/>
    <cellStyle name="RIGs input totals 5 2 3 13" xfId="41492"/>
    <cellStyle name="RIGs input totals 5 2 3 14" xfId="41493"/>
    <cellStyle name="RIGs input totals 5 2 3 15" xfId="41494"/>
    <cellStyle name="RIGs input totals 5 2 3 16" xfId="41495"/>
    <cellStyle name="RIGs input totals 5 2 3 17" xfId="41496"/>
    <cellStyle name="RIGs input totals 5 2 3 18" xfId="41497"/>
    <cellStyle name="RIGs input totals 5 2 3 19" xfId="41498"/>
    <cellStyle name="RIGs input totals 5 2 3 2" xfId="1982"/>
    <cellStyle name="RIGs input totals 5 2 3 2 10" xfId="41500"/>
    <cellStyle name="RIGs input totals 5 2 3 2 11" xfId="41501"/>
    <cellStyle name="RIGs input totals 5 2 3 2 12" xfId="41502"/>
    <cellStyle name="RIGs input totals 5 2 3 2 13" xfId="41503"/>
    <cellStyle name="RIGs input totals 5 2 3 2 14" xfId="41504"/>
    <cellStyle name="RIGs input totals 5 2 3 2 15" xfId="41505"/>
    <cellStyle name="RIGs input totals 5 2 3 2 16" xfId="41506"/>
    <cellStyle name="RIGs input totals 5 2 3 2 17" xfId="41507"/>
    <cellStyle name="RIGs input totals 5 2 3 2 18" xfId="41508"/>
    <cellStyle name="RIGs input totals 5 2 3 2 19" xfId="41509"/>
    <cellStyle name="RIGs input totals 5 2 3 2 2" xfId="1983"/>
    <cellStyle name="RIGs input totals 5 2 3 2 2 10" xfId="41511"/>
    <cellStyle name="RIGs input totals 5 2 3 2 2 11" xfId="41512"/>
    <cellStyle name="RIGs input totals 5 2 3 2 2 12" xfId="41513"/>
    <cellStyle name="RIGs input totals 5 2 3 2 2 13" xfId="41514"/>
    <cellStyle name="RIGs input totals 5 2 3 2 2 14" xfId="51664"/>
    <cellStyle name="RIGs input totals 5 2 3 2 2 15" xfId="41510"/>
    <cellStyle name="RIGs input totals 5 2 3 2 2 2" xfId="41515"/>
    <cellStyle name="RIGs input totals 5 2 3 2 2 2 2" xfId="41516"/>
    <cellStyle name="RIGs input totals 5 2 3 2 2 2 3" xfId="41517"/>
    <cellStyle name="RIGs input totals 5 2 3 2 2 3" xfId="41518"/>
    <cellStyle name="RIGs input totals 5 2 3 2 2 3 2" xfId="41519"/>
    <cellStyle name="RIGs input totals 5 2 3 2 2 3 3" xfId="41520"/>
    <cellStyle name="RIGs input totals 5 2 3 2 2 4" xfId="41521"/>
    <cellStyle name="RIGs input totals 5 2 3 2 2 5" xfId="41522"/>
    <cellStyle name="RIGs input totals 5 2 3 2 2 6" xfId="41523"/>
    <cellStyle name="RIGs input totals 5 2 3 2 2 7" xfId="41524"/>
    <cellStyle name="RIGs input totals 5 2 3 2 2 8" xfId="41525"/>
    <cellStyle name="RIGs input totals 5 2 3 2 2 9" xfId="41526"/>
    <cellStyle name="RIGs input totals 5 2 3 2 20" xfId="41527"/>
    <cellStyle name="RIGs input totals 5 2 3 2 21" xfId="41528"/>
    <cellStyle name="RIGs input totals 5 2 3 2 22" xfId="41529"/>
    <cellStyle name="RIGs input totals 5 2 3 2 23" xfId="41530"/>
    <cellStyle name="RIGs input totals 5 2 3 2 24" xfId="41531"/>
    <cellStyle name="RIGs input totals 5 2 3 2 25" xfId="41532"/>
    <cellStyle name="RIGs input totals 5 2 3 2 26" xfId="41533"/>
    <cellStyle name="RIGs input totals 5 2 3 2 27" xfId="41534"/>
    <cellStyle name="RIGs input totals 5 2 3 2 28" xfId="41535"/>
    <cellStyle name="RIGs input totals 5 2 3 2 29" xfId="41536"/>
    <cellStyle name="RIGs input totals 5 2 3 2 3" xfId="41537"/>
    <cellStyle name="RIGs input totals 5 2 3 2 3 2" xfId="41538"/>
    <cellStyle name="RIGs input totals 5 2 3 2 3 3" xfId="41539"/>
    <cellStyle name="RIGs input totals 5 2 3 2 30" xfId="41540"/>
    <cellStyle name="RIGs input totals 5 2 3 2 31" xfId="41541"/>
    <cellStyle name="RIGs input totals 5 2 3 2 32" xfId="41542"/>
    <cellStyle name="RIGs input totals 5 2 3 2 33" xfId="41543"/>
    <cellStyle name="RIGs input totals 5 2 3 2 34" xfId="41544"/>
    <cellStyle name="RIGs input totals 5 2 3 2 35" xfId="51663"/>
    <cellStyle name="RIGs input totals 5 2 3 2 36" xfId="41499"/>
    <cellStyle name="RIGs input totals 5 2 3 2 4" xfId="41545"/>
    <cellStyle name="RIGs input totals 5 2 3 2 4 2" xfId="41546"/>
    <cellStyle name="RIGs input totals 5 2 3 2 4 3" xfId="41547"/>
    <cellStyle name="RIGs input totals 5 2 3 2 5" xfId="41548"/>
    <cellStyle name="RIGs input totals 5 2 3 2 6" xfId="41549"/>
    <cellStyle name="RIGs input totals 5 2 3 2 7" xfId="41550"/>
    <cellStyle name="RIGs input totals 5 2 3 2 8" xfId="41551"/>
    <cellStyle name="RIGs input totals 5 2 3 2 9" xfId="41552"/>
    <cellStyle name="RIGs input totals 5 2 3 20" xfId="41553"/>
    <cellStyle name="RIGs input totals 5 2 3 21" xfId="41554"/>
    <cellStyle name="RIGs input totals 5 2 3 22" xfId="41555"/>
    <cellStyle name="RIGs input totals 5 2 3 23" xfId="41556"/>
    <cellStyle name="RIGs input totals 5 2 3 24" xfId="41557"/>
    <cellStyle name="RIGs input totals 5 2 3 25" xfId="41558"/>
    <cellStyle name="RIGs input totals 5 2 3 26" xfId="41559"/>
    <cellStyle name="RIGs input totals 5 2 3 27" xfId="41560"/>
    <cellStyle name="RIGs input totals 5 2 3 28" xfId="41561"/>
    <cellStyle name="RIGs input totals 5 2 3 29" xfId="41562"/>
    <cellStyle name="RIGs input totals 5 2 3 3" xfId="1984"/>
    <cellStyle name="RIGs input totals 5 2 3 3 10" xfId="41564"/>
    <cellStyle name="RIGs input totals 5 2 3 3 11" xfId="41565"/>
    <cellStyle name="RIGs input totals 5 2 3 3 12" xfId="41566"/>
    <cellStyle name="RIGs input totals 5 2 3 3 13" xfId="41567"/>
    <cellStyle name="RIGs input totals 5 2 3 3 14" xfId="51665"/>
    <cellStyle name="RIGs input totals 5 2 3 3 15" xfId="41563"/>
    <cellStyle name="RIGs input totals 5 2 3 3 2" xfId="41568"/>
    <cellStyle name="RIGs input totals 5 2 3 3 2 2" xfId="41569"/>
    <cellStyle name="RIGs input totals 5 2 3 3 2 3" xfId="41570"/>
    <cellStyle name="RIGs input totals 5 2 3 3 3" xfId="41571"/>
    <cellStyle name="RIGs input totals 5 2 3 3 3 2" xfId="41572"/>
    <cellStyle name="RIGs input totals 5 2 3 3 3 3" xfId="41573"/>
    <cellStyle name="RIGs input totals 5 2 3 3 4" xfId="41574"/>
    <cellStyle name="RIGs input totals 5 2 3 3 5" xfId="41575"/>
    <cellStyle name="RIGs input totals 5 2 3 3 6" xfId="41576"/>
    <cellStyle name="RIGs input totals 5 2 3 3 7" xfId="41577"/>
    <cellStyle name="RIGs input totals 5 2 3 3 8" xfId="41578"/>
    <cellStyle name="RIGs input totals 5 2 3 3 9" xfId="41579"/>
    <cellStyle name="RIGs input totals 5 2 3 30" xfId="41580"/>
    <cellStyle name="RIGs input totals 5 2 3 31" xfId="41581"/>
    <cellStyle name="RIGs input totals 5 2 3 32" xfId="41582"/>
    <cellStyle name="RIGs input totals 5 2 3 33" xfId="41583"/>
    <cellStyle name="RIGs input totals 5 2 3 34" xfId="41584"/>
    <cellStyle name="RIGs input totals 5 2 3 35" xfId="41585"/>
    <cellStyle name="RIGs input totals 5 2 3 36" xfId="51662"/>
    <cellStyle name="RIGs input totals 5 2 3 37" xfId="41488"/>
    <cellStyle name="RIGs input totals 5 2 3 4" xfId="41586"/>
    <cellStyle name="RIGs input totals 5 2 3 4 2" xfId="41587"/>
    <cellStyle name="RIGs input totals 5 2 3 4 3" xfId="41588"/>
    <cellStyle name="RIGs input totals 5 2 3 5" xfId="41589"/>
    <cellStyle name="RIGs input totals 5 2 3 5 2" xfId="41590"/>
    <cellStyle name="RIGs input totals 5 2 3 5 3" xfId="41591"/>
    <cellStyle name="RIGs input totals 5 2 3 6" xfId="41592"/>
    <cellStyle name="RIGs input totals 5 2 3 7" xfId="41593"/>
    <cellStyle name="RIGs input totals 5 2 3 8" xfId="41594"/>
    <cellStyle name="RIGs input totals 5 2 3 9" xfId="41595"/>
    <cellStyle name="RIGs input totals 5 2 3_4 28 1_Asst_Health_Crit_AllTO_RIIO_20110714pm" xfId="41596"/>
    <cellStyle name="RIGs input totals 5 2 30" xfId="41597"/>
    <cellStyle name="RIGs input totals 5 2 31" xfId="41598"/>
    <cellStyle name="RIGs input totals 5 2 32" xfId="41599"/>
    <cellStyle name="RIGs input totals 5 2 33" xfId="41600"/>
    <cellStyle name="RIGs input totals 5 2 34" xfId="41601"/>
    <cellStyle name="RIGs input totals 5 2 35" xfId="41602"/>
    <cellStyle name="RIGs input totals 5 2 36" xfId="41603"/>
    <cellStyle name="RIGs input totals 5 2 37" xfId="41604"/>
    <cellStyle name="RIGs input totals 5 2 38" xfId="41605"/>
    <cellStyle name="RIGs input totals 5 2 39" xfId="41606"/>
    <cellStyle name="RIGs input totals 5 2 4" xfId="1985"/>
    <cellStyle name="RIGs input totals 5 2 4 10" xfId="41608"/>
    <cellStyle name="RIGs input totals 5 2 4 11" xfId="41609"/>
    <cellStyle name="RIGs input totals 5 2 4 12" xfId="41610"/>
    <cellStyle name="RIGs input totals 5 2 4 13" xfId="41611"/>
    <cellStyle name="RIGs input totals 5 2 4 14" xfId="41612"/>
    <cellStyle name="RIGs input totals 5 2 4 15" xfId="41613"/>
    <cellStyle name="RIGs input totals 5 2 4 16" xfId="41614"/>
    <cellStyle name="RIGs input totals 5 2 4 17" xfId="41615"/>
    <cellStyle name="RIGs input totals 5 2 4 18" xfId="41616"/>
    <cellStyle name="RIGs input totals 5 2 4 19" xfId="41617"/>
    <cellStyle name="RIGs input totals 5 2 4 2" xfId="1986"/>
    <cellStyle name="RIGs input totals 5 2 4 2 10" xfId="41619"/>
    <cellStyle name="RIGs input totals 5 2 4 2 11" xfId="41620"/>
    <cellStyle name="RIGs input totals 5 2 4 2 12" xfId="41621"/>
    <cellStyle name="RIGs input totals 5 2 4 2 13" xfId="41622"/>
    <cellStyle name="RIGs input totals 5 2 4 2 14" xfId="51667"/>
    <cellStyle name="RIGs input totals 5 2 4 2 15" xfId="41618"/>
    <cellStyle name="RIGs input totals 5 2 4 2 2" xfId="41623"/>
    <cellStyle name="RIGs input totals 5 2 4 2 2 2" xfId="41624"/>
    <cellStyle name="RIGs input totals 5 2 4 2 2 3" xfId="41625"/>
    <cellStyle name="RIGs input totals 5 2 4 2 3" xfId="41626"/>
    <cellStyle name="RIGs input totals 5 2 4 2 3 2" xfId="41627"/>
    <cellStyle name="RIGs input totals 5 2 4 2 3 3" xfId="41628"/>
    <cellStyle name="RIGs input totals 5 2 4 2 4" xfId="41629"/>
    <cellStyle name="RIGs input totals 5 2 4 2 5" xfId="41630"/>
    <cellStyle name="RIGs input totals 5 2 4 2 6" xfId="41631"/>
    <cellStyle name="RIGs input totals 5 2 4 2 7" xfId="41632"/>
    <cellStyle name="RIGs input totals 5 2 4 2 8" xfId="41633"/>
    <cellStyle name="RIGs input totals 5 2 4 2 9" xfId="41634"/>
    <cellStyle name="RIGs input totals 5 2 4 20" xfId="41635"/>
    <cellStyle name="RIGs input totals 5 2 4 21" xfId="41636"/>
    <cellStyle name="RIGs input totals 5 2 4 22" xfId="41637"/>
    <cellStyle name="RIGs input totals 5 2 4 23" xfId="41638"/>
    <cellStyle name="RIGs input totals 5 2 4 24" xfId="41639"/>
    <cellStyle name="RIGs input totals 5 2 4 25" xfId="41640"/>
    <cellStyle name="RIGs input totals 5 2 4 26" xfId="41641"/>
    <cellStyle name="RIGs input totals 5 2 4 27" xfId="41642"/>
    <cellStyle name="RIGs input totals 5 2 4 28" xfId="41643"/>
    <cellStyle name="RIGs input totals 5 2 4 29" xfId="41644"/>
    <cellStyle name="RIGs input totals 5 2 4 3" xfId="41645"/>
    <cellStyle name="RIGs input totals 5 2 4 3 2" xfId="41646"/>
    <cellStyle name="RIGs input totals 5 2 4 3 3" xfId="41647"/>
    <cellStyle name="RIGs input totals 5 2 4 30" xfId="41648"/>
    <cellStyle name="RIGs input totals 5 2 4 31" xfId="41649"/>
    <cellStyle name="RIGs input totals 5 2 4 32" xfId="41650"/>
    <cellStyle name="RIGs input totals 5 2 4 33" xfId="41651"/>
    <cellStyle name="RIGs input totals 5 2 4 34" xfId="41652"/>
    <cellStyle name="RIGs input totals 5 2 4 35" xfId="51666"/>
    <cellStyle name="RIGs input totals 5 2 4 36" xfId="41607"/>
    <cellStyle name="RIGs input totals 5 2 4 4" xfId="41653"/>
    <cellStyle name="RIGs input totals 5 2 4 4 2" xfId="41654"/>
    <cellStyle name="RIGs input totals 5 2 4 4 3" xfId="41655"/>
    <cellStyle name="RIGs input totals 5 2 4 5" xfId="41656"/>
    <cellStyle name="RIGs input totals 5 2 4 6" xfId="41657"/>
    <cellStyle name="RIGs input totals 5 2 4 7" xfId="41658"/>
    <cellStyle name="RIGs input totals 5 2 4 8" xfId="41659"/>
    <cellStyle name="RIGs input totals 5 2 4 9" xfId="41660"/>
    <cellStyle name="RIGs input totals 5 2 40" xfId="51651"/>
    <cellStyle name="RIGs input totals 5 2 41" xfId="51238"/>
    <cellStyle name="RIGs input totals 5 2 42" xfId="51277"/>
    <cellStyle name="RIGs input totals 5 2 43" xfId="41173"/>
    <cellStyle name="RIGs input totals 5 2 5" xfId="1987"/>
    <cellStyle name="RIGs input totals 5 2 5 10" xfId="41662"/>
    <cellStyle name="RIGs input totals 5 2 5 11" xfId="41663"/>
    <cellStyle name="RIGs input totals 5 2 5 12" xfId="41664"/>
    <cellStyle name="RIGs input totals 5 2 5 13" xfId="41665"/>
    <cellStyle name="RIGs input totals 5 2 5 14" xfId="41666"/>
    <cellStyle name="RIGs input totals 5 2 5 15" xfId="41667"/>
    <cellStyle name="RIGs input totals 5 2 5 16" xfId="41668"/>
    <cellStyle name="RIGs input totals 5 2 5 17" xfId="41669"/>
    <cellStyle name="RIGs input totals 5 2 5 18" xfId="41670"/>
    <cellStyle name="RIGs input totals 5 2 5 19" xfId="41671"/>
    <cellStyle name="RIGs input totals 5 2 5 2" xfId="1988"/>
    <cellStyle name="RIGs input totals 5 2 5 2 10" xfId="41673"/>
    <cellStyle name="RIGs input totals 5 2 5 2 11" xfId="41674"/>
    <cellStyle name="RIGs input totals 5 2 5 2 12" xfId="41675"/>
    <cellStyle name="RIGs input totals 5 2 5 2 13" xfId="41676"/>
    <cellStyle name="RIGs input totals 5 2 5 2 14" xfId="51669"/>
    <cellStyle name="RIGs input totals 5 2 5 2 15" xfId="41672"/>
    <cellStyle name="RIGs input totals 5 2 5 2 2" xfId="41677"/>
    <cellStyle name="RIGs input totals 5 2 5 2 2 2" xfId="41678"/>
    <cellStyle name="RIGs input totals 5 2 5 2 2 3" xfId="41679"/>
    <cellStyle name="RIGs input totals 5 2 5 2 3" xfId="41680"/>
    <cellStyle name="RIGs input totals 5 2 5 2 3 2" xfId="41681"/>
    <cellStyle name="RIGs input totals 5 2 5 2 3 3" xfId="41682"/>
    <cellStyle name="RIGs input totals 5 2 5 2 4" xfId="41683"/>
    <cellStyle name="RIGs input totals 5 2 5 2 5" xfId="41684"/>
    <cellStyle name="RIGs input totals 5 2 5 2 6" xfId="41685"/>
    <cellStyle name="RIGs input totals 5 2 5 2 7" xfId="41686"/>
    <cellStyle name="RIGs input totals 5 2 5 2 8" xfId="41687"/>
    <cellStyle name="RIGs input totals 5 2 5 2 9" xfId="41688"/>
    <cellStyle name="RIGs input totals 5 2 5 20" xfId="41689"/>
    <cellStyle name="RIGs input totals 5 2 5 21" xfId="41690"/>
    <cellStyle name="RIGs input totals 5 2 5 22" xfId="41691"/>
    <cellStyle name="RIGs input totals 5 2 5 23" xfId="41692"/>
    <cellStyle name="RIGs input totals 5 2 5 24" xfId="41693"/>
    <cellStyle name="RIGs input totals 5 2 5 25" xfId="41694"/>
    <cellStyle name="RIGs input totals 5 2 5 26" xfId="41695"/>
    <cellStyle name="RIGs input totals 5 2 5 27" xfId="41696"/>
    <cellStyle name="RIGs input totals 5 2 5 28" xfId="41697"/>
    <cellStyle name="RIGs input totals 5 2 5 29" xfId="41698"/>
    <cellStyle name="RIGs input totals 5 2 5 3" xfId="41699"/>
    <cellStyle name="RIGs input totals 5 2 5 3 2" xfId="41700"/>
    <cellStyle name="RIGs input totals 5 2 5 3 3" xfId="41701"/>
    <cellStyle name="RIGs input totals 5 2 5 30" xfId="41702"/>
    <cellStyle name="RIGs input totals 5 2 5 31" xfId="41703"/>
    <cellStyle name="RIGs input totals 5 2 5 32" xfId="41704"/>
    <cellStyle name="RIGs input totals 5 2 5 33" xfId="41705"/>
    <cellStyle name="RIGs input totals 5 2 5 34" xfId="41706"/>
    <cellStyle name="RIGs input totals 5 2 5 35" xfId="51668"/>
    <cellStyle name="RIGs input totals 5 2 5 36" xfId="41661"/>
    <cellStyle name="RIGs input totals 5 2 5 4" xfId="41707"/>
    <cellStyle name="RIGs input totals 5 2 5 4 2" xfId="41708"/>
    <cellStyle name="RIGs input totals 5 2 5 4 3" xfId="41709"/>
    <cellStyle name="RIGs input totals 5 2 5 5" xfId="41710"/>
    <cellStyle name="RIGs input totals 5 2 5 6" xfId="41711"/>
    <cellStyle name="RIGs input totals 5 2 5 7" xfId="41712"/>
    <cellStyle name="RIGs input totals 5 2 5 8" xfId="41713"/>
    <cellStyle name="RIGs input totals 5 2 5 9" xfId="41714"/>
    <cellStyle name="RIGs input totals 5 2 6" xfId="1989"/>
    <cellStyle name="RIGs input totals 5 2 6 10" xfId="41716"/>
    <cellStyle name="RIGs input totals 5 2 6 11" xfId="41717"/>
    <cellStyle name="RIGs input totals 5 2 6 12" xfId="41718"/>
    <cellStyle name="RIGs input totals 5 2 6 13" xfId="41719"/>
    <cellStyle name="RIGs input totals 5 2 6 14" xfId="51670"/>
    <cellStyle name="RIGs input totals 5 2 6 15" xfId="41715"/>
    <cellStyle name="RIGs input totals 5 2 6 2" xfId="41720"/>
    <cellStyle name="RIGs input totals 5 2 6 2 2" xfId="41721"/>
    <cellStyle name="RIGs input totals 5 2 6 2 3" xfId="41722"/>
    <cellStyle name="RIGs input totals 5 2 6 3" xfId="41723"/>
    <cellStyle name="RIGs input totals 5 2 6 3 2" xfId="41724"/>
    <cellStyle name="RIGs input totals 5 2 6 3 3" xfId="41725"/>
    <cellStyle name="RIGs input totals 5 2 6 4" xfId="41726"/>
    <cellStyle name="RIGs input totals 5 2 6 5" xfId="41727"/>
    <cellStyle name="RIGs input totals 5 2 6 6" xfId="41728"/>
    <cellStyle name="RIGs input totals 5 2 6 7" xfId="41729"/>
    <cellStyle name="RIGs input totals 5 2 6 8" xfId="41730"/>
    <cellStyle name="RIGs input totals 5 2 6 9" xfId="41731"/>
    <cellStyle name="RIGs input totals 5 2 7" xfId="41732"/>
    <cellStyle name="RIGs input totals 5 2 7 2" xfId="41733"/>
    <cellStyle name="RIGs input totals 5 2 7 2 2" xfId="41734"/>
    <cellStyle name="RIGs input totals 5 2 7 2 3" xfId="41735"/>
    <cellStyle name="RIGs input totals 5 2 7 3" xfId="41736"/>
    <cellStyle name="RIGs input totals 5 2 7 3 2" xfId="41737"/>
    <cellStyle name="RIGs input totals 5 2 7 4" xfId="41738"/>
    <cellStyle name="RIGs input totals 5 2 8" xfId="41739"/>
    <cellStyle name="RIGs input totals 5 2 8 2" xfId="41740"/>
    <cellStyle name="RIGs input totals 5 2 9" xfId="41741"/>
    <cellStyle name="RIGs input totals 5 2 9 2" xfId="41742"/>
    <cellStyle name="RIGs input totals 5 2_4 28 1_Asst_Health_Crit_AllTO_RIIO_20110714pm" xfId="41743"/>
    <cellStyle name="RIGs input totals 5 20" xfId="41744"/>
    <cellStyle name="RIGs input totals 5 20 2" xfId="41745"/>
    <cellStyle name="RIGs input totals 5 21" xfId="41746"/>
    <cellStyle name="RIGs input totals 5 21 2" xfId="41747"/>
    <cellStyle name="RIGs input totals 5 22" xfId="41748"/>
    <cellStyle name="RIGs input totals 5 22 2" xfId="41749"/>
    <cellStyle name="RIGs input totals 5 23" xfId="41750"/>
    <cellStyle name="RIGs input totals 5 23 2" xfId="41751"/>
    <cellStyle name="RIGs input totals 5 24" xfId="41752"/>
    <cellStyle name="RIGs input totals 5 24 2" xfId="41753"/>
    <cellStyle name="RIGs input totals 5 25" xfId="41754"/>
    <cellStyle name="RIGs input totals 5 25 2" xfId="41755"/>
    <cellStyle name="RIGs input totals 5 26" xfId="41756"/>
    <cellStyle name="RIGs input totals 5 26 2" xfId="41757"/>
    <cellStyle name="RIGs input totals 5 27" xfId="41758"/>
    <cellStyle name="RIGs input totals 5 28" xfId="41759"/>
    <cellStyle name="RIGs input totals 5 29" xfId="41760"/>
    <cellStyle name="RIGs input totals 5 3" xfId="1990"/>
    <cellStyle name="RIGs input totals 5 3 10" xfId="41762"/>
    <cellStyle name="RIGs input totals 5 3 11" xfId="41763"/>
    <cellStyle name="RIGs input totals 5 3 12" xfId="41764"/>
    <cellStyle name="RIGs input totals 5 3 13" xfId="41765"/>
    <cellStyle name="RIGs input totals 5 3 14" xfId="41766"/>
    <cellStyle name="RIGs input totals 5 3 15" xfId="41767"/>
    <cellStyle name="RIGs input totals 5 3 16" xfId="41768"/>
    <cellStyle name="RIGs input totals 5 3 17" xfId="41769"/>
    <cellStyle name="RIGs input totals 5 3 18" xfId="41770"/>
    <cellStyle name="RIGs input totals 5 3 19" xfId="41771"/>
    <cellStyle name="RIGs input totals 5 3 2" xfId="1991"/>
    <cellStyle name="RIGs input totals 5 3 2 10" xfId="41773"/>
    <cellStyle name="RIGs input totals 5 3 2 11" xfId="41774"/>
    <cellStyle name="RIGs input totals 5 3 2 12" xfId="41775"/>
    <cellStyle name="RIGs input totals 5 3 2 13" xfId="41776"/>
    <cellStyle name="RIGs input totals 5 3 2 14" xfId="41777"/>
    <cellStyle name="RIGs input totals 5 3 2 15" xfId="41778"/>
    <cellStyle name="RIGs input totals 5 3 2 16" xfId="41779"/>
    <cellStyle name="RIGs input totals 5 3 2 17" xfId="41780"/>
    <cellStyle name="RIGs input totals 5 3 2 18" xfId="41781"/>
    <cellStyle name="RIGs input totals 5 3 2 19" xfId="41782"/>
    <cellStyle name="RIGs input totals 5 3 2 2" xfId="1992"/>
    <cellStyle name="RIGs input totals 5 3 2 2 10" xfId="41784"/>
    <cellStyle name="RIGs input totals 5 3 2 2 11" xfId="41785"/>
    <cellStyle name="RIGs input totals 5 3 2 2 12" xfId="41786"/>
    <cellStyle name="RIGs input totals 5 3 2 2 13" xfId="41787"/>
    <cellStyle name="RIGs input totals 5 3 2 2 14" xfId="51673"/>
    <cellStyle name="RIGs input totals 5 3 2 2 15" xfId="41783"/>
    <cellStyle name="RIGs input totals 5 3 2 2 2" xfId="41788"/>
    <cellStyle name="RIGs input totals 5 3 2 2 2 2" xfId="41789"/>
    <cellStyle name="RIGs input totals 5 3 2 2 2 3" xfId="41790"/>
    <cellStyle name="RIGs input totals 5 3 2 2 3" xfId="41791"/>
    <cellStyle name="RIGs input totals 5 3 2 2 3 2" xfId="41792"/>
    <cellStyle name="RIGs input totals 5 3 2 2 3 3" xfId="41793"/>
    <cellStyle name="RIGs input totals 5 3 2 2 4" xfId="41794"/>
    <cellStyle name="RIGs input totals 5 3 2 2 5" xfId="41795"/>
    <cellStyle name="RIGs input totals 5 3 2 2 6" xfId="41796"/>
    <cellStyle name="RIGs input totals 5 3 2 2 7" xfId="41797"/>
    <cellStyle name="RIGs input totals 5 3 2 2 8" xfId="41798"/>
    <cellStyle name="RIGs input totals 5 3 2 2 9" xfId="41799"/>
    <cellStyle name="RIGs input totals 5 3 2 20" xfId="41800"/>
    <cellStyle name="RIGs input totals 5 3 2 21" xfId="41801"/>
    <cellStyle name="RIGs input totals 5 3 2 22" xfId="41802"/>
    <cellStyle name="RIGs input totals 5 3 2 23" xfId="41803"/>
    <cellStyle name="RIGs input totals 5 3 2 24" xfId="41804"/>
    <cellStyle name="RIGs input totals 5 3 2 25" xfId="41805"/>
    <cellStyle name="RIGs input totals 5 3 2 26" xfId="41806"/>
    <cellStyle name="RIGs input totals 5 3 2 27" xfId="41807"/>
    <cellStyle name="RIGs input totals 5 3 2 28" xfId="41808"/>
    <cellStyle name="RIGs input totals 5 3 2 29" xfId="41809"/>
    <cellStyle name="RIGs input totals 5 3 2 3" xfId="41810"/>
    <cellStyle name="RIGs input totals 5 3 2 3 2" xfId="41811"/>
    <cellStyle name="RIGs input totals 5 3 2 3 3" xfId="41812"/>
    <cellStyle name="RIGs input totals 5 3 2 30" xfId="41813"/>
    <cellStyle name="RIGs input totals 5 3 2 31" xfId="41814"/>
    <cellStyle name="RIGs input totals 5 3 2 32" xfId="41815"/>
    <cellStyle name="RIGs input totals 5 3 2 33" xfId="41816"/>
    <cellStyle name="RIGs input totals 5 3 2 34" xfId="41817"/>
    <cellStyle name="RIGs input totals 5 3 2 35" xfId="51672"/>
    <cellStyle name="RIGs input totals 5 3 2 36" xfId="41772"/>
    <cellStyle name="RIGs input totals 5 3 2 4" xfId="41818"/>
    <cellStyle name="RIGs input totals 5 3 2 4 2" xfId="41819"/>
    <cellStyle name="RIGs input totals 5 3 2 4 3" xfId="41820"/>
    <cellStyle name="RIGs input totals 5 3 2 5" xfId="41821"/>
    <cellStyle name="RIGs input totals 5 3 2 6" xfId="41822"/>
    <cellStyle name="RIGs input totals 5 3 2 7" xfId="41823"/>
    <cellStyle name="RIGs input totals 5 3 2 8" xfId="41824"/>
    <cellStyle name="RIGs input totals 5 3 2 9" xfId="41825"/>
    <cellStyle name="RIGs input totals 5 3 20" xfId="41826"/>
    <cellStyle name="RIGs input totals 5 3 21" xfId="41827"/>
    <cellStyle name="RIGs input totals 5 3 22" xfId="41828"/>
    <cellStyle name="RIGs input totals 5 3 23" xfId="41829"/>
    <cellStyle name="RIGs input totals 5 3 24" xfId="41830"/>
    <cellStyle name="RIGs input totals 5 3 25" xfId="41831"/>
    <cellStyle name="RIGs input totals 5 3 26" xfId="41832"/>
    <cellStyle name="RIGs input totals 5 3 27" xfId="41833"/>
    <cellStyle name="RIGs input totals 5 3 28" xfId="41834"/>
    <cellStyle name="RIGs input totals 5 3 29" xfId="41835"/>
    <cellStyle name="RIGs input totals 5 3 3" xfId="1993"/>
    <cellStyle name="RIGs input totals 5 3 3 10" xfId="41837"/>
    <cellStyle name="RIGs input totals 5 3 3 11" xfId="41838"/>
    <cellStyle name="RIGs input totals 5 3 3 12" xfId="41839"/>
    <cellStyle name="RIGs input totals 5 3 3 13" xfId="41840"/>
    <cellStyle name="RIGs input totals 5 3 3 14" xfId="51674"/>
    <cellStyle name="RIGs input totals 5 3 3 15" xfId="41836"/>
    <cellStyle name="RIGs input totals 5 3 3 2" xfId="41841"/>
    <cellStyle name="RIGs input totals 5 3 3 2 2" xfId="41842"/>
    <cellStyle name="RIGs input totals 5 3 3 2 3" xfId="41843"/>
    <cellStyle name="RIGs input totals 5 3 3 3" xfId="41844"/>
    <cellStyle name="RIGs input totals 5 3 3 3 2" xfId="41845"/>
    <cellStyle name="RIGs input totals 5 3 3 3 3" xfId="41846"/>
    <cellStyle name="RIGs input totals 5 3 3 4" xfId="41847"/>
    <cellStyle name="RIGs input totals 5 3 3 5" xfId="41848"/>
    <cellStyle name="RIGs input totals 5 3 3 6" xfId="41849"/>
    <cellStyle name="RIGs input totals 5 3 3 7" xfId="41850"/>
    <cellStyle name="RIGs input totals 5 3 3 8" xfId="41851"/>
    <cellStyle name="RIGs input totals 5 3 3 9" xfId="41852"/>
    <cellStyle name="RIGs input totals 5 3 30" xfId="41853"/>
    <cellStyle name="RIGs input totals 5 3 31" xfId="41854"/>
    <cellStyle name="RIGs input totals 5 3 32" xfId="41855"/>
    <cellStyle name="RIGs input totals 5 3 33" xfId="41856"/>
    <cellStyle name="RIGs input totals 5 3 34" xfId="41857"/>
    <cellStyle name="RIGs input totals 5 3 35" xfId="41858"/>
    <cellStyle name="RIGs input totals 5 3 36" xfId="51671"/>
    <cellStyle name="RIGs input totals 5 3 37" xfId="41761"/>
    <cellStyle name="RIGs input totals 5 3 4" xfId="41859"/>
    <cellStyle name="RIGs input totals 5 3 4 2" xfId="41860"/>
    <cellStyle name="RIGs input totals 5 3 4 3" xfId="41861"/>
    <cellStyle name="RIGs input totals 5 3 5" xfId="41862"/>
    <cellStyle name="RIGs input totals 5 3 5 2" xfId="41863"/>
    <cellStyle name="RIGs input totals 5 3 5 3" xfId="41864"/>
    <cellStyle name="RIGs input totals 5 3 6" xfId="41865"/>
    <cellStyle name="RIGs input totals 5 3 7" xfId="41866"/>
    <cellStyle name="RIGs input totals 5 3 8" xfId="41867"/>
    <cellStyle name="RIGs input totals 5 3 9" xfId="41868"/>
    <cellStyle name="RIGs input totals 5 3_4 28 1_Asst_Health_Crit_AllTO_RIIO_20110714pm" xfId="41869"/>
    <cellStyle name="RIGs input totals 5 30" xfId="41870"/>
    <cellStyle name="RIGs input totals 5 31" xfId="41871"/>
    <cellStyle name="RIGs input totals 5 32" xfId="41872"/>
    <cellStyle name="RIGs input totals 5 33" xfId="41873"/>
    <cellStyle name="RIGs input totals 5 34" xfId="41874"/>
    <cellStyle name="RIGs input totals 5 35" xfId="41875"/>
    <cellStyle name="RIGs input totals 5 36" xfId="41876"/>
    <cellStyle name="RIGs input totals 5 37" xfId="41877"/>
    <cellStyle name="RIGs input totals 5 38" xfId="41878"/>
    <cellStyle name="RIGs input totals 5 39" xfId="41879"/>
    <cellStyle name="RIGs input totals 5 4" xfId="1994"/>
    <cellStyle name="RIGs input totals 5 4 10" xfId="41881"/>
    <cellStyle name="RIGs input totals 5 4 11" xfId="41882"/>
    <cellStyle name="RIGs input totals 5 4 12" xfId="41883"/>
    <cellStyle name="RIGs input totals 5 4 13" xfId="41884"/>
    <cellStyle name="RIGs input totals 5 4 14" xfId="41885"/>
    <cellStyle name="RIGs input totals 5 4 15" xfId="41886"/>
    <cellStyle name="RIGs input totals 5 4 16" xfId="41887"/>
    <cellStyle name="RIGs input totals 5 4 17" xfId="41888"/>
    <cellStyle name="RIGs input totals 5 4 18" xfId="41889"/>
    <cellStyle name="RIGs input totals 5 4 19" xfId="41890"/>
    <cellStyle name="RIGs input totals 5 4 2" xfId="1995"/>
    <cellStyle name="RIGs input totals 5 4 2 10" xfId="41892"/>
    <cellStyle name="RIGs input totals 5 4 2 11" xfId="41893"/>
    <cellStyle name="RIGs input totals 5 4 2 12" xfId="41894"/>
    <cellStyle name="RIGs input totals 5 4 2 13" xfId="41895"/>
    <cellStyle name="RIGs input totals 5 4 2 14" xfId="51676"/>
    <cellStyle name="RIGs input totals 5 4 2 15" xfId="41891"/>
    <cellStyle name="RIGs input totals 5 4 2 2" xfId="41896"/>
    <cellStyle name="RIGs input totals 5 4 2 2 2" xfId="41897"/>
    <cellStyle name="RIGs input totals 5 4 2 2 3" xfId="41898"/>
    <cellStyle name="RIGs input totals 5 4 2 3" xfId="41899"/>
    <cellStyle name="RIGs input totals 5 4 2 3 2" xfId="41900"/>
    <cellStyle name="RIGs input totals 5 4 2 3 3" xfId="41901"/>
    <cellStyle name="RIGs input totals 5 4 2 4" xfId="41902"/>
    <cellStyle name="RIGs input totals 5 4 2 5" xfId="41903"/>
    <cellStyle name="RIGs input totals 5 4 2 6" xfId="41904"/>
    <cellStyle name="RIGs input totals 5 4 2 7" xfId="41905"/>
    <cellStyle name="RIGs input totals 5 4 2 8" xfId="41906"/>
    <cellStyle name="RIGs input totals 5 4 2 9" xfId="41907"/>
    <cellStyle name="RIGs input totals 5 4 20" xfId="41908"/>
    <cellStyle name="RIGs input totals 5 4 21" xfId="41909"/>
    <cellStyle name="RIGs input totals 5 4 22" xfId="41910"/>
    <cellStyle name="RIGs input totals 5 4 23" xfId="41911"/>
    <cellStyle name="RIGs input totals 5 4 24" xfId="41912"/>
    <cellStyle name="RIGs input totals 5 4 25" xfId="41913"/>
    <cellStyle name="RIGs input totals 5 4 26" xfId="41914"/>
    <cellStyle name="RIGs input totals 5 4 27" xfId="41915"/>
    <cellStyle name="RIGs input totals 5 4 28" xfId="41916"/>
    <cellStyle name="RIGs input totals 5 4 29" xfId="41917"/>
    <cellStyle name="RIGs input totals 5 4 3" xfId="41918"/>
    <cellStyle name="RIGs input totals 5 4 3 2" xfId="41919"/>
    <cellStyle name="RIGs input totals 5 4 3 3" xfId="41920"/>
    <cellStyle name="RIGs input totals 5 4 30" xfId="41921"/>
    <cellStyle name="RIGs input totals 5 4 31" xfId="41922"/>
    <cellStyle name="RIGs input totals 5 4 32" xfId="41923"/>
    <cellStyle name="RIGs input totals 5 4 33" xfId="41924"/>
    <cellStyle name="RIGs input totals 5 4 34" xfId="41925"/>
    <cellStyle name="RIGs input totals 5 4 35" xfId="51675"/>
    <cellStyle name="RIGs input totals 5 4 36" xfId="41880"/>
    <cellStyle name="RIGs input totals 5 4 4" xfId="41926"/>
    <cellStyle name="RIGs input totals 5 4 4 2" xfId="41927"/>
    <cellStyle name="RIGs input totals 5 4 4 3" xfId="41928"/>
    <cellStyle name="RIGs input totals 5 4 5" xfId="41929"/>
    <cellStyle name="RIGs input totals 5 4 6" xfId="41930"/>
    <cellStyle name="RIGs input totals 5 4 7" xfId="41931"/>
    <cellStyle name="RIGs input totals 5 4 8" xfId="41932"/>
    <cellStyle name="RIGs input totals 5 4 9" xfId="41933"/>
    <cellStyle name="RIGs input totals 5 40" xfId="51650"/>
    <cellStyle name="RIGs input totals 5 41" xfId="41152"/>
    <cellStyle name="RIGs input totals 5 5" xfId="1996"/>
    <cellStyle name="RIGs input totals 5 5 10" xfId="41935"/>
    <cellStyle name="RIGs input totals 5 5 11" xfId="41936"/>
    <cellStyle name="RIGs input totals 5 5 12" xfId="41937"/>
    <cellStyle name="RIGs input totals 5 5 13" xfId="41938"/>
    <cellStyle name="RIGs input totals 5 5 14" xfId="41939"/>
    <cellStyle name="RIGs input totals 5 5 15" xfId="41940"/>
    <cellStyle name="RIGs input totals 5 5 16" xfId="41941"/>
    <cellStyle name="RIGs input totals 5 5 17" xfId="41942"/>
    <cellStyle name="RIGs input totals 5 5 18" xfId="41943"/>
    <cellStyle name="RIGs input totals 5 5 19" xfId="41944"/>
    <cellStyle name="RIGs input totals 5 5 2" xfId="1997"/>
    <cellStyle name="RIGs input totals 5 5 2 10" xfId="41946"/>
    <cellStyle name="RIGs input totals 5 5 2 11" xfId="41947"/>
    <cellStyle name="RIGs input totals 5 5 2 12" xfId="41948"/>
    <cellStyle name="RIGs input totals 5 5 2 13" xfId="41949"/>
    <cellStyle name="RIGs input totals 5 5 2 14" xfId="51678"/>
    <cellStyle name="RIGs input totals 5 5 2 15" xfId="41945"/>
    <cellStyle name="RIGs input totals 5 5 2 2" xfId="41950"/>
    <cellStyle name="RIGs input totals 5 5 2 2 2" xfId="41951"/>
    <cellStyle name="RIGs input totals 5 5 2 2 3" xfId="41952"/>
    <cellStyle name="RIGs input totals 5 5 2 3" xfId="41953"/>
    <cellStyle name="RIGs input totals 5 5 2 3 2" xfId="41954"/>
    <cellStyle name="RIGs input totals 5 5 2 3 3" xfId="41955"/>
    <cellStyle name="RIGs input totals 5 5 2 4" xfId="41956"/>
    <cellStyle name="RIGs input totals 5 5 2 5" xfId="41957"/>
    <cellStyle name="RIGs input totals 5 5 2 6" xfId="41958"/>
    <cellStyle name="RIGs input totals 5 5 2 7" xfId="41959"/>
    <cellStyle name="RIGs input totals 5 5 2 8" xfId="41960"/>
    <cellStyle name="RIGs input totals 5 5 2 9" xfId="41961"/>
    <cellStyle name="RIGs input totals 5 5 20" xfId="41962"/>
    <cellStyle name="RIGs input totals 5 5 21" xfId="41963"/>
    <cellStyle name="RIGs input totals 5 5 22" xfId="41964"/>
    <cellStyle name="RIGs input totals 5 5 23" xfId="41965"/>
    <cellStyle name="RIGs input totals 5 5 24" xfId="41966"/>
    <cellStyle name="RIGs input totals 5 5 25" xfId="41967"/>
    <cellStyle name="RIGs input totals 5 5 26" xfId="41968"/>
    <cellStyle name="RIGs input totals 5 5 27" xfId="41969"/>
    <cellStyle name="RIGs input totals 5 5 28" xfId="41970"/>
    <cellStyle name="RIGs input totals 5 5 29" xfId="41971"/>
    <cellStyle name="RIGs input totals 5 5 3" xfId="41972"/>
    <cellStyle name="RIGs input totals 5 5 3 2" xfId="41973"/>
    <cellStyle name="RIGs input totals 5 5 3 3" xfId="41974"/>
    <cellStyle name="RIGs input totals 5 5 30" xfId="41975"/>
    <cellStyle name="RIGs input totals 5 5 31" xfId="41976"/>
    <cellStyle name="RIGs input totals 5 5 32" xfId="41977"/>
    <cellStyle name="RIGs input totals 5 5 33" xfId="41978"/>
    <cellStyle name="RIGs input totals 5 5 34" xfId="41979"/>
    <cellStyle name="RIGs input totals 5 5 35" xfId="51677"/>
    <cellStyle name="RIGs input totals 5 5 36" xfId="41934"/>
    <cellStyle name="RIGs input totals 5 5 4" xfId="41980"/>
    <cellStyle name="RIGs input totals 5 5 4 2" xfId="41981"/>
    <cellStyle name="RIGs input totals 5 5 4 3" xfId="41982"/>
    <cellStyle name="RIGs input totals 5 5 5" xfId="41983"/>
    <cellStyle name="RIGs input totals 5 5 6" xfId="41984"/>
    <cellStyle name="RIGs input totals 5 5 7" xfId="41985"/>
    <cellStyle name="RIGs input totals 5 5 8" xfId="41986"/>
    <cellStyle name="RIGs input totals 5 5 9" xfId="41987"/>
    <cellStyle name="RIGs input totals 5 6" xfId="1998"/>
    <cellStyle name="RIGs input totals 5 6 10" xfId="41989"/>
    <cellStyle name="RIGs input totals 5 6 11" xfId="41990"/>
    <cellStyle name="RIGs input totals 5 6 12" xfId="41991"/>
    <cellStyle name="RIGs input totals 5 6 13" xfId="41992"/>
    <cellStyle name="RIGs input totals 5 6 14" xfId="51679"/>
    <cellStyle name="RIGs input totals 5 6 15" xfId="41988"/>
    <cellStyle name="RIGs input totals 5 6 2" xfId="41993"/>
    <cellStyle name="RIGs input totals 5 6 2 2" xfId="41994"/>
    <cellStyle name="RIGs input totals 5 6 2 3" xfId="41995"/>
    <cellStyle name="RIGs input totals 5 6 3" xfId="41996"/>
    <cellStyle name="RIGs input totals 5 6 3 2" xfId="41997"/>
    <cellStyle name="RIGs input totals 5 6 3 3" xfId="41998"/>
    <cellStyle name="RIGs input totals 5 6 4" xfId="41999"/>
    <cellStyle name="RIGs input totals 5 6 5" xfId="42000"/>
    <cellStyle name="RIGs input totals 5 6 6" xfId="42001"/>
    <cellStyle name="RIGs input totals 5 6 7" xfId="42002"/>
    <cellStyle name="RIGs input totals 5 6 8" xfId="42003"/>
    <cellStyle name="RIGs input totals 5 6 9" xfId="42004"/>
    <cellStyle name="RIGs input totals 5 7" xfId="42005"/>
    <cellStyle name="RIGs input totals 5 7 2" xfId="42006"/>
    <cellStyle name="RIGs input totals 5 7 2 2" xfId="42007"/>
    <cellStyle name="RIGs input totals 5 7 2 3" xfId="42008"/>
    <cellStyle name="RIGs input totals 5 7 3" xfId="42009"/>
    <cellStyle name="RIGs input totals 5 7 3 2" xfId="42010"/>
    <cellStyle name="RIGs input totals 5 7 4" xfId="42011"/>
    <cellStyle name="RIGs input totals 5 8" xfId="42012"/>
    <cellStyle name="RIGs input totals 5 8 2" xfId="42013"/>
    <cellStyle name="RIGs input totals 5 9" xfId="42014"/>
    <cellStyle name="RIGs input totals 5 9 2" xfId="42015"/>
    <cellStyle name="RIGs input totals 5_1.3s Accounting C Costs Scots" xfId="1999"/>
    <cellStyle name="RIGs input totals 50" xfId="36692"/>
    <cellStyle name="RIGs input totals 6" xfId="2000"/>
    <cellStyle name="RIGs input totals 6 10" xfId="42017"/>
    <cellStyle name="RIGs input totals 6 10 2" xfId="42018"/>
    <cellStyle name="RIGs input totals 6 11" xfId="42019"/>
    <cellStyle name="RIGs input totals 6 11 2" xfId="42020"/>
    <cellStyle name="RIGs input totals 6 12" xfId="42021"/>
    <cellStyle name="RIGs input totals 6 12 2" xfId="42022"/>
    <cellStyle name="RIGs input totals 6 13" xfId="42023"/>
    <cellStyle name="RIGs input totals 6 13 2" xfId="42024"/>
    <cellStyle name="RIGs input totals 6 14" xfId="42025"/>
    <cellStyle name="RIGs input totals 6 14 2" xfId="42026"/>
    <cellStyle name="RIGs input totals 6 15" xfId="42027"/>
    <cellStyle name="RIGs input totals 6 15 2" xfId="42028"/>
    <cellStyle name="RIGs input totals 6 16" xfId="42029"/>
    <cellStyle name="RIGs input totals 6 16 2" xfId="42030"/>
    <cellStyle name="RIGs input totals 6 17" xfId="42031"/>
    <cellStyle name="RIGs input totals 6 17 2" xfId="42032"/>
    <cellStyle name="RIGs input totals 6 18" xfId="42033"/>
    <cellStyle name="RIGs input totals 6 18 2" xfId="42034"/>
    <cellStyle name="RIGs input totals 6 19" xfId="42035"/>
    <cellStyle name="RIGs input totals 6 19 2" xfId="42036"/>
    <cellStyle name="RIGs input totals 6 2" xfId="2001"/>
    <cellStyle name="RIGs input totals 6 2 10" xfId="42038"/>
    <cellStyle name="RIGs input totals 6 2 11" xfId="42039"/>
    <cellStyle name="RIGs input totals 6 2 12" xfId="42040"/>
    <cellStyle name="RIGs input totals 6 2 13" xfId="42041"/>
    <cellStyle name="RIGs input totals 6 2 14" xfId="42042"/>
    <cellStyle name="RIGs input totals 6 2 15" xfId="42043"/>
    <cellStyle name="RIGs input totals 6 2 16" xfId="42044"/>
    <cellStyle name="RIGs input totals 6 2 17" xfId="42045"/>
    <cellStyle name="RIGs input totals 6 2 18" xfId="42046"/>
    <cellStyle name="RIGs input totals 6 2 19" xfId="42047"/>
    <cellStyle name="RIGs input totals 6 2 2" xfId="2002"/>
    <cellStyle name="RIGs input totals 6 2 2 10" xfId="42049"/>
    <cellStyle name="RIGs input totals 6 2 2 11" xfId="42050"/>
    <cellStyle name="RIGs input totals 6 2 2 12" xfId="42051"/>
    <cellStyle name="RIGs input totals 6 2 2 13" xfId="42052"/>
    <cellStyle name="RIGs input totals 6 2 2 14" xfId="42053"/>
    <cellStyle name="RIGs input totals 6 2 2 15" xfId="42054"/>
    <cellStyle name="RIGs input totals 6 2 2 16" xfId="42055"/>
    <cellStyle name="RIGs input totals 6 2 2 17" xfId="42056"/>
    <cellStyle name="RIGs input totals 6 2 2 18" xfId="42057"/>
    <cellStyle name="RIGs input totals 6 2 2 19" xfId="42058"/>
    <cellStyle name="RIGs input totals 6 2 2 2" xfId="2003"/>
    <cellStyle name="RIGs input totals 6 2 2 2 10" xfId="42060"/>
    <cellStyle name="RIGs input totals 6 2 2 2 11" xfId="42061"/>
    <cellStyle name="RIGs input totals 6 2 2 2 12" xfId="42062"/>
    <cellStyle name="RIGs input totals 6 2 2 2 13" xfId="42063"/>
    <cellStyle name="RIGs input totals 6 2 2 2 14" xfId="51683"/>
    <cellStyle name="RIGs input totals 6 2 2 2 15" xfId="42059"/>
    <cellStyle name="RIGs input totals 6 2 2 2 2" xfId="42064"/>
    <cellStyle name="RIGs input totals 6 2 2 2 2 2" xfId="42065"/>
    <cellStyle name="RIGs input totals 6 2 2 2 2 3" xfId="42066"/>
    <cellStyle name="RIGs input totals 6 2 2 2 3" xfId="42067"/>
    <cellStyle name="RIGs input totals 6 2 2 2 3 2" xfId="42068"/>
    <cellStyle name="RIGs input totals 6 2 2 2 3 3" xfId="42069"/>
    <cellStyle name="RIGs input totals 6 2 2 2 4" xfId="42070"/>
    <cellStyle name="RIGs input totals 6 2 2 2 5" xfId="42071"/>
    <cellStyle name="RIGs input totals 6 2 2 2 6" xfId="42072"/>
    <cellStyle name="RIGs input totals 6 2 2 2 7" xfId="42073"/>
    <cellStyle name="RIGs input totals 6 2 2 2 8" xfId="42074"/>
    <cellStyle name="RIGs input totals 6 2 2 2 9" xfId="42075"/>
    <cellStyle name="RIGs input totals 6 2 2 20" xfId="42076"/>
    <cellStyle name="RIGs input totals 6 2 2 21" xfId="42077"/>
    <cellStyle name="RIGs input totals 6 2 2 22" xfId="42078"/>
    <cellStyle name="RIGs input totals 6 2 2 23" xfId="42079"/>
    <cellStyle name="RIGs input totals 6 2 2 24" xfId="42080"/>
    <cellStyle name="RIGs input totals 6 2 2 25" xfId="42081"/>
    <cellStyle name="RIGs input totals 6 2 2 26" xfId="42082"/>
    <cellStyle name="RIGs input totals 6 2 2 27" xfId="42083"/>
    <cellStyle name="RIGs input totals 6 2 2 28" xfId="42084"/>
    <cellStyle name="RIGs input totals 6 2 2 29" xfId="42085"/>
    <cellStyle name="RIGs input totals 6 2 2 3" xfId="42086"/>
    <cellStyle name="RIGs input totals 6 2 2 3 2" xfId="42087"/>
    <cellStyle name="RIGs input totals 6 2 2 3 3" xfId="42088"/>
    <cellStyle name="RIGs input totals 6 2 2 30" xfId="42089"/>
    <cellStyle name="RIGs input totals 6 2 2 31" xfId="42090"/>
    <cellStyle name="RIGs input totals 6 2 2 32" xfId="42091"/>
    <cellStyle name="RIGs input totals 6 2 2 33" xfId="42092"/>
    <cellStyle name="RIGs input totals 6 2 2 34" xfId="42093"/>
    <cellStyle name="RIGs input totals 6 2 2 35" xfId="51682"/>
    <cellStyle name="RIGs input totals 6 2 2 36" xfId="42048"/>
    <cellStyle name="RIGs input totals 6 2 2 4" xfId="42094"/>
    <cellStyle name="RIGs input totals 6 2 2 4 2" xfId="42095"/>
    <cellStyle name="RIGs input totals 6 2 2 4 3" xfId="42096"/>
    <cellStyle name="RIGs input totals 6 2 2 5" xfId="42097"/>
    <cellStyle name="RIGs input totals 6 2 2 6" xfId="42098"/>
    <cellStyle name="RIGs input totals 6 2 2 7" xfId="42099"/>
    <cellStyle name="RIGs input totals 6 2 2 8" xfId="42100"/>
    <cellStyle name="RIGs input totals 6 2 2 9" xfId="42101"/>
    <cellStyle name="RIGs input totals 6 2 20" xfId="42102"/>
    <cellStyle name="RIGs input totals 6 2 21" xfId="42103"/>
    <cellStyle name="RIGs input totals 6 2 22" xfId="42104"/>
    <cellStyle name="RIGs input totals 6 2 23" xfId="42105"/>
    <cellStyle name="RIGs input totals 6 2 24" xfId="42106"/>
    <cellStyle name="RIGs input totals 6 2 25" xfId="42107"/>
    <cellStyle name="RIGs input totals 6 2 26" xfId="42108"/>
    <cellStyle name="RIGs input totals 6 2 27" xfId="42109"/>
    <cellStyle name="RIGs input totals 6 2 28" xfId="42110"/>
    <cellStyle name="RIGs input totals 6 2 29" xfId="42111"/>
    <cellStyle name="RIGs input totals 6 2 3" xfId="2004"/>
    <cellStyle name="RIGs input totals 6 2 3 10" xfId="42113"/>
    <cellStyle name="RIGs input totals 6 2 3 11" xfId="42114"/>
    <cellStyle name="RIGs input totals 6 2 3 12" xfId="42115"/>
    <cellStyle name="RIGs input totals 6 2 3 13" xfId="42116"/>
    <cellStyle name="RIGs input totals 6 2 3 14" xfId="51684"/>
    <cellStyle name="RIGs input totals 6 2 3 15" xfId="42112"/>
    <cellStyle name="RIGs input totals 6 2 3 2" xfId="42117"/>
    <cellStyle name="RIGs input totals 6 2 3 2 2" xfId="42118"/>
    <cellStyle name="RIGs input totals 6 2 3 2 3" xfId="42119"/>
    <cellStyle name="RIGs input totals 6 2 3 3" xfId="42120"/>
    <cellStyle name="RIGs input totals 6 2 3 3 2" xfId="42121"/>
    <cellStyle name="RIGs input totals 6 2 3 3 3" xfId="42122"/>
    <cellStyle name="RIGs input totals 6 2 3 4" xfId="42123"/>
    <cellStyle name="RIGs input totals 6 2 3 5" xfId="42124"/>
    <cellStyle name="RIGs input totals 6 2 3 6" xfId="42125"/>
    <cellStyle name="RIGs input totals 6 2 3 7" xfId="42126"/>
    <cellStyle name="RIGs input totals 6 2 3 8" xfId="42127"/>
    <cellStyle name="RIGs input totals 6 2 3 9" xfId="42128"/>
    <cellStyle name="RIGs input totals 6 2 30" xfId="42129"/>
    <cellStyle name="RIGs input totals 6 2 31" xfId="42130"/>
    <cellStyle name="RIGs input totals 6 2 32" xfId="42131"/>
    <cellStyle name="RIGs input totals 6 2 33" xfId="42132"/>
    <cellStyle name="RIGs input totals 6 2 34" xfId="42133"/>
    <cellStyle name="RIGs input totals 6 2 35" xfId="42134"/>
    <cellStyle name="RIGs input totals 6 2 36" xfId="51681"/>
    <cellStyle name="RIGs input totals 6 2 37" xfId="42037"/>
    <cellStyle name="RIGs input totals 6 2 4" xfId="42135"/>
    <cellStyle name="RIGs input totals 6 2 4 2" xfId="42136"/>
    <cellStyle name="RIGs input totals 6 2 4 3" xfId="42137"/>
    <cellStyle name="RIGs input totals 6 2 5" xfId="42138"/>
    <cellStyle name="RIGs input totals 6 2 5 2" xfId="42139"/>
    <cellStyle name="RIGs input totals 6 2 5 3" xfId="42140"/>
    <cellStyle name="RIGs input totals 6 2 6" xfId="42141"/>
    <cellStyle name="RIGs input totals 6 2 7" xfId="42142"/>
    <cellStyle name="RIGs input totals 6 2 8" xfId="42143"/>
    <cellStyle name="RIGs input totals 6 2 9" xfId="42144"/>
    <cellStyle name="RIGs input totals 6 2_4 28 1_Asst_Health_Crit_AllTO_RIIO_20110714pm" xfId="42145"/>
    <cellStyle name="RIGs input totals 6 20" xfId="42146"/>
    <cellStyle name="RIGs input totals 6 20 2" xfId="42147"/>
    <cellStyle name="RIGs input totals 6 21" xfId="42148"/>
    <cellStyle name="RIGs input totals 6 21 2" xfId="42149"/>
    <cellStyle name="RIGs input totals 6 22" xfId="42150"/>
    <cellStyle name="RIGs input totals 6 22 2" xfId="42151"/>
    <cellStyle name="RIGs input totals 6 23" xfId="42152"/>
    <cellStyle name="RIGs input totals 6 23 2" xfId="42153"/>
    <cellStyle name="RIGs input totals 6 24" xfId="42154"/>
    <cellStyle name="RIGs input totals 6 24 2" xfId="42155"/>
    <cellStyle name="RIGs input totals 6 25" xfId="42156"/>
    <cellStyle name="RIGs input totals 6 25 2" xfId="42157"/>
    <cellStyle name="RIGs input totals 6 26" xfId="42158"/>
    <cellStyle name="RIGs input totals 6 27" xfId="42159"/>
    <cellStyle name="RIGs input totals 6 28" xfId="42160"/>
    <cellStyle name="RIGs input totals 6 29" xfId="42161"/>
    <cellStyle name="RIGs input totals 6 3" xfId="2005"/>
    <cellStyle name="RIGs input totals 6 3 10" xfId="42163"/>
    <cellStyle name="RIGs input totals 6 3 11" xfId="42164"/>
    <cellStyle name="RIGs input totals 6 3 12" xfId="42165"/>
    <cellStyle name="RIGs input totals 6 3 13" xfId="42166"/>
    <cellStyle name="RIGs input totals 6 3 14" xfId="42167"/>
    <cellStyle name="RIGs input totals 6 3 15" xfId="42168"/>
    <cellStyle name="RIGs input totals 6 3 16" xfId="42169"/>
    <cellStyle name="RIGs input totals 6 3 17" xfId="42170"/>
    <cellStyle name="RIGs input totals 6 3 18" xfId="42171"/>
    <cellStyle name="RIGs input totals 6 3 19" xfId="42172"/>
    <cellStyle name="RIGs input totals 6 3 2" xfId="2006"/>
    <cellStyle name="RIGs input totals 6 3 2 10" xfId="42174"/>
    <cellStyle name="RIGs input totals 6 3 2 11" xfId="42175"/>
    <cellStyle name="RIGs input totals 6 3 2 12" xfId="42176"/>
    <cellStyle name="RIGs input totals 6 3 2 13" xfId="42177"/>
    <cellStyle name="RIGs input totals 6 3 2 14" xfId="51686"/>
    <cellStyle name="RIGs input totals 6 3 2 15" xfId="42173"/>
    <cellStyle name="RIGs input totals 6 3 2 2" xfId="42178"/>
    <cellStyle name="RIGs input totals 6 3 2 2 2" xfId="42179"/>
    <cellStyle name="RIGs input totals 6 3 2 2 3" xfId="42180"/>
    <cellStyle name="RIGs input totals 6 3 2 3" xfId="42181"/>
    <cellStyle name="RIGs input totals 6 3 2 3 2" xfId="42182"/>
    <cellStyle name="RIGs input totals 6 3 2 3 3" xfId="42183"/>
    <cellStyle name="RIGs input totals 6 3 2 4" xfId="42184"/>
    <cellStyle name="RIGs input totals 6 3 2 5" xfId="42185"/>
    <cellStyle name="RIGs input totals 6 3 2 6" xfId="42186"/>
    <cellStyle name="RIGs input totals 6 3 2 7" xfId="42187"/>
    <cellStyle name="RIGs input totals 6 3 2 8" xfId="42188"/>
    <cellStyle name="RIGs input totals 6 3 2 9" xfId="42189"/>
    <cellStyle name="RIGs input totals 6 3 20" xfId="42190"/>
    <cellStyle name="RIGs input totals 6 3 21" xfId="42191"/>
    <cellStyle name="RIGs input totals 6 3 22" xfId="42192"/>
    <cellStyle name="RIGs input totals 6 3 23" xfId="42193"/>
    <cellStyle name="RIGs input totals 6 3 24" xfId="42194"/>
    <cellStyle name="RIGs input totals 6 3 25" xfId="42195"/>
    <cellStyle name="RIGs input totals 6 3 26" xfId="42196"/>
    <cellStyle name="RIGs input totals 6 3 27" xfId="42197"/>
    <cellStyle name="RIGs input totals 6 3 28" xfId="42198"/>
    <cellStyle name="RIGs input totals 6 3 29" xfId="42199"/>
    <cellStyle name="RIGs input totals 6 3 3" xfId="42200"/>
    <cellStyle name="RIGs input totals 6 3 3 2" xfId="42201"/>
    <cellStyle name="RIGs input totals 6 3 3 3" xfId="42202"/>
    <cellStyle name="RIGs input totals 6 3 30" xfId="42203"/>
    <cellStyle name="RIGs input totals 6 3 31" xfId="42204"/>
    <cellStyle name="RIGs input totals 6 3 32" xfId="42205"/>
    <cellStyle name="RIGs input totals 6 3 33" xfId="42206"/>
    <cellStyle name="RIGs input totals 6 3 34" xfId="42207"/>
    <cellStyle name="RIGs input totals 6 3 35" xfId="51685"/>
    <cellStyle name="RIGs input totals 6 3 36" xfId="42162"/>
    <cellStyle name="RIGs input totals 6 3 4" xfId="42208"/>
    <cellStyle name="RIGs input totals 6 3 4 2" xfId="42209"/>
    <cellStyle name="RIGs input totals 6 3 4 3" xfId="42210"/>
    <cellStyle name="RIGs input totals 6 3 5" xfId="42211"/>
    <cellStyle name="RIGs input totals 6 3 6" xfId="42212"/>
    <cellStyle name="RIGs input totals 6 3 7" xfId="42213"/>
    <cellStyle name="RIGs input totals 6 3 8" xfId="42214"/>
    <cellStyle name="RIGs input totals 6 3 9" xfId="42215"/>
    <cellStyle name="RIGs input totals 6 30" xfId="42216"/>
    <cellStyle name="RIGs input totals 6 31" xfId="42217"/>
    <cellStyle name="RIGs input totals 6 32" xfId="42218"/>
    <cellStyle name="RIGs input totals 6 33" xfId="42219"/>
    <cellStyle name="RIGs input totals 6 34" xfId="42220"/>
    <cellStyle name="RIGs input totals 6 35" xfId="42221"/>
    <cellStyle name="RIGs input totals 6 36" xfId="42222"/>
    <cellStyle name="RIGs input totals 6 37" xfId="42223"/>
    <cellStyle name="RIGs input totals 6 38" xfId="42224"/>
    <cellStyle name="RIGs input totals 6 39" xfId="51680"/>
    <cellStyle name="RIGs input totals 6 4" xfId="2007"/>
    <cellStyle name="RIGs input totals 6 4 10" xfId="42226"/>
    <cellStyle name="RIGs input totals 6 4 11" xfId="42227"/>
    <cellStyle name="RIGs input totals 6 4 12" xfId="42228"/>
    <cellStyle name="RIGs input totals 6 4 13" xfId="42229"/>
    <cellStyle name="RIGs input totals 6 4 14" xfId="42230"/>
    <cellStyle name="RIGs input totals 6 4 15" xfId="42231"/>
    <cellStyle name="RIGs input totals 6 4 16" xfId="42232"/>
    <cellStyle name="RIGs input totals 6 4 17" xfId="42233"/>
    <cellStyle name="RIGs input totals 6 4 18" xfId="42234"/>
    <cellStyle name="RIGs input totals 6 4 19" xfId="42235"/>
    <cellStyle name="RIGs input totals 6 4 2" xfId="2008"/>
    <cellStyle name="RIGs input totals 6 4 2 10" xfId="42237"/>
    <cellStyle name="RIGs input totals 6 4 2 11" xfId="42238"/>
    <cellStyle name="RIGs input totals 6 4 2 12" xfId="42239"/>
    <cellStyle name="RIGs input totals 6 4 2 13" xfId="42240"/>
    <cellStyle name="RIGs input totals 6 4 2 14" xfId="51688"/>
    <cellStyle name="RIGs input totals 6 4 2 15" xfId="42236"/>
    <cellStyle name="RIGs input totals 6 4 2 2" xfId="42241"/>
    <cellStyle name="RIGs input totals 6 4 2 2 2" xfId="42242"/>
    <cellStyle name="RIGs input totals 6 4 2 2 3" xfId="42243"/>
    <cellStyle name="RIGs input totals 6 4 2 3" xfId="42244"/>
    <cellStyle name="RIGs input totals 6 4 2 3 2" xfId="42245"/>
    <cellStyle name="RIGs input totals 6 4 2 3 3" xfId="42246"/>
    <cellStyle name="RIGs input totals 6 4 2 4" xfId="42247"/>
    <cellStyle name="RIGs input totals 6 4 2 5" xfId="42248"/>
    <cellStyle name="RIGs input totals 6 4 2 6" xfId="42249"/>
    <cellStyle name="RIGs input totals 6 4 2 7" xfId="42250"/>
    <cellStyle name="RIGs input totals 6 4 2 8" xfId="42251"/>
    <cellStyle name="RIGs input totals 6 4 2 9" xfId="42252"/>
    <cellStyle name="RIGs input totals 6 4 20" xfId="42253"/>
    <cellStyle name="RIGs input totals 6 4 21" xfId="42254"/>
    <cellStyle name="RIGs input totals 6 4 22" xfId="42255"/>
    <cellStyle name="RIGs input totals 6 4 23" xfId="42256"/>
    <cellStyle name="RIGs input totals 6 4 24" xfId="42257"/>
    <cellStyle name="RIGs input totals 6 4 25" xfId="42258"/>
    <cellStyle name="RIGs input totals 6 4 26" xfId="42259"/>
    <cellStyle name="RIGs input totals 6 4 27" xfId="42260"/>
    <cellStyle name="RIGs input totals 6 4 28" xfId="42261"/>
    <cellStyle name="RIGs input totals 6 4 29" xfId="42262"/>
    <cellStyle name="RIGs input totals 6 4 3" xfId="42263"/>
    <cellStyle name="RIGs input totals 6 4 3 2" xfId="42264"/>
    <cellStyle name="RIGs input totals 6 4 3 3" xfId="42265"/>
    <cellStyle name="RIGs input totals 6 4 30" xfId="42266"/>
    <cellStyle name="RIGs input totals 6 4 31" xfId="42267"/>
    <cellStyle name="RIGs input totals 6 4 32" xfId="42268"/>
    <cellStyle name="RIGs input totals 6 4 33" xfId="42269"/>
    <cellStyle name="RIGs input totals 6 4 34" xfId="42270"/>
    <cellStyle name="RIGs input totals 6 4 35" xfId="51687"/>
    <cellStyle name="RIGs input totals 6 4 36" xfId="42225"/>
    <cellStyle name="RIGs input totals 6 4 4" xfId="42271"/>
    <cellStyle name="RIGs input totals 6 4 4 2" xfId="42272"/>
    <cellStyle name="RIGs input totals 6 4 4 3" xfId="42273"/>
    <cellStyle name="RIGs input totals 6 4 5" xfId="42274"/>
    <cellStyle name="RIGs input totals 6 4 6" xfId="42275"/>
    <cellStyle name="RIGs input totals 6 4 7" xfId="42276"/>
    <cellStyle name="RIGs input totals 6 4 8" xfId="42277"/>
    <cellStyle name="RIGs input totals 6 4 9" xfId="42278"/>
    <cellStyle name="RIGs input totals 6 40" xfId="42016"/>
    <cellStyle name="RIGs input totals 6 5" xfId="2009"/>
    <cellStyle name="RIGs input totals 6 5 10" xfId="42280"/>
    <cellStyle name="RIGs input totals 6 5 11" xfId="42281"/>
    <cellStyle name="RIGs input totals 6 5 12" xfId="42282"/>
    <cellStyle name="RIGs input totals 6 5 13" xfId="42283"/>
    <cellStyle name="RIGs input totals 6 5 14" xfId="51689"/>
    <cellStyle name="RIGs input totals 6 5 15" xfId="42279"/>
    <cellStyle name="RIGs input totals 6 5 2" xfId="42284"/>
    <cellStyle name="RIGs input totals 6 5 2 2" xfId="42285"/>
    <cellStyle name="RIGs input totals 6 5 2 3" xfId="42286"/>
    <cellStyle name="RIGs input totals 6 5 3" xfId="42287"/>
    <cellStyle name="RIGs input totals 6 5 3 2" xfId="42288"/>
    <cellStyle name="RIGs input totals 6 5 3 3" xfId="42289"/>
    <cellStyle name="RIGs input totals 6 5 4" xfId="42290"/>
    <cellStyle name="RIGs input totals 6 5 5" xfId="42291"/>
    <cellStyle name="RIGs input totals 6 5 6" xfId="42292"/>
    <cellStyle name="RIGs input totals 6 5 7" xfId="42293"/>
    <cellStyle name="RIGs input totals 6 5 8" xfId="42294"/>
    <cellStyle name="RIGs input totals 6 5 9" xfId="42295"/>
    <cellStyle name="RIGs input totals 6 6" xfId="42296"/>
    <cellStyle name="RIGs input totals 6 6 2" xfId="42297"/>
    <cellStyle name="RIGs input totals 6 6 2 2" xfId="42298"/>
    <cellStyle name="RIGs input totals 6 6 2 3" xfId="42299"/>
    <cellStyle name="RIGs input totals 6 6 3" xfId="42300"/>
    <cellStyle name="RIGs input totals 6 6 3 2" xfId="42301"/>
    <cellStyle name="RIGs input totals 6 6 4" xfId="42302"/>
    <cellStyle name="RIGs input totals 6 7" xfId="42303"/>
    <cellStyle name="RIGs input totals 6 7 2" xfId="42304"/>
    <cellStyle name="RIGs input totals 6 8" xfId="42305"/>
    <cellStyle name="RIGs input totals 6 8 2" xfId="42306"/>
    <cellStyle name="RIGs input totals 6 9" xfId="42307"/>
    <cellStyle name="RIGs input totals 6 9 2" xfId="42308"/>
    <cellStyle name="RIGs input totals 6_4 28 1_Asst_Health_Crit_AllTO_RIIO_20110714pm" xfId="42309"/>
    <cellStyle name="RIGs input totals 7" xfId="2010"/>
    <cellStyle name="RIGs input totals 7 10" xfId="42311"/>
    <cellStyle name="RIGs input totals 7 11" xfId="42312"/>
    <cellStyle name="RIGs input totals 7 12" xfId="42313"/>
    <cellStyle name="RIGs input totals 7 13" xfId="42314"/>
    <cellStyle name="RIGs input totals 7 14" xfId="42315"/>
    <cellStyle name="RIGs input totals 7 15" xfId="42316"/>
    <cellStyle name="RIGs input totals 7 16" xfId="42317"/>
    <cellStyle name="RIGs input totals 7 17" xfId="42318"/>
    <cellStyle name="RIGs input totals 7 18" xfId="42319"/>
    <cellStyle name="RIGs input totals 7 19" xfId="42320"/>
    <cellStyle name="RIGs input totals 7 2" xfId="2011"/>
    <cellStyle name="RIGs input totals 7 2 10" xfId="42322"/>
    <cellStyle name="RIGs input totals 7 2 11" xfId="42323"/>
    <cellStyle name="RIGs input totals 7 2 12" xfId="42324"/>
    <cellStyle name="RIGs input totals 7 2 13" xfId="42325"/>
    <cellStyle name="RIGs input totals 7 2 14" xfId="42326"/>
    <cellStyle name="RIGs input totals 7 2 15" xfId="42327"/>
    <cellStyle name="RIGs input totals 7 2 16" xfId="42328"/>
    <cellStyle name="RIGs input totals 7 2 17" xfId="42329"/>
    <cellStyle name="RIGs input totals 7 2 18" xfId="42330"/>
    <cellStyle name="RIGs input totals 7 2 19" xfId="42331"/>
    <cellStyle name="RIGs input totals 7 2 2" xfId="2012"/>
    <cellStyle name="RIGs input totals 7 2 2 10" xfId="42333"/>
    <cellStyle name="RIGs input totals 7 2 2 11" xfId="42334"/>
    <cellStyle name="RIGs input totals 7 2 2 12" xfId="42335"/>
    <cellStyle name="RIGs input totals 7 2 2 13" xfId="42336"/>
    <cellStyle name="RIGs input totals 7 2 2 14" xfId="51692"/>
    <cellStyle name="RIGs input totals 7 2 2 15" xfId="42332"/>
    <cellStyle name="RIGs input totals 7 2 2 2" xfId="42337"/>
    <cellStyle name="RIGs input totals 7 2 2 2 2" xfId="42338"/>
    <cellStyle name="RIGs input totals 7 2 2 2 3" xfId="42339"/>
    <cellStyle name="RIGs input totals 7 2 2 3" xfId="42340"/>
    <cellStyle name="RIGs input totals 7 2 2 3 2" xfId="42341"/>
    <cellStyle name="RIGs input totals 7 2 2 3 3" xfId="42342"/>
    <cellStyle name="RIGs input totals 7 2 2 4" xfId="42343"/>
    <cellStyle name="RIGs input totals 7 2 2 5" xfId="42344"/>
    <cellStyle name="RIGs input totals 7 2 2 6" xfId="42345"/>
    <cellStyle name="RIGs input totals 7 2 2 7" xfId="42346"/>
    <cellStyle name="RIGs input totals 7 2 2 8" xfId="42347"/>
    <cellStyle name="RIGs input totals 7 2 2 9" xfId="42348"/>
    <cellStyle name="RIGs input totals 7 2 20" xfId="42349"/>
    <cellStyle name="RIGs input totals 7 2 21" xfId="42350"/>
    <cellStyle name="RIGs input totals 7 2 22" xfId="42351"/>
    <cellStyle name="RIGs input totals 7 2 23" xfId="42352"/>
    <cellStyle name="RIGs input totals 7 2 24" xfId="42353"/>
    <cellStyle name="RIGs input totals 7 2 25" xfId="42354"/>
    <cellStyle name="RIGs input totals 7 2 26" xfId="42355"/>
    <cellStyle name="RIGs input totals 7 2 27" xfId="42356"/>
    <cellStyle name="RIGs input totals 7 2 28" xfId="42357"/>
    <cellStyle name="RIGs input totals 7 2 29" xfId="42358"/>
    <cellStyle name="RIGs input totals 7 2 3" xfId="42359"/>
    <cellStyle name="RIGs input totals 7 2 3 2" xfId="42360"/>
    <cellStyle name="RIGs input totals 7 2 3 3" xfId="42361"/>
    <cellStyle name="RIGs input totals 7 2 30" xfId="42362"/>
    <cellStyle name="RIGs input totals 7 2 31" xfId="42363"/>
    <cellStyle name="RIGs input totals 7 2 32" xfId="42364"/>
    <cellStyle name="RIGs input totals 7 2 33" xfId="42365"/>
    <cellStyle name="RIGs input totals 7 2 34" xfId="42366"/>
    <cellStyle name="RIGs input totals 7 2 35" xfId="51691"/>
    <cellStyle name="RIGs input totals 7 2 36" xfId="42321"/>
    <cellStyle name="RIGs input totals 7 2 4" xfId="42367"/>
    <cellStyle name="RIGs input totals 7 2 4 2" xfId="42368"/>
    <cellStyle name="RIGs input totals 7 2 4 3" xfId="42369"/>
    <cellStyle name="RIGs input totals 7 2 5" xfId="42370"/>
    <cellStyle name="RIGs input totals 7 2 6" xfId="42371"/>
    <cellStyle name="RIGs input totals 7 2 7" xfId="42372"/>
    <cellStyle name="RIGs input totals 7 2 8" xfId="42373"/>
    <cellStyle name="RIGs input totals 7 2 9" xfId="42374"/>
    <cellStyle name="RIGs input totals 7 20" xfId="42375"/>
    <cellStyle name="RIGs input totals 7 21" xfId="42376"/>
    <cellStyle name="RIGs input totals 7 22" xfId="42377"/>
    <cellStyle name="RIGs input totals 7 23" xfId="42378"/>
    <cellStyle name="RIGs input totals 7 24" xfId="42379"/>
    <cellStyle name="RIGs input totals 7 25" xfId="42380"/>
    <cellStyle name="RIGs input totals 7 26" xfId="42381"/>
    <cellStyle name="RIGs input totals 7 27" xfId="42382"/>
    <cellStyle name="RIGs input totals 7 28" xfId="42383"/>
    <cellStyle name="RIGs input totals 7 29" xfId="42384"/>
    <cellStyle name="RIGs input totals 7 3" xfId="2013"/>
    <cellStyle name="RIGs input totals 7 3 10" xfId="42386"/>
    <cellStyle name="RIGs input totals 7 3 11" xfId="42387"/>
    <cellStyle name="RIGs input totals 7 3 12" xfId="42388"/>
    <cellStyle name="RIGs input totals 7 3 13" xfId="42389"/>
    <cellStyle name="RIGs input totals 7 3 14" xfId="42390"/>
    <cellStyle name="RIGs input totals 7 3 15" xfId="42391"/>
    <cellStyle name="RIGs input totals 7 3 16" xfId="42392"/>
    <cellStyle name="RIGs input totals 7 3 17" xfId="42393"/>
    <cellStyle name="RIGs input totals 7 3 18" xfId="42394"/>
    <cellStyle name="RIGs input totals 7 3 19" xfId="42395"/>
    <cellStyle name="RIGs input totals 7 3 2" xfId="2014"/>
    <cellStyle name="RIGs input totals 7 3 2 10" xfId="42397"/>
    <cellStyle name="RIGs input totals 7 3 2 11" xfId="42398"/>
    <cellStyle name="RIGs input totals 7 3 2 12" xfId="42399"/>
    <cellStyle name="RIGs input totals 7 3 2 13" xfId="42400"/>
    <cellStyle name="RIGs input totals 7 3 2 14" xfId="51694"/>
    <cellStyle name="RIGs input totals 7 3 2 15" xfId="42396"/>
    <cellStyle name="RIGs input totals 7 3 2 2" xfId="42401"/>
    <cellStyle name="RIGs input totals 7 3 2 2 2" xfId="42402"/>
    <cellStyle name="RIGs input totals 7 3 2 2 3" xfId="42403"/>
    <cellStyle name="RIGs input totals 7 3 2 3" xfId="42404"/>
    <cellStyle name="RIGs input totals 7 3 2 3 2" xfId="42405"/>
    <cellStyle name="RIGs input totals 7 3 2 3 3" xfId="42406"/>
    <cellStyle name="RIGs input totals 7 3 2 4" xfId="42407"/>
    <cellStyle name="RIGs input totals 7 3 2 5" xfId="42408"/>
    <cellStyle name="RIGs input totals 7 3 2 6" xfId="42409"/>
    <cellStyle name="RIGs input totals 7 3 2 7" xfId="42410"/>
    <cellStyle name="RIGs input totals 7 3 2 8" xfId="42411"/>
    <cellStyle name="RIGs input totals 7 3 2 9" xfId="42412"/>
    <cellStyle name="RIGs input totals 7 3 20" xfId="42413"/>
    <cellStyle name="RIGs input totals 7 3 21" xfId="42414"/>
    <cellStyle name="RIGs input totals 7 3 22" xfId="42415"/>
    <cellStyle name="RIGs input totals 7 3 23" xfId="42416"/>
    <cellStyle name="RIGs input totals 7 3 24" xfId="42417"/>
    <cellStyle name="RIGs input totals 7 3 25" xfId="42418"/>
    <cellStyle name="RIGs input totals 7 3 26" xfId="42419"/>
    <cellStyle name="RIGs input totals 7 3 27" xfId="42420"/>
    <cellStyle name="RIGs input totals 7 3 28" xfId="42421"/>
    <cellStyle name="RIGs input totals 7 3 29" xfId="42422"/>
    <cellStyle name="RIGs input totals 7 3 3" xfId="42423"/>
    <cellStyle name="RIGs input totals 7 3 3 2" xfId="42424"/>
    <cellStyle name="RIGs input totals 7 3 3 3" xfId="42425"/>
    <cellStyle name="RIGs input totals 7 3 30" xfId="42426"/>
    <cellStyle name="RIGs input totals 7 3 31" xfId="42427"/>
    <cellStyle name="RIGs input totals 7 3 32" xfId="42428"/>
    <cellStyle name="RIGs input totals 7 3 33" xfId="42429"/>
    <cellStyle name="RIGs input totals 7 3 34" xfId="42430"/>
    <cellStyle name="RIGs input totals 7 3 35" xfId="51693"/>
    <cellStyle name="RIGs input totals 7 3 36" xfId="42385"/>
    <cellStyle name="RIGs input totals 7 3 4" xfId="42431"/>
    <cellStyle name="RIGs input totals 7 3 4 2" xfId="42432"/>
    <cellStyle name="RIGs input totals 7 3 4 3" xfId="42433"/>
    <cellStyle name="RIGs input totals 7 3 5" xfId="42434"/>
    <cellStyle name="RIGs input totals 7 3 6" xfId="42435"/>
    <cellStyle name="RIGs input totals 7 3 7" xfId="42436"/>
    <cellStyle name="RIGs input totals 7 3 8" xfId="42437"/>
    <cellStyle name="RIGs input totals 7 3 9" xfId="42438"/>
    <cellStyle name="RIGs input totals 7 30" xfId="42439"/>
    <cellStyle name="RIGs input totals 7 31" xfId="42440"/>
    <cellStyle name="RIGs input totals 7 32" xfId="42441"/>
    <cellStyle name="RIGs input totals 7 33" xfId="42442"/>
    <cellStyle name="RIGs input totals 7 34" xfId="42443"/>
    <cellStyle name="RIGs input totals 7 35" xfId="42444"/>
    <cellStyle name="RIGs input totals 7 36" xfId="42445"/>
    <cellStyle name="RIGs input totals 7 37" xfId="42446"/>
    <cellStyle name="RIGs input totals 7 38" xfId="42447"/>
    <cellStyle name="RIGs input totals 7 39" xfId="51690"/>
    <cellStyle name="RIGs input totals 7 4" xfId="2015"/>
    <cellStyle name="RIGs input totals 7 4 10" xfId="42449"/>
    <cellStyle name="RIGs input totals 7 4 11" xfId="42450"/>
    <cellStyle name="RIGs input totals 7 4 12" xfId="42451"/>
    <cellStyle name="RIGs input totals 7 4 13" xfId="42452"/>
    <cellStyle name="RIGs input totals 7 4 14" xfId="42453"/>
    <cellStyle name="RIGs input totals 7 4 15" xfId="42454"/>
    <cellStyle name="RIGs input totals 7 4 16" xfId="42455"/>
    <cellStyle name="RIGs input totals 7 4 17" xfId="42456"/>
    <cellStyle name="RIGs input totals 7 4 18" xfId="42457"/>
    <cellStyle name="RIGs input totals 7 4 19" xfId="42458"/>
    <cellStyle name="RIGs input totals 7 4 2" xfId="2016"/>
    <cellStyle name="RIGs input totals 7 4 2 10" xfId="42460"/>
    <cellStyle name="RIGs input totals 7 4 2 11" xfId="42461"/>
    <cellStyle name="RIGs input totals 7 4 2 12" xfId="42462"/>
    <cellStyle name="RIGs input totals 7 4 2 13" xfId="42463"/>
    <cellStyle name="RIGs input totals 7 4 2 14" xfId="51696"/>
    <cellStyle name="RIGs input totals 7 4 2 15" xfId="42459"/>
    <cellStyle name="RIGs input totals 7 4 2 2" xfId="42464"/>
    <cellStyle name="RIGs input totals 7 4 2 2 2" xfId="42465"/>
    <cellStyle name="RIGs input totals 7 4 2 2 3" xfId="42466"/>
    <cellStyle name="RIGs input totals 7 4 2 3" xfId="42467"/>
    <cellStyle name="RIGs input totals 7 4 2 3 2" xfId="42468"/>
    <cellStyle name="RIGs input totals 7 4 2 3 3" xfId="42469"/>
    <cellStyle name="RIGs input totals 7 4 2 4" xfId="42470"/>
    <cellStyle name="RIGs input totals 7 4 2 5" xfId="42471"/>
    <cellStyle name="RIGs input totals 7 4 2 6" xfId="42472"/>
    <cellStyle name="RIGs input totals 7 4 2 7" xfId="42473"/>
    <cellStyle name="RIGs input totals 7 4 2 8" xfId="42474"/>
    <cellStyle name="RIGs input totals 7 4 2 9" xfId="42475"/>
    <cellStyle name="RIGs input totals 7 4 20" xfId="42476"/>
    <cellStyle name="RIGs input totals 7 4 21" xfId="42477"/>
    <cellStyle name="RIGs input totals 7 4 22" xfId="42478"/>
    <cellStyle name="RIGs input totals 7 4 23" xfId="42479"/>
    <cellStyle name="RIGs input totals 7 4 24" xfId="42480"/>
    <cellStyle name="RIGs input totals 7 4 25" xfId="42481"/>
    <cellStyle name="RIGs input totals 7 4 26" xfId="42482"/>
    <cellStyle name="RIGs input totals 7 4 27" xfId="42483"/>
    <cellStyle name="RIGs input totals 7 4 28" xfId="42484"/>
    <cellStyle name="RIGs input totals 7 4 29" xfId="42485"/>
    <cellStyle name="RIGs input totals 7 4 3" xfId="42486"/>
    <cellStyle name="RIGs input totals 7 4 3 2" xfId="42487"/>
    <cellStyle name="RIGs input totals 7 4 3 3" xfId="42488"/>
    <cellStyle name="RIGs input totals 7 4 30" xfId="42489"/>
    <cellStyle name="RIGs input totals 7 4 31" xfId="42490"/>
    <cellStyle name="RIGs input totals 7 4 32" xfId="42491"/>
    <cellStyle name="RIGs input totals 7 4 33" xfId="42492"/>
    <cellStyle name="RIGs input totals 7 4 34" xfId="42493"/>
    <cellStyle name="RIGs input totals 7 4 35" xfId="51695"/>
    <cellStyle name="RIGs input totals 7 4 36" xfId="42448"/>
    <cellStyle name="RIGs input totals 7 4 4" xfId="42494"/>
    <cellStyle name="RIGs input totals 7 4 4 2" xfId="42495"/>
    <cellStyle name="RIGs input totals 7 4 4 3" xfId="42496"/>
    <cellStyle name="RIGs input totals 7 4 5" xfId="42497"/>
    <cellStyle name="RIGs input totals 7 4 6" xfId="42498"/>
    <cellStyle name="RIGs input totals 7 4 7" xfId="42499"/>
    <cellStyle name="RIGs input totals 7 4 8" xfId="42500"/>
    <cellStyle name="RIGs input totals 7 4 9" xfId="42501"/>
    <cellStyle name="RIGs input totals 7 40" xfId="42310"/>
    <cellStyle name="RIGs input totals 7 5" xfId="2017"/>
    <cellStyle name="RIGs input totals 7 5 10" xfId="42503"/>
    <cellStyle name="RIGs input totals 7 5 11" xfId="42504"/>
    <cellStyle name="RIGs input totals 7 5 12" xfId="42505"/>
    <cellStyle name="RIGs input totals 7 5 13" xfId="42506"/>
    <cellStyle name="RIGs input totals 7 5 14" xfId="51697"/>
    <cellStyle name="RIGs input totals 7 5 15" xfId="42502"/>
    <cellStyle name="RIGs input totals 7 5 2" xfId="42507"/>
    <cellStyle name="RIGs input totals 7 5 2 2" xfId="42508"/>
    <cellStyle name="RIGs input totals 7 5 2 3" xfId="42509"/>
    <cellStyle name="RIGs input totals 7 5 3" xfId="42510"/>
    <cellStyle name="RIGs input totals 7 5 3 2" xfId="42511"/>
    <cellStyle name="RIGs input totals 7 5 3 3" xfId="42512"/>
    <cellStyle name="RIGs input totals 7 5 4" xfId="42513"/>
    <cellStyle name="RIGs input totals 7 5 5" xfId="42514"/>
    <cellStyle name="RIGs input totals 7 5 6" xfId="42515"/>
    <cellStyle name="RIGs input totals 7 5 7" xfId="42516"/>
    <cellStyle name="RIGs input totals 7 5 8" xfId="42517"/>
    <cellStyle name="RIGs input totals 7 5 9" xfId="42518"/>
    <cellStyle name="RIGs input totals 7 6" xfId="42519"/>
    <cellStyle name="RIGs input totals 7 6 2" xfId="42520"/>
    <cellStyle name="RIGs input totals 7 6 3" xfId="42521"/>
    <cellStyle name="RIGs input totals 7 7" xfId="42522"/>
    <cellStyle name="RIGs input totals 7 7 2" xfId="42523"/>
    <cellStyle name="RIGs input totals 7 7 3" xfId="42524"/>
    <cellStyle name="RIGs input totals 7 8" xfId="42525"/>
    <cellStyle name="RIGs input totals 7 9" xfId="42526"/>
    <cellStyle name="RIGs input totals 7_4 28 1_Asst_Health_Crit_AllTO_RIIO_20110714pm" xfId="42527"/>
    <cellStyle name="RIGs input totals 8" xfId="2018"/>
    <cellStyle name="RIGs input totals 8 10" xfId="42529"/>
    <cellStyle name="RIGs input totals 8 11" xfId="42530"/>
    <cellStyle name="RIGs input totals 8 12" xfId="42531"/>
    <cellStyle name="RIGs input totals 8 13" xfId="42532"/>
    <cellStyle name="RIGs input totals 8 14" xfId="42533"/>
    <cellStyle name="RIGs input totals 8 15" xfId="42534"/>
    <cellStyle name="RIGs input totals 8 16" xfId="42535"/>
    <cellStyle name="RIGs input totals 8 17" xfId="42536"/>
    <cellStyle name="RIGs input totals 8 18" xfId="42537"/>
    <cellStyle name="RIGs input totals 8 19" xfId="42538"/>
    <cellStyle name="RIGs input totals 8 2" xfId="2019"/>
    <cellStyle name="RIGs input totals 8 2 10" xfId="42540"/>
    <cellStyle name="RIGs input totals 8 2 11" xfId="42541"/>
    <cellStyle name="RIGs input totals 8 2 12" xfId="42542"/>
    <cellStyle name="RIGs input totals 8 2 13" xfId="42543"/>
    <cellStyle name="RIGs input totals 8 2 14" xfId="51699"/>
    <cellStyle name="RIGs input totals 8 2 15" xfId="42539"/>
    <cellStyle name="RIGs input totals 8 2 2" xfId="42544"/>
    <cellStyle name="RIGs input totals 8 2 2 2" xfId="42545"/>
    <cellStyle name="RIGs input totals 8 2 2 3" xfId="42546"/>
    <cellStyle name="RIGs input totals 8 2 3" xfId="42547"/>
    <cellStyle name="RIGs input totals 8 2 3 2" xfId="42548"/>
    <cellStyle name="RIGs input totals 8 2 3 3" xfId="42549"/>
    <cellStyle name="RIGs input totals 8 2 4" xfId="42550"/>
    <cellStyle name="RIGs input totals 8 2 5" xfId="42551"/>
    <cellStyle name="RIGs input totals 8 2 6" xfId="42552"/>
    <cellStyle name="RIGs input totals 8 2 7" xfId="42553"/>
    <cellStyle name="RIGs input totals 8 2 8" xfId="42554"/>
    <cellStyle name="RIGs input totals 8 2 9" xfId="42555"/>
    <cellStyle name="RIGs input totals 8 20" xfId="42556"/>
    <cellStyle name="RIGs input totals 8 21" xfId="42557"/>
    <cellStyle name="RIGs input totals 8 22" xfId="42558"/>
    <cellStyle name="RIGs input totals 8 23" xfId="42559"/>
    <cellStyle name="RIGs input totals 8 24" xfId="42560"/>
    <cellStyle name="RIGs input totals 8 25" xfId="42561"/>
    <cellStyle name="RIGs input totals 8 26" xfId="42562"/>
    <cellStyle name="RIGs input totals 8 27" xfId="42563"/>
    <cellStyle name="RIGs input totals 8 28" xfId="42564"/>
    <cellStyle name="RIGs input totals 8 29" xfId="42565"/>
    <cellStyle name="RIGs input totals 8 3" xfId="42566"/>
    <cellStyle name="RIGs input totals 8 3 2" xfId="42567"/>
    <cellStyle name="RIGs input totals 8 3 3" xfId="42568"/>
    <cellStyle name="RIGs input totals 8 30" xfId="42569"/>
    <cellStyle name="RIGs input totals 8 31" xfId="42570"/>
    <cellStyle name="RIGs input totals 8 32" xfId="42571"/>
    <cellStyle name="RIGs input totals 8 33" xfId="42572"/>
    <cellStyle name="RIGs input totals 8 34" xfId="42573"/>
    <cellStyle name="RIGs input totals 8 35" xfId="51698"/>
    <cellStyle name="RIGs input totals 8 36" xfId="42528"/>
    <cellStyle name="RIGs input totals 8 4" xfId="42574"/>
    <cellStyle name="RIGs input totals 8 4 2" xfId="42575"/>
    <cellStyle name="RIGs input totals 8 4 3" xfId="42576"/>
    <cellStyle name="RIGs input totals 8 5" xfId="42577"/>
    <cellStyle name="RIGs input totals 8 6" xfId="42578"/>
    <cellStyle name="RIGs input totals 8 7" xfId="42579"/>
    <cellStyle name="RIGs input totals 8 8" xfId="42580"/>
    <cellStyle name="RIGs input totals 8 9" xfId="42581"/>
    <cellStyle name="RIGs input totals 9" xfId="2020"/>
    <cellStyle name="RIGs input totals 9 10" xfId="42583"/>
    <cellStyle name="RIGs input totals 9 11" xfId="42584"/>
    <cellStyle name="RIGs input totals 9 12" xfId="42585"/>
    <cellStyle name="RIGs input totals 9 13" xfId="42586"/>
    <cellStyle name="RIGs input totals 9 14" xfId="42587"/>
    <cellStyle name="RIGs input totals 9 15" xfId="42588"/>
    <cellStyle name="RIGs input totals 9 16" xfId="42589"/>
    <cellStyle name="RIGs input totals 9 17" xfId="42590"/>
    <cellStyle name="RIGs input totals 9 18" xfId="42591"/>
    <cellStyle name="RIGs input totals 9 19" xfId="42592"/>
    <cellStyle name="RIGs input totals 9 2" xfId="2021"/>
    <cellStyle name="RIGs input totals 9 2 10" xfId="42594"/>
    <cellStyle name="RIGs input totals 9 2 11" xfId="42595"/>
    <cellStyle name="RIGs input totals 9 2 12" xfId="42596"/>
    <cellStyle name="RIGs input totals 9 2 13" xfId="42597"/>
    <cellStyle name="RIGs input totals 9 2 14" xfId="51701"/>
    <cellStyle name="RIGs input totals 9 2 15" xfId="42593"/>
    <cellStyle name="RIGs input totals 9 2 2" xfId="42598"/>
    <cellStyle name="RIGs input totals 9 2 2 2" xfId="42599"/>
    <cellStyle name="RIGs input totals 9 2 2 3" xfId="42600"/>
    <cellStyle name="RIGs input totals 9 2 3" xfId="42601"/>
    <cellStyle name="RIGs input totals 9 2 3 2" xfId="42602"/>
    <cellStyle name="RIGs input totals 9 2 3 3" xfId="42603"/>
    <cellStyle name="RIGs input totals 9 2 4" xfId="42604"/>
    <cellStyle name="RIGs input totals 9 2 5" xfId="42605"/>
    <cellStyle name="RIGs input totals 9 2 6" xfId="42606"/>
    <cellStyle name="RIGs input totals 9 2 7" xfId="42607"/>
    <cellStyle name="RIGs input totals 9 2 8" xfId="42608"/>
    <cellStyle name="RIGs input totals 9 2 9" xfId="42609"/>
    <cellStyle name="RIGs input totals 9 20" xfId="42610"/>
    <cellStyle name="RIGs input totals 9 21" xfId="42611"/>
    <cellStyle name="RIGs input totals 9 22" xfId="42612"/>
    <cellStyle name="RIGs input totals 9 23" xfId="42613"/>
    <cellStyle name="RIGs input totals 9 24" xfId="42614"/>
    <cellStyle name="RIGs input totals 9 25" xfId="42615"/>
    <cellStyle name="RIGs input totals 9 26" xfId="42616"/>
    <cellStyle name="RIGs input totals 9 27" xfId="42617"/>
    <cellStyle name="RIGs input totals 9 28" xfId="42618"/>
    <cellStyle name="RIGs input totals 9 29" xfId="42619"/>
    <cellStyle name="RIGs input totals 9 3" xfId="42620"/>
    <cellStyle name="RIGs input totals 9 3 2" xfId="42621"/>
    <cellStyle name="RIGs input totals 9 3 3" xfId="42622"/>
    <cellStyle name="RIGs input totals 9 30" xfId="42623"/>
    <cellStyle name="RIGs input totals 9 31" xfId="42624"/>
    <cellStyle name="RIGs input totals 9 32" xfId="42625"/>
    <cellStyle name="RIGs input totals 9 33" xfId="42626"/>
    <cellStyle name="RIGs input totals 9 34" xfId="42627"/>
    <cellStyle name="RIGs input totals 9 35" xfId="51700"/>
    <cellStyle name="RIGs input totals 9 36" xfId="42582"/>
    <cellStyle name="RIGs input totals 9 4" xfId="42628"/>
    <cellStyle name="RIGs input totals 9 4 2" xfId="42629"/>
    <cellStyle name="RIGs input totals 9 4 3" xfId="42630"/>
    <cellStyle name="RIGs input totals 9 5" xfId="42631"/>
    <cellStyle name="RIGs input totals 9 6" xfId="42632"/>
    <cellStyle name="RIGs input totals 9 7" xfId="42633"/>
    <cellStyle name="RIGs input totals 9 8" xfId="42634"/>
    <cellStyle name="RIGs input totals 9 9" xfId="42635"/>
    <cellStyle name="RIGs input totals_1.3s Accounting C Costs Scots" xfId="2022"/>
    <cellStyle name="RIGs linked cells" xfId="2023"/>
    <cellStyle name="RIGs linked cells 10" xfId="2024"/>
    <cellStyle name="RIGs linked cells 10 10" xfId="42638"/>
    <cellStyle name="RIGs linked cells 10 11" xfId="42639"/>
    <cellStyle name="RIGs linked cells 10 12" xfId="42640"/>
    <cellStyle name="RIGs linked cells 10 13" xfId="42641"/>
    <cellStyle name="RIGs linked cells 10 14" xfId="42642"/>
    <cellStyle name="RIGs linked cells 10 15" xfId="42643"/>
    <cellStyle name="RIGs linked cells 10 16" xfId="42644"/>
    <cellStyle name="RIGs linked cells 10 17" xfId="42645"/>
    <cellStyle name="RIGs linked cells 10 18" xfId="42646"/>
    <cellStyle name="RIGs linked cells 10 19" xfId="42647"/>
    <cellStyle name="RIGs linked cells 10 2" xfId="2025"/>
    <cellStyle name="RIGs linked cells 10 2 10" xfId="42649"/>
    <cellStyle name="RIGs linked cells 10 2 11" xfId="42650"/>
    <cellStyle name="RIGs linked cells 10 2 12" xfId="42651"/>
    <cellStyle name="RIGs linked cells 10 2 13" xfId="42652"/>
    <cellStyle name="RIGs linked cells 10 2 14" xfId="51704"/>
    <cellStyle name="RIGs linked cells 10 2 15" xfId="42648"/>
    <cellStyle name="RIGs linked cells 10 2 2" xfId="42653"/>
    <cellStyle name="RIGs linked cells 10 2 2 2" xfId="42654"/>
    <cellStyle name="RIGs linked cells 10 2 2 3" xfId="42655"/>
    <cellStyle name="RIGs linked cells 10 2 3" xfId="42656"/>
    <cellStyle name="RIGs linked cells 10 2 3 2" xfId="42657"/>
    <cellStyle name="RIGs linked cells 10 2 3 3" xfId="42658"/>
    <cellStyle name="RIGs linked cells 10 2 4" xfId="42659"/>
    <cellStyle name="RIGs linked cells 10 2 5" xfId="42660"/>
    <cellStyle name="RIGs linked cells 10 2 6" xfId="42661"/>
    <cellStyle name="RIGs linked cells 10 2 7" xfId="42662"/>
    <cellStyle name="RIGs linked cells 10 2 8" xfId="42663"/>
    <cellStyle name="RIGs linked cells 10 2 9" xfId="42664"/>
    <cellStyle name="RIGs linked cells 10 20" xfId="42665"/>
    <cellStyle name="RIGs linked cells 10 21" xfId="42666"/>
    <cellStyle name="RIGs linked cells 10 22" xfId="42667"/>
    <cellStyle name="RIGs linked cells 10 23" xfId="42668"/>
    <cellStyle name="RIGs linked cells 10 24" xfId="42669"/>
    <cellStyle name="RIGs linked cells 10 25" xfId="42670"/>
    <cellStyle name="RIGs linked cells 10 26" xfId="42671"/>
    <cellStyle name="RIGs linked cells 10 27" xfId="42672"/>
    <cellStyle name="RIGs linked cells 10 28" xfId="42673"/>
    <cellStyle name="RIGs linked cells 10 29" xfId="42674"/>
    <cellStyle name="RIGs linked cells 10 3" xfId="42675"/>
    <cellStyle name="RIGs linked cells 10 3 2" xfId="42676"/>
    <cellStyle name="RIGs linked cells 10 3 3" xfId="42677"/>
    <cellStyle name="RIGs linked cells 10 30" xfId="42678"/>
    <cellStyle name="RIGs linked cells 10 31" xfId="42679"/>
    <cellStyle name="RIGs linked cells 10 32" xfId="42680"/>
    <cellStyle name="RIGs linked cells 10 33" xfId="42681"/>
    <cellStyle name="RIGs linked cells 10 34" xfId="42682"/>
    <cellStyle name="RIGs linked cells 10 35" xfId="51703"/>
    <cellStyle name="RIGs linked cells 10 36" xfId="42637"/>
    <cellStyle name="RIGs linked cells 10 4" xfId="42683"/>
    <cellStyle name="RIGs linked cells 10 4 2" xfId="42684"/>
    <cellStyle name="RIGs linked cells 10 4 3" xfId="42685"/>
    <cellStyle name="RIGs linked cells 10 5" xfId="42686"/>
    <cellStyle name="RIGs linked cells 10 6" xfId="42687"/>
    <cellStyle name="RIGs linked cells 10 7" xfId="42688"/>
    <cellStyle name="RIGs linked cells 10 8" xfId="42689"/>
    <cellStyle name="RIGs linked cells 10 9" xfId="42690"/>
    <cellStyle name="RIGs linked cells 11" xfId="2026"/>
    <cellStyle name="RIGs linked cells 11 10" xfId="42692"/>
    <cellStyle name="RIGs linked cells 11 11" xfId="42693"/>
    <cellStyle name="RIGs linked cells 11 12" xfId="42694"/>
    <cellStyle name="RIGs linked cells 11 13" xfId="42695"/>
    <cellStyle name="RIGs linked cells 11 14" xfId="42696"/>
    <cellStyle name="RIGs linked cells 11 15" xfId="42697"/>
    <cellStyle name="RIGs linked cells 11 16" xfId="42698"/>
    <cellStyle name="RIGs linked cells 11 17" xfId="42699"/>
    <cellStyle name="RIGs linked cells 11 18" xfId="42700"/>
    <cellStyle name="RIGs linked cells 11 19" xfId="42701"/>
    <cellStyle name="RIGs linked cells 11 2" xfId="2027"/>
    <cellStyle name="RIGs linked cells 11 2 10" xfId="42703"/>
    <cellStyle name="RIGs linked cells 11 2 11" xfId="42704"/>
    <cellStyle name="RIGs linked cells 11 2 12" xfId="42705"/>
    <cellStyle name="RIGs linked cells 11 2 13" xfId="42706"/>
    <cellStyle name="RIGs linked cells 11 2 14" xfId="51706"/>
    <cellStyle name="RIGs linked cells 11 2 15" xfId="42702"/>
    <cellStyle name="RIGs linked cells 11 2 2" xfId="42707"/>
    <cellStyle name="RIGs linked cells 11 2 2 2" xfId="42708"/>
    <cellStyle name="RIGs linked cells 11 2 2 3" xfId="42709"/>
    <cellStyle name="RIGs linked cells 11 2 3" xfId="42710"/>
    <cellStyle name="RIGs linked cells 11 2 3 2" xfId="42711"/>
    <cellStyle name="RIGs linked cells 11 2 3 3" xfId="42712"/>
    <cellStyle name="RIGs linked cells 11 2 4" xfId="42713"/>
    <cellStyle name="RIGs linked cells 11 2 5" xfId="42714"/>
    <cellStyle name="RIGs linked cells 11 2 6" xfId="42715"/>
    <cellStyle name="RIGs linked cells 11 2 7" xfId="42716"/>
    <cellStyle name="RIGs linked cells 11 2 8" xfId="42717"/>
    <cellStyle name="RIGs linked cells 11 2 9" xfId="42718"/>
    <cellStyle name="RIGs linked cells 11 20" xfId="42719"/>
    <cellStyle name="RIGs linked cells 11 21" xfId="42720"/>
    <cellStyle name="RIGs linked cells 11 22" xfId="42721"/>
    <cellStyle name="RIGs linked cells 11 23" xfId="42722"/>
    <cellStyle name="RIGs linked cells 11 24" xfId="42723"/>
    <cellStyle name="RIGs linked cells 11 25" xfId="42724"/>
    <cellStyle name="RIGs linked cells 11 26" xfId="42725"/>
    <cellStyle name="RIGs linked cells 11 27" xfId="42726"/>
    <cellStyle name="RIGs linked cells 11 28" xfId="42727"/>
    <cellStyle name="RIGs linked cells 11 29" xfId="42728"/>
    <cellStyle name="RIGs linked cells 11 3" xfId="42729"/>
    <cellStyle name="RIGs linked cells 11 3 2" xfId="42730"/>
    <cellStyle name="RIGs linked cells 11 3 3" xfId="42731"/>
    <cellStyle name="RIGs linked cells 11 30" xfId="42732"/>
    <cellStyle name="RIGs linked cells 11 31" xfId="42733"/>
    <cellStyle name="RIGs linked cells 11 32" xfId="42734"/>
    <cellStyle name="RIGs linked cells 11 33" xfId="42735"/>
    <cellStyle name="RIGs linked cells 11 34" xfId="42736"/>
    <cellStyle name="RIGs linked cells 11 35" xfId="51705"/>
    <cellStyle name="RIGs linked cells 11 36" xfId="42691"/>
    <cellStyle name="RIGs linked cells 11 4" xfId="42737"/>
    <cellStyle name="RIGs linked cells 11 4 2" xfId="42738"/>
    <cellStyle name="RIGs linked cells 11 4 3" xfId="42739"/>
    <cellStyle name="RIGs linked cells 11 5" xfId="42740"/>
    <cellStyle name="RIGs linked cells 11 6" xfId="42741"/>
    <cellStyle name="RIGs linked cells 11 7" xfId="42742"/>
    <cellStyle name="RIGs linked cells 11 8" xfId="42743"/>
    <cellStyle name="RIGs linked cells 11 9" xfId="42744"/>
    <cellStyle name="RIGs linked cells 12" xfId="2028"/>
    <cellStyle name="RIGs linked cells 12 10" xfId="42746"/>
    <cellStyle name="RIGs linked cells 12 11" xfId="42747"/>
    <cellStyle name="RIGs linked cells 12 12" xfId="42748"/>
    <cellStyle name="RIGs linked cells 12 13" xfId="42749"/>
    <cellStyle name="RIGs linked cells 12 14" xfId="51707"/>
    <cellStyle name="RIGs linked cells 12 15" xfId="42745"/>
    <cellStyle name="RIGs linked cells 12 2" xfId="42750"/>
    <cellStyle name="RIGs linked cells 12 2 2" xfId="42751"/>
    <cellStyle name="RIGs linked cells 12 2 3" xfId="42752"/>
    <cellStyle name="RIGs linked cells 12 3" xfId="42753"/>
    <cellStyle name="RIGs linked cells 12 3 2" xfId="42754"/>
    <cellStyle name="RIGs linked cells 12 3 3" xfId="42755"/>
    <cellStyle name="RIGs linked cells 12 4" xfId="42756"/>
    <cellStyle name="RIGs linked cells 12 5" xfId="42757"/>
    <cellStyle name="RIGs linked cells 12 6" xfId="42758"/>
    <cellStyle name="RIGs linked cells 12 7" xfId="42759"/>
    <cellStyle name="RIGs linked cells 12 8" xfId="42760"/>
    <cellStyle name="RIGs linked cells 12 9" xfId="42761"/>
    <cellStyle name="RIGs linked cells 13" xfId="42762"/>
    <cellStyle name="RIGs linked cells 13 2" xfId="42763"/>
    <cellStyle name="RIGs linked cells 13 2 2" xfId="42764"/>
    <cellStyle name="RIGs linked cells 13 2 3" xfId="42765"/>
    <cellStyle name="RIGs linked cells 13 3" xfId="42766"/>
    <cellStyle name="RIGs linked cells 13 3 2" xfId="42767"/>
    <cellStyle name="RIGs linked cells 13 4" xfId="42768"/>
    <cellStyle name="RIGs linked cells 14" xfId="42769"/>
    <cellStyle name="RIGs linked cells 14 2" xfId="42770"/>
    <cellStyle name="RIGs linked cells 15" xfId="42771"/>
    <cellStyle name="RIGs linked cells 15 2" xfId="42772"/>
    <cellStyle name="RIGs linked cells 16" xfId="42773"/>
    <cellStyle name="RIGs linked cells 16 2" xfId="42774"/>
    <cellStyle name="RIGs linked cells 17" xfId="42775"/>
    <cellStyle name="RIGs linked cells 17 2" xfId="42776"/>
    <cellStyle name="RIGs linked cells 18" xfId="42777"/>
    <cellStyle name="RIGs linked cells 18 2" xfId="42778"/>
    <cellStyle name="RIGs linked cells 19" xfId="42779"/>
    <cellStyle name="RIGs linked cells 19 2" xfId="42780"/>
    <cellStyle name="RIGs linked cells 2" xfId="2029"/>
    <cellStyle name="RIGs linked cells 2 10" xfId="42782"/>
    <cellStyle name="RIGs linked cells 2 10 2" xfId="42783"/>
    <cellStyle name="RIGs linked cells 2 11" xfId="42784"/>
    <cellStyle name="RIGs linked cells 2 11 2" xfId="42785"/>
    <cellStyle name="RIGs linked cells 2 12" xfId="42786"/>
    <cellStyle name="RIGs linked cells 2 12 2" xfId="42787"/>
    <cellStyle name="RIGs linked cells 2 13" xfId="42788"/>
    <cellStyle name="RIGs linked cells 2 13 2" xfId="42789"/>
    <cellStyle name="RIGs linked cells 2 14" xfId="42790"/>
    <cellStyle name="RIGs linked cells 2 14 2" xfId="42791"/>
    <cellStyle name="RIGs linked cells 2 15" xfId="42792"/>
    <cellStyle name="RIGs linked cells 2 15 2" xfId="42793"/>
    <cellStyle name="RIGs linked cells 2 16" xfId="42794"/>
    <cellStyle name="RIGs linked cells 2 16 2" xfId="42795"/>
    <cellStyle name="RIGs linked cells 2 17" xfId="42796"/>
    <cellStyle name="RIGs linked cells 2 17 2" xfId="42797"/>
    <cellStyle name="RIGs linked cells 2 18" xfId="42798"/>
    <cellStyle name="RIGs linked cells 2 18 2" xfId="42799"/>
    <cellStyle name="RIGs linked cells 2 19" xfId="42800"/>
    <cellStyle name="RIGs linked cells 2 19 2" xfId="42801"/>
    <cellStyle name="RIGs linked cells 2 2" xfId="2030"/>
    <cellStyle name="RIGs linked cells 2 2 10" xfId="42803"/>
    <cellStyle name="RIGs linked cells 2 2 10 2" xfId="42804"/>
    <cellStyle name="RIGs linked cells 2 2 11" xfId="42805"/>
    <cellStyle name="RIGs linked cells 2 2 11 2" xfId="42806"/>
    <cellStyle name="RIGs linked cells 2 2 12" xfId="42807"/>
    <cellStyle name="RIGs linked cells 2 2 12 2" xfId="42808"/>
    <cellStyle name="RIGs linked cells 2 2 13" xfId="42809"/>
    <cellStyle name="RIGs linked cells 2 2 13 2" xfId="42810"/>
    <cellStyle name="RIGs linked cells 2 2 14" xfId="42811"/>
    <cellStyle name="RIGs linked cells 2 2 14 2" xfId="42812"/>
    <cellStyle name="RIGs linked cells 2 2 15" xfId="42813"/>
    <cellStyle name="RIGs linked cells 2 2 15 2" xfId="42814"/>
    <cellStyle name="RIGs linked cells 2 2 16" xfId="42815"/>
    <cellStyle name="RIGs linked cells 2 2 16 2" xfId="42816"/>
    <cellStyle name="RIGs linked cells 2 2 17" xfId="42817"/>
    <cellStyle name="RIGs linked cells 2 2 17 2" xfId="42818"/>
    <cellStyle name="RIGs linked cells 2 2 18" xfId="42819"/>
    <cellStyle name="RIGs linked cells 2 2 18 2" xfId="42820"/>
    <cellStyle name="RIGs linked cells 2 2 19" xfId="42821"/>
    <cellStyle name="RIGs linked cells 2 2 19 2" xfId="42822"/>
    <cellStyle name="RIGs linked cells 2 2 2" xfId="2031"/>
    <cellStyle name="RIGs linked cells 2 2 2 10" xfId="42824"/>
    <cellStyle name="RIGs linked cells 2 2 2 11" xfId="42825"/>
    <cellStyle name="RIGs linked cells 2 2 2 12" xfId="42826"/>
    <cellStyle name="RIGs linked cells 2 2 2 13" xfId="42827"/>
    <cellStyle name="RIGs linked cells 2 2 2 14" xfId="42828"/>
    <cellStyle name="RIGs linked cells 2 2 2 15" xfId="42829"/>
    <cellStyle name="RIGs linked cells 2 2 2 16" xfId="42830"/>
    <cellStyle name="RIGs linked cells 2 2 2 17" xfId="42831"/>
    <cellStyle name="RIGs linked cells 2 2 2 18" xfId="42832"/>
    <cellStyle name="RIGs linked cells 2 2 2 19" xfId="42833"/>
    <cellStyle name="RIGs linked cells 2 2 2 2" xfId="2032"/>
    <cellStyle name="RIGs linked cells 2 2 2 2 10" xfId="42835"/>
    <cellStyle name="RIGs linked cells 2 2 2 2 11" xfId="42836"/>
    <cellStyle name="RIGs linked cells 2 2 2 2 12" xfId="42837"/>
    <cellStyle name="RIGs linked cells 2 2 2 2 13" xfId="42838"/>
    <cellStyle name="RIGs linked cells 2 2 2 2 14" xfId="42839"/>
    <cellStyle name="RIGs linked cells 2 2 2 2 15" xfId="42840"/>
    <cellStyle name="RIGs linked cells 2 2 2 2 16" xfId="42841"/>
    <cellStyle name="RIGs linked cells 2 2 2 2 17" xfId="42842"/>
    <cellStyle name="RIGs linked cells 2 2 2 2 18" xfId="42843"/>
    <cellStyle name="RIGs linked cells 2 2 2 2 19" xfId="42844"/>
    <cellStyle name="RIGs linked cells 2 2 2 2 2" xfId="2033"/>
    <cellStyle name="RIGs linked cells 2 2 2 2 2 10" xfId="42846"/>
    <cellStyle name="RIGs linked cells 2 2 2 2 2 11" xfId="42847"/>
    <cellStyle name="RIGs linked cells 2 2 2 2 2 12" xfId="42848"/>
    <cellStyle name="RIGs linked cells 2 2 2 2 2 13" xfId="42849"/>
    <cellStyle name="RIGs linked cells 2 2 2 2 2 14" xfId="51712"/>
    <cellStyle name="RIGs linked cells 2 2 2 2 2 15" xfId="42845"/>
    <cellStyle name="RIGs linked cells 2 2 2 2 2 2" xfId="42850"/>
    <cellStyle name="RIGs linked cells 2 2 2 2 2 2 2" xfId="42851"/>
    <cellStyle name="RIGs linked cells 2 2 2 2 2 2 3" xfId="42852"/>
    <cellStyle name="RIGs linked cells 2 2 2 2 2 3" xfId="42853"/>
    <cellStyle name="RIGs linked cells 2 2 2 2 2 3 2" xfId="42854"/>
    <cellStyle name="RIGs linked cells 2 2 2 2 2 3 3" xfId="42855"/>
    <cellStyle name="RIGs linked cells 2 2 2 2 2 4" xfId="42856"/>
    <cellStyle name="RIGs linked cells 2 2 2 2 2 5" xfId="42857"/>
    <cellStyle name="RIGs linked cells 2 2 2 2 2 6" xfId="42858"/>
    <cellStyle name="RIGs linked cells 2 2 2 2 2 7" xfId="42859"/>
    <cellStyle name="RIGs linked cells 2 2 2 2 2 8" xfId="42860"/>
    <cellStyle name="RIGs linked cells 2 2 2 2 2 9" xfId="42861"/>
    <cellStyle name="RIGs linked cells 2 2 2 2 20" xfId="42862"/>
    <cellStyle name="RIGs linked cells 2 2 2 2 21" xfId="42863"/>
    <cellStyle name="RIGs linked cells 2 2 2 2 22" xfId="42864"/>
    <cellStyle name="RIGs linked cells 2 2 2 2 23" xfId="42865"/>
    <cellStyle name="RIGs linked cells 2 2 2 2 24" xfId="42866"/>
    <cellStyle name="RIGs linked cells 2 2 2 2 25" xfId="42867"/>
    <cellStyle name="RIGs linked cells 2 2 2 2 26" xfId="42868"/>
    <cellStyle name="RIGs linked cells 2 2 2 2 27" xfId="42869"/>
    <cellStyle name="RIGs linked cells 2 2 2 2 28" xfId="42870"/>
    <cellStyle name="RIGs linked cells 2 2 2 2 29" xfId="42871"/>
    <cellStyle name="RIGs linked cells 2 2 2 2 3" xfId="42872"/>
    <cellStyle name="RIGs linked cells 2 2 2 2 3 2" xfId="42873"/>
    <cellStyle name="RIGs linked cells 2 2 2 2 3 3" xfId="42874"/>
    <cellStyle name="RIGs linked cells 2 2 2 2 30" xfId="42875"/>
    <cellStyle name="RIGs linked cells 2 2 2 2 31" xfId="42876"/>
    <cellStyle name="RIGs linked cells 2 2 2 2 32" xfId="42877"/>
    <cellStyle name="RIGs linked cells 2 2 2 2 33" xfId="42878"/>
    <cellStyle name="RIGs linked cells 2 2 2 2 34" xfId="42879"/>
    <cellStyle name="RIGs linked cells 2 2 2 2 35" xfId="51711"/>
    <cellStyle name="RIGs linked cells 2 2 2 2 36" xfId="42834"/>
    <cellStyle name="RIGs linked cells 2 2 2 2 4" xfId="42880"/>
    <cellStyle name="RIGs linked cells 2 2 2 2 4 2" xfId="42881"/>
    <cellStyle name="RIGs linked cells 2 2 2 2 4 3" xfId="42882"/>
    <cellStyle name="RIGs linked cells 2 2 2 2 5" xfId="42883"/>
    <cellStyle name="RIGs linked cells 2 2 2 2 6" xfId="42884"/>
    <cellStyle name="RIGs linked cells 2 2 2 2 7" xfId="42885"/>
    <cellStyle name="RIGs linked cells 2 2 2 2 8" xfId="42886"/>
    <cellStyle name="RIGs linked cells 2 2 2 2 9" xfId="42887"/>
    <cellStyle name="RIGs linked cells 2 2 2 20" xfId="42888"/>
    <cellStyle name="RIGs linked cells 2 2 2 21" xfId="42889"/>
    <cellStyle name="RIGs linked cells 2 2 2 22" xfId="42890"/>
    <cellStyle name="RIGs linked cells 2 2 2 23" xfId="42891"/>
    <cellStyle name="RIGs linked cells 2 2 2 24" xfId="42892"/>
    <cellStyle name="RIGs linked cells 2 2 2 25" xfId="42893"/>
    <cellStyle name="RIGs linked cells 2 2 2 26" xfId="42894"/>
    <cellStyle name="RIGs linked cells 2 2 2 27" xfId="42895"/>
    <cellStyle name="RIGs linked cells 2 2 2 28" xfId="42896"/>
    <cellStyle name="RIGs linked cells 2 2 2 29" xfId="42897"/>
    <cellStyle name="RIGs linked cells 2 2 2 3" xfId="2034"/>
    <cellStyle name="RIGs linked cells 2 2 2 3 10" xfId="42899"/>
    <cellStyle name="RIGs linked cells 2 2 2 3 11" xfId="42900"/>
    <cellStyle name="RIGs linked cells 2 2 2 3 12" xfId="42901"/>
    <cellStyle name="RIGs linked cells 2 2 2 3 13" xfId="42902"/>
    <cellStyle name="RIGs linked cells 2 2 2 3 14" xfId="51713"/>
    <cellStyle name="RIGs linked cells 2 2 2 3 15" xfId="42898"/>
    <cellStyle name="RIGs linked cells 2 2 2 3 2" xfId="42903"/>
    <cellStyle name="RIGs linked cells 2 2 2 3 2 2" xfId="42904"/>
    <cellStyle name="RIGs linked cells 2 2 2 3 2 3" xfId="42905"/>
    <cellStyle name="RIGs linked cells 2 2 2 3 3" xfId="42906"/>
    <cellStyle name="RIGs linked cells 2 2 2 3 3 2" xfId="42907"/>
    <cellStyle name="RIGs linked cells 2 2 2 3 3 3" xfId="42908"/>
    <cellStyle name="RIGs linked cells 2 2 2 3 4" xfId="42909"/>
    <cellStyle name="RIGs linked cells 2 2 2 3 5" xfId="42910"/>
    <cellStyle name="RIGs linked cells 2 2 2 3 6" xfId="42911"/>
    <cellStyle name="RIGs linked cells 2 2 2 3 7" xfId="42912"/>
    <cellStyle name="RIGs linked cells 2 2 2 3 8" xfId="42913"/>
    <cellStyle name="RIGs linked cells 2 2 2 3 9" xfId="42914"/>
    <cellStyle name="RIGs linked cells 2 2 2 30" xfId="42915"/>
    <cellStyle name="RIGs linked cells 2 2 2 31" xfId="42916"/>
    <cellStyle name="RIGs linked cells 2 2 2 32" xfId="42917"/>
    <cellStyle name="RIGs linked cells 2 2 2 33" xfId="42918"/>
    <cellStyle name="RIGs linked cells 2 2 2 34" xfId="42919"/>
    <cellStyle name="RIGs linked cells 2 2 2 35" xfId="42920"/>
    <cellStyle name="RIGs linked cells 2 2 2 36" xfId="51710"/>
    <cellStyle name="RIGs linked cells 2 2 2 37" xfId="42823"/>
    <cellStyle name="RIGs linked cells 2 2 2 4" xfId="42921"/>
    <cellStyle name="RIGs linked cells 2 2 2 4 2" xfId="42922"/>
    <cellStyle name="RIGs linked cells 2 2 2 4 3" xfId="42923"/>
    <cellStyle name="RIGs linked cells 2 2 2 5" xfId="42924"/>
    <cellStyle name="RIGs linked cells 2 2 2 5 2" xfId="42925"/>
    <cellStyle name="RIGs linked cells 2 2 2 5 3" xfId="42926"/>
    <cellStyle name="RIGs linked cells 2 2 2 6" xfId="42927"/>
    <cellStyle name="RIGs linked cells 2 2 2 7" xfId="42928"/>
    <cellStyle name="RIGs linked cells 2 2 2 8" xfId="42929"/>
    <cellStyle name="RIGs linked cells 2 2 2 9" xfId="42930"/>
    <cellStyle name="RIGs linked cells 2 2 2_4 28 1_Asst_Health_Crit_AllTO_RIIO_20110714pm" xfId="42931"/>
    <cellStyle name="RIGs linked cells 2 2 20" xfId="42932"/>
    <cellStyle name="RIGs linked cells 2 2 20 2" xfId="42933"/>
    <cellStyle name="RIGs linked cells 2 2 21" xfId="42934"/>
    <cellStyle name="RIGs linked cells 2 2 21 2" xfId="42935"/>
    <cellStyle name="RIGs linked cells 2 2 22" xfId="42936"/>
    <cellStyle name="RIGs linked cells 2 2 22 2" xfId="42937"/>
    <cellStyle name="RIGs linked cells 2 2 23" xfId="42938"/>
    <cellStyle name="RIGs linked cells 2 2 23 2" xfId="42939"/>
    <cellStyle name="RIGs linked cells 2 2 24" xfId="42940"/>
    <cellStyle name="RIGs linked cells 2 2 24 2" xfId="42941"/>
    <cellStyle name="RIGs linked cells 2 2 25" xfId="42942"/>
    <cellStyle name="RIGs linked cells 2 2 25 2" xfId="42943"/>
    <cellStyle name="RIGs linked cells 2 2 26" xfId="42944"/>
    <cellStyle name="RIGs linked cells 2 2 27" xfId="42945"/>
    <cellStyle name="RIGs linked cells 2 2 28" xfId="42946"/>
    <cellStyle name="RIGs linked cells 2 2 29" xfId="42947"/>
    <cellStyle name="RIGs linked cells 2 2 3" xfId="2035"/>
    <cellStyle name="RIGs linked cells 2 2 3 10" xfId="42949"/>
    <cellStyle name="RIGs linked cells 2 2 3 11" xfId="42950"/>
    <cellStyle name="RIGs linked cells 2 2 3 12" xfId="42951"/>
    <cellStyle name="RIGs linked cells 2 2 3 13" xfId="42952"/>
    <cellStyle name="RIGs linked cells 2 2 3 14" xfId="42953"/>
    <cellStyle name="RIGs linked cells 2 2 3 15" xfId="42954"/>
    <cellStyle name="RIGs linked cells 2 2 3 16" xfId="42955"/>
    <cellStyle name="RIGs linked cells 2 2 3 17" xfId="42956"/>
    <cellStyle name="RIGs linked cells 2 2 3 18" xfId="42957"/>
    <cellStyle name="RIGs linked cells 2 2 3 19" xfId="42958"/>
    <cellStyle name="RIGs linked cells 2 2 3 2" xfId="2036"/>
    <cellStyle name="RIGs linked cells 2 2 3 2 10" xfId="42960"/>
    <cellStyle name="RIGs linked cells 2 2 3 2 11" xfId="42961"/>
    <cellStyle name="RIGs linked cells 2 2 3 2 12" xfId="42962"/>
    <cellStyle name="RIGs linked cells 2 2 3 2 13" xfId="42963"/>
    <cellStyle name="RIGs linked cells 2 2 3 2 14" xfId="51715"/>
    <cellStyle name="RIGs linked cells 2 2 3 2 15" xfId="42959"/>
    <cellStyle name="RIGs linked cells 2 2 3 2 2" xfId="42964"/>
    <cellStyle name="RIGs linked cells 2 2 3 2 2 2" xfId="42965"/>
    <cellStyle name="RIGs linked cells 2 2 3 2 2 3" xfId="42966"/>
    <cellStyle name="RIGs linked cells 2 2 3 2 3" xfId="42967"/>
    <cellStyle name="RIGs linked cells 2 2 3 2 3 2" xfId="42968"/>
    <cellStyle name="RIGs linked cells 2 2 3 2 3 3" xfId="42969"/>
    <cellStyle name="RIGs linked cells 2 2 3 2 4" xfId="42970"/>
    <cellStyle name="RIGs linked cells 2 2 3 2 5" xfId="42971"/>
    <cellStyle name="RIGs linked cells 2 2 3 2 6" xfId="42972"/>
    <cellStyle name="RIGs linked cells 2 2 3 2 7" xfId="42973"/>
    <cellStyle name="RIGs linked cells 2 2 3 2 8" xfId="42974"/>
    <cellStyle name="RIGs linked cells 2 2 3 2 9" xfId="42975"/>
    <cellStyle name="RIGs linked cells 2 2 3 20" xfId="42976"/>
    <cellStyle name="RIGs linked cells 2 2 3 21" xfId="42977"/>
    <cellStyle name="RIGs linked cells 2 2 3 22" xfId="42978"/>
    <cellStyle name="RIGs linked cells 2 2 3 23" xfId="42979"/>
    <cellStyle name="RIGs linked cells 2 2 3 24" xfId="42980"/>
    <cellStyle name="RIGs linked cells 2 2 3 25" xfId="42981"/>
    <cellStyle name="RIGs linked cells 2 2 3 26" xfId="42982"/>
    <cellStyle name="RIGs linked cells 2 2 3 27" xfId="42983"/>
    <cellStyle name="RIGs linked cells 2 2 3 28" xfId="42984"/>
    <cellStyle name="RIGs linked cells 2 2 3 29" xfId="42985"/>
    <cellStyle name="RIGs linked cells 2 2 3 3" xfId="42986"/>
    <cellStyle name="RIGs linked cells 2 2 3 3 2" xfId="42987"/>
    <cellStyle name="RIGs linked cells 2 2 3 3 3" xfId="42988"/>
    <cellStyle name="RIGs linked cells 2 2 3 30" xfId="42989"/>
    <cellStyle name="RIGs linked cells 2 2 3 31" xfId="42990"/>
    <cellStyle name="RIGs linked cells 2 2 3 32" xfId="42991"/>
    <cellStyle name="RIGs linked cells 2 2 3 33" xfId="42992"/>
    <cellStyle name="RIGs linked cells 2 2 3 34" xfId="42993"/>
    <cellStyle name="RIGs linked cells 2 2 3 35" xfId="51714"/>
    <cellStyle name="RIGs linked cells 2 2 3 36" xfId="42948"/>
    <cellStyle name="RIGs linked cells 2 2 3 4" xfId="42994"/>
    <cellStyle name="RIGs linked cells 2 2 3 4 2" xfId="42995"/>
    <cellStyle name="RIGs linked cells 2 2 3 4 3" xfId="42996"/>
    <cellStyle name="RIGs linked cells 2 2 3 5" xfId="42997"/>
    <cellStyle name="RIGs linked cells 2 2 3 6" xfId="42998"/>
    <cellStyle name="RIGs linked cells 2 2 3 7" xfId="42999"/>
    <cellStyle name="RIGs linked cells 2 2 3 8" xfId="43000"/>
    <cellStyle name="RIGs linked cells 2 2 3 9" xfId="43001"/>
    <cellStyle name="RIGs linked cells 2 2 30" xfId="43002"/>
    <cellStyle name="RIGs linked cells 2 2 31" xfId="43003"/>
    <cellStyle name="RIGs linked cells 2 2 32" xfId="43004"/>
    <cellStyle name="RIGs linked cells 2 2 33" xfId="43005"/>
    <cellStyle name="RIGs linked cells 2 2 34" xfId="43006"/>
    <cellStyle name="RIGs linked cells 2 2 35" xfId="43007"/>
    <cellStyle name="RIGs linked cells 2 2 36" xfId="43008"/>
    <cellStyle name="RIGs linked cells 2 2 37" xfId="43009"/>
    <cellStyle name="RIGs linked cells 2 2 38" xfId="43010"/>
    <cellStyle name="RIGs linked cells 2 2 39" xfId="51709"/>
    <cellStyle name="RIGs linked cells 2 2 4" xfId="2037"/>
    <cellStyle name="RIGs linked cells 2 2 4 10" xfId="43012"/>
    <cellStyle name="RIGs linked cells 2 2 4 11" xfId="43013"/>
    <cellStyle name="RIGs linked cells 2 2 4 12" xfId="43014"/>
    <cellStyle name="RIGs linked cells 2 2 4 13" xfId="43015"/>
    <cellStyle name="RIGs linked cells 2 2 4 14" xfId="43016"/>
    <cellStyle name="RIGs linked cells 2 2 4 15" xfId="43017"/>
    <cellStyle name="RIGs linked cells 2 2 4 16" xfId="43018"/>
    <cellStyle name="RIGs linked cells 2 2 4 17" xfId="43019"/>
    <cellStyle name="RIGs linked cells 2 2 4 18" xfId="43020"/>
    <cellStyle name="RIGs linked cells 2 2 4 19" xfId="43021"/>
    <cellStyle name="RIGs linked cells 2 2 4 2" xfId="2038"/>
    <cellStyle name="RIGs linked cells 2 2 4 2 10" xfId="43023"/>
    <cellStyle name="RIGs linked cells 2 2 4 2 11" xfId="43024"/>
    <cellStyle name="RIGs linked cells 2 2 4 2 12" xfId="43025"/>
    <cellStyle name="RIGs linked cells 2 2 4 2 13" xfId="43026"/>
    <cellStyle name="RIGs linked cells 2 2 4 2 14" xfId="51717"/>
    <cellStyle name="RIGs linked cells 2 2 4 2 15" xfId="43022"/>
    <cellStyle name="RIGs linked cells 2 2 4 2 2" xfId="43027"/>
    <cellStyle name="RIGs linked cells 2 2 4 2 2 2" xfId="43028"/>
    <cellStyle name="RIGs linked cells 2 2 4 2 2 3" xfId="43029"/>
    <cellStyle name="RIGs linked cells 2 2 4 2 3" xfId="43030"/>
    <cellStyle name="RIGs linked cells 2 2 4 2 3 2" xfId="43031"/>
    <cellStyle name="RIGs linked cells 2 2 4 2 3 3" xfId="43032"/>
    <cellStyle name="RIGs linked cells 2 2 4 2 4" xfId="43033"/>
    <cellStyle name="RIGs linked cells 2 2 4 2 5" xfId="43034"/>
    <cellStyle name="RIGs linked cells 2 2 4 2 6" xfId="43035"/>
    <cellStyle name="RIGs linked cells 2 2 4 2 7" xfId="43036"/>
    <cellStyle name="RIGs linked cells 2 2 4 2 8" xfId="43037"/>
    <cellStyle name="RIGs linked cells 2 2 4 2 9" xfId="43038"/>
    <cellStyle name="RIGs linked cells 2 2 4 20" xfId="43039"/>
    <cellStyle name="RIGs linked cells 2 2 4 21" xfId="43040"/>
    <cellStyle name="RIGs linked cells 2 2 4 22" xfId="43041"/>
    <cellStyle name="RIGs linked cells 2 2 4 23" xfId="43042"/>
    <cellStyle name="RIGs linked cells 2 2 4 24" xfId="43043"/>
    <cellStyle name="RIGs linked cells 2 2 4 25" xfId="43044"/>
    <cellStyle name="RIGs linked cells 2 2 4 26" xfId="43045"/>
    <cellStyle name="RIGs linked cells 2 2 4 27" xfId="43046"/>
    <cellStyle name="RIGs linked cells 2 2 4 28" xfId="43047"/>
    <cellStyle name="RIGs linked cells 2 2 4 29" xfId="43048"/>
    <cellStyle name="RIGs linked cells 2 2 4 3" xfId="43049"/>
    <cellStyle name="RIGs linked cells 2 2 4 3 2" xfId="43050"/>
    <cellStyle name="RIGs linked cells 2 2 4 3 3" xfId="43051"/>
    <cellStyle name="RIGs linked cells 2 2 4 30" xfId="43052"/>
    <cellStyle name="RIGs linked cells 2 2 4 31" xfId="43053"/>
    <cellStyle name="RIGs linked cells 2 2 4 32" xfId="43054"/>
    <cellStyle name="RIGs linked cells 2 2 4 33" xfId="43055"/>
    <cellStyle name="RIGs linked cells 2 2 4 34" xfId="43056"/>
    <cellStyle name="RIGs linked cells 2 2 4 35" xfId="51716"/>
    <cellStyle name="RIGs linked cells 2 2 4 36" xfId="43011"/>
    <cellStyle name="RIGs linked cells 2 2 4 4" xfId="43057"/>
    <cellStyle name="RIGs linked cells 2 2 4 4 2" xfId="43058"/>
    <cellStyle name="RIGs linked cells 2 2 4 4 3" xfId="43059"/>
    <cellStyle name="RIGs linked cells 2 2 4 5" xfId="43060"/>
    <cellStyle name="RIGs linked cells 2 2 4 6" xfId="43061"/>
    <cellStyle name="RIGs linked cells 2 2 4 7" xfId="43062"/>
    <cellStyle name="RIGs linked cells 2 2 4 8" xfId="43063"/>
    <cellStyle name="RIGs linked cells 2 2 4 9" xfId="43064"/>
    <cellStyle name="RIGs linked cells 2 2 40" xfId="42802"/>
    <cellStyle name="RIGs linked cells 2 2 5" xfId="2039"/>
    <cellStyle name="RIGs linked cells 2 2 5 10" xfId="43066"/>
    <cellStyle name="RIGs linked cells 2 2 5 11" xfId="43067"/>
    <cellStyle name="RIGs linked cells 2 2 5 12" xfId="43068"/>
    <cellStyle name="RIGs linked cells 2 2 5 13" xfId="43069"/>
    <cellStyle name="RIGs linked cells 2 2 5 14" xfId="51718"/>
    <cellStyle name="RIGs linked cells 2 2 5 15" xfId="43065"/>
    <cellStyle name="RIGs linked cells 2 2 5 2" xfId="43070"/>
    <cellStyle name="RIGs linked cells 2 2 5 2 2" xfId="43071"/>
    <cellStyle name="RIGs linked cells 2 2 5 2 3" xfId="43072"/>
    <cellStyle name="RIGs linked cells 2 2 5 3" xfId="43073"/>
    <cellStyle name="RIGs linked cells 2 2 5 3 2" xfId="43074"/>
    <cellStyle name="RIGs linked cells 2 2 5 3 3" xfId="43075"/>
    <cellStyle name="RIGs linked cells 2 2 5 4" xfId="43076"/>
    <cellStyle name="RIGs linked cells 2 2 5 5" xfId="43077"/>
    <cellStyle name="RIGs linked cells 2 2 5 6" xfId="43078"/>
    <cellStyle name="RIGs linked cells 2 2 5 7" xfId="43079"/>
    <cellStyle name="RIGs linked cells 2 2 5 8" xfId="43080"/>
    <cellStyle name="RIGs linked cells 2 2 5 9" xfId="43081"/>
    <cellStyle name="RIGs linked cells 2 2 6" xfId="43082"/>
    <cellStyle name="RIGs linked cells 2 2 6 2" xfId="43083"/>
    <cellStyle name="RIGs linked cells 2 2 6 2 2" xfId="43084"/>
    <cellStyle name="RIGs linked cells 2 2 6 2 3" xfId="43085"/>
    <cellStyle name="RIGs linked cells 2 2 6 3" xfId="43086"/>
    <cellStyle name="RIGs linked cells 2 2 6 3 2" xfId="43087"/>
    <cellStyle name="RIGs linked cells 2 2 6 4" xfId="43088"/>
    <cellStyle name="RIGs linked cells 2 2 7" xfId="43089"/>
    <cellStyle name="RIGs linked cells 2 2 7 2" xfId="43090"/>
    <cellStyle name="RIGs linked cells 2 2 8" xfId="43091"/>
    <cellStyle name="RIGs linked cells 2 2 8 2" xfId="43092"/>
    <cellStyle name="RIGs linked cells 2 2 9" xfId="43093"/>
    <cellStyle name="RIGs linked cells 2 2 9 2" xfId="43094"/>
    <cellStyle name="RIGs linked cells 2 2_4 28 1_Asst_Health_Crit_AllTO_RIIO_20110714pm" xfId="43095"/>
    <cellStyle name="RIGs linked cells 2 20" xfId="43096"/>
    <cellStyle name="RIGs linked cells 2 20 2" xfId="43097"/>
    <cellStyle name="RIGs linked cells 2 21" xfId="43098"/>
    <cellStyle name="RIGs linked cells 2 21 2" xfId="43099"/>
    <cellStyle name="RIGs linked cells 2 22" xfId="43100"/>
    <cellStyle name="RIGs linked cells 2 22 2" xfId="43101"/>
    <cellStyle name="RIGs linked cells 2 23" xfId="43102"/>
    <cellStyle name="RIGs linked cells 2 23 2" xfId="43103"/>
    <cellStyle name="RIGs linked cells 2 24" xfId="43104"/>
    <cellStyle name="RIGs linked cells 2 24 2" xfId="43105"/>
    <cellStyle name="RIGs linked cells 2 25" xfId="43106"/>
    <cellStyle name="RIGs linked cells 2 25 2" xfId="43107"/>
    <cellStyle name="RIGs linked cells 2 26" xfId="43108"/>
    <cellStyle name="RIGs linked cells 2 26 2" xfId="43109"/>
    <cellStyle name="RIGs linked cells 2 27" xfId="43110"/>
    <cellStyle name="RIGs linked cells 2 28" xfId="43111"/>
    <cellStyle name="RIGs linked cells 2 29" xfId="43112"/>
    <cellStyle name="RIGs linked cells 2 3" xfId="2040"/>
    <cellStyle name="RIGs linked cells 2 3 10" xfId="43114"/>
    <cellStyle name="RIGs linked cells 2 3 11" xfId="43115"/>
    <cellStyle name="RIGs linked cells 2 3 12" xfId="43116"/>
    <cellStyle name="RIGs linked cells 2 3 13" xfId="43117"/>
    <cellStyle name="RIGs linked cells 2 3 14" xfId="43118"/>
    <cellStyle name="RIGs linked cells 2 3 15" xfId="43119"/>
    <cellStyle name="RIGs linked cells 2 3 16" xfId="43120"/>
    <cellStyle name="RIGs linked cells 2 3 17" xfId="43121"/>
    <cellStyle name="RIGs linked cells 2 3 18" xfId="43122"/>
    <cellStyle name="RIGs linked cells 2 3 19" xfId="43123"/>
    <cellStyle name="RIGs linked cells 2 3 2" xfId="2041"/>
    <cellStyle name="RIGs linked cells 2 3 2 10" xfId="43125"/>
    <cellStyle name="RIGs linked cells 2 3 2 11" xfId="43126"/>
    <cellStyle name="RIGs linked cells 2 3 2 12" xfId="43127"/>
    <cellStyle name="RIGs linked cells 2 3 2 13" xfId="43128"/>
    <cellStyle name="RIGs linked cells 2 3 2 14" xfId="43129"/>
    <cellStyle name="RIGs linked cells 2 3 2 15" xfId="43130"/>
    <cellStyle name="RIGs linked cells 2 3 2 16" xfId="43131"/>
    <cellStyle name="RIGs linked cells 2 3 2 17" xfId="43132"/>
    <cellStyle name="RIGs linked cells 2 3 2 18" xfId="43133"/>
    <cellStyle name="RIGs linked cells 2 3 2 19" xfId="43134"/>
    <cellStyle name="RIGs linked cells 2 3 2 2" xfId="2042"/>
    <cellStyle name="RIGs linked cells 2 3 2 2 10" xfId="43136"/>
    <cellStyle name="RIGs linked cells 2 3 2 2 11" xfId="43137"/>
    <cellStyle name="RIGs linked cells 2 3 2 2 12" xfId="43138"/>
    <cellStyle name="RIGs linked cells 2 3 2 2 13" xfId="43139"/>
    <cellStyle name="RIGs linked cells 2 3 2 2 14" xfId="51721"/>
    <cellStyle name="RIGs linked cells 2 3 2 2 15" xfId="43135"/>
    <cellStyle name="RIGs linked cells 2 3 2 2 2" xfId="43140"/>
    <cellStyle name="RIGs linked cells 2 3 2 2 2 2" xfId="43141"/>
    <cellStyle name="RIGs linked cells 2 3 2 2 2 3" xfId="43142"/>
    <cellStyle name="RIGs linked cells 2 3 2 2 3" xfId="43143"/>
    <cellStyle name="RIGs linked cells 2 3 2 2 3 2" xfId="43144"/>
    <cellStyle name="RIGs linked cells 2 3 2 2 3 3" xfId="43145"/>
    <cellStyle name="RIGs linked cells 2 3 2 2 4" xfId="43146"/>
    <cellStyle name="RIGs linked cells 2 3 2 2 5" xfId="43147"/>
    <cellStyle name="RIGs linked cells 2 3 2 2 6" xfId="43148"/>
    <cellStyle name="RIGs linked cells 2 3 2 2 7" xfId="43149"/>
    <cellStyle name="RIGs linked cells 2 3 2 2 8" xfId="43150"/>
    <cellStyle name="RIGs linked cells 2 3 2 2 9" xfId="43151"/>
    <cellStyle name="RIGs linked cells 2 3 2 20" xfId="43152"/>
    <cellStyle name="RIGs linked cells 2 3 2 21" xfId="43153"/>
    <cellStyle name="RIGs linked cells 2 3 2 22" xfId="43154"/>
    <cellStyle name="RIGs linked cells 2 3 2 23" xfId="43155"/>
    <cellStyle name="RIGs linked cells 2 3 2 24" xfId="43156"/>
    <cellStyle name="RIGs linked cells 2 3 2 25" xfId="43157"/>
    <cellStyle name="RIGs linked cells 2 3 2 26" xfId="43158"/>
    <cellStyle name="RIGs linked cells 2 3 2 27" xfId="43159"/>
    <cellStyle name="RIGs linked cells 2 3 2 28" xfId="43160"/>
    <cellStyle name="RIGs linked cells 2 3 2 29" xfId="43161"/>
    <cellStyle name="RIGs linked cells 2 3 2 3" xfId="43162"/>
    <cellStyle name="RIGs linked cells 2 3 2 3 2" xfId="43163"/>
    <cellStyle name="RIGs linked cells 2 3 2 3 3" xfId="43164"/>
    <cellStyle name="RIGs linked cells 2 3 2 30" xfId="43165"/>
    <cellStyle name="RIGs linked cells 2 3 2 31" xfId="43166"/>
    <cellStyle name="RIGs linked cells 2 3 2 32" xfId="43167"/>
    <cellStyle name="RIGs linked cells 2 3 2 33" xfId="43168"/>
    <cellStyle name="RIGs linked cells 2 3 2 34" xfId="43169"/>
    <cellStyle name="RIGs linked cells 2 3 2 35" xfId="51720"/>
    <cellStyle name="RIGs linked cells 2 3 2 36" xfId="43124"/>
    <cellStyle name="RIGs linked cells 2 3 2 4" xfId="43170"/>
    <cellStyle name="RIGs linked cells 2 3 2 4 2" xfId="43171"/>
    <cellStyle name="RIGs linked cells 2 3 2 4 3" xfId="43172"/>
    <cellStyle name="RIGs linked cells 2 3 2 5" xfId="43173"/>
    <cellStyle name="RIGs linked cells 2 3 2 6" xfId="43174"/>
    <cellStyle name="RIGs linked cells 2 3 2 7" xfId="43175"/>
    <cellStyle name="RIGs linked cells 2 3 2 8" xfId="43176"/>
    <cellStyle name="RIGs linked cells 2 3 2 9" xfId="43177"/>
    <cellStyle name="RIGs linked cells 2 3 20" xfId="43178"/>
    <cellStyle name="RIGs linked cells 2 3 21" xfId="43179"/>
    <cellStyle name="RIGs linked cells 2 3 22" xfId="43180"/>
    <cellStyle name="RIGs linked cells 2 3 23" xfId="43181"/>
    <cellStyle name="RIGs linked cells 2 3 24" xfId="43182"/>
    <cellStyle name="RIGs linked cells 2 3 25" xfId="43183"/>
    <cellStyle name="RIGs linked cells 2 3 26" xfId="43184"/>
    <cellStyle name="RIGs linked cells 2 3 27" xfId="43185"/>
    <cellStyle name="RIGs linked cells 2 3 28" xfId="43186"/>
    <cellStyle name="RIGs linked cells 2 3 29" xfId="43187"/>
    <cellStyle name="RIGs linked cells 2 3 3" xfId="2043"/>
    <cellStyle name="RIGs linked cells 2 3 3 10" xfId="43189"/>
    <cellStyle name="RIGs linked cells 2 3 3 11" xfId="43190"/>
    <cellStyle name="RIGs linked cells 2 3 3 12" xfId="43191"/>
    <cellStyle name="RIGs linked cells 2 3 3 13" xfId="43192"/>
    <cellStyle name="RIGs linked cells 2 3 3 14" xfId="51722"/>
    <cellStyle name="RIGs linked cells 2 3 3 15" xfId="43188"/>
    <cellStyle name="RIGs linked cells 2 3 3 2" xfId="43193"/>
    <cellStyle name="RIGs linked cells 2 3 3 2 2" xfId="43194"/>
    <cellStyle name="RIGs linked cells 2 3 3 2 3" xfId="43195"/>
    <cellStyle name="RIGs linked cells 2 3 3 3" xfId="43196"/>
    <cellStyle name="RIGs linked cells 2 3 3 3 2" xfId="43197"/>
    <cellStyle name="RIGs linked cells 2 3 3 3 3" xfId="43198"/>
    <cellStyle name="RIGs linked cells 2 3 3 4" xfId="43199"/>
    <cellStyle name="RIGs linked cells 2 3 3 5" xfId="43200"/>
    <cellStyle name="RIGs linked cells 2 3 3 6" xfId="43201"/>
    <cellStyle name="RIGs linked cells 2 3 3 7" xfId="43202"/>
    <cellStyle name="RIGs linked cells 2 3 3 8" xfId="43203"/>
    <cellStyle name="RIGs linked cells 2 3 3 9" xfId="43204"/>
    <cellStyle name="RIGs linked cells 2 3 30" xfId="43205"/>
    <cellStyle name="RIGs linked cells 2 3 31" xfId="43206"/>
    <cellStyle name="RIGs linked cells 2 3 32" xfId="43207"/>
    <cellStyle name="RIGs linked cells 2 3 33" xfId="43208"/>
    <cellStyle name="RIGs linked cells 2 3 34" xfId="43209"/>
    <cellStyle name="RIGs linked cells 2 3 35" xfId="43210"/>
    <cellStyle name="RIGs linked cells 2 3 36" xfId="51719"/>
    <cellStyle name="RIGs linked cells 2 3 37" xfId="43113"/>
    <cellStyle name="RIGs linked cells 2 3 4" xfId="43211"/>
    <cellStyle name="RIGs linked cells 2 3 4 2" xfId="43212"/>
    <cellStyle name="RIGs linked cells 2 3 4 3" xfId="43213"/>
    <cellStyle name="RIGs linked cells 2 3 5" xfId="43214"/>
    <cellStyle name="RIGs linked cells 2 3 5 2" xfId="43215"/>
    <cellStyle name="RIGs linked cells 2 3 5 3" xfId="43216"/>
    <cellStyle name="RIGs linked cells 2 3 6" xfId="43217"/>
    <cellStyle name="RIGs linked cells 2 3 7" xfId="43218"/>
    <cellStyle name="RIGs linked cells 2 3 8" xfId="43219"/>
    <cellStyle name="RIGs linked cells 2 3 9" xfId="43220"/>
    <cellStyle name="RIGs linked cells 2 3_4 28 1_Asst_Health_Crit_AllTO_RIIO_20110714pm" xfId="43221"/>
    <cellStyle name="RIGs linked cells 2 30" xfId="43222"/>
    <cellStyle name="RIGs linked cells 2 31" xfId="43223"/>
    <cellStyle name="RIGs linked cells 2 32" xfId="43224"/>
    <cellStyle name="RIGs linked cells 2 33" xfId="43225"/>
    <cellStyle name="RIGs linked cells 2 34" xfId="43226"/>
    <cellStyle name="RIGs linked cells 2 35" xfId="43227"/>
    <cellStyle name="RIGs linked cells 2 36" xfId="43228"/>
    <cellStyle name="RIGs linked cells 2 37" xfId="43229"/>
    <cellStyle name="RIGs linked cells 2 38" xfId="43230"/>
    <cellStyle name="RIGs linked cells 2 39" xfId="43231"/>
    <cellStyle name="RIGs linked cells 2 4" xfId="2044"/>
    <cellStyle name="RIGs linked cells 2 4 10" xfId="43233"/>
    <cellStyle name="RIGs linked cells 2 4 11" xfId="43234"/>
    <cellStyle name="RIGs linked cells 2 4 12" xfId="43235"/>
    <cellStyle name="RIGs linked cells 2 4 13" xfId="43236"/>
    <cellStyle name="RIGs linked cells 2 4 14" xfId="43237"/>
    <cellStyle name="RIGs linked cells 2 4 15" xfId="43238"/>
    <cellStyle name="RIGs linked cells 2 4 16" xfId="43239"/>
    <cellStyle name="RIGs linked cells 2 4 17" xfId="43240"/>
    <cellStyle name="RIGs linked cells 2 4 18" xfId="43241"/>
    <cellStyle name="RIGs linked cells 2 4 19" xfId="43242"/>
    <cellStyle name="RIGs linked cells 2 4 2" xfId="2045"/>
    <cellStyle name="RIGs linked cells 2 4 2 10" xfId="43244"/>
    <cellStyle name="RIGs linked cells 2 4 2 11" xfId="43245"/>
    <cellStyle name="RIGs linked cells 2 4 2 12" xfId="43246"/>
    <cellStyle name="RIGs linked cells 2 4 2 13" xfId="43247"/>
    <cellStyle name="RIGs linked cells 2 4 2 14" xfId="51724"/>
    <cellStyle name="RIGs linked cells 2 4 2 15" xfId="43243"/>
    <cellStyle name="RIGs linked cells 2 4 2 2" xfId="43248"/>
    <cellStyle name="RIGs linked cells 2 4 2 2 2" xfId="43249"/>
    <cellStyle name="RIGs linked cells 2 4 2 2 3" xfId="43250"/>
    <cellStyle name="RIGs linked cells 2 4 2 3" xfId="43251"/>
    <cellStyle name="RIGs linked cells 2 4 2 3 2" xfId="43252"/>
    <cellStyle name="RIGs linked cells 2 4 2 3 3" xfId="43253"/>
    <cellStyle name="RIGs linked cells 2 4 2 4" xfId="43254"/>
    <cellStyle name="RIGs linked cells 2 4 2 5" xfId="43255"/>
    <cellStyle name="RIGs linked cells 2 4 2 6" xfId="43256"/>
    <cellStyle name="RIGs linked cells 2 4 2 7" xfId="43257"/>
    <cellStyle name="RIGs linked cells 2 4 2 8" xfId="43258"/>
    <cellStyle name="RIGs linked cells 2 4 2 9" xfId="43259"/>
    <cellStyle name="RIGs linked cells 2 4 20" xfId="43260"/>
    <cellStyle name="RIGs linked cells 2 4 21" xfId="43261"/>
    <cellStyle name="RIGs linked cells 2 4 22" xfId="43262"/>
    <cellStyle name="RIGs linked cells 2 4 23" xfId="43263"/>
    <cellStyle name="RIGs linked cells 2 4 24" xfId="43264"/>
    <cellStyle name="RIGs linked cells 2 4 25" xfId="43265"/>
    <cellStyle name="RIGs linked cells 2 4 26" xfId="43266"/>
    <cellStyle name="RIGs linked cells 2 4 27" xfId="43267"/>
    <cellStyle name="RIGs linked cells 2 4 28" xfId="43268"/>
    <cellStyle name="RIGs linked cells 2 4 29" xfId="43269"/>
    <cellStyle name="RIGs linked cells 2 4 3" xfId="43270"/>
    <cellStyle name="RIGs linked cells 2 4 3 2" xfId="43271"/>
    <cellStyle name="RIGs linked cells 2 4 3 3" xfId="43272"/>
    <cellStyle name="RIGs linked cells 2 4 30" xfId="43273"/>
    <cellStyle name="RIGs linked cells 2 4 31" xfId="43274"/>
    <cellStyle name="RIGs linked cells 2 4 32" xfId="43275"/>
    <cellStyle name="RIGs linked cells 2 4 33" xfId="43276"/>
    <cellStyle name="RIGs linked cells 2 4 34" xfId="43277"/>
    <cellStyle name="RIGs linked cells 2 4 35" xfId="51723"/>
    <cellStyle name="RIGs linked cells 2 4 36" xfId="43232"/>
    <cellStyle name="RIGs linked cells 2 4 4" xfId="43278"/>
    <cellStyle name="RIGs linked cells 2 4 4 2" xfId="43279"/>
    <cellStyle name="RIGs linked cells 2 4 4 3" xfId="43280"/>
    <cellStyle name="RIGs linked cells 2 4 5" xfId="43281"/>
    <cellStyle name="RIGs linked cells 2 4 6" xfId="43282"/>
    <cellStyle name="RIGs linked cells 2 4 7" xfId="43283"/>
    <cellStyle name="RIGs linked cells 2 4 8" xfId="43284"/>
    <cellStyle name="RIGs linked cells 2 4 9" xfId="43285"/>
    <cellStyle name="RIGs linked cells 2 40" xfId="51708"/>
    <cellStyle name="RIGs linked cells 2 41" xfId="51237"/>
    <cellStyle name="RIGs linked cells 2 42" xfId="51874"/>
    <cellStyle name="RIGs linked cells 2 43" xfId="42781"/>
    <cellStyle name="RIGs linked cells 2 5" xfId="2046"/>
    <cellStyle name="RIGs linked cells 2 5 10" xfId="43287"/>
    <cellStyle name="RIGs linked cells 2 5 11" xfId="43288"/>
    <cellStyle name="RIGs linked cells 2 5 12" xfId="43289"/>
    <cellStyle name="RIGs linked cells 2 5 13" xfId="43290"/>
    <cellStyle name="RIGs linked cells 2 5 14" xfId="43291"/>
    <cellStyle name="RIGs linked cells 2 5 15" xfId="43292"/>
    <cellStyle name="RIGs linked cells 2 5 16" xfId="43293"/>
    <cellStyle name="RIGs linked cells 2 5 17" xfId="43294"/>
    <cellStyle name="RIGs linked cells 2 5 18" xfId="43295"/>
    <cellStyle name="RIGs linked cells 2 5 19" xfId="43296"/>
    <cellStyle name="RIGs linked cells 2 5 2" xfId="2047"/>
    <cellStyle name="RIGs linked cells 2 5 2 10" xfId="43298"/>
    <cellStyle name="RIGs linked cells 2 5 2 11" xfId="43299"/>
    <cellStyle name="RIGs linked cells 2 5 2 12" xfId="43300"/>
    <cellStyle name="RIGs linked cells 2 5 2 13" xfId="43301"/>
    <cellStyle name="RIGs linked cells 2 5 2 14" xfId="51726"/>
    <cellStyle name="RIGs linked cells 2 5 2 15" xfId="43297"/>
    <cellStyle name="RIGs linked cells 2 5 2 2" xfId="43302"/>
    <cellStyle name="RIGs linked cells 2 5 2 2 2" xfId="43303"/>
    <cellStyle name="RIGs linked cells 2 5 2 2 3" xfId="43304"/>
    <cellStyle name="RIGs linked cells 2 5 2 3" xfId="43305"/>
    <cellStyle name="RIGs linked cells 2 5 2 3 2" xfId="43306"/>
    <cellStyle name="RIGs linked cells 2 5 2 3 3" xfId="43307"/>
    <cellStyle name="RIGs linked cells 2 5 2 4" xfId="43308"/>
    <cellStyle name="RIGs linked cells 2 5 2 5" xfId="43309"/>
    <cellStyle name="RIGs linked cells 2 5 2 6" xfId="43310"/>
    <cellStyle name="RIGs linked cells 2 5 2 7" xfId="43311"/>
    <cellStyle name="RIGs linked cells 2 5 2 8" xfId="43312"/>
    <cellStyle name="RIGs linked cells 2 5 2 9" xfId="43313"/>
    <cellStyle name="RIGs linked cells 2 5 20" xfId="43314"/>
    <cellStyle name="RIGs linked cells 2 5 21" xfId="43315"/>
    <cellStyle name="RIGs linked cells 2 5 22" xfId="43316"/>
    <cellStyle name="RIGs linked cells 2 5 23" xfId="43317"/>
    <cellStyle name="RIGs linked cells 2 5 24" xfId="43318"/>
    <cellStyle name="RIGs linked cells 2 5 25" xfId="43319"/>
    <cellStyle name="RIGs linked cells 2 5 26" xfId="43320"/>
    <cellStyle name="RIGs linked cells 2 5 27" xfId="43321"/>
    <cellStyle name="RIGs linked cells 2 5 28" xfId="43322"/>
    <cellStyle name="RIGs linked cells 2 5 29" xfId="43323"/>
    <cellStyle name="RIGs linked cells 2 5 3" xfId="43324"/>
    <cellStyle name="RIGs linked cells 2 5 3 2" xfId="43325"/>
    <cellStyle name="RIGs linked cells 2 5 3 3" xfId="43326"/>
    <cellStyle name="RIGs linked cells 2 5 30" xfId="43327"/>
    <cellStyle name="RIGs linked cells 2 5 31" xfId="43328"/>
    <cellStyle name="RIGs linked cells 2 5 32" xfId="43329"/>
    <cellStyle name="RIGs linked cells 2 5 33" xfId="43330"/>
    <cellStyle name="RIGs linked cells 2 5 34" xfId="43331"/>
    <cellStyle name="RIGs linked cells 2 5 35" xfId="51725"/>
    <cellStyle name="RIGs linked cells 2 5 36" xfId="43286"/>
    <cellStyle name="RIGs linked cells 2 5 4" xfId="43332"/>
    <cellStyle name="RIGs linked cells 2 5 4 2" xfId="43333"/>
    <cellStyle name="RIGs linked cells 2 5 4 3" xfId="43334"/>
    <cellStyle name="RIGs linked cells 2 5 5" xfId="43335"/>
    <cellStyle name="RIGs linked cells 2 5 6" xfId="43336"/>
    <cellStyle name="RIGs linked cells 2 5 7" xfId="43337"/>
    <cellStyle name="RIGs linked cells 2 5 8" xfId="43338"/>
    <cellStyle name="RIGs linked cells 2 5 9" xfId="43339"/>
    <cellStyle name="RIGs linked cells 2 6" xfId="2048"/>
    <cellStyle name="RIGs linked cells 2 6 10" xfId="43341"/>
    <cellStyle name="RIGs linked cells 2 6 11" xfId="43342"/>
    <cellStyle name="RIGs linked cells 2 6 12" xfId="43343"/>
    <cellStyle name="RIGs linked cells 2 6 13" xfId="43344"/>
    <cellStyle name="RIGs linked cells 2 6 14" xfId="51727"/>
    <cellStyle name="RIGs linked cells 2 6 15" xfId="43340"/>
    <cellStyle name="RIGs linked cells 2 6 2" xfId="43345"/>
    <cellStyle name="RIGs linked cells 2 6 2 2" xfId="43346"/>
    <cellStyle name="RIGs linked cells 2 6 2 3" xfId="43347"/>
    <cellStyle name="RIGs linked cells 2 6 3" xfId="43348"/>
    <cellStyle name="RIGs linked cells 2 6 3 2" xfId="43349"/>
    <cellStyle name="RIGs linked cells 2 6 3 3" xfId="43350"/>
    <cellStyle name="RIGs linked cells 2 6 4" xfId="43351"/>
    <cellStyle name="RIGs linked cells 2 6 5" xfId="43352"/>
    <cellStyle name="RIGs linked cells 2 6 6" xfId="43353"/>
    <cellStyle name="RIGs linked cells 2 6 7" xfId="43354"/>
    <cellStyle name="RIGs linked cells 2 6 8" xfId="43355"/>
    <cellStyle name="RIGs linked cells 2 6 9" xfId="43356"/>
    <cellStyle name="RIGs linked cells 2 7" xfId="43357"/>
    <cellStyle name="RIGs linked cells 2 7 2" xfId="43358"/>
    <cellStyle name="RIGs linked cells 2 7 2 2" xfId="43359"/>
    <cellStyle name="RIGs linked cells 2 7 2 3" xfId="43360"/>
    <cellStyle name="RIGs linked cells 2 7 3" xfId="43361"/>
    <cellStyle name="RIGs linked cells 2 7 3 2" xfId="43362"/>
    <cellStyle name="RIGs linked cells 2 7 4" xfId="43363"/>
    <cellStyle name="RIGs linked cells 2 8" xfId="43364"/>
    <cellStyle name="RIGs linked cells 2 8 2" xfId="43365"/>
    <cellStyle name="RIGs linked cells 2 9" xfId="43366"/>
    <cellStyle name="RIGs linked cells 2 9 2" xfId="43367"/>
    <cellStyle name="RIGs linked cells 2_1.3s Accounting C Costs Scots" xfId="2049"/>
    <cellStyle name="RIGs linked cells 20" xfId="43368"/>
    <cellStyle name="RIGs linked cells 20 2" xfId="43369"/>
    <cellStyle name="RIGs linked cells 21" xfId="43370"/>
    <cellStyle name="RIGs linked cells 21 2" xfId="43371"/>
    <cellStyle name="RIGs linked cells 22" xfId="43372"/>
    <cellStyle name="RIGs linked cells 22 2" xfId="43373"/>
    <cellStyle name="RIGs linked cells 23" xfId="43374"/>
    <cellStyle name="RIGs linked cells 23 2" xfId="43375"/>
    <cellStyle name="RIGs linked cells 24" xfId="43376"/>
    <cellStyle name="RIGs linked cells 24 2" xfId="43377"/>
    <cellStyle name="RIGs linked cells 25" xfId="43378"/>
    <cellStyle name="RIGs linked cells 25 2" xfId="43379"/>
    <cellStyle name="RIGs linked cells 26" xfId="43380"/>
    <cellStyle name="RIGs linked cells 26 2" xfId="43381"/>
    <cellStyle name="RIGs linked cells 27" xfId="43382"/>
    <cellStyle name="RIGs linked cells 27 2" xfId="43383"/>
    <cellStyle name="RIGs linked cells 28" xfId="43384"/>
    <cellStyle name="RIGs linked cells 28 2" xfId="43385"/>
    <cellStyle name="RIGs linked cells 29" xfId="43386"/>
    <cellStyle name="RIGs linked cells 29 2" xfId="43387"/>
    <cellStyle name="RIGs linked cells 3" xfId="2050"/>
    <cellStyle name="RIGs linked cells 3 10" xfId="43389"/>
    <cellStyle name="RIGs linked cells 3 10 2" xfId="43390"/>
    <cellStyle name="RIGs linked cells 3 11" xfId="43391"/>
    <cellStyle name="RIGs linked cells 3 11 2" xfId="43392"/>
    <cellStyle name="RIGs linked cells 3 12" xfId="43393"/>
    <cellStyle name="RIGs linked cells 3 12 2" xfId="43394"/>
    <cellStyle name="RIGs linked cells 3 13" xfId="43395"/>
    <cellStyle name="RIGs linked cells 3 13 2" xfId="43396"/>
    <cellStyle name="RIGs linked cells 3 14" xfId="43397"/>
    <cellStyle name="RIGs linked cells 3 14 2" xfId="43398"/>
    <cellStyle name="RIGs linked cells 3 15" xfId="43399"/>
    <cellStyle name="RIGs linked cells 3 15 2" xfId="43400"/>
    <cellStyle name="RIGs linked cells 3 16" xfId="43401"/>
    <cellStyle name="RIGs linked cells 3 16 2" xfId="43402"/>
    <cellStyle name="RIGs linked cells 3 17" xfId="43403"/>
    <cellStyle name="RIGs linked cells 3 17 2" xfId="43404"/>
    <cellStyle name="RIGs linked cells 3 18" xfId="43405"/>
    <cellStyle name="RIGs linked cells 3 18 2" xfId="43406"/>
    <cellStyle name="RIGs linked cells 3 19" xfId="43407"/>
    <cellStyle name="RIGs linked cells 3 19 2" xfId="43408"/>
    <cellStyle name="RIGs linked cells 3 2" xfId="2051"/>
    <cellStyle name="RIGs linked cells 3 2 10" xfId="43410"/>
    <cellStyle name="RIGs linked cells 3 2 10 2" xfId="43411"/>
    <cellStyle name="RIGs linked cells 3 2 11" xfId="43412"/>
    <cellStyle name="RIGs linked cells 3 2 11 2" xfId="43413"/>
    <cellStyle name="RIGs linked cells 3 2 12" xfId="43414"/>
    <cellStyle name="RIGs linked cells 3 2 12 2" xfId="43415"/>
    <cellStyle name="RIGs linked cells 3 2 13" xfId="43416"/>
    <cellStyle name="RIGs linked cells 3 2 13 2" xfId="43417"/>
    <cellStyle name="RIGs linked cells 3 2 14" xfId="43418"/>
    <cellStyle name="RIGs linked cells 3 2 14 2" xfId="43419"/>
    <cellStyle name="RIGs linked cells 3 2 15" xfId="43420"/>
    <cellStyle name="RIGs linked cells 3 2 15 2" xfId="43421"/>
    <cellStyle name="RIGs linked cells 3 2 16" xfId="43422"/>
    <cellStyle name="RIGs linked cells 3 2 16 2" xfId="43423"/>
    <cellStyle name="RIGs linked cells 3 2 17" xfId="43424"/>
    <cellStyle name="RIGs linked cells 3 2 17 2" xfId="43425"/>
    <cellStyle name="RIGs linked cells 3 2 18" xfId="43426"/>
    <cellStyle name="RIGs linked cells 3 2 18 2" xfId="43427"/>
    <cellStyle name="RIGs linked cells 3 2 19" xfId="43428"/>
    <cellStyle name="RIGs linked cells 3 2 19 2" xfId="43429"/>
    <cellStyle name="RIGs linked cells 3 2 2" xfId="2052"/>
    <cellStyle name="RIGs linked cells 3 2 2 10" xfId="43431"/>
    <cellStyle name="RIGs linked cells 3 2 2 10 2" xfId="43432"/>
    <cellStyle name="RIGs linked cells 3 2 2 11" xfId="43433"/>
    <cellStyle name="RIGs linked cells 3 2 2 11 2" xfId="43434"/>
    <cellStyle name="RIGs linked cells 3 2 2 12" xfId="43435"/>
    <cellStyle name="RIGs linked cells 3 2 2 12 2" xfId="43436"/>
    <cellStyle name="RIGs linked cells 3 2 2 13" xfId="43437"/>
    <cellStyle name="RIGs linked cells 3 2 2 13 2" xfId="43438"/>
    <cellStyle name="RIGs linked cells 3 2 2 14" xfId="43439"/>
    <cellStyle name="RIGs linked cells 3 2 2 14 2" xfId="43440"/>
    <cellStyle name="RIGs linked cells 3 2 2 15" xfId="43441"/>
    <cellStyle name="RIGs linked cells 3 2 2 15 2" xfId="43442"/>
    <cellStyle name="RIGs linked cells 3 2 2 16" xfId="43443"/>
    <cellStyle name="RIGs linked cells 3 2 2 16 2" xfId="43444"/>
    <cellStyle name="RIGs linked cells 3 2 2 17" xfId="43445"/>
    <cellStyle name="RIGs linked cells 3 2 2 17 2" xfId="43446"/>
    <cellStyle name="RIGs linked cells 3 2 2 18" xfId="43447"/>
    <cellStyle name="RIGs linked cells 3 2 2 18 2" xfId="43448"/>
    <cellStyle name="RIGs linked cells 3 2 2 19" xfId="43449"/>
    <cellStyle name="RIGs linked cells 3 2 2 19 2" xfId="43450"/>
    <cellStyle name="RIGs linked cells 3 2 2 2" xfId="2053"/>
    <cellStyle name="RIGs linked cells 3 2 2 2 10" xfId="43452"/>
    <cellStyle name="RIGs linked cells 3 2 2 2 11" xfId="43453"/>
    <cellStyle name="RIGs linked cells 3 2 2 2 12" xfId="43454"/>
    <cellStyle name="RIGs linked cells 3 2 2 2 13" xfId="43455"/>
    <cellStyle name="RIGs linked cells 3 2 2 2 14" xfId="43456"/>
    <cellStyle name="RIGs linked cells 3 2 2 2 15" xfId="43457"/>
    <cellStyle name="RIGs linked cells 3 2 2 2 16" xfId="43458"/>
    <cellStyle name="RIGs linked cells 3 2 2 2 17" xfId="43459"/>
    <cellStyle name="RIGs linked cells 3 2 2 2 18" xfId="43460"/>
    <cellStyle name="RIGs linked cells 3 2 2 2 19" xfId="43461"/>
    <cellStyle name="RIGs linked cells 3 2 2 2 2" xfId="2054"/>
    <cellStyle name="RIGs linked cells 3 2 2 2 2 10" xfId="43463"/>
    <cellStyle name="RIGs linked cells 3 2 2 2 2 11" xfId="43464"/>
    <cellStyle name="RIGs linked cells 3 2 2 2 2 12" xfId="43465"/>
    <cellStyle name="RIGs linked cells 3 2 2 2 2 13" xfId="43466"/>
    <cellStyle name="RIGs linked cells 3 2 2 2 2 14" xfId="43467"/>
    <cellStyle name="RIGs linked cells 3 2 2 2 2 15" xfId="43468"/>
    <cellStyle name="RIGs linked cells 3 2 2 2 2 16" xfId="43469"/>
    <cellStyle name="RIGs linked cells 3 2 2 2 2 17" xfId="43470"/>
    <cellStyle name="RIGs linked cells 3 2 2 2 2 18" xfId="43471"/>
    <cellStyle name="RIGs linked cells 3 2 2 2 2 19" xfId="43472"/>
    <cellStyle name="RIGs linked cells 3 2 2 2 2 2" xfId="2055"/>
    <cellStyle name="RIGs linked cells 3 2 2 2 2 2 10" xfId="43474"/>
    <cellStyle name="RIGs linked cells 3 2 2 2 2 2 11" xfId="43475"/>
    <cellStyle name="RIGs linked cells 3 2 2 2 2 2 12" xfId="43476"/>
    <cellStyle name="RIGs linked cells 3 2 2 2 2 2 13" xfId="43477"/>
    <cellStyle name="RIGs linked cells 3 2 2 2 2 2 14" xfId="51733"/>
    <cellStyle name="RIGs linked cells 3 2 2 2 2 2 15" xfId="43473"/>
    <cellStyle name="RIGs linked cells 3 2 2 2 2 2 2" xfId="43478"/>
    <cellStyle name="RIGs linked cells 3 2 2 2 2 2 2 2" xfId="43479"/>
    <cellStyle name="RIGs linked cells 3 2 2 2 2 2 2 3" xfId="43480"/>
    <cellStyle name="RIGs linked cells 3 2 2 2 2 2 3" xfId="43481"/>
    <cellStyle name="RIGs linked cells 3 2 2 2 2 2 3 2" xfId="43482"/>
    <cellStyle name="RIGs linked cells 3 2 2 2 2 2 3 3" xfId="43483"/>
    <cellStyle name="RIGs linked cells 3 2 2 2 2 2 4" xfId="43484"/>
    <cellStyle name="RIGs linked cells 3 2 2 2 2 2 5" xfId="43485"/>
    <cellStyle name="RIGs linked cells 3 2 2 2 2 2 6" xfId="43486"/>
    <cellStyle name="RIGs linked cells 3 2 2 2 2 2 7" xfId="43487"/>
    <cellStyle name="RIGs linked cells 3 2 2 2 2 2 8" xfId="43488"/>
    <cellStyle name="RIGs linked cells 3 2 2 2 2 2 9" xfId="43489"/>
    <cellStyle name="RIGs linked cells 3 2 2 2 2 20" xfId="43490"/>
    <cellStyle name="RIGs linked cells 3 2 2 2 2 21" xfId="43491"/>
    <cellStyle name="RIGs linked cells 3 2 2 2 2 22" xfId="43492"/>
    <cellStyle name="RIGs linked cells 3 2 2 2 2 23" xfId="43493"/>
    <cellStyle name="RIGs linked cells 3 2 2 2 2 24" xfId="43494"/>
    <cellStyle name="RIGs linked cells 3 2 2 2 2 25" xfId="43495"/>
    <cellStyle name="RIGs linked cells 3 2 2 2 2 26" xfId="43496"/>
    <cellStyle name="RIGs linked cells 3 2 2 2 2 27" xfId="43497"/>
    <cellStyle name="RIGs linked cells 3 2 2 2 2 28" xfId="43498"/>
    <cellStyle name="RIGs linked cells 3 2 2 2 2 29" xfId="43499"/>
    <cellStyle name="RIGs linked cells 3 2 2 2 2 3" xfId="43500"/>
    <cellStyle name="RIGs linked cells 3 2 2 2 2 3 2" xfId="43501"/>
    <cellStyle name="RIGs linked cells 3 2 2 2 2 3 3" xfId="43502"/>
    <cellStyle name="RIGs linked cells 3 2 2 2 2 30" xfId="43503"/>
    <cellStyle name="RIGs linked cells 3 2 2 2 2 31" xfId="43504"/>
    <cellStyle name="RIGs linked cells 3 2 2 2 2 32" xfId="43505"/>
    <cellStyle name="RIGs linked cells 3 2 2 2 2 33" xfId="43506"/>
    <cellStyle name="RIGs linked cells 3 2 2 2 2 34" xfId="43507"/>
    <cellStyle name="RIGs linked cells 3 2 2 2 2 35" xfId="51732"/>
    <cellStyle name="RIGs linked cells 3 2 2 2 2 36" xfId="43462"/>
    <cellStyle name="RIGs linked cells 3 2 2 2 2 4" xfId="43508"/>
    <cellStyle name="RIGs linked cells 3 2 2 2 2 4 2" xfId="43509"/>
    <cellStyle name="RIGs linked cells 3 2 2 2 2 4 3" xfId="43510"/>
    <cellStyle name="RIGs linked cells 3 2 2 2 2 5" xfId="43511"/>
    <cellStyle name="RIGs linked cells 3 2 2 2 2 6" xfId="43512"/>
    <cellStyle name="RIGs linked cells 3 2 2 2 2 7" xfId="43513"/>
    <cellStyle name="RIGs linked cells 3 2 2 2 2 8" xfId="43514"/>
    <cellStyle name="RIGs linked cells 3 2 2 2 2 9" xfId="43515"/>
    <cellStyle name="RIGs linked cells 3 2 2 2 20" xfId="43516"/>
    <cellStyle name="RIGs linked cells 3 2 2 2 21" xfId="43517"/>
    <cellStyle name="RIGs linked cells 3 2 2 2 22" xfId="43518"/>
    <cellStyle name="RIGs linked cells 3 2 2 2 23" xfId="43519"/>
    <cellStyle name="RIGs linked cells 3 2 2 2 24" xfId="43520"/>
    <cellStyle name="RIGs linked cells 3 2 2 2 25" xfId="43521"/>
    <cellStyle name="RIGs linked cells 3 2 2 2 26" xfId="43522"/>
    <cellStyle name="RIGs linked cells 3 2 2 2 27" xfId="43523"/>
    <cellStyle name="RIGs linked cells 3 2 2 2 28" xfId="43524"/>
    <cellStyle name="RIGs linked cells 3 2 2 2 29" xfId="43525"/>
    <cellStyle name="RIGs linked cells 3 2 2 2 3" xfId="2056"/>
    <cellStyle name="RIGs linked cells 3 2 2 2 3 10" xfId="43527"/>
    <cellStyle name="RIGs linked cells 3 2 2 2 3 11" xfId="43528"/>
    <cellStyle name="RIGs linked cells 3 2 2 2 3 12" xfId="43529"/>
    <cellStyle name="RIGs linked cells 3 2 2 2 3 13" xfId="43530"/>
    <cellStyle name="RIGs linked cells 3 2 2 2 3 14" xfId="51734"/>
    <cellStyle name="RIGs linked cells 3 2 2 2 3 15" xfId="43526"/>
    <cellStyle name="RIGs linked cells 3 2 2 2 3 2" xfId="43531"/>
    <cellStyle name="RIGs linked cells 3 2 2 2 3 2 2" xfId="43532"/>
    <cellStyle name="RIGs linked cells 3 2 2 2 3 2 3" xfId="43533"/>
    <cellStyle name="RIGs linked cells 3 2 2 2 3 3" xfId="43534"/>
    <cellStyle name="RIGs linked cells 3 2 2 2 3 3 2" xfId="43535"/>
    <cellStyle name="RIGs linked cells 3 2 2 2 3 3 3" xfId="43536"/>
    <cellStyle name="RIGs linked cells 3 2 2 2 3 4" xfId="43537"/>
    <cellStyle name="RIGs linked cells 3 2 2 2 3 5" xfId="43538"/>
    <cellStyle name="RIGs linked cells 3 2 2 2 3 6" xfId="43539"/>
    <cellStyle name="RIGs linked cells 3 2 2 2 3 7" xfId="43540"/>
    <cellStyle name="RIGs linked cells 3 2 2 2 3 8" xfId="43541"/>
    <cellStyle name="RIGs linked cells 3 2 2 2 3 9" xfId="43542"/>
    <cellStyle name="RIGs linked cells 3 2 2 2 30" xfId="43543"/>
    <cellStyle name="RIGs linked cells 3 2 2 2 31" xfId="43544"/>
    <cellStyle name="RIGs linked cells 3 2 2 2 32" xfId="51731"/>
    <cellStyle name="RIGs linked cells 3 2 2 2 33" xfId="43451"/>
    <cellStyle name="RIGs linked cells 3 2 2 2 4" xfId="43545"/>
    <cellStyle name="RIGs linked cells 3 2 2 2 4 2" xfId="43546"/>
    <cellStyle name="RIGs linked cells 3 2 2 2 4 3" xfId="43547"/>
    <cellStyle name="RIGs linked cells 3 2 2 2 5" xfId="43548"/>
    <cellStyle name="RIGs linked cells 3 2 2 2 5 2" xfId="43549"/>
    <cellStyle name="RIGs linked cells 3 2 2 2 5 3" xfId="43550"/>
    <cellStyle name="RIGs linked cells 3 2 2 2 6" xfId="43551"/>
    <cellStyle name="RIGs linked cells 3 2 2 2 7" xfId="43552"/>
    <cellStyle name="RIGs linked cells 3 2 2 2 8" xfId="43553"/>
    <cellStyle name="RIGs linked cells 3 2 2 2 9" xfId="43554"/>
    <cellStyle name="RIGs linked cells 3 2 2 2_4 28 1_Asst_Health_Crit_AllTO_RIIO_20110714pm" xfId="43555"/>
    <cellStyle name="RIGs linked cells 3 2 2 20" xfId="43556"/>
    <cellStyle name="RIGs linked cells 3 2 2 20 2" xfId="43557"/>
    <cellStyle name="RIGs linked cells 3 2 2 21" xfId="43558"/>
    <cellStyle name="RIGs linked cells 3 2 2 21 2" xfId="43559"/>
    <cellStyle name="RIGs linked cells 3 2 2 22" xfId="43560"/>
    <cellStyle name="RIGs linked cells 3 2 2 22 2" xfId="43561"/>
    <cellStyle name="RIGs linked cells 3 2 2 23" xfId="43562"/>
    <cellStyle name="RIGs linked cells 3 2 2 23 2" xfId="43563"/>
    <cellStyle name="RIGs linked cells 3 2 2 24" xfId="43564"/>
    <cellStyle name="RIGs linked cells 3 2 2 24 2" xfId="43565"/>
    <cellStyle name="RIGs linked cells 3 2 2 25" xfId="43566"/>
    <cellStyle name="RIGs linked cells 3 2 2 25 2" xfId="43567"/>
    <cellStyle name="RIGs linked cells 3 2 2 26" xfId="43568"/>
    <cellStyle name="RIGs linked cells 3 2 2 27" xfId="43569"/>
    <cellStyle name="RIGs linked cells 3 2 2 28" xfId="43570"/>
    <cellStyle name="RIGs linked cells 3 2 2 29" xfId="43571"/>
    <cellStyle name="RIGs linked cells 3 2 2 3" xfId="2057"/>
    <cellStyle name="RIGs linked cells 3 2 2 3 10" xfId="43573"/>
    <cellStyle name="RIGs linked cells 3 2 2 3 11" xfId="43574"/>
    <cellStyle name="RIGs linked cells 3 2 2 3 12" xfId="43575"/>
    <cellStyle name="RIGs linked cells 3 2 2 3 13" xfId="43576"/>
    <cellStyle name="RIGs linked cells 3 2 2 3 14" xfId="43577"/>
    <cellStyle name="RIGs linked cells 3 2 2 3 15" xfId="43578"/>
    <cellStyle name="RIGs linked cells 3 2 2 3 16" xfId="43579"/>
    <cellStyle name="RIGs linked cells 3 2 2 3 17" xfId="43580"/>
    <cellStyle name="RIGs linked cells 3 2 2 3 18" xfId="43581"/>
    <cellStyle name="RIGs linked cells 3 2 2 3 19" xfId="43582"/>
    <cellStyle name="RIGs linked cells 3 2 2 3 2" xfId="2058"/>
    <cellStyle name="RIGs linked cells 3 2 2 3 2 10" xfId="43584"/>
    <cellStyle name="RIGs linked cells 3 2 2 3 2 11" xfId="43585"/>
    <cellStyle name="RIGs linked cells 3 2 2 3 2 12" xfId="43586"/>
    <cellStyle name="RIGs linked cells 3 2 2 3 2 13" xfId="43587"/>
    <cellStyle name="RIGs linked cells 3 2 2 3 2 14" xfId="51736"/>
    <cellStyle name="RIGs linked cells 3 2 2 3 2 15" xfId="43583"/>
    <cellStyle name="RIGs linked cells 3 2 2 3 2 2" xfId="43588"/>
    <cellStyle name="RIGs linked cells 3 2 2 3 2 2 2" xfId="43589"/>
    <cellStyle name="RIGs linked cells 3 2 2 3 2 2 3" xfId="43590"/>
    <cellStyle name="RIGs linked cells 3 2 2 3 2 3" xfId="43591"/>
    <cellStyle name="RIGs linked cells 3 2 2 3 2 3 2" xfId="43592"/>
    <cellStyle name="RIGs linked cells 3 2 2 3 2 3 3" xfId="43593"/>
    <cellStyle name="RIGs linked cells 3 2 2 3 2 4" xfId="43594"/>
    <cellStyle name="RIGs linked cells 3 2 2 3 2 5" xfId="43595"/>
    <cellStyle name="RIGs linked cells 3 2 2 3 2 6" xfId="43596"/>
    <cellStyle name="RIGs linked cells 3 2 2 3 2 7" xfId="43597"/>
    <cellStyle name="RIGs linked cells 3 2 2 3 2 8" xfId="43598"/>
    <cellStyle name="RIGs linked cells 3 2 2 3 2 9" xfId="43599"/>
    <cellStyle name="RIGs linked cells 3 2 2 3 20" xfId="43600"/>
    <cellStyle name="RIGs linked cells 3 2 2 3 21" xfId="43601"/>
    <cellStyle name="RIGs linked cells 3 2 2 3 22" xfId="43602"/>
    <cellStyle name="RIGs linked cells 3 2 2 3 23" xfId="43603"/>
    <cellStyle name="RIGs linked cells 3 2 2 3 24" xfId="43604"/>
    <cellStyle name="RIGs linked cells 3 2 2 3 25" xfId="43605"/>
    <cellStyle name="RIGs linked cells 3 2 2 3 26" xfId="43606"/>
    <cellStyle name="RIGs linked cells 3 2 2 3 27" xfId="43607"/>
    <cellStyle name="RIGs linked cells 3 2 2 3 28" xfId="43608"/>
    <cellStyle name="RIGs linked cells 3 2 2 3 29" xfId="43609"/>
    <cellStyle name="RIGs linked cells 3 2 2 3 3" xfId="43610"/>
    <cellStyle name="RIGs linked cells 3 2 2 3 3 2" xfId="43611"/>
    <cellStyle name="RIGs linked cells 3 2 2 3 3 3" xfId="43612"/>
    <cellStyle name="RIGs linked cells 3 2 2 3 30" xfId="43613"/>
    <cellStyle name="RIGs linked cells 3 2 2 3 31" xfId="51735"/>
    <cellStyle name="RIGs linked cells 3 2 2 3 32" xfId="43572"/>
    <cellStyle name="RIGs linked cells 3 2 2 3 4" xfId="43614"/>
    <cellStyle name="RIGs linked cells 3 2 2 3 4 2" xfId="43615"/>
    <cellStyle name="RIGs linked cells 3 2 2 3 4 3" xfId="43616"/>
    <cellStyle name="RIGs linked cells 3 2 2 3 5" xfId="43617"/>
    <cellStyle name="RIGs linked cells 3 2 2 3 6" xfId="43618"/>
    <cellStyle name="RIGs linked cells 3 2 2 3 7" xfId="43619"/>
    <cellStyle name="RIGs linked cells 3 2 2 3 8" xfId="43620"/>
    <cellStyle name="RIGs linked cells 3 2 2 3 9" xfId="43621"/>
    <cellStyle name="RIGs linked cells 3 2 2 30" xfId="43622"/>
    <cellStyle name="RIGs linked cells 3 2 2 31" xfId="43623"/>
    <cellStyle name="RIGs linked cells 3 2 2 32" xfId="43624"/>
    <cellStyle name="RIGs linked cells 3 2 2 33" xfId="43625"/>
    <cellStyle name="RIGs linked cells 3 2 2 34" xfId="51730"/>
    <cellStyle name="RIGs linked cells 3 2 2 35" xfId="43430"/>
    <cellStyle name="RIGs linked cells 3 2 2 4" xfId="2059"/>
    <cellStyle name="RIGs linked cells 3 2 2 4 10" xfId="43627"/>
    <cellStyle name="RIGs linked cells 3 2 2 4 11" xfId="43628"/>
    <cellStyle name="RIGs linked cells 3 2 2 4 12" xfId="43629"/>
    <cellStyle name="RIGs linked cells 3 2 2 4 13" xfId="43630"/>
    <cellStyle name="RIGs linked cells 3 2 2 4 14" xfId="43631"/>
    <cellStyle name="RIGs linked cells 3 2 2 4 15" xfId="43632"/>
    <cellStyle name="RIGs linked cells 3 2 2 4 16" xfId="43633"/>
    <cellStyle name="RIGs linked cells 3 2 2 4 17" xfId="43634"/>
    <cellStyle name="RIGs linked cells 3 2 2 4 18" xfId="43635"/>
    <cellStyle name="RIGs linked cells 3 2 2 4 19" xfId="43636"/>
    <cellStyle name="RIGs linked cells 3 2 2 4 2" xfId="2060"/>
    <cellStyle name="RIGs linked cells 3 2 2 4 2 10" xfId="43638"/>
    <cellStyle name="RIGs linked cells 3 2 2 4 2 11" xfId="43639"/>
    <cellStyle name="RIGs linked cells 3 2 2 4 2 12" xfId="43640"/>
    <cellStyle name="RIGs linked cells 3 2 2 4 2 13" xfId="43641"/>
    <cellStyle name="RIGs linked cells 3 2 2 4 2 14" xfId="51738"/>
    <cellStyle name="RIGs linked cells 3 2 2 4 2 15" xfId="43637"/>
    <cellStyle name="RIGs linked cells 3 2 2 4 2 2" xfId="43642"/>
    <cellStyle name="RIGs linked cells 3 2 2 4 2 2 2" xfId="43643"/>
    <cellStyle name="RIGs linked cells 3 2 2 4 2 2 3" xfId="43644"/>
    <cellStyle name="RIGs linked cells 3 2 2 4 2 3" xfId="43645"/>
    <cellStyle name="RIGs linked cells 3 2 2 4 2 3 2" xfId="43646"/>
    <cellStyle name="RIGs linked cells 3 2 2 4 2 3 3" xfId="43647"/>
    <cellStyle name="RIGs linked cells 3 2 2 4 2 4" xfId="43648"/>
    <cellStyle name="RIGs linked cells 3 2 2 4 2 5" xfId="43649"/>
    <cellStyle name="RIGs linked cells 3 2 2 4 2 6" xfId="43650"/>
    <cellStyle name="RIGs linked cells 3 2 2 4 2 7" xfId="43651"/>
    <cellStyle name="RIGs linked cells 3 2 2 4 2 8" xfId="43652"/>
    <cellStyle name="RIGs linked cells 3 2 2 4 2 9" xfId="43653"/>
    <cellStyle name="RIGs linked cells 3 2 2 4 20" xfId="43654"/>
    <cellStyle name="RIGs linked cells 3 2 2 4 21" xfId="43655"/>
    <cellStyle name="RIGs linked cells 3 2 2 4 22" xfId="43656"/>
    <cellStyle name="RIGs linked cells 3 2 2 4 23" xfId="43657"/>
    <cellStyle name="RIGs linked cells 3 2 2 4 24" xfId="43658"/>
    <cellStyle name="RIGs linked cells 3 2 2 4 25" xfId="43659"/>
    <cellStyle name="RIGs linked cells 3 2 2 4 26" xfId="43660"/>
    <cellStyle name="RIGs linked cells 3 2 2 4 27" xfId="43661"/>
    <cellStyle name="RIGs linked cells 3 2 2 4 28" xfId="43662"/>
    <cellStyle name="RIGs linked cells 3 2 2 4 29" xfId="43663"/>
    <cellStyle name="RIGs linked cells 3 2 2 4 3" xfId="43664"/>
    <cellStyle name="RIGs linked cells 3 2 2 4 3 2" xfId="43665"/>
    <cellStyle name="RIGs linked cells 3 2 2 4 3 3" xfId="43666"/>
    <cellStyle name="RIGs linked cells 3 2 2 4 30" xfId="43667"/>
    <cellStyle name="RIGs linked cells 3 2 2 4 31" xfId="51737"/>
    <cellStyle name="RIGs linked cells 3 2 2 4 32" xfId="43626"/>
    <cellStyle name="RIGs linked cells 3 2 2 4 4" xfId="43668"/>
    <cellStyle name="RIGs linked cells 3 2 2 4 4 2" xfId="43669"/>
    <cellStyle name="RIGs linked cells 3 2 2 4 4 3" xfId="43670"/>
    <cellStyle name="RIGs linked cells 3 2 2 4 5" xfId="43671"/>
    <cellStyle name="RIGs linked cells 3 2 2 4 6" xfId="43672"/>
    <cellStyle name="RIGs linked cells 3 2 2 4 7" xfId="43673"/>
    <cellStyle name="RIGs linked cells 3 2 2 4 8" xfId="43674"/>
    <cellStyle name="RIGs linked cells 3 2 2 4 9" xfId="43675"/>
    <cellStyle name="RIGs linked cells 3 2 2 5" xfId="2061"/>
    <cellStyle name="RIGs linked cells 3 2 2 5 10" xfId="43677"/>
    <cellStyle name="RIGs linked cells 3 2 2 5 11" xfId="43678"/>
    <cellStyle name="RIGs linked cells 3 2 2 5 12" xfId="43679"/>
    <cellStyle name="RIGs linked cells 3 2 2 5 13" xfId="43680"/>
    <cellStyle name="RIGs linked cells 3 2 2 5 14" xfId="51739"/>
    <cellStyle name="RIGs linked cells 3 2 2 5 15" xfId="43676"/>
    <cellStyle name="RIGs linked cells 3 2 2 5 2" xfId="43681"/>
    <cellStyle name="RIGs linked cells 3 2 2 5 2 2" xfId="43682"/>
    <cellStyle name="RIGs linked cells 3 2 2 5 2 3" xfId="43683"/>
    <cellStyle name="RIGs linked cells 3 2 2 5 3" xfId="43684"/>
    <cellStyle name="RIGs linked cells 3 2 2 5 3 2" xfId="43685"/>
    <cellStyle name="RIGs linked cells 3 2 2 5 3 3" xfId="43686"/>
    <cellStyle name="RIGs linked cells 3 2 2 5 4" xfId="43687"/>
    <cellStyle name="RIGs linked cells 3 2 2 5 5" xfId="43688"/>
    <cellStyle name="RIGs linked cells 3 2 2 5 6" xfId="43689"/>
    <cellStyle name="RIGs linked cells 3 2 2 5 7" xfId="43690"/>
    <cellStyle name="RIGs linked cells 3 2 2 5 8" xfId="43691"/>
    <cellStyle name="RIGs linked cells 3 2 2 5 9" xfId="43692"/>
    <cellStyle name="RIGs linked cells 3 2 2 6" xfId="43693"/>
    <cellStyle name="RIGs linked cells 3 2 2 6 2" xfId="43694"/>
    <cellStyle name="RIGs linked cells 3 2 2 6 2 2" xfId="43695"/>
    <cellStyle name="RIGs linked cells 3 2 2 6 2 3" xfId="43696"/>
    <cellStyle name="RIGs linked cells 3 2 2 6 3" xfId="43697"/>
    <cellStyle name="RIGs linked cells 3 2 2 6 3 2" xfId="43698"/>
    <cellStyle name="RIGs linked cells 3 2 2 6 4" xfId="43699"/>
    <cellStyle name="RIGs linked cells 3 2 2 7" xfId="43700"/>
    <cellStyle name="RIGs linked cells 3 2 2 7 2" xfId="43701"/>
    <cellStyle name="RIGs linked cells 3 2 2 8" xfId="43702"/>
    <cellStyle name="RIGs linked cells 3 2 2 8 2" xfId="43703"/>
    <cellStyle name="RIGs linked cells 3 2 2 9" xfId="43704"/>
    <cellStyle name="RIGs linked cells 3 2 2 9 2" xfId="43705"/>
    <cellStyle name="RIGs linked cells 3 2 2_4 28 1_Asst_Health_Crit_AllTO_RIIO_20110714pm" xfId="43706"/>
    <cellStyle name="RIGs linked cells 3 2 20" xfId="43707"/>
    <cellStyle name="RIGs linked cells 3 2 20 2" xfId="43708"/>
    <cellStyle name="RIGs linked cells 3 2 21" xfId="43709"/>
    <cellStyle name="RIGs linked cells 3 2 21 2" xfId="43710"/>
    <cellStyle name="RIGs linked cells 3 2 22" xfId="43711"/>
    <cellStyle name="RIGs linked cells 3 2 22 2" xfId="43712"/>
    <cellStyle name="RIGs linked cells 3 2 23" xfId="43713"/>
    <cellStyle name="RIGs linked cells 3 2 23 2" xfId="43714"/>
    <cellStyle name="RIGs linked cells 3 2 24" xfId="43715"/>
    <cellStyle name="RIGs linked cells 3 2 24 2" xfId="43716"/>
    <cellStyle name="RIGs linked cells 3 2 25" xfId="43717"/>
    <cellStyle name="RIGs linked cells 3 2 25 2" xfId="43718"/>
    <cellStyle name="RIGs linked cells 3 2 26" xfId="43719"/>
    <cellStyle name="RIGs linked cells 3 2 26 2" xfId="43720"/>
    <cellStyle name="RIGs linked cells 3 2 27" xfId="43721"/>
    <cellStyle name="RIGs linked cells 3 2 28" xfId="43722"/>
    <cellStyle name="RIGs linked cells 3 2 29" xfId="43723"/>
    <cellStyle name="RIGs linked cells 3 2 3" xfId="2062"/>
    <cellStyle name="RIGs linked cells 3 2 3 10" xfId="43725"/>
    <cellStyle name="RIGs linked cells 3 2 3 11" xfId="43726"/>
    <cellStyle name="RIGs linked cells 3 2 3 12" xfId="43727"/>
    <cellStyle name="RIGs linked cells 3 2 3 13" xfId="43728"/>
    <cellStyle name="RIGs linked cells 3 2 3 14" xfId="43729"/>
    <cellStyle name="RIGs linked cells 3 2 3 15" xfId="43730"/>
    <cellStyle name="RIGs linked cells 3 2 3 16" xfId="43731"/>
    <cellStyle name="RIGs linked cells 3 2 3 17" xfId="43732"/>
    <cellStyle name="RIGs linked cells 3 2 3 18" xfId="43733"/>
    <cellStyle name="RIGs linked cells 3 2 3 19" xfId="43734"/>
    <cellStyle name="RIGs linked cells 3 2 3 2" xfId="2063"/>
    <cellStyle name="RIGs linked cells 3 2 3 2 10" xfId="43736"/>
    <cellStyle name="RIGs linked cells 3 2 3 2 11" xfId="43737"/>
    <cellStyle name="RIGs linked cells 3 2 3 2 12" xfId="43738"/>
    <cellStyle name="RIGs linked cells 3 2 3 2 13" xfId="43739"/>
    <cellStyle name="RIGs linked cells 3 2 3 2 14" xfId="43740"/>
    <cellStyle name="RIGs linked cells 3 2 3 2 15" xfId="43741"/>
    <cellStyle name="RIGs linked cells 3 2 3 2 16" xfId="43742"/>
    <cellStyle name="RIGs linked cells 3 2 3 2 17" xfId="43743"/>
    <cellStyle name="RIGs linked cells 3 2 3 2 18" xfId="43744"/>
    <cellStyle name="RIGs linked cells 3 2 3 2 19" xfId="43745"/>
    <cellStyle name="RIGs linked cells 3 2 3 2 2" xfId="2064"/>
    <cellStyle name="RIGs linked cells 3 2 3 2 2 10" xfId="43747"/>
    <cellStyle name="RIGs linked cells 3 2 3 2 2 11" xfId="43748"/>
    <cellStyle name="RIGs linked cells 3 2 3 2 2 12" xfId="43749"/>
    <cellStyle name="RIGs linked cells 3 2 3 2 2 13" xfId="43750"/>
    <cellStyle name="RIGs linked cells 3 2 3 2 2 14" xfId="51742"/>
    <cellStyle name="RIGs linked cells 3 2 3 2 2 15" xfId="43746"/>
    <cellStyle name="RIGs linked cells 3 2 3 2 2 2" xfId="43751"/>
    <cellStyle name="RIGs linked cells 3 2 3 2 2 2 2" xfId="43752"/>
    <cellStyle name="RIGs linked cells 3 2 3 2 2 2 3" xfId="43753"/>
    <cellStyle name="RIGs linked cells 3 2 3 2 2 3" xfId="43754"/>
    <cellStyle name="RIGs linked cells 3 2 3 2 2 3 2" xfId="43755"/>
    <cellStyle name="RIGs linked cells 3 2 3 2 2 3 3" xfId="43756"/>
    <cellStyle name="RIGs linked cells 3 2 3 2 2 4" xfId="43757"/>
    <cellStyle name="RIGs linked cells 3 2 3 2 2 5" xfId="43758"/>
    <cellStyle name="RIGs linked cells 3 2 3 2 2 6" xfId="43759"/>
    <cellStyle name="RIGs linked cells 3 2 3 2 2 7" xfId="43760"/>
    <cellStyle name="RIGs linked cells 3 2 3 2 2 8" xfId="43761"/>
    <cellStyle name="RIGs linked cells 3 2 3 2 2 9" xfId="43762"/>
    <cellStyle name="RIGs linked cells 3 2 3 2 20" xfId="43763"/>
    <cellStyle name="RIGs linked cells 3 2 3 2 21" xfId="43764"/>
    <cellStyle name="RIGs linked cells 3 2 3 2 22" xfId="43765"/>
    <cellStyle name="RIGs linked cells 3 2 3 2 23" xfId="43766"/>
    <cellStyle name="RIGs linked cells 3 2 3 2 24" xfId="43767"/>
    <cellStyle name="RIGs linked cells 3 2 3 2 25" xfId="43768"/>
    <cellStyle name="RIGs linked cells 3 2 3 2 26" xfId="43769"/>
    <cellStyle name="RIGs linked cells 3 2 3 2 27" xfId="43770"/>
    <cellStyle name="RIGs linked cells 3 2 3 2 28" xfId="43771"/>
    <cellStyle name="RIGs linked cells 3 2 3 2 29" xfId="43772"/>
    <cellStyle name="RIGs linked cells 3 2 3 2 3" xfId="43773"/>
    <cellStyle name="RIGs linked cells 3 2 3 2 3 2" xfId="43774"/>
    <cellStyle name="RIGs linked cells 3 2 3 2 3 3" xfId="43775"/>
    <cellStyle name="RIGs linked cells 3 2 3 2 30" xfId="43776"/>
    <cellStyle name="RIGs linked cells 3 2 3 2 31" xfId="43777"/>
    <cellStyle name="RIGs linked cells 3 2 3 2 32" xfId="43778"/>
    <cellStyle name="RIGs linked cells 3 2 3 2 33" xfId="43779"/>
    <cellStyle name="RIGs linked cells 3 2 3 2 34" xfId="43780"/>
    <cellStyle name="RIGs linked cells 3 2 3 2 35" xfId="51741"/>
    <cellStyle name="RIGs linked cells 3 2 3 2 36" xfId="43735"/>
    <cellStyle name="RIGs linked cells 3 2 3 2 4" xfId="43781"/>
    <cellStyle name="RIGs linked cells 3 2 3 2 4 2" xfId="43782"/>
    <cellStyle name="RIGs linked cells 3 2 3 2 4 3" xfId="43783"/>
    <cellStyle name="RIGs linked cells 3 2 3 2 5" xfId="43784"/>
    <cellStyle name="RIGs linked cells 3 2 3 2 6" xfId="43785"/>
    <cellStyle name="RIGs linked cells 3 2 3 2 7" xfId="43786"/>
    <cellStyle name="RIGs linked cells 3 2 3 2 8" xfId="43787"/>
    <cellStyle name="RIGs linked cells 3 2 3 2 9" xfId="43788"/>
    <cellStyle name="RIGs linked cells 3 2 3 20" xfId="43789"/>
    <cellStyle name="RIGs linked cells 3 2 3 21" xfId="43790"/>
    <cellStyle name="RIGs linked cells 3 2 3 22" xfId="43791"/>
    <cellStyle name="RIGs linked cells 3 2 3 23" xfId="43792"/>
    <cellStyle name="RIGs linked cells 3 2 3 24" xfId="43793"/>
    <cellStyle name="RIGs linked cells 3 2 3 25" xfId="43794"/>
    <cellStyle name="RIGs linked cells 3 2 3 26" xfId="43795"/>
    <cellStyle name="RIGs linked cells 3 2 3 27" xfId="43796"/>
    <cellStyle name="RIGs linked cells 3 2 3 28" xfId="43797"/>
    <cellStyle name="RIGs linked cells 3 2 3 29" xfId="43798"/>
    <cellStyle name="RIGs linked cells 3 2 3 3" xfId="2065"/>
    <cellStyle name="RIGs linked cells 3 2 3 3 10" xfId="43800"/>
    <cellStyle name="RIGs linked cells 3 2 3 3 11" xfId="43801"/>
    <cellStyle name="RIGs linked cells 3 2 3 3 12" xfId="43802"/>
    <cellStyle name="RIGs linked cells 3 2 3 3 13" xfId="43803"/>
    <cellStyle name="RIGs linked cells 3 2 3 3 14" xfId="51743"/>
    <cellStyle name="RIGs linked cells 3 2 3 3 15" xfId="43799"/>
    <cellStyle name="RIGs linked cells 3 2 3 3 2" xfId="43804"/>
    <cellStyle name="RIGs linked cells 3 2 3 3 2 2" xfId="43805"/>
    <cellStyle name="RIGs linked cells 3 2 3 3 2 3" xfId="43806"/>
    <cellStyle name="RIGs linked cells 3 2 3 3 3" xfId="43807"/>
    <cellStyle name="RIGs linked cells 3 2 3 3 3 2" xfId="43808"/>
    <cellStyle name="RIGs linked cells 3 2 3 3 3 3" xfId="43809"/>
    <cellStyle name="RIGs linked cells 3 2 3 3 4" xfId="43810"/>
    <cellStyle name="RIGs linked cells 3 2 3 3 5" xfId="43811"/>
    <cellStyle name="RIGs linked cells 3 2 3 3 6" xfId="43812"/>
    <cellStyle name="RIGs linked cells 3 2 3 3 7" xfId="43813"/>
    <cellStyle name="RIGs linked cells 3 2 3 3 8" xfId="43814"/>
    <cellStyle name="RIGs linked cells 3 2 3 3 9" xfId="43815"/>
    <cellStyle name="RIGs linked cells 3 2 3 30" xfId="43816"/>
    <cellStyle name="RIGs linked cells 3 2 3 31" xfId="43817"/>
    <cellStyle name="RIGs linked cells 3 2 3 32" xfId="43818"/>
    <cellStyle name="RIGs linked cells 3 2 3 33" xfId="43819"/>
    <cellStyle name="RIGs linked cells 3 2 3 34" xfId="43820"/>
    <cellStyle name="RIGs linked cells 3 2 3 35" xfId="43821"/>
    <cellStyle name="RIGs linked cells 3 2 3 36" xfId="51740"/>
    <cellStyle name="RIGs linked cells 3 2 3 37" xfId="43724"/>
    <cellStyle name="RIGs linked cells 3 2 3 4" xfId="43822"/>
    <cellStyle name="RIGs linked cells 3 2 3 4 2" xfId="43823"/>
    <cellStyle name="RIGs linked cells 3 2 3 4 3" xfId="43824"/>
    <cellStyle name="RIGs linked cells 3 2 3 5" xfId="43825"/>
    <cellStyle name="RIGs linked cells 3 2 3 5 2" xfId="43826"/>
    <cellStyle name="RIGs linked cells 3 2 3 5 3" xfId="43827"/>
    <cellStyle name="RIGs linked cells 3 2 3 6" xfId="43828"/>
    <cellStyle name="RIGs linked cells 3 2 3 7" xfId="43829"/>
    <cellStyle name="RIGs linked cells 3 2 3 8" xfId="43830"/>
    <cellStyle name="RIGs linked cells 3 2 3 9" xfId="43831"/>
    <cellStyle name="RIGs linked cells 3 2 3_4 28 1_Asst_Health_Crit_AllTO_RIIO_20110714pm" xfId="43832"/>
    <cellStyle name="RIGs linked cells 3 2 30" xfId="43833"/>
    <cellStyle name="RIGs linked cells 3 2 31" xfId="43834"/>
    <cellStyle name="RIGs linked cells 3 2 32" xfId="43835"/>
    <cellStyle name="RIGs linked cells 3 2 33" xfId="43836"/>
    <cellStyle name="RIGs linked cells 3 2 34" xfId="43837"/>
    <cellStyle name="RIGs linked cells 3 2 35" xfId="43838"/>
    <cellStyle name="RIGs linked cells 3 2 36" xfId="43839"/>
    <cellStyle name="RIGs linked cells 3 2 37" xfId="43840"/>
    <cellStyle name="RIGs linked cells 3 2 38" xfId="43841"/>
    <cellStyle name="RIGs linked cells 3 2 39" xfId="43842"/>
    <cellStyle name="RIGs linked cells 3 2 4" xfId="2066"/>
    <cellStyle name="RIGs linked cells 3 2 4 10" xfId="43844"/>
    <cellStyle name="RIGs linked cells 3 2 4 11" xfId="43845"/>
    <cellStyle name="RIGs linked cells 3 2 4 12" xfId="43846"/>
    <cellStyle name="RIGs linked cells 3 2 4 13" xfId="43847"/>
    <cellStyle name="RIGs linked cells 3 2 4 14" xfId="43848"/>
    <cellStyle name="RIGs linked cells 3 2 4 15" xfId="43849"/>
    <cellStyle name="RIGs linked cells 3 2 4 16" xfId="43850"/>
    <cellStyle name="RIGs linked cells 3 2 4 17" xfId="43851"/>
    <cellStyle name="RIGs linked cells 3 2 4 18" xfId="43852"/>
    <cellStyle name="RIGs linked cells 3 2 4 19" xfId="43853"/>
    <cellStyle name="RIGs linked cells 3 2 4 2" xfId="2067"/>
    <cellStyle name="RIGs linked cells 3 2 4 2 10" xfId="43855"/>
    <cellStyle name="RIGs linked cells 3 2 4 2 11" xfId="43856"/>
    <cellStyle name="RIGs linked cells 3 2 4 2 12" xfId="43857"/>
    <cellStyle name="RIGs linked cells 3 2 4 2 13" xfId="43858"/>
    <cellStyle name="RIGs linked cells 3 2 4 2 14" xfId="51745"/>
    <cellStyle name="RIGs linked cells 3 2 4 2 15" xfId="43854"/>
    <cellStyle name="RIGs linked cells 3 2 4 2 2" xfId="43859"/>
    <cellStyle name="RIGs linked cells 3 2 4 2 2 2" xfId="43860"/>
    <cellStyle name="RIGs linked cells 3 2 4 2 2 3" xfId="43861"/>
    <cellStyle name="RIGs linked cells 3 2 4 2 3" xfId="43862"/>
    <cellStyle name="RIGs linked cells 3 2 4 2 3 2" xfId="43863"/>
    <cellStyle name="RIGs linked cells 3 2 4 2 3 3" xfId="43864"/>
    <cellStyle name="RIGs linked cells 3 2 4 2 4" xfId="43865"/>
    <cellStyle name="RIGs linked cells 3 2 4 2 5" xfId="43866"/>
    <cellStyle name="RIGs linked cells 3 2 4 2 6" xfId="43867"/>
    <cellStyle name="RIGs linked cells 3 2 4 2 7" xfId="43868"/>
    <cellStyle name="RIGs linked cells 3 2 4 2 8" xfId="43869"/>
    <cellStyle name="RIGs linked cells 3 2 4 2 9" xfId="43870"/>
    <cellStyle name="RIGs linked cells 3 2 4 20" xfId="43871"/>
    <cellStyle name="RIGs linked cells 3 2 4 21" xfId="43872"/>
    <cellStyle name="RIGs linked cells 3 2 4 22" xfId="43873"/>
    <cellStyle name="RIGs linked cells 3 2 4 23" xfId="43874"/>
    <cellStyle name="RIGs linked cells 3 2 4 24" xfId="43875"/>
    <cellStyle name="RIGs linked cells 3 2 4 25" xfId="43876"/>
    <cellStyle name="RIGs linked cells 3 2 4 26" xfId="43877"/>
    <cellStyle name="RIGs linked cells 3 2 4 27" xfId="43878"/>
    <cellStyle name="RIGs linked cells 3 2 4 28" xfId="43879"/>
    <cellStyle name="RIGs linked cells 3 2 4 29" xfId="43880"/>
    <cellStyle name="RIGs linked cells 3 2 4 3" xfId="43881"/>
    <cellStyle name="RIGs linked cells 3 2 4 3 2" xfId="43882"/>
    <cellStyle name="RIGs linked cells 3 2 4 3 3" xfId="43883"/>
    <cellStyle name="RIGs linked cells 3 2 4 30" xfId="43884"/>
    <cellStyle name="RIGs linked cells 3 2 4 31" xfId="43885"/>
    <cellStyle name="RIGs linked cells 3 2 4 32" xfId="43886"/>
    <cellStyle name="RIGs linked cells 3 2 4 33" xfId="43887"/>
    <cellStyle name="RIGs linked cells 3 2 4 34" xfId="43888"/>
    <cellStyle name="RIGs linked cells 3 2 4 35" xfId="51744"/>
    <cellStyle name="RIGs linked cells 3 2 4 36" xfId="43843"/>
    <cellStyle name="RIGs linked cells 3 2 4 4" xfId="43889"/>
    <cellStyle name="RIGs linked cells 3 2 4 4 2" xfId="43890"/>
    <cellStyle name="RIGs linked cells 3 2 4 4 3" xfId="43891"/>
    <cellStyle name="RIGs linked cells 3 2 4 5" xfId="43892"/>
    <cellStyle name="RIGs linked cells 3 2 4 6" xfId="43893"/>
    <cellStyle name="RIGs linked cells 3 2 4 7" xfId="43894"/>
    <cellStyle name="RIGs linked cells 3 2 4 8" xfId="43895"/>
    <cellStyle name="RIGs linked cells 3 2 4 9" xfId="43896"/>
    <cellStyle name="RIGs linked cells 3 2 40" xfId="51729"/>
    <cellStyle name="RIGs linked cells 3 2 41" xfId="51235"/>
    <cellStyle name="RIGs linked cells 3 2 42" xfId="51279"/>
    <cellStyle name="RIGs linked cells 3 2 43" xfId="43409"/>
    <cellStyle name="RIGs linked cells 3 2 5" xfId="2068"/>
    <cellStyle name="RIGs linked cells 3 2 5 10" xfId="43898"/>
    <cellStyle name="RIGs linked cells 3 2 5 11" xfId="43899"/>
    <cellStyle name="RIGs linked cells 3 2 5 12" xfId="43900"/>
    <cellStyle name="RIGs linked cells 3 2 5 13" xfId="43901"/>
    <cellStyle name="RIGs linked cells 3 2 5 14" xfId="43902"/>
    <cellStyle name="RIGs linked cells 3 2 5 15" xfId="43903"/>
    <cellStyle name="RIGs linked cells 3 2 5 16" xfId="43904"/>
    <cellStyle name="RIGs linked cells 3 2 5 17" xfId="43905"/>
    <cellStyle name="RIGs linked cells 3 2 5 18" xfId="43906"/>
    <cellStyle name="RIGs linked cells 3 2 5 19" xfId="43907"/>
    <cellStyle name="RIGs linked cells 3 2 5 2" xfId="2069"/>
    <cellStyle name="RIGs linked cells 3 2 5 2 10" xfId="43909"/>
    <cellStyle name="RIGs linked cells 3 2 5 2 11" xfId="43910"/>
    <cellStyle name="RIGs linked cells 3 2 5 2 12" xfId="43911"/>
    <cellStyle name="RIGs linked cells 3 2 5 2 13" xfId="43912"/>
    <cellStyle name="RIGs linked cells 3 2 5 2 14" xfId="51747"/>
    <cellStyle name="RIGs linked cells 3 2 5 2 15" xfId="43908"/>
    <cellStyle name="RIGs linked cells 3 2 5 2 2" xfId="43913"/>
    <cellStyle name="RIGs linked cells 3 2 5 2 2 2" xfId="43914"/>
    <cellStyle name="RIGs linked cells 3 2 5 2 2 3" xfId="43915"/>
    <cellStyle name="RIGs linked cells 3 2 5 2 3" xfId="43916"/>
    <cellStyle name="RIGs linked cells 3 2 5 2 3 2" xfId="43917"/>
    <cellStyle name="RIGs linked cells 3 2 5 2 3 3" xfId="43918"/>
    <cellStyle name="RIGs linked cells 3 2 5 2 4" xfId="43919"/>
    <cellStyle name="RIGs linked cells 3 2 5 2 5" xfId="43920"/>
    <cellStyle name="RIGs linked cells 3 2 5 2 6" xfId="43921"/>
    <cellStyle name="RIGs linked cells 3 2 5 2 7" xfId="43922"/>
    <cellStyle name="RIGs linked cells 3 2 5 2 8" xfId="43923"/>
    <cellStyle name="RIGs linked cells 3 2 5 2 9" xfId="43924"/>
    <cellStyle name="RIGs linked cells 3 2 5 20" xfId="43925"/>
    <cellStyle name="RIGs linked cells 3 2 5 21" xfId="43926"/>
    <cellStyle name="RIGs linked cells 3 2 5 22" xfId="43927"/>
    <cellStyle name="RIGs linked cells 3 2 5 23" xfId="43928"/>
    <cellStyle name="RIGs linked cells 3 2 5 24" xfId="43929"/>
    <cellStyle name="RIGs linked cells 3 2 5 25" xfId="43930"/>
    <cellStyle name="RIGs linked cells 3 2 5 26" xfId="43931"/>
    <cellStyle name="RIGs linked cells 3 2 5 27" xfId="43932"/>
    <cellStyle name="RIGs linked cells 3 2 5 28" xfId="43933"/>
    <cellStyle name="RIGs linked cells 3 2 5 29" xfId="43934"/>
    <cellStyle name="RIGs linked cells 3 2 5 3" xfId="43935"/>
    <cellStyle name="RIGs linked cells 3 2 5 3 2" xfId="43936"/>
    <cellStyle name="RIGs linked cells 3 2 5 3 3" xfId="43937"/>
    <cellStyle name="RIGs linked cells 3 2 5 30" xfId="43938"/>
    <cellStyle name="RIGs linked cells 3 2 5 31" xfId="43939"/>
    <cellStyle name="RIGs linked cells 3 2 5 32" xfId="43940"/>
    <cellStyle name="RIGs linked cells 3 2 5 33" xfId="43941"/>
    <cellStyle name="RIGs linked cells 3 2 5 34" xfId="43942"/>
    <cellStyle name="RIGs linked cells 3 2 5 35" xfId="51746"/>
    <cellStyle name="RIGs linked cells 3 2 5 36" xfId="43897"/>
    <cellStyle name="RIGs linked cells 3 2 5 4" xfId="43943"/>
    <cellStyle name="RIGs linked cells 3 2 5 4 2" xfId="43944"/>
    <cellStyle name="RIGs linked cells 3 2 5 4 3" xfId="43945"/>
    <cellStyle name="RIGs linked cells 3 2 5 5" xfId="43946"/>
    <cellStyle name="RIGs linked cells 3 2 5 6" xfId="43947"/>
    <cellStyle name="RIGs linked cells 3 2 5 7" xfId="43948"/>
    <cellStyle name="RIGs linked cells 3 2 5 8" xfId="43949"/>
    <cellStyle name="RIGs linked cells 3 2 5 9" xfId="43950"/>
    <cellStyle name="RIGs linked cells 3 2 6" xfId="2070"/>
    <cellStyle name="RIGs linked cells 3 2 6 10" xfId="43952"/>
    <cellStyle name="RIGs linked cells 3 2 6 11" xfId="43953"/>
    <cellStyle name="RIGs linked cells 3 2 6 12" xfId="43954"/>
    <cellStyle name="RIGs linked cells 3 2 6 13" xfId="43955"/>
    <cellStyle name="RIGs linked cells 3 2 6 14" xfId="51748"/>
    <cellStyle name="RIGs linked cells 3 2 6 15" xfId="43951"/>
    <cellStyle name="RIGs linked cells 3 2 6 2" xfId="43956"/>
    <cellStyle name="RIGs linked cells 3 2 6 2 2" xfId="43957"/>
    <cellStyle name="RIGs linked cells 3 2 6 2 3" xfId="43958"/>
    <cellStyle name="RIGs linked cells 3 2 6 3" xfId="43959"/>
    <cellStyle name="RIGs linked cells 3 2 6 3 2" xfId="43960"/>
    <cellStyle name="RIGs linked cells 3 2 6 3 3" xfId="43961"/>
    <cellStyle name="RIGs linked cells 3 2 6 4" xfId="43962"/>
    <cellStyle name="RIGs linked cells 3 2 6 5" xfId="43963"/>
    <cellStyle name="RIGs linked cells 3 2 6 6" xfId="43964"/>
    <cellStyle name="RIGs linked cells 3 2 6 7" xfId="43965"/>
    <cellStyle name="RIGs linked cells 3 2 6 8" xfId="43966"/>
    <cellStyle name="RIGs linked cells 3 2 6 9" xfId="43967"/>
    <cellStyle name="RIGs linked cells 3 2 7" xfId="43968"/>
    <cellStyle name="RIGs linked cells 3 2 7 2" xfId="43969"/>
    <cellStyle name="RIGs linked cells 3 2 7 2 2" xfId="43970"/>
    <cellStyle name="RIGs linked cells 3 2 7 2 3" xfId="43971"/>
    <cellStyle name="RIGs linked cells 3 2 7 3" xfId="43972"/>
    <cellStyle name="RIGs linked cells 3 2 7 3 2" xfId="43973"/>
    <cellStyle name="RIGs linked cells 3 2 7 4" xfId="43974"/>
    <cellStyle name="RIGs linked cells 3 2 8" xfId="43975"/>
    <cellStyle name="RIGs linked cells 3 2 8 2" xfId="43976"/>
    <cellStyle name="RIGs linked cells 3 2 9" xfId="43977"/>
    <cellStyle name="RIGs linked cells 3 2 9 2" xfId="43978"/>
    <cellStyle name="RIGs linked cells 3 2_4 28 1_Asst_Health_Crit_AllTO_RIIO_20110714pm" xfId="43979"/>
    <cellStyle name="RIGs linked cells 3 20" xfId="43980"/>
    <cellStyle name="RIGs linked cells 3 20 2" xfId="43981"/>
    <cellStyle name="RIGs linked cells 3 21" xfId="43982"/>
    <cellStyle name="RIGs linked cells 3 21 2" xfId="43983"/>
    <cellStyle name="RIGs linked cells 3 22" xfId="43984"/>
    <cellStyle name="RIGs linked cells 3 22 2" xfId="43985"/>
    <cellStyle name="RIGs linked cells 3 23" xfId="43986"/>
    <cellStyle name="RIGs linked cells 3 23 2" xfId="43987"/>
    <cellStyle name="RIGs linked cells 3 24" xfId="43988"/>
    <cellStyle name="RIGs linked cells 3 24 2" xfId="43989"/>
    <cellStyle name="RIGs linked cells 3 25" xfId="43990"/>
    <cellStyle name="RIGs linked cells 3 25 2" xfId="43991"/>
    <cellStyle name="RIGs linked cells 3 26" xfId="43992"/>
    <cellStyle name="RIGs linked cells 3 26 2" xfId="43993"/>
    <cellStyle name="RIGs linked cells 3 27" xfId="43994"/>
    <cellStyle name="RIGs linked cells 3 27 2" xfId="43995"/>
    <cellStyle name="RIGs linked cells 3 28" xfId="43996"/>
    <cellStyle name="RIGs linked cells 3 29" xfId="43997"/>
    <cellStyle name="RIGs linked cells 3 3" xfId="2071"/>
    <cellStyle name="RIGs linked cells 3 3 10" xfId="43999"/>
    <cellStyle name="RIGs linked cells 3 3 10 2" xfId="44000"/>
    <cellStyle name="RIGs linked cells 3 3 11" xfId="44001"/>
    <cellStyle name="RIGs linked cells 3 3 11 2" xfId="44002"/>
    <cellStyle name="RIGs linked cells 3 3 12" xfId="44003"/>
    <cellStyle name="RIGs linked cells 3 3 12 2" xfId="44004"/>
    <cellStyle name="RIGs linked cells 3 3 13" xfId="44005"/>
    <cellStyle name="RIGs linked cells 3 3 13 2" xfId="44006"/>
    <cellStyle name="RIGs linked cells 3 3 14" xfId="44007"/>
    <cellStyle name="RIGs linked cells 3 3 14 2" xfId="44008"/>
    <cellStyle name="RIGs linked cells 3 3 15" xfId="44009"/>
    <cellStyle name="RIGs linked cells 3 3 15 2" xfId="44010"/>
    <cellStyle name="RIGs linked cells 3 3 16" xfId="44011"/>
    <cellStyle name="RIGs linked cells 3 3 16 2" xfId="44012"/>
    <cellStyle name="RIGs linked cells 3 3 17" xfId="44013"/>
    <cellStyle name="RIGs linked cells 3 3 17 2" xfId="44014"/>
    <cellStyle name="RIGs linked cells 3 3 18" xfId="44015"/>
    <cellStyle name="RIGs linked cells 3 3 18 2" xfId="44016"/>
    <cellStyle name="RIGs linked cells 3 3 19" xfId="44017"/>
    <cellStyle name="RIGs linked cells 3 3 19 2" xfId="44018"/>
    <cellStyle name="RIGs linked cells 3 3 2" xfId="2072"/>
    <cellStyle name="RIGs linked cells 3 3 2 10" xfId="44020"/>
    <cellStyle name="RIGs linked cells 3 3 2 10 2" xfId="44021"/>
    <cellStyle name="RIGs linked cells 3 3 2 11" xfId="44022"/>
    <cellStyle name="RIGs linked cells 3 3 2 11 2" xfId="44023"/>
    <cellStyle name="RIGs linked cells 3 3 2 12" xfId="44024"/>
    <cellStyle name="RIGs linked cells 3 3 2 12 2" xfId="44025"/>
    <cellStyle name="RIGs linked cells 3 3 2 13" xfId="44026"/>
    <cellStyle name="RIGs linked cells 3 3 2 13 2" xfId="44027"/>
    <cellStyle name="RIGs linked cells 3 3 2 14" xfId="44028"/>
    <cellStyle name="RIGs linked cells 3 3 2 14 2" xfId="44029"/>
    <cellStyle name="RIGs linked cells 3 3 2 15" xfId="44030"/>
    <cellStyle name="RIGs linked cells 3 3 2 15 2" xfId="44031"/>
    <cellStyle name="RIGs linked cells 3 3 2 16" xfId="44032"/>
    <cellStyle name="RIGs linked cells 3 3 2 16 2" xfId="44033"/>
    <cellStyle name="RIGs linked cells 3 3 2 17" xfId="44034"/>
    <cellStyle name="RIGs linked cells 3 3 2 17 2" xfId="44035"/>
    <cellStyle name="RIGs linked cells 3 3 2 18" xfId="44036"/>
    <cellStyle name="RIGs linked cells 3 3 2 18 2" xfId="44037"/>
    <cellStyle name="RIGs linked cells 3 3 2 19" xfId="44038"/>
    <cellStyle name="RIGs linked cells 3 3 2 19 2" xfId="44039"/>
    <cellStyle name="RIGs linked cells 3 3 2 2" xfId="2073"/>
    <cellStyle name="RIGs linked cells 3 3 2 2 10" xfId="44041"/>
    <cellStyle name="RIGs linked cells 3 3 2 2 11" xfId="44042"/>
    <cellStyle name="RIGs linked cells 3 3 2 2 12" xfId="44043"/>
    <cellStyle name="RIGs linked cells 3 3 2 2 13" xfId="44044"/>
    <cellStyle name="RIGs linked cells 3 3 2 2 14" xfId="44045"/>
    <cellStyle name="RIGs linked cells 3 3 2 2 15" xfId="44046"/>
    <cellStyle name="RIGs linked cells 3 3 2 2 16" xfId="44047"/>
    <cellStyle name="RIGs linked cells 3 3 2 2 17" xfId="44048"/>
    <cellStyle name="RIGs linked cells 3 3 2 2 18" xfId="44049"/>
    <cellStyle name="RIGs linked cells 3 3 2 2 19" xfId="44050"/>
    <cellStyle name="RIGs linked cells 3 3 2 2 2" xfId="2074"/>
    <cellStyle name="RIGs linked cells 3 3 2 2 2 10" xfId="44052"/>
    <cellStyle name="RIGs linked cells 3 3 2 2 2 11" xfId="44053"/>
    <cellStyle name="RIGs linked cells 3 3 2 2 2 12" xfId="44054"/>
    <cellStyle name="RIGs linked cells 3 3 2 2 2 13" xfId="44055"/>
    <cellStyle name="RIGs linked cells 3 3 2 2 2 14" xfId="44056"/>
    <cellStyle name="RIGs linked cells 3 3 2 2 2 15" xfId="44057"/>
    <cellStyle name="RIGs linked cells 3 3 2 2 2 16" xfId="44058"/>
    <cellStyle name="RIGs linked cells 3 3 2 2 2 17" xfId="44059"/>
    <cellStyle name="RIGs linked cells 3 3 2 2 2 18" xfId="44060"/>
    <cellStyle name="RIGs linked cells 3 3 2 2 2 19" xfId="44061"/>
    <cellStyle name="RIGs linked cells 3 3 2 2 2 2" xfId="2075"/>
    <cellStyle name="RIGs linked cells 3 3 2 2 2 2 10" xfId="44063"/>
    <cellStyle name="RIGs linked cells 3 3 2 2 2 2 11" xfId="44064"/>
    <cellStyle name="RIGs linked cells 3 3 2 2 2 2 12" xfId="44065"/>
    <cellStyle name="RIGs linked cells 3 3 2 2 2 2 13" xfId="44066"/>
    <cellStyle name="RIGs linked cells 3 3 2 2 2 2 14" xfId="51753"/>
    <cellStyle name="RIGs linked cells 3 3 2 2 2 2 15" xfId="44062"/>
    <cellStyle name="RIGs linked cells 3 3 2 2 2 2 2" xfId="44067"/>
    <cellStyle name="RIGs linked cells 3 3 2 2 2 2 2 2" xfId="44068"/>
    <cellStyle name="RIGs linked cells 3 3 2 2 2 2 2 3" xfId="44069"/>
    <cellStyle name="RIGs linked cells 3 3 2 2 2 2 3" xfId="44070"/>
    <cellStyle name="RIGs linked cells 3 3 2 2 2 2 3 2" xfId="44071"/>
    <cellStyle name="RIGs linked cells 3 3 2 2 2 2 3 3" xfId="44072"/>
    <cellStyle name="RIGs linked cells 3 3 2 2 2 2 4" xfId="44073"/>
    <cellStyle name="RIGs linked cells 3 3 2 2 2 2 5" xfId="44074"/>
    <cellStyle name="RIGs linked cells 3 3 2 2 2 2 6" xfId="44075"/>
    <cellStyle name="RIGs linked cells 3 3 2 2 2 2 7" xfId="44076"/>
    <cellStyle name="RIGs linked cells 3 3 2 2 2 2 8" xfId="44077"/>
    <cellStyle name="RIGs linked cells 3 3 2 2 2 2 9" xfId="44078"/>
    <cellStyle name="RIGs linked cells 3 3 2 2 2 20" xfId="44079"/>
    <cellStyle name="RIGs linked cells 3 3 2 2 2 21" xfId="44080"/>
    <cellStyle name="RIGs linked cells 3 3 2 2 2 22" xfId="44081"/>
    <cellStyle name="RIGs linked cells 3 3 2 2 2 23" xfId="44082"/>
    <cellStyle name="RIGs linked cells 3 3 2 2 2 24" xfId="44083"/>
    <cellStyle name="RIGs linked cells 3 3 2 2 2 25" xfId="44084"/>
    <cellStyle name="RIGs linked cells 3 3 2 2 2 26" xfId="44085"/>
    <cellStyle name="RIGs linked cells 3 3 2 2 2 27" xfId="44086"/>
    <cellStyle name="RIGs linked cells 3 3 2 2 2 28" xfId="44087"/>
    <cellStyle name="RIGs linked cells 3 3 2 2 2 29" xfId="44088"/>
    <cellStyle name="RIGs linked cells 3 3 2 2 2 3" xfId="44089"/>
    <cellStyle name="RIGs linked cells 3 3 2 2 2 3 2" xfId="44090"/>
    <cellStyle name="RIGs linked cells 3 3 2 2 2 3 3" xfId="44091"/>
    <cellStyle name="RIGs linked cells 3 3 2 2 2 30" xfId="44092"/>
    <cellStyle name="RIGs linked cells 3 3 2 2 2 31" xfId="44093"/>
    <cellStyle name="RIGs linked cells 3 3 2 2 2 32" xfId="44094"/>
    <cellStyle name="RIGs linked cells 3 3 2 2 2 33" xfId="44095"/>
    <cellStyle name="RIGs linked cells 3 3 2 2 2 34" xfId="44096"/>
    <cellStyle name="RIGs linked cells 3 3 2 2 2 35" xfId="51752"/>
    <cellStyle name="RIGs linked cells 3 3 2 2 2 36" xfId="44051"/>
    <cellStyle name="RIGs linked cells 3 3 2 2 2 4" xfId="44097"/>
    <cellStyle name="RIGs linked cells 3 3 2 2 2 4 2" xfId="44098"/>
    <cellStyle name="RIGs linked cells 3 3 2 2 2 4 3" xfId="44099"/>
    <cellStyle name="RIGs linked cells 3 3 2 2 2 5" xfId="44100"/>
    <cellStyle name="RIGs linked cells 3 3 2 2 2 6" xfId="44101"/>
    <cellStyle name="RIGs linked cells 3 3 2 2 2 7" xfId="44102"/>
    <cellStyle name="RIGs linked cells 3 3 2 2 2 8" xfId="44103"/>
    <cellStyle name="RIGs linked cells 3 3 2 2 2 9" xfId="44104"/>
    <cellStyle name="RIGs linked cells 3 3 2 2 20" xfId="44105"/>
    <cellStyle name="RIGs linked cells 3 3 2 2 21" xfId="44106"/>
    <cellStyle name="RIGs linked cells 3 3 2 2 22" xfId="44107"/>
    <cellStyle name="RIGs linked cells 3 3 2 2 23" xfId="44108"/>
    <cellStyle name="RIGs linked cells 3 3 2 2 24" xfId="44109"/>
    <cellStyle name="RIGs linked cells 3 3 2 2 25" xfId="44110"/>
    <cellStyle name="RIGs linked cells 3 3 2 2 26" xfId="44111"/>
    <cellStyle name="RIGs linked cells 3 3 2 2 27" xfId="44112"/>
    <cellStyle name="RIGs linked cells 3 3 2 2 28" xfId="44113"/>
    <cellStyle name="RIGs linked cells 3 3 2 2 29" xfId="44114"/>
    <cellStyle name="RIGs linked cells 3 3 2 2 3" xfId="2076"/>
    <cellStyle name="RIGs linked cells 3 3 2 2 3 10" xfId="44116"/>
    <cellStyle name="RIGs linked cells 3 3 2 2 3 11" xfId="44117"/>
    <cellStyle name="RIGs linked cells 3 3 2 2 3 12" xfId="44118"/>
    <cellStyle name="RIGs linked cells 3 3 2 2 3 13" xfId="44119"/>
    <cellStyle name="RIGs linked cells 3 3 2 2 3 14" xfId="51754"/>
    <cellStyle name="RIGs linked cells 3 3 2 2 3 15" xfId="44115"/>
    <cellStyle name="RIGs linked cells 3 3 2 2 3 2" xfId="44120"/>
    <cellStyle name="RIGs linked cells 3 3 2 2 3 2 2" xfId="44121"/>
    <cellStyle name="RIGs linked cells 3 3 2 2 3 2 3" xfId="44122"/>
    <cellStyle name="RIGs linked cells 3 3 2 2 3 3" xfId="44123"/>
    <cellStyle name="RIGs linked cells 3 3 2 2 3 3 2" xfId="44124"/>
    <cellStyle name="RIGs linked cells 3 3 2 2 3 3 3" xfId="44125"/>
    <cellStyle name="RIGs linked cells 3 3 2 2 3 4" xfId="44126"/>
    <cellStyle name="RIGs linked cells 3 3 2 2 3 5" xfId="44127"/>
    <cellStyle name="RIGs linked cells 3 3 2 2 3 6" xfId="44128"/>
    <cellStyle name="RIGs linked cells 3 3 2 2 3 7" xfId="44129"/>
    <cellStyle name="RIGs linked cells 3 3 2 2 3 8" xfId="44130"/>
    <cellStyle name="RIGs linked cells 3 3 2 2 3 9" xfId="44131"/>
    <cellStyle name="RIGs linked cells 3 3 2 2 30" xfId="44132"/>
    <cellStyle name="RIGs linked cells 3 3 2 2 31" xfId="44133"/>
    <cellStyle name="RIGs linked cells 3 3 2 2 32" xfId="51751"/>
    <cellStyle name="RIGs linked cells 3 3 2 2 33" xfId="44040"/>
    <cellStyle name="RIGs linked cells 3 3 2 2 4" xfId="44134"/>
    <cellStyle name="RIGs linked cells 3 3 2 2 4 2" xfId="44135"/>
    <cellStyle name="RIGs linked cells 3 3 2 2 4 3" xfId="44136"/>
    <cellStyle name="RIGs linked cells 3 3 2 2 5" xfId="44137"/>
    <cellStyle name="RIGs linked cells 3 3 2 2 5 2" xfId="44138"/>
    <cellStyle name="RIGs linked cells 3 3 2 2 5 3" xfId="44139"/>
    <cellStyle name="RIGs linked cells 3 3 2 2 6" xfId="44140"/>
    <cellStyle name="RIGs linked cells 3 3 2 2 7" xfId="44141"/>
    <cellStyle name="RIGs linked cells 3 3 2 2 8" xfId="44142"/>
    <cellStyle name="RIGs linked cells 3 3 2 2 9" xfId="44143"/>
    <cellStyle name="RIGs linked cells 3 3 2 2_4 28 1_Asst_Health_Crit_AllTO_RIIO_20110714pm" xfId="44144"/>
    <cellStyle name="RIGs linked cells 3 3 2 20" xfId="44145"/>
    <cellStyle name="RIGs linked cells 3 3 2 20 2" xfId="44146"/>
    <cellStyle name="RIGs linked cells 3 3 2 21" xfId="44147"/>
    <cellStyle name="RIGs linked cells 3 3 2 21 2" xfId="44148"/>
    <cellStyle name="RIGs linked cells 3 3 2 22" xfId="44149"/>
    <cellStyle name="RIGs linked cells 3 3 2 22 2" xfId="44150"/>
    <cellStyle name="RIGs linked cells 3 3 2 23" xfId="44151"/>
    <cellStyle name="RIGs linked cells 3 3 2 23 2" xfId="44152"/>
    <cellStyle name="RIGs linked cells 3 3 2 24" xfId="44153"/>
    <cellStyle name="RIGs linked cells 3 3 2 24 2" xfId="44154"/>
    <cellStyle name="RIGs linked cells 3 3 2 25" xfId="44155"/>
    <cellStyle name="RIGs linked cells 3 3 2 25 2" xfId="44156"/>
    <cellStyle name="RIGs linked cells 3 3 2 26" xfId="44157"/>
    <cellStyle name="RIGs linked cells 3 3 2 27" xfId="44158"/>
    <cellStyle name="RIGs linked cells 3 3 2 28" xfId="44159"/>
    <cellStyle name="RIGs linked cells 3 3 2 29" xfId="44160"/>
    <cellStyle name="RIGs linked cells 3 3 2 3" xfId="2077"/>
    <cellStyle name="RIGs linked cells 3 3 2 3 10" xfId="44162"/>
    <cellStyle name="RIGs linked cells 3 3 2 3 11" xfId="44163"/>
    <cellStyle name="RIGs linked cells 3 3 2 3 12" xfId="44164"/>
    <cellStyle name="RIGs linked cells 3 3 2 3 13" xfId="44165"/>
    <cellStyle name="RIGs linked cells 3 3 2 3 14" xfId="44166"/>
    <cellStyle name="RIGs linked cells 3 3 2 3 15" xfId="44167"/>
    <cellStyle name="RIGs linked cells 3 3 2 3 16" xfId="44168"/>
    <cellStyle name="RIGs linked cells 3 3 2 3 17" xfId="44169"/>
    <cellStyle name="RIGs linked cells 3 3 2 3 18" xfId="44170"/>
    <cellStyle name="RIGs linked cells 3 3 2 3 19" xfId="44171"/>
    <cellStyle name="RIGs linked cells 3 3 2 3 2" xfId="2078"/>
    <cellStyle name="RIGs linked cells 3 3 2 3 2 10" xfId="44173"/>
    <cellStyle name="RIGs linked cells 3 3 2 3 2 11" xfId="44174"/>
    <cellStyle name="RIGs linked cells 3 3 2 3 2 12" xfId="44175"/>
    <cellStyle name="RIGs linked cells 3 3 2 3 2 13" xfId="44176"/>
    <cellStyle name="RIGs linked cells 3 3 2 3 2 14" xfId="51756"/>
    <cellStyle name="RIGs linked cells 3 3 2 3 2 15" xfId="44172"/>
    <cellStyle name="RIGs linked cells 3 3 2 3 2 2" xfId="44177"/>
    <cellStyle name="RIGs linked cells 3 3 2 3 2 2 2" xfId="44178"/>
    <cellStyle name="RIGs linked cells 3 3 2 3 2 2 3" xfId="44179"/>
    <cellStyle name="RIGs linked cells 3 3 2 3 2 3" xfId="44180"/>
    <cellStyle name="RIGs linked cells 3 3 2 3 2 3 2" xfId="44181"/>
    <cellStyle name="RIGs linked cells 3 3 2 3 2 3 3" xfId="44182"/>
    <cellStyle name="RIGs linked cells 3 3 2 3 2 4" xfId="44183"/>
    <cellStyle name="RIGs linked cells 3 3 2 3 2 5" xfId="44184"/>
    <cellStyle name="RIGs linked cells 3 3 2 3 2 6" xfId="44185"/>
    <cellStyle name="RIGs linked cells 3 3 2 3 2 7" xfId="44186"/>
    <cellStyle name="RIGs linked cells 3 3 2 3 2 8" xfId="44187"/>
    <cellStyle name="RIGs linked cells 3 3 2 3 2 9" xfId="44188"/>
    <cellStyle name="RIGs linked cells 3 3 2 3 20" xfId="44189"/>
    <cellStyle name="RIGs linked cells 3 3 2 3 21" xfId="44190"/>
    <cellStyle name="RIGs linked cells 3 3 2 3 22" xfId="44191"/>
    <cellStyle name="RIGs linked cells 3 3 2 3 23" xfId="44192"/>
    <cellStyle name="RIGs linked cells 3 3 2 3 24" xfId="44193"/>
    <cellStyle name="RIGs linked cells 3 3 2 3 25" xfId="44194"/>
    <cellStyle name="RIGs linked cells 3 3 2 3 26" xfId="44195"/>
    <cellStyle name="RIGs linked cells 3 3 2 3 27" xfId="44196"/>
    <cellStyle name="RIGs linked cells 3 3 2 3 28" xfId="44197"/>
    <cellStyle name="RIGs linked cells 3 3 2 3 29" xfId="44198"/>
    <cellStyle name="RIGs linked cells 3 3 2 3 3" xfId="44199"/>
    <cellStyle name="RIGs linked cells 3 3 2 3 3 2" xfId="44200"/>
    <cellStyle name="RIGs linked cells 3 3 2 3 3 3" xfId="44201"/>
    <cellStyle name="RIGs linked cells 3 3 2 3 30" xfId="44202"/>
    <cellStyle name="RIGs linked cells 3 3 2 3 31" xfId="51755"/>
    <cellStyle name="RIGs linked cells 3 3 2 3 32" xfId="44161"/>
    <cellStyle name="RIGs linked cells 3 3 2 3 4" xfId="44203"/>
    <cellStyle name="RIGs linked cells 3 3 2 3 4 2" xfId="44204"/>
    <cellStyle name="RIGs linked cells 3 3 2 3 4 3" xfId="44205"/>
    <cellStyle name="RIGs linked cells 3 3 2 3 5" xfId="44206"/>
    <cellStyle name="RIGs linked cells 3 3 2 3 6" xfId="44207"/>
    <cellStyle name="RIGs linked cells 3 3 2 3 7" xfId="44208"/>
    <cellStyle name="RIGs linked cells 3 3 2 3 8" xfId="44209"/>
    <cellStyle name="RIGs linked cells 3 3 2 3 9" xfId="44210"/>
    <cellStyle name="RIGs linked cells 3 3 2 30" xfId="44211"/>
    <cellStyle name="RIGs linked cells 3 3 2 31" xfId="44212"/>
    <cellStyle name="RIGs linked cells 3 3 2 32" xfId="44213"/>
    <cellStyle name="RIGs linked cells 3 3 2 33" xfId="44214"/>
    <cellStyle name="RIGs linked cells 3 3 2 34" xfId="51750"/>
    <cellStyle name="RIGs linked cells 3 3 2 35" xfId="44019"/>
    <cellStyle name="RIGs linked cells 3 3 2 4" xfId="2079"/>
    <cellStyle name="RIGs linked cells 3 3 2 4 10" xfId="44216"/>
    <cellStyle name="RIGs linked cells 3 3 2 4 11" xfId="44217"/>
    <cellStyle name="RIGs linked cells 3 3 2 4 12" xfId="44218"/>
    <cellStyle name="RIGs linked cells 3 3 2 4 13" xfId="44219"/>
    <cellStyle name="RIGs linked cells 3 3 2 4 14" xfId="44220"/>
    <cellStyle name="RIGs linked cells 3 3 2 4 15" xfId="44221"/>
    <cellStyle name="RIGs linked cells 3 3 2 4 16" xfId="44222"/>
    <cellStyle name="RIGs linked cells 3 3 2 4 17" xfId="44223"/>
    <cellStyle name="RIGs linked cells 3 3 2 4 18" xfId="44224"/>
    <cellStyle name="RIGs linked cells 3 3 2 4 19" xfId="44225"/>
    <cellStyle name="RIGs linked cells 3 3 2 4 2" xfId="2080"/>
    <cellStyle name="RIGs linked cells 3 3 2 4 2 10" xfId="44227"/>
    <cellStyle name="RIGs linked cells 3 3 2 4 2 11" xfId="44228"/>
    <cellStyle name="RIGs linked cells 3 3 2 4 2 12" xfId="44229"/>
    <cellStyle name="RIGs linked cells 3 3 2 4 2 13" xfId="44230"/>
    <cellStyle name="RIGs linked cells 3 3 2 4 2 14" xfId="51758"/>
    <cellStyle name="RIGs linked cells 3 3 2 4 2 15" xfId="44226"/>
    <cellStyle name="RIGs linked cells 3 3 2 4 2 2" xfId="44231"/>
    <cellStyle name="RIGs linked cells 3 3 2 4 2 2 2" xfId="44232"/>
    <cellStyle name="RIGs linked cells 3 3 2 4 2 2 3" xfId="44233"/>
    <cellStyle name="RIGs linked cells 3 3 2 4 2 3" xfId="44234"/>
    <cellStyle name="RIGs linked cells 3 3 2 4 2 3 2" xfId="44235"/>
    <cellStyle name="RIGs linked cells 3 3 2 4 2 3 3" xfId="44236"/>
    <cellStyle name="RIGs linked cells 3 3 2 4 2 4" xfId="44237"/>
    <cellStyle name="RIGs linked cells 3 3 2 4 2 5" xfId="44238"/>
    <cellStyle name="RIGs linked cells 3 3 2 4 2 6" xfId="44239"/>
    <cellStyle name="RIGs linked cells 3 3 2 4 2 7" xfId="44240"/>
    <cellStyle name="RIGs linked cells 3 3 2 4 2 8" xfId="44241"/>
    <cellStyle name="RIGs linked cells 3 3 2 4 2 9" xfId="44242"/>
    <cellStyle name="RIGs linked cells 3 3 2 4 20" xfId="44243"/>
    <cellStyle name="RIGs linked cells 3 3 2 4 21" xfId="44244"/>
    <cellStyle name="RIGs linked cells 3 3 2 4 22" xfId="44245"/>
    <cellStyle name="RIGs linked cells 3 3 2 4 23" xfId="44246"/>
    <cellStyle name="RIGs linked cells 3 3 2 4 24" xfId="44247"/>
    <cellStyle name="RIGs linked cells 3 3 2 4 25" xfId="44248"/>
    <cellStyle name="RIGs linked cells 3 3 2 4 26" xfId="44249"/>
    <cellStyle name="RIGs linked cells 3 3 2 4 27" xfId="44250"/>
    <cellStyle name="RIGs linked cells 3 3 2 4 28" xfId="44251"/>
    <cellStyle name="RIGs linked cells 3 3 2 4 29" xfId="44252"/>
    <cellStyle name="RIGs linked cells 3 3 2 4 3" xfId="44253"/>
    <cellStyle name="RIGs linked cells 3 3 2 4 3 2" xfId="44254"/>
    <cellStyle name="RIGs linked cells 3 3 2 4 3 3" xfId="44255"/>
    <cellStyle name="RIGs linked cells 3 3 2 4 30" xfId="44256"/>
    <cellStyle name="RIGs linked cells 3 3 2 4 31" xfId="51757"/>
    <cellStyle name="RIGs linked cells 3 3 2 4 32" xfId="44215"/>
    <cellStyle name="RIGs linked cells 3 3 2 4 4" xfId="44257"/>
    <cellStyle name="RIGs linked cells 3 3 2 4 4 2" xfId="44258"/>
    <cellStyle name="RIGs linked cells 3 3 2 4 4 3" xfId="44259"/>
    <cellStyle name="RIGs linked cells 3 3 2 4 5" xfId="44260"/>
    <cellStyle name="RIGs linked cells 3 3 2 4 6" xfId="44261"/>
    <cellStyle name="RIGs linked cells 3 3 2 4 7" xfId="44262"/>
    <cellStyle name="RIGs linked cells 3 3 2 4 8" xfId="44263"/>
    <cellStyle name="RIGs linked cells 3 3 2 4 9" xfId="44264"/>
    <cellStyle name="RIGs linked cells 3 3 2 5" xfId="2081"/>
    <cellStyle name="RIGs linked cells 3 3 2 5 10" xfId="44266"/>
    <cellStyle name="RIGs linked cells 3 3 2 5 11" xfId="44267"/>
    <cellStyle name="RIGs linked cells 3 3 2 5 12" xfId="44268"/>
    <cellStyle name="RIGs linked cells 3 3 2 5 13" xfId="44269"/>
    <cellStyle name="RIGs linked cells 3 3 2 5 14" xfId="51759"/>
    <cellStyle name="RIGs linked cells 3 3 2 5 15" xfId="44265"/>
    <cellStyle name="RIGs linked cells 3 3 2 5 2" xfId="44270"/>
    <cellStyle name="RIGs linked cells 3 3 2 5 2 2" xfId="44271"/>
    <cellStyle name="RIGs linked cells 3 3 2 5 2 3" xfId="44272"/>
    <cellStyle name="RIGs linked cells 3 3 2 5 3" xfId="44273"/>
    <cellStyle name="RIGs linked cells 3 3 2 5 3 2" xfId="44274"/>
    <cellStyle name="RIGs linked cells 3 3 2 5 3 3" xfId="44275"/>
    <cellStyle name="RIGs linked cells 3 3 2 5 4" xfId="44276"/>
    <cellStyle name="RIGs linked cells 3 3 2 5 5" xfId="44277"/>
    <cellStyle name="RIGs linked cells 3 3 2 5 6" xfId="44278"/>
    <cellStyle name="RIGs linked cells 3 3 2 5 7" xfId="44279"/>
    <cellStyle name="RIGs linked cells 3 3 2 5 8" xfId="44280"/>
    <cellStyle name="RIGs linked cells 3 3 2 5 9" xfId="44281"/>
    <cellStyle name="RIGs linked cells 3 3 2 6" xfId="44282"/>
    <cellStyle name="RIGs linked cells 3 3 2 6 2" xfId="44283"/>
    <cellStyle name="RIGs linked cells 3 3 2 6 2 2" xfId="44284"/>
    <cellStyle name="RIGs linked cells 3 3 2 6 2 3" xfId="44285"/>
    <cellStyle name="RIGs linked cells 3 3 2 6 3" xfId="44286"/>
    <cellStyle name="RIGs linked cells 3 3 2 6 3 2" xfId="44287"/>
    <cellStyle name="RIGs linked cells 3 3 2 6 4" xfId="44288"/>
    <cellStyle name="RIGs linked cells 3 3 2 7" xfId="44289"/>
    <cellStyle name="RIGs linked cells 3 3 2 7 2" xfId="44290"/>
    <cellStyle name="RIGs linked cells 3 3 2 8" xfId="44291"/>
    <cellStyle name="RIGs linked cells 3 3 2 8 2" xfId="44292"/>
    <cellStyle name="RIGs linked cells 3 3 2 9" xfId="44293"/>
    <cellStyle name="RIGs linked cells 3 3 2 9 2" xfId="44294"/>
    <cellStyle name="RIGs linked cells 3 3 2_4 28 1_Asst_Health_Crit_AllTO_RIIO_20110714pm" xfId="44295"/>
    <cellStyle name="RIGs linked cells 3 3 20" xfId="44296"/>
    <cellStyle name="RIGs linked cells 3 3 20 2" xfId="44297"/>
    <cellStyle name="RIGs linked cells 3 3 21" xfId="44298"/>
    <cellStyle name="RIGs linked cells 3 3 21 2" xfId="44299"/>
    <cellStyle name="RIGs linked cells 3 3 22" xfId="44300"/>
    <cellStyle name="RIGs linked cells 3 3 22 2" xfId="44301"/>
    <cellStyle name="RIGs linked cells 3 3 23" xfId="44302"/>
    <cellStyle name="RIGs linked cells 3 3 23 2" xfId="44303"/>
    <cellStyle name="RIGs linked cells 3 3 24" xfId="44304"/>
    <cellStyle name="RIGs linked cells 3 3 24 2" xfId="44305"/>
    <cellStyle name="RIGs linked cells 3 3 25" xfId="44306"/>
    <cellStyle name="RIGs linked cells 3 3 25 2" xfId="44307"/>
    <cellStyle name="RIGs linked cells 3 3 26" xfId="44308"/>
    <cellStyle name="RIGs linked cells 3 3 26 2" xfId="44309"/>
    <cellStyle name="RIGs linked cells 3 3 27" xfId="44310"/>
    <cellStyle name="RIGs linked cells 3 3 28" xfId="44311"/>
    <cellStyle name="RIGs linked cells 3 3 29" xfId="44312"/>
    <cellStyle name="RIGs linked cells 3 3 3" xfId="2082"/>
    <cellStyle name="RIGs linked cells 3 3 3 10" xfId="44314"/>
    <cellStyle name="RIGs linked cells 3 3 3 11" xfId="44315"/>
    <cellStyle name="RIGs linked cells 3 3 3 12" xfId="44316"/>
    <cellStyle name="RIGs linked cells 3 3 3 13" xfId="44317"/>
    <cellStyle name="RIGs linked cells 3 3 3 14" xfId="44318"/>
    <cellStyle name="RIGs linked cells 3 3 3 15" xfId="44319"/>
    <cellStyle name="RIGs linked cells 3 3 3 16" xfId="44320"/>
    <cellStyle name="RIGs linked cells 3 3 3 17" xfId="44321"/>
    <cellStyle name="RIGs linked cells 3 3 3 18" xfId="44322"/>
    <cellStyle name="RIGs linked cells 3 3 3 19" xfId="44323"/>
    <cellStyle name="RIGs linked cells 3 3 3 2" xfId="2083"/>
    <cellStyle name="RIGs linked cells 3 3 3 2 10" xfId="44325"/>
    <cellStyle name="RIGs linked cells 3 3 3 2 11" xfId="44326"/>
    <cellStyle name="RIGs linked cells 3 3 3 2 12" xfId="44327"/>
    <cellStyle name="RIGs linked cells 3 3 3 2 13" xfId="44328"/>
    <cellStyle name="RIGs linked cells 3 3 3 2 14" xfId="44329"/>
    <cellStyle name="RIGs linked cells 3 3 3 2 15" xfId="44330"/>
    <cellStyle name="RIGs linked cells 3 3 3 2 16" xfId="44331"/>
    <cellStyle name="RIGs linked cells 3 3 3 2 17" xfId="44332"/>
    <cellStyle name="RIGs linked cells 3 3 3 2 18" xfId="44333"/>
    <cellStyle name="RIGs linked cells 3 3 3 2 19" xfId="44334"/>
    <cellStyle name="RIGs linked cells 3 3 3 2 2" xfId="2084"/>
    <cellStyle name="RIGs linked cells 3 3 3 2 2 10" xfId="44336"/>
    <cellStyle name="RIGs linked cells 3 3 3 2 2 11" xfId="44337"/>
    <cellStyle name="RIGs linked cells 3 3 3 2 2 12" xfId="44338"/>
    <cellStyle name="RIGs linked cells 3 3 3 2 2 13" xfId="44339"/>
    <cellStyle name="RIGs linked cells 3 3 3 2 2 14" xfId="51762"/>
    <cellStyle name="RIGs linked cells 3 3 3 2 2 15" xfId="44335"/>
    <cellStyle name="RIGs linked cells 3 3 3 2 2 2" xfId="44340"/>
    <cellStyle name="RIGs linked cells 3 3 3 2 2 2 2" xfId="44341"/>
    <cellStyle name="RIGs linked cells 3 3 3 2 2 2 3" xfId="44342"/>
    <cellStyle name="RIGs linked cells 3 3 3 2 2 3" xfId="44343"/>
    <cellStyle name="RIGs linked cells 3 3 3 2 2 3 2" xfId="44344"/>
    <cellStyle name="RIGs linked cells 3 3 3 2 2 3 3" xfId="44345"/>
    <cellStyle name="RIGs linked cells 3 3 3 2 2 4" xfId="44346"/>
    <cellStyle name="RIGs linked cells 3 3 3 2 2 5" xfId="44347"/>
    <cellStyle name="RIGs linked cells 3 3 3 2 2 6" xfId="44348"/>
    <cellStyle name="RIGs linked cells 3 3 3 2 2 7" xfId="44349"/>
    <cellStyle name="RIGs linked cells 3 3 3 2 2 8" xfId="44350"/>
    <cellStyle name="RIGs linked cells 3 3 3 2 2 9" xfId="44351"/>
    <cellStyle name="RIGs linked cells 3 3 3 2 20" xfId="44352"/>
    <cellStyle name="RIGs linked cells 3 3 3 2 21" xfId="44353"/>
    <cellStyle name="RIGs linked cells 3 3 3 2 22" xfId="44354"/>
    <cellStyle name="RIGs linked cells 3 3 3 2 23" xfId="44355"/>
    <cellStyle name="RIGs linked cells 3 3 3 2 24" xfId="44356"/>
    <cellStyle name="RIGs linked cells 3 3 3 2 25" xfId="44357"/>
    <cellStyle name="RIGs linked cells 3 3 3 2 26" xfId="44358"/>
    <cellStyle name="RIGs linked cells 3 3 3 2 27" xfId="44359"/>
    <cellStyle name="RIGs linked cells 3 3 3 2 28" xfId="44360"/>
    <cellStyle name="RIGs linked cells 3 3 3 2 29" xfId="44361"/>
    <cellStyle name="RIGs linked cells 3 3 3 2 3" xfId="44362"/>
    <cellStyle name="RIGs linked cells 3 3 3 2 3 2" xfId="44363"/>
    <cellStyle name="RIGs linked cells 3 3 3 2 3 3" xfId="44364"/>
    <cellStyle name="RIGs linked cells 3 3 3 2 30" xfId="44365"/>
    <cellStyle name="RIGs linked cells 3 3 3 2 31" xfId="44366"/>
    <cellStyle name="RIGs linked cells 3 3 3 2 32" xfId="44367"/>
    <cellStyle name="RIGs linked cells 3 3 3 2 33" xfId="44368"/>
    <cellStyle name="RIGs linked cells 3 3 3 2 34" xfId="44369"/>
    <cellStyle name="RIGs linked cells 3 3 3 2 35" xfId="51761"/>
    <cellStyle name="RIGs linked cells 3 3 3 2 36" xfId="44324"/>
    <cellStyle name="RIGs linked cells 3 3 3 2 4" xfId="44370"/>
    <cellStyle name="RIGs linked cells 3 3 3 2 4 2" xfId="44371"/>
    <cellStyle name="RIGs linked cells 3 3 3 2 4 3" xfId="44372"/>
    <cellStyle name="RIGs linked cells 3 3 3 2 5" xfId="44373"/>
    <cellStyle name="RIGs linked cells 3 3 3 2 6" xfId="44374"/>
    <cellStyle name="RIGs linked cells 3 3 3 2 7" xfId="44375"/>
    <cellStyle name="RIGs linked cells 3 3 3 2 8" xfId="44376"/>
    <cellStyle name="RIGs linked cells 3 3 3 2 9" xfId="44377"/>
    <cellStyle name="RIGs linked cells 3 3 3 20" xfId="44378"/>
    <cellStyle name="RIGs linked cells 3 3 3 21" xfId="44379"/>
    <cellStyle name="RIGs linked cells 3 3 3 22" xfId="44380"/>
    <cellStyle name="RIGs linked cells 3 3 3 23" xfId="44381"/>
    <cellStyle name="RIGs linked cells 3 3 3 24" xfId="44382"/>
    <cellStyle name="RIGs linked cells 3 3 3 25" xfId="44383"/>
    <cellStyle name="RIGs linked cells 3 3 3 26" xfId="44384"/>
    <cellStyle name="RIGs linked cells 3 3 3 27" xfId="44385"/>
    <cellStyle name="RIGs linked cells 3 3 3 28" xfId="44386"/>
    <cellStyle name="RIGs linked cells 3 3 3 29" xfId="44387"/>
    <cellStyle name="RIGs linked cells 3 3 3 3" xfId="2085"/>
    <cellStyle name="RIGs linked cells 3 3 3 3 10" xfId="44389"/>
    <cellStyle name="RIGs linked cells 3 3 3 3 11" xfId="44390"/>
    <cellStyle name="RIGs linked cells 3 3 3 3 12" xfId="44391"/>
    <cellStyle name="RIGs linked cells 3 3 3 3 13" xfId="44392"/>
    <cellStyle name="RIGs linked cells 3 3 3 3 14" xfId="51763"/>
    <cellStyle name="RIGs linked cells 3 3 3 3 15" xfId="44388"/>
    <cellStyle name="RIGs linked cells 3 3 3 3 2" xfId="44393"/>
    <cellStyle name="RIGs linked cells 3 3 3 3 2 2" xfId="44394"/>
    <cellStyle name="RIGs linked cells 3 3 3 3 2 3" xfId="44395"/>
    <cellStyle name="RIGs linked cells 3 3 3 3 3" xfId="44396"/>
    <cellStyle name="RIGs linked cells 3 3 3 3 3 2" xfId="44397"/>
    <cellStyle name="RIGs linked cells 3 3 3 3 3 3" xfId="44398"/>
    <cellStyle name="RIGs linked cells 3 3 3 3 4" xfId="44399"/>
    <cellStyle name="RIGs linked cells 3 3 3 3 5" xfId="44400"/>
    <cellStyle name="RIGs linked cells 3 3 3 3 6" xfId="44401"/>
    <cellStyle name="RIGs linked cells 3 3 3 3 7" xfId="44402"/>
    <cellStyle name="RIGs linked cells 3 3 3 3 8" xfId="44403"/>
    <cellStyle name="RIGs linked cells 3 3 3 3 9" xfId="44404"/>
    <cellStyle name="RIGs linked cells 3 3 3 30" xfId="44405"/>
    <cellStyle name="RIGs linked cells 3 3 3 31" xfId="44406"/>
    <cellStyle name="RIGs linked cells 3 3 3 32" xfId="44407"/>
    <cellStyle name="RIGs linked cells 3 3 3 33" xfId="44408"/>
    <cellStyle name="RIGs linked cells 3 3 3 34" xfId="44409"/>
    <cellStyle name="RIGs linked cells 3 3 3 35" xfId="44410"/>
    <cellStyle name="RIGs linked cells 3 3 3 36" xfId="51760"/>
    <cellStyle name="RIGs linked cells 3 3 3 37" xfId="44313"/>
    <cellStyle name="RIGs linked cells 3 3 3 4" xfId="44411"/>
    <cellStyle name="RIGs linked cells 3 3 3 4 2" xfId="44412"/>
    <cellStyle name="RIGs linked cells 3 3 3 4 3" xfId="44413"/>
    <cellStyle name="RIGs linked cells 3 3 3 5" xfId="44414"/>
    <cellStyle name="RIGs linked cells 3 3 3 5 2" xfId="44415"/>
    <cellStyle name="RIGs linked cells 3 3 3 5 3" xfId="44416"/>
    <cellStyle name="RIGs linked cells 3 3 3 6" xfId="44417"/>
    <cellStyle name="RIGs linked cells 3 3 3 7" xfId="44418"/>
    <cellStyle name="RIGs linked cells 3 3 3 8" xfId="44419"/>
    <cellStyle name="RIGs linked cells 3 3 3 9" xfId="44420"/>
    <cellStyle name="RIGs linked cells 3 3 3_4 28 1_Asst_Health_Crit_AllTO_RIIO_20110714pm" xfId="44421"/>
    <cellStyle name="RIGs linked cells 3 3 30" xfId="44422"/>
    <cellStyle name="RIGs linked cells 3 3 31" xfId="44423"/>
    <cellStyle name="RIGs linked cells 3 3 32" xfId="44424"/>
    <cellStyle name="RIGs linked cells 3 3 33" xfId="44425"/>
    <cellStyle name="RIGs linked cells 3 3 34" xfId="44426"/>
    <cellStyle name="RIGs linked cells 3 3 35" xfId="44427"/>
    <cellStyle name="RIGs linked cells 3 3 36" xfId="44428"/>
    <cellStyle name="RIGs linked cells 3 3 37" xfId="44429"/>
    <cellStyle name="RIGs linked cells 3 3 38" xfId="44430"/>
    <cellStyle name="RIGs linked cells 3 3 39" xfId="44431"/>
    <cellStyle name="RIGs linked cells 3 3 4" xfId="2086"/>
    <cellStyle name="RIGs linked cells 3 3 4 10" xfId="44433"/>
    <cellStyle name="RIGs linked cells 3 3 4 11" xfId="44434"/>
    <cellStyle name="RIGs linked cells 3 3 4 12" xfId="44435"/>
    <cellStyle name="RIGs linked cells 3 3 4 13" xfId="44436"/>
    <cellStyle name="RIGs linked cells 3 3 4 14" xfId="44437"/>
    <cellStyle name="RIGs linked cells 3 3 4 15" xfId="44438"/>
    <cellStyle name="RIGs linked cells 3 3 4 16" xfId="44439"/>
    <cellStyle name="RIGs linked cells 3 3 4 17" xfId="44440"/>
    <cellStyle name="RIGs linked cells 3 3 4 18" xfId="44441"/>
    <cellStyle name="RIGs linked cells 3 3 4 19" xfId="44442"/>
    <cellStyle name="RIGs linked cells 3 3 4 2" xfId="2087"/>
    <cellStyle name="RIGs linked cells 3 3 4 2 10" xfId="44444"/>
    <cellStyle name="RIGs linked cells 3 3 4 2 11" xfId="44445"/>
    <cellStyle name="RIGs linked cells 3 3 4 2 12" xfId="44446"/>
    <cellStyle name="RIGs linked cells 3 3 4 2 13" xfId="44447"/>
    <cellStyle name="RIGs linked cells 3 3 4 2 14" xfId="51765"/>
    <cellStyle name="RIGs linked cells 3 3 4 2 15" xfId="44443"/>
    <cellStyle name="RIGs linked cells 3 3 4 2 2" xfId="44448"/>
    <cellStyle name="RIGs linked cells 3 3 4 2 2 2" xfId="44449"/>
    <cellStyle name="RIGs linked cells 3 3 4 2 2 3" xfId="44450"/>
    <cellStyle name="RIGs linked cells 3 3 4 2 3" xfId="44451"/>
    <cellStyle name="RIGs linked cells 3 3 4 2 3 2" xfId="44452"/>
    <cellStyle name="RIGs linked cells 3 3 4 2 3 3" xfId="44453"/>
    <cellStyle name="RIGs linked cells 3 3 4 2 4" xfId="44454"/>
    <cellStyle name="RIGs linked cells 3 3 4 2 5" xfId="44455"/>
    <cellStyle name="RIGs linked cells 3 3 4 2 6" xfId="44456"/>
    <cellStyle name="RIGs linked cells 3 3 4 2 7" xfId="44457"/>
    <cellStyle name="RIGs linked cells 3 3 4 2 8" xfId="44458"/>
    <cellStyle name="RIGs linked cells 3 3 4 2 9" xfId="44459"/>
    <cellStyle name="RIGs linked cells 3 3 4 20" xfId="44460"/>
    <cellStyle name="RIGs linked cells 3 3 4 21" xfId="44461"/>
    <cellStyle name="RIGs linked cells 3 3 4 22" xfId="44462"/>
    <cellStyle name="RIGs linked cells 3 3 4 23" xfId="44463"/>
    <cellStyle name="RIGs linked cells 3 3 4 24" xfId="44464"/>
    <cellStyle name="RIGs linked cells 3 3 4 25" xfId="44465"/>
    <cellStyle name="RIGs linked cells 3 3 4 26" xfId="44466"/>
    <cellStyle name="RIGs linked cells 3 3 4 27" xfId="44467"/>
    <cellStyle name="RIGs linked cells 3 3 4 28" xfId="44468"/>
    <cellStyle name="RIGs linked cells 3 3 4 29" xfId="44469"/>
    <cellStyle name="RIGs linked cells 3 3 4 3" xfId="44470"/>
    <cellStyle name="RIGs linked cells 3 3 4 3 2" xfId="44471"/>
    <cellStyle name="RIGs linked cells 3 3 4 3 3" xfId="44472"/>
    <cellStyle name="RIGs linked cells 3 3 4 30" xfId="44473"/>
    <cellStyle name="RIGs linked cells 3 3 4 31" xfId="44474"/>
    <cellStyle name="RIGs linked cells 3 3 4 32" xfId="44475"/>
    <cellStyle name="RIGs linked cells 3 3 4 33" xfId="44476"/>
    <cellStyle name="RIGs linked cells 3 3 4 34" xfId="44477"/>
    <cellStyle name="RIGs linked cells 3 3 4 35" xfId="51764"/>
    <cellStyle name="RIGs linked cells 3 3 4 36" xfId="44432"/>
    <cellStyle name="RIGs linked cells 3 3 4 4" xfId="44478"/>
    <cellStyle name="RIGs linked cells 3 3 4 4 2" xfId="44479"/>
    <cellStyle name="RIGs linked cells 3 3 4 4 3" xfId="44480"/>
    <cellStyle name="RIGs linked cells 3 3 4 5" xfId="44481"/>
    <cellStyle name="RIGs linked cells 3 3 4 6" xfId="44482"/>
    <cellStyle name="RIGs linked cells 3 3 4 7" xfId="44483"/>
    <cellStyle name="RIGs linked cells 3 3 4 8" xfId="44484"/>
    <cellStyle name="RIGs linked cells 3 3 4 9" xfId="44485"/>
    <cellStyle name="RIGs linked cells 3 3 40" xfId="51749"/>
    <cellStyle name="RIGs linked cells 3 3 41" xfId="51868"/>
    <cellStyle name="RIGs linked cells 3 3 42" xfId="51280"/>
    <cellStyle name="RIGs linked cells 3 3 43" xfId="43998"/>
    <cellStyle name="RIGs linked cells 3 3 5" xfId="2088"/>
    <cellStyle name="RIGs linked cells 3 3 5 10" xfId="44487"/>
    <cellStyle name="RIGs linked cells 3 3 5 11" xfId="44488"/>
    <cellStyle name="RIGs linked cells 3 3 5 12" xfId="44489"/>
    <cellStyle name="RIGs linked cells 3 3 5 13" xfId="44490"/>
    <cellStyle name="RIGs linked cells 3 3 5 14" xfId="44491"/>
    <cellStyle name="RIGs linked cells 3 3 5 15" xfId="44492"/>
    <cellStyle name="RIGs linked cells 3 3 5 16" xfId="44493"/>
    <cellStyle name="RIGs linked cells 3 3 5 17" xfId="44494"/>
    <cellStyle name="RIGs linked cells 3 3 5 18" xfId="44495"/>
    <cellStyle name="RIGs linked cells 3 3 5 19" xfId="44496"/>
    <cellStyle name="RIGs linked cells 3 3 5 2" xfId="2089"/>
    <cellStyle name="RIGs linked cells 3 3 5 2 10" xfId="44498"/>
    <cellStyle name="RIGs linked cells 3 3 5 2 11" xfId="44499"/>
    <cellStyle name="RIGs linked cells 3 3 5 2 12" xfId="44500"/>
    <cellStyle name="RIGs linked cells 3 3 5 2 13" xfId="44501"/>
    <cellStyle name="RIGs linked cells 3 3 5 2 14" xfId="51767"/>
    <cellStyle name="RIGs linked cells 3 3 5 2 15" xfId="44497"/>
    <cellStyle name="RIGs linked cells 3 3 5 2 2" xfId="44502"/>
    <cellStyle name="RIGs linked cells 3 3 5 2 2 2" xfId="44503"/>
    <cellStyle name="RIGs linked cells 3 3 5 2 2 3" xfId="44504"/>
    <cellStyle name="RIGs linked cells 3 3 5 2 3" xfId="44505"/>
    <cellStyle name="RIGs linked cells 3 3 5 2 3 2" xfId="44506"/>
    <cellStyle name="RIGs linked cells 3 3 5 2 3 3" xfId="44507"/>
    <cellStyle name="RIGs linked cells 3 3 5 2 4" xfId="44508"/>
    <cellStyle name="RIGs linked cells 3 3 5 2 5" xfId="44509"/>
    <cellStyle name="RIGs linked cells 3 3 5 2 6" xfId="44510"/>
    <cellStyle name="RIGs linked cells 3 3 5 2 7" xfId="44511"/>
    <cellStyle name="RIGs linked cells 3 3 5 2 8" xfId="44512"/>
    <cellStyle name="RIGs linked cells 3 3 5 2 9" xfId="44513"/>
    <cellStyle name="RIGs linked cells 3 3 5 20" xfId="44514"/>
    <cellStyle name="RIGs linked cells 3 3 5 21" xfId="44515"/>
    <cellStyle name="RIGs linked cells 3 3 5 22" xfId="44516"/>
    <cellStyle name="RIGs linked cells 3 3 5 23" xfId="44517"/>
    <cellStyle name="RIGs linked cells 3 3 5 24" xfId="44518"/>
    <cellStyle name="RIGs linked cells 3 3 5 25" xfId="44519"/>
    <cellStyle name="RIGs linked cells 3 3 5 26" xfId="44520"/>
    <cellStyle name="RIGs linked cells 3 3 5 27" xfId="44521"/>
    <cellStyle name="RIGs linked cells 3 3 5 28" xfId="44522"/>
    <cellStyle name="RIGs linked cells 3 3 5 29" xfId="44523"/>
    <cellStyle name="RIGs linked cells 3 3 5 3" xfId="44524"/>
    <cellStyle name="RIGs linked cells 3 3 5 3 2" xfId="44525"/>
    <cellStyle name="RIGs linked cells 3 3 5 3 3" xfId="44526"/>
    <cellStyle name="RIGs linked cells 3 3 5 30" xfId="44527"/>
    <cellStyle name="RIGs linked cells 3 3 5 31" xfId="44528"/>
    <cellStyle name="RIGs linked cells 3 3 5 32" xfId="44529"/>
    <cellStyle name="RIGs linked cells 3 3 5 33" xfId="44530"/>
    <cellStyle name="RIGs linked cells 3 3 5 34" xfId="44531"/>
    <cellStyle name="RIGs linked cells 3 3 5 35" xfId="51766"/>
    <cellStyle name="RIGs linked cells 3 3 5 36" xfId="44486"/>
    <cellStyle name="RIGs linked cells 3 3 5 4" xfId="44532"/>
    <cellStyle name="RIGs linked cells 3 3 5 4 2" xfId="44533"/>
    <cellStyle name="RIGs linked cells 3 3 5 4 3" xfId="44534"/>
    <cellStyle name="RIGs linked cells 3 3 5 5" xfId="44535"/>
    <cellStyle name="RIGs linked cells 3 3 5 6" xfId="44536"/>
    <cellStyle name="RIGs linked cells 3 3 5 7" xfId="44537"/>
    <cellStyle name="RIGs linked cells 3 3 5 8" xfId="44538"/>
    <cellStyle name="RIGs linked cells 3 3 5 9" xfId="44539"/>
    <cellStyle name="RIGs linked cells 3 3 6" xfId="2090"/>
    <cellStyle name="RIGs linked cells 3 3 6 10" xfId="44541"/>
    <cellStyle name="RIGs linked cells 3 3 6 11" xfId="44542"/>
    <cellStyle name="RIGs linked cells 3 3 6 12" xfId="44543"/>
    <cellStyle name="RIGs linked cells 3 3 6 13" xfId="44544"/>
    <cellStyle name="RIGs linked cells 3 3 6 14" xfId="51768"/>
    <cellStyle name="RIGs linked cells 3 3 6 15" xfId="44540"/>
    <cellStyle name="RIGs linked cells 3 3 6 2" xfId="44545"/>
    <cellStyle name="RIGs linked cells 3 3 6 2 2" xfId="44546"/>
    <cellStyle name="RIGs linked cells 3 3 6 2 3" xfId="44547"/>
    <cellStyle name="RIGs linked cells 3 3 6 3" xfId="44548"/>
    <cellStyle name="RIGs linked cells 3 3 6 3 2" xfId="44549"/>
    <cellStyle name="RIGs linked cells 3 3 6 3 3" xfId="44550"/>
    <cellStyle name="RIGs linked cells 3 3 6 4" xfId="44551"/>
    <cellStyle name="RIGs linked cells 3 3 6 5" xfId="44552"/>
    <cellStyle name="RIGs linked cells 3 3 6 6" xfId="44553"/>
    <cellStyle name="RIGs linked cells 3 3 6 7" xfId="44554"/>
    <cellStyle name="RIGs linked cells 3 3 6 8" xfId="44555"/>
    <cellStyle name="RIGs linked cells 3 3 6 9" xfId="44556"/>
    <cellStyle name="RIGs linked cells 3 3 7" xfId="44557"/>
    <cellStyle name="RIGs linked cells 3 3 7 2" xfId="44558"/>
    <cellStyle name="RIGs linked cells 3 3 7 2 2" xfId="44559"/>
    <cellStyle name="RIGs linked cells 3 3 7 2 3" xfId="44560"/>
    <cellStyle name="RIGs linked cells 3 3 7 3" xfId="44561"/>
    <cellStyle name="RIGs linked cells 3 3 7 3 2" xfId="44562"/>
    <cellStyle name="RIGs linked cells 3 3 7 4" xfId="44563"/>
    <cellStyle name="RIGs linked cells 3 3 8" xfId="44564"/>
    <cellStyle name="RIGs linked cells 3 3 8 2" xfId="44565"/>
    <cellStyle name="RIGs linked cells 3 3 9" xfId="44566"/>
    <cellStyle name="RIGs linked cells 3 3 9 2" xfId="44567"/>
    <cellStyle name="RIGs linked cells 3 3_4 28 1_Asst_Health_Crit_AllTO_RIIO_20110714pm" xfId="44568"/>
    <cellStyle name="RIGs linked cells 3 30" xfId="44569"/>
    <cellStyle name="RIGs linked cells 3 31" xfId="44570"/>
    <cellStyle name="RIGs linked cells 3 32" xfId="44571"/>
    <cellStyle name="RIGs linked cells 3 33" xfId="44572"/>
    <cellStyle name="RIGs linked cells 3 34" xfId="44573"/>
    <cellStyle name="RIGs linked cells 3 35" xfId="44574"/>
    <cellStyle name="RIGs linked cells 3 36" xfId="44575"/>
    <cellStyle name="RIGs linked cells 3 37" xfId="44576"/>
    <cellStyle name="RIGs linked cells 3 38" xfId="44577"/>
    <cellStyle name="RIGs linked cells 3 39" xfId="44578"/>
    <cellStyle name="RIGs linked cells 3 4" xfId="2091"/>
    <cellStyle name="RIGs linked cells 3 4 10" xfId="44580"/>
    <cellStyle name="RIGs linked cells 3 4 11" xfId="44581"/>
    <cellStyle name="RIGs linked cells 3 4 12" xfId="44582"/>
    <cellStyle name="RIGs linked cells 3 4 13" xfId="44583"/>
    <cellStyle name="RIGs linked cells 3 4 14" xfId="44584"/>
    <cellStyle name="RIGs linked cells 3 4 15" xfId="44585"/>
    <cellStyle name="RIGs linked cells 3 4 16" xfId="44586"/>
    <cellStyle name="RIGs linked cells 3 4 17" xfId="44587"/>
    <cellStyle name="RIGs linked cells 3 4 18" xfId="44588"/>
    <cellStyle name="RIGs linked cells 3 4 19" xfId="44589"/>
    <cellStyle name="RIGs linked cells 3 4 2" xfId="2092"/>
    <cellStyle name="RIGs linked cells 3 4 2 10" xfId="44591"/>
    <cellStyle name="RIGs linked cells 3 4 2 11" xfId="44592"/>
    <cellStyle name="RIGs linked cells 3 4 2 12" xfId="44593"/>
    <cellStyle name="RIGs linked cells 3 4 2 13" xfId="44594"/>
    <cellStyle name="RIGs linked cells 3 4 2 14" xfId="44595"/>
    <cellStyle name="RIGs linked cells 3 4 2 15" xfId="44596"/>
    <cellStyle name="RIGs linked cells 3 4 2 16" xfId="44597"/>
    <cellStyle name="RIGs linked cells 3 4 2 17" xfId="44598"/>
    <cellStyle name="RIGs linked cells 3 4 2 18" xfId="44599"/>
    <cellStyle name="RIGs linked cells 3 4 2 19" xfId="44600"/>
    <cellStyle name="RIGs linked cells 3 4 2 2" xfId="2093"/>
    <cellStyle name="RIGs linked cells 3 4 2 2 10" xfId="44602"/>
    <cellStyle name="RIGs linked cells 3 4 2 2 11" xfId="44603"/>
    <cellStyle name="RIGs linked cells 3 4 2 2 12" xfId="44604"/>
    <cellStyle name="RIGs linked cells 3 4 2 2 13" xfId="44605"/>
    <cellStyle name="RIGs linked cells 3 4 2 2 14" xfId="51771"/>
    <cellStyle name="RIGs linked cells 3 4 2 2 15" xfId="44601"/>
    <cellStyle name="RIGs linked cells 3 4 2 2 2" xfId="44606"/>
    <cellStyle name="RIGs linked cells 3 4 2 2 2 2" xfId="44607"/>
    <cellStyle name="RIGs linked cells 3 4 2 2 2 3" xfId="44608"/>
    <cellStyle name="RIGs linked cells 3 4 2 2 3" xfId="44609"/>
    <cellStyle name="RIGs linked cells 3 4 2 2 3 2" xfId="44610"/>
    <cellStyle name="RIGs linked cells 3 4 2 2 3 3" xfId="44611"/>
    <cellStyle name="RIGs linked cells 3 4 2 2 4" xfId="44612"/>
    <cellStyle name="RIGs linked cells 3 4 2 2 5" xfId="44613"/>
    <cellStyle name="RIGs linked cells 3 4 2 2 6" xfId="44614"/>
    <cellStyle name="RIGs linked cells 3 4 2 2 7" xfId="44615"/>
    <cellStyle name="RIGs linked cells 3 4 2 2 8" xfId="44616"/>
    <cellStyle name="RIGs linked cells 3 4 2 2 9" xfId="44617"/>
    <cellStyle name="RIGs linked cells 3 4 2 20" xfId="44618"/>
    <cellStyle name="RIGs linked cells 3 4 2 21" xfId="44619"/>
    <cellStyle name="RIGs linked cells 3 4 2 22" xfId="44620"/>
    <cellStyle name="RIGs linked cells 3 4 2 23" xfId="44621"/>
    <cellStyle name="RIGs linked cells 3 4 2 24" xfId="44622"/>
    <cellStyle name="RIGs linked cells 3 4 2 25" xfId="44623"/>
    <cellStyle name="RIGs linked cells 3 4 2 26" xfId="44624"/>
    <cellStyle name="RIGs linked cells 3 4 2 27" xfId="44625"/>
    <cellStyle name="RIGs linked cells 3 4 2 28" xfId="44626"/>
    <cellStyle name="RIGs linked cells 3 4 2 29" xfId="44627"/>
    <cellStyle name="RIGs linked cells 3 4 2 3" xfId="44628"/>
    <cellStyle name="RIGs linked cells 3 4 2 3 2" xfId="44629"/>
    <cellStyle name="RIGs linked cells 3 4 2 3 3" xfId="44630"/>
    <cellStyle name="RIGs linked cells 3 4 2 30" xfId="44631"/>
    <cellStyle name="RIGs linked cells 3 4 2 31" xfId="44632"/>
    <cellStyle name="RIGs linked cells 3 4 2 32" xfId="44633"/>
    <cellStyle name="RIGs linked cells 3 4 2 33" xfId="44634"/>
    <cellStyle name="RIGs linked cells 3 4 2 34" xfId="44635"/>
    <cellStyle name="RIGs linked cells 3 4 2 35" xfId="51770"/>
    <cellStyle name="RIGs linked cells 3 4 2 36" xfId="44590"/>
    <cellStyle name="RIGs linked cells 3 4 2 4" xfId="44636"/>
    <cellStyle name="RIGs linked cells 3 4 2 4 2" xfId="44637"/>
    <cellStyle name="RIGs linked cells 3 4 2 4 3" xfId="44638"/>
    <cellStyle name="RIGs linked cells 3 4 2 5" xfId="44639"/>
    <cellStyle name="RIGs linked cells 3 4 2 6" xfId="44640"/>
    <cellStyle name="RIGs linked cells 3 4 2 7" xfId="44641"/>
    <cellStyle name="RIGs linked cells 3 4 2 8" xfId="44642"/>
    <cellStyle name="RIGs linked cells 3 4 2 9" xfId="44643"/>
    <cellStyle name="RIGs linked cells 3 4 20" xfId="44644"/>
    <cellStyle name="RIGs linked cells 3 4 21" xfId="44645"/>
    <cellStyle name="RIGs linked cells 3 4 22" xfId="44646"/>
    <cellStyle name="RIGs linked cells 3 4 23" xfId="44647"/>
    <cellStyle name="RIGs linked cells 3 4 24" xfId="44648"/>
    <cellStyle name="RIGs linked cells 3 4 25" xfId="44649"/>
    <cellStyle name="RIGs linked cells 3 4 26" xfId="44650"/>
    <cellStyle name="RIGs linked cells 3 4 27" xfId="44651"/>
    <cellStyle name="RIGs linked cells 3 4 28" xfId="44652"/>
    <cellStyle name="RIGs linked cells 3 4 29" xfId="44653"/>
    <cellStyle name="RIGs linked cells 3 4 3" xfId="2094"/>
    <cellStyle name="RIGs linked cells 3 4 3 10" xfId="44655"/>
    <cellStyle name="RIGs linked cells 3 4 3 11" xfId="44656"/>
    <cellStyle name="RIGs linked cells 3 4 3 12" xfId="44657"/>
    <cellStyle name="RIGs linked cells 3 4 3 13" xfId="44658"/>
    <cellStyle name="RIGs linked cells 3 4 3 14" xfId="51772"/>
    <cellStyle name="RIGs linked cells 3 4 3 15" xfId="44654"/>
    <cellStyle name="RIGs linked cells 3 4 3 2" xfId="44659"/>
    <cellStyle name="RIGs linked cells 3 4 3 2 2" xfId="44660"/>
    <cellStyle name="RIGs linked cells 3 4 3 2 3" xfId="44661"/>
    <cellStyle name="RIGs linked cells 3 4 3 3" xfId="44662"/>
    <cellStyle name="RIGs linked cells 3 4 3 3 2" xfId="44663"/>
    <cellStyle name="RIGs linked cells 3 4 3 3 3" xfId="44664"/>
    <cellStyle name="RIGs linked cells 3 4 3 4" xfId="44665"/>
    <cellStyle name="RIGs linked cells 3 4 3 5" xfId="44666"/>
    <cellStyle name="RIGs linked cells 3 4 3 6" xfId="44667"/>
    <cellStyle name="RIGs linked cells 3 4 3 7" xfId="44668"/>
    <cellStyle name="RIGs linked cells 3 4 3 8" xfId="44669"/>
    <cellStyle name="RIGs linked cells 3 4 3 9" xfId="44670"/>
    <cellStyle name="RIGs linked cells 3 4 30" xfId="44671"/>
    <cellStyle name="RIGs linked cells 3 4 31" xfId="44672"/>
    <cellStyle name="RIGs linked cells 3 4 32" xfId="44673"/>
    <cellStyle name="RIGs linked cells 3 4 33" xfId="44674"/>
    <cellStyle name="RIGs linked cells 3 4 34" xfId="44675"/>
    <cellStyle name="RIGs linked cells 3 4 35" xfId="44676"/>
    <cellStyle name="RIGs linked cells 3 4 36" xfId="51769"/>
    <cellStyle name="RIGs linked cells 3 4 37" xfId="44579"/>
    <cellStyle name="RIGs linked cells 3 4 4" xfId="44677"/>
    <cellStyle name="RIGs linked cells 3 4 4 2" xfId="44678"/>
    <cellStyle name="RIGs linked cells 3 4 4 3" xfId="44679"/>
    <cellStyle name="RIGs linked cells 3 4 5" xfId="44680"/>
    <cellStyle name="RIGs linked cells 3 4 5 2" xfId="44681"/>
    <cellStyle name="RIGs linked cells 3 4 5 3" xfId="44682"/>
    <cellStyle name="RIGs linked cells 3 4 6" xfId="44683"/>
    <cellStyle name="RIGs linked cells 3 4 7" xfId="44684"/>
    <cellStyle name="RIGs linked cells 3 4 8" xfId="44685"/>
    <cellStyle name="RIGs linked cells 3 4 9" xfId="44686"/>
    <cellStyle name="RIGs linked cells 3 4_4 28 1_Asst_Health_Crit_AllTO_RIIO_20110714pm" xfId="44687"/>
    <cellStyle name="RIGs linked cells 3 40" xfId="44688"/>
    <cellStyle name="RIGs linked cells 3 41" xfId="51728"/>
    <cellStyle name="RIGs linked cells 3 42" xfId="51236"/>
    <cellStyle name="RIGs linked cells 3 43" xfId="51278"/>
    <cellStyle name="RIGs linked cells 3 44" xfId="43388"/>
    <cellStyle name="RIGs linked cells 3 5" xfId="2095"/>
    <cellStyle name="RIGs linked cells 3 5 10" xfId="44690"/>
    <cellStyle name="RIGs linked cells 3 5 11" xfId="44691"/>
    <cellStyle name="RIGs linked cells 3 5 12" xfId="44692"/>
    <cellStyle name="RIGs linked cells 3 5 13" xfId="44693"/>
    <cellStyle name="RIGs linked cells 3 5 14" xfId="44694"/>
    <cellStyle name="RIGs linked cells 3 5 15" xfId="44695"/>
    <cellStyle name="RIGs linked cells 3 5 16" xfId="44696"/>
    <cellStyle name="RIGs linked cells 3 5 17" xfId="44697"/>
    <cellStyle name="RIGs linked cells 3 5 18" xfId="44698"/>
    <cellStyle name="RIGs linked cells 3 5 19" xfId="44699"/>
    <cellStyle name="RIGs linked cells 3 5 2" xfId="2096"/>
    <cellStyle name="RIGs linked cells 3 5 2 10" xfId="44701"/>
    <cellStyle name="RIGs linked cells 3 5 2 11" xfId="44702"/>
    <cellStyle name="RIGs linked cells 3 5 2 12" xfId="44703"/>
    <cellStyle name="RIGs linked cells 3 5 2 13" xfId="44704"/>
    <cellStyle name="RIGs linked cells 3 5 2 14" xfId="51774"/>
    <cellStyle name="RIGs linked cells 3 5 2 15" xfId="44700"/>
    <cellStyle name="RIGs linked cells 3 5 2 2" xfId="44705"/>
    <cellStyle name="RIGs linked cells 3 5 2 2 2" xfId="44706"/>
    <cellStyle name="RIGs linked cells 3 5 2 2 3" xfId="44707"/>
    <cellStyle name="RIGs linked cells 3 5 2 3" xfId="44708"/>
    <cellStyle name="RIGs linked cells 3 5 2 3 2" xfId="44709"/>
    <cellStyle name="RIGs linked cells 3 5 2 3 3" xfId="44710"/>
    <cellStyle name="RIGs linked cells 3 5 2 4" xfId="44711"/>
    <cellStyle name="RIGs linked cells 3 5 2 5" xfId="44712"/>
    <cellStyle name="RIGs linked cells 3 5 2 6" xfId="44713"/>
    <cellStyle name="RIGs linked cells 3 5 2 7" xfId="44714"/>
    <cellStyle name="RIGs linked cells 3 5 2 8" xfId="44715"/>
    <cellStyle name="RIGs linked cells 3 5 2 9" xfId="44716"/>
    <cellStyle name="RIGs linked cells 3 5 20" xfId="44717"/>
    <cellStyle name="RIGs linked cells 3 5 21" xfId="44718"/>
    <cellStyle name="RIGs linked cells 3 5 22" xfId="44719"/>
    <cellStyle name="RIGs linked cells 3 5 23" xfId="44720"/>
    <cellStyle name="RIGs linked cells 3 5 24" xfId="44721"/>
    <cellStyle name="RIGs linked cells 3 5 25" xfId="44722"/>
    <cellStyle name="RIGs linked cells 3 5 26" xfId="44723"/>
    <cellStyle name="RIGs linked cells 3 5 27" xfId="44724"/>
    <cellStyle name="RIGs linked cells 3 5 28" xfId="44725"/>
    <cellStyle name="RIGs linked cells 3 5 29" xfId="44726"/>
    <cellStyle name="RIGs linked cells 3 5 3" xfId="44727"/>
    <cellStyle name="RIGs linked cells 3 5 3 2" xfId="44728"/>
    <cellStyle name="RIGs linked cells 3 5 3 3" xfId="44729"/>
    <cellStyle name="RIGs linked cells 3 5 30" xfId="44730"/>
    <cellStyle name="RIGs linked cells 3 5 31" xfId="44731"/>
    <cellStyle name="RIGs linked cells 3 5 32" xfId="44732"/>
    <cellStyle name="RIGs linked cells 3 5 33" xfId="44733"/>
    <cellStyle name="RIGs linked cells 3 5 34" xfId="44734"/>
    <cellStyle name="RIGs linked cells 3 5 35" xfId="51773"/>
    <cellStyle name="RIGs linked cells 3 5 36" xfId="44689"/>
    <cellStyle name="RIGs linked cells 3 5 4" xfId="44735"/>
    <cellStyle name="RIGs linked cells 3 5 4 2" xfId="44736"/>
    <cellStyle name="RIGs linked cells 3 5 4 3" xfId="44737"/>
    <cellStyle name="RIGs linked cells 3 5 5" xfId="44738"/>
    <cellStyle name="RIGs linked cells 3 5 6" xfId="44739"/>
    <cellStyle name="RIGs linked cells 3 5 7" xfId="44740"/>
    <cellStyle name="RIGs linked cells 3 5 8" xfId="44741"/>
    <cellStyle name="RIGs linked cells 3 5 9" xfId="44742"/>
    <cellStyle name="RIGs linked cells 3 6" xfId="2097"/>
    <cellStyle name="RIGs linked cells 3 6 10" xfId="44744"/>
    <cellStyle name="RIGs linked cells 3 6 11" xfId="44745"/>
    <cellStyle name="RIGs linked cells 3 6 12" xfId="44746"/>
    <cellStyle name="RIGs linked cells 3 6 13" xfId="44747"/>
    <cellStyle name="RIGs linked cells 3 6 14" xfId="44748"/>
    <cellStyle name="RIGs linked cells 3 6 15" xfId="44749"/>
    <cellStyle name="RIGs linked cells 3 6 16" xfId="44750"/>
    <cellStyle name="RIGs linked cells 3 6 17" xfId="44751"/>
    <cellStyle name="RIGs linked cells 3 6 18" xfId="44752"/>
    <cellStyle name="RIGs linked cells 3 6 19" xfId="44753"/>
    <cellStyle name="RIGs linked cells 3 6 2" xfId="2098"/>
    <cellStyle name="RIGs linked cells 3 6 2 10" xfId="44755"/>
    <cellStyle name="RIGs linked cells 3 6 2 11" xfId="44756"/>
    <cellStyle name="RIGs linked cells 3 6 2 12" xfId="44757"/>
    <cellStyle name="RIGs linked cells 3 6 2 13" xfId="44758"/>
    <cellStyle name="RIGs linked cells 3 6 2 14" xfId="51776"/>
    <cellStyle name="RIGs linked cells 3 6 2 15" xfId="44754"/>
    <cellStyle name="RIGs linked cells 3 6 2 2" xfId="44759"/>
    <cellStyle name="RIGs linked cells 3 6 2 2 2" xfId="44760"/>
    <cellStyle name="RIGs linked cells 3 6 2 2 3" xfId="44761"/>
    <cellStyle name="RIGs linked cells 3 6 2 3" xfId="44762"/>
    <cellStyle name="RIGs linked cells 3 6 2 3 2" xfId="44763"/>
    <cellStyle name="RIGs linked cells 3 6 2 3 3" xfId="44764"/>
    <cellStyle name="RIGs linked cells 3 6 2 4" xfId="44765"/>
    <cellStyle name="RIGs linked cells 3 6 2 5" xfId="44766"/>
    <cellStyle name="RIGs linked cells 3 6 2 6" xfId="44767"/>
    <cellStyle name="RIGs linked cells 3 6 2 7" xfId="44768"/>
    <cellStyle name="RIGs linked cells 3 6 2 8" xfId="44769"/>
    <cellStyle name="RIGs linked cells 3 6 2 9" xfId="44770"/>
    <cellStyle name="RIGs linked cells 3 6 20" xfId="44771"/>
    <cellStyle name="RIGs linked cells 3 6 21" xfId="44772"/>
    <cellStyle name="RIGs linked cells 3 6 22" xfId="44773"/>
    <cellStyle name="RIGs linked cells 3 6 23" xfId="44774"/>
    <cellStyle name="RIGs linked cells 3 6 24" xfId="44775"/>
    <cellStyle name="RIGs linked cells 3 6 25" xfId="44776"/>
    <cellStyle name="RIGs linked cells 3 6 26" xfId="44777"/>
    <cellStyle name="RIGs linked cells 3 6 27" xfId="44778"/>
    <cellStyle name="RIGs linked cells 3 6 28" xfId="44779"/>
    <cellStyle name="RIGs linked cells 3 6 29" xfId="44780"/>
    <cellStyle name="RIGs linked cells 3 6 3" xfId="44781"/>
    <cellStyle name="RIGs linked cells 3 6 3 2" xfId="44782"/>
    <cellStyle name="RIGs linked cells 3 6 3 3" xfId="44783"/>
    <cellStyle name="RIGs linked cells 3 6 30" xfId="44784"/>
    <cellStyle name="RIGs linked cells 3 6 31" xfId="44785"/>
    <cellStyle name="RIGs linked cells 3 6 32" xfId="44786"/>
    <cellStyle name="RIGs linked cells 3 6 33" xfId="44787"/>
    <cellStyle name="RIGs linked cells 3 6 34" xfId="44788"/>
    <cellStyle name="RIGs linked cells 3 6 35" xfId="51775"/>
    <cellStyle name="RIGs linked cells 3 6 36" xfId="44743"/>
    <cellStyle name="RIGs linked cells 3 6 4" xfId="44789"/>
    <cellStyle name="RIGs linked cells 3 6 4 2" xfId="44790"/>
    <cellStyle name="RIGs linked cells 3 6 4 3" xfId="44791"/>
    <cellStyle name="RIGs linked cells 3 6 5" xfId="44792"/>
    <cellStyle name="RIGs linked cells 3 6 6" xfId="44793"/>
    <cellStyle name="RIGs linked cells 3 6 7" xfId="44794"/>
    <cellStyle name="RIGs linked cells 3 6 8" xfId="44795"/>
    <cellStyle name="RIGs linked cells 3 6 9" xfId="44796"/>
    <cellStyle name="RIGs linked cells 3 7" xfId="2099"/>
    <cellStyle name="RIGs linked cells 3 7 10" xfId="44798"/>
    <cellStyle name="RIGs linked cells 3 7 11" xfId="44799"/>
    <cellStyle name="RIGs linked cells 3 7 12" xfId="44800"/>
    <cellStyle name="RIGs linked cells 3 7 13" xfId="44801"/>
    <cellStyle name="RIGs linked cells 3 7 14" xfId="51777"/>
    <cellStyle name="RIGs linked cells 3 7 15" xfId="44797"/>
    <cellStyle name="RIGs linked cells 3 7 2" xfId="44802"/>
    <cellStyle name="RIGs linked cells 3 7 2 2" xfId="44803"/>
    <cellStyle name="RIGs linked cells 3 7 2 3" xfId="44804"/>
    <cellStyle name="RIGs linked cells 3 7 3" xfId="44805"/>
    <cellStyle name="RIGs linked cells 3 7 3 2" xfId="44806"/>
    <cellStyle name="RIGs linked cells 3 7 3 3" xfId="44807"/>
    <cellStyle name="RIGs linked cells 3 7 4" xfId="44808"/>
    <cellStyle name="RIGs linked cells 3 7 5" xfId="44809"/>
    <cellStyle name="RIGs linked cells 3 7 6" xfId="44810"/>
    <cellStyle name="RIGs linked cells 3 7 7" xfId="44811"/>
    <cellStyle name="RIGs linked cells 3 7 8" xfId="44812"/>
    <cellStyle name="RIGs linked cells 3 7 9" xfId="44813"/>
    <cellStyle name="RIGs linked cells 3 8" xfId="44814"/>
    <cellStyle name="RIGs linked cells 3 8 2" xfId="44815"/>
    <cellStyle name="RIGs linked cells 3 8 2 2" xfId="44816"/>
    <cellStyle name="RIGs linked cells 3 8 2 3" xfId="44817"/>
    <cellStyle name="RIGs linked cells 3 8 3" xfId="44818"/>
    <cellStyle name="RIGs linked cells 3 8 3 2" xfId="44819"/>
    <cellStyle name="RIGs linked cells 3 8 4" xfId="44820"/>
    <cellStyle name="RIGs linked cells 3 9" xfId="44821"/>
    <cellStyle name="RIGs linked cells 3 9 2" xfId="44822"/>
    <cellStyle name="RIGs linked cells 3_1.3s Accounting C Costs Scots" xfId="2100"/>
    <cellStyle name="RIGs linked cells 30" xfId="44823"/>
    <cellStyle name="RIGs linked cells 30 2" xfId="44824"/>
    <cellStyle name="RIGs linked cells 31" xfId="44825"/>
    <cellStyle name="RIGs linked cells 31 2" xfId="44826"/>
    <cellStyle name="RIGs linked cells 32" xfId="44827"/>
    <cellStyle name="RIGs linked cells 32 2" xfId="44828"/>
    <cellStyle name="RIGs linked cells 33" xfId="44829"/>
    <cellStyle name="RIGs linked cells 34" xfId="44830"/>
    <cellStyle name="RIGs linked cells 35" xfId="44831"/>
    <cellStyle name="RIGs linked cells 36" xfId="44832"/>
    <cellStyle name="RIGs linked cells 37" xfId="44833"/>
    <cellStyle name="RIGs linked cells 38" xfId="44834"/>
    <cellStyle name="RIGs linked cells 39" xfId="44835"/>
    <cellStyle name="RIGs linked cells 4" xfId="2101"/>
    <cellStyle name="RIGs linked cells 4 10" xfId="44837"/>
    <cellStyle name="RIGs linked cells 4 10 2" xfId="44838"/>
    <cellStyle name="RIGs linked cells 4 11" xfId="44839"/>
    <cellStyle name="RIGs linked cells 4 11 2" xfId="44840"/>
    <cellStyle name="RIGs linked cells 4 12" xfId="44841"/>
    <cellStyle name="RIGs linked cells 4 12 2" xfId="44842"/>
    <cellStyle name="RIGs linked cells 4 13" xfId="44843"/>
    <cellStyle name="RIGs linked cells 4 13 2" xfId="44844"/>
    <cellStyle name="RIGs linked cells 4 14" xfId="44845"/>
    <cellStyle name="RIGs linked cells 4 14 2" xfId="44846"/>
    <cellStyle name="RIGs linked cells 4 15" xfId="44847"/>
    <cellStyle name="RIGs linked cells 4 15 2" xfId="44848"/>
    <cellStyle name="RIGs linked cells 4 16" xfId="44849"/>
    <cellStyle name="RIGs linked cells 4 16 2" xfId="44850"/>
    <cellStyle name="RIGs linked cells 4 17" xfId="44851"/>
    <cellStyle name="RIGs linked cells 4 17 2" xfId="44852"/>
    <cellStyle name="RIGs linked cells 4 18" xfId="44853"/>
    <cellStyle name="RIGs linked cells 4 18 2" xfId="44854"/>
    <cellStyle name="RIGs linked cells 4 19" xfId="44855"/>
    <cellStyle name="RIGs linked cells 4 19 2" xfId="44856"/>
    <cellStyle name="RIGs linked cells 4 2" xfId="2102"/>
    <cellStyle name="RIGs linked cells 4 2 10" xfId="44858"/>
    <cellStyle name="RIGs linked cells 4 2 10 2" xfId="44859"/>
    <cellStyle name="RIGs linked cells 4 2 11" xfId="44860"/>
    <cellStyle name="RIGs linked cells 4 2 11 2" xfId="44861"/>
    <cellStyle name="RIGs linked cells 4 2 12" xfId="44862"/>
    <cellStyle name="RIGs linked cells 4 2 12 2" xfId="44863"/>
    <cellStyle name="RIGs linked cells 4 2 13" xfId="44864"/>
    <cellStyle name="RIGs linked cells 4 2 13 2" xfId="44865"/>
    <cellStyle name="RIGs linked cells 4 2 14" xfId="44866"/>
    <cellStyle name="RIGs linked cells 4 2 14 2" xfId="44867"/>
    <cellStyle name="RIGs linked cells 4 2 15" xfId="44868"/>
    <cellStyle name="RIGs linked cells 4 2 15 2" xfId="44869"/>
    <cellStyle name="RIGs linked cells 4 2 16" xfId="44870"/>
    <cellStyle name="RIGs linked cells 4 2 16 2" xfId="44871"/>
    <cellStyle name="RIGs linked cells 4 2 17" xfId="44872"/>
    <cellStyle name="RIGs linked cells 4 2 17 2" xfId="44873"/>
    <cellStyle name="RIGs linked cells 4 2 18" xfId="44874"/>
    <cellStyle name="RIGs linked cells 4 2 18 2" xfId="44875"/>
    <cellStyle name="RIGs linked cells 4 2 19" xfId="44876"/>
    <cellStyle name="RIGs linked cells 4 2 19 2" xfId="44877"/>
    <cellStyle name="RIGs linked cells 4 2 2" xfId="2103"/>
    <cellStyle name="RIGs linked cells 4 2 2 10" xfId="44879"/>
    <cellStyle name="RIGs linked cells 4 2 2 10 2" xfId="44880"/>
    <cellStyle name="RIGs linked cells 4 2 2 11" xfId="44881"/>
    <cellStyle name="RIGs linked cells 4 2 2 11 2" xfId="44882"/>
    <cellStyle name="RIGs linked cells 4 2 2 12" xfId="44883"/>
    <cellStyle name="RIGs linked cells 4 2 2 12 2" xfId="44884"/>
    <cellStyle name="RIGs linked cells 4 2 2 13" xfId="44885"/>
    <cellStyle name="RIGs linked cells 4 2 2 13 2" xfId="44886"/>
    <cellStyle name="RIGs linked cells 4 2 2 14" xfId="44887"/>
    <cellStyle name="RIGs linked cells 4 2 2 14 2" xfId="44888"/>
    <cellStyle name="RIGs linked cells 4 2 2 15" xfId="44889"/>
    <cellStyle name="RIGs linked cells 4 2 2 15 2" xfId="44890"/>
    <cellStyle name="RIGs linked cells 4 2 2 16" xfId="44891"/>
    <cellStyle name="RIGs linked cells 4 2 2 16 2" xfId="44892"/>
    <cellStyle name="RIGs linked cells 4 2 2 17" xfId="44893"/>
    <cellStyle name="RIGs linked cells 4 2 2 17 2" xfId="44894"/>
    <cellStyle name="RIGs linked cells 4 2 2 18" xfId="44895"/>
    <cellStyle name="RIGs linked cells 4 2 2 18 2" xfId="44896"/>
    <cellStyle name="RIGs linked cells 4 2 2 19" xfId="44897"/>
    <cellStyle name="RIGs linked cells 4 2 2 19 2" xfId="44898"/>
    <cellStyle name="RIGs linked cells 4 2 2 2" xfId="2104"/>
    <cellStyle name="RIGs linked cells 4 2 2 2 10" xfId="44900"/>
    <cellStyle name="RIGs linked cells 4 2 2 2 11" xfId="44901"/>
    <cellStyle name="RIGs linked cells 4 2 2 2 12" xfId="44902"/>
    <cellStyle name="RIGs linked cells 4 2 2 2 13" xfId="44903"/>
    <cellStyle name="RIGs linked cells 4 2 2 2 14" xfId="44904"/>
    <cellStyle name="RIGs linked cells 4 2 2 2 15" xfId="44905"/>
    <cellStyle name="RIGs linked cells 4 2 2 2 16" xfId="44906"/>
    <cellStyle name="RIGs linked cells 4 2 2 2 17" xfId="44907"/>
    <cellStyle name="RIGs linked cells 4 2 2 2 18" xfId="44908"/>
    <cellStyle name="RIGs linked cells 4 2 2 2 19" xfId="44909"/>
    <cellStyle name="RIGs linked cells 4 2 2 2 2" xfId="2105"/>
    <cellStyle name="RIGs linked cells 4 2 2 2 2 10" xfId="44911"/>
    <cellStyle name="RIGs linked cells 4 2 2 2 2 11" xfId="44912"/>
    <cellStyle name="RIGs linked cells 4 2 2 2 2 12" xfId="44913"/>
    <cellStyle name="RIGs linked cells 4 2 2 2 2 13" xfId="44914"/>
    <cellStyle name="RIGs linked cells 4 2 2 2 2 14" xfId="44915"/>
    <cellStyle name="RIGs linked cells 4 2 2 2 2 15" xfId="44916"/>
    <cellStyle name="RIGs linked cells 4 2 2 2 2 16" xfId="44917"/>
    <cellStyle name="RIGs linked cells 4 2 2 2 2 17" xfId="44918"/>
    <cellStyle name="RIGs linked cells 4 2 2 2 2 18" xfId="44919"/>
    <cellStyle name="RIGs linked cells 4 2 2 2 2 19" xfId="44920"/>
    <cellStyle name="RIGs linked cells 4 2 2 2 2 2" xfId="2106"/>
    <cellStyle name="RIGs linked cells 4 2 2 2 2 2 10" xfId="44922"/>
    <cellStyle name="RIGs linked cells 4 2 2 2 2 2 11" xfId="44923"/>
    <cellStyle name="RIGs linked cells 4 2 2 2 2 2 12" xfId="44924"/>
    <cellStyle name="RIGs linked cells 4 2 2 2 2 2 13" xfId="44925"/>
    <cellStyle name="RIGs linked cells 4 2 2 2 2 2 14" xfId="51783"/>
    <cellStyle name="RIGs linked cells 4 2 2 2 2 2 15" xfId="44921"/>
    <cellStyle name="RIGs linked cells 4 2 2 2 2 2 2" xfId="44926"/>
    <cellStyle name="RIGs linked cells 4 2 2 2 2 2 2 2" xfId="44927"/>
    <cellStyle name="RIGs linked cells 4 2 2 2 2 2 2 3" xfId="44928"/>
    <cellStyle name="RIGs linked cells 4 2 2 2 2 2 3" xfId="44929"/>
    <cellStyle name="RIGs linked cells 4 2 2 2 2 2 3 2" xfId="44930"/>
    <cellStyle name="RIGs linked cells 4 2 2 2 2 2 3 3" xfId="44931"/>
    <cellStyle name="RIGs linked cells 4 2 2 2 2 2 4" xfId="44932"/>
    <cellStyle name="RIGs linked cells 4 2 2 2 2 2 5" xfId="44933"/>
    <cellStyle name="RIGs linked cells 4 2 2 2 2 2 6" xfId="44934"/>
    <cellStyle name="RIGs linked cells 4 2 2 2 2 2 7" xfId="44935"/>
    <cellStyle name="RIGs linked cells 4 2 2 2 2 2 8" xfId="44936"/>
    <cellStyle name="RIGs linked cells 4 2 2 2 2 2 9" xfId="44937"/>
    <cellStyle name="RIGs linked cells 4 2 2 2 2 20" xfId="44938"/>
    <cellStyle name="RIGs linked cells 4 2 2 2 2 21" xfId="44939"/>
    <cellStyle name="RIGs linked cells 4 2 2 2 2 22" xfId="44940"/>
    <cellStyle name="RIGs linked cells 4 2 2 2 2 23" xfId="44941"/>
    <cellStyle name="RIGs linked cells 4 2 2 2 2 24" xfId="44942"/>
    <cellStyle name="RIGs linked cells 4 2 2 2 2 25" xfId="44943"/>
    <cellStyle name="RIGs linked cells 4 2 2 2 2 26" xfId="44944"/>
    <cellStyle name="RIGs linked cells 4 2 2 2 2 27" xfId="44945"/>
    <cellStyle name="RIGs linked cells 4 2 2 2 2 28" xfId="44946"/>
    <cellStyle name="RIGs linked cells 4 2 2 2 2 29" xfId="44947"/>
    <cellStyle name="RIGs linked cells 4 2 2 2 2 3" xfId="44948"/>
    <cellStyle name="RIGs linked cells 4 2 2 2 2 3 2" xfId="44949"/>
    <cellStyle name="RIGs linked cells 4 2 2 2 2 3 3" xfId="44950"/>
    <cellStyle name="RIGs linked cells 4 2 2 2 2 30" xfId="44951"/>
    <cellStyle name="RIGs linked cells 4 2 2 2 2 31" xfId="44952"/>
    <cellStyle name="RIGs linked cells 4 2 2 2 2 32" xfId="44953"/>
    <cellStyle name="RIGs linked cells 4 2 2 2 2 33" xfId="44954"/>
    <cellStyle name="RIGs linked cells 4 2 2 2 2 34" xfId="44955"/>
    <cellStyle name="RIGs linked cells 4 2 2 2 2 35" xfId="51782"/>
    <cellStyle name="RIGs linked cells 4 2 2 2 2 36" xfId="44910"/>
    <cellStyle name="RIGs linked cells 4 2 2 2 2 4" xfId="44956"/>
    <cellStyle name="RIGs linked cells 4 2 2 2 2 4 2" xfId="44957"/>
    <cellStyle name="RIGs linked cells 4 2 2 2 2 4 3" xfId="44958"/>
    <cellStyle name="RIGs linked cells 4 2 2 2 2 5" xfId="44959"/>
    <cellStyle name="RIGs linked cells 4 2 2 2 2 6" xfId="44960"/>
    <cellStyle name="RIGs linked cells 4 2 2 2 2 7" xfId="44961"/>
    <cellStyle name="RIGs linked cells 4 2 2 2 2 8" xfId="44962"/>
    <cellStyle name="RIGs linked cells 4 2 2 2 2 9" xfId="44963"/>
    <cellStyle name="RIGs linked cells 4 2 2 2 20" xfId="44964"/>
    <cellStyle name="RIGs linked cells 4 2 2 2 21" xfId="44965"/>
    <cellStyle name="RIGs linked cells 4 2 2 2 22" xfId="44966"/>
    <cellStyle name="RIGs linked cells 4 2 2 2 23" xfId="44967"/>
    <cellStyle name="RIGs linked cells 4 2 2 2 24" xfId="44968"/>
    <cellStyle name="RIGs linked cells 4 2 2 2 25" xfId="44969"/>
    <cellStyle name="RIGs linked cells 4 2 2 2 26" xfId="44970"/>
    <cellStyle name="RIGs linked cells 4 2 2 2 27" xfId="44971"/>
    <cellStyle name="RIGs linked cells 4 2 2 2 28" xfId="44972"/>
    <cellStyle name="RIGs linked cells 4 2 2 2 29" xfId="44973"/>
    <cellStyle name="RIGs linked cells 4 2 2 2 3" xfId="2107"/>
    <cellStyle name="RIGs linked cells 4 2 2 2 3 10" xfId="44975"/>
    <cellStyle name="RIGs linked cells 4 2 2 2 3 11" xfId="44976"/>
    <cellStyle name="RIGs linked cells 4 2 2 2 3 12" xfId="44977"/>
    <cellStyle name="RIGs linked cells 4 2 2 2 3 13" xfId="44978"/>
    <cellStyle name="RIGs linked cells 4 2 2 2 3 14" xfId="51784"/>
    <cellStyle name="RIGs linked cells 4 2 2 2 3 15" xfId="44974"/>
    <cellStyle name="RIGs linked cells 4 2 2 2 3 2" xfId="44979"/>
    <cellStyle name="RIGs linked cells 4 2 2 2 3 2 2" xfId="44980"/>
    <cellStyle name="RIGs linked cells 4 2 2 2 3 2 3" xfId="44981"/>
    <cellStyle name="RIGs linked cells 4 2 2 2 3 3" xfId="44982"/>
    <cellStyle name="RIGs linked cells 4 2 2 2 3 3 2" xfId="44983"/>
    <cellStyle name="RIGs linked cells 4 2 2 2 3 3 3" xfId="44984"/>
    <cellStyle name="RIGs linked cells 4 2 2 2 3 4" xfId="44985"/>
    <cellStyle name="RIGs linked cells 4 2 2 2 3 5" xfId="44986"/>
    <cellStyle name="RIGs linked cells 4 2 2 2 3 6" xfId="44987"/>
    <cellStyle name="RIGs linked cells 4 2 2 2 3 7" xfId="44988"/>
    <cellStyle name="RIGs linked cells 4 2 2 2 3 8" xfId="44989"/>
    <cellStyle name="RIGs linked cells 4 2 2 2 3 9" xfId="44990"/>
    <cellStyle name="RIGs linked cells 4 2 2 2 30" xfId="44991"/>
    <cellStyle name="RIGs linked cells 4 2 2 2 31" xfId="44992"/>
    <cellStyle name="RIGs linked cells 4 2 2 2 32" xfId="51781"/>
    <cellStyle name="RIGs linked cells 4 2 2 2 33" xfId="44899"/>
    <cellStyle name="RIGs linked cells 4 2 2 2 4" xfId="44993"/>
    <cellStyle name="RIGs linked cells 4 2 2 2 4 2" xfId="44994"/>
    <cellStyle name="RIGs linked cells 4 2 2 2 4 3" xfId="44995"/>
    <cellStyle name="RIGs linked cells 4 2 2 2 5" xfId="44996"/>
    <cellStyle name="RIGs linked cells 4 2 2 2 5 2" xfId="44997"/>
    <cellStyle name="RIGs linked cells 4 2 2 2 5 3" xfId="44998"/>
    <cellStyle name="RIGs linked cells 4 2 2 2 6" xfId="44999"/>
    <cellStyle name="RIGs linked cells 4 2 2 2 7" xfId="45000"/>
    <cellStyle name="RIGs linked cells 4 2 2 2 8" xfId="45001"/>
    <cellStyle name="RIGs linked cells 4 2 2 2 9" xfId="45002"/>
    <cellStyle name="RIGs linked cells 4 2 2 2_4 28 1_Asst_Health_Crit_AllTO_RIIO_20110714pm" xfId="45003"/>
    <cellStyle name="RIGs linked cells 4 2 2 20" xfId="45004"/>
    <cellStyle name="RIGs linked cells 4 2 2 20 2" xfId="45005"/>
    <cellStyle name="RIGs linked cells 4 2 2 21" xfId="45006"/>
    <cellStyle name="RIGs linked cells 4 2 2 21 2" xfId="45007"/>
    <cellStyle name="RIGs linked cells 4 2 2 22" xfId="45008"/>
    <cellStyle name="RIGs linked cells 4 2 2 22 2" xfId="45009"/>
    <cellStyle name="RIGs linked cells 4 2 2 23" xfId="45010"/>
    <cellStyle name="RIGs linked cells 4 2 2 23 2" xfId="45011"/>
    <cellStyle name="RIGs linked cells 4 2 2 24" xfId="45012"/>
    <cellStyle name="RIGs linked cells 4 2 2 24 2" xfId="45013"/>
    <cellStyle name="RIGs linked cells 4 2 2 25" xfId="45014"/>
    <cellStyle name="RIGs linked cells 4 2 2 25 2" xfId="45015"/>
    <cellStyle name="RIGs linked cells 4 2 2 26" xfId="45016"/>
    <cellStyle name="RIGs linked cells 4 2 2 27" xfId="45017"/>
    <cellStyle name="RIGs linked cells 4 2 2 28" xfId="45018"/>
    <cellStyle name="RIGs linked cells 4 2 2 29" xfId="45019"/>
    <cellStyle name="RIGs linked cells 4 2 2 3" xfId="2108"/>
    <cellStyle name="RIGs linked cells 4 2 2 3 10" xfId="45021"/>
    <cellStyle name="RIGs linked cells 4 2 2 3 11" xfId="45022"/>
    <cellStyle name="RIGs linked cells 4 2 2 3 12" xfId="45023"/>
    <cellStyle name="RIGs linked cells 4 2 2 3 13" xfId="45024"/>
    <cellStyle name="RIGs linked cells 4 2 2 3 14" xfId="45025"/>
    <cellStyle name="RIGs linked cells 4 2 2 3 15" xfId="45026"/>
    <cellStyle name="RIGs linked cells 4 2 2 3 16" xfId="45027"/>
    <cellStyle name="RIGs linked cells 4 2 2 3 17" xfId="45028"/>
    <cellStyle name="RIGs linked cells 4 2 2 3 18" xfId="45029"/>
    <cellStyle name="RIGs linked cells 4 2 2 3 19" xfId="45030"/>
    <cellStyle name="RIGs linked cells 4 2 2 3 2" xfId="2109"/>
    <cellStyle name="RIGs linked cells 4 2 2 3 2 10" xfId="45032"/>
    <cellStyle name="RIGs linked cells 4 2 2 3 2 11" xfId="45033"/>
    <cellStyle name="RIGs linked cells 4 2 2 3 2 12" xfId="45034"/>
    <cellStyle name="RIGs linked cells 4 2 2 3 2 13" xfId="45035"/>
    <cellStyle name="RIGs linked cells 4 2 2 3 2 14" xfId="51786"/>
    <cellStyle name="RIGs linked cells 4 2 2 3 2 15" xfId="45031"/>
    <cellStyle name="RIGs linked cells 4 2 2 3 2 2" xfId="45036"/>
    <cellStyle name="RIGs linked cells 4 2 2 3 2 2 2" xfId="45037"/>
    <cellStyle name="RIGs linked cells 4 2 2 3 2 2 3" xfId="45038"/>
    <cellStyle name="RIGs linked cells 4 2 2 3 2 3" xfId="45039"/>
    <cellStyle name="RIGs linked cells 4 2 2 3 2 3 2" xfId="45040"/>
    <cellStyle name="RIGs linked cells 4 2 2 3 2 3 3" xfId="45041"/>
    <cellStyle name="RIGs linked cells 4 2 2 3 2 4" xfId="45042"/>
    <cellStyle name="RIGs linked cells 4 2 2 3 2 5" xfId="45043"/>
    <cellStyle name="RIGs linked cells 4 2 2 3 2 6" xfId="45044"/>
    <cellStyle name="RIGs linked cells 4 2 2 3 2 7" xfId="45045"/>
    <cellStyle name="RIGs linked cells 4 2 2 3 2 8" xfId="45046"/>
    <cellStyle name="RIGs linked cells 4 2 2 3 2 9" xfId="45047"/>
    <cellStyle name="RIGs linked cells 4 2 2 3 20" xfId="45048"/>
    <cellStyle name="RIGs linked cells 4 2 2 3 21" xfId="45049"/>
    <cellStyle name="RIGs linked cells 4 2 2 3 22" xfId="45050"/>
    <cellStyle name="RIGs linked cells 4 2 2 3 23" xfId="45051"/>
    <cellStyle name="RIGs linked cells 4 2 2 3 24" xfId="45052"/>
    <cellStyle name="RIGs linked cells 4 2 2 3 25" xfId="45053"/>
    <cellStyle name="RIGs linked cells 4 2 2 3 26" xfId="45054"/>
    <cellStyle name="RIGs linked cells 4 2 2 3 27" xfId="45055"/>
    <cellStyle name="RIGs linked cells 4 2 2 3 28" xfId="45056"/>
    <cellStyle name="RIGs linked cells 4 2 2 3 29" xfId="45057"/>
    <cellStyle name="RIGs linked cells 4 2 2 3 3" xfId="45058"/>
    <cellStyle name="RIGs linked cells 4 2 2 3 3 2" xfId="45059"/>
    <cellStyle name="RIGs linked cells 4 2 2 3 3 3" xfId="45060"/>
    <cellStyle name="RIGs linked cells 4 2 2 3 30" xfId="45061"/>
    <cellStyle name="RIGs linked cells 4 2 2 3 31" xfId="51785"/>
    <cellStyle name="RIGs linked cells 4 2 2 3 32" xfId="45020"/>
    <cellStyle name="RIGs linked cells 4 2 2 3 4" xfId="45062"/>
    <cellStyle name="RIGs linked cells 4 2 2 3 4 2" xfId="45063"/>
    <cellStyle name="RIGs linked cells 4 2 2 3 4 3" xfId="45064"/>
    <cellStyle name="RIGs linked cells 4 2 2 3 5" xfId="45065"/>
    <cellStyle name="RIGs linked cells 4 2 2 3 6" xfId="45066"/>
    <cellStyle name="RIGs linked cells 4 2 2 3 7" xfId="45067"/>
    <cellStyle name="RIGs linked cells 4 2 2 3 8" xfId="45068"/>
    <cellStyle name="RIGs linked cells 4 2 2 3 9" xfId="45069"/>
    <cellStyle name="RIGs linked cells 4 2 2 30" xfId="45070"/>
    <cellStyle name="RIGs linked cells 4 2 2 31" xfId="45071"/>
    <cellStyle name="RIGs linked cells 4 2 2 32" xfId="45072"/>
    <cellStyle name="RIGs linked cells 4 2 2 33" xfId="45073"/>
    <cellStyle name="RIGs linked cells 4 2 2 34" xfId="51780"/>
    <cellStyle name="RIGs linked cells 4 2 2 35" xfId="44878"/>
    <cellStyle name="RIGs linked cells 4 2 2 4" xfId="2110"/>
    <cellStyle name="RIGs linked cells 4 2 2 4 10" xfId="45075"/>
    <cellStyle name="RIGs linked cells 4 2 2 4 11" xfId="45076"/>
    <cellStyle name="RIGs linked cells 4 2 2 4 12" xfId="45077"/>
    <cellStyle name="RIGs linked cells 4 2 2 4 13" xfId="45078"/>
    <cellStyle name="RIGs linked cells 4 2 2 4 14" xfId="45079"/>
    <cellStyle name="RIGs linked cells 4 2 2 4 15" xfId="45080"/>
    <cellStyle name="RIGs linked cells 4 2 2 4 16" xfId="45081"/>
    <cellStyle name="RIGs linked cells 4 2 2 4 17" xfId="45082"/>
    <cellStyle name="RIGs linked cells 4 2 2 4 18" xfId="45083"/>
    <cellStyle name="RIGs linked cells 4 2 2 4 19" xfId="45084"/>
    <cellStyle name="RIGs linked cells 4 2 2 4 2" xfId="2111"/>
    <cellStyle name="RIGs linked cells 4 2 2 4 2 10" xfId="45086"/>
    <cellStyle name="RIGs linked cells 4 2 2 4 2 11" xfId="45087"/>
    <cellStyle name="RIGs linked cells 4 2 2 4 2 12" xfId="45088"/>
    <cellStyle name="RIGs linked cells 4 2 2 4 2 13" xfId="45089"/>
    <cellStyle name="RIGs linked cells 4 2 2 4 2 14" xfId="51788"/>
    <cellStyle name="RIGs linked cells 4 2 2 4 2 15" xfId="45085"/>
    <cellStyle name="RIGs linked cells 4 2 2 4 2 2" xfId="45090"/>
    <cellStyle name="RIGs linked cells 4 2 2 4 2 2 2" xfId="45091"/>
    <cellStyle name="RIGs linked cells 4 2 2 4 2 2 3" xfId="45092"/>
    <cellStyle name="RIGs linked cells 4 2 2 4 2 3" xfId="45093"/>
    <cellStyle name="RIGs linked cells 4 2 2 4 2 3 2" xfId="45094"/>
    <cellStyle name="RIGs linked cells 4 2 2 4 2 3 3" xfId="45095"/>
    <cellStyle name="RIGs linked cells 4 2 2 4 2 4" xfId="45096"/>
    <cellStyle name="RIGs linked cells 4 2 2 4 2 5" xfId="45097"/>
    <cellStyle name="RIGs linked cells 4 2 2 4 2 6" xfId="45098"/>
    <cellStyle name="RIGs linked cells 4 2 2 4 2 7" xfId="45099"/>
    <cellStyle name="RIGs linked cells 4 2 2 4 2 8" xfId="45100"/>
    <cellStyle name="RIGs linked cells 4 2 2 4 2 9" xfId="45101"/>
    <cellStyle name="RIGs linked cells 4 2 2 4 20" xfId="45102"/>
    <cellStyle name="RIGs linked cells 4 2 2 4 21" xfId="45103"/>
    <cellStyle name="RIGs linked cells 4 2 2 4 22" xfId="45104"/>
    <cellStyle name="RIGs linked cells 4 2 2 4 23" xfId="45105"/>
    <cellStyle name="RIGs linked cells 4 2 2 4 24" xfId="45106"/>
    <cellStyle name="RIGs linked cells 4 2 2 4 25" xfId="45107"/>
    <cellStyle name="RIGs linked cells 4 2 2 4 26" xfId="45108"/>
    <cellStyle name="RIGs linked cells 4 2 2 4 27" xfId="45109"/>
    <cellStyle name="RIGs linked cells 4 2 2 4 28" xfId="45110"/>
    <cellStyle name="RIGs linked cells 4 2 2 4 29" xfId="45111"/>
    <cellStyle name="RIGs linked cells 4 2 2 4 3" xfId="45112"/>
    <cellStyle name="RIGs linked cells 4 2 2 4 3 2" xfId="45113"/>
    <cellStyle name="RIGs linked cells 4 2 2 4 3 3" xfId="45114"/>
    <cellStyle name="RIGs linked cells 4 2 2 4 30" xfId="45115"/>
    <cellStyle name="RIGs linked cells 4 2 2 4 31" xfId="51787"/>
    <cellStyle name="RIGs linked cells 4 2 2 4 32" xfId="45074"/>
    <cellStyle name="RIGs linked cells 4 2 2 4 4" xfId="45116"/>
    <cellStyle name="RIGs linked cells 4 2 2 4 4 2" xfId="45117"/>
    <cellStyle name="RIGs linked cells 4 2 2 4 4 3" xfId="45118"/>
    <cellStyle name="RIGs linked cells 4 2 2 4 5" xfId="45119"/>
    <cellStyle name="RIGs linked cells 4 2 2 4 6" xfId="45120"/>
    <cellStyle name="RIGs linked cells 4 2 2 4 7" xfId="45121"/>
    <cellStyle name="RIGs linked cells 4 2 2 4 8" xfId="45122"/>
    <cellStyle name="RIGs linked cells 4 2 2 4 9" xfId="45123"/>
    <cellStyle name="RIGs linked cells 4 2 2 5" xfId="2112"/>
    <cellStyle name="RIGs linked cells 4 2 2 5 10" xfId="45125"/>
    <cellStyle name="RIGs linked cells 4 2 2 5 11" xfId="45126"/>
    <cellStyle name="RIGs linked cells 4 2 2 5 12" xfId="45127"/>
    <cellStyle name="RIGs linked cells 4 2 2 5 13" xfId="45128"/>
    <cellStyle name="RIGs linked cells 4 2 2 5 14" xfId="51789"/>
    <cellStyle name="RIGs linked cells 4 2 2 5 15" xfId="45124"/>
    <cellStyle name="RIGs linked cells 4 2 2 5 2" xfId="45129"/>
    <cellStyle name="RIGs linked cells 4 2 2 5 2 2" xfId="45130"/>
    <cellStyle name="RIGs linked cells 4 2 2 5 2 3" xfId="45131"/>
    <cellStyle name="RIGs linked cells 4 2 2 5 3" xfId="45132"/>
    <cellStyle name="RIGs linked cells 4 2 2 5 3 2" xfId="45133"/>
    <cellStyle name="RIGs linked cells 4 2 2 5 3 3" xfId="45134"/>
    <cellStyle name="RIGs linked cells 4 2 2 5 4" xfId="45135"/>
    <cellStyle name="RIGs linked cells 4 2 2 5 5" xfId="45136"/>
    <cellStyle name="RIGs linked cells 4 2 2 5 6" xfId="45137"/>
    <cellStyle name="RIGs linked cells 4 2 2 5 7" xfId="45138"/>
    <cellStyle name="RIGs linked cells 4 2 2 5 8" xfId="45139"/>
    <cellStyle name="RIGs linked cells 4 2 2 5 9" xfId="45140"/>
    <cellStyle name="RIGs linked cells 4 2 2 6" xfId="45141"/>
    <cellStyle name="RIGs linked cells 4 2 2 6 2" xfId="45142"/>
    <cellStyle name="RIGs linked cells 4 2 2 6 2 2" xfId="45143"/>
    <cellStyle name="RIGs linked cells 4 2 2 6 2 3" xfId="45144"/>
    <cellStyle name="RIGs linked cells 4 2 2 6 3" xfId="45145"/>
    <cellStyle name="RIGs linked cells 4 2 2 6 3 2" xfId="45146"/>
    <cellStyle name="RIGs linked cells 4 2 2 6 4" xfId="45147"/>
    <cellStyle name="RIGs linked cells 4 2 2 7" xfId="45148"/>
    <cellStyle name="RIGs linked cells 4 2 2 7 2" xfId="45149"/>
    <cellStyle name="RIGs linked cells 4 2 2 8" xfId="45150"/>
    <cellStyle name="RIGs linked cells 4 2 2 8 2" xfId="45151"/>
    <cellStyle name="RIGs linked cells 4 2 2 9" xfId="45152"/>
    <cellStyle name="RIGs linked cells 4 2 2 9 2" xfId="45153"/>
    <cellStyle name="RIGs linked cells 4 2 2_4 28 1_Asst_Health_Crit_AllTO_RIIO_20110714pm" xfId="45154"/>
    <cellStyle name="RIGs linked cells 4 2 20" xfId="45155"/>
    <cellStyle name="RIGs linked cells 4 2 20 2" xfId="45156"/>
    <cellStyle name="RIGs linked cells 4 2 21" xfId="45157"/>
    <cellStyle name="RIGs linked cells 4 2 21 2" xfId="45158"/>
    <cellStyle name="RIGs linked cells 4 2 22" xfId="45159"/>
    <cellStyle name="RIGs linked cells 4 2 22 2" xfId="45160"/>
    <cellStyle name="RIGs linked cells 4 2 23" xfId="45161"/>
    <cellStyle name="RIGs linked cells 4 2 23 2" xfId="45162"/>
    <cellStyle name="RIGs linked cells 4 2 24" xfId="45163"/>
    <cellStyle name="RIGs linked cells 4 2 24 2" xfId="45164"/>
    <cellStyle name="RIGs linked cells 4 2 25" xfId="45165"/>
    <cellStyle name="RIGs linked cells 4 2 25 2" xfId="45166"/>
    <cellStyle name="RIGs linked cells 4 2 26" xfId="45167"/>
    <cellStyle name="RIGs linked cells 4 2 26 2" xfId="45168"/>
    <cellStyle name="RIGs linked cells 4 2 27" xfId="45169"/>
    <cellStyle name="RIGs linked cells 4 2 28" xfId="45170"/>
    <cellStyle name="RIGs linked cells 4 2 29" xfId="45171"/>
    <cellStyle name="RIGs linked cells 4 2 3" xfId="2113"/>
    <cellStyle name="RIGs linked cells 4 2 3 10" xfId="45173"/>
    <cellStyle name="RIGs linked cells 4 2 3 11" xfId="45174"/>
    <cellStyle name="RIGs linked cells 4 2 3 12" xfId="45175"/>
    <cellStyle name="RIGs linked cells 4 2 3 13" xfId="45176"/>
    <cellStyle name="RIGs linked cells 4 2 3 14" xfId="45177"/>
    <cellStyle name="RIGs linked cells 4 2 3 15" xfId="45178"/>
    <cellStyle name="RIGs linked cells 4 2 3 16" xfId="45179"/>
    <cellStyle name="RIGs linked cells 4 2 3 17" xfId="45180"/>
    <cellStyle name="RIGs linked cells 4 2 3 18" xfId="45181"/>
    <cellStyle name="RIGs linked cells 4 2 3 19" xfId="45182"/>
    <cellStyle name="RIGs linked cells 4 2 3 2" xfId="2114"/>
    <cellStyle name="RIGs linked cells 4 2 3 2 10" xfId="45184"/>
    <cellStyle name="RIGs linked cells 4 2 3 2 11" xfId="45185"/>
    <cellStyle name="RIGs linked cells 4 2 3 2 12" xfId="45186"/>
    <cellStyle name="RIGs linked cells 4 2 3 2 13" xfId="45187"/>
    <cellStyle name="RIGs linked cells 4 2 3 2 14" xfId="45188"/>
    <cellStyle name="RIGs linked cells 4 2 3 2 15" xfId="45189"/>
    <cellStyle name="RIGs linked cells 4 2 3 2 16" xfId="45190"/>
    <cellStyle name="RIGs linked cells 4 2 3 2 17" xfId="45191"/>
    <cellStyle name="RIGs linked cells 4 2 3 2 18" xfId="45192"/>
    <cellStyle name="RIGs linked cells 4 2 3 2 19" xfId="45193"/>
    <cellStyle name="RIGs linked cells 4 2 3 2 2" xfId="2115"/>
    <cellStyle name="RIGs linked cells 4 2 3 2 2 10" xfId="45195"/>
    <cellStyle name="RIGs linked cells 4 2 3 2 2 11" xfId="45196"/>
    <cellStyle name="RIGs linked cells 4 2 3 2 2 12" xfId="45197"/>
    <cellStyle name="RIGs linked cells 4 2 3 2 2 13" xfId="45198"/>
    <cellStyle name="RIGs linked cells 4 2 3 2 2 14" xfId="51792"/>
    <cellStyle name="RIGs linked cells 4 2 3 2 2 15" xfId="45194"/>
    <cellStyle name="RIGs linked cells 4 2 3 2 2 2" xfId="45199"/>
    <cellStyle name="RIGs linked cells 4 2 3 2 2 2 2" xfId="45200"/>
    <cellStyle name="RIGs linked cells 4 2 3 2 2 2 3" xfId="45201"/>
    <cellStyle name="RIGs linked cells 4 2 3 2 2 3" xfId="45202"/>
    <cellStyle name="RIGs linked cells 4 2 3 2 2 3 2" xfId="45203"/>
    <cellStyle name="RIGs linked cells 4 2 3 2 2 3 3" xfId="45204"/>
    <cellStyle name="RIGs linked cells 4 2 3 2 2 4" xfId="45205"/>
    <cellStyle name="RIGs linked cells 4 2 3 2 2 5" xfId="45206"/>
    <cellStyle name="RIGs linked cells 4 2 3 2 2 6" xfId="45207"/>
    <cellStyle name="RIGs linked cells 4 2 3 2 2 7" xfId="45208"/>
    <cellStyle name="RIGs linked cells 4 2 3 2 2 8" xfId="45209"/>
    <cellStyle name="RIGs linked cells 4 2 3 2 2 9" xfId="45210"/>
    <cellStyle name="RIGs linked cells 4 2 3 2 20" xfId="45211"/>
    <cellStyle name="RIGs linked cells 4 2 3 2 21" xfId="45212"/>
    <cellStyle name="RIGs linked cells 4 2 3 2 22" xfId="45213"/>
    <cellStyle name="RIGs linked cells 4 2 3 2 23" xfId="45214"/>
    <cellStyle name="RIGs linked cells 4 2 3 2 24" xfId="45215"/>
    <cellStyle name="RIGs linked cells 4 2 3 2 25" xfId="45216"/>
    <cellStyle name="RIGs linked cells 4 2 3 2 26" xfId="45217"/>
    <cellStyle name="RIGs linked cells 4 2 3 2 27" xfId="45218"/>
    <cellStyle name="RIGs linked cells 4 2 3 2 28" xfId="45219"/>
    <cellStyle name="RIGs linked cells 4 2 3 2 29" xfId="45220"/>
    <cellStyle name="RIGs linked cells 4 2 3 2 3" xfId="45221"/>
    <cellStyle name="RIGs linked cells 4 2 3 2 3 2" xfId="45222"/>
    <cellStyle name="RIGs linked cells 4 2 3 2 3 3" xfId="45223"/>
    <cellStyle name="RIGs linked cells 4 2 3 2 30" xfId="45224"/>
    <cellStyle name="RIGs linked cells 4 2 3 2 31" xfId="45225"/>
    <cellStyle name="RIGs linked cells 4 2 3 2 32" xfId="45226"/>
    <cellStyle name="RIGs linked cells 4 2 3 2 33" xfId="45227"/>
    <cellStyle name="RIGs linked cells 4 2 3 2 34" xfId="45228"/>
    <cellStyle name="RIGs linked cells 4 2 3 2 35" xfId="51791"/>
    <cellStyle name="RIGs linked cells 4 2 3 2 36" xfId="45183"/>
    <cellStyle name="RIGs linked cells 4 2 3 2 4" xfId="45229"/>
    <cellStyle name="RIGs linked cells 4 2 3 2 4 2" xfId="45230"/>
    <cellStyle name="RIGs linked cells 4 2 3 2 4 3" xfId="45231"/>
    <cellStyle name="RIGs linked cells 4 2 3 2 5" xfId="45232"/>
    <cellStyle name="RIGs linked cells 4 2 3 2 6" xfId="45233"/>
    <cellStyle name="RIGs linked cells 4 2 3 2 7" xfId="45234"/>
    <cellStyle name="RIGs linked cells 4 2 3 2 8" xfId="45235"/>
    <cellStyle name="RIGs linked cells 4 2 3 2 9" xfId="45236"/>
    <cellStyle name="RIGs linked cells 4 2 3 20" xfId="45237"/>
    <cellStyle name="RIGs linked cells 4 2 3 21" xfId="45238"/>
    <cellStyle name="RIGs linked cells 4 2 3 22" xfId="45239"/>
    <cellStyle name="RIGs linked cells 4 2 3 23" xfId="45240"/>
    <cellStyle name="RIGs linked cells 4 2 3 24" xfId="45241"/>
    <cellStyle name="RIGs linked cells 4 2 3 25" xfId="45242"/>
    <cellStyle name="RIGs linked cells 4 2 3 26" xfId="45243"/>
    <cellStyle name="RIGs linked cells 4 2 3 27" xfId="45244"/>
    <cellStyle name="RIGs linked cells 4 2 3 28" xfId="45245"/>
    <cellStyle name="RIGs linked cells 4 2 3 29" xfId="45246"/>
    <cellStyle name="RIGs linked cells 4 2 3 3" xfId="2116"/>
    <cellStyle name="RIGs linked cells 4 2 3 3 10" xfId="45248"/>
    <cellStyle name="RIGs linked cells 4 2 3 3 11" xfId="45249"/>
    <cellStyle name="RIGs linked cells 4 2 3 3 12" xfId="45250"/>
    <cellStyle name="RIGs linked cells 4 2 3 3 13" xfId="45251"/>
    <cellStyle name="RIGs linked cells 4 2 3 3 14" xfId="51793"/>
    <cellStyle name="RIGs linked cells 4 2 3 3 15" xfId="45247"/>
    <cellStyle name="RIGs linked cells 4 2 3 3 2" xfId="45252"/>
    <cellStyle name="RIGs linked cells 4 2 3 3 2 2" xfId="45253"/>
    <cellStyle name="RIGs linked cells 4 2 3 3 2 3" xfId="45254"/>
    <cellStyle name="RIGs linked cells 4 2 3 3 3" xfId="45255"/>
    <cellStyle name="RIGs linked cells 4 2 3 3 3 2" xfId="45256"/>
    <cellStyle name="RIGs linked cells 4 2 3 3 3 3" xfId="45257"/>
    <cellStyle name="RIGs linked cells 4 2 3 3 4" xfId="45258"/>
    <cellStyle name="RIGs linked cells 4 2 3 3 5" xfId="45259"/>
    <cellStyle name="RIGs linked cells 4 2 3 3 6" xfId="45260"/>
    <cellStyle name="RIGs linked cells 4 2 3 3 7" xfId="45261"/>
    <cellStyle name="RIGs linked cells 4 2 3 3 8" xfId="45262"/>
    <cellStyle name="RIGs linked cells 4 2 3 3 9" xfId="45263"/>
    <cellStyle name="RIGs linked cells 4 2 3 30" xfId="45264"/>
    <cellStyle name="RIGs linked cells 4 2 3 31" xfId="45265"/>
    <cellStyle name="RIGs linked cells 4 2 3 32" xfId="45266"/>
    <cellStyle name="RIGs linked cells 4 2 3 33" xfId="45267"/>
    <cellStyle name="RIGs linked cells 4 2 3 34" xfId="45268"/>
    <cellStyle name="RIGs linked cells 4 2 3 35" xfId="45269"/>
    <cellStyle name="RIGs linked cells 4 2 3 36" xfId="51790"/>
    <cellStyle name="RIGs linked cells 4 2 3 37" xfId="45172"/>
    <cellStyle name="RIGs linked cells 4 2 3 4" xfId="45270"/>
    <cellStyle name="RIGs linked cells 4 2 3 4 2" xfId="45271"/>
    <cellStyle name="RIGs linked cells 4 2 3 4 3" xfId="45272"/>
    <cellStyle name="RIGs linked cells 4 2 3 5" xfId="45273"/>
    <cellStyle name="RIGs linked cells 4 2 3 5 2" xfId="45274"/>
    <cellStyle name="RIGs linked cells 4 2 3 5 3" xfId="45275"/>
    <cellStyle name="RIGs linked cells 4 2 3 6" xfId="45276"/>
    <cellStyle name="RIGs linked cells 4 2 3 7" xfId="45277"/>
    <cellStyle name="RIGs linked cells 4 2 3 8" xfId="45278"/>
    <cellStyle name="RIGs linked cells 4 2 3 9" xfId="45279"/>
    <cellStyle name="RIGs linked cells 4 2 3_4 28 1_Asst_Health_Crit_AllTO_RIIO_20110714pm" xfId="45280"/>
    <cellStyle name="RIGs linked cells 4 2 30" xfId="45281"/>
    <cellStyle name="RIGs linked cells 4 2 31" xfId="45282"/>
    <cellStyle name="RIGs linked cells 4 2 32" xfId="45283"/>
    <cellStyle name="RIGs linked cells 4 2 33" xfId="45284"/>
    <cellStyle name="RIGs linked cells 4 2 34" xfId="45285"/>
    <cellStyle name="RIGs linked cells 4 2 35" xfId="45286"/>
    <cellStyle name="RIGs linked cells 4 2 36" xfId="45287"/>
    <cellStyle name="RIGs linked cells 4 2 37" xfId="45288"/>
    <cellStyle name="RIGs linked cells 4 2 38" xfId="45289"/>
    <cellStyle name="RIGs linked cells 4 2 39" xfId="45290"/>
    <cellStyle name="RIGs linked cells 4 2 4" xfId="2117"/>
    <cellStyle name="RIGs linked cells 4 2 4 10" xfId="45292"/>
    <cellStyle name="RIGs linked cells 4 2 4 11" xfId="45293"/>
    <cellStyle name="RIGs linked cells 4 2 4 12" xfId="45294"/>
    <cellStyle name="RIGs linked cells 4 2 4 13" xfId="45295"/>
    <cellStyle name="RIGs linked cells 4 2 4 14" xfId="45296"/>
    <cellStyle name="RIGs linked cells 4 2 4 15" xfId="45297"/>
    <cellStyle name="RIGs linked cells 4 2 4 16" xfId="45298"/>
    <cellStyle name="RIGs linked cells 4 2 4 17" xfId="45299"/>
    <cellStyle name="RIGs linked cells 4 2 4 18" xfId="45300"/>
    <cellStyle name="RIGs linked cells 4 2 4 19" xfId="45301"/>
    <cellStyle name="RIGs linked cells 4 2 4 2" xfId="2118"/>
    <cellStyle name="RIGs linked cells 4 2 4 2 10" xfId="45303"/>
    <cellStyle name="RIGs linked cells 4 2 4 2 11" xfId="45304"/>
    <cellStyle name="RIGs linked cells 4 2 4 2 12" xfId="45305"/>
    <cellStyle name="RIGs linked cells 4 2 4 2 13" xfId="45306"/>
    <cellStyle name="RIGs linked cells 4 2 4 2 14" xfId="51795"/>
    <cellStyle name="RIGs linked cells 4 2 4 2 15" xfId="45302"/>
    <cellStyle name="RIGs linked cells 4 2 4 2 2" xfId="45307"/>
    <cellStyle name="RIGs linked cells 4 2 4 2 2 2" xfId="45308"/>
    <cellStyle name="RIGs linked cells 4 2 4 2 2 3" xfId="45309"/>
    <cellStyle name="RIGs linked cells 4 2 4 2 3" xfId="45310"/>
    <cellStyle name="RIGs linked cells 4 2 4 2 3 2" xfId="45311"/>
    <cellStyle name="RIGs linked cells 4 2 4 2 3 3" xfId="45312"/>
    <cellStyle name="RIGs linked cells 4 2 4 2 4" xfId="45313"/>
    <cellStyle name="RIGs linked cells 4 2 4 2 5" xfId="45314"/>
    <cellStyle name="RIGs linked cells 4 2 4 2 6" xfId="45315"/>
    <cellStyle name="RIGs linked cells 4 2 4 2 7" xfId="45316"/>
    <cellStyle name="RIGs linked cells 4 2 4 2 8" xfId="45317"/>
    <cellStyle name="RIGs linked cells 4 2 4 2 9" xfId="45318"/>
    <cellStyle name="RIGs linked cells 4 2 4 20" xfId="45319"/>
    <cellStyle name="RIGs linked cells 4 2 4 21" xfId="45320"/>
    <cellStyle name="RIGs linked cells 4 2 4 22" xfId="45321"/>
    <cellStyle name="RIGs linked cells 4 2 4 23" xfId="45322"/>
    <cellStyle name="RIGs linked cells 4 2 4 24" xfId="45323"/>
    <cellStyle name="RIGs linked cells 4 2 4 25" xfId="45324"/>
    <cellStyle name="RIGs linked cells 4 2 4 26" xfId="45325"/>
    <cellStyle name="RIGs linked cells 4 2 4 27" xfId="45326"/>
    <cellStyle name="RIGs linked cells 4 2 4 28" xfId="45327"/>
    <cellStyle name="RIGs linked cells 4 2 4 29" xfId="45328"/>
    <cellStyle name="RIGs linked cells 4 2 4 3" xfId="45329"/>
    <cellStyle name="RIGs linked cells 4 2 4 3 2" xfId="45330"/>
    <cellStyle name="RIGs linked cells 4 2 4 3 3" xfId="45331"/>
    <cellStyle name="RIGs linked cells 4 2 4 30" xfId="45332"/>
    <cellStyle name="RIGs linked cells 4 2 4 31" xfId="45333"/>
    <cellStyle name="RIGs linked cells 4 2 4 32" xfId="45334"/>
    <cellStyle name="RIGs linked cells 4 2 4 33" xfId="45335"/>
    <cellStyle name="RIGs linked cells 4 2 4 34" xfId="45336"/>
    <cellStyle name="RIGs linked cells 4 2 4 35" xfId="51794"/>
    <cellStyle name="RIGs linked cells 4 2 4 36" xfId="45291"/>
    <cellStyle name="RIGs linked cells 4 2 4 4" xfId="45337"/>
    <cellStyle name="RIGs linked cells 4 2 4 4 2" xfId="45338"/>
    <cellStyle name="RIGs linked cells 4 2 4 4 3" xfId="45339"/>
    <cellStyle name="RIGs linked cells 4 2 4 5" xfId="45340"/>
    <cellStyle name="RIGs linked cells 4 2 4 6" xfId="45341"/>
    <cellStyle name="RIGs linked cells 4 2 4 7" xfId="45342"/>
    <cellStyle name="RIGs linked cells 4 2 4 8" xfId="45343"/>
    <cellStyle name="RIGs linked cells 4 2 4 9" xfId="45344"/>
    <cellStyle name="RIGs linked cells 4 2 40" xfId="51779"/>
    <cellStyle name="RIGs linked cells 4 2 41" xfId="51870"/>
    <cellStyle name="RIGs linked cells 4 2 42" xfId="51282"/>
    <cellStyle name="RIGs linked cells 4 2 43" xfId="44857"/>
    <cellStyle name="RIGs linked cells 4 2 5" xfId="2119"/>
    <cellStyle name="RIGs linked cells 4 2 5 10" xfId="45346"/>
    <cellStyle name="RIGs linked cells 4 2 5 11" xfId="45347"/>
    <cellStyle name="RIGs linked cells 4 2 5 12" xfId="45348"/>
    <cellStyle name="RIGs linked cells 4 2 5 13" xfId="45349"/>
    <cellStyle name="RIGs linked cells 4 2 5 14" xfId="45350"/>
    <cellStyle name="RIGs linked cells 4 2 5 15" xfId="45351"/>
    <cellStyle name="RIGs linked cells 4 2 5 16" xfId="45352"/>
    <cellStyle name="RIGs linked cells 4 2 5 17" xfId="45353"/>
    <cellStyle name="RIGs linked cells 4 2 5 18" xfId="45354"/>
    <cellStyle name="RIGs linked cells 4 2 5 19" xfId="45355"/>
    <cellStyle name="RIGs linked cells 4 2 5 2" xfId="2120"/>
    <cellStyle name="RIGs linked cells 4 2 5 2 10" xfId="45357"/>
    <cellStyle name="RIGs linked cells 4 2 5 2 11" xfId="45358"/>
    <cellStyle name="RIGs linked cells 4 2 5 2 12" xfId="45359"/>
    <cellStyle name="RIGs linked cells 4 2 5 2 13" xfId="45360"/>
    <cellStyle name="RIGs linked cells 4 2 5 2 14" xfId="51797"/>
    <cellStyle name="RIGs linked cells 4 2 5 2 15" xfId="45356"/>
    <cellStyle name="RIGs linked cells 4 2 5 2 2" xfId="45361"/>
    <cellStyle name="RIGs linked cells 4 2 5 2 2 2" xfId="45362"/>
    <cellStyle name="RIGs linked cells 4 2 5 2 2 3" xfId="45363"/>
    <cellStyle name="RIGs linked cells 4 2 5 2 3" xfId="45364"/>
    <cellStyle name="RIGs linked cells 4 2 5 2 3 2" xfId="45365"/>
    <cellStyle name="RIGs linked cells 4 2 5 2 3 3" xfId="45366"/>
    <cellStyle name="RIGs linked cells 4 2 5 2 4" xfId="45367"/>
    <cellStyle name="RIGs linked cells 4 2 5 2 5" xfId="45368"/>
    <cellStyle name="RIGs linked cells 4 2 5 2 6" xfId="45369"/>
    <cellStyle name="RIGs linked cells 4 2 5 2 7" xfId="45370"/>
    <cellStyle name="RIGs linked cells 4 2 5 2 8" xfId="45371"/>
    <cellStyle name="RIGs linked cells 4 2 5 2 9" xfId="45372"/>
    <cellStyle name="RIGs linked cells 4 2 5 20" xfId="45373"/>
    <cellStyle name="RIGs linked cells 4 2 5 21" xfId="45374"/>
    <cellStyle name="RIGs linked cells 4 2 5 22" xfId="45375"/>
    <cellStyle name="RIGs linked cells 4 2 5 23" xfId="45376"/>
    <cellStyle name="RIGs linked cells 4 2 5 24" xfId="45377"/>
    <cellStyle name="RIGs linked cells 4 2 5 25" xfId="45378"/>
    <cellStyle name="RIGs linked cells 4 2 5 26" xfId="45379"/>
    <cellStyle name="RIGs linked cells 4 2 5 27" xfId="45380"/>
    <cellStyle name="RIGs linked cells 4 2 5 28" xfId="45381"/>
    <cellStyle name="RIGs linked cells 4 2 5 29" xfId="45382"/>
    <cellStyle name="RIGs linked cells 4 2 5 3" xfId="45383"/>
    <cellStyle name="RIGs linked cells 4 2 5 3 2" xfId="45384"/>
    <cellStyle name="RIGs linked cells 4 2 5 3 3" xfId="45385"/>
    <cellStyle name="RIGs linked cells 4 2 5 30" xfId="45386"/>
    <cellStyle name="RIGs linked cells 4 2 5 31" xfId="45387"/>
    <cellStyle name="RIGs linked cells 4 2 5 32" xfId="45388"/>
    <cellStyle name="RIGs linked cells 4 2 5 33" xfId="45389"/>
    <cellStyle name="RIGs linked cells 4 2 5 34" xfId="45390"/>
    <cellStyle name="RIGs linked cells 4 2 5 35" xfId="51796"/>
    <cellStyle name="RIGs linked cells 4 2 5 36" xfId="45345"/>
    <cellStyle name="RIGs linked cells 4 2 5 4" xfId="45391"/>
    <cellStyle name="RIGs linked cells 4 2 5 4 2" xfId="45392"/>
    <cellStyle name="RIGs linked cells 4 2 5 4 3" xfId="45393"/>
    <cellStyle name="RIGs linked cells 4 2 5 5" xfId="45394"/>
    <cellStyle name="RIGs linked cells 4 2 5 6" xfId="45395"/>
    <cellStyle name="RIGs linked cells 4 2 5 7" xfId="45396"/>
    <cellStyle name="RIGs linked cells 4 2 5 8" xfId="45397"/>
    <cellStyle name="RIGs linked cells 4 2 5 9" xfId="45398"/>
    <cellStyle name="RIGs linked cells 4 2 6" xfId="2121"/>
    <cellStyle name="RIGs linked cells 4 2 6 10" xfId="45400"/>
    <cellStyle name="RIGs linked cells 4 2 6 11" xfId="45401"/>
    <cellStyle name="RIGs linked cells 4 2 6 12" xfId="45402"/>
    <cellStyle name="RIGs linked cells 4 2 6 13" xfId="45403"/>
    <cellStyle name="RIGs linked cells 4 2 6 14" xfId="51798"/>
    <cellStyle name="RIGs linked cells 4 2 6 15" xfId="45399"/>
    <cellStyle name="RIGs linked cells 4 2 6 2" xfId="45404"/>
    <cellStyle name="RIGs linked cells 4 2 6 2 2" xfId="45405"/>
    <cellStyle name="RIGs linked cells 4 2 6 2 3" xfId="45406"/>
    <cellStyle name="RIGs linked cells 4 2 6 3" xfId="45407"/>
    <cellStyle name="RIGs linked cells 4 2 6 3 2" xfId="45408"/>
    <cellStyle name="RIGs linked cells 4 2 6 3 3" xfId="45409"/>
    <cellStyle name="RIGs linked cells 4 2 6 4" xfId="45410"/>
    <cellStyle name="RIGs linked cells 4 2 6 5" xfId="45411"/>
    <cellStyle name="RIGs linked cells 4 2 6 6" xfId="45412"/>
    <cellStyle name="RIGs linked cells 4 2 6 7" xfId="45413"/>
    <cellStyle name="RIGs linked cells 4 2 6 8" xfId="45414"/>
    <cellStyle name="RIGs linked cells 4 2 6 9" xfId="45415"/>
    <cellStyle name="RIGs linked cells 4 2 7" xfId="45416"/>
    <cellStyle name="RIGs linked cells 4 2 7 2" xfId="45417"/>
    <cellStyle name="RIGs linked cells 4 2 7 2 2" xfId="45418"/>
    <cellStyle name="RIGs linked cells 4 2 7 2 3" xfId="45419"/>
    <cellStyle name="RIGs linked cells 4 2 7 3" xfId="45420"/>
    <cellStyle name="RIGs linked cells 4 2 7 3 2" xfId="45421"/>
    <cellStyle name="RIGs linked cells 4 2 7 4" xfId="45422"/>
    <cellStyle name="RIGs linked cells 4 2 8" xfId="45423"/>
    <cellStyle name="RIGs linked cells 4 2 8 2" xfId="45424"/>
    <cellStyle name="RIGs linked cells 4 2 9" xfId="45425"/>
    <cellStyle name="RIGs linked cells 4 2 9 2" xfId="45426"/>
    <cellStyle name="RIGs linked cells 4 2_4 28 1_Asst_Health_Crit_AllTO_RIIO_20110714pm" xfId="45427"/>
    <cellStyle name="RIGs linked cells 4 20" xfId="45428"/>
    <cellStyle name="RIGs linked cells 4 20 2" xfId="45429"/>
    <cellStyle name="RIGs linked cells 4 21" xfId="45430"/>
    <cellStyle name="RIGs linked cells 4 21 2" xfId="45431"/>
    <cellStyle name="RIGs linked cells 4 22" xfId="45432"/>
    <cellStyle name="RIGs linked cells 4 22 2" xfId="45433"/>
    <cellStyle name="RIGs linked cells 4 23" xfId="45434"/>
    <cellStyle name="RIGs linked cells 4 23 2" xfId="45435"/>
    <cellStyle name="RIGs linked cells 4 24" xfId="45436"/>
    <cellStyle name="RIGs linked cells 4 24 2" xfId="45437"/>
    <cellStyle name="RIGs linked cells 4 25" xfId="45438"/>
    <cellStyle name="RIGs linked cells 4 25 2" xfId="45439"/>
    <cellStyle name="RIGs linked cells 4 26" xfId="45440"/>
    <cellStyle name="RIGs linked cells 4 26 2" xfId="45441"/>
    <cellStyle name="RIGs linked cells 4 27" xfId="45442"/>
    <cellStyle name="RIGs linked cells 4 28" xfId="45443"/>
    <cellStyle name="RIGs linked cells 4 29" xfId="45444"/>
    <cellStyle name="RIGs linked cells 4 3" xfId="2122"/>
    <cellStyle name="RIGs linked cells 4 3 10" xfId="45446"/>
    <cellStyle name="RIGs linked cells 4 3 11" xfId="45447"/>
    <cellStyle name="RIGs linked cells 4 3 12" xfId="45448"/>
    <cellStyle name="RIGs linked cells 4 3 13" xfId="45449"/>
    <cellStyle name="RIGs linked cells 4 3 14" xfId="45450"/>
    <cellStyle name="RIGs linked cells 4 3 15" xfId="45451"/>
    <cellStyle name="RIGs linked cells 4 3 16" xfId="45452"/>
    <cellStyle name="RIGs linked cells 4 3 17" xfId="45453"/>
    <cellStyle name="RIGs linked cells 4 3 18" xfId="45454"/>
    <cellStyle name="RIGs linked cells 4 3 19" xfId="45455"/>
    <cellStyle name="RIGs linked cells 4 3 2" xfId="2123"/>
    <cellStyle name="RIGs linked cells 4 3 2 10" xfId="45457"/>
    <cellStyle name="RIGs linked cells 4 3 2 11" xfId="45458"/>
    <cellStyle name="RIGs linked cells 4 3 2 12" xfId="45459"/>
    <cellStyle name="RIGs linked cells 4 3 2 13" xfId="45460"/>
    <cellStyle name="RIGs linked cells 4 3 2 14" xfId="45461"/>
    <cellStyle name="RIGs linked cells 4 3 2 15" xfId="45462"/>
    <cellStyle name="RIGs linked cells 4 3 2 16" xfId="45463"/>
    <cellStyle name="RIGs linked cells 4 3 2 17" xfId="45464"/>
    <cellStyle name="RIGs linked cells 4 3 2 18" xfId="45465"/>
    <cellStyle name="RIGs linked cells 4 3 2 19" xfId="45466"/>
    <cellStyle name="RIGs linked cells 4 3 2 2" xfId="2124"/>
    <cellStyle name="RIGs linked cells 4 3 2 2 10" xfId="45468"/>
    <cellStyle name="RIGs linked cells 4 3 2 2 11" xfId="45469"/>
    <cellStyle name="RIGs linked cells 4 3 2 2 12" xfId="45470"/>
    <cellStyle name="RIGs linked cells 4 3 2 2 13" xfId="45471"/>
    <cellStyle name="RIGs linked cells 4 3 2 2 14" xfId="51801"/>
    <cellStyle name="RIGs linked cells 4 3 2 2 15" xfId="45467"/>
    <cellStyle name="RIGs linked cells 4 3 2 2 2" xfId="45472"/>
    <cellStyle name="RIGs linked cells 4 3 2 2 2 2" xfId="45473"/>
    <cellStyle name="RIGs linked cells 4 3 2 2 2 3" xfId="45474"/>
    <cellStyle name="RIGs linked cells 4 3 2 2 3" xfId="45475"/>
    <cellStyle name="RIGs linked cells 4 3 2 2 3 2" xfId="45476"/>
    <cellStyle name="RIGs linked cells 4 3 2 2 3 3" xfId="45477"/>
    <cellStyle name="RIGs linked cells 4 3 2 2 4" xfId="45478"/>
    <cellStyle name="RIGs linked cells 4 3 2 2 5" xfId="45479"/>
    <cellStyle name="RIGs linked cells 4 3 2 2 6" xfId="45480"/>
    <cellStyle name="RIGs linked cells 4 3 2 2 7" xfId="45481"/>
    <cellStyle name="RIGs linked cells 4 3 2 2 8" xfId="45482"/>
    <cellStyle name="RIGs linked cells 4 3 2 2 9" xfId="45483"/>
    <cellStyle name="RIGs linked cells 4 3 2 20" xfId="45484"/>
    <cellStyle name="RIGs linked cells 4 3 2 21" xfId="45485"/>
    <cellStyle name="RIGs linked cells 4 3 2 22" xfId="45486"/>
    <cellStyle name="RIGs linked cells 4 3 2 23" xfId="45487"/>
    <cellStyle name="RIGs linked cells 4 3 2 24" xfId="45488"/>
    <cellStyle name="RIGs linked cells 4 3 2 25" xfId="45489"/>
    <cellStyle name="RIGs linked cells 4 3 2 26" xfId="45490"/>
    <cellStyle name="RIGs linked cells 4 3 2 27" xfId="45491"/>
    <cellStyle name="RIGs linked cells 4 3 2 28" xfId="45492"/>
    <cellStyle name="RIGs linked cells 4 3 2 29" xfId="45493"/>
    <cellStyle name="RIGs linked cells 4 3 2 3" xfId="45494"/>
    <cellStyle name="RIGs linked cells 4 3 2 3 2" xfId="45495"/>
    <cellStyle name="RIGs linked cells 4 3 2 3 3" xfId="45496"/>
    <cellStyle name="RIGs linked cells 4 3 2 30" xfId="45497"/>
    <cellStyle name="RIGs linked cells 4 3 2 31" xfId="45498"/>
    <cellStyle name="RIGs linked cells 4 3 2 32" xfId="45499"/>
    <cellStyle name="RIGs linked cells 4 3 2 33" xfId="45500"/>
    <cellStyle name="RIGs linked cells 4 3 2 34" xfId="45501"/>
    <cellStyle name="RIGs linked cells 4 3 2 35" xfId="51800"/>
    <cellStyle name="RIGs linked cells 4 3 2 36" xfId="45456"/>
    <cellStyle name="RIGs linked cells 4 3 2 4" xfId="45502"/>
    <cellStyle name="RIGs linked cells 4 3 2 4 2" xfId="45503"/>
    <cellStyle name="RIGs linked cells 4 3 2 4 3" xfId="45504"/>
    <cellStyle name="RIGs linked cells 4 3 2 5" xfId="45505"/>
    <cellStyle name="RIGs linked cells 4 3 2 6" xfId="45506"/>
    <cellStyle name="RIGs linked cells 4 3 2 7" xfId="45507"/>
    <cellStyle name="RIGs linked cells 4 3 2 8" xfId="45508"/>
    <cellStyle name="RIGs linked cells 4 3 2 9" xfId="45509"/>
    <cellStyle name="RIGs linked cells 4 3 20" xfId="45510"/>
    <cellStyle name="RIGs linked cells 4 3 21" xfId="45511"/>
    <cellStyle name="RIGs linked cells 4 3 22" xfId="45512"/>
    <cellStyle name="RIGs linked cells 4 3 23" xfId="45513"/>
    <cellStyle name="RIGs linked cells 4 3 24" xfId="45514"/>
    <cellStyle name="RIGs linked cells 4 3 25" xfId="45515"/>
    <cellStyle name="RIGs linked cells 4 3 26" xfId="45516"/>
    <cellStyle name="RIGs linked cells 4 3 27" xfId="45517"/>
    <cellStyle name="RIGs linked cells 4 3 28" xfId="45518"/>
    <cellStyle name="RIGs linked cells 4 3 29" xfId="45519"/>
    <cellStyle name="RIGs linked cells 4 3 3" xfId="2125"/>
    <cellStyle name="RIGs linked cells 4 3 3 10" xfId="45521"/>
    <cellStyle name="RIGs linked cells 4 3 3 11" xfId="45522"/>
    <cellStyle name="RIGs linked cells 4 3 3 12" xfId="45523"/>
    <cellStyle name="RIGs linked cells 4 3 3 13" xfId="45524"/>
    <cellStyle name="RIGs linked cells 4 3 3 14" xfId="51802"/>
    <cellStyle name="RIGs linked cells 4 3 3 15" xfId="45520"/>
    <cellStyle name="RIGs linked cells 4 3 3 2" xfId="45525"/>
    <cellStyle name="RIGs linked cells 4 3 3 2 2" xfId="45526"/>
    <cellStyle name="RIGs linked cells 4 3 3 2 3" xfId="45527"/>
    <cellStyle name="RIGs linked cells 4 3 3 3" xfId="45528"/>
    <cellStyle name="RIGs linked cells 4 3 3 3 2" xfId="45529"/>
    <cellStyle name="RIGs linked cells 4 3 3 3 3" xfId="45530"/>
    <cellStyle name="RIGs linked cells 4 3 3 4" xfId="45531"/>
    <cellStyle name="RIGs linked cells 4 3 3 5" xfId="45532"/>
    <cellStyle name="RIGs linked cells 4 3 3 6" xfId="45533"/>
    <cellStyle name="RIGs linked cells 4 3 3 7" xfId="45534"/>
    <cellStyle name="RIGs linked cells 4 3 3 8" xfId="45535"/>
    <cellStyle name="RIGs linked cells 4 3 3 9" xfId="45536"/>
    <cellStyle name="RIGs linked cells 4 3 30" xfId="45537"/>
    <cellStyle name="RIGs linked cells 4 3 31" xfId="45538"/>
    <cellStyle name="RIGs linked cells 4 3 32" xfId="45539"/>
    <cellStyle name="RIGs linked cells 4 3 33" xfId="45540"/>
    <cellStyle name="RIGs linked cells 4 3 34" xfId="45541"/>
    <cellStyle name="RIGs linked cells 4 3 35" xfId="45542"/>
    <cellStyle name="RIGs linked cells 4 3 36" xfId="51799"/>
    <cellStyle name="RIGs linked cells 4 3 37" xfId="45445"/>
    <cellStyle name="RIGs linked cells 4 3 4" xfId="45543"/>
    <cellStyle name="RIGs linked cells 4 3 4 2" xfId="45544"/>
    <cellStyle name="RIGs linked cells 4 3 4 3" xfId="45545"/>
    <cellStyle name="RIGs linked cells 4 3 5" xfId="45546"/>
    <cellStyle name="RIGs linked cells 4 3 5 2" xfId="45547"/>
    <cellStyle name="RIGs linked cells 4 3 5 3" xfId="45548"/>
    <cellStyle name="RIGs linked cells 4 3 6" xfId="45549"/>
    <cellStyle name="RIGs linked cells 4 3 7" xfId="45550"/>
    <cellStyle name="RIGs linked cells 4 3 8" xfId="45551"/>
    <cellStyle name="RIGs linked cells 4 3 9" xfId="45552"/>
    <cellStyle name="RIGs linked cells 4 3_4 28 1_Asst_Health_Crit_AllTO_RIIO_20110714pm" xfId="45553"/>
    <cellStyle name="RIGs linked cells 4 30" xfId="45554"/>
    <cellStyle name="RIGs linked cells 4 31" xfId="45555"/>
    <cellStyle name="RIGs linked cells 4 32" xfId="45556"/>
    <cellStyle name="RIGs linked cells 4 33" xfId="45557"/>
    <cellStyle name="RIGs linked cells 4 34" xfId="45558"/>
    <cellStyle name="RIGs linked cells 4 35" xfId="45559"/>
    <cellStyle name="RIGs linked cells 4 36" xfId="45560"/>
    <cellStyle name="RIGs linked cells 4 37" xfId="45561"/>
    <cellStyle name="RIGs linked cells 4 38" xfId="45562"/>
    <cellStyle name="RIGs linked cells 4 39" xfId="45563"/>
    <cellStyle name="RIGs linked cells 4 4" xfId="2126"/>
    <cellStyle name="RIGs linked cells 4 4 10" xfId="45565"/>
    <cellStyle name="RIGs linked cells 4 4 11" xfId="45566"/>
    <cellStyle name="RIGs linked cells 4 4 12" xfId="45567"/>
    <cellStyle name="RIGs linked cells 4 4 13" xfId="45568"/>
    <cellStyle name="RIGs linked cells 4 4 14" xfId="45569"/>
    <cellStyle name="RIGs linked cells 4 4 15" xfId="45570"/>
    <cellStyle name="RIGs linked cells 4 4 16" xfId="45571"/>
    <cellStyle name="RIGs linked cells 4 4 17" xfId="45572"/>
    <cellStyle name="RIGs linked cells 4 4 18" xfId="45573"/>
    <cellStyle name="RIGs linked cells 4 4 19" xfId="45574"/>
    <cellStyle name="RIGs linked cells 4 4 2" xfId="2127"/>
    <cellStyle name="RIGs linked cells 4 4 2 10" xfId="45576"/>
    <cellStyle name="RIGs linked cells 4 4 2 11" xfId="45577"/>
    <cellStyle name="RIGs linked cells 4 4 2 12" xfId="45578"/>
    <cellStyle name="RIGs linked cells 4 4 2 13" xfId="45579"/>
    <cellStyle name="RIGs linked cells 4 4 2 14" xfId="51804"/>
    <cellStyle name="RIGs linked cells 4 4 2 15" xfId="45575"/>
    <cellStyle name="RIGs linked cells 4 4 2 2" xfId="45580"/>
    <cellStyle name="RIGs linked cells 4 4 2 2 2" xfId="45581"/>
    <cellStyle name="RIGs linked cells 4 4 2 2 3" xfId="45582"/>
    <cellStyle name="RIGs linked cells 4 4 2 3" xfId="45583"/>
    <cellStyle name="RIGs linked cells 4 4 2 3 2" xfId="45584"/>
    <cellStyle name="RIGs linked cells 4 4 2 3 3" xfId="45585"/>
    <cellStyle name="RIGs linked cells 4 4 2 4" xfId="45586"/>
    <cellStyle name="RIGs linked cells 4 4 2 5" xfId="45587"/>
    <cellStyle name="RIGs linked cells 4 4 2 6" xfId="45588"/>
    <cellStyle name="RIGs linked cells 4 4 2 7" xfId="45589"/>
    <cellStyle name="RIGs linked cells 4 4 2 8" xfId="45590"/>
    <cellStyle name="RIGs linked cells 4 4 2 9" xfId="45591"/>
    <cellStyle name="RIGs linked cells 4 4 20" xfId="45592"/>
    <cellStyle name="RIGs linked cells 4 4 21" xfId="45593"/>
    <cellStyle name="RIGs linked cells 4 4 22" xfId="45594"/>
    <cellStyle name="RIGs linked cells 4 4 23" xfId="45595"/>
    <cellStyle name="RIGs linked cells 4 4 24" xfId="45596"/>
    <cellStyle name="RIGs linked cells 4 4 25" xfId="45597"/>
    <cellStyle name="RIGs linked cells 4 4 26" xfId="45598"/>
    <cellStyle name="RIGs linked cells 4 4 27" xfId="45599"/>
    <cellStyle name="RIGs linked cells 4 4 28" xfId="45600"/>
    <cellStyle name="RIGs linked cells 4 4 29" xfId="45601"/>
    <cellStyle name="RIGs linked cells 4 4 3" xfId="45602"/>
    <cellStyle name="RIGs linked cells 4 4 3 2" xfId="45603"/>
    <cellStyle name="RIGs linked cells 4 4 3 3" xfId="45604"/>
    <cellStyle name="RIGs linked cells 4 4 30" xfId="45605"/>
    <cellStyle name="RIGs linked cells 4 4 31" xfId="45606"/>
    <cellStyle name="RIGs linked cells 4 4 32" xfId="45607"/>
    <cellStyle name="RIGs linked cells 4 4 33" xfId="45608"/>
    <cellStyle name="RIGs linked cells 4 4 34" xfId="45609"/>
    <cellStyle name="RIGs linked cells 4 4 35" xfId="51803"/>
    <cellStyle name="RIGs linked cells 4 4 36" xfId="45564"/>
    <cellStyle name="RIGs linked cells 4 4 4" xfId="45610"/>
    <cellStyle name="RIGs linked cells 4 4 4 2" xfId="45611"/>
    <cellStyle name="RIGs linked cells 4 4 4 3" xfId="45612"/>
    <cellStyle name="RIGs linked cells 4 4 5" xfId="45613"/>
    <cellStyle name="RIGs linked cells 4 4 6" xfId="45614"/>
    <cellStyle name="RIGs linked cells 4 4 7" xfId="45615"/>
    <cellStyle name="RIGs linked cells 4 4 8" xfId="45616"/>
    <cellStyle name="RIGs linked cells 4 4 9" xfId="45617"/>
    <cellStyle name="RIGs linked cells 4 40" xfId="51778"/>
    <cellStyle name="RIGs linked cells 4 41" xfId="51869"/>
    <cellStyle name="RIGs linked cells 4 42" xfId="51281"/>
    <cellStyle name="RIGs linked cells 4 43" xfId="44836"/>
    <cellStyle name="RIGs linked cells 4 5" xfId="2128"/>
    <cellStyle name="RIGs linked cells 4 5 10" xfId="45619"/>
    <cellStyle name="RIGs linked cells 4 5 11" xfId="45620"/>
    <cellStyle name="RIGs linked cells 4 5 12" xfId="45621"/>
    <cellStyle name="RIGs linked cells 4 5 13" xfId="45622"/>
    <cellStyle name="RIGs linked cells 4 5 14" xfId="45623"/>
    <cellStyle name="RIGs linked cells 4 5 15" xfId="45624"/>
    <cellStyle name="RIGs linked cells 4 5 16" xfId="45625"/>
    <cellStyle name="RIGs linked cells 4 5 17" xfId="45626"/>
    <cellStyle name="RIGs linked cells 4 5 18" xfId="45627"/>
    <cellStyle name="RIGs linked cells 4 5 19" xfId="45628"/>
    <cellStyle name="RIGs linked cells 4 5 2" xfId="2129"/>
    <cellStyle name="RIGs linked cells 4 5 2 10" xfId="45630"/>
    <cellStyle name="RIGs linked cells 4 5 2 11" xfId="45631"/>
    <cellStyle name="RIGs linked cells 4 5 2 12" xfId="45632"/>
    <cellStyle name="RIGs linked cells 4 5 2 13" xfId="45633"/>
    <cellStyle name="RIGs linked cells 4 5 2 14" xfId="51806"/>
    <cellStyle name="RIGs linked cells 4 5 2 15" xfId="45629"/>
    <cellStyle name="RIGs linked cells 4 5 2 2" xfId="45634"/>
    <cellStyle name="RIGs linked cells 4 5 2 2 2" xfId="45635"/>
    <cellStyle name="RIGs linked cells 4 5 2 2 3" xfId="45636"/>
    <cellStyle name="RIGs linked cells 4 5 2 3" xfId="45637"/>
    <cellStyle name="RIGs linked cells 4 5 2 3 2" xfId="45638"/>
    <cellStyle name="RIGs linked cells 4 5 2 3 3" xfId="45639"/>
    <cellStyle name="RIGs linked cells 4 5 2 4" xfId="45640"/>
    <cellStyle name="RIGs linked cells 4 5 2 5" xfId="45641"/>
    <cellStyle name="RIGs linked cells 4 5 2 6" xfId="45642"/>
    <cellStyle name="RIGs linked cells 4 5 2 7" xfId="45643"/>
    <cellStyle name="RIGs linked cells 4 5 2 8" xfId="45644"/>
    <cellStyle name="RIGs linked cells 4 5 2 9" xfId="45645"/>
    <cellStyle name="RIGs linked cells 4 5 20" xfId="45646"/>
    <cellStyle name="RIGs linked cells 4 5 21" xfId="45647"/>
    <cellStyle name="RIGs linked cells 4 5 22" xfId="45648"/>
    <cellStyle name="RIGs linked cells 4 5 23" xfId="45649"/>
    <cellStyle name="RIGs linked cells 4 5 24" xfId="45650"/>
    <cellStyle name="RIGs linked cells 4 5 25" xfId="45651"/>
    <cellStyle name="RIGs linked cells 4 5 26" xfId="45652"/>
    <cellStyle name="RIGs linked cells 4 5 27" xfId="45653"/>
    <cellStyle name="RIGs linked cells 4 5 28" xfId="45654"/>
    <cellStyle name="RIGs linked cells 4 5 29" xfId="45655"/>
    <cellStyle name="RIGs linked cells 4 5 3" xfId="45656"/>
    <cellStyle name="RIGs linked cells 4 5 3 2" xfId="45657"/>
    <cellStyle name="RIGs linked cells 4 5 3 3" xfId="45658"/>
    <cellStyle name="RIGs linked cells 4 5 30" xfId="45659"/>
    <cellStyle name="RIGs linked cells 4 5 31" xfId="45660"/>
    <cellStyle name="RIGs linked cells 4 5 32" xfId="45661"/>
    <cellStyle name="RIGs linked cells 4 5 33" xfId="45662"/>
    <cellStyle name="RIGs linked cells 4 5 34" xfId="45663"/>
    <cellStyle name="RIGs linked cells 4 5 35" xfId="51805"/>
    <cellStyle name="RIGs linked cells 4 5 36" xfId="45618"/>
    <cellStyle name="RIGs linked cells 4 5 4" xfId="45664"/>
    <cellStyle name="RIGs linked cells 4 5 4 2" xfId="45665"/>
    <cellStyle name="RIGs linked cells 4 5 4 3" xfId="45666"/>
    <cellStyle name="RIGs linked cells 4 5 5" xfId="45667"/>
    <cellStyle name="RIGs linked cells 4 5 6" xfId="45668"/>
    <cellStyle name="RIGs linked cells 4 5 7" xfId="45669"/>
    <cellStyle name="RIGs linked cells 4 5 8" xfId="45670"/>
    <cellStyle name="RIGs linked cells 4 5 9" xfId="45671"/>
    <cellStyle name="RIGs linked cells 4 6" xfId="2130"/>
    <cellStyle name="RIGs linked cells 4 6 10" xfId="45673"/>
    <cellStyle name="RIGs linked cells 4 6 11" xfId="45674"/>
    <cellStyle name="RIGs linked cells 4 6 12" xfId="45675"/>
    <cellStyle name="RIGs linked cells 4 6 13" xfId="45676"/>
    <cellStyle name="RIGs linked cells 4 6 14" xfId="51807"/>
    <cellStyle name="RIGs linked cells 4 6 15" xfId="45672"/>
    <cellStyle name="RIGs linked cells 4 6 2" xfId="45677"/>
    <cellStyle name="RIGs linked cells 4 6 2 2" xfId="45678"/>
    <cellStyle name="RIGs linked cells 4 6 2 3" xfId="45679"/>
    <cellStyle name="RIGs linked cells 4 6 3" xfId="45680"/>
    <cellStyle name="RIGs linked cells 4 6 3 2" xfId="45681"/>
    <cellStyle name="RIGs linked cells 4 6 3 3" xfId="45682"/>
    <cellStyle name="RIGs linked cells 4 6 4" xfId="45683"/>
    <cellStyle name="RIGs linked cells 4 6 5" xfId="45684"/>
    <cellStyle name="RIGs linked cells 4 6 6" xfId="45685"/>
    <cellStyle name="RIGs linked cells 4 6 7" xfId="45686"/>
    <cellStyle name="RIGs linked cells 4 6 8" xfId="45687"/>
    <cellStyle name="RIGs linked cells 4 6 9" xfId="45688"/>
    <cellStyle name="RIGs linked cells 4 7" xfId="45689"/>
    <cellStyle name="RIGs linked cells 4 7 2" xfId="45690"/>
    <cellStyle name="RIGs linked cells 4 7 2 2" xfId="45691"/>
    <cellStyle name="RIGs linked cells 4 7 2 3" xfId="45692"/>
    <cellStyle name="RIGs linked cells 4 7 3" xfId="45693"/>
    <cellStyle name="RIGs linked cells 4 7 3 2" xfId="45694"/>
    <cellStyle name="RIGs linked cells 4 7 4" xfId="45695"/>
    <cellStyle name="RIGs linked cells 4 8" xfId="45696"/>
    <cellStyle name="RIGs linked cells 4 8 2" xfId="45697"/>
    <cellStyle name="RIGs linked cells 4 9" xfId="45698"/>
    <cellStyle name="RIGs linked cells 4 9 2" xfId="45699"/>
    <cellStyle name="RIGs linked cells 4_1.3s Accounting C Costs Scots" xfId="2131"/>
    <cellStyle name="RIGs linked cells 40" xfId="45700"/>
    <cellStyle name="RIGs linked cells 41" xfId="45701"/>
    <cellStyle name="RIGs linked cells 42" xfId="45702"/>
    <cellStyle name="RIGs linked cells 43" xfId="45703"/>
    <cellStyle name="RIGs linked cells 44" xfId="45704"/>
    <cellStyle name="RIGs linked cells 45" xfId="45705"/>
    <cellStyle name="RIGs linked cells 46" xfId="51702"/>
    <cellStyle name="RIGs linked cells 47" xfId="42636"/>
    <cellStyle name="RIGs linked cells 5" xfId="2132"/>
    <cellStyle name="RIGs linked cells 5 10" xfId="45707"/>
    <cellStyle name="RIGs linked cells 5 10 2" xfId="45708"/>
    <cellStyle name="RIGs linked cells 5 11" xfId="45709"/>
    <cellStyle name="RIGs linked cells 5 11 2" xfId="45710"/>
    <cellStyle name="RIGs linked cells 5 12" xfId="45711"/>
    <cellStyle name="RIGs linked cells 5 12 2" xfId="45712"/>
    <cellStyle name="RIGs linked cells 5 13" xfId="45713"/>
    <cellStyle name="RIGs linked cells 5 13 2" xfId="45714"/>
    <cellStyle name="RIGs linked cells 5 14" xfId="45715"/>
    <cellStyle name="RIGs linked cells 5 14 2" xfId="45716"/>
    <cellStyle name="RIGs linked cells 5 15" xfId="45717"/>
    <cellStyle name="RIGs linked cells 5 15 2" xfId="45718"/>
    <cellStyle name="RIGs linked cells 5 16" xfId="45719"/>
    <cellStyle name="RIGs linked cells 5 16 2" xfId="45720"/>
    <cellStyle name="RIGs linked cells 5 17" xfId="45721"/>
    <cellStyle name="RIGs linked cells 5 17 2" xfId="45722"/>
    <cellStyle name="RIGs linked cells 5 18" xfId="45723"/>
    <cellStyle name="RIGs linked cells 5 18 2" xfId="45724"/>
    <cellStyle name="RIGs linked cells 5 19" xfId="45725"/>
    <cellStyle name="RIGs linked cells 5 19 2" xfId="45726"/>
    <cellStyle name="RIGs linked cells 5 2" xfId="2133"/>
    <cellStyle name="RIGs linked cells 5 2 10" xfId="45728"/>
    <cellStyle name="RIGs linked cells 5 2 11" xfId="45729"/>
    <cellStyle name="RIGs linked cells 5 2 12" xfId="45730"/>
    <cellStyle name="RIGs linked cells 5 2 13" xfId="45731"/>
    <cellStyle name="RIGs linked cells 5 2 14" xfId="45732"/>
    <cellStyle name="RIGs linked cells 5 2 15" xfId="45733"/>
    <cellStyle name="RIGs linked cells 5 2 16" xfId="45734"/>
    <cellStyle name="RIGs linked cells 5 2 17" xfId="45735"/>
    <cellStyle name="RIGs linked cells 5 2 18" xfId="45736"/>
    <cellStyle name="RIGs linked cells 5 2 19" xfId="45737"/>
    <cellStyle name="RIGs linked cells 5 2 2" xfId="2134"/>
    <cellStyle name="RIGs linked cells 5 2 2 10" xfId="45739"/>
    <cellStyle name="RIGs linked cells 5 2 2 11" xfId="45740"/>
    <cellStyle name="RIGs linked cells 5 2 2 12" xfId="45741"/>
    <cellStyle name="RIGs linked cells 5 2 2 13" xfId="45742"/>
    <cellStyle name="RIGs linked cells 5 2 2 14" xfId="45743"/>
    <cellStyle name="RIGs linked cells 5 2 2 15" xfId="45744"/>
    <cellStyle name="RIGs linked cells 5 2 2 16" xfId="45745"/>
    <cellStyle name="RIGs linked cells 5 2 2 17" xfId="45746"/>
    <cellStyle name="RIGs linked cells 5 2 2 18" xfId="45747"/>
    <cellStyle name="RIGs linked cells 5 2 2 19" xfId="45748"/>
    <cellStyle name="RIGs linked cells 5 2 2 2" xfId="2135"/>
    <cellStyle name="RIGs linked cells 5 2 2 2 10" xfId="45750"/>
    <cellStyle name="RIGs linked cells 5 2 2 2 11" xfId="45751"/>
    <cellStyle name="RIGs linked cells 5 2 2 2 12" xfId="45752"/>
    <cellStyle name="RIGs linked cells 5 2 2 2 13" xfId="45753"/>
    <cellStyle name="RIGs linked cells 5 2 2 2 14" xfId="51811"/>
    <cellStyle name="RIGs linked cells 5 2 2 2 15" xfId="45749"/>
    <cellStyle name="RIGs linked cells 5 2 2 2 2" xfId="45754"/>
    <cellStyle name="RIGs linked cells 5 2 2 2 2 2" xfId="45755"/>
    <cellStyle name="RIGs linked cells 5 2 2 2 2 3" xfId="45756"/>
    <cellStyle name="RIGs linked cells 5 2 2 2 3" xfId="45757"/>
    <cellStyle name="RIGs linked cells 5 2 2 2 3 2" xfId="45758"/>
    <cellStyle name="RIGs linked cells 5 2 2 2 3 3" xfId="45759"/>
    <cellStyle name="RIGs linked cells 5 2 2 2 4" xfId="45760"/>
    <cellStyle name="RIGs linked cells 5 2 2 2 5" xfId="45761"/>
    <cellStyle name="RIGs linked cells 5 2 2 2 6" xfId="45762"/>
    <cellStyle name="RIGs linked cells 5 2 2 2 7" xfId="45763"/>
    <cellStyle name="RIGs linked cells 5 2 2 2 8" xfId="45764"/>
    <cellStyle name="RIGs linked cells 5 2 2 2 9" xfId="45765"/>
    <cellStyle name="RIGs linked cells 5 2 2 20" xfId="45766"/>
    <cellStyle name="RIGs linked cells 5 2 2 21" xfId="45767"/>
    <cellStyle name="RIGs linked cells 5 2 2 22" xfId="45768"/>
    <cellStyle name="RIGs linked cells 5 2 2 23" xfId="45769"/>
    <cellStyle name="RIGs linked cells 5 2 2 24" xfId="45770"/>
    <cellStyle name="RIGs linked cells 5 2 2 25" xfId="45771"/>
    <cellStyle name="RIGs linked cells 5 2 2 26" xfId="45772"/>
    <cellStyle name="RIGs linked cells 5 2 2 27" xfId="45773"/>
    <cellStyle name="RIGs linked cells 5 2 2 28" xfId="45774"/>
    <cellStyle name="RIGs linked cells 5 2 2 29" xfId="45775"/>
    <cellStyle name="RIGs linked cells 5 2 2 3" xfId="45776"/>
    <cellStyle name="RIGs linked cells 5 2 2 3 2" xfId="45777"/>
    <cellStyle name="RIGs linked cells 5 2 2 3 3" xfId="45778"/>
    <cellStyle name="RIGs linked cells 5 2 2 30" xfId="45779"/>
    <cellStyle name="RIGs linked cells 5 2 2 31" xfId="45780"/>
    <cellStyle name="RIGs linked cells 5 2 2 32" xfId="45781"/>
    <cellStyle name="RIGs linked cells 5 2 2 33" xfId="45782"/>
    <cellStyle name="RIGs linked cells 5 2 2 34" xfId="45783"/>
    <cellStyle name="RIGs linked cells 5 2 2 35" xfId="51810"/>
    <cellStyle name="RIGs linked cells 5 2 2 36" xfId="45738"/>
    <cellStyle name="RIGs linked cells 5 2 2 4" xfId="45784"/>
    <cellStyle name="RIGs linked cells 5 2 2 4 2" xfId="45785"/>
    <cellStyle name="RIGs linked cells 5 2 2 4 3" xfId="45786"/>
    <cellStyle name="RIGs linked cells 5 2 2 5" xfId="45787"/>
    <cellStyle name="RIGs linked cells 5 2 2 6" xfId="45788"/>
    <cellStyle name="RIGs linked cells 5 2 2 7" xfId="45789"/>
    <cellStyle name="RIGs linked cells 5 2 2 8" xfId="45790"/>
    <cellStyle name="RIGs linked cells 5 2 2 9" xfId="45791"/>
    <cellStyle name="RIGs linked cells 5 2 20" xfId="45792"/>
    <cellStyle name="RIGs linked cells 5 2 21" xfId="45793"/>
    <cellStyle name="RIGs linked cells 5 2 22" xfId="45794"/>
    <cellStyle name="RIGs linked cells 5 2 23" xfId="45795"/>
    <cellStyle name="RIGs linked cells 5 2 24" xfId="45796"/>
    <cellStyle name="RIGs linked cells 5 2 25" xfId="45797"/>
    <cellStyle name="RIGs linked cells 5 2 26" xfId="45798"/>
    <cellStyle name="RIGs linked cells 5 2 27" xfId="45799"/>
    <cellStyle name="RIGs linked cells 5 2 28" xfId="45800"/>
    <cellStyle name="RIGs linked cells 5 2 29" xfId="45801"/>
    <cellStyle name="RIGs linked cells 5 2 3" xfId="2136"/>
    <cellStyle name="RIGs linked cells 5 2 3 10" xfId="45803"/>
    <cellStyle name="RIGs linked cells 5 2 3 11" xfId="45804"/>
    <cellStyle name="RIGs linked cells 5 2 3 12" xfId="45805"/>
    <cellStyle name="RIGs linked cells 5 2 3 13" xfId="45806"/>
    <cellStyle name="RIGs linked cells 5 2 3 14" xfId="51812"/>
    <cellStyle name="RIGs linked cells 5 2 3 15" xfId="45802"/>
    <cellStyle name="RIGs linked cells 5 2 3 2" xfId="45807"/>
    <cellStyle name="RIGs linked cells 5 2 3 2 2" xfId="45808"/>
    <cellStyle name="RIGs linked cells 5 2 3 2 3" xfId="45809"/>
    <cellStyle name="RIGs linked cells 5 2 3 3" xfId="45810"/>
    <cellStyle name="RIGs linked cells 5 2 3 3 2" xfId="45811"/>
    <cellStyle name="RIGs linked cells 5 2 3 3 3" xfId="45812"/>
    <cellStyle name="RIGs linked cells 5 2 3 4" xfId="45813"/>
    <cellStyle name="RIGs linked cells 5 2 3 5" xfId="45814"/>
    <cellStyle name="RIGs linked cells 5 2 3 6" xfId="45815"/>
    <cellStyle name="RIGs linked cells 5 2 3 7" xfId="45816"/>
    <cellStyle name="RIGs linked cells 5 2 3 8" xfId="45817"/>
    <cellStyle name="RIGs linked cells 5 2 3 9" xfId="45818"/>
    <cellStyle name="RIGs linked cells 5 2 30" xfId="45819"/>
    <cellStyle name="RIGs linked cells 5 2 31" xfId="45820"/>
    <cellStyle name="RIGs linked cells 5 2 32" xfId="45821"/>
    <cellStyle name="RIGs linked cells 5 2 33" xfId="45822"/>
    <cellStyle name="RIGs linked cells 5 2 34" xfId="45823"/>
    <cellStyle name="RIGs linked cells 5 2 35" xfId="45824"/>
    <cellStyle name="RIGs linked cells 5 2 36" xfId="51809"/>
    <cellStyle name="RIGs linked cells 5 2 37" xfId="45727"/>
    <cellStyle name="RIGs linked cells 5 2 4" xfId="45825"/>
    <cellStyle name="RIGs linked cells 5 2 4 2" xfId="45826"/>
    <cellStyle name="RIGs linked cells 5 2 4 3" xfId="45827"/>
    <cellStyle name="RIGs linked cells 5 2 5" xfId="45828"/>
    <cellStyle name="RIGs linked cells 5 2 5 2" xfId="45829"/>
    <cellStyle name="RIGs linked cells 5 2 5 3" xfId="45830"/>
    <cellStyle name="RIGs linked cells 5 2 6" xfId="45831"/>
    <cellStyle name="RIGs linked cells 5 2 7" xfId="45832"/>
    <cellStyle name="RIGs linked cells 5 2 8" xfId="45833"/>
    <cellStyle name="RIGs linked cells 5 2 9" xfId="45834"/>
    <cellStyle name="RIGs linked cells 5 2_4 28 1_Asst_Health_Crit_AllTO_RIIO_20110714pm" xfId="45835"/>
    <cellStyle name="RIGs linked cells 5 20" xfId="45836"/>
    <cellStyle name="RIGs linked cells 5 20 2" xfId="45837"/>
    <cellStyle name="RIGs linked cells 5 21" xfId="45838"/>
    <cellStyle name="RIGs linked cells 5 21 2" xfId="45839"/>
    <cellStyle name="RIGs linked cells 5 22" xfId="45840"/>
    <cellStyle name="RIGs linked cells 5 22 2" xfId="45841"/>
    <cellStyle name="RIGs linked cells 5 23" xfId="45842"/>
    <cellStyle name="RIGs linked cells 5 23 2" xfId="45843"/>
    <cellStyle name="RIGs linked cells 5 24" xfId="45844"/>
    <cellStyle name="RIGs linked cells 5 24 2" xfId="45845"/>
    <cellStyle name="RIGs linked cells 5 25" xfId="45846"/>
    <cellStyle name="RIGs linked cells 5 25 2" xfId="45847"/>
    <cellStyle name="RIGs linked cells 5 26" xfId="45848"/>
    <cellStyle name="RIGs linked cells 5 27" xfId="45849"/>
    <cellStyle name="RIGs linked cells 5 28" xfId="45850"/>
    <cellStyle name="RIGs linked cells 5 29" xfId="45851"/>
    <cellStyle name="RIGs linked cells 5 3" xfId="2137"/>
    <cellStyle name="RIGs linked cells 5 3 10" xfId="45853"/>
    <cellStyle name="RIGs linked cells 5 3 11" xfId="45854"/>
    <cellStyle name="RIGs linked cells 5 3 12" xfId="45855"/>
    <cellStyle name="RIGs linked cells 5 3 13" xfId="45856"/>
    <cellStyle name="RIGs linked cells 5 3 14" xfId="45857"/>
    <cellStyle name="RIGs linked cells 5 3 15" xfId="45858"/>
    <cellStyle name="RIGs linked cells 5 3 16" xfId="45859"/>
    <cellStyle name="RIGs linked cells 5 3 17" xfId="45860"/>
    <cellStyle name="RIGs linked cells 5 3 18" xfId="45861"/>
    <cellStyle name="RIGs linked cells 5 3 19" xfId="45862"/>
    <cellStyle name="RIGs linked cells 5 3 2" xfId="2138"/>
    <cellStyle name="RIGs linked cells 5 3 2 10" xfId="45864"/>
    <cellStyle name="RIGs linked cells 5 3 2 11" xfId="45865"/>
    <cellStyle name="RIGs linked cells 5 3 2 12" xfId="45866"/>
    <cellStyle name="RIGs linked cells 5 3 2 13" xfId="45867"/>
    <cellStyle name="RIGs linked cells 5 3 2 14" xfId="51814"/>
    <cellStyle name="RIGs linked cells 5 3 2 15" xfId="45863"/>
    <cellStyle name="RIGs linked cells 5 3 2 2" xfId="45868"/>
    <cellStyle name="RIGs linked cells 5 3 2 2 2" xfId="45869"/>
    <cellStyle name="RIGs linked cells 5 3 2 2 3" xfId="45870"/>
    <cellStyle name="RIGs linked cells 5 3 2 3" xfId="45871"/>
    <cellStyle name="RIGs linked cells 5 3 2 3 2" xfId="45872"/>
    <cellStyle name="RIGs linked cells 5 3 2 3 3" xfId="45873"/>
    <cellStyle name="RIGs linked cells 5 3 2 4" xfId="45874"/>
    <cellStyle name="RIGs linked cells 5 3 2 5" xfId="45875"/>
    <cellStyle name="RIGs linked cells 5 3 2 6" xfId="45876"/>
    <cellStyle name="RIGs linked cells 5 3 2 7" xfId="45877"/>
    <cellStyle name="RIGs linked cells 5 3 2 8" xfId="45878"/>
    <cellStyle name="RIGs linked cells 5 3 2 9" xfId="45879"/>
    <cellStyle name="RIGs linked cells 5 3 20" xfId="45880"/>
    <cellStyle name="RIGs linked cells 5 3 21" xfId="45881"/>
    <cellStyle name="RIGs linked cells 5 3 22" xfId="45882"/>
    <cellStyle name="RIGs linked cells 5 3 23" xfId="45883"/>
    <cellStyle name="RIGs linked cells 5 3 24" xfId="45884"/>
    <cellStyle name="RIGs linked cells 5 3 25" xfId="45885"/>
    <cellStyle name="RIGs linked cells 5 3 26" xfId="45886"/>
    <cellStyle name="RIGs linked cells 5 3 27" xfId="45887"/>
    <cellStyle name="RIGs linked cells 5 3 28" xfId="45888"/>
    <cellStyle name="RIGs linked cells 5 3 29" xfId="45889"/>
    <cellStyle name="RIGs linked cells 5 3 3" xfId="45890"/>
    <cellStyle name="RIGs linked cells 5 3 3 2" xfId="45891"/>
    <cellStyle name="RIGs linked cells 5 3 3 3" xfId="45892"/>
    <cellStyle name="RIGs linked cells 5 3 30" xfId="45893"/>
    <cellStyle name="RIGs linked cells 5 3 31" xfId="45894"/>
    <cellStyle name="RIGs linked cells 5 3 32" xfId="45895"/>
    <cellStyle name="RIGs linked cells 5 3 33" xfId="45896"/>
    <cellStyle name="RIGs linked cells 5 3 34" xfId="45897"/>
    <cellStyle name="RIGs linked cells 5 3 35" xfId="51813"/>
    <cellStyle name="RIGs linked cells 5 3 36" xfId="45852"/>
    <cellStyle name="RIGs linked cells 5 3 4" xfId="45898"/>
    <cellStyle name="RIGs linked cells 5 3 4 2" xfId="45899"/>
    <cellStyle name="RIGs linked cells 5 3 4 3" xfId="45900"/>
    <cellStyle name="RIGs linked cells 5 3 5" xfId="45901"/>
    <cellStyle name="RIGs linked cells 5 3 6" xfId="45902"/>
    <cellStyle name="RIGs linked cells 5 3 7" xfId="45903"/>
    <cellStyle name="RIGs linked cells 5 3 8" xfId="45904"/>
    <cellStyle name="RIGs linked cells 5 3 9" xfId="45905"/>
    <cellStyle name="RIGs linked cells 5 30" xfId="45906"/>
    <cellStyle name="RIGs linked cells 5 31" xfId="45907"/>
    <cellStyle name="RIGs linked cells 5 32" xfId="45908"/>
    <cellStyle name="RIGs linked cells 5 33" xfId="45909"/>
    <cellStyle name="RIGs linked cells 5 34" xfId="45910"/>
    <cellStyle name="RIGs linked cells 5 35" xfId="45911"/>
    <cellStyle name="RIGs linked cells 5 36" xfId="45912"/>
    <cellStyle name="RIGs linked cells 5 37" xfId="45913"/>
    <cellStyle name="RIGs linked cells 5 38" xfId="45914"/>
    <cellStyle name="RIGs linked cells 5 39" xfId="51808"/>
    <cellStyle name="RIGs linked cells 5 4" xfId="2139"/>
    <cellStyle name="RIGs linked cells 5 4 10" xfId="45916"/>
    <cellStyle name="RIGs linked cells 5 4 11" xfId="45917"/>
    <cellStyle name="RIGs linked cells 5 4 12" xfId="45918"/>
    <cellStyle name="RIGs linked cells 5 4 13" xfId="45919"/>
    <cellStyle name="RIGs linked cells 5 4 14" xfId="45920"/>
    <cellStyle name="RIGs linked cells 5 4 15" xfId="45921"/>
    <cellStyle name="RIGs linked cells 5 4 16" xfId="45922"/>
    <cellStyle name="RIGs linked cells 5 4 17" xfId="45923"/>
    <cellStyle name="RIGs linked cells 5 4 18" xfId="45924"/>
    <cellStyle name="RIGs linked cells 5 4 19" xfId="45925"/>
    <cellStyle name="RIGs linked cells 5 4 2" xfId="2140"/>
    <cellStyle name="RIGs linked cells 5 4 2 10" xfId="45927"/>
    <cellStyle name="RIGs linked cells 5 4 2 11" xfId="45928"/>
    <cellStyle name="RIGs linked cells 5 4 2 12" xfId="45929"/>
    <cellStyle name="RIGs linked cells 5 4 2 13" xfId="45930"/>
    <cellStyle name="RIGs linked cells 5 4 2 14" xfId="51816"/>
    <cellStyle name="RIGs linked cells 5 4 2 15" xfId="45926"/>
    <cellStyle name="RIGs linked cells 5 4 2 2" xfId="45931"/>
    <cellStyle name="RIGs linked cells 5 4 2 2 2" xfId="45932"/>
    <cellStyle name="RIGs linked cells 5 4 2 2 3" xfId="45933"/>
    <cellStyle name="RIGs linked cells 5 4 2 3" xfId="45934"/>
    <cellStyle name="RIGs linked cells 5 4 2 3 2" xfId="45935"/>
    <cellStyle name="RIGs linked cells 5 4 2 3 3" xfId="45936"/>
    <cellStyle name="RIGs linked cells 5 4 2 4" xfId="45937"/>
    <cellStyle name="RIGs linked cells 5 4 2 5" xfId="45938"/>
    <cellStyle name="RIGs linked cells 5 4 2 6" xfId="45939"/>
    <cellStyle name="RIGs linked cells 5 4 2 7" xfId="45940"/>
    <cellStyle name="RIGs linked cells 5 4 2 8" xfId="45941"/>
    <cellStyle name="RIGs linked cells 5 4 2 9" xfId="45942"/>
    <cellStyle name="RIGs linked cells 5 4 20" xfId="45943"/>
    <cellStyle name="RIGs linked cells 5 4 21" xfId="45944"/>
    <cellStyle name="RIGs linked cells 5 4 22" xfId="45945"/>
    <cellStyle name="RIGs linked cells 5 4 23" xfId="45946"/>
    <cellStyle name="RIGs linked cells 5 4 24" xfId="45947"/>
    <cellStyle name="RIGs linked cells 5 4 25" xfId="45948"/>
    <cellStyle name="RIGs linked cells 5 4 26" xfId="45949"/>
    <cellStyle name="RIGs linked cells 5 4 27" xfId="45950"/>
    <cellStyle name="RIGs linked cells 5 4 28" xfId="45951"/>
    <cellStyle name="RIGs linked cells 5 4 29" xfId="45952"/>
    <cellStyle name="RIGs linked cells 5 4 3" xfId="45953"/>
    <cellStyle name="RIGs linked cells 5 4 3 2" xfId="45954"/>
    <cellStyle name="RIGs linked cells 5 4 3 3" xfId="45955"/>
    <cellStyle name="RIGs linked cells 5 4 30" xfId="45956"/>
    <cellStyle name="RIGs linked cells 5 4 31" xfId="45957"/>
    <cellStyle name="RIGs linked cells 5 4 32" xfId="45958"/>
    <cellStyle name="RIGs linked cells 5 4 33" xfId="45959"/>
    <cellStyle name="RIGs linked cells 5 4 34" xfId="45960"/>
    <cellStyle name="RIGs linked cells 5 4 35" xfId="51815"/>
    <cellStyle name="RIGs linked cells 5 4 36" xfId="45915"/>
    <cellStyle name="RIGs linked cells 5 4 4" xfId="45961"/>
    <cellStyle name="RIGs linked cells 5 4 4 2" xfId="45962"/>
    <cellStyle name="RIGs linked cells 5 4 4 3" xfId="45963"/>
    <cellStyle name="RIGs linked cells 5 4 5" xfId="45964"/>
    <cellStyle name="RIGs linked cells 5 4 6" xfId="45965"/>
    <cellStyle name="RIGs linked cells 5 4 7" xfId="45966"/>
    <cellStyle name="RIGs linked cells 5 4 8" xfId="45967"/>
    <cellStyle name="RIGs linked cells 5 4 9" xfId="45968"/>
    <cellStyle name="RIGs linked cells 5 40" xfId="51871"/>
    <cellStyle name="RIGs linked cells 5 41" xfId="51283"/>
    <cellStyle name="RIGs linked cells 5 42" xfId="45706"/>
    <cellStyle name="RIGs linked cells 5 5" xfId="2141"/>
    <cellStyle name="RIGs linked cells 5 5 10" xfId="45970"/>
    <cellStyle name="RIGs linked cells 5 5 11" xfId="45971"/>
    <cellStyle name="RIGs linked cells 5 5 12" xfId="45972"/>
    <cellStyle name="RIGs linked cells 5 5 13" xfId="45973"/>
    <cellStyle name="RIGs linked cells 5 5 14" xfId="51817"/>
    <cellStyle name="RIGs linked cells 5 5 15" xfId="45969"/>
    <cellStyle name="RIGs linked cells 5 5 2" xfId="45974"/>
    <cellStyle name="RIGs linked cells 5 5 2 2" xfId="45975"/>
    <cellStyle name="RIGs linked cells 5 5 2 3" xfId="45976"/>
    <cellStyle name="RIGs linked cells 5 5 3" xfId="45977"/>
    <cellStyle name="RIGs linked cells 5 5 3 2" xfId="45978"/>
    <cellStyle name="RIGs linked cells 5 5 3 3" xfId="45979"/>
    <cellStyle name="RIGs linked cells 5 5 4" xfId="45980"/>
    <cellStyle name="RIGs linked cells 5 5 5" xfId="45981"/>
    <cellStyle name="RIGs linked cells 5 5 6" xfId="45982"/>
    <cellStyle name="RIGs linked cells 5 5 7" xfId="45983"/>
    <cellStyle name="RIGs linked cells 5 5 8" xfId="45984"/>
    <cellStyle name="RIGs linked cells 5 5 9" xfId="45985"/>
    <cellStyle name="RIGs linked cells 5 6" xfId="45986"/>
    <cellStyle name="RIGs linked cells 5 6 2" xfId="45987"/>
    <cellStyle name="RIGs linked cells 5 6 2 2" xfId="45988"/>
    <cellStyle name="RIGs linked cells 5 6 2 3" xfId="45989"/>
    <cellStyle name="RIGs linked cells 5 6 3" xfId="45990"/>
    <cellStyle name="RIGs linked cells 5 6 3 2" xfId="45991"/>
    <cellStyle name="RIGs linked cells 5 6 4" xfId="45992"/>
    <cellStyle name="RIGs linked cells 5 7" xfId="45993"/>
    <cellStyle name="RIGs linked cells 5 7 2" xfId="45994"/>
    <cellStyle name="RIGs linked cells 5 8" xfId="45995"/>
    <cellStyle name="RIGs linked cells 5 8 2" xfId="45996"/>
    <cellStyle name="RIGs linked cells 5 9" xfId="45997"/>
    <cellStyle name="RIGs linked cells 5 9 2" xfId="45998"/>
    <cellStyle name="RIGs linked cells 5_4 28 1_Asst_Health_Crit_AllTO_RIIO_20110714pm" xfId="45999"/>
    <cellStyle name="RIGs linked cells 6" xfId="2142"/>
    <cellStyle name="RIGs linked cells 6 10" xfId="46001"/>
    <cellStyle name="RIGs linked cells 6 11" xfId="46002"/>
    <cellStyle name="RIGs linked cells 6 12" xfId="46003"/>
    <cellStyle name="RIGs linked cells 6 13" xfId="46004"/>
    <cellStyle name="RIGs linked cells 6 14" xfId="46005"/>
    <cellStyle name="RIGs linked cells 6 15" xfId="46006"/>
    <cellStyle name="RIGs linked cells 6 16" xfId="46007"/>
    <cellStyle name="RIGs linked cells 6 17" xfId="46008"/>
    <cellStyle name="RIGs linked cells 6 18" xfId="46009"/>
    <cellStyle name="RIGs linked cells 6 19" xfId="46010"/>
    <cellStyle name="RIGs linked cells 6 2" xfId="2143"/>
    <cellStyle name="RIGs linked cells 6 2 10" xfId="46012"/>
    <cellStyle name="RIGs linked cells 6 2 11" xfId="46013"/>
    <cellStyle name="RIGs linked cells 6 2 12" xfId="46014"/>
    <cellStyle name="RIGs linked cells 6 2 13" xfId="46015"/>
    <cellStyle name="RIGs linked cells 6 2 14" xfId="46016"/>
    <cellStyle name="RIGs linked cells 6 2 15" xfId="46017"/>
    <cellStyle name="RIGs linked cells 6 2 16" xfId="46018"/>
    <cellStyle name="RIGs linked cells 6 2 17" xfId="46019"/>
    <cellStyle name="RIGs linked cells 6 2 18" xfId="46020"/>
    <cellStyle name="RIGs linked cells 6 2 19" xfId="46021"/>
    <cellStyle name="RIGs linked cells 6 2 2" xfId="2144"/>
    <cellStyle name="RIGs linked cells 6 2 2 10" xfId="46023"/>
    <cellStyle name="RIGs linked cells 6 2 2 11" xfId="46024"/>
    <cellStyle name="RIGs linked cells 6 2 2 12" xfId="46025"/>
    <cellStyle name="RIGs linked cells 6 2 2 13" xfId="46026"/>
    <cellStyle name="RIGs linked cells 6 2 2 14" xfId="51820"/>
    <cellStyle name="RIGs linked cells 6 2 2 15" xfId="46022"/>
    <cellStyle name="RIGs linked cells 6 2 2 2" xfId="46027"/>
    <cellStyle name="RIGs linked cells 6 2 2 2 2" xfId="46028"/>
    <cellStyle name="RIGs linked cells 6 2 2 2 3" xfId="46029"/>
    <cellStyle name="RIGs linked cells 6 2 2 3" xfId="46030"/>
    <cellStyle name="RIGs linked cells 6 2 2 3 2" xfId="46031"/>
    <cellStyle name="RIGs linked cells 6 2 2 3 3" xfId="46032"/>
    <cellStyle name="RIGs linked cells 6 2 2 4" xfId="46033"/>
    <cellStyle name="RIGs linked cells 6 2 2 5" xfId="46034"/>
    <cellStyle name="RIGs linked cells 6 2 2 6" xfId="46035"/>
    <cellStyle name="RIGs linked cells 6 2 2 7" xfId="46036"/>
    <cellStyle name="RIGs linked cells 6 2 2 8" xfId="46037"/>
    <cellStyle name="RIGs linked cells 6 2 2 9" xfId="46038"/>
    <cellStyle name="RIGs linked cells 6 2 20" xfId="46039"/>
    <cellStyle name="RIGs linked cells 6 2 21" xfId="46040"/>
    <cellStyle name="RIGs linked cells 6 2 22" xfId="46041"/>
    <cellStyle name="RIGs linked cells 6 2 23" xfId="46042"/>
    <cellStyle name="RIGs linked cells 6 2 24" xfId="46043"/>
    <cellStyle name="RIGs linked cells 6 2 25" xfId="46044"/>
    <cellStyle name="RIGs linked cells 6 2 26" xfId="46045"/>
    <cellStyle name="RIGs linked cells 6 2 27" xfId="46046"/>
    <cellStyle name="RIGs linked cells 6 2 28" xfId="46047"/>
    <cellStyle name="RIGs linked cells 6 2 29" xfId="46048"/>
    <cellStyle name="RIGs linked cells 6 2 3" xfId="46049"/>
    <cellStyle name="RIGs linked cells 6 2 3 2" xfId="46050"/>
    <cellStyle name="RIGs linked cells 6 2 3 3" xfId="46051"/>
    <cellStyle name="RIGs linked cells 6 2 30" xfId="46052"/>
    <cellStyle name="RIGs linked cells 6 2 31" xfId="46053"/>
    <cellStyle name="RIGs linked cells 6 2 32" xfId="46054"/>
    <cellStyle name="RIGs linked cells 6 2 33" xfId="46055"/>
    <cellStyle name="RIGs linked cells 6 2 34" xfId="46056"/>
    <cellStyle name="RIGs linked cells 6 2 35" xfId="51819"/>
    <cellStyle name="RIGs linked cells 6 2 36" xfId="46011"/>
    <cellStyle name="RIGs linked cells 6 2 4" xfId="46057"/>
    <cellStyle name="RIGs linked cells 6 2 4 2" xfId="46058"/>
    <cellStyle name="RIGs linked cells 6 2 4 3" xfId="46059"/>
    <cellStyle name="RIGs linked cells 6 2 5" xfId="46060"/>
    <cellStyle name="RIGs linked cells 6 2 6" xfId="46061"/>
    <cellStyle name="RIGs linked cells 6 2 7" xfId="46062"/>
    <cellStyle name="RIGs linked cells 6 2 8" xfId="46063"/>
    <cellStyle name="RIGs linked cells 6 2 9" xfId="46064"/>
    <cellStyle name="RIGs linked cells 6 20" xfId="46065"/>
    <cellStyle name="RIGs linked cells 6 21" xfId="46066"/>
    <cellStyle name="RIGs linked cells 6 22" xfId="46067"/>
    <cellStyle name="RIGs linked cells 6 23" xfId="46068"/>
    <cellStyle name="RIGs linked cells 6 24" xfId="46069"/>
    <cellStyle name="RIGs linked cells 6 25" xfId="46070"/>
    <cellStyle name="RIGs linked cells 6 26" xfId="46071"/>
    <cellStyle name="RIGs linked cells 6 27" xfId="46072"/>
    <cellStyle name="RIGs linked cells 6 28" xfId="46073"/>
    <cellStyle name="RIGs linked cells 6 29" xfId="46074"/>
    <cellStyle name="RIGs linked cells 6 3" xfId="2145"/>
    <cellStyle name="RIGs linked cells 6 3 10" xfId="46076"/>
    <cellStyle name="RIGs linked cells 6 3 11" xfId="46077"/>
    <cellStyle name="RIGs linked cells 6 3 12" xfId="46078"/>
    <cellStyle name="RIGs linked cells 6 3 13" xfId="46079"/>
    <cellStyle name="RIGs linked cells 6 3 14" xfId="51821"/>
    <cellStyle name="RIGs linked cells 6 3 15" xfId="46075"/>
    <cellStyle name="RIGs linked cells 6 3 2" xfId="46080"/>
    <cellStyle name="RIGs linked cells 6 3 2 2" xfId="46081"/>
    <cellStyle name="RIGs linked cells 6 3 2 3" xfId="46082"/>
    <cellStyle name="RIGs linked cells 6 3 3" xfId="46083"/>
    <cellStyle name="RIGs linked cells 6 3 3 2" xfId="46084"/>
    <cellStyle name="RIGs linked cells 6 3 3 3" xfId="46085"/>
    <cellStyle name="RIGs linked cells 6 3 4" xfId="46086"/>
    <cellStyle name="RIGs linked cells 6 3 5" xfId="46087"/>
    <cellStyle name="RIGs linked cells 6 3 6" xfId="46088"/>
    <cellStyle name="RIGs linked cells 6 3 7" xfId="46089"/>
    <cellStyle name="RIGs linked cells 6 3 8" xfId="46090"/>
    <cellStyle name="RIGs linked cells 6 3 9" xfId="46091"/>
    <cellStyle name="RIGs linked cells 6 30" xfId="46092"/>
    <cellStyle name="RIGs linked cells 6 31" xfId="46093"/>
    <cellStyle name="RIGs linked cells 6 32" xfId="46094"/>
    <cellStyle name="RIGs linked cells 6 33" xfId="46095"/>
    <cellStyle name="RIGs linked cells 6 34" xfId="46096"/>
    <cellStyle name="RIGs linked cells 6 35" xfId="46097"/>
    <cellStyle name="RIGs linked cells 6 36" xfId="51818"/>
    <cellStyle name="RIGs linked cells 6 37" xfId="46000"/>
    <cellStyle name="RIGs linked cells 6 4" xfId="46098"/>
    <cellStyle name="RIGs linked cells 6 4 2" xfId="46099"/>
    <cellStyle name="RIGs linked cells 6 4 3" xfId="46100"/>
    <cellStyle name="RIGs linked cells 6 5" xfId="46101"/>
    <cellStyle name="RIGs linked cells 6 5 2" xfId="46102"/>
    <cellStyle name="RIGs linked cells 6 5 3" xfId="46103"/>
    <cellStyle name="RIGs linked cells 6 6" xfId="46104"/>
    <cellStyle name="RIGs linked cells 6 7" xfId="46105"/>
    <cellStyle name="RIGs linked cells 6 8" xfId="46106"/>
    <cellStyle name="RIGs linked cells 6 9" xfId="46107"/>
    <cellStyle name="RIGs linked cells 6_4 28 1_Asst_Health_Crit_AllTO_RIIO_20110714pm" xfId="46108"/>
    <cellStyle name="RIGs linked cells 7" xfId="2146"/>
    <cellStyle name="RIGs linked cells 7 10" xfId="46110"/>
    <cellStyle name="RIGs linked cells 7 11" xfId="46111"/>
    <cellStyle name="RIGs linked cells 7 12" xfId="46112"/>
    <cellStyle name="RIGs linked cells 7 13" xfId="46113"/>
    <cellStyle name="RIGs linked cells 7 14" xfId="46114"/>
    <cellStyle name="RIGs linked cells 7 15" xfId="46115"/>
    <cellStyle name="RIGs linked cells 7 16" xfId="46116"/>
    <cellStyle name="RIGs linked cells 7 17" xfId="46117"/>
    <cellStyle name="RIGs linked cells 7 18" xfId="46118"/>
    <cellStyle name="RIGs linked cells 7 19" xfId="46119"/>
    <cellStyle name="RIGs linked cells 7 2" xfId="2147"/>
    <cellStyle name="RIGs linked cells 7 2 10" xfId="46121"/>
    <cellStyle name="RIGs linked cells 7 2 11" xfId="46122"/>
    <cellStyle name="RIGs linked cells 7 2 12" xfId="46123"/>
    <cellStyle name="RIGs linked cells 7 2 13" xfId="46124"/>
    <cellStyle name="RIGs linked cells 7 2 14" xfId="51823"/>
    <cellStyle name="RIGs linked cells 7 2 15" xfId="46120"/>
    <cellStyle name="RIGs linked cells 7 2 2" xfId="46125"/>
    <cellStyle name="RIGs linked cells 7 2 2 2" xfId="46126"/>
    <cellStyle name="RIGs linked cells 7 2 2 3" xfId="46127"/>
    <cellStyle name="RIGs linked cells 7 2 3" xfId="46128"/>
    <cellStyle name="RIGs linked cells 7 2 3 2" xfId="46129"/>
    <cellStyle name="RIGs linked cells 7 2 3 3" xfId="46130"/>
    <cellStyle name="RIGs linked cells 7 2 4" xfId="46131"/>
    <cellStyle name="RIGs linked cells 7 2 5" xfId="46132"/>
    <cellStyle name="RIGs linked cells 7 2 6" xfId="46133"/>
    <cellStyle name="RIGs linked cells 7 2 7" xfId="46134"/>
    <cellStyle name="RIGs linked cells 7 2 8" xfId="46135"/>
    <cellStyle name="RIGs linked cells 7 2 9" xfId="46136"/>
    <cellStyle name="RIGs linked cells 7 20" xfId="46137"/>
    <cellStyle name="RIGs linked cells 7 21" xfId="46138"/>
    <cellStyle name="RIGs linked cells 7 22" xfId="46139"/>
    <cellStyle name="RIGs linked cells 7 23" xfId="46140"/>
    <cellStyle name="RIGs linked cells 7 24" xfId="46141"/>
    <cellStyle name="RIGs linked cells 7 25" xfId="46142"/>
    <cellStyle name="RIGs linked cells 7 26" xfId="46143"/>
    <cellStyle name="RIGs linked cells 7 27" xfId="46144"/>
    <cellStyle name="RIGs linked cells 7 28" xfId="46145"/>
    <cellStyle name="RIGs linked cells 7 29" xfId="46146"/>
    <cellStyle name="RIGs linked cells 7 3" xfId="46147"/>
    <cellStyle name="RIGs linked cells 7 3 2" xfId="46148"/>
    <cellStyle name="RIGs linked cells 7 3 3" xfId="46149"/>
    <cellStyle name="RIGs linked cells 7 30" xfId="46150"/>
    <cellStyle name="RIGs linked cells 7 31" xfId="46151"/>
    <cellStyle name="RIGs linked cells 7 32" xfId="46152"/>
    <cellStyle name="RIGs linked cells 7 33" xfId="46153"/>
    <cellStyle name="RIGs linked cells 7 34" xfId="46154"/>
    <cellStyle name="RIGs linked cells 7 35" xfId="51822"/>
    <cellStyle name="RIGs linked cells 7 36" xfId="46109"/>
    <cellStyle name="RIGs linked cells 7 4" xfId="46155"/>
    <cellStyle name="RIGs linked cells 7 4 2" xfId="46156"/>
    <cellStyle name="RIGs linked cells 7 4 3" xfId="46157"/>
    <cellStyle name="RIGs linked cells 7 5" xfId="46158"/>
    <cellStyle name="RIGs linked cells 7 6" xfId="46159"/>
    <cellStyle name="RIGs linked cells 7 7" xfId="46160"/>
    <cellStyle name="RIGs linked cells 7 8" xfId="46161"/>
    <cellStyle name="RIGs linked cells 7 9" xfId="46162"/>
    <cellStyle name="RIGs linked cells 8" xfId="2148"/>
    <cellStyle name="RIGs linked cells 8 10" xfId="46164"/>
    <cellStyle name="RIGs linked cells 8 11" xfId="46165"/>
    <cellStyle name="RIGs linked cells 8 12" xfId="46166"/>
    <cellStyle name="RIGs linked cells 8 13" xfId="46167"/>
    <cellStyle name="RIGs linked cells 8 14" xfId="46168"/>
    <cellStyle name="RIGs linked cells 8 15" xfId="46169"/>
    <cellStyle name="RIGs linked cells 8 16" xfId="46170"/>
    <cellStyle name="RIGs linked cells 8 17" xfId="46171"/>
    <cellStyle name="RIGs linked cells 8 18" xfId="46172"/>
    <cellStyle name="RIGs linked cells 8 19" xfId="46173"/>
    <cellStyle name="RIGs linked cells 8 2" xfId="2149"/>
    <cellStyle name="RIGs linked cells 8 2 10" xfId="46175"/>
    <cellStyle name="RIGs linked cells 8 2 11" xfId="46176"/>
    <cellStyle name="RIGs linked cells 8 2 12" xfId="46177"/>
    <cellStyle name="RIGs linked cells 8 2 13" xfId="46178"/>
    <cellStyle name="RIGs linked cells 8 2 14" xfId="51825"/>
    <cellStyle name="RIGs linked cells 8 2 15" xfId="46174"/>
    <cellStyle name="RIGs linked cells 8 2 2" xfId="46179"/>
    <cellStyle name="RIGs linked cells 8 2 2 2" xfId="46180"/>
    <cellStyle name="RIGs linked cells 8 2 2 3" xfId="46181"/>
    <cellStyle name="RIGs linked cells 8 2 3" xfId="46182"/>
    <cellStyle name="RIGs linked cells 8 2 3 2" xfId="46183"/>
    <cellStyle name="RIGs linked cells 8 2 3 3" xfId="46184"/>
    <cellStyle name="RIGs linked cells 8 2 4" xfId="46185"/>
    <cellStyle name="RIGs linked cells 8 2 5" xfId="46186"/>
    <cellStyle name="RIGs linked cells 8 2 6" xfId="46187"/>
    <cellStyle name="RIGs linked cells 8 2 7" xfId="46188"/>
    <cellStyle name="RIGs linked cells 8 2 8" xfId="46189"/>
    <cellStyle name="RIGs linked cells 8 2 9" xfId="46190"/>
    <cellStyle name="RIGs linked cells 8 20" xfId="46191"/>
    <cellStyle name="RIGs linked cells 8 21" xfId="46192"/>
    <cellStyle name="RIGs linked cells 8 22" xfId="46193"/>
    <cellStyle name="RIGs linked cells 8 23" xfId="46194"/>
    <cellStyle name="RIGs linked cells 8 24" xfId="46195"/>
    <cellStyle name="RIGs linked cells 8 25" xfId="46196"/>
    <cellStyle name="RIGs linked cells 8 26" xfId="46197"/>
    <cellStyle name="RIGs linked cells 8 27" xfId="46198"/>
    <cellStyle name="RIGs linked cells 8 28" xfId="46199"/>
    <cellStyle name="RIGs linked cells 8 29" xfId="46200"/>
    <cellStyle name="RIGs linked cells 8 3" xfId="46201"/>
    <cellStyle name="RIGs linked cells 8 3 2" xfId="46202"/>
    <cellStyle name="RIGs linked cells 8 3 3" xfId="46203"/>
    <cellStyle name="RIGs linked cells 8 30" xfId="46204"/>
    <cellStyle name="RIGs linked cells 8 31" xfId="46205"/>
    <cellStyle name="RIGs linked cells 8 32" xfId="46206"/>
    <cellStyle name="RIGs linked cells 8 33" xfId="46207"/>
    <cellStyle name="RIGs linked cells 8 34" xfId="46208"/>
    <cellStyle name="RIGs linked cells 8 35" xfId="51824"/>
    <cellStyle name="RIGs linked cells 8 36" xfId="46163"/>
    <cellStyle name="RIGs linked cells 8 4" xfId="46209"/>
    <cellStyle name="RIGs linked cells 8 4 2" xfId="46210"/>
    <cellStyle name="RIGs linked cells 8 4 3" xfId="46211"/>
    <cellStyle name="RIGs linked cells 8 5" xfId="46212"/>
    <cellStyle name="RIGs linked cells 8 6" xfId="46213"/>
    <cellStyle name="RIGs linked cells 8 7" xfId="46214"/>
    <cellStyle name="RIGs linked cells 8 8" xfId="46215"/>
    <cellStyle name="RIGs linked cells 8 9" xfId="46216"/>
    <cellStyle name="RIGs linked cells 9" xfId="2150"/>
    <cellStyle name="RIGs linked cells 9 10" xfId="46218"/>
    <cellStyle name="RIGs linked cells 9 11" xfId="46219"/>
    <cellStyle name="RIGs linked cells 9 12" xfId="46220"/>
    <cellStyle name="RIGs linked cells 9 13" xfId="46221"/>
    <cellStyle name="RIGs linked cells 9 14" xfId="46222"/>
    <cellStyle name="RIGs linked cells 9 15" xfId="46223"/>
    <cellStyle name="RIGs linked cells 9 16" xfId="46224"/>
    <cellStyle name="RIGs linked cells 9 17" xfId="46225"/>
    <cellStyle name="RIGs linked cells 9 18" xfId="46226"/>
    <cellStyle name="RIGs linked cells 9 19" xfId="46227"/>
    <cellStyle name="RIGs linked cells 9 2" xfId="2151"/>
    <cellStyle name="RIGs linked cells 9 2 10" xfId="46229"/>
    <cellStyle name="RIGs linked cells 9 2 11" xfId="46230"/>
    <cellStyle name="RIGs linked cells 9 2 12" xfId="46231"/>
    <cellStyle name="RIGs linked cells 9 2 13" xfId="46232"/>
    <cellStyle name="RIGs linked cells 9 2 14" xfId="51827"/>
    <cellStyle name="RIGs linked cells 9 2 15" xfId="46228"/>
    <cellStyle name="RIGs linked cells 9 2 2" xfId="46233"/>
    <cellStyle name="RIGs linked cells 9 2 2 2" xfId="46234"/>
    <cellStyle name="RIGs linked cells 9 2 2 3" xfId="46235"/>
    <cellStyle name="RIGs linked cells 9 2 3" xfId="46236"/>
    <cellStyle name="RIGs linked cells 9 2 3 2" xfId="46237"/>
    <cellStyle name="RIGs linked cells 9 2 3 3" xfId="46238"/>
    <cellStyle name="RIGs linked cells 9 2 4" xfId="46239"/>
    <cellStyle name="RIGs linked cells 9 2 5" xfId="46240"/>
    <cellStyle name="RIGs linked cells 9 2 6" xfId="46241"/>
    <cellStyle name="RIGs linked cells 9 2 7" xfId="46242"/>
    <cellStyle name="RIGs linked cells 9 2 8" xfId="46243"/>
    <cellStyle name="RIGs linked cells 9 2 9" xfId="46244"/>
    <cellStyle name="RIGs linked cells 9 20" xfId="46245"/>
    <cellStyle name="RIGs linked cells 9 21" xfId="46246"/>
    <cellStyle name="RIGs linked cells 9 22" xfId="46247"/>
    <cellStyle name="RIGs linked cells 9 23" xfId="46248"/>
    <cellStyle name="RIGs linked cells 9 24" xfId="46249"/>
    <cellStyle name="RIGs linked cells 9 25" xfId="46250"/>
    <cellStyle name="RIGs linked cells 9 26" xfId="46251"/>
    <cellStyle name="RIGs linked cells 9 27" xfId="46252"/>
    <cellStyle name="RIGs linked cells 9 28" xfId="46253"/>
    <cellStyle name="RIGs linked cells 9 29" xfId="46254"/>
    <cellStyle name="RIGs linked cells 9 3" xfId="46255"/>
    <cellStyle name="RIGs linked cells 9 3 2" xfId="46256"/>
    <cellStyle name="RIGs linked cells 9 3 3" xfId="46257"/>
    <cellStyle name="RIGs linked cells 9 30" xfId="46258"/>
    <cellStyle name="RIGs linked cells 9 31" xfId="46259"/>
    <cellStyle name="RIGs linked cells 9 32" xfId="46260"/>
    <cellStyle name="RIGs linked cells 9 33" xfId="46261"/>
    <cellStyle name="RIGs linked cells 9 34" xfId="46262"/>
    <cellStyle name="RIGs linked cells 9 35" xfId="51826"/>
    <cellStyle name="RIGs linked cells 9 36" xfId="46217"/>
    <cellStyle name="RIGs linked cells 9 4" xfId="46263"/>
    <cellStyle name="RIGs linked cells 9 4 2" xfId="46264"/>
    <cellStyle name="RIGs linked cells 9 4 3" xfId="46265"/>
    <cellStyle name="RIGs linked cells 9 5" xfId="46266"/>
    <cellStyle name="RIGs linked cells 9 6" xfId="46267"/>
    <cellStyle name="RIGs linked cells 9 7" xfId="46268"/>
    <cellStyle name="RIGs linked cells 9 8" xfId="46269"/>
    <cellStyle name="RIGs linked cells 9 9" xfId="46270"/>
    <cellStyle name="RIGs linked cells_1.3s Accounting C Costs Scots" xfId="2152"/>
    <cellStyle name="RIGs_1.3s Accounting C Costs Scots" xfId="2153"/>
    <cellStyle name="RowHeading" xfId="46271"/>
    <cellStyle name="s" xfId="46272"/>
    <cellStyle name="s_B" xfId="46273"/>
    <cellStyle name="s_B_Templates v2" xfId="46274"/>
    <cellStyle name="s_B_Templates v3" xfId="46275"/>
    <cellStyle name="s_Bal Sheets" xfId="46276"/>
    <cellStyle name="s_Bal Sheets_1" xfId="46277"/>
    <cellStyle name="s_Bal Sheets_1_Templates v2" xfId="46278"/>
    <cellStyle name="s_Bal Sheets_1_Templates v3" xfId="46279"/>
    <cellStyle name="s_Bal Sheets_2" xfId="46280"/>
    <cellStyle name="s_Bal Sheets_Templates v2" xfId="46281"/>
    <cellStyle name="s_Bal Sheets_Templates v3" xfId="46282"/>
    <cellStyle name="s_Credit (2)" xfId="46283"/>
    <cellStyle name="s_Credit (2)_1" xfId="46284"/>
    <cellStyle name="s_Credit (2)_2" xfId="46285"/>
    <cellStyle name="s_Credit (2)_2_Templates v2" xfId="46286"/>
    <cellStyle name="s_Credit (2)_2_Templates v3" xfId="46287"/>
    <cellStyle name="s_Credit (2)_Templates v2" xfId="46288"/>
    <cellStyle name="s_Credit (2)_Templates v3" xfId="46289"/>
    <cellStyle name="s_DCF Analysis for DPL" xfId="46290"/>
    <cellStyle name="s_DCF Analysis for DPL_Templates v2" xfId="46291"/>
    <cellStyle name="s_DCF Analysis for DPL_Templates v3" xfId="46292"/>
    <cellStyle name="s_DCF Matrix" xfId="46293"/>
    <cellStyle name="s_DCF Matrix_1" xfId="46294"/>
    <cellStyle name="s_DCF Matrix_1_Templates v2" xfId="46295"/>
    <cellStyle name="s_DCF Matrix_1_Templates v3" xfId="46296"/>
    <cellStyle name="s_DCFLBO Code" xfId="46297"/>
    <cellStyle name="s_DCFLBO Code_1" xfId="46298"/>
    <cellStyle name="s_DCFLBO Code_1_Templates v2" xfId="46299"/>
    <cellStyle name="s_DCFLBO Code_1_Templates v3" xfId="46300"/>
    <cellStyle name="s_DPL Valuation1022" xfId="46301"/>
    <cellStyle name="s_DPL Valuation1022_Templates v2" xfId="46302"/>
    <cellStyle name="s_DPL Valuation1022_Templates v3" xfId="46303"/>
    <cellStyle name="s_Earnings" xfId="46304"/>
    <cellStyle name="s_Earnings (2)" xfId="46305"/>
    <cellStyle name="s_Earnings (2)_1" xfId="46306"/>
    <cellStyle name="s_Earnings (2)_1_Templates v2" xfId="46307"/>
    <cellStyle name="s_Earnings (2)_1_Templates v3" xfId="46308"/>
    <cellStyle name="s_Earnings (2)_Templates v2" xfId="46309"/>
    <cellStyle name="s_Earnings (2)_Templates v3" xfId="46310"/>
    <cellStyle name="s_Earnings_1" xfId="46311"/>
    <cellStyle name="s_Earnings_1_Templates v2" xfId="46312"/>
    <cellStyle name="s_Earnings_1_Templates v3" xfId="46313"/>
    <cellStyle name="s_finsumm" xfId="46314"/>
    <cellStyle name="s_finsumm_1" xfId="46315"/>
    <cellStyle name="s_finsumm_1_Templates v2" xfId="46316"/>
    <cellStyle name="s_finsumm_1_Templates v3" xfId="46317"/>
    <cellStyle name="s_finsumm_2" xfId="46318"/>
    <cellStyle name="s_finsumm_2_Templates v2" xfId="46319"/>
    <cellStyle name="s_finsumm_2_Templates v3" xfId="46320"/>
    <cellStyle name="s_GoroWipTax-to2050_fromCo_Oct21_99" xfId="46321"/>
    <cellStyle name="s_HardInc " xfId="46322"/>
    <cellStyle name="s_Hist Inputs (2)" xfId="46323"/>
    <cellStyle name="s_Hist Inputs (2)_1" xfId="46324"/>
    <cellStyle name="s_Hist Inputs (2)_1_Templates v2" xfId="46325"/>
    <cellStyle name="s_Hist Inputs (2)_1_Templates v3" xfId="46326"/>
    <cellStyle name="s_IEL_finsumm" xfId="46327"/>
    <cellStyle name="s_IEL_finsumm_1" xfId="46328"/>
    <cellStyle name="s_IEL_finsumm_2" xfId="46329"/>
    <cellStyle name="s_IEL_finsumm_2_Templates v2" xfId="46330"/>
    <cellStyle name="s_IEL_finsumm_2_Templates v3" xfId="46331"/>
    <cellStyle name="s_IEL_finsumm_Templates v2" xfId="46332"/>
    <cellStyle name="s_IEL_finsumm_Templates v3" xfId="46333"/>
    <cellStyle name="s_IEL_finsumm1" xfId="46334"/>
    <cellStyle name="s_IEL_finsumm1_1" xfId="46335"/>
    <cellStyle name="s_IEL_finsumm1_1_Templates v2" xfId="46336"/>
    <cellStyle name="s_IEL_finsumm1_1_Templates v3" xfId="46337"/>
    <cellStyle name="s_IEL_finsumm1_2" xfId="46338"/>
    <cellStyle name="s_IEL_finsumm1_2_Templates v2" xfId="46339"/>
    <cellStyle name="s_IEL_finsumm1_2_Templates v3" xfId="46340"/>
    <cellStyle name="s_IEL_finsumm1_Templates v2" xfId="46341"/>
    <cellStyle name="s_IEL_finsumm1_Templates v3" xfId="46342"/>
    <cellStyle name="s_Lbo" xfId="46343"/>
    <cellStyle name="s_LBO Summary" xfId="46344"/>
    <cellStyle name="s_LBO Summary_1" xfId="46345"/>
    <cellStyle name="s_LBO Summary_1_Templates v2" xfId="46346"/>
    <cellStyle name="s_LBO Summary_1_Templates v3" xfId="46347"/>
    <cellStyle name="s_LBO Summary_2" xfId="46348"/>
    <cellStyle name="s_LBO Summary_2_Templates v2" xfId="46349"/>
    <cellStyle name="s_LBO Summary_2_Templates v3" xfId="46350"/>
    <cellStyle name="s_Lbo_1" xfId="46351"/>
    <cellStyle name="s_Lbo_1_Templates v2" xfId="46352"/>
    <cellStyle name="s_Lbo_1_Templates v3" xfId="46353"/>
    <cellStyle name="s_Lbo_Templates v2" xfId="46354"/>
    <cellStyle name="s_Lbo_Templates v3" xfId="46355"/>
    <cellStyle name="s_rvr_analysis_andrew" xfId="46356"/>
    <cellStyle name="s_rvr_analysis_andrew_Templates v2" xfId="46357"/>
    <cellStyle name="s_rvr_analysis_andrew_Templates v3" xfId="46358"/>
    <cellStyle name="s_Schedules" xfId="46359"/>
    <cellStyle name="s_Schedules_1" xfId="46360"/>
    <cellStyle name="s_Schedules_1_Templates v2" xfId="46361"/>
    <cellStyle name="s_Schedules_1_Templates v3" xfId="46362"/>
    <cellStyle name="s_Trans Assump" xfId="46363"/>
    <cellStyle name="s_Trans Assump (2)" xfId="46364"/>
    <cellStyle name="s_Trans Assump (2)_1" xfId="46365"/>
    <cellStyle name="s_Trans Assump (2)_1_Templates v2" xfId="46366"/>
    <cellStyle name="s_Trans Assump (2)_1_Templates v3" xfId="46367"/>
    <cellStyle name="s_Trans Assump_1" xfId="46368"/>
    <cellStyle name="s_Trans Assump_Templates v2" xfId="46369"/>
    <cellStyle name="s_Trans Assump_Templates v3" xfId="46370"/>
    <cellStyle name="s_Trans Sum" xfId="46371"/>
    <cellStyle name="s_Trans Sum_1" xfId="46372"/>
    <cellStyle name="s_Trans Sum_Templates v2" xfId="46373"/>
    <cellStyle name="s_Trans Sum_Templates v3" xfId="46374"/>
    <cellStyle name="s_Unit Price Sen. (2)" xfId="46375"/>
    <cellStyle name="s_Unit Price Sen. (2)_1" xfId="46376"/>
    <cellStyle name="s_Unit Price Sen. (2)_1_Templates v2" xfId="46377"/>
    <cellStyle name="s_Unit Price Sen. (2)_1_Templates v3" xfId="46378"/>
    <cellStyle name="s_Unit Price Sen. (2)_2" xfId="46379"/>
    <cellStyle name="s_Unit Price Sen. (2)_Templates v2" xfId="46380"/>
    <cellStyle name="s_Unit Price Sen. (2)_Templates v3" xfId="46381"/>
    <cellStyle name="Salomon Logo" xfId="46382"/>
    <cellStyle name="SAPBEXaggData" xfId="2154"/>
    <cellStyle name="SAPBEXaggData 10" xfId="46383"/>
    <cellStyle name="SAPBEXaggData 11" xfId="46384"/>
    <cellStyle name="SAPBEXaggData 12" xfId="46385"/>
    <cellStyle name="SAPBEXaggData 13" xfId="46386"/>
    <cellStyle name="SAPBEXaggData 14" xfId="46387"/>
    <cellStyle name="SAPBEXaggData 15" xfId="46388"/>
    <cellStyle name="SAPBEXaggData 16" xfId="46389"/>
    <cellStyle name="SAPBEXaggData 17" xfId="46390"/>
    <cellStyle name="SAPBEXaggData 18" xfId="46391"/>
    <cellStyle name="SAPBEXaggData 19" xfId="46392"/>
    <cellStyle name="SAPBEXaggData 2" xfId="2443"/>
    <cellStyle name="SAPBEXaggData 2 2" xfId="46393"/>
    <cellStyle name="SAPBEXaggData 2 3" xfId="46394"/>
    <cellStyle name="SAPBEXaggData 20" xfId="46395"/>
    <cellStyle name="SAPBEXaggData 21" xfId="46396"/>
    <cellStyle name="SAPBEXaggData 22" xfId="46397"/>
    <cellStyle name="SAPBEXaggData 23" xfId="46398"/>
    <cellStyle name="SAPBEXaggData 24" xfId="46399"/>
    <cellStyle name="SAPBEXaggData 25" xfId="46400"/>
    <cellStyle name="SAPBEXaggData 26" xfId="46401"/>
    <cellStyle name="SAPBEXaggData 27" xfId="46402"/>
    <cellStyle name="SAPBEXaggData 28" xfId="46403"/>
    <cellStyle name="SAPBEXaggData 29" xfId="46404"/>
    <cellStyle name="SAPBEXaggData 3" xfId="2444"/>
    <cellStyle name="SAPBEXaggData 30" xfId="46405"/>
    <cellStyle name="SAPBEXaggData 31" xfId="46406"/>
    <cellStyle name="SAPBEXaggData 32" xfId="46407"/>
    <cellStyle name="SAPBEXaggData 4" xfId="2445"/>
    <cellStyle name="SAPBEXaggData 5" xfId="2446"/>
    <cellStyle name="SAPBEXaggData 6" xfId="2447"/>
    <cellStyle name="SAPBEXaggData 7" xfId="2448"/>
    <cellStyle name="SAPBEXaggData 8" xfId="46408"/>
    <cellStyle name="SAPBEXaggData 9" xfId="46409"/>
    <cellStyle name="SAPBEXaggData_SGN 10a Business Plan 2010v14 used for CF model v2" xfId="46410"/>
    <cellStyle name="SAPBEXaggDataEmph" xfId="2155"/>
    <cellStyle name="SAPBEXaggDataEmph 10" xfId="46411"/>
    <cellStyle name="SAPBEXaggDataEmph 11" xfId="46412"/>
    <cellStyle name="SAPBEXaggDataEmph 12" xfId="46413"/>
    <cellStyle name="SAPBEXaggDataEmph 13" xfId="46414"/>
    <cellStyle name="SAPBEXaggDataEmph 14" xfId="46415"/>
    <cellStyle name="SAPBEXaggDataEmph 15" xfId="46416"/>
    <cellStyle name="SAPBEXaggDataEmph 16" xfId="46417"/>
    <cellStyle name="SAPBEXaggDataEmph 17" xfId="46418"/>
    <cellStyle name="SAPBEXaggDataEmph 18" xfId="46419"/>
    <cellStyle name="SAPBEXaggDataEmph 19" xfId="46420"/>
    <cellStyle name="SAPBEXaggDataEmph 2" xfId="2449"/>
    <cellStyle name="SAPBEXaggDataEmph 2 2" xfId="46421"/>
    <cellStyle name="SAPBEXaggDataEmph 2 3" xfId="46422"/>
    <cellStyle name="SAPBEXaggDataEmph 20" xfId="46423"/>
    <cellStyle name="SAPBEXaggDataEmph 21" xfId="46424"/>
    <cellStyle name="SAPBEXaggDataEmph 22" xfId="46425"/>
    <cellStyle name="SAPBEXaggDataEmph 23" xfId="46426"/>
    <cellStyle name="SAPBEXaggDataEmph 24" xfId="46427"/>
    <cellStyle name="SAPBEXaggDataEmph 25" xfId="46428"/>
    <cellStyle name="SAPBEXaggDataEmph 26" xfId="46429"/>
    <cellStyle name="SAPBEXaggDataEmph 27" xfId="46430"/>
    <cellStyle name="SAPBEXaggDataEmph 28" xfId="46431"/>
    <cellStyle name="SAPBEXaggDataEmph 29" xfId="46432"/>
    <cellStyle name="SAPBEXaggDataEmph 3" xfId="2450"/>
    <cellStyle name="SAPBEXaggDataEmph 30" xfId="46433"/>
    <cellStyle name="SAPBEXaggDataEmph 31" xfId="46434"/>
    <cellStyle name="SAPBEXaggDataEmph 32" xfId="46435"/>
    <cellStyle name="SAPBEXaggDataEmph 4" xfId="2451"/>
    <cellStyle name="SAPBEXaggDataEmph 5" xfId="2452"/>
    <cellStyle name="SAPBEXaggDataEmph 6" xfId="2453"/>
    <cellStyle name="SAPBEXaggDataEmph 7" xfId="2454"/>
    <cellStyle name="SAPBEXaggDataEmph 8" xfId="46436"/>
    <cellStyle name="SAPBEXaggDataEmph 9" xfId="46437"/>
    <cellStyle name="SAPBEXaggDataEmph_SGN 10a Business Plan 2010v14 used for CF model v2" xfId="46438"/>
    <cellStyle name="SAPBEXaggItem" xfId="2156"/>
    <cellStyle name="SAPBEXaggItem 10" xfId="46439"/>
    <cellStyle name="SAPBEXaggItem 11" xfId="46440"/>
    <cellStyle name="SAPBEXaggItem 12" xfId="46441"/>
    <cellStyle name="SAPBEXaggItem 13" xfId="46442"/>
    <cellStyle name="SAPBEXaggItem 14" xfId="46443"/>
    <cellStyle name="SAPBEXaggItem 15" xfId="46444"/>
    <cellStyle name="SAPBEXaggItem 16" xfId="46445"/>
    <cellStyle name="SAPBEXaggItem 17" xfId="46446"/>
    <cellStyle name="SAPBEXaggItem 18" xfId="46447"/>
    <cellStyle name="SAPBEXaggItem 19" xfId="46448"/>
    <cellStyle name="SAPBEXaggItem 2" xfId="2455"/>
    <cellStyle name="SAPBEXaggItem 2 2" xfId="46449"/>
    <cellStyle name="SAPBEXaggItem 2 3" xfId="46450"/>
    <cellStyle name="SAPBEXaggItem 20" xfId="46451"/>
    <cellStyle name="SAPBEXaggItem 21" xfId="46452"/>
    <cellStyle name="SAPBEXaggItem 22" xfId="46453"/>
    <cellStyle name="SAPBEXaggItem 23" xfId="46454"/>
    <cellStyle name="SAPBEXaggItem 24" xfId="46455"/>
    <cellStyle name="SAPBEXaggItem 25" xfId="46456"/>
    <cellStyle name="SAPBEXaggItem 26" xfId="46457"/>
    <cellStyle name="SAPBEXaggItem 27" xfId="46458"/>
    <cellStyle name="SAPBEXaggItem 28" xfId="46459"/>
    <cellStyle name="SAPBEXaggItem 29" xfId="46460"/>
    <cellStyle name="SAPBEXaggItem 3" xfId="2456"/>
    <cellStyle name="SAPBEXaggItem 30" xfId="46461"/>
    <cellStyle name="SAPBEXaggItem 31" xfId="46462"/>
    <cellStyle name="SAPBEXaggItem 32" xfId="46463"/>
    <cellStyle name="SAPBEXaggItem 4" xfId="2457"/>
    <cellStyle name="SAPBEXaggItem 5" xfId="2458"/>
    <cellStyle name="SAPBEXaggItem 6" xfId="2459"/>
    <cellStyle name="SAPBEXaggItem 7" xfId="2460"/>
    <cellStyle name="SAPBEXaggItem 8" xfId="46464"/>
    <cellStyle name="SAPBEXaggItem 9" xfId="46465"/>
    <cellStyle name="SAPBEXaggItem_SGN 10a Business Plan 2010v14 used for CF model v2" xfId="46466"/>
    <cellStyle name="SAPBEXaggItemX" xfId="2157"/>
    <cellStyle name="SAPBEXaggItemX 10" xfId="46467"/>
    <cellStyle name="SAPBEXaggItemX 11" xfId="46468"/>
    <cellStyle name="SAPBEXaggItemX 12" xfId="46469"/>
    <cellStyle name="SAPBEXaggItemX 13" xfId="46470"/>
    <cellStyle name="SAPBEXaggItemX 14" xfId="46471"/>
    <cellStyle name="SAPBEXaggItemX 15" xfId="46472"/>
    <cellStyle name="SAPBEXaggItemX 16" xfId="46473"/>
    <cellStyle name="SAPBEXaggItemX 17" xfId="46474"/>
    <cellStyle name="SAPBEXaggItemX 18" xfId="46475"/>
    <cellStyle name="SAPBEXaggItemX 19" xfId="46476"/>
    <cellStyle name="SAPBEXaggItemX 2" xfId="2461"/>
    <cellStyle name="SAPBEXaggItemX 2 2" xfId="46477"/>
    <cellStyle name="SAPBEXaggItemX 2 3" xfId="46478"/>
    <cellStyle name="SAPBEXaggItemX 20" xfId="46479"/>
    <cellStyle name="SAPBEXaggItemX 21" xfId="46480"/>
    <cellStyle name="SAPBEXaggItemX 22" xfId="46481"/>
    <cellStyle name="SAPBEXaggItemX 23" xfId="46482"/>
    <cellStyle name="SAPBEXaggItemX 24" xfId="46483"/>
    <cellStyle name="SAPBEXaggItemX 25" xfId="46484"/>
    <cellStyle name="SAPBEXaggItemX 26" xfId="46485"/>
    <cellStyle name="SAPBEXaggItemX 27" xfId="46486"/>
    <cellStyle name="SAPBEXaggItemX 28" xfId="46487"/>
    <cellStyle name="SAPBEXaggItemX 29" xfId="46488"/>
    <cellStyle name="SAPBEXaggItemX 3" xfId="2462"/>
    <cellStyle name="SAPBEXaggItemX 30" xfId="46489"/>
    <cellStyle name="SAPBEXaggItemX 31" xfId="46490"/>
    <cellStyle name="SAPBEXaggItemX 32" xfId="46491"/>
    <cellStyle name="SAPBEXaggItemX 4" xfId="2463"/>
    <cellStyle name="SAPBEXaggItemX 5" xfId="2464"/>
    <cellStyle name="SAPBEXaggItemX 6" xfId="2465"/>
    <cellStyle name="SAPBEXaggItemX 7" xfId="2466"/>
    <cellStyle name="SAPBEXaggItemX 8" xfId="46492"/>
    <cellStyle name="SAPBEXaggItemX 9" xfId="46493"/>
    <cellStyle name="SAPBEXchaText" xfId="2158"/>
    <cellStyle name="SAPBEXchaText 2" xfId="46494"/>
    <cellStyle name="SAPBEXchaText_SGN 10a Business Plan 2010v14 used for CF model v2" xfId="46495"/>
    <cellStyle name="SAPBEXexcBad7" xfId="2159"/>
    <cellStyle name="SAPBEXexcBad7 10" xfId="46496"/>
    <cellStyle name="SAPBEXexcBad7 11" xfId="46497"/>
    <cellStyle name="SAPBEXexcBad7 12" xfId="46498"/>
    <cellStyle name="SAPBEXexcBad7 13" xfId="46499"/>
    <cellStyle name="SAPBEXexcBad7 14" xfId="46500"/>
    <cellStyle name="SAPBEXexcBad7 15" xfId="46501"/>
    <cellStyle name="SAPBEXexcBad7 16" xfId="46502"/>
    <cellStyle name="SAPBEXexcBad7 17" xfId="46503"/>
    <cellStyle name="SAPBEXexcBad7 18" xfId="46504"/>
    <cellStyle name="SAPBEXexcBad7 19" xfId="46505"/>
    <cellStyle name="SAPBEXexcBad7 2" xfId="2467"/>
    <cellStyle name="SAPBEXexcBad7 2 2" xfId="46506"/>
    <cellStyle name="SAPBEXexcBad7 2 3" xfId="46507"/>
    <cellStyle name="SAPBEXexcBad7 20" xfId="46508"/>
    <cellStyle name="SAPBEXexcBad7 21" xfId="46509"/>
    <cellStyle name="SAPBEXexcBad7 22" xfId="46510"/>
    <cellStyle name="SAPBEXexcBad7 23" xfId="46511"/>
    <cellStyle name="SAPBEXexcBad7 24" xfId="46512"/>
    <cellStyle name="SAPBEXexcBad7 25" xfId="46513"/>
    <cellStyle name="SAPBEXexcBad7 26" xfId="46514"/>
    <cellStyle name="SAPBEXexcBad7 27" xfId="46515"/>
    <cellStyle name="SAPBEXexcBad7 28" xfId="46516"/>
    <cellStyle name="SAPBEXexcBad7 29" xfId="46517"/>
    <cellStyle name="SAPBEXexcBad7 3" xfId="2468"/>
    <cellStyle name="SAPBEXexcBad7 30" xfId="46518"/>
    <cellStyle name="SAPBEXexcBad7 31" xfId="46519"/>
    <cellStyle name="SAPBEXexcBad7 32" xfId="46520"/>
    <cellStyle name="SAPBEXexcBad7 4" xfId="2469"/>
    <cellStyle name="SAPBEXexcBad7 5" xfId="2470"/>
    <cellStyle name="SAPBEXexcBad7 6" xfId="2471"/>
    <cellStyle name="SAPBEXexcBad7 7" xfId="2472"/>
    <cellStyle name="SAPBEXexcBad7 8" xfId="46521"/>
    <cellStyle name="SAPBEXexcBad7 9" xfId="46522"/>
    <cellStyle name="SAPBEXexcBad7_SGN 10a Business Plan 2010v14 used for CF model v2" xfId="46523"/>
    <cellStyle name="SAPBEXexcBad8" xfId="2160"/>
    <cellStyle name="SAPBEXexcBad8 10" xfId="46524"/>
    <cellStyle name="SAPBEXexcBad8 11" xfId="46525"/>
    <cellStyle name="SAPBEXexcBad8 12" xfId="46526"/>
    <cellStyle name="SAPBEXexcBad8 13" xfId="46527"/>
    <cellStyle name="SAPBEXexcBad8 14" xfId="46528"/>
    <cellStyle name="SAPBEXexcBad8 15" xfId="46529"/>
    <cellStyle name="SAPBEXexcBad8 16" xfId="46530"/>
    <cellStyle name="SAPBEXexcBad8 17" xfId="46531"/>
    <cellStyle name="SAPBEXexcBad8 18" xfId="46532"/>
    <cellStyle name="SAPBEXexcBad8 19" xfId="46533"/>
    <cellStyle name="SAPBEXexcBad8 2" xfId="2473"/>
    <cellStyle name="SAPBEXexcBad8 2 2" xfId="46534"/>
    <cellStyle name="SAPBEXexcBad8 2 3" xfId="46535"/>
    <cellStyle name="SAPBEXexcBad8 20" xfId="46536"/>
    <cellStyle name="SAPBEXexcBad8 21" xfId="46537"/>
    <cellStyle name="SAPBEXexcBad8 22" xfId="46538"/>
    <cellStyle name="SAPBEXexcBad8 23" xfId="46539"/>
    <cellStyle name="SAPBEXexcBad8 24" xfId="46540"/>
    <cellStyle name="SAPBEXexcBad8 25" xfId="46541"/>
    <cellStyle name="SAPBEXexcBad8 26" xfId="46542"/>
    <cellStyle name="SAPBEXexcBad8 27" xfId="46543"/>
    <cellStyle name="SAPBEXexcBad8 28" xfId="46544"/>
    <cellStyle name="SAPBEXexcBad8 29" xfId="46545"/>
    <cellStyle name="SAPBEXexcBad8 3" xfId="2474"/>
    <cellStyle name="SAPBEXexcBad8 30" xfId="46546"/>
    <cellStyle name="SAPBEXexcBad8 31" xfId="46547"/>
    <cellStyle name="SAPBEXexcBad8 32" xfId="46548"/>
    <cellStyle name="SAPBEXexcBad8 4" xfId="2475"/>
    <cellStyle name="SAPBEXexcBad8 5" xfId="2476"/>
    <cellStyle name="SAPBEXexcBad8 6" xfId="2477"/>
    <cellStyle name="SAPBEXexcBad8 7" xfId="2478"/>
    <cellStyle name="SAPBEXexcBad8 8" xfId="46549"/>
    <cellStyle name="SAPBEXexcBad8 9" xfId="46550"/>
    <cellStyle name="SAPBEXexcBad8_SGN 10a Business Plan 2010v14 used for CF model v2" xfId="46551"/>
    <cellStyle name="SAPBEXexcBad9" xfId="2161"/>
    <cellStyle name="SAPBEXexcBad9 10" xfId="46552"/>
    <cellStyle name="SAPBEXexcBad9 11" xfId="46553"/>
    <cellStyle name="SAPBEXexcBad9 12" xfId="46554"/>
    <cellStyle name="SAPBEXexcBad9 13" xfId="46555"/>
    <cellStyle name="SAPBEXexcBad9 14" xfId="46556"/>
    <cellStyle name="SAPBEXexcBad9 15" xfId="46557"/>
    <cellStyle name="SAPBEXexcBad9 16" xfId="46558"/>
    <cellStyle name="SAPBEXexcBad9 17" xfId="46559"/>
    <cellStyle name="SAPBEXexcBad9 18" xfId="46560"/>
    <cellStyle name="SAPBEXexcBad9 19" xfId="46561"/>
    <cellStyle name="SAPBEXexcBad9 2" xfId="2479"/>
    <cellStyle name="SAPBEXexcBad9 2 2" xfId="46562"/>
    <cellStyle name="SAPBEXexcBad9 2 3" xfId="46563"/>
    <cellStyle name="SAPBEXexcBad9 20" xfId="46564"/>
    <cellStyle name="SAPBEXexcBad9 21" xfId="46565"/>
    <cellStyle name="SAPBEXexcBad9 22" xfId="46566"/>
    <cellStyle name="SAPBEXexcBad9 23" xfId="46567"/>
    <cellStyle name="SAPBEXexcBad9 24" xfId="46568"/>
    <cellStyle name="SAPBEXexcBad9 25" xfId="46569"/>
    <cellStyle name="SAPBEXexcBad9 26" xfId="46570"/>
    <cellStyle name="SAPBEXexcBad9 27" xfId="46571"/>
    <cellStyle name="SAPBEXexcBad9 28" xfId="46572"/>
    <cellStyle name="SAPBEXexcBad9 29" xfId="46573"/>
    <cellStyle name="SAPBEXexcBad9 3" xfId="2480"/>
    <cellStyle name="SAPBEXexcBad9 30" xfId="46574"/>
    <cellStyle name="SAPBEXexcBad9 31" xfId="46575"/>
    <cellStyle name="SAPBEXexcBad9 32" xfId="46576"/>
    <cellStyle name="SAPBEXexcBad9 4" xfId="2481"/>
    <cellStyle name="SAPBEXexcBad9 5" xfId="2482"/>
    <cellStyle name="SAPBEXexcBad9 6" xfId="2483"/>
    <cellStyle name="SAPBEXexcBad9 7" xfId="2484"/>
    <cellStyle name="SAPBEXexcBad9 8" xfId="46577"/>
    <cellStyle name="SAPBEXexcBad9 9" xfId="46578"/>
    <cellStyle name="SAPBEXexcBad9_SGN 10a Business Plan 2010v14 used for CF model v2" xfId="46579"/>
    <cellStyle name="SAPBEXexcCritical4" xfId="2162"/>
    <cellStyle name="SAPBEXexcCritical4 10" xfId="46580"/>
    <cellStyle name="SAPBEXexcCritical4 11" xfId="46581"/>
    <cellStyle name="SAPBEXexcCritical4 12" xfId="46582"/>
    <cellStyle name="SAPBEXexcCritical4 13" xfId="46583"/>
    <cellStyle name="SAPBEXexcCritical4 14" xfId="46584"/>
    <cellStyle name="SAPBEXexcCritical4 15" xfId="46585"/>
    <cellStyle name="SAPBEXexcCritical4 16" xfId="46586"/>
    <cellStyle name="SAPBEXexcCritical4 17" xfId="46587"/>
    <cellStyle name="SAPBEXexcCritical4 18" xfId="46588"/>
    <cellStyle name="SAPBEXexcCritical4 19" xfId="46589"/>
    <cellStyle name="SAPBEXexcCritical4 2" xfId="2485"/>
    <cellStyle name="SAPBEXexcCritical4 2 2" xfId="46590"/>
    <cellStyle name="SAPBEXexcCritical4 2 3" xfId="46591"/>
    <cellStyle name="SAPBEXexcCritical4 20" xfId="46592"/>
    <cellStyle name="SAPBEXexcCritical4 21" xfId="46593"/>
    <cellStyle name="SAPBEXexcCritical4 22" xfId="46594"/>
    <cellStyle name="SAPBEXexcCritical4 23" xfId="46595"/>
    <cellStyle name="SAPBEXexcCritical4 24" xfId="46596"/>
    <cellStyle name="SAPBEXexcCritical4 25" xfId="46597"/>
    <cellStyle name="SAPBEXexcCritical4 26" xfId="46598"/>
    <cellStyle name="SAPBEXexcCritical4 27" xfId="46599"/>
    <cellStyle name="SAPBEXexcCritical4 28" xfId="46600"/>
    <cellStyle name="SAPBEXexcCritical4 29" xfId="46601"/>
    <cellStyle name="SAPBEXexcCritical4 3" xfId="2486"/>
    <cellStyle name="SAPBEXexcCritical4 30" xfId="46602"/>
    <cellStyle name="SAPBEXexcCritical4 31" xfId="46603"/>
    <cellStyle name="SAPBEXexcCritical4 32" xfId="46604"/>
    <cellStyle name="SAPBEXexcCritical4 4" xfId="2487"/>
    <cellStyle name="SAPBEXexcCritical4 5" xfId="2488"/>
    <cellStyle name="SAPBEXexcCritical4 6" xfId="2489"/>
    <cellStyle name="SAPBEXexcCritical4 7" xfId="2490"/>
    <cellStyle name="SAPBEXexcCritical4 8" xfId="46605"/>
    <cellStyle name="SAPBEXexcCritical4 9" xfId="46606"/>
    <cellStyle name="SAPBEXexcCritical4_SGN 10a Business Plan 2010v14 used for CF model v2" xfId="46607"/>
    <cellStyle name="SAPBEXexcCritical5" xfId="2163"/>
    <cellStyle name="SAPBEXexcCritical5 10" xfId="46608"/>
    <cellStyle name="SAPBEXexcCritical5 11" xfId="46609"/>
    <cellStyle name="SAPBEXexcCritical5 12" xfId="46610"/>
    <cellStyle name="SAPBEXexcCritical5 13" xfId="46611"/>
    <cellStyle name="SAPBEXexcCritical5 14" xfId="46612"/>
    <cellStyle name="SAPBEXexcCritical5 15" xfId="46613"/>
    <cellStyle name="SAPBEXexcCritical5 16" xfId="46614"/>
    <cellStyle name="SAPBEXexcCritical5 17" xfId="46615"/>
    <cellStyle name="SAPBEXexcCritical5 18" xfId="46616"/>
    <cellStyle name="SAPBEXexcCritical5 19" xfId="46617"/>
    <cellStyle name="SAPBEXexcCritical5 2" xfId="2491"/>
    <cellStyle name="SAPBEXexcCritical5 2 2" xfId="46618"/>
    <cellStyle name="SAPBEXexcCritical5 2 3" xfId="46619"/>
    <cellStyle name="SAPBEXexcCritical5 20" xfId="46620"/>
    <cellStyle name="SAPBEXexcCritical5 21" xfId="46621"/>
    <cellStyle name="SAPBEXexcCritical5 22" xfId="46622"/>
    <cellStyle name="SAPBEXexcCritical5 23" xfId="46623"/>
    <cellStyle name="SAPBEXexcCritical5 24" xfId="46624"/>
    <cellStyle name="SAPBEXexcCritical5 25" xfId="46625"/>
    <cellStyle name="SAPBEXexcCritical5 26" xfId="46626"/>
    <cellStyle name="SAPBEXexcCritical5 27" xfId="46627"/>
    <cellStyle name="SAPBEXexcCritical5 28" xfId="46628"/>
    <cellStyle name="SAPBEXexcCritical5 29" xfId="46629"/>
    <cellStyle name="SAPBEXexcCritical5 3" xfId="2492"/>
    <cellStyle name="SAPBEXexcCritical5 30" xfId="46630"/>
    <cellStyle name="SAPBEXexcCritical5 31" xfId="46631"/>
    <cellStyle name="SAPBEXexcCritical5 32" xfId="46632"/>
    <cellStyle name="SAPBEXexcCritical5 4" xfId="2493"/>
    <cellStyle name="SAPBEXexcCritical5 5" xfId="2494"/>
    <cellStyle name="SAPBEXexcCritical5 6" xfId="2495"/>
    <cellStyle name="SAPBEXexcCritical5 7" xfId="2496"/>
    <cellStyle name="SAPBEXexcCritical5 8" xfId="46633"/>
    <cellStyle name="SAPBEXexcCritical5 9" xfId="46634"/>
    <cellStyle name="SAPBEXexcCritical5_SGN 10a Business Plan 2010v14 used for CF model v2" xfId="46635"/>
    <cellStyle name="SAPBEXexcCritical6" xfId="2164"/>
    <cellStyle name="SAPBEXexcCritical6 10" xfId="46636"/>
    <cellStyle name="SAPBEXexcCritical6 11" xfId="46637"/>
    <cellStyle name="SAPBEXexcCritical6 12" xfId="46638"/>
    <cellStyle name="SAPBEXexcCritical6 13" xfId="46639"/>
    <cellStyle name="SAPBEXexcCritical6 14" xfId="46640"/>
    <cellStyle name="SAPBEXexcCritical6 15" xfId="46641"/>
    <cellStyle name="SAPBEXexcCritical6 16" xfId="46642"/>
    <cellStyle name="SAPBEXexcCritical6 17" xfId="46643"/>
    <cellStyle name="SAPBEXexcCritical6 18" xfId="46644"/>
    <cellStyle name="SAPBEXexcCritical6 19" xfId="46645"/>
    <cellStyle name="SAPBEXexcCritical6 2" xfId="2497"/>
    <cellStyle name="SAPBEXexcCritical6 2 2" xfId="46646"/>
    <cellStyle name="SAPBEXexcCritical6 2 3" xfId="46647"/>
    <cellStyle name="SAPBEXexcCritical6 20" xfId="46648"/>
    <cellStyle name="SAPBEXexcCritical6 21" xfId="46649"/>
    <cellStyle name="SAPBEXexcCritical6 22" xfId="46650"/>
    <cellStyle name="SAPBEXexcCritical6 23" xfId="46651"/>
    <cellStyle name="SAPBEXexcCritical6 24" xfId="46652"/>
    <cellStyle name="SAPBEXexcCritical6 25" xfId="46653"/>
    <cellStyle name="SAPBEXexcCritical6 26" xfId="46654"/>
    <cellStyle name="SAPBEXexcCritical6 27" xfId="46655"/>
    <cellStyle name="SAPBEXexcCritical6 28" xfId="46656"/>
    <cellStyle name="SAPBEXexcCritical6 29" xfId="46657"/>
    <cellStyle name="SAPBEXexcCritical6 3" xfId="2498"/>
    <cellStyle name="SAPBEXexcCritical6 30" xfId="46658"/>
    <cellStyle name="SAPBEXexcCritical6 31" xfId="46659"/>
    <cellStyle name="SAPBEXexcCritical6 32" xfId="46660"/>
    <cellStyle name="SAPBEXexcCritical6 4" xfId="2499"/>
    <cellStyle name="SAPBEXexcCritical6 5" xfId="2500"/>
    <cellStyle name="SAPBEXexcCritical6 6" xfId="2501"/>
    <cellStyle name="SAPBEXexcCritical6 7" xfId="2502"/>
    <cellStyle name="SAPBEXexcCritical6 8" xfId="46661"/>
    <cellStyle name="SAPBEXexcCritical6 9" xfId="46662"/>
    <cellStyle name="SAPBEXexcCritical6_SGN 10a Business Plan 2010v14 used for CF model v2" xfId="46663"/>
    <cellStyle name="SAPBEXexcGood1" xfId="2165"/>
    <cellStyle name="SAPBEXexcGood1 10" xfId="46664"/>
    <cellStyle name="SAPBEXexcGood1 11" xfId="46665"/>
    <cellStyle name="SAPBEXexcGood1 12" xfId="46666"/>
    <cellStyle name="SAPBEXexcGood1 13" xfId="46667"/>
    <cellStyle name="SAPBEXexcGood1 14" xfId="46668"/>
    <cellStyle name="SAPBEXexcGood1 15" xfId="46669"/>
    <cellStyle name="SAPBEXexcGood1 16" xfId="46670"/>
    <cellStyle name="SAPBEXexcGood1 17" xfId="46671"/>
    <cellStyle name="SAPBEXexcGood1 18" xfId="46672"/>
    <cellStyle name="SAPBEXexcGood1 19" xfId="46673"/>
    <cellStyle name="SAPBEXexcGood1 2" xfId="2503"/>
    <cellStyle name="SAPBEXexcGood1 2 2" xfId="46674"/>
    <cellStyle name="SAPBEXexcGood1 2 3" xfId="46675"/>
    <cellStyle name="SAPBEXexcGood1 20" xfId="46676"/>
    <cellStyle name="SAPBEXexcGood1 21" xfId="46677"/>
    <cellStyle name="SAPBEXexcGood1 22" xfId="46678"/>
    <cellStyle name="SAPBEXexcGood1 23" xfId="46679"/>
    <cellStyle name="SAPBEXexcGood1 24" xfId="46680"/>
    <cellStyle name="SAPBEXexcGood1 25" xfId="46681"/>
    <cellStyle name="SAPBEXexcGood1 26" xfId="46682"/>
    <cellStyle name="SAPBEXexcGood1 27" xfId="46683"/>
    <cellStyle name="SAPBEXexcGood1 28" xfId="46684"/>
    <cellStyle name="SAPBEXexcGood1 29" xfId="46685"/>
    <cellStyle name="SAPBEXexcGood1 3" xfId="2504"/>
    <cellStyle name="SAPBEXexcGood1 30" xfId="46686"/>
    <cellStyle name="SAPBEXexcGood1 31" xfId="46687"/>
    <cellStyle name="SAPBEXexcGood1 32" xfId="46688"/>
    <cellStyle name="SAPBEXexcGood1 4" xfId="2505"/>
    <cellStyle name="SAPBEXexcGood1 5" xfId="2506"/>
    <cellStyle name="SAPBEXexcGood1 6" xfId="2507"/>
    <cellStyle name="SAPBEXexcGood1 7" xfId="2508"/>
    <cellStyle name="SAPBEXexcGood1 8" xfId="46689"/>
    <cellStyle name="SAPBEXexcGood1 9" xfId="46690"/>
    <cellStyle name="SAPBEXexcGood1_SGN 10a Business Plan 2010v14 used for CF model v2" xfId="46691"/>
    <cellStyle name="SAPBEXexcGood2" xfId="2166"/>
    <cellStyle name="SAPBEXexcGood2 10" xfId="46692"/>
    <cellStyle name="SAPBEXexcGood2 11" xfId="46693"/>
    <cellStyle name="SAPBEXexcGood2 12" xfId="46694"/>
    <cellStyle name="SAPBEXexcGood2 13" xfId="46695"/>
    <cellStyle name="SAPBEXexcGood2 14" xfId="46696"/>
    <cellStyle name="SAPBEXexcGood2 15" xfId="46697"/>
    <cellStyle name="SAPBEXexcGood2 16" xfId="46698"/>
    <cellStyle name="SAPBEXexcGood2 17" xfId="46699"/>
    <cellStyle name="SAPBEXexcGood2 18" xfId="46700"/>
    <cellStyle name="SAPBEXexcGood2 19" xfId="46701"/>
    <cellStyle name="SAPBEXexcGood2 2" xfId="2509"/>
    <cellStyle name="SAPBEXexcGood2 2 2" xfId="46702"/>
    <cellStyle name="SAPBEXexcGood2 2 3" xfId="46703"/>
    <cellStyle name="SAPBEXexcGood2 20" xfId="46704"/>
    <cellStyle name="SAPBEXexcGood2 21" xfId="46705"/>
    <cellStyle name="SAPBEXexcGood2 22" xfId="46706"/>
    <cellStyle name="SAPBEXexcGood2 23" xfId="46707"/>
    <cellStyle name="SAPBEXexcGood2 24" xfId="46708"/>
    <cellStyle name="SAPBEXexcGood2 25" xfId="46709"/>
    <cellStyle name="SAPBEXexcGood2 26" xfId="46710"/>
    <cellStyle name="SAPBEXexcGood2 27" xfId="46711"/>
    <cellStyle name="SAPBEXexcGood2 28" xfId="46712"/>
    <cellStyle name="SAPBEXexcGood2 29" xfId="46713"/>
    <cellStyle name="SAPBEXexcGood2 3" xfId="2510"/>
    <cellStyle name="SAPBEXexcGood2 30" xfId="46714"/>
    <cellStyle name="SAPBEXexcGood2 31" xfId="46715"/>
    <cellStyle name="SAPBEXexcGood2 32" xfId="46716"/>
    <cellStyle name="SAPBEXexcGood2 4" xfId="2511"/>
    <cellStyle name="SAPBEXexcGood2 5" xfId="2512"/>
    <cellStyle name="SAPBEXexcGood2 6" xfId="2513"/>
    <cellStyle name="SAPBEXexcGood2 7" xfId="2514"/>
    <cellStyle name="SAPBEXexcGood2 8" xfId="46717"/>
    <cellStyle name="SAPBEXexcGood2 9" xfId="46718"/>
    <cellStyle name="SAPBEXexcGood2_SGN 10a Business Plan 2010v14 used for CF model v2" xfId="46719"/>
    <cellStyle name="SAPBEXexcGood3" xfId="2167"/>
    <cellStyle name="SAPBEXexcGood3 10" xfId="46720"/>
    <cellStyle name="SAPBEXexcGood3 11" xfId="46721"/>
    <cellStyle name="SAPBEXexcGood3 12" xfId="46722"/>
    <cellStyle name="SAPBEXexcGood3 13" xfId="46723"/>
    <cellStyle name="SAPBEXexcGood3 14" xfId="46724"/>
    <cellStyle name="SAPBEXexcGood3 15" xfId="46725"/>
    <cellStyle name="SAPBEXexcGood3 16" xfId="46726"/>
    <cellStyle name="SAPBEXexcGood3 17" xfId="46727"/>
    <cellStyle name="SAPBEXexcGood3 18" xfId="46728"/>
    <cellStyle name="SAPBEXexcGood3 19" xfId="46729"/>
    <cellStyle name="SAPBEXexcGood3 2" xfId="2515"/>
    <cellStyle name="SAPBEXexcGood3 2 2" xfId="46730"/>
    <cellStyle name="SAPBEXexcGood3 2 3" xfId="46731"/>
    <cellStyle name="SAPBEXexcGood3 20" xfId="46732"/>
    <cellStyle name="SAPBEXexcGood3 21" xfId="46733"/>
    <cellStyle name="SAPBEXexcGood3 22" xfId="46734"/>
    <cellStyle name="SAPBEXexcGood3 23" xfId="46735"/>
    <cellStyle name="SAPBEXexcGood3 24" xfId="46736"/>
    <cellStyle name="SAPBEXexcGood3 25" xfId="46737"/>
    <cellStyle name="SAPBEXexcGood3 26" xfId="46738"/>
    <cellStyle name="SAPBEXexcGood3 27" xfId="46739"/>
    <cellStyle name="SAPBEXexcGood3 28" xfId="46740"/>
    <cellStyle name="SAPBEXexcGood3 29" xfId="46741"/>
    <cellStyle name="SAPBEXexcGood3 3" xfId="2516"/>
    <cellStyle name="SAPBEXexcGood3 30" xfId="46742"/>
    <cellStyle name="SAPBEXexcGood3 31" xfId="46743"/>
    <cellStyle name="SAPBEXexcGood3 32" xfId="46744"/>
    <cellStyle name="SAPBEXexcGood3 4" xfId="2517"/>
    <cellStyle name="SAPBEXexcGood3 5" xfId="2518"/>
    <cellStyle name="SAPBEXexcGood3 6" xfId="2519"/>
    <cellStyle name="SAPBEXexcGood3 7" xfId="2520"/>
    <cellStyle name="SAPBEXexcGood3 8" xfId="46745"/>
    <cellStyle name="SAPBEXexcGood3 9" xfId="46746"/>
    <cellStyle name="SAPBEXexcGood3_SGN 10a Business Plan 2010v14 used for CF model v2" xfId="46747"/>
    <cellStyle name="SAPBEXfilterDrill" xfId="2168"/>
    <cellStyle name="SAPBEXfilterDrill 2" xfId="46748"/>
    <cellStyle name="SAPBEXfilterDrill_SGN 10a Business Plan 2010v14 used for CF model v2" xfId="46749"/>
    <cellStyle name="SAPBEXfilterItem" xfId="2169"/>
    <cellStyle name="SAPBEXfilterItem 2" xfId="46750"/>
    <cellStyle name="SAPBEXfilterItem_SGN 10a Business Plan 2010v14 used for CF model v2" xfId="46751"/>
    <cellStyle name="SAPBEXfilterText" xfId="2170"/>
    <cellStyle name="SAPBEXfilterText 2" xfId="46752"/>
    <cellStyle name="SAPBEXfilterText_SGN 10a Business Plan 2010v14 used for CF model v2" xfId="46753"/>
    <cellStyle name="SAPBEXformats" xfId="2171"/>
    <cellStyle name="SAPBEXformats 10" xfId="46754"/>
    <cellStyle name="SAPBEXformats 11" xfId="46755"/>
    <cellStyle name="SAPBEXformats 12" xfId="46756"/>
    <cellStyle name="SAPBEXformats 13" xfId="46757"/>
    <cellStyle name="SAPBEXformats 14" xfId="46758"/>
    <cellStyle name="SAPBEXformats 15" xfId="46759"/>
    <cellStyle name="SAPBEXformats 16" xfId="46760"/>
    <cellStyle name="SAPBEXformats 17" xfId="46761"/>
    <cellStyle name="SAPBEXformats 18" xfId="46762"/>
    <cellStyle name="SAPBEXformats 19" xfId="46763"/>
    <cellStyle name="SAPBEXformats 2" xfId="2521"/>
    <cellStyle name="SAPBEXformats 2 2" xfId="46764"/>
    <cellStyle name="SAPBEXformats 2 3" xfId="46765"/>
    <cellStyle name="SAPBEXformats 20" xfId="46766"/>
    <cellStyle name="SAPBEXformats 21" xfId="46767"/>
    <cellStyle name="SAPBEXformats 22" xfId="46768"/>
    <cellStyle name="SAPBEXformats 23" xfId="46769"/>
    <cellStyle name="SAPBEXformats 24" xfId="46770"/>
    <cellStyle name="SAPBEXformats 25" xfId="46771"/>
    <cellStyle name="SAPBEXformats 26" xfId="46772"/>
    <cellStyle name="SAPBEXformats 27" xfId="46773"/>
    <cellStyle name="SAPBEXformats 28" xfId="46774"/>
    <cellStyle name="SAPBEXformats 29" xfId="46775"/>
    <cellStyle name="SAPBEXformats 3" xfId="2522"/>
    <cellStyle name="SAPBEXformats 30" xfId="46776"/>
    <cellStyle name="SAPBEXformats 31" xfId="46777"/>
    <cellStyle name="SAPBEXformats 32" xfId="46778"/>
    <cellStyle name="SAPBEXformats 4" xfId="2523"/>
    <cellStyle name="SAPBEXformats 5" xfId="2524"/>
    <cellStyle name="SAPBEXformats 6" xfId="2525"/>
    <cellStyle name="SAPBEXformats 7" xfId="2526"/>
    <cellStyle name="SAPBEXformats 8" xfId="46779"/>
    <cellStyle name="SAPBEXformats 9" xfId="46780"/>
    <cellStyle name="SAPBEXformats_SGN 10a Business Plan 2010v14 used for CF model v2" xfId="46781"/>
    <cellStyle name="SAPBEXheaderItem" xfId="2172"/>
    <cellStyle name="SAPBEXheaderItem 2" xfId="2173"/>
    <cellStyle name="SAPBEXheaderItem_0910 GSO Capex RRP - Final (Detail) v2 220710" xfId="46782"/>
    <cellStyle name="SAPBEXheaderText" xfId="2174"/>
    <cellStyle name="SAPBEXheaderText 2" xfId="2175"/>
    <cellStyle name="SAPBEXheaderText_0910 GSO Capex RRP - Final (Detail) v2 220710" xfId="46783"/>
    <cellStyle name="SAPBEXHLevel0" xfId="2176"/>
    <cellStyle name="SAPBEXHLevel0 10" xfId="46784"/>
    <cellStyle name="SAPBEXHLevel0 11" xfId="46785"/>
    <cellStyle name="SAPBEXHLevel0 12" xfId="46786"/>
    <cellStyle name="SAPBEXHLevel0 13" xfId="46787"/>
    <cellStyle name="SAPBEXHLevel0 14" xfId="46788"/>
    <cellStyle name="SAPBEXHLevel0 15" xfId="46789"/>
    <cellStyle name="SAPBEXHLevel0 16" xfId="46790"/>
    <cellStyle name="SAPBEXHLevel0 17" xfId="46791"/>
    <cellStyle name="SAPBEXHLevel0 18" xfId="46792"/>
    <cellStyle name="SAPBEXHLevel0 19" xfId="46793"/>
    <cellStyle name="SAPBEXHLevel0 2" xfId="2177"/>
    <cellStyle name="SAPBEXHLevel0 2 10" xfId="46794"/>
    <cellStyle name="SAPBEXHLevel0 2 11" xfId="46795"/>
    <cellStyle name="SAPBEXHLevel0 2 12" xfId="46796"/>
    <cellStyle name="SAPBEXHLevel0 2 13" xfId="46797"/>
    <cellStyle name="SAPBEXHLevel0 2 14" xfId="46798"/>
    <cellStyle name="SAPBEXHLevel0 2 15" xfId="46799"/>
    <cellStyle name="SAPBEXHLevel0 2 16" xfId="46800"/>
    <cellStyle name="SAPBEXHLevel0 2 17" xfId="46801"/>
    <cellStyle name="SAPBEXHLevel0 2 18" xfId="46802"/>
    <cellStyle name="SAPBEXHLevel0 2 19" xfId="46803"/>
    <cellStyle name="SAPBEXHLevel0 2 2" xfId="2527"/>
    <cellStyle name="SAPBEXHLevel0 2 2 2" xfId="46804"/>
    <cellStyle name="SAPBEXHLevel0 2 2 3" xfId="46805"/>
    <cellStyle name="SAPBEXHLevel0 2 20" xfId="46806"/>
    <cellStyle name="SAPBEXHLevel0 2 21" xfId="46807"/>
    <cellStyle name="SAPBEXHLevel0 2 22" xfId="46808"/>
    <cellStyle name="SAPBEXHLevel0 2 23" xfId="46809"/>
    <cellStyle name="SAPBEXHLevel0 2 24" xfId="46810"/>
    <cellStyle name="SAPBEXHLevel0 2 25" xfId="46811"/>
    <cellStyle name="SAPBEXHLevel0 2 26" xfId="46812"/>
    <cellStyle name="SAPBEXHLevel0 2 27" xfId="46813"/>
    <cellStyle name="SAPBEXHLevel0 2 28" xfId="46814"/>
    <cellStyle name="SAPBEXHLevel0 2 29" xfId="46815"/>
    <cellStyle name="SAPBEXHLevel0 2 3" xfId="2528"/>
    <cellStyle name="SAPBEXHLevel0 2 3 2" xfId="46816"/>
    <cellStyle name="SAPBEXHLevel0 2 30" xfId="46817"/>
    <cellStyle name="SAPBEXHLevel0 2 31" xfId="46818"/>
    <cellStyle name="SAPBEXHLevel0 2 32" xfId="46819"/>
    <cellStyle name="SAPBEXHLevel0 2 4" xfId="2529"/>
    <cellStyle name="SAPBEXHLevel0 2 4 2" xfId="46820"/>
    <cellStyle name="SAPBEXHLevel0 2 5" xfId="2530"/>
    <cellStyle name="SAPBEXHLevel0 2 5 2" xfId="46821"/>
    <cellStyle name="SAPBEXHLevel0 2 6" xfId="2531"/>
    <cellStyle name="SAPBEXHLevel0 2 6 2" xfId="46822"/>
    <cellStyle name="SAPBEXHLevel0 2 7" xfId="2532"/>
    <cellStyle name="SAPBEXHLevel0 2 7 2" xfId="46823"/>
    <cellStyle name="SAPBEXHLevel0 2 8" xfId="46824"/>
    <cellStyle name="SAPBEXHLevel0 2 8 2" xfId="46825"/>
    <cellStyle name="SAPBEXHLevel0 2 9" xfId="46826"/>
    <cellStyle name="SAPBEXHLevel0 20" xfId="46827"/>
    <cellStyle name="SAPBEXHLevel0 21" xfId="46828"/>
    <cellStyle name="SAPBEXHLevel0 22" xfId="46829"/>
    <cellStyle name="SAPBEXHLevel0 23" xfId="46830"/>
    <cellStyle name="SAPBEXHLevel0 24" xfId="46831"/>
    <cellStyle name="SAPBEXHLevel0 25" xfId="46832"/>
    <cellStyle name="SAPBEXHLevel0 26" xfId="46833"/>
    <cellStyle name="SAPBEXHLevel0 27" xfId="46834"/>
    <cellStyle name="SAPBEXHLevel0 28" xfId="46835"/>
    <cellStyle name="SAPBEXHLevel0 29" xfId="46836"/>
    <cellStyle name="SAPBEXHLevel0 3" xfId="2533"/>
    <cellStyle name="SAPBEXHLevel0 3 2" xfId="46837"/>
    <cellStyle name="SAPBEXHLevel0 3 3" xfId="46838"/>
    <cellStyle name="SAPBEXHLevel0 30" xfId="46839"/>
    <cellStyle name="SAPBEXHLevel0 31" xfId="46840"/>
    <cellStyle name="SAPBEXHLevel0 32" xfId="46841"/>
    <cellStyle name="SAPBEXHLevel0 33" xfId="46842"/>
    <cellStyle name="SAPBEXHLevel0 4" xfId="2534"/>
    <cellStyle name="SAPBEXHLevel0 4 2" xfId="46843"/>
    <cellStyle name="SAPBEXHLevel0 5" xfId="2535"/>
    <cellStyle name="SAPBEXHLevel0 5 2" xfId="46844"/>
    <cellStyle name="SAPBEXHLevel0 6" xfId="2536"/>
    <cellStyle name="SAPBEXHLevel0 6 2" xfId="46845"/>
    <cellStyle name="SAPBEXHLevel0 7" xfId="2537"/>
    <cellStyle name="SAPBEXHLevel0 7 2" xfId="46846"/>
    <cellStyle name="SAPBEXHLevel0 8" xfId="2538"/>
    <cellStyle name="SAPBEXHLevel0 8 2" xfId="46847"/>
    <cellStyle name="SAPBEXHLevel0 9" xfId="46848"/>
    <cellStyle name="SAPBEXHLevel0 9 2" xfId="46849"/>
    <cellStyle name="SAPBEXHLevel0_0910 GSO Capex RRP - Final (Detail) v2 220710" xfId="46850"/>
    <cellStyle name="SAPBEXHLevel0X" xfId="2178"/>
    <cellStyle name="SAPBEXHLevel0X 10" xfId="46851"/>
    <cellStyle name="SAPBEXHLevel0X 11" xfId="46852"/>
    <cellStyle name="SAPBEXHLevel0X 12" xfId="46853"/>
    <cellStyle name="SAPBEXHLevel0X 13" xfId="46854"/>
    <cellStyle name="SAPBEXHLevel0X 14" xfId="46855"/>
    <cellStyle name="SAPBEXHLevel0X 15" xfId="46856"/>
    <cellStyle name="SAPBEXHLevel0X 16" xfId="46857"/>
    <cellStyle name="SAPBEXHLevel0X 17" xfId="46858"/>
    <cellStyle name="SAPBEXHLevel0X 18" xfId="46859"/>
    <cellStyle name="SAPBEXHLevel0X 19" xfId="46860"/>
    <cellStyle name="SAPBEXHLevel0X 2" xfId="2179"/>
    <cellStyle name="SAPBEXHLevel0X 2 10" xfId="46861"/>
    <cellStyle name="SAPBEXHLevel0X 2 11" xfId="46862"/>
    <cellStyle name="SAPBEXHLevel0X 2 12" xfId="46863"/>
    <cellStyle name="SAPBEXHLevel0X 2 13" xfId="46864"/>
    <cellStyle name="SAPBEXHLevel0X 2 14" xfId="46865"/>
    <cellStyle name="SAPBEXHLevel0X 2 15" xfId="46866"/>
    <cellStyle name="SAPBEXHLevel0X 2 16" xfId="46867"/>
    <cellStyle name="SAPBEXHLevel0X 2 17" xfId="46868"/>
    <cellStyle name="SAPBEXHLevel0X 2 18" xfId="46869"/>
    <cellStyle name="SAPBEXHLevel0X 2 19" xfId="46870"/>
    <cellStyle name="SAPBEXHLevel0X 2 2" xfId="2539"/>
    <cellStyle name="SAPBEXHLevel0X 2 2 2" xfId="46871"/>
    <cellStyle name="SAPBEXHLevel0X 2 2 3" xfId="46872"/>
    <cellStyle name="SAPBEXHLevel0X 2 20" xfId="46873"/>
    <cellStyle name="SAPBEXHLevel0X 2 21" xfId="46874"/>
    <cellStyle name="SAPBEXHLevel0X 2 22" xfId="46875"/>
    <cellStyle name="SAPBEXHLevel0X 2 23" xfId="46876"/>
    <cellStyle name="SAPBEXHLevel0X 2 24" xfId="46877"/>
    <cellStyle name="SAPBEXHLevel0X 2 25" xfId="46878"/>
    <cellStyle name="SAPBEXHLevel0X 2 26" xfId="46879"/>
    <cellStyle name="SAPBEXHLevel0X 2 27" xfId="46880"/>
    <cellStyle name="SAPBEXHLevel0X 2 28" xfId="46881"/>
    <cellStyle name="SAPBEXHLevel0X 2 29" xfId="46882"/>
    <cellStyle name="SAPBEXHLevel0X 2 3" xfId="2540"/>
    <cellStyle name="SAPBEXHLevel0X 2 3 2" xfId="46883"/>
    <cellStyle name="SAPBEXHLevel0X 2 30" xfId="46884"/>
    <cellStyle name="SAPBEXHLevel0X 2 31" xfId="46885"/>
    <cellStyle name="SAPBEXHLevel0X 2 32" xfId="46886"/>
    <cellStyle name="SAPBEXHLevel0X 2 4" xfId="2541"/>
    <cellStyle name="SAPBEXHLevel0X 2 4 2" xfId="46887"/>
    <cellStyle name="SAPBEXHLevel0X 2 5" xfId="2542"/>
    <cellStyle name="SAPBEXHLevel0X 2 5 2" xfId="46888"/>
    <cellStyle name="SAPBEXHLevel0X 2 6" xfId="2543"/>
    <cellStyle name="SAPBEXHLevel0X 2 6 2" xfId="46889"/>
    <cellStyle name="SAPBEXHLevel0X 2 7" xfId="2544"/>
    <cellStyle name="SAPBEXHLevel0X 2 7 2" xfId="46890"/>
    <cellStyle name="SAPBEXHLevel0X 2 8" xfId="46891"/>
    <cellStyle name="SAPBEXHLevel0X 2 8 2" xfId="46892"/>
    <cellStyle name="SAPBEXHLevel0X 2 9" xfId="46893"/>
    <cellStyle name="SAPBEXHLevel0X 20" xfId="46894"/>
    <cellStyle name="SAPBEXHLevel0X 21" xfId="46895"/>
    <cellStyle name="SAPBEXHLevel0X 22" xfId="46896"/>
    <cellStyle name="SAPBEXHLevel0X 23" xfId="46897"/>
    <cellStyle name="SAPBEXHLevel0X 24" xfId="46898"/>
    <cellStyle name="SAPBEXHLevel0X 25" xfId="46899"/>
    <cellStyle name="SAPBEXHLevel0X 26" xfId="46900"/>
    <cellStyle name="SAPBEXHLevel0X 27" xfId="46901"/>
    <cellStyle name="SAPBEXHLevel0X 28" xfId="46902"/>
    <cellStyle name="SAPBEXHLevel0X 29" xfId="46903"/>
    <cellStyle name="SAPBEXHLevel0X 3" xfId="2545"/>
    <cellStyle name="SAPBEXHLevel0X 3 2" xfId="46904"/>
    <cellStyle name="SAPBEXHLevel0X 3 3" xfId="46905"/>
    <cellStyle name="SAPBEXHLevel0X 30" xfId="46906"/>
    <cellStyle name="SAPBEXHLevel0X 31" xfId="46907"/>
    <cellStyle name="SAPBEXHLevel0X 32" xfId="46908"/>
    <cellStyle name="SAPBEXHLevel0X 33" xfId="46909"/>
    <cellStyle name="SAPBEXHLevel0X 4" xfId="2546"/>
    <cellStyle name="SAPBEXHLevel0X 4 2" xfId="46910"/>
    <cellStyle name="SAPBEXHLevel0X 5" xfId="2547"/>
    <cellStyle name="SAPBEXHLevel0X 5 2" xfId="46911"/>
    <cellStyle name="SAPBEXHLevel0X 6" xfId="2548"/>
    <cellStyle name="SAPBEXHLevel0X 6 2" xfId="46912"/>
    <cellStyle name="SAPBEXHLevel0X 7" xfId="2549"/>
    <cellStyle name="SAPBEXHLevel0X 7 2" xfId="46913"/>
    <cellStyle name="SAPBEXHLevel0X 8" xfId="2550"/>
    <cellStyle name="SAPBEXHLevel0X 8 2" xfId="46914"/>
    <cellStyle name="SAPBEXHLevel0X 9" xfId="46915"/>
    <cellStyle name="SAPBEXHLevel0X 9 2" xfId="46916"/>
    <cellStyle name="SAPBEXHLevel0X_0910 GSO Capex RRP - Final (Detail) v2 220710" xfId="46917"/>
    <cellStyle name="SAPBEXHLevel1" xfId="2180"/>
    <cellStyle name="SAPBEXHLevel1 10" xfId="46918"/>
    <cellStyle name="SAPBEXHLevel1 11" xfId="46919"/>
    <cellStyle name="SAPBEXHLevel1 12" xfId="46920"/>
    <cellStyle name="SAPBEXHLevel1 13" xfId="46921"/>
    <cellStyle name="SAPBEXHLevel1 14" xfId="46922"/>
    <cellStyle name="SAPBEXHLevel1 15" xfId="46923"/>
    <cellStyle name="SAPBEXHLevel1 16" xfId="46924"/>
    <cellStyle name="SAPBEXHLevel1 17" xfId="46925"/>
    <cellStyle name="SAPBEXHLevel1 18" xfId="46926"/>
    <cellStyle name="SAPBEXHLevel1 19" xfId="46927"/>
    <cellStyle name="SAPBEXHLevel1 2" xfId="2181"/>
    <cellStyle name="SAPBEXHLevel1 2 10" xfId="46928"/>
    <cellStyle name="SAPBEXHLevel1 2 11" xfId="46929"/>
    <cellStyle name="SAPBEXHLevel1 2 12" xfId="46930"/>
    <cellStyle name="SAPBEXHLevel1 2 13" xfId="46931"/>
    <cellStyle name="SAPBEXHLevel1 2 14" xfId="46932"/>
    <cellStyle name="SAPBEXHLevel1 2 15" xfId="46933"/>
    <cellStyle name="SAPBEXHLevel1 2 16" xfId="46934"/>
    <cellStyle name="SAPBEXHLevel1 2 17" xfId="46935"/>
    <cellStyle name="SAPBEXHLevel1 2 18" xfId="46936"/>
    <cellStyle name="SAPBEXHLevel1 2 19" xfId="46937"/>
    <cellStyle name="SAPBEXHLevel1 2 2" xfId="2551"/>
    <cellStyle name="SAPBEXHLevel1 2 2 2" xfId="46938"/>
    <cellStyle name="SAPBEXHLevel1 2 2 3" xfId="46939"/>
    <cellStyle name="SAPBEXHLevel1 2 20" xfId="46940"/>
    <cellStyle name="SAPBEXHLevel1 2 21" xfId="46941"/>
    <cellStyle name="SAPBEXHLevel1 2 22" xfId="46942"/>
    <cellStyle name="SAPBEXHLevel1 2 23" xfId="46943"/>
    <cellStyle name="SAPBEXHLevel1 2 24" xfId="46944"/>
    <cellStyle name="SAPBEXHLevel1 2 25" xfId="46945"/>
    <cellStyle name="SAPBEXHLevel1 2 26" xfId="46946"/>
    <cellStyle name="SAPBEXHLevel1 2 27" xfId="46947"/>
    <cellStyle name="SAPBEXHLevel1 2 28" xfId="46948"/>
    <cellStyle name="SAPBEXHLevel1 2 29" xfId="46949"/>
    <cellStyle name="SAPBEXHLevel1 2 3" xfId="2552"/>
    <cellStyle name="SAPBEXHLevel1 2 3 2" xfId="46950"/>
    <cellStyle name="SAPBEXHLevel1 2 30" xfId="46951"/>
    <cellStyle name="SAPBEXHLevel1 2 31" xfId="46952"/>
    <cellStyle name="SAPBEXHLevel1 2 32" xfId="46953"/>
    <cellStyle name="SAPBEXHLevel1 2 4" xfId="2553"/>
    <cellStyle name="SAPBEXHLevel1 2 4 2" xfId="46954"/>
    <cellStyle name="SAPBEXHLevel1 2 5" xfId="2554"/>
    <cellStyle name="SAPBEXHLevel1 2 5 2" xfId="46955"/>
    <cellStyle name="SAPBEXHLevel1 2 6" xfId="2555"/>
    <cellStyle name="SAPBEXHLevel1 2 6 2" xfId="46956"/>
    <cellStyle name="SAPBEXHLevel1 2 7" xfId="2556"/>
    <cellStyle name="SAPBEXHLevel1 2 7 2" xfId="46957"/>
    <cellStyle name="SAPBEXHLevel1 2 8" xfId="46958"/>
    <cellStyle name="SAPBEXHLevel1 2 8 2" xfId="46959"/>
    <cellStyle name="SAPBEXHLevel1 2 9" xfId="46960"/>
    <cellStyle name="SAPBEXHLevel1 20" xfId="46961"/>
    <cellStyle name="SAPBEXHLevel1 21" xfId="46962"/>
    <cellStyle name="SAPBEXHLevel1 22" xfId="46963"/>
    <cellStyle name="SAPBEXHLevel1 23" xfId="46964"/>
    <cellStyle name="SAPBEXHLevel1 24" xfId="46965"/>
    <cellStyle name="SAPBEXHLevel1 25" xfId="46966"/>
    <cellStyle name="SAPBEXHLevel1 26" xfId="46967"/>
    <cellStyle name="SAPBEXHLevel1 27" xfId="46968"/>
    <cellStyle name="SAPBEXHLevel1 28" xfId="46969"/>
    <cellStyle name="SAPBEXHLevel1 29" xfId="46970"/>
    <cellStyle name="SAPBEXHLevel1 3" xfId="2557"/>
    <cellStyle name="SAPBEXHLevel1 3 2" xfId="46971"/>
    <cellStyle name="SAPBEXHLevel1 3 3" xfId="46972"/>
    <cellStyle name="SAPBEXHLevel1 30" xfId="46973"/>
    <cellStyle name="SAPBEXHLevel1 31" xfId="46974"/>
    <cellStyle name="SAPBEXHLevel1 32" xfId="46975"/>
    <cellStyle name="SAPBEXHLevel1 33" xfId="46976"/>
    <cellStyle name="SAPBEXHLevel1 4" xfId="2558"/>
    <cellStyle name="SAPBEXHLevel1 4 2" xfId="46977"/>
    <cellStyle name="SAPBEXHLevel1 5" xfId="2559"/>
    <cellStyle name="SAPBEXHLevel1 5 2" xfId="46978"/>
    <cellStyle name="SAPBEXHLevel1 6" xfId="2560"/>
    <cellStyle name="SAPBEXHLevel1 6 2" xfId="46979"/>
    <cellStyle name="SAPBEXHLevel1 7" xfId="2561"/>
    <cellStyle name="SAPBEXHLevel1 7 2" xfId="46980"/>
    <cellStyle name="SAPBEXHLevel1 8" xfId="2562"/>
    <cellStyle name="SAPBEXHLevel1 8 2" xfId="46981"/>
    <cellStyle name="SAPBEXHLevel1 9" xfId="46982"/>
    <cellStyle name="SAPBEXHLevel1 9 2" xfId="46983"/>
    <cellStyle name="SAPBEXHLevel1_0910 GSO Capex RRP - Final (Detail) v2 220710" xfId="46984"/>
    <cellStyle name="SAPBEXHLevel1X" xfId="2182"/>
    <cellStyle name="SAPBEXHLevel1X 10" xfId="46985"/>
    <cellStyle name="SAPBEXHLevel1X 11" xfId="46986"/>
    <cellStyle name="SAPBEXHLevel1X 12" xfId="46987"/>
    <cellStyle name="SAPBEXHLevel1X 13" xfId="46988"/>
    <cellStyle name="SAPBEXHLevel1X 14" xfId="46989"/>
    <cellStyle name="SAPBEXHLevel1X 15" xfId="46990"/>
    <cellStyle name="SAPBEXHLevel1X 16" xfId="46991"/>
    <cellStyle name="SAPBEXHLevel1X 17" xfId="46992"/>
    <cellStyle name="SAPBEXHLevel1X 18" xfId="46993"/>
    <cellStyle name="SAPBEXHLevel1X 19" xfId="46994"/>
    <cellStyle name="SAPBEXHLevel1X 2" xfId="2183"/>
    <cellStyle name="SAPBEXHLevel1X 2 10" xfId="46995"/>
    <cellStyle name="SAPBEXHLevel1X 2 11" xfId="46996"/>
    <cellStyle name="SAPBEXHLevel1X 2 12" xfId="46997"/>
    <cellStyle name="SAPBEXHLevel1X 2 13" xfId="46998"/>
    <cellStyle name="SAPBEXHLevel1X 2 14" xfId="46999"/>
    <cellStyle name="SAPBEXHLevel1X 2 15" xfId="47000"/>
    <cellStyle name="SAPBEXHLevel1X 2 16" xfId="47001"/>
    <cellStyle name="SAPBEXHLevel1X 2 17" xfId="47002"/>
    <cellStyle name="SAPBEXHLevel1X 2 18" xfId="47003"/>
    <cellStyle name="SAPBEXHLevel1X 2 19" xfId="47004"/>
    <cellStyle name="SAPBEXHLevel1X 2 2" xfId="2563"/>
    <cellStyle name="SAPBEXHLevel1X 2 2 2" xfId="47005"/>
    <cellStyle name="SAPBEXHLevel1X 2 2 3" xfId="47006"/>
    <cellStyle name="SAPBEXHLevel1X 2 20" xfId="47007"/>
    <cellStyle name="SAPBEXHLevel1X 2 21" xfId="47008"/>
    <cellStyle name="SAPBEXHLevel1X 2 22" xfId="47009"/>
    <cellStyle name="SAPBEXHLevel1X 2 23" xfId="47010"/>
    <cellStyle name="SAPBEXHLevel1X 2 24" xfId="47011"/>
    <cellStyle name="SAPBEXHLevel1X 2 25" xfId="47012"/>
    <cellStyle name="SAPBEXHLevel1X 2 26" xfId="47013"/>
    <cellStyle name="SAPBEXHLevel1X 2 27" xfId="47014"/>
    <cellStyle name="SAPBEXHLevel1X 2 28" xfId="47015"/>
    <cellStyle name="SAPBEXHLevel1X 2 29" xfId="47016"/>
    <cellStyle name="SAPBEXHLevel1X 2 3" xfId="2564"/>
    <cellStyle name="SAPBEXHLevel1X 2 3 2" xfId="47017"/>
    <cellStyle name="SAPBEXHLevel1X 2 30" xfId="47018"/>
    <cellStyle name="SAPBEXHLevel1X 2 31" xfId="47019"/>
    <cellStyle name="SAPBEXHLevel1X 2 32" xfId="47020"/>
    <cellStyle name="SAPBEXHLevel1X 2 4" xfId="2565"/>
    <cellStyle name="SAPBEXHLevel1X 2 4 2" xfId="47021"/>
    <cellStyle name="SAPBEXHLevel1X 2 5" xfId="2566"/>
    <cellStyle name="SAPBEXHLevel1X 2 5 2" xfId="47022"/>
    <cellStyle name="SAPBEXHLevel1X 2 6" xfId="2567"/>
    <cellStyle name="SAPBEXHLevel1X 2 6 2" xfId="47023"/>
    <cellStyle name="SAPBEXHLevel1X 2 7" xfId="2568"/>
    <cellStyle name="SAPBEXHLevel1X 2 7 2" xfId="47024"/>
    <cellStyle name="SAPBEXHLevel1X 2 8" xfId="47025"/>
    <cellStyle name="SAPBEXHLevel1X 2 8 2" xfId="47026"/>
    <cellStyle name="SAPBEXHLevel1X 2 9" xfId="47027"/>
    <cellStyle name="SAPBEXHLevel1X 20" xfId="47028"/>
    <cellStyle name="SAPBEXHLevel1X 21" xfId="47029"/>
    <cellStyle name="SAPBEXHLevel1X 22" xfId="47030"/>
    <cellStyle name="SAPBEXHLevel1X 23" xfId="47031"/>
    <cellStyle name="SAPBEXHLevel1X 24" xfId="47032"/>
    <cellStyle name="SAPBEXHLevel1X 25" xfId="47033"/>
    <cellStyle name="SAPBEXHLevel1X 26" xfId="47034"/>
    <cellStyle name="SAPBEXHLevel1X 27" xfId="47035"/>
    <cellStyle name="SAPBEXHLevel1X 28" xfId="47036"/>
    <cellStyle name="SAPBEXHLevel1X 29" xfId="47037"/>
    <cellStyle name="SAPBEXHLevel1X 3" xfId="2569"/>
    <cellStyle name="SAPBEXHLevel1X 3 2" xfId="47038"/>
    <cellStyle name="SAPBEXHLevel1X 3 3" xfId="47039"/>
    <cellStyle name="SAPBEXHLevel1X 30" xfId="47040"/>
    <cellStyle name="SAPBEXHLevel1X 31" xfId="47041"/>
    <cellStyle name="SAPBEXHLevel1X 32" xfId="47042"/>
    <cellStyle name="SAPBEXHLevel1X 33" xfId="47043"/>
    <cellStyle name="SAPBEXHLevel1X 4" xfId="2570"/>
    <cellStyle name="SAPBEXHLevel1X 4 2" xfId="47044"/>
    <cellStyle name="SAPBEXHLevel1X 5" xfId="2571"/>
    <cellStyle name="SAPBEXHLevel1X 5 2" xfId="47045"/>
    <cellStyle name="SAPBEXHLevel1X 6" xfId="2572"/>
    <cellStyle name="SAPBEXHLevel1X 6 2" xfId="47046"/>
    <cellStyle name="SAPBEXHLevel1X 7" xfId="2573"/>
    <cellStyle name="SAPBEXHLevel1X 7 2" xfId="47047"/>
    <cellStyle name="SAPBEXHLevel1X 8" xfId="2574"/>
    <cellStyle name="SAPBEXHLevel1X 8 2" xfId="47048"/>
    <cellStyle name="SAPBEXHLevel1X 9" xfId="47049"/>
    <cellStyle name="SAPBEXHLevel1X 9 2" xfId="47050"/>
    <cellStyle name="SAPBEXHLevel1X_0910 GSO Capex RRP - Final (Detail) v2 220710" xfId="47051"/>
    <cellStyle name="SAPBEXHLevel2" xfId="2184"/>
    <cellStyle name="SAPBEXHLevel2 10" xfId="47052"/>
    <cellStyle name="SAPBEXHLevel2 11" xfId="47053"/>
    <cellStyle name="SAPBEXHLevel2 12" xfId="47054"/>
    <cellStyle name="SAPBEXHLevel2 13" xfId="47055"/>
    <cellStyle name="SAPBEXHLevel2 14" xfId="47056"/>
    <cellStyle name="SAPBEXHLevel2 15" xfId="47057"/>
    <cellStyle name="SAPBEXHLevel2 16" xfId="47058"/>
    <cellStyle name="SAPBEXHLevel2 17" xfId="47059"/>
    <cellStyle name="SAPBEXHLevel2 18" xfId="47060"/>
    <cellStyle name="SAPBEXHLevel2 19" xfId="47061"/>
    <cellStyle name="SAPBEXHLevel2 2" xfId="2185"/>
    <cellStyle name="SAPBEXHLevel2 2 10" xfId="47062"/>
    <cellStyle name="SAPBEXHLevel2 2 11" xfId="47063"/>
    <cellStyle name="SAPBEXHLevel2 2 12" xfId="47064"/>
    <cellStyle name="SAPBEXHLevel2 2 13" xfId="47065"/>
    <cellStyle name="SAPBEXHLevel2 2 14" xfId="47066"/>
    <cellStyle name="SAPBEXHLevel2 2 15" xfId="47067"/>
    <cellStyle name="SAPBEXHLevel2 2 16" xfId="47068"/>
    <cellStyle name="SAPBEXHLevel2 2 17" xfId="47069"/>
    <cellStyle name="SAPBEXHLevel2 2 18" xfId="47070"/>
    <cellStyle name="SAPBEXHLevel2 2 19" xfId="47071"/>
    <cellStyle name="SAPBEXHLevel2 2 2" xfId="2575"/>
    <cellStyle name="SAPBEXHLevel2 2 2 2" xfId="47072"/>
    <cellStyle name="SAPBEXHLevel2 2 2 3" xfId="47073"/>
    <cellStyle name="SAPBEXHLevel2 2 20" xfId="47074"/>
    <cellStyle name="SAPBEXHLevel2 2 21" xfId="47075"/>
    <cellStyle name="SAPBEXHLevel2 2 22" xfId="47076"/>
    <cellStyle name="SAPBEXHLevel2 2 23" xfId="47077"/>
    <cellStyle name="SAPBEXHLevel2 2 24" xfId="47078"/>
    <cellStyle name="SAPBEXHLevel2 2 25" xfId="47079"/>
    <cellStyle name="SAPBEXHLevel2 2 26" xfId="47080"/>
    <cellStyle name="SAPBEXHLevel2 2 27" xfId="47081"/>
    <cellStyle name="SAPBEXHLevel2 2 28" xfId="47082"/>
    <cellStyle name="SAPBEXHLevel2 2 29" xfId="47083"/>
    <cellStyle name="SAPBEXHLevel2 2 3" xfId="2576"/>
    <cellStyle name="SAPBEXHLevel2 2 3 2" xfId="47084"/>
    <cellStyle name="SAPBEXHLevel2 2 30" xfId="47085"/>
    <cellStyle name="SAPBEXHLevel2 2 31" xfId="47086"/>
    <cellStyle name="SAPBEXHLevel2 2 32" xfId="47087"/>
    <cellStyle name="SAPBEXHLevel2 2 4" xfId="2577"/>
    <cellStyle name="SAPBEXHLevel2 2 4 2" xfId="47088"/>
    <cellStyle name="SAPBEXHLevel2 2 5" xfId="2578"/>
    <cellStyle name="SAPBEXHLevel2 2 5 2" xfId="47089"/>
    <cellStyle name="SAPBEXHLevel2 2 6" xfId="2579"/>
    <cellStyle name="SAPBEXHLevel2 2 6 2" xfId="47090"/>
    <cellStyle name="SAPBEXHLevel2 2 7" xfId="2580"/>
    <cellStyle name="SAPBEXHLevel2 2 7 2" xfId="47091"/>
    <cellStyle name="SAPBEXHLevel2 2 8" xfId="47092"/>
    <cellStyle name="SAPBEXHLevel2 2 8 2" xfId="47093"/>
    <cellStyle name="SAPBEXHLevel2 2 9" xfId="47094"/>
    <cellStyle name="SAPBEXHLevel2 20" xfId="47095"/>
    <cellStyle name="SAPBEXHLevel2 21" xfId="47096"/>
    <cellStyle name="SAPBEXHLevel2 22" xfId="47097"/>
    <cellStyle name="SAPBEXHLevel2 23" xfId="47098"/>
    <cellStyle name="SAPBEXHLevel2 24" xfId="47099"/>
    <cellStyle name="SAPBEXHLevel2 25" xfId="47100"/>
    <cellStyle name="SAPBEXHLevel2 26" xfId="47101"/>
    <cellStyle name="SAPBEXHLevel2 27" xfId="47102"/>
    <cellStyle name="SAPBEXHLevel2 28" xfId="47103"/>
    <cellStyle name="SAPBEXHLevel2 29" xfId="47104"/>
    <cellStyle name="SAPBEXHLevel2 3" xfId="2581"/>
    <cellStyle name="SAPBEXHLevel2 3 2" xfId="47105"/>
    <cellStyle name="SAPBEXHLevel2 3 3" xfId="47106"/>
    <cellStyle name="SAPBEXHLevel2 30" xfId="47107"/>
    <cellStyle name="SAPBEXHLevel2 31" xfId="47108"/>
    <cellStyle name="SAPBEXHLevel2 32" xfId="47109"/>
    <cellStyle name="SAPBEXHLevel2 33" xfId="47110"/>
    <cellStyle name="SAPBEXHLevel2 4" xfId="2582"/>
    <cellStyle name="SAPBEXHLevel2 4 2" xfId="47111"/>
    <cellStyle name="SAPBEXHLevel2 5" xfId="2583"/>
    <cellStyle name="SAPBEXHLevel2 5 2" xfId="47112"/>
    <cellStyle name="SAPBEXHLevel2 6" xfId="2584"/>
    <cellStyle name="SAPBEXHLevel2 6 2" xfId="47113"/>
    <cellStyle name="SAPBEXHLevel2 7" xfId="2585"/>
    <cellStyle name="SAPBEXHLevel2 7 2" xfId="47114"/>
    <cellStyle name="SAPBEXHLevel2 8" xfId="2586"/>
    <cellStyle name="SAPBEXHLevel2 8 2" xfId="47115"/>
    <cellStyle name="SAPBEXHLevel2 9" xfId="47116"/>
    <cellStyle name="SAPBEXHLevel2 9 2" xfId="47117"/>
    <cellStyle name="SAPBEXHLevel2_0910 GSO Capex RRP - Final (Detail) v2 220710" xfId="47118"/>
    <cellStyle name="SAPBEXHLevel2X" xfId="2186"/>
    <cellStyle name="SAPBEXHLevel2X 10" xfId="47119"/>
    <cellStyle name="SAPBEXHLevel2X 11" xfId="47120"/>
    <cellStyle name="SAPBEXHLevel2X 12" xfId="47121"/>
    <cellStyle name="SAPBEXHLevel2X 13" xfId="47122"/>
    <cellStyle name="SAPBEXHLevel2X 14" xfId="47123"/>
    <cellStyle name="SAPBEXHLevel2X 15" xfId="47124"/>
    <cellStyle name="SAPBEXHLevel2X 16" xfId="47125"/>
    <cellStyle name="SAPBEXHLevel2X 17" xfId="47126"/>
    <cellStyle name="SAPBEXHLevel2X 18" xfId="47127"/>
    <cellStyle name="SAPBEXHLevel2X 19" xfId="47128"/>
    <cellStyle name="SAPBEXHLevel2X 2" xfId="2187"/>
    <cellStyle name="SAPBEXHLevel2X 2 10" xfId="47129"/>
    <cellStyle name="SAPBEXHLevel2X 2 11" xfId="47130"/>
    <cellStyle name="SAPBEXHLevel2X 2 12" xfId="47131"/>
    <cellStyle name="SAPBEXHLevel2X 2 13" xfId="47132"/>
    <cellStyle name="SAPBEXHLevel2X 2 14" xfId="47133"/>
    <cellStyle name="SAPBEXHLevel2X 2 15" xfId="47134"/>
    <cellStyle name="SAPBEXHLevel2X 2 16" xfId="47135"/>
    <cellStyle name="SAPBEXHLevel2X 2 17" xfId="47136"/>
    <cellStyle name="SAPBEXHLevel2X 2 18" xfId="47137"/>
    <cellStyle name="SAPBEXHLevel2X 2 19" xfId="47138"/>
    <cellStyle name="SAPBEXHLevel2X 2 2" xfId="2587"/>
    <cellStyle name="SAPBEXHLevel2X 2 2 2" xfId="47139"/>
    <cellStyle name="SAPBEXHLevel2X 2 2 3" xfId="47140"/>
    <cellStyle name="SAPBEXHLevel2X 2 20" xfId="47141"/>
    <cellStyle name="SAPBEXHLevel2X 2 21" xfId="47142"/>
    <cellStyle name="SAPBEXHLevel2X 2 22" xfId="47143"/>
    <cellStyle name="SAPBEXHLevel2X 2 23" xfId="47144"/>
    <cellStyle name="SAPBEXHLevel2X 2 24" xfId="47145"/>
    <cellStyle name="SAPBEXHLevel2X 2 25" xfId="47146"/>
    <cellStyle name="SAPBEXHLevel2X 2 26" xfId="47147"/>
    <cellStyle name="SAPBEXHLevel2X 2 27" xfId="47148"/>
    <cellStyle name="SAPBEXHLevel2X 2 28" xfId="47149"/>
    <cellStyle name="SAPBEXHLevel2X 2 29" xfId="47150"/>
    <cellStyle name="SAPBEXHLevel2X 2 3" xfId="2588"/>
    <cellStyle name="SAPBEXHLevel2X 2 3 2" xfId="47151"/>
    <cellStyle name="SAPBEXHLevel2X 2 30" xfId="47152"/>
    <cellStyle name="SAPBEXHLevel2X 2 31" xfId="47153"/>
    <cellStyle name="SAPBEXHLevel2X 2 32" xfId="47154"/>
    <cellStyle name="SAPBEXHLevel2X 2 4" xfId="2589"/>
    <cellStyle name="SAPBEXHLevel2X 2 4 2" xfId="47155"/>
    <cellStyle name="SAPBEXHLevel2X 2 5" xfId="2590"/>
    <cellStyle name="SAPBEXHLevel2X 2 5 2" xfId="47156"/>
    <cellStyle name="SAPBEXHLevel2X 2 6" xfId="2591"/>
    <cellStyle name="SAPBEXHLevel2X 2 6 2" xfId="47157"/>
    <cellStyle name="SAPBEXHLevel2X 2 7" xfId="2592"/>
    <cellStyle name="SAPBEXHLevel2X 2 7 2" xfId="47158"/>
    <cellStyle name="SAPBEXHLevel2X 2 8" xfId="47159"/>
    <cellStyle name="SAPBEXHLevel2X 2 8 2" xfId="47160"/>
    <cellStyle name="SAPBEXHLevel2X 2 9" xfId="47161"/>
    <cellStyle name="SAPBEXHLevel2X 20" xfId="47162"/>
    <cellStyle name="SAPBEXHLevel2X 21" xfId="47163"/>
    <cellStyle name="SAPBEXHLevel2X 22" xfId="47164"/>
    <cellStyle name="SAPBEXHLevel2X 23" xfId="47165"/>
    <cellStyle name="SAPBEXHLevel2X 24" xfId="47166"/>
    <cellStyle name="SAPBEXHLevel2X 25" xfId="47167"/>
    <cellStyle name="SAPBEXHLevel2X 26" xfId="47168"/>
    <cellStyle name="SAPBEXHLevel2X 27" xfId="47169"/>
    <cellStyle name="SAPBEXHLevel2X 28" xfId="47170"/>
    <cellStyle name="SAPBEXHLevel2X 29" xfId="47171"/>
    <cellStyle name="SAPBEXHLevel2X 3" xfId="2593"/>
    <cellStyle name="SAPBEXHLevel2X 3 2" xfId="47172"/>
    <cellStyle name="SAPBEXHLevel2X 3 3" xfId="47173"/>
    <cellStyle name="SAPBEXHLevel2X 30" xfId="47174"/>
    <cellStyle name="SAPBEXHLevel2X 31" xfId="47175"/>
    <cellStyle name="SAPBEXHLevel2X 32" xfId="47176"/>
    <cellStyle name="SAPBEXHLevel2X 33" xfId="47177"/>
    <cellStyle name="SAPBEXHLevel2X 4" xfId="2594"/>
    <cellStyle name="SAPBEXHLevel2X 4 2" xfId="47178"/>
    <cellStyle name="SAPBEXHLevel2X 5" xfId="2595"/>
    <cellStyle name="SAPBEXHLevel2X 5 2" xfId="47179"/>
    <cellStyle name="SAPBEXHLevel2X 6" xfId="2596"/>
    <cellStyle name="SAPBEXHLevel2X 6 2" xfId="47180"/>
    <cellStyle name="SAPBEXHLevel2X 7" xfId="2597"/>
    <cellStyle name="SAPBEXHLevel2X 7 2" xfId="47181"/>
    <cellStyle name="SAPBEXHLevel2X 8" xfId="2598"/>
    <cellStyle name="SAPBEXHLevel2X 8 2" xfId="47182"/>
    <cellStyle name="SAPBEXHLevel2X 9" xfId="47183"/>
    <cellStyle name="SAPBEXHLevel2X 9 2" xfId="47184"/>
    <cellStyle name="SAPBEXHLevel2X_0910 GSO Capex RRP - Final (Detail) v2 220710" xfId="47185"/>
    <cellStyle name="SAPBEXHLevel3" xfId="2188"/>
    <cellStyle name="SAPBEXHLevel3 10" xfId="47186"/>
    <cellStyle name="SAPBEXHLevel3 11" xfId="47187"/>
    <cellStyle name="SAPBEXHLevel3 12" xfId="47188"/>
    <cellStyle name="SAPBEXHLevel3 13" xfId="47189"/>
    <cellStyle name="SAPBEXHLevel3 14" xfId="47190"/>
    <cellStyle name="SAPBEXHLevel3 15" xfId="47191"/>
    <cellStyle name="SAPBEXHLevel3 16" xfId="47192"/>
    <cellStyle name="SAPBEXHLevel3 17" xfId="47193"/>
    <cellStyle name="SAPBEXHLevel3 18" xfId="47194"/>
    <cellStyle name="SAPBEXHLevel3 19" xfId="47195"/>
    <cellStyle name="SAPBEXHLevel3 2" xfId="2189"/>
    <cellStyle name="SAPBEXHLevel3 2 10" xfId="47196"/>
    <cellStyle name="SAPBEXHLevel3 2 11" xfId="47197"/>
    <cellStyle name="SAPBEXHLevel3 2 12" xfId="47198"/>
    <cellStyle name="SAPBEXHLevel3 2 13" xfId="47199"/>
    <cellStyle name="SAPBEXHLevel3 2 14" xfId="47200"/>
    <cellStyle name="SAPBEXHLevel3 2 15" xfId="47201"/>
    <cellStyle name="SAPBEXHLevel3 2 16" xfId="47202"/>
    <cellStyle name="SAPBEXHLevel3 2 17" xfId="47203"/>
    <cellStyle name="SAPBEXHLevel3 2 18" xfId="47204"/>
    <cellStyle name="SAPBEXHLevel3 2 19" xfId="47205"/>
    <cellStyle name="SAPBEXHLevel3 2 2" xfId="2599"/>
    <cellStyle name="SAPBEXHLevel3 2 2 2" xfId="47206"/>
    <cellStyle name="SAPBEXHLevel3 2 2 3" xfId="47207"/>
    <cellStyle name="SAPBEXHLevel3 2 20" xfId="47208"/>
    <cellStyle name="SAPBEXHLevel3 2 21" xfId="47209"/>
    <cellStyle name="SAPBEXHLevel3 2 22" xfId="47210"/>
    <cellStyle name="SAPBEXHLevel3 2 23" xfId="47211"/>
    <cellStyle name="SAPBEXHLevel3 2 24" xfId="47212"/>
    <cellStyle name="SAPBEXHLevel3 2 25" xfId="47213"/>
    <cellStyle name="SAPBEXHLevel3 2 26" xfId="47214"/>
    <cellStyle name="SAPBEXHLevel3 2 27" xfId="47215"/>
    <cellStyle name="SAPBEXHLevel3 2 28" xfId="47216"/>
    <cellStyle name="SAPBEXHLevel3 2 29" xfId="47217"/>
    <cellStyle name="SAPBEXHLevel3 2 3" xfId="2600"/>
    <cellStyle name="SAPBEXHLevel3 2 3 2" xfId="47218"/>
    <cellStyle name="SAPBEXHLevel3 2 30" xfId="47219"/>
    <cellStyle name="SAPBEXHLevel3 2 31" xfId="47220"/>
    <cellStyle name="SAPBEXHLevel3 2 32" xfId="47221"/>
    <cellStyle name="SAPBEXHLevel3 2 4" xfId="2601"/>
    <cellStyle name="SAPBEXHLevel3 2 4 2" xfId="47222"/>
    <cellStyle name="SAPBEXHLevel3 2 5" xfId="2602"/>
    <cellStyle name="SAPBEXHLevel3 2 5 2" xfId="47223"/>
    <cellStyle name="SAPBEXHLevel3 2 6" xfId="2603"/>
    <cellStyle name="SAPBEXHLevel3 2 6 2" xfId="47224"/>
    <cellStyle name="SAPBEXHLevel3 2 7" xfId="2604"/>
    <cellStyle name="SAPBEXHLevel3 2 7 2" xfId="47225"/>
    <cellStyle name="SAPBEXHLevel3 2 8" xfId="47226"/>
    <cellStyle name="SAPBEXHLevel3 2 8 2" xfId="47227"/>
    <cellStyle name="SAPBEXHLevel3 2 9" xfId="47228"/>
    <cellStyle name="SAPBEXHLevel3 20" xfId="47229"/>
    <cellStyle name="SAPBEXHLevel3 21" xfId="47230"/>
    <cellStyle name="SAPBEXHLevel3 22" xfId="47231"/>
    <cellStyle name="SAPBEXHLevel3 23" xfId="47232"/>
    <cellStyle name="SAPBEXHLevel3 24" xfId="47233"/>
    <cellStyle name="SAPBEXHLevel3 25" xfId="47234"/>
    <cellStyle name="SAPBEXHLevel3 26" xfId="47235"/>
    <cellStyle name="SAPBEXHLevel3 27" xfId="47236"/>
    <cellStyle name="SAPBEXHLevel3 28" xfId="47237"/>
    <cellStyle name="SAPBEXHLevel3 29" xfId="47238"/>
    <cellStyle name="SAPBEXHLevel3 3" xfId="2605"/>
    <cellStyle name="SAPBEXHLevel3 3 2" xfId="47239"/>
    <cellStyle name="SAPBEXHLevel3 3 3" xfId="47240"/>
    <cellStyle name="SAPBEXHLevel3 30" xfId="47241"/>
    <cellStyle name="SAPBEXHLevel3 31" xfId="47242"/>
    <cellStyle name="SAPBEXHLevel3 32" xfId="47243"/>
    <cellStyle name="SAPBEXHLevel3 33" xfId="47244"/>
    <cellStyle name="SAPBEXHLevel3 4" xfId="2606"/>
    <cellStyle name="SAPBEXHLevel3 4 2" xfId="47245"/>
    <cellStyle name="SAPBEXHLevel3 5" xfId="2607"/>
    <cellStyle name="SAPBEXHLevel3 5 2" xfId="47246"/>
    <cellStyle name="SAPBEXHLevel3 6" xfId="2608"/>
    <cellStyle name="SAPBEXHLevel3 6 2" xfId="47247"/>
    <cellStyle name="SAPBEXHLevel3 7" xfId="2609"/>
    <cellStyle name="SAPBEXHLevel3 7 2" xfId="47248"/>
    <cellStyle name="SAPBEXHLevel3 8" xfId="2610"/>
    <cellStyle name="SAPBEXHLevel3 8 2" xfId="47249"/>
    <cellStyle name="SAPBEXHLevel3 9" xfId="47250"/>
    <cellStyle name="SAPBEXHLevel3 9 2" xfId="47251"/>
    <cellStyle name="SAPBEXHLevel3_0910 GSO Capex RRP - Final (Detail) v2 220710" xfId="47252"/>
    <cellStyle name="SAPBEXHLevel3X" xfId="2190"/>
    <cellStyle name="SAPBEXHLevel3X 10" xfId="47253"/>
    <cellStyle name="SAPBEXHLevel3X 11" xfId="47254"/>
    <cellStyle name="SAPBEXHLevel3X 12" xfId="47255"/>
    <cellStyle name="SAPBEXHLevel3X 13" xfId="47256"/>
    <cellStyle name="SAPBEXHLevel3X 14" xfId="47257"/>
    <cellStyle name="SAPBEXHLevel3X 15" xfId="47258"/>
    <cellStyle name="SAPBEXHLevel3X 16" xfId="47259"/>
    <cellStyle name="SAPBEXHLevel3X 17" xfId="47260"/>
    <cellStyle name="SAPBEXHLevel3X 18" xfId="47261"/>
    <cellStyle name="SAPBEXHLevel3X 19" xfId="47262"/>
    <cellStyle name="SAPBEXHLevel3X 2" xfId="2191"/>
    <cellStyle name="SAPBEXHLevel3X 2 10" xfId="47263"/>
    <cellStyle name="SAPBEXHLevel3X 2 11" xfId="47264"/>
    <cellStyle name="SAPBEXHLevel3X 2 12" xfId="47265"/>
    <cellStyle name="SAPBEXHLevel3X 2 13" xfId="47266"/>
    <cellStyle name="SAPBEXHLevel3X 2 14" xfId="47267"/>
    <cellStyle name="SAPBEXHLevel3X 2 15" xfId="47268"/>
    <cellStyle name="SAPBEXHLevel3X 2 16" xfId="47269"/>
    <cellStyle name="SAPBEXHLevel3X 2 17" xfId="47270"/>
    <cellStyle name="SAPBEXHLevel3X 2 18" xfId="47271"/>
    <cellStyle name="SAPBEXHLevel3X 2 19" xfId="47272"/>
    <cellStyle name="SAPBEXHLevel3X 2 2" xfId="2611"/>
    <cellStyle name="SAPBEXHLevel3X 2 2 2" xfId="47273"/>
    <cellStyle name="SAPBEXHLevel3X 2 2 3" xfId="47274"/>
    <cellStyle name="SAPBEXHLevel3X 2 20" xfId="47275"/>
    <cellStyle name="SAPBEXHLevel3X 2 21" xfId="47276"/>
    <cellStyle name="SAPBEXHLevel3X 2 22" xfId="47277"/>
    <cellStyle name="SAPBEXHLevel3X 2 23" xfId="47278"/>
    <cellStyle name="SAPBEXHLevel3X 2 24" xfId="47279"/>
    <cellStyle name="SAPBEXHLevel3X 2 25" xfId="47280"/>
    <cellStyle name="SAPBEXHLevel3X 2 26" xfId="47281"/>
    <cellStyle name="SAPBEXHLevel3X 2 27" xfId="47282"/>
    <cellStyle name="SAPBEXHLevel3X 2 28" xfId="47283"/>
    <cellStyle name="SAPBEXHLevel3X 2 29" xfId="47284"/>
    <cellStyle name="SAPBEXHLevel3X 2 3" xfId="2612"/>
    <cellStyle name="SAPBEXHLevel3X 2 3 2" xfId="47285"/>
    <cellStyle name="SAPBEXHLevel3X 2 30" xfId="47286"/>
    <cellStyle name="SAPBEXHLevel3X 2 31" xfId="47287"/>
    <cellStyle name="SAPBEXHLevel3X 2 32" xfId="47288"/>
    <cellStyle name="SAPBEXHLevel3X 2 4" xfId="2613"/>
    <cellStyle name="SAPBEXHLevel3X 2 4 2" xfId="47289"/>
    <cellStyle name="SAPBEXHLevel3X 2 5" xfId="2614"/>
    <cellStyle name="SAPBEXHLevel3X 2 5 2" xfId="47290"/>
    <cellStyle name="SAPBEXHLevel3X 2 6" xfId="2615"/>
    <cellStyle name="SAPBEXHLevel3X 2 6 2" xfId="47291"/>
    <cellStyle name="SAPBEXHLevel3X 2 7" xfId="2616"/>
    <cellStyle name="SAPBEXHLevel3X 2 7 2" xfId="47292"/>
    <cellStyle name="SAPBEXHLevel3X 2 8" xfId="47293"/>
    <cellStyle name="SAPBEXHLevel3X 2 8 2" xfId="47294"/>
    <cellStyle name="SAPBEXHLevel3X 2 9" xfId="47295"/>
    <cellStyle name="SAPBEXHLevel3X 20" xfId="47296"/>
    <cellStyle name="SAPBEXHLevel3X 21" xfId="47297"/>
    <cellStyle name="SAPBEXHLevel3X 22" xfId="47298"/>
    <cellStyle name="SAPBEXHLevel3X 23" xfId="47299"/>
    <cellStyle name="SAPBEXHLevel3X 24" xfId="47300"/>
    <cellStyle name="SAPBEXHLevel3X 25" xfId="47301"/>
    <cellStyle name="SAPBEXHLevel3X 26" xfId="47302"/>
    <cellStyle name="SAPBEXHLevel3X 27" xfId="47303"/>
    <cellStyle name="SAPBEXHLevel3X 28" xfId="47304"/>
    <cellStyle name="SAPBEXHLevel3X 29" xfId="47305"/>
    <cellStyle name="SAPBEXHLevel3X 3" xfId="2617"/>
    <cellStyle name="SAPBEXHLevel3X 3 2" xfId="47306"/>
    <cellStyle name="SAPBEXHLevel3X 3 3" xfId="47307"/>
    <cellStyle name="SAPBEXHLevel3X 30" xfId="47308"/>
    <cellStyle name="SAPBEXHLevel3X 31" xfId="47309"/>
    <cellStyle name="SAPBEXHLevel3X 32" xfId="47310"/>
    <cellStyle name="SAPBEXHLevel3X 33" xfId="47311"/>
    <cellStyle name="SAPBEXHLevel3X 4" xfId="2618"/>
    <cellStyle name="SAPBEXHLevel3X 4 2" xfId="47312"/>
    <cellStyle name="SAPBEXHLevel3X 5" xfId="2619"/>
    <cellStyle name="SAPBEXHLevel3X 5 2" xfId="47313"/>
    <cellStyle name="SAPBEXHLevel3X 6" xfId="2620"/>
    <cellStyle name="SAPBEXHLevel3X 6 2" xfId="47314"/>
    <cellStyle name="SAPBEXHLevel3X 7" xfId="2621"/>
    <cellStyle name="SAPBEXHLevel3X 7 2" xfId="47315"/>
    <cellStyle name="SAPBEXHLevel3X 8" xfId="2622"/>
    <cellStyle name="SAPBEXHLevel3X 8 2" xfId="47316"/>
    <cellStyle name="SAPBEXHLevel3X 9" xfId="47317"/>
    <cellStyle name="SAPBEXHLevel3X 9 2" xfId="47318"/>
    <cellStyle name="SAPBEXHLevel3X_0910 GSO Capex RRP - Final (Detail) v2 220710" xfId="47319"/>
    <cellStyle name="SAPBEXinputData" xfId="2192"/>
    <cellStyle name="SAPBEXinputData 10" xfId="47320"/>
    <cellStyle name="SAPBEXinputData 10 2" xfId="47321"/>
    <cellStyle name="SAPBEXinputData 11" xfId="47322"/>
    <cellStyle name="SAPBEXinputData 11 2" xfId="47323"/>
    <cellStyle name="SAPBEXinputData 12" xfId="47324"/>
    <cellStyle name="SAPBEXinputData 12 2" xfId="47325"/>
    <cellStyle name="SAPBEXinputData 13" xfId="47326"/>
    <cellStyle name="SAPBEXinputData 13 2" xfId="47327"/>
    <cellStyle name="SAPBEXinputData 14" xfId="47328"/>
    <cellStyle name="SAPBEXinputData 15" xfId="47329"/>
    <cellStyle name="SAPBEXinputData 16" xfId="47330"/>
    <cellStyle name="SAPBEXinputData 17" xfId="47331"/>
    <cellStyle name="SAPBEXinputData 18" xfId="47332"/>
    <cellStyle name="SAPBEXinputData 2" xfId="2193"/>
    <cellStyle name="SAPBEXinputData 2 10" xfId="47333"/>
    <cellStyle name="SAPBEXinputData 2 10 2" xfId="47334"/>
    <cellStyle name="SAPBEXinputData 2 11" xfId="47335"/>
    <cellStyle name="SAPBEXinputData 2 11 2" xfId="47336"/>
    <cellStyle name="SAPBEXinputData 2 12" xfId="47337"/>
    <cellStyle name="SAPBEXinputData 2 12 2" xfId="47338"/>
    <cellStyle name="SAPBEXinputData 2 13" xfId="47339"/>
    <cellStyle name="SAPBEXinputData 2 14" xfId="47340"/>
    <cellStyle name="SAPBEXinputData 2 15" xfId="47341"/>
    <cellStyle name="SAPBEXinputData 2 16" xfId="47342"/>
    <cellStyle name="SAPBEXinputData 2 17" xfId="47343"/>
    <cellStyle name="SAPBEXinputData 2 2" xfId="2194"/>
    <cellStyle name="SAPBEXinputData 2 2 10" xfId="47344"/>
    <cellStyle name="SAPBEXinputData 2 2 11" xfId="47345"/>
    <cellStyle name="SAPBEXinputData 2 2 12" xfId="47346"/>
    <cellStyle name="SAPBEXinputData 2 2 13" xfId="47347"/>
    <cellStyle name="SAPBEXinputData 2 2 14" xfId="47348"/>
    <cellStyle name="SAPBEXinputData 2 2 15" xfId="47349"/>
    <cellStyle name="SAPBEXinputData 2 2 16" xfId="47350"/>
    <cellStyle name="SAPBEXinputData 2 2 17" xfId="47351"/>
    <cellStyle name="SAPBEXinputData 2 2 18" xfId="47352"/>
    <cellStyle name="SAPBEXinputData 2 2 19" xfId="47353"/>
    <cellStyle name="SAPBEXinputData 2 2 2" xfId="2195"/>
    <cellStyle name="SAPBEXinputData 2 2 2 10" xfId="47354"/>
    <cellStyle name="SAPBEXinputData 2 2 2 11" xfId="47355"/>
    <cellStyle name="SAPBEXinputData 2 2 2 12" xfId="47356"/>
    <cellStyle name="SAPBEXinputData 2 2 2 13" xfId="47357"/>
    <cellStyle name="SAPBEXinputData 2 2 2 2" xfId="47358"/>
    <cellStyle name="SAPBEXinputData 2 2 2 2 2" xfId="47359"/>
    <cellStyle name="SAPBEXinputData 2 2 2 2 3" xfId="47360"/>
    <cellStyle name="SAPBEXinputData 2 2 2 3" xfId="47361"/>
    <cellStyle name="SAPBEXinputData 2 2 2 3 2" xfId="47362"/>
    <cellStyle name="SAPBEXinputData 2 2 2 4" xfId="47363"/>
    <cellStyle name="SAPBEXinputData 2 2 2 4 2" xfId="47364"/>
    <cellStyle name="SAPBEXinputData 2 2 2 5" xfId="47365"/>
    <cellStyle name="SAPBEXinputData 2 2 2 5 2" xfId="47366"/>
    <cellStyle name="SAPBEXinputData 2 2 2 6" xfId="47367"/>
    <cellStyle name="SAPBEXinputData 2 2 2 6 2" xfId="47368"/>
    <cellStyle name="SAPBEXinputData 2 2 2 7" xfId="47369"/>
    <cellStyle name="SAPBEXinputData 2 2 2 7 2" xfId="47370"/>
    <cellStyle name="SAPBEXinputData 2 2 2 8" xfId="47371"/>
    <cellStyle name="SAPBEXinputData 2 2 2 8 2" xfId="47372"/>
    <cellStyle name="SAPBEXinputData 2 2 2 9" xfId="47373"/>
    <cellStyle name="SAPBEXinputData 2 2 20" xfId="47374"/>
    <cellStyle name="SAPBEXinputData 2 2 21" xfId="47375"/>
    <cellStyle name="SAPBEXinputData 2 2 22" xfId="47376"/>
    <cellStyle name="SAPBEXinputData 2 2 23" xfId="47377"/>
    <cellStyle name="SAPBEXinputData 2 2 24" xfId="47378"/>
    <cellStyle name="SAPBEXinputData 2 2 25" xfId="47379"/>
    <cellStyle name="SAPBEXinputData 2 2 26" xfId="47380"/>
    <cellStyle name="SAPBEXinputData 2 2 27" xfId="47381"/>
    <cellStyle name="SAPBEXinputData 2 2 28" xfId="47382"/>
    <cellStyle name="SAPBEXinputData 2 2 29" xfId="47383"/>
    <cellStyle name="SAPBEXinputData 2 2 3" xfId="47384"/>
    <cellStyle name="SAPBEXinputData 2 2 3 2" xfId="47385"/>
    <cellStyle name="SAPBEXinputData 2 2 3 3" xfId="47386"/>
    <cellStyle name="SAPBEXinputData 2 2 30" xfId="47387"/>
    <cellStyle name="SAPBEXinputData 2 2 4" xfId="47388"/>
    <cellStyle name="SAPBEXinputData 2 2 4 2" xfId="47389"/>
    <cellStyle name="SAPBEXinputData 2 2 5" xfId="47390"/>
    <cellStyle name="SAPBEXinputData 2 2 5 2" xfId="47391"/>
    <cellStyle name="SAPBEXinputData 2 2 6" xfId="47392"/>
    <cellStyle name="SAPBEXinputData 2 2 6 2" xfId="47393"/>
    <cellStyle name="SAPBEXinputData 2 2 7" xfId="47394"/>
    <cellStyle name="SAPBEXinputData 2 2 7 2" xfId="47395"/>
    <cellStyle name="SAPBEXinputData 2 2 8" xfId="47396"/>
    <cellStyle name="SAPBEXinputData 2 2 8 2" xfId="47397"/>
    <cellStyle name="SAPBEXinputData 2 2 9" xfId="47398"/>
    <cellStyle name="SAPBEXinputData 2 2 9 2" xfId="47399"/>
    <cellStyle name="SAPBEXinputData 2 3" xfId="2196"/>
    <cellStyle name="SAPBEXinputData 2 3 10" xfId="47400"/>
    <cellStyle name="SAPBEXinputData 2 3 11" xfId="47401"/>
    <cellStyle name="SAPBEXinputData 2 3 12" xfId="47402"/>
    <cellStyle name="SAPBEXinputData 2 3 13" xfId="47403"/>
    <cellStyle name="SAPBEXinputData 2 3 14" xfId="47404"/>
    <cellStyle name="SAPBEXinputData 2 3 15" xfId="47405"/>
    <cellStyle name="SAPBEXinputData 2 3 16" xfId="47406"/>
    <cellStyle name="SAPBEXinputData 2 3 17" xfId="47407"/>
    <cellStyle name="SAPBEXinputData 2 3 18" xfId="47408"/>
    <cellStyle name="SAPBEXinputData 2 3 19" xfId="47409"/>
    <cellStyle name="SAPBEXinputData 2 3 2" xfId="2197"/>
    <cellStyle name="SAPBEXinputData 2 3 2 10" xfId="47410"/>
    <cellStyle name="SAPBEXinputData 2 3 2 11" xfId="47411"/>
    <cellStyle name="SAPBEXinputData 2 3 2 12" xfId="47412"/>
    <cellStyle name="SAPBEXinputData 2 3 2 13" xfId="47413"/>
    <cellStyle name="SAPBEXinputData 2 3 2 2" xfId="47414"/>
    <cellStyle name="SAPBEXinputData 2 3 2 2 2" xfId="47415"/>
    <cellStyle name="SAPBEXinputData 2 3 2 2 3" xfId="47416"/>
    <cellStyle name="SAPBEXinputData 2 3 2 3" xfId="47417"/>
    <cellStyle name="SAPBEXinputData 2 3 2 3 2" xfId="47418"/>
    <cellStyle name="SAPBEXinputData 2 3 2 4" xfId="47419"/>
    <cellStyle name="SAPBEXinputData 2 3 2 4 2" xfId="47420"/>
    <cellStyle name="SAPBEXinputData 2 3 2 5" xfId="47421"/>
    <cellStyle name="SAPBEXinputData 2 3 2 5 2" xfId="47422"/>
    <cellStyle name="SAPBEXinputData 2 3 2 6" xfId="47423"/>
    <cellStyle name="SAPBEXinputData 2 3 2 6 2" xfId="47424"/>
    <cellStyle name="SAPBEXinputData 2 3 2 7" xfId="47425"/>
    <cellStyle name="SAPBEXinputData 2 3 2 7 2" xfId="47426"/>
    <cellStyle name="SAPBEXinputData 2 3 2 8" xfId="47427"/>
    <cellStyle name="SAPBEXinputData 2 3 2 8 2" xfId="47428"/>
    <cellStyle name="SAPBEXinputData 2 3 2 9" xfId="47429"/>
    <cellStyle name="SAPBEXinputData 2 3 20" xfId="47430"/>
    <cellStyle name="SAPBEXinputData 2 3 21" xfId="47431"/>
    <cellStyle name="SAPBEXinputData 2 3 22" xfId="47432"/>
    <cellStyle name="SAPBEXinputData 2 3 23" xfId="47433"/>
    <cellStyle name="SAPBEXinputData 2 3 24" xfId="47434"/>
    <cellStyle name="SAPBEXinputData 2 3 25" xfId="47435"/>
    <cellStyle name="SAPBEXinputData 2 3 26" xfId="47436"/>
    <cellStyle name="SAPBEXinputData 2 3 27" xfId="47437"/>
    <cellStyle name="SAPBEXinputData 2 3 28" xfId="47438"/>
    <cellStyle name="SAPBEXinputData 2 3 29" xfId="47439"/>
    <cellStyle name="SAPBEXinputData 2 3 3" xfId="47440"/>
    <cellStyle name="SAPBEXinputData 2 3 3 2" xfId="47441"/>
    <cellStyle name="SAPBEXinputData 2 3 3 3" xfId="47442"/>
    <cellStyle name="SAPBEXinputData 2 3 30" xfId="47443"/>
    <cellStyle name="SAPBEXinputData 2 3 4" xfId="47444"/>
    <cellStyle name="SAPBEXinputData 2 3 4 2" xfId="47445"/>
    <cellStyle name="SAPBEXinputData 2 3 5" xfId="47446"/>
    <cellStyle name="SAPBEXinputData 2 3 5 2" xfId="47447"/>
    <cellStyle name="SAPBEXinputData 2 3 6" xfId="47448"/>
    <cellStyle name="SAPBEXinputData 2 3 6 2" xfId="47449"/>
    <cellStyle name="SAPBEXinputData 2 3 7" xfId="47450"/>
    <cellStyle name="SAPBEXinputData 2 3 7 2" xfId="47451"/>
    <cellStyle name="SAPBEXinputData 2 3 8" xfId="47452"/>
    <cellStyle name="SAPBEXinputData 2 3 8 2" xfId="47453"/>
    <cellStyle name="SAPBEXinputData 2 3 9" xfId="47454"/>
    <cellStyle name="SAPBEXinputData 2 3 9 2" xfId="47455"/>
    <cellStyle name="SAPBEXinputData 2 4" xfId="2198"/>
    <cellStyle name="SAPBEXinputData 2 4 10" xfId="47456"/>
    <cellStyle name="SAPBEXinputData 2 4 11" xfId="47457"/>
    <cellStyle name="SAPBEXinputData 2 4 12" xfId="47458"/>
    <cellStyle name="SAPBEXinputData 2 4 13" xfId="47459"/>
    <cellStyle name="SAPBEXinputData 2 4 14" xfId="47460"/>
    <cellStyle name="SAPBEXinputData 2 4 15" xfId="47461"/>
    <cellStyle name="SAPBEXinputData 2 4 16" xfId="47462"/>
    <cellStyle name="SAPBEXinputData 2 4 17" xfId="47463"/>
    <cellStyle name="SAPBEXinputData 2 4 18" xfId="47464"/>
    <cellStyle name="SAPBEXinputData 2 4 19" xfId="47465"/>
    <cellStyle name="SAPBEXinputData 2 4 2" xfId="2199"/>
    <cellStyle name="SAPBEXinputData 2 4 2 10" xfId="47466"/>
    <cellStyle name="SAPBEXinputData 2 4 2 11" xfId="47467"/>
    <cellStyle name="SAPBEXinputData 2 4 2 12" xfId="47468"/>
    <cellStyle name="SAPBEXinputData 2 4 2 13" xfId="47469"/>
    <cellStyle name="SAPBEXinputData 2 4 2 2" xfId="47470"/>
    <cellStyle name="SAPBEXinputData 2 4 2 2 2" xfId="47471"/>
    <cellStyle name="SAPBEXinputData 2 4 2 2 3" xfId="47472"/>
    <cellStyle name="SAPBEXinputData 2 4 2 3" xfId="47473"/>
    <cellStyle name="SAPBEXinputData 2 4 2 3 2" xfId="47474"/>
    <cellStyle name="SAPBEXinputData 2 4 2 4" xfId="47475"/>
    <cellStyle name="SAPBEXinputData 2 4 2 4 2" xfId="47476"/>
    <cellStyle name="SAPBEXinputData 2 4 2 5" xfId="47477"/>
    <cellStyle name="SAPBEXinputData 2 4 2 5 2" xfId="47478"/>
    <cellStyle name="SAPBEXinputData 2 4 2 6" xfId="47479"/>
    <cellStyle name="SAPBEXinputData 2 4 2 6 2" xfId="47480"/>
    <cellStyle name="SAPBEXinputData 2 4 2 7" xfId="47481"/>
    <cellStyle name="SAPBEXinputData 2 4 2 7 2" xfId="47482"/>
    <cellStyle name="SAPBEXinputData 2 4 2 8" xfId="47483"/>
    <cellStyle name="SAPBEXinputData 2 4 2 8 2" xfId="47484"/>
    <cellStyle name="SAPBEXinputData 2 4 2 9" xfId="47485"/>
    <cellStyle name="SAPBEXinputData 2 4 20" xfId="47486"/>
    <cellStyle name="SAPBEXinputData 2 4 21" xfId="47487"/>
    <cellStyle name="SAPBEXinputData 2 4 22" xfId="47488"/>
    <cellStyle name="SAPBEXinputData 2 4 23" xfId="47489"/>
    <cellStyle name="SAPBEXinputData 2 4 24" xfId="47490"/>
    <cellStyle name="SAPBEXinputData 2 4 25" xfId="47491"/>
    <cellStyle name="SAPBEXinputData 2 4 26" xfId="47492"/>
    <cellStyle name="SAPBEXinputData 2 4 27" xfId="47493"/>
    <cellStyle name="SAPBEXinputData 2 4 28" xfId="47494"/>
    <cellStyle name="SAPBEXinputData 2 4 29" xfId="47495"/>
    <cellStyle name="SAPBEXinputData 2 4 3" xfId="47496"/>
    <cellStyle name="SAPBEXinputData 2 4 3 2" xfId="47497"/>
    <cellStyle name="SAPBEXinputData 2 4 3 3" xfId="47498"/>
    <cellStyle name="SAPBEXinputData 2 4 30" xfId="47499"/>
    <cellStyle name="SAPBEXinputData 2 4 4" xfId="47500"/>
    <cellStyle name="SAPBEXinputData 2 4 4 2" xfId="47501"/>
    <cellStyle name="SAPBEXinputData 2 4 5" xfId="47502"/>
    <cellStyle name="SAPBEXinputData 2 4 5 2" xfId="47503"/>
    <cellStyle name="SAPBEXinputData 2 4 6" xfId="47504"/>
    <cellStyle name="SAPBEXinputData 2 4 6 2" xfId="47505"/>
    <cellStyle name="SAPBEXinputData 2 4 7" xfId="47506"/>
    <cellStyle name="SAPBEXinputData 2 4 7 2" xfId="47507"/>
    <cellStyle name="SAPBEXinputData 2 4 8" xfId="47508"/>
    <cellStyle name="SAPBEXinputData 2 4 8 2" xfId="47509"/>
    <cellStyle name="SAPBEXinputData 2 4 9" xfId="47510"/>
    <cellStyle name="SAPBEXinputData 2 4 9 2" xfId="47511"/>
    <cellStyle name="SAPBEXinputData 2 5" xfId="2200"/>
    <cellStyle name="SAPBEXinputData 2 5 10" xfId="47512"/>
    <cellStyle name="SAPBEXinputData 2 5 11" xfId="47513"/>
    <cellStyle name="SAPBEXinputData 2 5 12" xfId="47514"/>
    <cellStyle name="SAPBEXinputData 2 5 13" xfId="47515"/>
    <cellStyle name="SAPBEXinputData 2 5 2" xfId="47516"/>
    <cellStyle name="SAPBEXinputData 2 5 2 2" xfId="47517"/>
    <cellStyle name="SAPBEXinputData 2 5 2 3" xfId="47518"/>
    <cellStyle name="SAPBEXinputData 2 5 3" xfId="47519"/>
    <cellStyle name="SAPBEXinputData 2 5 3 2" xfId="47520"/>
    <cellStyle name="SAPBEXinputData 2 5 4" xfId="47521"/>
    <cellStyle name="SAPBEXinputData 2 5 4 2" xfId="47522"/>
    <cellStyle name="SAPBEXinputData 2 5 5" xfId="47523"/>
    <cellStyle name="SAPBEXinputData 2 5 5 2" xfId="47524"/>
    <cellStyle name="SAPBEXinputData 2 5 6" xfId="47525"/>
    <cellStyle name="SAPBEXinputData 2 5 6 2" xfId="47526"/>
    <cellStyle name="SAPBEXinputData 2 5 7" xfId="47527"/>
    <cellStyle name="SAPBEXinputData 2 5 7 2" xfId="47528"/>
    <cellStyle name="SAPBEXinputData 2 5 8" xfId="47529"/>
    <cellStyle name="SAPBEXinputData 2 5 8 2" xfId="47530"/>
    <cellStyle name="SAPBEXinputData 2 5 9" xfId="47531"/>
    <cellStyle name="SAPBEXinputData 2 6" xfId="47532"/>
    <cellStyle name="SAPBEXinputData 2 6 2" xfId="47533"/>
    <cellStyle name="SAPBEXinputData 2 6 3" xfId="47534"/>
    <cellStyle name="SAPBEXinputData 2 7" xfId="47535"/>
    <cellStyle name="SAPBEXinputData 2 7 2" xfId="47536"/>
    <cellStyle name="SAPBEXinputData 2 8" xfId="47537"/>
    <cellStyle name="SAPBEXinputData 2 8 2" xfId="47538"/>
    <cellStyle name="SAPBEXinputData 2 9" xfId="47539"/>
    <cellStyle name="SAPBEXinputData 2 9 2" xfId="47540"/>
    <cellStyle name="SAPBEXinputData 3" xfId="2201"/>
    <cellStyle name="SAPBEXinputData 3 10" xfId="47541"/>
    <cellStyle name="SAPBEXinputData 3 11" xfId="47542"/>
    <cellStyle name="SAPBEXinputData 3 12" xfId="47543"/>
    <cellStyle name="SAPBEXinputData 3 13" xfId="47544"/>
    <cellStyle name="SAPBEXinputData 3 14" xfId="47545"/>
    <cellStyle name="SAPBEXinputData 3 15" xfId="47546"/>
    <cellStyle name="SAPBEXinputData 3 16" xfId="47547"/>
    <cellStyle name="SAPBEXinputData 3 17" xfId="47548"/>
    <cellStyle name="SAPBEXinputData 3 18" xfId="47549"/>
    <cellStyle name="SAPBEXinputData 3 19" xfId="47550"/>
    <cellStyle name="SAPBEXinputData 3 2" xfId="2202"/>
    <cellStyle name="SAPBEXinputData 3 2 10" xfId="47551"/>
    <cellStyle name="SAPBEXinputData 3 2 11" xfId="47552"/>
    <cellStyle name="SAPBEXinputData 3 2 12" xfId="47553"/>
    <cellStyle name="SAPBEXinputData 3 2 13" xfId="47554"/>
    <cellStyle name="SAPBEXinputData 3 2 2" xfId="47555"/>
    <cellStyle name="SAPBEXinputData 3 2 2 2" xfId="47556"/>
    <cellStyle name="SAPBEXinputData 3 2 2 3" xfId="47557"/>
    <cellStyle name="SAPBEXinputData 3 2 3" xfId="47558"/>
    <cellStyle name="SAPBEXinputData 3 2 3 2" xfId="47559"/>
    <cellStyle name="SAPBEXinputData 3 2 4" xfId="47560"/>
    <cellStyle name="SAPBEXinputData 3 2 4 2" xfId="47561"/>
    <cellStyle name="SAPBEXinputData 3 2 5" xfId="47562"/>
    <cellStyle name="SAPBEXinputData 3 2 5 2" xfId="47563"/>
    <cellStyle name="SAPBEXinputData 3 2 6" xfId="47564"/>
    <cellStyle name="SAPBEXinputData 3 2 6 2" xfId="47565"/>
    <cellStyle name="SAPBEXinputData 3 2 7" xfId="47566"/>
    <cellStyle name="SAPBEXinputData 3 2 7 2" xfId="47567"/>
    <cellStyle name="SAPBEXinputData 3 2 8" xfId="47568"/>
    <cellStyle name="SAPBEXinputData 3 2 8 2" xfId="47569"/>
    <cellStyle name="SAPBEXinputData 3 2 9" xfId="47570"/>
    <cellStyle name="SAPBEXinputData 3 20" xfId="47571"/>
    <cellStyle name="SAPBEXinputData 3 21" xfId="47572"/>
    <cellStyle name="SAPBEXinputData 3 22" xfId="47573"/>
    <cellStyle name="SAPBEXinputData 3 23" xfId="47574"/>
    <cellStyle name="SAPBEXinputData 3 24" xfId="47575"/>
    <cellStyle name="SAPBEXinputData 3 25" xfId="47576"/>
    <cellStyle name="SAPBEXinputData 3 26" xfId="47577"/>
    <cellStyle name="SAPBEXinputData 3 27" xfId="47578"/>
    <cellStyle name="SAPBEXinputData 3 28" xfId="47579"/>
    <cellStyle name="SAPBEXinputData 3 29" xfId="47580"/>
    <cellStyle name="SAPBEXinputData 3 3" xfId="47581"/>
    <cellStyle name="SAPBEXinputData 3 3 2" xfId="47582"/>
    <cellStyle name="SAPBEXinputData 3 3 3" xfId="47583"/>
    <cellStyle name="SAPBEXinputData 3 30" xfId="47584"/>
    <cellStyle name="SAPBEXinputData 3 4" xfId="47585"/>
    <cellStyle name="SAPBEXinputData 3 4 2" xfId="47586"/>
    <cellStyle name="SAPBEXinputData 3 5" xfId="47587"/>
    <cellStyle name="SAPBEXinputData 3 5 2" xfId="47588"/>
    <cellStyle name="SAPBEXinputData 3 6" xfId="47589"/>
    <cellStyle name="SAPBEXinputData 3 6 2" xfId="47590"/>
    <cellStyle name="SAPBEXinputData 3 7" xfId="47591"/>
    <cellStyle name="SAPBEXinputData 3 7 2" xfId="47592"/>
    <cellStyle name="SAPBEXinputData 3 8" xfId="47593"/>
    <cellStyle name="SAPBEXinputData 3 8 2" xfId="47594"/>
    <cellStyle name="SAPBEXinputData 3 9" xfId="47595"/>
    <cellStyle name="SAPBEXinputData 3 9 2" xfId="47596"/>
    <cellStyle name="SAPBEXinputData 4" xfId="2203"/>
    <cellStyle name="SAPBEXinputData 4 10" xfId="47597"/>
    <cellStyle name="SAPBEXinputData 4 11" xfId="47598"/>
    <cellStyle name="SAPBEXinputData 4 12" xfId="47599"/>
    <cellStyle name="SAPBEXinputData 4 13" xfId="47600"/>
    <cellStyle name="SAPBEXinputData 4 14" xfId="47601"/>
    <cellStyle name="SAPBEXinputData 4 15" xfId="47602"/>
    <cellStyle name="SAPBEXinputData 4 16" xfId="47603"/>
    <cellStyle name="SAPBEXinputData 4 17" xfId="47604"/>
    <cellStyle name="SAPBEXinputData 4 18" xfId="47605"/>
    <cellStyle name="SAPBEXinputData 4 19" xfId="47606"/>
    <cellStyle name="SAPBEXinputData 4 2" xfId="2204"/>
    <cellStyle name="SAPBEXinputData 4 2 10" xfId="47607"/>
    <cellStyle name="SAPBEXinputData 4 2 11" xfId="47608"/>
    <cellStyle name="SAPBEXinputData 4 2 12" xfId="47609"/>
    <cellStyle name="SAPBEXinputData 4 2 13" xfId="47610"/>
    <cellStyle name="SAPBEXinputData 4 2 2" xfId="47611"/>
    <cellStyle name="SAPBEXinputData 4 2 2 2" xfId="47612"/>
    <cellStyle name="SAPBEXinputData 4 2 2 3" xfId="47613"/>
    <cellStyle name="SAPBEXinputData 4 2 3" xfId="47614"/>
    <cellStyle name="SAPBEXinputData 4 2 3 2" xfId="47615"/>
    <cellStyle name="SAPBEXinputData 4 2 4" xfId="47616"/>
    <cellStyle name="SAPBEXinputData 4 2 4 2" xfId="47617"/>
    <cellStyle name="SAPBEXinputData 4 2 5" xfId="47618"/>
    <cellStyle name="SAPBEXinputData 4 2 5 2" xfId="47619"/>
    <cellStyle name="SAPBEXinputData 4 2 6" xfId="47620"/>
    <cellStyle name="SAPBEXinputData 4 2 6 2" xfId="47621"/>
    <cellStyle name="SAPBEXinputData 4 2 7" xfId="47622"/>
    <cellStyle name="SAPBEXinputData 4 2 7 2" xfId="47623"/>
    <cellStyle name="SAPBEXinputData 4 2 8" xfId="47624"/>
    <cellStyle name="SAPBEXinputData 4 2 8 2" xfId="47625"/>
    <cellStyle name="SAPBEXinputData 4 2 9" xfId="47626"/>
    <cellStyle name="SAPBEXinputData 4 20" xfId="47627"/>
    <cellStyle name="SAPBEXinputData 4 21" xfId="47628"/>
    <cellStyle name="SAPBEXinputData 4 22" xfId="47629"/>
    <cellStyle name="SAPBEXinputData 4 23" xfId="47630"/>
    <cellStyle name="SAPBEXinputData 4 24" xfId="47631"/>
    <cellStyle name="SAPBEXinputData 4 25" xfId="47632"/>
    <cellStyle name="SAPBEXinputData 4 26" xfId="47633"/>
    <cellStyle name="SAPBEXinputData 4 27" xfId="47634"/>
    <cellStyle name="SAPBEXinputData 4 28" xfId="47635"/>
    <cellStyle name="SAPBEXinputData 4 29" xfId="47636"/>
    <cellStyle name="SAPBEXinputData 4 3" xfId="47637"/>
    <cellStyle name="SAPBEXinputData 4 3 2" xfId="47638"/>
    <cellStyle name="SAPBEXinputData 4 3 3" xfId="47639"/>
    <cellStyle name="SAPBEXinputData 4 30" xfId="47640"/>
    <cellStyle name="SAPBEXinputData 4 4" xfId="47641"/>
    <cellStyle name="SAPBEXinputData 4 4 2" xfId="47642"/>
    <cellStyle name="SAPBEXinputData 4 5" xfId="47643"/>
    <cellStyle name="SAPBEXinputData 4 5 2" xfId="47644"/>
    <cellStyle name="SAPBEXinputData 4 6" xfId="47645"/>
    <cellStyle name="SAPBEXinputData 4 6 2" xfId="47646"/>
    <cellStyle name="SAPBEXinputData 4 7" xfId="47647"/>
    <cellStyle name="SAPBEXinputData 4 7 2" xfId="47648"/>
    <cellStyle name="SAPBEXinputData 4 8" xfId="47649"/>
    <cellStyle name="SAPBEXinputData 4 8 2" xfId="47650"/>
    <cellStyle name="SAPBEXinputData 4 9" xfId="47651"/>
    <cellStyle name="SAPBEXinputData 4 9 2" xfId="47652"/>
    <cellStyle name="SAPBEXinputData 5" xfId="2205"/>
    <cellStyle name="SAPBEXinputData 5 10" xfId="47653"/>
    <cellStyle name="SAPBEXinputData 5 11" xfId="47654"/>
    <cellStyle name="SAPBEXinputData 5 12" xfId="47655"/>
    <cellStyle name="SAPBEXinputData 5 13" xfId="47656"/>
    <cellStyle name="SAPBEXinputData 5 14" xfId="47657"/>
    <cellStyle name="SAPBEXinputData 5 15" xfId="47658"/>
    <cellStyle name="SAPBEXinputData 5 16" xfId="47659"/>
    <cellStyle name="SAPBEXinputData 5 17" xfId="47660"/>
    <cellStyle name="SAPBEXinputData 5 18" xfId="47661"/>
    <cellStyle name="SAPBEXinputData 5 19" xfId="47662"/>
    <cellStyle name="SAPBEXinputData 5 2" xfId="2206"/>
    <cellStyle name="SAPBEXinputData 5 2 10" xfId="47663"/>
    <cellStyle name="SAPBEXinputData 5 2 11" xfId="47664"/>
    <cellStyle name="SAPBEXinputData 5 2 12" xfId="47665"/>
    <cellStyle name="SAPBEXinputData 5 2 13" xfId="47666"/>
    <cellStyle name="SAPBEXinputData 5 2 2" xfId="47667"/>
    <cellStyle name="SAPBEXinputData 5 2 2 2" xfId="47668"/>
    <cellStyle name="SAPBEXinputData 5 2 2 3" xfId="47669"/>
    <cellStyle name="SAPBEXinputData 5 2 3" xfId="47670"/>
    <cellStyle name="SAPBEXinputData 5 2 3 2" xfId="47671"/>
    <cellStyle name="SAPBEXinputData 5 2 4" xfId="47672"/>
    <cellStyle name="SAPBEXinputData 5 2 4 2" xfId="47673"/>
    <cellStyle name="SAPBEXinputData 5 2 5" xfId="47674"/>
    <cellStyle name="SAPBEXinputData 5 2 5 2" xfId="47675"/>
    <cellStyle name="SAPBEXinputData 5 2 6" xfId="47676"/>
    <cellStyle name="SAPBEXinputData 5 2 6 2" xfId="47677"/>
    <cellStyle name="SAPBEXinputData 5 2 7" xfId="47678"/>
    <cellStyle name="SAPBEXinputData 5 2 7 2" xfId="47679"/>
    <cellStyle name="SAPBEXinputData 5 2 8" xfId="47680"/>
    <cellStyle name="SAPBEXinputData 5 2 8 2" xfId="47681"/>
    <cellStyle name="SAPBEXinputData 5 2 9" xfId="47682"/>
    <cellStyle name="SAPBEXinputData 5 20" xfId="47683"/>
    <cellStyle name="SAPBEXinputData 5 21" xfId="47684"/>
    <cellStyle name="SAPBEXinputData 5 22" xfId="47685"/>
    <cellStyle name="SAPBEXinputData 5 23" xfId="47686"/>
    <cellStyle name="SAPBEXinputData 5 24" xfId="47687"/>
    <cellStyle name="SAPBEXinputData 5 25" xfId="47688"/>
    <cellStyle name="SAPBEXinputData 5 26" xfId="47689"/>
    <cellStyle name="SAPBEXinputData 5 27" xfId="47690"/>
    <cellStyle name="SAPBEXinputData 5 28" xfId="47691"/>
    <cellStyle name="SAPBEXinputData 5 29" xfId="47692"/>
    <cellStyle name="SAPBEXinputData 5 3" xfId="47693"/>
    <cellStyle name="SAPBEXinputData 5 3 2" xfId="47694"/>
    <cellStyle name="SAPBEXinputData 5 3 3" xfId="47695"/>
    <cellStyle name="SAPBEXinputData 5 30" xfId="47696"/>
    <cellStyle name="SAPBEXinputData 5 4" xfId="47697"/>
    <cellStyle name="SAPBEXinputData 5 4 2" xfId="47698"/>
    <cellStyle name="SAPBEXinputData 5 5" xfId="47699"/>
    <cellStyle name="SAPBEXinputData 5 5 2" xfId="47700"/>
    <cellStyle name="SAPBEXinputData 5 6" xfId="47701"/>
    <cellStyle name="SAPBEXinputData 5 6 2" xfId="47702"/>
    <cellStyle name="SAPBEXinputData 5 7" xfId="47703"/>
    <cellStyle name="SAPBEXinputData 5 7 2" xfId="47704"/>
    <cellStyle name="SAPBEXinputData 5 8" xfId="47705"/>
    <cellStyle name="SAPBEXinputData 5 8 2" xfId="47706"/>
    <cellStyle name="SAPBEXinputData 5 9" xfId="47707"/>
    <cellStyle name="SAPBEXinputData 5 9 2" xfId="47708"/>
    <cellStyle name="SAPBEXinputData 6" xfId="2207"/>
    <cellStyle name="SAPBEXinputData 6 10" xfId="47709"/>
    <cellStyle name="SAPBEXinputData 6 11" xfId="47710"/>
    <cellStyle name="SAPBEXinputData 6 12" xfId="47711"/>
    <cellStyle name="SAPBEXinputData 6 13" xfId="47712"/>
    <cellStyle name="SAPBEXinputData 6 2" xfId="47713"/>
    <cellStyle name="SAPBEXinputData 6 2 2" xfId="47714"/>
    <cellStyle name="SAPBEXinputData 6 2 3" xfId="47715"/>
    <cellStyle name="SAPBEXinputData 6 3" xfId="47716"/>
    <cellStyle name="SAPBEXinputData 6 3 2" xfId="47717"/>
    <cellStyle name="SAPBEXinputData 6 4" xfId="47718"/>
    <cellStyle name="SAPBEXinputData 6 4 2" xfId="47719"/>
    <cellStyle name="SAPBEXinputData 6 5" xfId="47720"/>
    <cellStyle name="SAPBEXinputData 6 5 2" xfId="47721"/>
    <cellStyle name="SAPBEXinputData 6 6" xfId="47722"/>
    <cellStyle name="SAPBEXinputData 6 6 2" xfId="47723"/>
    <cellStyle name="SAPBEXinputData 6 7" xfId="47724"/>
    <cellStyle name="SAPBEXinputData 6 7 2" xfId="47725"/>
    <cellStyle name="SAPBEXinputData 6 8" xfId="47726"/>
    <cellStyle name="SAPBEXinputData 6 8 2" xfId="47727"/>
    <cellStyle name="SAPBEXinputData 6 9" xfId="47728"/>
    <cellStyle name="SAPBEXinputData 7" xfId="47729"/>
    <cellStyle name="SAPBEXinputData 7 2" xfId="47730"/>
    <cellStyle name="SAPBEXinputData 7 3" xfId="47731"/>
    <cellStyle name="SAPBEXinputData 8" xfId="47732"/>
    <cellStyle name="SAPBEXinputData 8 2" xfId="47733"/>
    <cellStyle name="SAPBEXinputData 9" xfId="47734"/>
    <cellStyle name="SAPBEXinputData 9 2" xfId="47735"/>
    <cellStyle name="SAPBEXinputData_0910 GSO Capex RRP - Final (Detail) v2 220710" xfId="47736"/>
    <cellStyle name="SAPBEXItemHeader" xfId="2208"/>
    <cellStyle name="SAPBEXItemHeader 10" xfId="47737"/>
    <cellStyle name="SAPBEXItemHeader 11" xfId="47738"/>
    <cellStyle name="SAPBEXItemHeader 12" xfId="47739"/>
    <cellStyle name="SAPBEXItemHeader 13" xfId="47740"/>
    <cellStyle name="SAPBEXItemHeader 14" xfId="47741"/>
    <cellStyle name="SAPBEXItemHeader 15" xfId="47742"/>
    <cellStyle name="SAPBEXItemHeader 16" xfId="47743"/>
    <cellStyle name="SAPBEXItemHeader 17" xfId="47744"/>
    <cellStyle name="SAPBEXItemHeader 18" xfId="47745"/>
    <cellStyle name="SAPBEXItemHeader 19" xfId="47746"/>
    <cellStyle name="SAPBEXItemHeader 2" xfId="2623"/>
    <cellStyle name="SAPBEXItemHeader 2 2" xfId="47747"/>
    <cellStyle name="SAPBEXItemHeader 2 3" xfId="47748"/>
    <cellStyle name="SAPBEXItemHeader 20" xfId="47749"/>
    <cellStyle name="SAPBEXItemHeader 21" xfId="47750"/>
    <cellStyle name="SAPBEXItemHeader 22" xfId="47751"/>
    <cellStyle name="SAPBEXItemHeader 23" xfId="47752"/>
    <cellStyle name="SAPBEXItemHeader 24" xfId="47753"/>
    <cellStyle name="SAPBEXItemHeader 25" xfId="47754"/>
    <cellStyle name="SAPBEXItemHeader 26" xfId="47755"/>
    <cellStyle name="SAPBEXItemHeader 27" xfId="47756"/>
    <cellStyle name="SAPBEXItemHeader 28" xfId="47757"/>
    <cellStyle name="SAPBEXItemHeader 29" xfId="47758"/>
    <cellStyle name="SAPBEXItemHeader 3" xfId="2624"/>
    <cellStyle name="SAPBEXItemHeader 30" xfId="47759"/>
    <cellStyle name="SAPBEXItemHeader 31" xfId="47760"/>
    <cellStyle name="SAPBEXItemHeader 32" xfId="47761"/>
    <cellStyle name="SAPBEXItemHeader 4" xfId="2625"/>
    <cellStyle name="SAPBEXItemHeader 5" xfId="2626"/>
    <cellStyle name="SAPBEXItemHeader 6" xfId="2627"/>
    <cellStyle name="SAPBEXItemHeader 7" xfId="47762"/>
    <cellStyle name="SAPBEXItemHeader 8" xfId="47763"/>
    <cellStyle name="SAPBEXItemHeader 9" xfId="47764"/>
    <cellStyle name="SAPBEXresData" xfId="2209"/>
    <cellStyle name="SAPBEXresData 10" xfId="47765"/>
    <cellStyle name="SAPBEXresData 11" xfId="47766"/>
    <cellStyle name="SAPBEXresData 12" xfId="47767"/>
    <cellStyle name="SAPBEXresData 13" xfId="47768"/>
    <cellStyle name="SAPBEXresData 14" xfId="47769"/>
    <cellStyle name="SAPBEXresData 15" xfId="47770"/>
    <cellStyle name="SAPBEXresData 16" xfId="47771"/>
    <cellStyle name="SAPBEXresData 17" xfId="47772"/>
    <cellStyle name="SAPBEXresData 18" xfId="47773"/>
    <cellStyle name="SAPBEXresData 19" xfId="47774"/>
    <cellStyle name="SAPBEXresData 2" xfId="2628"/>
    <cellStyle name="SAPBEXresData 2 2" xfId="47775"/>
    <cellStyle name="SAPBEXresData 2 3" xfId="47776"/>
    <cellStyle name="SAPBEXresData 20" xfId="47777"/>
    <cellStyle name="SAPBEXresData 21" xfId="47778"/>
    <cellStyle name="SAPBEXresData 22" xfId="47779"/>
    <cellStyle name="SAPBEXresData 23" xfId="47780"/>
    <cellStyle name="SAPBEXresData 24" xfId="47781"/>
    <cellStyle name="SAPBEXresData 25" xfId="47782"/>
    <cellStyle name="SAPBEXresData 26" xfId="47783"/>
    <cellStyle name="SAPBEXresData 27" xfId="47784"/>
    <cellStyle name="SAPBEXresData 28" xfId="47785"/>
    <cellStyle name="SAPBEXresData 29" xfId="47786"/>
    <cellStyle name="SAPBEXresData 3" xfId="2629"/>
    <cellStyle name="SAPBEXresData 30" xfId="47787"/>
    <cellStyle name="SAPBEXresData 31" xfId="47788"/>
    <cellStyle name="SAPBEXresData 32" xfId="47789"/>
    <cellStyle name="SAPBEXresData 4" xfId="2630"/>
    <cellStyle name="SAPBEXresData 5" xfId="2631"/>
    <cellStyle name="SAPBEXresData 6" xfId="2632"/>
    <cellStyle name="SAPBEXresData 7" xfId="2633"/>
    <cellStyle name="SAPBEXresData 8" xfId="47790"/>
    <cellStyle name="SAPBEXresData 9" xfId="47791"/>
    <cellStyle name="SAPBEXresData_SGN 10a Business Plan 2010v14 used for CF model v2" xfId="47792"/>
    <cellStyle name="SAPBEXresDataEmph" xfId="2210"/>
    <cellStyle name="SAPBEXresDataEmph 10" xfId="47793"/>
    <cellStyle name="SAPBEXresDataEmph 11" xfId="47794"/>
    <cellStyle name="SAPBEXresDataEmph 12" xfId="47795"/>
    <cellStyle name="SAPBEXresDataEmph 13" xfId="47796"/>
    <cellStyle name="SAPBEXresDataEmph 14" xfId="47797"/>
    <cellStyle name="SAPBEXresDataEmph 15" xfId="47798"/>
    <cellStyle name="SAPBEXresDataEmph 16" xfId="47799"/>
    <cellStyle name="SAPBEXresDataEmph 17" xfId="47800"/>
    <cellStyle name="SAPBEXresDataEmph 18" xfId="47801"/>
    <cellStyle name="SAPBEXresDataEmph 19" xfId="47802"/>
    <cellStyle name="SAPBEXresDataEmph 2" xfId="2634"/>
    <cellStyle name="SAPBEXresDataEmph 2 2" xfId="47803"/>
    <cellStyle name="SAPBEXresDataEmph 2 3" xfId="47804"/>
    <cellStyle name="SAPBEXresDataEmph 20" xfId="47805"/>
    <cellStyle name="SAPBEXresDataEmph 21" xfId="47806"/>
    <cellStyle name="SAPBEXresDataEmph 22" xfId="47807"/>
    <cellStyle name="SAPBEXresDataEmph 23" xfId="47808"/>
    <cellStyle name="SAPBEXresDataEmph 24" xfId="47809"/>
    <cellStyle name="SAPBEXresDataEmph 25" xfId="47810"/>
    <cellStyle name="SAPBEXresDataEmph 26" xfId="47811"/>
    <cellStyle name="SAPBEXresDataEmph 27" xfId="47812"/>
    <cellStyle name="SAPBEXresDataEmph 28" xfId="47813"/>
    <cellStyle name="SAPBEXresDataEmph 29" xfId="47814"/>
    <cellStyle name="SAPBEXresDataEmph 3" xfId="2635"/>
    <cellStyle name="SAPBEXresDataEmph 30" xfId="47815"/>
    <cellStyle name="SAPBEXresDataEmph 31" xfId="47816"/>
    <cellStyle name="SAPBEXresDataEmph 32" xfId="47817"/>
    <cellStyle name="SAPBEXresDataEmph 4" xfId="2636"/>
    <cellStyle name="SAPBEXresDataEmph 5" xfId="2637"/>
    <cellStyle name="SAPBEXresDataEmph 6" xfId="2638"/>
    <cellStyle name="SAPBEXresDataEmph 7" xfId="2639"/>
    <cellStyle name="SAPBEXresDataEmph 8" xfId="47818"/>
    <cellStyle name="SAPBEXresDataEmph 9" xfId="47819"/>
    <cellStyle name="SAPBEXresDataEmph_SGN 10a Business Plan 2010v14 used for CF model v2" xfId="47820"/>
    <cellStyle name="SAPBEXresItem" xfId="2211"/>
    <cellStyle name="SAPBEXresItem 10" xfId="47821"/>
    <cellStyle name="SAPBEXresItem 11" xfId="47822"/>
    <cellStyle name="SAPBEXresItem 12" xfId="47823"/>
    <cellStyle name="SAPBEXresItem 13" xfId="47824"/>
    <cellStyle name="SAPBEXresItem 14" xfId="47825"/>
    <cellStyle name="SAPBEXresItem 15" xfId="47826"/>
    <cellStyle name="SAPBEXresItem 16" xfId="47827"/>
    <cellStyle name="SAPBEXresItem 17" xfId="47828"/>
    <cellStyle name="SAPBEXresItem 18" xfId="47829"/>
    <cellStyle name="SAPBEXresItem 19" xfId="47830"/>
    <cellStyle name="SAPBEXresItem 2" xfId="2640"/>
    <cellStyle name="SAPBEXresItem 2 2" xfId="47831"/>
    <cellStyle name="SAPBEXresItem 2 3" xfId="47832"/>
    <cellStyle name="SAPBEXresItem 20" xfId="47833"/>
    <cellStyle name="SAPBEXresItem 21" xfId="47834"/>
    <cellStyle name="SAPBEXresItem 22" xfId="47835"/>
    <cellStyle name="SAPBEXresItem 23" xfId="47836"/>
    <cellStyle name="SAPBEXresItem 24" xfId="47837"/>
    <cellStyle name="SAPBEXresItem 25" xfId="47838"/>
    <cellStyle name="SAPBEXresItem 26" xfId="47839"/>
    <cellStyle name="SAPBEXresItem 27" xfId="47840"/>
    <cellStyle name="SAPBEXresItem 28" xfId="47841"/>
    <cellStyle name="SAPBEXresItem 29" xfId="47842"/>
    <cellStyle name="SAPBEXresItem 3" xfId="2641"/>
    <cellStyle name="SAPBEXresItem 30" xfId="47843"/>
    <cellStyle name="SAPBEXresItem 31" xfId="47844"/>
    <cellStyle name="SAPBEXresItem 32" xfId="47845"/>
    <cellStyle name="SAPBEXresItem 4" xfId="2642"/>
    <cellStyle name="SAPBEXresItem 5" xfId="2643"/>
    <cellStyle name="SAPBEXresItem 6" xfId="2644"/>
    <cellStyle name="SAPBEXresItem 7" xfId="2645"/>
    <cellStyle name="SAPBEXresItem 8" xfId="47846"/>
    <cellStyle name="SAPBEXresItem 9" xfId="47847"/>
    <cellStyle name="SAPBEXresItem_SGN 10a Business Plan 2010v14 used for CF model v2" xfId="47848"/>
    <cellStyle name="SAPBEXresItemX" xfId="2212"/>
    <cellStyle name="SAPBEXresItemX 10" xfId="47849"/>
    <cellStyle name="SAPBEXresItemX 11" xfId="47850"/>
    <cellStyle name="SAPBEXresItemX 12" xfId="47851"/>
    <cellStyle name="SAPBEXresItemX 13" xfId="47852"/>
    <cellStyle name="SAPBEXresItemX 14" xfId="47853"/>
    <cellStyle name="SAPBEXresItemX 15" xfId="47854"/>
    <cellStyle name="SAPBEXresItemX 16" xfId="47855"/>
    <cellStyle name="SAPBEXresItemX 17" xfId="47856"/>
    <cellStyle name="SAPBEXresItemX 18" xfId="47857"/>
    <cellStyle name="SAPBEXresItemX 19" xfId="47858"/>
    <cellStyle name="SAPBEXresItemX 2" xfId="2646"/>
    <cellStyle name="SAPBEXresItemX 2 2" xfId="47859"/>
    <cellStyle name="SAPBEXresItemX 2 3" xfId="47860"/>
    <cellStyle name="SAPBEXresItemX 20" xfId="47861"/>
    <cellStyle name="SAPBEXresItemX 21" xfId="47862"/>
    <cellStyle name="SAPBEXresItemX 22" xfId="47863"/>
    <cellStyle name="SAPBEXresItemX 23" xfId="47864"/>
    <cellStyle name="SAPBEXresItemX 24" xfId="47865"/>
    <cellStyle name="SAPBEXresItemX 25" xfId="47866"/>
    <cellStyle name="SAPBEXresItemX 26" xfId="47867"/>
    <cellStyle name="SAPBEXresItemX 27" xfId="47868"/>
    <cellStyle name="SAPBEXresItemX 28" xfId="47869"/>
    <cellStyle name="SAPBEXresItemX 29" xfId="47870"/>
    <cellStyle name="SAPBEXresItemX 3" xfId="2647"/>
    <cellStyle name="SAPBEXresItemX 30" xfId="47871"/>
    <cellStyle name="SAPBEXresItemX 31" xfId="47872"/>
    <cellStyle name="SAPBEXresItemX 32" xfId="47873"/>
    <cellStyle name="SAPBEXresItemX 4" xfId="2648"/>
    <cellStyle name="SAPBEXresItemX 5" xfId="2649"/>
    <cellStyle name="SAPBEXresItemX 6" xfId="2650"/>
    <cellStyle name="SAPBEXresItemX 7" xfId="2651"/>
    <cellStyle name="SAPBEXresItemX 8" xfId="47874"/>
    <cellStyle name="SAPBEXresItemX 9" xfId="47875"/>
    <cellStyle name="SAPBEXstdData" xfId="2213"/>
    <cellStyle name="SAPBEXstdData 10" xfId="47876"/>
    <cellStyle name="SAPBEXstdData 11" xfId="47877"/>
    <cellStyle name="SAPBEXstdData 12" xfId="47878"/>
    <cellStyle name="SAPBEXstdData 13" xfId="47879"/>
    <cellStyle name="SAPBEXstdData 14" xfId="47880"/>
    <cellStyle name="SAPBEXstdData 15" xfId="47881"/>
    <cellStyle name="SAPBEXstdData 16" xfId="47882"/>
    <cellStyle name="SAPBEXstdData 17" xfId="47883"/>
    <cellStyle name="SAPBEXstdData 18" xfId="47884"/>
    <cellStyle name="SAPBEXstdData 19" xfId="47885"/>
    <cellStyle name="SAPBEXstdData 2" xfId="2652"/>
    <cellStyle name="SAPBEXstdData 2 2" xfId="47886"/>
    <cellStyle name="SAPBEXstdData 2 3" xfId="47887"/>
    <cellStyle name="SAPBEXstdData 20" xfId="47888"/>
    <cellStyle name="SAPBEXstdData 21" xfId="47889"/>
    <cellStyle name="SAPBEXstdData 22" xfId="47890"/>
    <cellStyle name="SAPBEXstdData 23" xfId="47891"/>
    <cellStyle name="SAPBEXstdData 24" xfId="47892"/>
    <cellStyle name="SAPBEXstdData 25" xfId="47893"/>
    <cellStyle name="SAPBEXstdData 26" xfId="47894"/>
    <cellStyle name="SAPBEXstdData 27" xfId="47895"/>
    <cellStyle name="SAPBEXstdData 28" xfId="47896"/>
    <cellStyle name="SAPBEXstdData 29" xfId="47897"/>
    <cellStyle name="SAPBEXstdData 3" xfId="2653"/>
    <cellStyle name="SAPBEXstdData 30" xfId="47898"/>
    <cellStyle name="SAPBEXstdData 31" xfId="47899"/>
    <cellStyle name="SAPBEXstdData 32" xfId="47900"/>
    <cellStyle name="SAPBEXstdData 4" xfId="2654"/>
    <cellStyle name="SAPBEXstdData 5" xfId="2655"/>
    <cellStyle name="SAPBEXstdData 6" xfId="2656"/>
    <cellStyle name="SAPBEXstdData 7" xfId="2657"/>
    <cellStyle name="SAPBEXstdData 8" xfId="47901"/>
    <cellStyle name="SAPBEXstdData 9" xfId="47902"/>
    <cellStyle name="SAPBEXstdData_SGN 10a Business Plan 2010v14 used for CF model v2" xfId="47903"/>
    <cellStyle name="SAPBEXstdDataEmph" xfId="2214"/>
    <cellStyle name="SAPBEXstdDataEmph 10" xfId="47904"/>
    <cellStyle name="SAPBEXstdDataEmph 11" xfId="47905"/>
    <cellStyle name="SAPBEXstdDataEmph 12" xfId="47906"/>
    <cellStyle name="SAPBEXstdDataEmph 13" xfId="47907"/>
    <cellStyle name="SAPBEXstdDataEmph 14" xfId="47908"/>
    <cellStyle name="SAPBEXstdDataEmph 15" xfId="47909"/>
    <cellStyle name="SAPBEXstdDataEmph 16" xfId="47910"/>
    <cellStyle name="SAPBEXstdDataEmph 17" xfId="47911"/>
    <cellStyle name="SAPBEXstdDataEmph 18" xfId="47912"/>
    <cellStyle name="SAPBEXstdDataEmph 19" xfId="47913"/>
    <cellStyle name="SAPBEXstdDataEmph 2" xfId="2658"/>
    <cellStyle name="SAPBEXstdDataEmph 2 2" xfId="47914"/>
    <cellStyle name="SAPBEXstdDataEmph 2 3" xfId="47915"/>
    <cellStyle name="SAPBEXstdDataEmph 20" xfId="47916"/>
    <cellStyle name="SAPBEXstdDataEmph 21" xfId="47917"/>
    <cellStyle name="SAPBEXstdDataEmph 22" xfId="47918"/>
    <cellStyle name="SAPBEXstdDataEmph 23" xfId="47919"/>
    <cellStyle name="SAPBEXstdDataEmph 24" xfId="47920"/>
    <cellStyle name="SAPBEXstdDataEmph 25" xfId="47921"/>
    <cellStyle name="SAPBEXstdDataEmph 26" xfId="47922"/>
    <cellStyle name="SAPBEXstdDataEmph 27" xfId="47923"/>
    <cellStyle name="SAPBEXstdDataEmph 28" xfId="47924"/>
    <cellStyle name="SAPBEXstdDataEmph 29" xfId="47925"/>
    <cellStyle name="SAPBEXstdDataEmph 3" xfId="2659"/>
    <cellStyle name="SAPBEXstdDataEmph 30" xfId="47926"/>
    <cellStyle name="SAPBEXstdDataEmph 31" xfId="47927"/>
    <cellStyle name="SAPBEXstdDataEmph 32" xfId="47928"/>
    <cellStyle name="SAPBEXstdDataEmph 4" xfId="2660"/>
    <cellStyle name="SAPBEXstdDataEmph 5" xfId="2661"/>
    <cellStyle name="SAPBEXstdDataEmph 6" xfId="2662"/>
    <cellStyle name="SAPBEXstdDataEmph 7" xfId="2663"/>
    <cellStyle name="SAPBEXstdDataEmph 8" xfId="47929"/>
    <cellStyle name="SAPBEXstdDataEmph 9" xfId="47930"/>
    <cellStyle name="SAPBEXstdDataEmph_SGN 10a Business Plan 2010v14 used for CF model v2" xfId="47931"/>
    <cellStyle name="SAPBEXstdItem" xfId="2215"/>
    <cellStyle name="SAPBEXstdItem 10" xfId="47932"/>
    <cellStyle name="SAPBEXstdItem 11" xfId="47933"/>
    <cellStyle name="SAPBEXstdItem 12" xfId="47934"/>
    <cellStyle name="SAPBEXstdItem 13" xfId="47935"/>
    <cellStyle name="SAPBEXstdItem 14" xfId="47936"/>
    <cellStyle name="SAPBEXstdItem 15" xfId="47937"/>
    <cellStyle name="SAPBEXstdItem 16" xfId="47938"/>
    <cellStyle name="SAPBEXstdItem 17" xfId="47939"/>
    <cellStyle name="SAPBEXstdItem 18" xfId="47940"/>
    <cellStyle name="SAPBEXstdItem 19" xfId="47941"/>
    <cellStyle name="SAPBEXstdItem 2" xfId="2664"/>
    <cellStyle name="SAPBEXstdItem 2 2" xfId="47942"/>
    <cellStyle name="SAPBEXstdItem 2 3" xfId="47943"/>
    <cellStyle name="SAPBEXstdItem 20" xfId="47944"/>
    <cellStyle name="SAPBEXstdItem 21" xfId="47945"/>
    <cellStyle name="SAPBEXstdItem 22" xfId="47946"/>
    <cellStyle name="SAPBEXstdItem 23" xfId="47947"/>
    <cellStyle name="SAPBEXstdItem 24" xfId="47948"/>
    <cellStyle name="SAPBEXstdItem 25" xfId="47949"/>
    <cellStyle name="SAPBEXstdItem 26" xfId="47950"/>
    <cellStyle name="SAPBEXstdItem 27" xfId="47951"/>
    <cellStyle name="SAPBEXstdItem 28" xfId="47952"/>
    <cellStyle name="SAPBEXstdItem 29" xfId="47953"/>
    <cellStyle name="SAPBEXstdItem 3" xfId="2665"/>
    <cellStyle name="SAPBEXstdItem 30" xfId="47954"/>
    <cellStyle name="SAPBEXstdItem 31" xfId="47955"/>
    <cellStyle name="SAPBEXstdItem 32" xfId="47956"/>
    <cellStyle name="SAPBEXstdItem 4" xfId="2666"/>
    <cellStyle name="SAPBEXstdItem 5" xfId="2667"/>
    <cellStyle name="SAPBEXstdItem 6" xfId="2668"/>
    <cellStyle name="SAPBEXstdItem 7" xfId="2669"/>
    <cellStyle name="SAPBEXstdItem 8" xfId="47957"/>
    <cellStyle name="SAPBEXstdItem 9" xfId="47958"/>
    <cellStyle name="SAPBEXstdItem_SGN 10a Business Plan 2010v14 used for CF model v2" xfId="47959"/>
    <cellStyle name="SAPBEXstdItemX" xfId="2216"/>
    <cellStyle name="SAPBEXstdItemX 10" xfId="47960"/>
    <cellStyle name="SAPBEXstdItemX 11" xfId="47961"/>
    <cellStyle name="SAPBEXstdItemX 12" xfId="47962"/>
    <cellStyle name="SAPBEXstdItemX 13" xfId="47963"/>
    <cellStyle name="SAPBEXstdItemX 14" xfId="47964"/>
    <cellStyle name="SAPBEXstdItemX 15" xfId="47965"/>
    <cellStyle name="SAPBEXstdItemX 16" xfId="47966"/>
    <cellStyle name="SAPBEXstdItemX 17" xfId="47967"/>
    <cellStyle name="SAPBEXstdItemX 18" xfId="47968"/>
    <cellStyle name="SAPBEXstdItemX 19" xfId="47969"/>
    <cellStyle name="SAPBEXstdItemX 2" xfId="2670"/>
    <cellStyle name="SAPBEXstdItemX 2 2" xfId="47970"/>
    <cellStyle name="SAPBEXstdItemX 2 3" xfId="47971"/>
    <cellStyle name="SAPBEXstdItemX 20" xfId="47972"/>
    <cellStyle name="SAPBEXstdItemX 21" xfId="47973"/>
    <cellStyle name="SAPBEXstdItemX 22" xfId="47974"/>
    <cellStyle name="SAPBEXstdItemX 23" xfId="47975"/>
    <cellStyle name="SAPBEXstdItemX 24" xfId="47976"/>
    <cellStyle name="SAPBEXstdItemX 25" xfId="47977"/>
    <cellStyle name="SAPBEXstdItemX 26" xfId="47978"/>
    <cellStyle name="SAPBEXstdItemX 27" xfId="47979"/>
    <cellStyle name="SAPBEXstdItemX 28" xfId="47980"/>
    <cellStyle name="SAPBEXstdItemX 29" xfId="47981"/>
    <cellStyle name="SAPBEXstdItemX 3" xfId="2671"/>
    <cellStyle name="SAPBEXstdItemX 30" xfId="47982"/>
    <cellStyle name="SAPBEXstdItemX 31" xfId="47983"/>
    <cellStyle name="SAPBEXstdItemX 32" xfId="47984"/>
    <cellStyle name="SAPBEXstdItemX 4" xfId="2672"/>
    <cellStyle name="SAPBEXstdItemX 5" xfId="2673"/>
    <cellStyle name="SAPBEXstdItemX 6" xfId="2674"/>
    <cellStyle name="SAPBEXstdItemX 7" xfId="2675"/>
    <cellStyle name="SAPBEXstdItemX 8" xfId="47985"/>
    <cellStyle name="SAPBEXstdItemX 9" xfId="47986"/>
    <cellStyle name="SAPBEXtitle" xfId="2217"/>
    <cellStyle name="SAPBEXtitle 2" xfId="47987"/>
    <cellStyle name="SAPBEXtitle 2 2" xfId="47988"/>
    <cellStyle name="SAPBEXtitle_SGN 10a Business Plan 2010v14 used for CF model v2" xfId="47989"/>
    <cellStyle name="SAPBEXunassignedItem" xfId="2218"/>
    <cellStyle name="SAPBEXunassignedItem 10" xfId="47990"/>
    <cellStyle name="SAPBEXunassignedItem 10 2" xfId="47991"/>
    <cellStyle name="SAPBEXunassignedItem 11" xfId="47992"/>
    <cellStyle name="SAPBEXunassignedItem 11 2" xfId="47993"/>
    <cellStyle name="SAPBEXunassignedItem 12" xfId="47994"/>
    <cellStyle name="SAPBEXunassignedItem 12 2" xfId="47995"/>
    <cellStyle name="SAPBEXunassignedItem 13" xfId="47996"/>
    <cellStyle name="SAPBEXunassignedItem 14" xfId="47997"/>
    <cellStyle name="SAPBEXunassignedItem 15" xfId="47998"/>
    <cellStyle name="SAPBEXunassignedItem 16" xfId="47999"/>
    <cellStyle name="SAPBEXunassignedItem 17" xfId="48000"/>
    <cellStyle name="SAPBEXunassignedItem 2" xfId="2219"/>
    <cellStyle name="SAPBEXunassignedItem 2 10" xfId="48001"/>
    <cellStyle name="SAPBEXunassignedItem 2 11" xfId="48002"/>
    <cellStyle name="SAPBEXunassignedItem 2 12" xfId="48003"/>
    <cellStyle name="SAPBEXunassignedItem 2 13" xfId="48004"/>
    <cellStyle name="SAPBEXunassignedItem 2 14" xfId="48005"/>
    <cellStyle name="SAPBEXunassignedItem 2 15" xfId="48006"/>
    <cellStyle name="SAPBEXunassignedItem 2 16" xfId="48007"/>
    <cellStyle name="SAPBEXunassignedItem 2 17" xfId="48008"/>
    <cellStyle name="SAPBEXunassignedItem 2 18" xfId="48009"/>
    <cellStyle name="SAPBEXunassignedItem 2 19" xfId="48010"/>
    <cellStyle name="SAPBEXunassignedItem 2 2" xfId="2220"/>
    <cellStyle name="SAPBEXunassignedItem 2 2 10" xfId="48011"/>
    <cellStyle name="SAPBEXunassignedItem 2 2 11" xfId="48012"/>
    <cellStyle name="SAPBEXunassignedItem 2 2 12" xfId="48013"/>
    <cellStyle name="SAPBEXunassignedItem 2 2 13" xfId="48014"/>
    <cellStyle name="SAPBEXunassignedItem 2 2 2" xfId="48015"/>
    <cellStyle name="SAPBEXunassignedItem 2 2 2 2" xfId="48016"/>
    <cellStyle name="SAPBEXunassignedItem 2 2 2 3" xfId="48017"/>
    <cellStyle name="SAPBEXunassignedItem 2 2 3" xfId="48018"/>
    <cellStyle name="SAPBEXunassignedItem 2 2 3 2" xfId="48019"/>
    <cellStyle name="SAPBEXunassignedItem 2 2 4" xfId="48020"/>
    <cellStyle name="SAPBEXunassignedItem 2 2 4 2" xfId="48021"/>
    <cellStyle name="SAPBEXunassignedItem 2 2 5" xfId="48022"/>
    <cellStyle name="SAPBEXunassignedItem 2 2 5 2" xfId="48023"/>
    <cellStyle name="SAPBEXunassignedItem 2 2 6" xfId="48024"/>
    <cellStyle name="SAPBEXunassignedItem 2 2 6 2" xfId="48025"/>
    <cellStyle name="SAPBEXunassignedItem 2 2 7" xfId="48026"/>
    <cellStyle name="SAPBEXunassignedItem 2 2 7 2" xfId="48027"/>
    <cellStyle name="SAPBEXunassignedItem 2 2 8" xfId="48028"/>
    <cellStyle name="SAPBEXunassignedItem 2 2 8 2" xfId="48029"/>
    <cellStyle name="SAPBEXunassignedItem 2 2 9" xfId="48030"/>
    <cellStyle name="SAPBEXunassignedItem 2 20" xfId="48031"/>
    <cellStyle name="SAPBEXunassignedItem 2 21" xfId="48032"/>
    <cellStyle name="SAPBEXunassignedItem 2 22" xfId="48033"/>
    <cellStyle name="SAPBEXunassignedItem 2 23" xfId="48034"/>
    <cellStyle name="SAPBEXunassignedItem 2 24" xfId="48035"/>
    <cellStyle name="SAPBEXunassignedItem 2 25" xfId="48036"/>
    <cellStyle name="SAPBEXunassignedItem 2 26" xfId="48037"/>
    <cellStyle name="SAPBEXunassignedItem 2 27" xfId="48038"/>
    <cellStyle name="SAPBEXunassignedItem 2 28" xfId="48039"/>
    <cellStyle name="SAPBEXunassignedItem 2 29" xfId="48040"/>
    <cellStyle name="SAPBEXunassignedItem 2 3" xfId="48041"/>
    <cellStyle name="SAPBEXunassignedItem 2 3 2" xfId="48042"/>
    <cellStyle name="SAPBEXunassignedItem 2 3 3" xfId="48043"/>
    <cellStyle name="SAPBEXunassignedItem 2 30" xfId="48044"/>
    <cellStyle name="SAPBEXunassignedItem 2 4" xfId="48045"/>
    <cellStyle name="SAPBEXunassignedItem 2 4 2" xfId="48046"/>
    <cellStyle name="SAPBEXunassignedItem 2 5" xfId="48047"/>
    <cellStyle name="SAPBEXunassignedItem 2 5 2" xfId="48048"/>
    <cellStyle name="SAPBEXunassignedItem 2 6" xfId="48049"/>
    <cellStyle name="SAPBEXunassignedItem 2 6 2" xfId="48050"/>
    <cellStyle name="SAPBEXunassignedItem 2 7" xfId="48051"/>
    <cellStyle name="SAPBEXunassignedItem 2 7 2" xfId="48052"/>
    <cellStyle name="SAPBEXunassignedItem 2 8" xfId="48053"/>
    <cellStyle name="SAPBEXunassignedItem 2 8 2" xfId="48054"/>
    <cellStyle name="SAPBEXunassignedItem 2 9" xfId="48055"/>
    <cellStyle name="SAPBEXunassignedItem 2 9 2" xfId="48056"/>
    <cellStyle name="SAPBEXunassignedItem 3" xfId="2221"/>
    <cellStyle name="SAPBEXunassignedItem 3 10" xfId="48057"/>
    <cellStyle name="SAPBEXunassignedItem 3 11" xfId="48058"/>
    <cellStyle name="SAPBEXunassignedItem 3 12" xfId="48059"/>
    <cellStyle name="SAPBEXunassignedItem 3 13" xfId="48060"/>
    <cellStyle name="SAPBEXunassignedItem 3 14" xfId="48061"/>
    <cellStyle name="SAPBEXunassignedItem 3 15" xfId="48062"/>
    <cellStyle name="SAPBEXunassignedItem 3 16" xfId="48063"/>
    <cellStyle name="SAPBEXunassignedItem 3 17" xfId="48064"/>
    <cellStyle name="SAPBEXunassignedItem 3 18" xfId="48065"/>
    <cellStyle name="SAPBEXunassignedItem 3 19" xfId="48066"/>
    <cellStyle name="SAPBEXunassignedItem 3 2" xfId="2222"/>
    <cellStyle name="SAPBEXunassignedItem 3 2 10" xfId="48067"/>
    <cellStyle name="SAPBEXunassignedItem 3 2 11" xfId="48068"/>
    <cellStyle name="SAPBEXunassignedItem 3 2 12" xfId="48069"/>
    <cellStyle name="SAPBEXunassignedItem 3 2 13" xfId="48070"/>
    <cellStyle name="SAPBEXunassignedItem 3 2 2" xfId="48071"/>
    <cellStyle name="SAPBEXunassignedItem 3 2 2 2" xfId="48072"/>
    <cellStyle name="SAPBEXunassignedItem 3 2 2 3" xfId="48073"/>
    <cellStyle name="SAPBEXunassignedItem 3 2 3" xfId="48074"/>
    <cellStyle name="SAPBEXunassignedItem 3 2 3 2" xfId="48075"/>
    <cellStyle name="SAPBEXunassignedItem 3 2 4" xfId="48076"/>
    <cellStyle name="SAPBEXunassignedItem 3 2 4 2" xfId="48077"/>
    <cellStyle name="SAPBEXunassignedItem 3 2 5" xfId="48078"/>
    <cellStyle name="SAPBEXunassignedItem 3 2 5 2" xfId="48079"/>
    <cellStyle name="SAPBEXunassignedItem 3 2 6" xfId="48080"/>
    <cellStyle name="SAPBEXunassignedItem 3 2 6 2" xfId="48081"/>
    <cellStyle name="SAPBEXunassignedItem 3 2 7" xfId="48082"/>
    <cellStyle name="SAPBEXunassignedItem 3 2 7 2" xfId="48083"/>
    <cellStyle name="SAPBEXunassignedItem 3 2 8" xfId="48084"/>
    <cellStyle name="SAPBEXunassignedItem 3 2 8 2" xfId="48085"/>
    <cellStyle name="SAPBEXunassignedItem 3 2 9" xfId="48086"/>
    <cellStyle name="SAPBEXunassignedItem 3 20" xfId="48087"/>
    <cellStyle name="SAPBEXunassignedItem 3 21" xfId="48088"/>
    <cellStyle name="SAPBEXunassignedItem 3 22" xfId="48089"/>
    <cellStyle name="SAPBEXunassignedItem 3 23" xfId="48090"/>
    <cellStyle name="SAPBEXunassignedItem 3 24" xfId="48091"/>
    <cellStyle name="SAPBEXunassignedItem 3 25" xfId="48092"/>
    <cellStyle name="SAPBEXunassignedItem 3 26" xfId="48093"/>
    <cellStyle name="SAPBEXunassignedItem 3 27" xfId="48094"/>
    <cellStyle name="SAPBEXunassignedItem 3 28" xfId="48095"/>
    <cellStyle name="SAPBEXunassignedItem 3 29" xfId="48096"/>
    <cellStyle name="SAPBEXunassignedItem 3 3" xfId="48097"/>
    <cellStyle name="SAPBEXunassignedItem 3 3 2" xfId="48098"/>
    <cellStyle name="SAPBEXunassignedItem 3 3 3" xfId="48099"/>
    <cellStyle name="SAPBEXunassignedItem 3 30" xfId="48100"/>
    <cellStyle name="SAPBEXunassignedItem 3 4" xfId="48101"/>
    <cellStyle name="SAPBEXunassignedItem 3 4 2" xfId="48102"/>
    <cellStyle name="SAPBEXunassignedItem 3 5" xfId="48103"/>
    <cellStyle name="SAPBEXunassignedItem 3 5 2" xfId="48104"/>
    <cellStyle name="SAPBEXunassignedItem 3 6" xfId="48105"/>
    <cellStyle name="SAPBEXunassignedItem 3 6 2" xfId="48106"/>
    <cellStyle name="SAPBEXunassignedItem 3 7" xfId="48107"/>
    <cellStyle name="SAPBEXunassignedItem 3 7 2" xfId="48108"/>
    <cellStyle name="SAPBEXunassignedItem 3 8" xfId="48109"/>
    <cellStyle name="SAPBEXunassignedItem 3 8 2" xfId="48110"/>
    <cellStyle name="SAPBEXunassignedItem 3 9" xfId="48111"/>
    <cellStyle name="SAPBEXunassignedItem 3 9 2" xfId="48112"/>
    <cellStyle name="SAPBEXunassignedItem 4" xfId="2223"/>
    <cellStyle name="SAPBEXunassignedItem 4 10" xfId="48113"/>
    <cellStyle name="SAPBEXunassignedItem 4 11" xfId="48114"/>
    <cellStyle name="SAPBEXunassignedItem 4 12" xfId="48115"/>
    <cellStyle name="SAPBEXunassignedItem 4 13" xfId="48116"/>
    <cellStyle name="SAPBEXunassignedItem 4 14" xfId="48117"/>
    <cellStyle name="SAPBEXunassignedItem 4 15" xfId="48118"/>
    <cellStyle name="SAPBEXunassignedItem 4 16" xfId="48119"/>
    <cellStyle name="SAPBEXunassignedItem 4 17" xfId="48120"/>
    <cellStyle name="SAPBEXunassignedItem 4 18" xfId="48121"/>
    <cellStyle name="SAPBEXunassignedItem 4 19" xfId="48122"/>
    <cellStyle name="SAPBEXunassignedItem 4 2" xfId="2224"/>
    <cellStyle name="SAPBEXunassignedItem 4 2 10" xfId="48123"/>
    <cellStyle name="SAPBEXunassignedItem 4 2 11" xfId="48124"/>
    <cellStyle name="SAPBEXunassignedItem 4 2 12" xfId="48125"/>
    <cellStyle name="SAPBEXunassignedItem 4 2 13" xfId="48126"/>
    <cellStyle name="SAPBEXunassignedItem 4 2 2" xfId="48127"/>
    <cellStyle name="SAPBEXunassignedItem 4 2 2 2" xfId="48128"/>
    <cellStyle name="SAPBEXunassignedItem 4 2 2 3" xfId="48129"/>
    <cellStyle name="SAPBEXunassignedItem 4 2 3" xfId="48130"/>
    <cellStyle name="SAPBEXunassignedItem 4 2 3 2" xfId="48131"/>
    <cellStyle name="SAPBEXunassignedItem 4 2 4" xfId="48132"/>
    <cellStyle name="SAPBEXunassignedItem 4 2 4 2" xfId="48133"/>
    <cellStyle name="SAPBEXunassignedItem 4 2 5" xfId="48134"/>
    <cellStyle name="SAPBEXunassignedItem 4 2 5 2" xfId="48135"/>
    <cellStyle name="SAPBEXunassignedItem 4 2 6" xfId="48136"/>
    <cellStyle name="SAPBEXunassignedItem 4 2 6 2" xfId="48137"/>
    <cellStyle name="SAPBEXunassignedItem 4 2 7" xfId="48138"/>
    <cellStyle name="SAPBEXunassignedItem 4 2 7 2" xfId="48139"/>
    <cellStyle name="SAPBEXunassignedItem 4 2 8" xfId="48140"/>
    <cellStyle name="SAPBEXunassignedItem 4 2 8 2" xfId="48141"/>
    <cellStyle name="SAPBEXunassignedItem 4 2 9" xfId="48142"/>
    <cellStyle name="SAPBEXunassignedItem 4 20" xfId="48143"/>
    <cellStyle name="SAPBEXunassignedItem 4 21" xfId="48144"/>
    <cellStyle name="SAPBEXunassignedItem 4 22" xfId="48145"/>
    <cellStyle name="SAPBEXunassignedItem 4 23" xfId="48146"/>
    <cellStyle name="SAPBEXunassignedItem 4 24" xfId="48147"/>
    <cellStyle name="SAPBEXunassignedItem 4 25" xfId="48148"/>
    <cellStyle name="SAPBEXunassignedItem 4 26" xfId="48149"/>
    <cellStyle name="SAPBEXunassignedItem 4 27" xfId="48150"/>
    <cellStyle name="SAPBEXunassignedItem 4 28" xfId="48151"/>
    <cellStyle name="SAPBEXunassignedItem 4 29" xfId="48152"/>
    <cellStyle name="SAPBEXunassignedItem 4 3" xfId="48153"/>
    <cellStyle name="SAPBEXunassignedItem 4 3 2" xfId="48154"/>
    <cellStyle name="SAPBEXunassignedItem 4 3 3" xfId="48155"/>
    <cellStyle name="SAPBEXunassignedItem 4 30" xfId="48156"/>
    <cellStyle name="SAPBEXunassignedItem 4 4" xfId="48157"/>
    <cellStyle name="SAPBEXunassignedItem 4 4 2" xfId="48158"/>
    <cellStyle name="SAPBEXunassignedItem 4 5" xfId="48159"/>
    <cellStyle name="SAPBEXunassignedItem 4 5 2" xfId="48160"/>
    <cellStyle name="SAPBEXunassignedItem 4 6" xfId="48161"/>
    <cellStyle name="SAPBEXunassignedItem 4 6 2" xfId="48162"/>
    <cellStyle name="SAPBEXunassignedItem 4 7" xfId="48163"/>
    <cellStyle name="SAPBEXunassignedItem 4 7 2" xfId="48164"/>
    <cellStyle name="SAPBEXunassignedItem 4 8" xfId="48165"/>
    <cellStyle name="SAPBEXunassignedItem 4 8 2" xfId="48166"/>
    <cellStyle name="SAPBEXunassignedItem 4 9" xfId="48167"/>
    <cellStyle name="SAPBEXunassignedItem 4 9 2" xfId="48168"/>
    <cellStyle name="SAPBEXunassignedItem 5" xfId="2225"/>
    <cellStyle name="SAPBEXunassignedItem 5 10" xfId="48169"/>
    <cellStyle name="SAPBEXunassignedItem 5 11" xfId="48170"/>
    <cellStyle name="SAPBEXunassignedItem 5 12" xfId="48171"/>
    <cellStyle name="SAPBEXunassignedItem 5 13" xfId="48172"/>
    <cellStyle name="SAPBEXunassignedItem 5 2" xfId="48173"/>
    <cellStyle name="SAPBEXunassignedItem 5 2 2" xfId="48174"/>
    <cellStyle name="SAPBEXunassignedItem 5 2 3" xfId="48175"/>
    <cellStyle name="SAPBEXunassignedItem 5 3" xfId="48176"/>
    <cellStyle name="SAPBEXunassignedItem 5 3 2" xfId="48177"/>
    <cellStyle name="SAPBEXunassignedItem 5 4" xfId="48178"/>
    <cellStyle name="SAPBEXunassignedItem 5 4 2" xfId="48179"/>
    <cellStyle name="SAPBEXunassignedItem 5 5" xfId="48180"/>
    <cellStyle name="SAPBEXunassignedItem 5 5 2" xfId="48181"/>
    <cellStyle name="SAPBEXunassignedItem 5 6" xfId="48182"/>
    <cellStyle name="SAPBEXunassignedItem 5 6 2" xfId="48183"/>
    <cellStyle name="SAPBEXunassignedItem 5 7" xfId="48184"/>
    <cellStyle name="SAPBEXunassignedItem 5 7 2" xfId="48185"/>
    <cellStyle name="SAPBEXunassignedItem 5 8" xfId="48186"/>
    <cellStyle name="SAPBEXunassignedItem 5 8 2" xfId="48187"/>
    <cellStyle name="SAPBEXunassignedItem 5 9" xfId="48188"/>
    <cellStyle name="SAPBEXunassignedItem 6" xfId="48189"/>
    <cellStyle name="SAPBEXunassignedItem 6 2" xfId="48190"/>
    <cellStyle name="SAPBEXunassignedItem 6 3" xfId="48191"/>
    <cellStyle name="SAPBEXunassignedItem 7" xfId="48192"/>
    <cellStyle name="SAPBEXunassignedItem 7 2" xfId="48193"/>
    <cellStyle name="SAPBEXunassignedItem 8" xfId="48194"/>
    <cellStyle name="SAPBEXunassignedItem 8 2" xfId="48195"/>
    <cellStyle name="SAPBEXunassignedItem 9" xfId="48196"/>
    <cellStyle name="SAPBEXunassignedItem 9 2" xfId="48197"/>
    <cellStyle name="SAPBEXunassignedItem_Business Plan " xfId="48198"/>
    <cellStyle name="SAPBEXundefined" xfId="2226"/>
    <cellStyle name="SAPBEXundefined 10" xfId="48199"/>
    <cellStyle name="SAPBEXundefined 11" xfId="48200"/>
    <cellStyle name="SAPBEXundefined 12" xfId="48201"/>
    <cellStyle name="SAPBEXundefined 13" xfId="48202"/>
    <cellStyle name="SAPBEXundefined 14" xfId="48203"/>
    <cellStyle name="SAPBEXundefined 15" xfId="48204"/>
    <cellStyle name="SAPBEXundefined 16" xfId="48205"/>
    <cellStyle name="SAPBEXundefined 17" xfId="48206"/>
    <cellStyle name="SAPBEXundefined 18" xfId="48207"/>
    <cellStyle name="SAPBEXundefined 19" xfId="48208"/>
    <cellStyle name="SAPBEXundefined 2" xfId="2676"/>
    <cellStyle name="SAPBEXundefined 2 2" xfId="48209"/>
    <cellStyle name="SAPBEXundefined 2 2 2" xfId="48210"/>
    <cellStyle name="SAPBEXundefined 2 2 3" xfId="48211"/>
    <cellStyle name="SAPBEXundefined 2 3" xfId="48212"/>
    <cellStyle name="SAPBEXundefined 2 3 2" xfId="48213"/>
    <cellStyle name="SAPBEXundefined 2 4" xfId="48214"/>
    <cellStyle name="SAPBEXundefined 20" xfId="48215"/>
    <cellStyle name="SAPBEXundefined 21" xfId="48216"/>
    <cellStyle name="SAPBEXundefined 22" xfId="48217"/>
    <cellStyle name="SAPBEXundefined 23" xfId="48218"/>
    <cellStyle name="SAPBEXundefined 24" xfId="48219"/>
    <cellStyle name="SAPBEXundefined 25" xfId="48220"/>
    <cellStyle name="SAPBEXundefined 26" xfId="48221"/>
    <cellStyle name="SAPBEXundefined 27" xfId="48222"/>
    <cellStyle name="SAPBEXundefined 28" xfId="48223"/>
    <cellStyle name="SAPBEXundefined 29" xfId="48224"/>
    <cellStyle name="SAPBEXundefined 3" xfId="2677"/>
    <cellStyle name="SAPBEXundefined 3 2" xfId="48225"/>
    <cellStyle name="SAPBEXundefined 3 3" xfId="48226"/>
    <cellStyle name="SAPBEXundefined 30" xfId="48227"/>
    <cellStyle name="SAPBEXundefined 31" xfId="48228"/>
    <cellStyle name="SAPBEXundefined 32" xfId="48229"/>
    <cellStyle name="SAPBEXundefined 4" xfId="2678"/>
    <cellStyle name="SAPBEXundefined 4 2" xfId="48230"/>
    <cellStyle name="SAPBEXundefined 5" xfId="2679"/>
    <cellStyle name="SAPBEXundefined 6" xfId="2680"/>
    <cellStyle name="SAPBEXundefined 7" xfId="2681"/>
    <cellStyle name="SAPBEXundefined 8" xfId="48231"/>
    <cellStyle name="SAPBEXundefined 9" xfId="48232"/>
    <cellStyle name="SAPBEXundefined_SGN 10a Business Plan 2010v14 used for CF model v2" xfId="48233"/>
    <cellStyle name="Scen_index" xfId="48234"/>
    <cellStyle name="Sch_name" xfId="48235"/>
    <cellStyle name="Section Head" xfId="48236"/>
    <cellStyle name="Separador de milhares [0]_K16010001" xfId="48237"/>
    <cellStyle name="Separador de milhares_DADOS DO BALANCO" xfId="48238"/>
    <cellStyle name="Shading" xfId="48239"/>
    <cellStyle name="Sheet Header" xfId="48240"/>
    <cellStyle name="Sheet Title" xfId="2227"/>
    <cellStyle name="Sheet Title 2" xfId="48241"/>
    <cellStyle name="Sheet Title 2 2" xfId="48242"/>
    <cellStyle name="Sheet Title 2 3" xfId="48243"/>
    <cellStyle name="Sheet Title 3" xfId="48244"/>
    <cellStyle name="Sheet Title 4" xfId="48245"/>
    <cellStyle name="Sheet Title 5" xfId="48246"/>
    <cellStyle name="Sheet Title 6" xfId="48247"/>
    <cellStyle name="Sheet Title 7" xfId="48248"/>
    <cellStyle name="ShOut" xfId="48249"/>
    <cellStyle name="sideways" xfId="48250"/>
    <cellStyle name="Single Cell Column Heading" xfId="48251"/>
    <cellStyle name="SSN" xfId="48252"/>
    <cellStyle name="Standard_Anpassen der Amortisation" xfId="2228"/>
    <cellStyle name="Std_%" xfId="48253"/>
    <cellStyle name="Style 1" xfId="2229"/>
    <cellStyle name="Style 1 10" xfId="48254"/>
    <cellStyle name="Style 1 2" xfId="2230"/>
    <cellStyle name="Style 1 2 10" xfId="48255"/>
    <cellStyle name="Style 1 2 11" xfId="48256"/>
    <cellStyle name="Style 1 2 12" xfId="48257"/>
    <cellStyle name="Style 1 2 13" xfId="48258"/>
    <cellStyle name="Style 1 2 14" xfId="48259"/>
    <cellStyle name="Style 1 2 15" xfId="48260"/>
    <cellStyle name="Style 1 2 16" xfId="48261"/>
    <cellStyle name="Style 1 2 17" xfId="48262"/>
    <cellStyle name="Style 1 2 2" xfId="48263"/>
    <cellStyle name="Style 1 2 3" xfId="48264"/>
    <cellStyle name="Style 1 2 4" xfId="48265"/>
    <cellStyle name="Style 1 2 5" xfId="48266"/>
    <cellStyle name="Style 1 2 6" xfId="48267"/>
    <cellStyle name="Style 1 2 7" xfId="48268"/>
    <cellStyle name="Style 1 2 8" xfId="48269"/>
    <cellStyle name="Style 1 2 9" xfId="48270"/>
    <cellStyle name="Style 1 3" xfId="48271"/>
    <cellStyle name="Style 1 3 2" xfId="48272"/>
    <cellStyle name="Style 1 3 2 2" xfId="48273"/>
    <cellStyle name="Style 1 3 2 3" xfId="48274"/>
    <cellStyle name="Style 1 3 2 4" xfId="48275"/>
    <cellStyle name="Style 1 3 3" xfId="48276"/>
    <cellStyle name="Style 1 3 4" xfId="48277"/>
    <cellStyle name="Style 1 3 5" xfId="48278"/>
    <cellStyle name="Style 1 3 6" xfId="48279"/>
    <cellStyle name="Style 1 4" xfId="48280"/>
    <cellStyle name="Style 1 4 2" xfId="48281"/>
    <cellStyle name="Style 1 5" xfId="48282"/>
    <cellStyle name="Style 1 6" xfId="48283"/>
    <cellStyle name="Style 1 7" xfId="48284"/>
    <cellStyle name="Style 1 8" xfId="48285"/>
    <cellStyle name="Style 1 9" xfId="48286"/>
    <cellStyle name="Style 1_Business Plan " xfId="48287"/>
    <cellStyle name="Style 100" xfId="48288"/>
    <cellStyle name="Style 101" xfId="48289"/>
    <cellStyle name="Style 102" xfId="48290"/>
    <cellStyle name="Style 103" xfId="48291"/>
    <cellStyle name="Style 104" xfId="48292"/>
    <cellStyle name="Style 105" xfId="48293"/>
    <cellStyle name="Style 106" xfId="48294"/>
    <cellStyle name="Style 107" xfId="48295"/>
    <cellStyle name="Style 108" xfId="48296"/>
    <cellStyle name="Style 109" xfId="48297"/>
    <cellStyle name="Style 110" xfId="48298"/>
    <cellStyle name="Style 111" xfId="48299"/>
    <cellStyle name="Style 112" xfId="48300"/>
    <cellStyle name="Style 113" xfId="48301"/>
    <cellStyle name="Style 114" xfId="48302"/>
    <cellStyle name="Style 115" xfId="48303"/>
    <cellStyle name="Style 116" xfId="48304"/>
    <cellStyle name="Style 117" xfId="48305"/>
    <cellStyle name="Style 118" xfId="48306"/>
    <cellStyle name="Style 119" xfId="48307"/>
    <cellStyle name="Style 120" xfId="48308"/>
    <cellStyle name="Style 121" xfId="48309"/>
    <cellStyle name="Style 122" xfId="48310"/>
    <cellStyle name="Style 123" xfId="48311"/>
    <cellStyle name="Style 124" xfId="48312"/>
    <cellStyle name="Style 125" xfId="48313"/>
    <cellStyle name="Style 126" xfId="48314"/>
    <cellStyle name="Style 127" xfId="48315"/>
    <cellStyle name="Style 128" xfId="48316"/>
    <cellStyle name="Style 129" xfId="48317"/>
    <cellStyle name="Style 130" xfId="48318"/>
    <cellStyle name="Style 131" xfId="48319"/>
    <cellStyle name="Style 132" xfId="48320"/>
    <cellStyle name="Style 133" xfId="48321"/>
    <cellStyle name="Style 134" xfId="48322"/>
    <cellStyle name="Style 135" xfId="48323"/>
    <cellStyle name="Style 136" xfId="48324"/>
    <cellStyle name="Style 137" xfId="48325"/>
    <cellStyle name="Style 138" xfId="48326"/>
    <cellStyle name="Style 139" xfId="48327"/>
    <cellStyle name="Style 140" xfId="48328"/>
    <cellStyle name="Style 141" xfId="48329"/>
    <cellStyle name="Style 142" xfId="48330"/>
    <cellStyle name="Style 143" xfId="48331"/>
    <cellStyle name="Style 144" xfId="48332"/>
    <cellStyle name="Style 145" xfId="48333"/>
    <cellStyle name="Style 146" xfId="48334"/>
    <cellStyle name="Style 147" xfId="48335"/>
    <cellStyle name="Style 148" xfId="48336"/>
    <cellStyle name="Style 149" xfId="48337"/>
    <cellStyle name="Style 150" xfId="48338"/>
    <cellStyle name="Style 151" xfId="48339"/>
    <cellStyle name="Style 152" xfId="48340"/>
    <cellStyle name="Style 153" xfId="48341"/>
    <cellStyle name="Style 154" xfId="48342"/>
    <cellStyle name="Style 155" xfId="48343"/>
    <cellStyle name="Style 156" xfId="48344"/>
    <cellStyle name="Style 157" xfId="48345"/>
    <cellStyle name="Style 158" xfId="48346"/>
    <cellStyle name="Style 159" xfId="48347"/>
    <cellStyle name="Style 160" xfId="48348"/>
    <cellStyle name="Style 161" xfId="48349"/>
    <cellStyle name="Style 162" xfId="48350"/>
    <cellStyle name="Style 164" xfId="48351"/>
    <cellStyle name="Style 166" xfId="48352"/>
    <cellStyle name="Style 168" xfId="48353"/>
    <cellStyle name="Style 170" xfId="48354"/>
    <cellStyle name="Style 172" xfId="48355"/>
    <cellStyle name="Style 174" xfId="48356"/>
    <cellStyle name="Style 176" xfId="48357"/>
    <cellStyle name="Style 178" xfId="48358"/>
    <cellStyle name="Style 2" xfId="48359"/>
    <cellStyle name="Style 3" xfId="48360"/>
    <cellStyle name="Style 41" xfId="48361"/>
    <cellStyle name="Style 42" xfId="48362"/>
    <cellStyle name="Style 43" xfId="48363"/>
    <cellStyle name="Style 44" xfId="48364"/>
    <cellStyle name="Style 45" xfId="48365"/>
    <cellStyle name="Style 46" xfId="48366"/>
    <cellStyle name="Style 47" xfId="48367"/>
    <cellStyle name="Style 48" xfId="48368"/>
    <cellStyle name="Style 49" xfId="48369"/>
    <cellStyle name="Style 50" xfId="48370"/>
    <cellStyle name="Style 56" xfId="48371"/>
    <cellStyle name="Style 58" xfId="48372"/>
    <cellStyle name="Style 60" xfId="48373"/>
    <cellStyle name="Style 62" xfId="48374"/>
    <cellStyle name="Style 63" xfId="48375"/>
    <cellStyle name="Style 64" xfId="48376"/>
    <cellStyle name="Style 65" xfId="48377"/>
    <cellStyle name="Style 66" xfId="48378"/>
    <cellStyle name="Style 67" xfId="48379"/>
    <cellStyle name="Style 68" xfId="48380"/>
    <cellStyle name="Style 69" xfId="48381"/>
    <cellStyle name="Style 70" xfId="48382"/>
    <cellStyle name="Style 71" xfId="48383"/>
    <cellStyle name="Style 72" xfId="48384"/>
    <cellStyle name="Style 73" xfId="48385"/>
    <cellStyle name="Style 74" xfId="48386"/>
    <cellStyle name="Style 82" xfId="48387"/>
    <cellStyle name="Style 83" xfId="48388"/>
    <cellStyle name="Style 84" xfId="48389"/>
    <cellStyle name="Style 85" xfId="48390"/>
    <cellStyle name="Style 86" xfId="48391"/>
    <cellStyle name="Style 87" xfId="48392"/>
    <cellStyle name="Style 88" xfId="48393"/>
    <cellStyle name="Style 89" xfId="48394"/>
    <cellStyle name="Style 90" xfId="48395"/>
    <cellStyle name="Style 91" xfId="48396"/>
    <cellStyle name="Style 92" xfId="48397"/>
    <cellStyle name="Style 93" xfId="48398"/>
    <cellStyle name="Style 94" xfId="48399"/>
    <cellStyle name="Style 95" xfId="48400"/>
    <cellStyle name="Style 96" xfId="48401"/>
    <cellStyle name="Style 97" xfId="48402"/>
    <cellStyle name="Style 98" xfId="48403"/>
    <cellStyle name="Style 99" xfId="48404"/>
    <cellStyle name="STYLE1 - Style1" xfId="48405"/>
    <cellStyle name="subhead" xfId="48406"/>
    <cellStyle name="Subheading" xfId="48407"/>
    <cellStyle name="SubsidTitle" xfId="48408"/>
    <cellStyle name="subtitle" xfId="48409"/>
    <cellStyle name="Subtotal" xfId="48410"/>
    <cellStyle name="Sub-total" xfId="48411"/>
    <cellStyle name="Subtotal_Allocated Opex " xfId="48412"/>
    <cellStyle name="Sub-total_Spreadsheet to populate plan slides 120810" xfId="48413"/>
    <cellStyle name="Subtotal_Total summary" xfId="48414"/>
    <cellStyle name="swpBody01" xfId="2231"/>
    <cellStyle name="swpBody01 2" xfId="48415"/>
    <cellStyle name="swpBody01 3" xfId="48416"/>
    <cellStyle name="swpBody01 4" xfId="48417"/>
    <cellStyle name="swpBody01 5" xfId="48418"/>
    <cellStyle name="swpBody01 6" xfId="48419"/>
    <cellStyle name="swpBody01 7" xfId="48420"/>
    <cellStyle name="swpBody01 8" xfId="48421"/>
    <cellStyle name="SYSTEM" xfId="48422"/>
    <cellStyle name="SYSTEM 2" xfId="48423"/>
    <cellStyle name="Table Head" xfId="48424"/>
    <cellStyle name="Table Head Aligned" xfId="48425"/>
    <cellStyle name="Table Head Blue" xfId="48426"/>
    <cellStyle name="Table Head Green" xfId="48427"/>
    <cellStyle name="Table Head_Val_Sum_Graph" xfId="48428"/>
    <cellStyle name="Table Text" xfId="48429"/>
    <cellStyle name="Table Title" xfId="48430"/>
    <cellStyle name="Table Units" xfId="48431"/>
    <cellStyle name="Table_Header" xfId="48432"/>
    <cellStyle name="tcn" xfId="48433"/>
    <cellStyle name="Text" xfId="48434"/>
    <cellStyle name="Text 1" xfId="48435"/>
    <cellStyle name="Text 2" xfId="48436"/>
    <cellStyle name="Text Head 1" xfId="48437"/>
    <cellStyle name="Text Level 1" xfId="48438"/>
    <cellStyle name="Text Level 2" xfId="48439"/>
    <cellStyle name="Text Level 3" xfId="48440"/>
    <cellStyle name="Text Level 4" xfId="48441"/>
    <cellStyle name="Thousand" xfId="48442"/>
    <cellStyle name="TIME Detail" xfId="48443"/>
    <cellStyle name="TIME Period Start" xfId="48444"/>
    <cellStyle name="Title 2" xfId="2232"/>
    <cellStyle name="Title 2 10" xfId="48445"/>
    <cellStyle name="Title 2 11" xfId="48446"/>
    <cellStyle name="Title 2 12" xfId="48447"/>
    <cellStyle name="Title 2 13" xfId="48448"/>
    <cellStyle name="Title 2 14" xfId="48449"/>
    <cellStyle name="Title 2 15" xfId="48450"/>
    <cellStyle name="Title 2 16" xfId="48451"/>
    <cellStyle name="Title 2 17" xfId="48452"/>
    <cellStyle name="Title 2 2" xfId="48453"/>
    <cellStyle name="Title 2 3" xfId="48454"/>
    <cellStyle name="Title 2 4" xfId="48455"/>
    <cellStyle name="Title 2 5" xfId="48456"/>
    <cellStyle name="Title 2 6" xfId="48457"/>
    <cellStyle name="Title 2 7" xfId="48458"/>
    <cellStyle name="Title 2 8" xfId="48459"/>
    <cellStyle name="Title 2 9" xfId="48460"/>
    <cellStyle name="Title 3" xfId="48461"/>
    <cellStyle name="Title 3 2" xfId="48462"/>
    <cellStyle name="Title 3 3" xfId="48463"/>
    <cellStyle name="Title 4" xfId="48464"/>
    <cellStyle name="Title 5" xfId="48465"/>
    <cellStyle name="Title 6" xfId="48466"/>
    <cellStyle name="Title 7" xfId="48467"/>
    <cellStyle name="Title 7 2" xfId="48468"/>
    <cellStyle name="Title 8" xfId="48469"/>
    <cellStyle name="Title Row" xfId="48470"/>
    <cellStyle name="Titles" xfId="48471"/>
    <cellStyle name="tn" xfId="48472"/>
    <cellStyle name="tons" xfId="48473"/>
    <cellStyle name="Topline" xfId="48474"/>
    <cellStyle name="Total 1" xfId="2233"/>
    <cellStyle name="Total 1 10" xfId="48475"/>
    <cellStyle name="Total 1 11" xfId="48476"/>
    <cellStyle name="Total 1 12" xfId="48477"/>
    <cellStyle name="Total 1 13" xfId="48478"/>
    <cellStyle name="Total 1 14" xfId="48479"/>
    <cellStyle name="Total 1 15" xfId="48480"/>
    <cellStyle name="Total 1 16" xfId="48481"/>
    <cellStyle name="Total 1 17" xfId="48482"/>
    <cellStyle name="Total 1 18" xfId="48483"/>
    <cellStyle name="Total 1 19" xfId="48484"/>
    <cellStyle name="Total 1 2" xfId="2234"/>
    <cellStyle name="Total 1 2 10" xfId="48485"/>
    <cellStyle name="Total 1 2 11" xfId="48486"/>
    <cellStyle name="Total 1 2 12" xfId="48487"/>
    <cellStyle name="Total 1 2 13" xfId="48488"/>
    <cellStyle name="Total 1 2 14" xfId="48489"/>
    <cellStyle name="Total 1 2 15" xfId="48490"/>
    <cellStyle name="Total 1 2 16" xfId="48491"/>
    <cellStyle name="Total 1 2 17" xfId="48492"/>
    <cellStyle name="Total 1 2 18" xfId="48493"/>
    <cellStyle name="Total 1 2 19" xfId="48494"/>
    <cellStyle name="Total 1 2 2" xfId="2235"/>
    <cellStyle name="Total 1 2 2 10" xfId="48495"/>
    <cellStyle name="Total 1 2 2 11" xfId="48496"/>
    <cellStyle name="Total 1 2 2 12" xfId="48497"/>
    <cellStyle name="Total 1 2 2 13" xfId="48498"/>
    <cellStyle name="Total 1 2 2 2" xfId="2682"/>
    <cellStyle name="Total 1 2 2 2 2" xfId="48499"/>
    <cellStyle name="Total 1 2 2 2 3" xfId="48500"/>
    <cellStyle name="Total 1 2 2 3" xfId="48501"/>
    <cellStyle name="Total 1 2 2 3 2" xfId="48502"/>
    <cellStyle name="Total 1 2 2 3 3" xfId="48503"/>
    <cellStyle name="Total 1 2 2 4" xfId="48504"/>
    <cellStyle name="Total 1 2 2 4 2" xfId="48505"/>
    <cellStyle name="Total 1 2 2 4 3" xfId="48506"/>
    <cellStyle name="Total 1 2 2 5" xfId="48507"/>
    <cellStyle name="Total 1 2 2 6" xfId="48508"/>
    <cellStyle name="Total 1 2 2 7" xfId="48509"/>
    <cellStyle name="Total 1 2 2 8" xfId="48510"/>
    <cellStyle name="Total 1 2 2 9" xfId="48511"/>
    <cellStyle name="Total 1 2 20" xfId="48512"/>
    <cellStyle name="Total 1 2 21" xfId="48513"/>
    <cellStyle name="Total 1 2 22" xfId="48514"/>
    <cellStyle name="Total 1 2 23" xfId="48515"/>
    <cellStyle name="Total 1 2 24" xfId="48516"/>
    <cellStyle name="Total 1 2 25" xfId="48517"/>
    <cellStyle name="Total 1 2 26" xfId="48518"/>
    <cellStyle name="Total 1 2 27" xfId="48519"/>
    <cellStyle name="Total 1 2 28" xfId="48520"/>
    <cellStyle name="Total 1 2 29" xfId="48521"/>
    <cellStyle name="Total 1 2 3" xfId="2683"/>
    <cellStyle name="Total 1 2 3 2" xfId="48523"/>
    <cellStyle name="Total 1 2 3 3" xfId="48524"/>
    <cellStyle name="Total 1 2 3 4" xfId="51853"/>
    <cellStyle name="Total 1 2 3 5" xfId="48522"/>
    <cellStyle name="Total 1 2 30" xfId="48525"/>
    <cellStyle name="Total 1 2 4" xfId="48526"/>
    <cellStyle name="Total 1 2 4 2" xfId="48527"/>
    <cellStyle name="Total 1 2 4 3" xfId="48528"/>
    <cellStyle name="Total 1 2 5" xfId="48529"/>
    <cellStyle name="Total 1 2 5 2" xfId="48530"/>
    <cellStyle name="Total 1 2 5 3" xfId="48531"/>
    <cellStyle name="Total 1 2 6" xfId="48532"/>
    <cellStyle name="Total 1 2 7" xfId="48533"/>
    <cellStyle name="Total 1 2 8" xfId="48534"/>
    <cellStyle name="Total 1 2 9" xfId="48535"/>
    <cellStyle name="Total 1 20" xfId="48536"/>
    <cellStyle name="Total 1 21" xfId="48537"/>
    <cellStyle name="Total 1 22" xfId="48538"/>
    <cellStyle name="Total 1 23" xfId="48539"/>
    <cellStyle name="Total 1 24" xfId="48540"/>
    <cellStyle name="Total 1 25" xfId="48541"/>
    <cellStyle name="Total 1 26" xfId="48542"/>
    <cellStyle name="Total 1 27" xfId="48543"/>
    <cellStyle name="Total 1 28" xfId="48544"/>
    <cellStyle name="Total 1 29" xfId="48545"/>
    <cellStyle name="Total 1 3" xfId="2236"/>
    <cellStyle name="Total 1 3 10" xfId="48546"/>
    <cellStyle name="Total 1 3 11" xfId="48547"/>
    <cellStyle name="Total 1 3 12" xfId="48548"/>
    <cellStyle name="Total 1 3 13" xfId="48549"/>
    <cellStyle name="Total 1 3 14" xfId="48550"/>
    <cellStyle name="Total 1 3 15" xfId="48551"/>
    <cellStyle name="Total 1 3 16" xfId="48552"/>
    <cellStyle name="Total 1 3 17" xfId="48553"/>
    <cellStyle name="Total 1 3 18" xfId="48554"/>
    <cellStyle name="Total 1 3 19" xfId="48555"/>
    <cellStyle name="Total 1 3 2" xfId="2237"/>
    <cellStyle name="Total 1 3 2 10" xfId="48556"/>
    <cellStyle name="Total 1 3 2 11" xfId="48557"/>
    <cellStyle name="Total 1 3 2 12" xfId="48558"/>
    <cellStyle name="Total 1 3 2 13" xfId="48559"/>
    <cellStyle name="Total 1 3 2 2" xfId="2684"/>
    <cellStyle name="Total 1 3 2 2 2" xfId="48560"/>
    <cellStyle name="Total 1 3 2 2 3" xfId="48561"/>
    <cellStyle name="Total 1 3 2 3" xfId="48562"/>
    <cellStyle name="Total 1 3 2 3 2" xfId="48563"/>
    <cellStyle name="Total 1 3 2 3 3" xfId="48564"/>
    <cellStyle name="Total 1 3 2 4" xfId="48565"/>
    <cellStyle name="Total 1 3 2 4 2" xfId="48566"/>
    <cellStyle name="Total 1 3 2 4 3" xfId="48567"/>
    <cellStyle name="Total 1 3 2 5" xfId="48568"/>
    <cellStyle name="Total 1 3 2 6" xfId="48569"/>
    <cellStyle name="Total 1 3 2 7" xfId="48570"/>
    <cellStyle name="Total 1 3 2 8" xfId="48571"/>
    <cellStyle name="Total 1 3 2 9" xfId="48572"/>
    <cellStyle name="Total 1 3 20" xfId="48573"/>
    <cellStyle name="Total 1 3 21" xfId="48574"/>
    <cellStyle name="Total 1 3 22" xfId="48575"/>
    <cellStyle name="Total 1 3 23" xfId="48576"/>
    <cellStyle name="Total 1 3 24" xfId="48577"/>
    <cellStyle name="Total 1 3 25" xfId="48578"/>
    <cellStyle name="Total 1 3 26" xfId="48579"/>
    <cellStyle name="Total 1 3 27" xfId="48580"/>
    <cellStyle name="Total 1 3 28" xfId="48581"/>
    <cellStyle name="Total 1 3 29" xfId="48582"/>
    <cellStyle name="Total 1 3 3" xfId="2685"/>
    <cellStyle name="Total 1 3 3 2" xfId="48584"/>
    <cellStyle name="Total 1 3 3 3" xfId="48585"/>
    <cellStyle name="Total 1 3 3 4" xfId="51854"/>
    <cellStyle name="Total 1 3 3 5" xfId="48583"/>
    <cellStyle name="Total 1 3 30" xfId="48586"/>
    <cellStyle name="Total 1 3 4" xfId="48587"/>
    <cellStyle name="Total 1 3 4 2" xfId="48588"/>
    <cellStyle name="Total 1 3 4 3" xfId="48589"/>
    <cellStyle name="Total 1 3 5" xfId="48590"/>
    <cellStyle name="Total 1 3 5 2" xfId="48591"/>
    <cellStyle name="Total 1 3 5 3" xfId="48592"/>
    <cellStyle name="Total 1 3 6" xfId="48593"/>
    <cellStyle name="Total 1 3 7" xfId="48594"/>
    <cellStyle name="Total 1 3 8" xfId="48595"/>
    <cellStyle name="Total 1 3 9" xfId="48596"/>
    <cellStyle name="Total 1 30" xfId="48597"/>
    <cellStyle name="Total 1 31" xfId="48598"/>
    <cellStyle name="Total 1 32" xfId="48599"/>
    <cellStyle name="Total 1 33" xfId="48600"/>
    <cellStyle name="Total 1 34" xfId="48601"/>
    <cellStyle name="Total 1 35" xfId="48602"/>
    <cellStyle name="Total 1 36" xfId="48603"/>
    <cellStyle name="Total 1 37" xfId="48604"/>
    <cellStyle name="Total 1 38" xfId="48605"/>
    <cellStyle name="Total 1 39" xfId="48606"/>
    <cellStyle name="Total 1 4" xfId="2238"/>
    <cellStyle name="Total 1 4 10" xfId="48607"/>
    <cellStyle name="Total 1 4 11" xfId="48608"/>
    <cellStyle name="Total 1 4 12" xfId="48609"/>
    <cellStyle name="Total 1 4 13" xfId="48610"/>
    <cellStyle name="Total 1 4 14" xfId="48611"/>
    <cellStyle name="Total 1 4 15" xfId="48612"/>
    <cellStyle name="Total 1 4 16" xfId="48613"/>
    <cellStyle name="Total 1 4 17" xfId="48614"/>
    <cellStyle name="Total 1 4 18" xfId="48615"/>
    <cellStyle name="Total 1 4 19" xfId="48616"/>
    <cellStyle name="Total 1 4 2" xfId="2239"/>
    <cellStyle name="Total 1 4 2 10" xfId="48617"/>
    <cellStyle name="Total 1 4 2 11" xfId="48618"/>
    <cellStyle name="Total 1 4 2 12" xfId="48619"/>
    <cellStyle name="Total 1 4 2 13" xfId="48620"/>
    <cellStyle name="Total 1 4 2 2" xfId="2686"/>
    <cellStyle name="Total 1 4 2 2 2" xfId="48621"/>
    <cellStyle name="Total 1 4 2 2 3" xfId="48622"/>
    <cellStyle name="Total 1 4 2 3" xfId="48623"/>
    <cellStyle name="Total 1 4 2 3 2" xfId="48624"/>
    <cellStyle name="Total 1 4 2 3 3" xfId="48625"/>
    <cellStyle name="Total 1 4 2 4" xfId="48626"/>
    <cellStyle name="Total 1 4 2 4 2" xfId="48627"/>
    <cellStyle name="Total 1 4 2 4 3" xfId="48628"/>
    <cellStyle name="Total 1 4 2 5" xfId="48629"/>
    <cellStyle name="Total 1 4 2 6" xfId="48630"/>
    <cellStyle name="Total 1 4 2 7" xfId="48631"/>
    <cellStyle name="Total 1 4 2 8" xfId="48632"/>
    <cellStyle name="Total 1 4 2 9" xfId="48633"/>
    <cellStyle name="Total 1 4 20" xfId="48634"/>
    <cellStyle name="Total 1 4 21" xfId="48635"/>
    <cellStyle name="Total 1 4 22" xfId="48636"/>
    <cellStyle name="Total 1 4 23" xfId="48637"/>
    <cellStyle name="Total 1 4 24" xfId="48638"/>
    <cellStyle name="Total 1 4 25" xfId="48639"/>
    <cellStyle name="Total 1 4 26" xfId="48640"/>
    <cellStyle name="Total 1 4 27" xfId="48641"/>
    <cellStyle name="Total 1 4 28" xfId="48642"/>
    <cellStyle name="Total 1 4 29" xfId="48643"/>
    <cellStyle name="Total 1 4 3" xfId="2687"/>
    <cellStyle name="Total 1 4 3 2" xfId="48645"/>
    <cellStyle name="Total 1 4 3 3" xfId="48646"/>
    <cellStyle name="Total 1 4 3 4" xfId="51855"/>
    <cellStyle name="Total 1 4 3 5" xfId="48644"/>
    <cellStyle name="Total 1 4 30" xfId="48647"/>
    <cellStyle name="Total 1 4 4" xfId="48648"/>
    <cellStyle name="Total 1 4 4 2" xfId="48649"/>
    <cellStyle name="Total 1 4 4 3" xfId="48650"/>
    <cellStyle name="Total 1 4 5" xfId="48651"/>
    <cellStyle name="Total 1 4 5 2" xfId="48652"/>
    <cellStyle name="Total 1 4 5 3" xfId="48653"/>
    <cellStyle name="Total 1 4 6" xfId="48654"/>
    <cellStyle name="Total 1 4 7" xfId="48655"/>
    <cellStyle name="Total 1 4 8" xfId="48656"/>
    <cellStyle name="Total 1 4 9" xfId="48657"/>
    <cellStyle name="Total 1 40" xfId="48658"/>
    <cellStyle name="Total 1 41" xfId="48659"/>
    <cellStyle name="Total 1 42" xfId="48660"/>
    <cellStyle name="Total 1 43" xfId="48661"/>
    <cellStyle name="Total 1 44" xfId="48662"/>
    <cellStyle name="Total 1 45" xfId="48663"/>
    <cellStyle name="Total 1 46" xfId="48664"/>
    <cellStyle name="Total 1 47" xfId="48665"/>
    <cellStyle name="Total 1 48" xfId="48666"/>
    <cellStyle name="Total 1 49" xfId="48667"/>
    <cellStyle name="Total 1 5" xfId="2240"/>
    <cellStyle name="Total 1 5 10" xfId="48668"/>
    <cellStyle name="Total 1 5 11" xfId="48669"/>
    <cellStyle name="Total 1 5 12" xfId="48670"/>
    <cellStyle name="Total 1 5 13" xfId="48671"/>
    <cellStyle name="Total 1 5 2" xfId="2688"/>
    <cellStyle name="Total 1 5 2 2" xfId="48672"/>
    <cellStyle name="Total 1 5 2 3" xfId="48673"/>
    <cellStyle name="Total 1 5 3" xfId="48674"/>
    <cellStyle name="Total 1 5 3 2" xfId="48675"/>
    <cellStyle name="Total 1 5 3 3" xfId="48676"/>
    <cellStyle name="Total 1 5 4" xfId="48677"/>
    <cellStyle name="Total 1 5 4 2" xfId="48678"/>
    <cellStyle name="Total 1 5 4 3" xfId="48679"/>
    <cellStyle name="Total 1 5 5" xfId="48680"/>
    <cellStyle name="Total 1 5 6" xfId="48681"/>
    <cellStyle name="Total 1 5 7" xfId="48682"/>
    <cellStyle name="Total 1 5 8" xfId="48683"/>
    <cellStyle name="Total 1 5 9" xfId="48684"/>
    <cellStyle name="Total 1 50" xfId="48685"/>
    <cellStyle name="Total 1 51" xfId="48686"/>
    <cellStyle name="Total 1 52" xfId="48687"/>
    <cellStyle name="Total 1 53" xfId="48688"/>
    <cellStyle name="Total 1 54" xfId="48689"/>
    <cellStyle name="Total 1 55" xfId="48690"/>
    <cellStyle name="Total 1 56" xfId="48691"/>
    <cellStyle name="Total 1 57" xfId="48692"/>
    <cellStyle name="Total 1 58" xfId="48693"/>
    <cellStyle name="Total 1 59" xfId="48694"/>
    <cellStyle name="Total 1 6" xfId="2689"/>
    <cellStyle name="Total 1 6 2" xfId="48696"/>
    <cellStyle name="Total 1 6 3" xfId="48697"/>
    <cellStyle name="Total 1 6 4" xfId="51856"/>
    <cellStyle name="Total 1 6 5" xfId="48695"/>
    <cellStyle name="Total 1 60" xfId="48698"/>
    <cellStyle name="Total 1 61" xfId="48699"/>
    <cellStyle name="Total 1 62" xfId="48700"/>
    <cellStyle name="Total 1 63" xfId="48701"/>
    <cellStyle name="Total 1 64" xfId="48702"/>
    <cellStyle name="Total 1 65" xfId="48703"/>
    <cellStyle name="Total 1 66" xfId="48704"/>
    <cellStyle name="Total 1 67" xfId="48705"/>
    <cellStyle name="Total 1 68" xfId="48706"/>
    <cellStyle name="Total 1 69" xfId="48707"/>
    <cellStyle name="Total 1 7" xfId="48708"/>
    <cellStyle name="Total 1 7 2" xfId="48709"/>
    <cellStyle name="Total 1 7 3" xfId="48710"/>
    <cellStyle name="Total 1 70" xfId="48711"/>
    <cellStyle name="Total 1 71" xfId="48712"/>
    <cellStyle name="Total 1 72" xfId="48713"/>
    <cellStyle name="Total 1 73" xfId="48714"/>
    <cellStyle name="Total 1 74" xfId="48715"/>
    <cellStyle name="Total 1 75" xfId="48716"/>
    <cellStyle name="Total 1 76" xfId="48717"/>
    <cellStyle name="Total 1 77" xfId="48718"/>
    <cellStyle name="Total 1 78" xfId="48719"/>
    <cellStyle name="Total 1 8" xfId="48720"/>
    <cellStyle name="Total 1 8 2" xfId="48721"/>
    <cellStyle name="Total 1 8 3" xfId="48722"/>
    <cellStyle name="Total 1 9" xfId="48723"/>
    <cellStyle name="Total 1_Customer Operations Business Plan Input Reqs (3)" xfId="48724"/>
    <cellStyle name="Total 2" xfId="2241"/>
    <cellStyle name="Total 2 10" xfId="48725"/>
    <cellStyle name="Total 2 11" xfId="48726"/>
    <cellStyle name="Total 2 12" xfId="48727"/>
    <cellStyle name="Total 2 13" xfId="48728"/>
    <cellStyle name="Total 2 14" xfId="48729"/>
    <cellStyle name="Total 2 15" xfId="48730"/>
    <cellStyle name="Total 2 16" xfId="48731"/>
    <cellStyle name="Total 2 17" xfId="48732"/>
    <cellStyle name="Total 2 18" xfId="48733"/>
    <cellStyle name="Total 2 19" xfId="48734"/>
    <cellStyle name="Total 2 2" xfId="2690"/>
    <cellStyle name="Total 2 2 2" xfId="48735"/>
    <cellStyle name="Total 2 2 3" xfId="48736"/>
    <cellStyle name="Total 2 20" xfId="48737"/>
    <cellStyle name="Total 2 21" xfId="48738"/>
    <cellStyle name="Total 2 22" xfId="48739"/>
    <cellStyle name="Total 2 23" xfId="48740"/>
    <cellStyle name="Total 2 24" xfId="48741"/>
    <cellStyle name="Total 2 25" xfId="48742"/>
    <cellStyle name="Total 2 26" xfId="48743"/>
    <cellStyle name="Total 2 27" xfId="48744"/>
    <cellStyle name="Total 2 28" xfId="48745"/>
    <cellStyle name="Total 2 29" xfId="48746"/>
    <cellStyle name="Total 2 3" xfId="2691"/>
    <cellStyle name="Total 2 3 2" xfId="48747"/>
    <cellStyle name="Total 2 3 3" xfId="48748"/>
    <cellStyle name="Total 2 30" xfId="48749"/>
    <cellStyle name="Total 2 31" xfId="48750"/>
    <cellStyle name="Total 2 32" xfId="48751"/>
    <cellStyle name="Total 2 33" xfId="48752"/>
    <cellStyle name="Total 2 34" xfId="48753"/>
    <cellStyle name="Total 2 35" xfId="48754"/>
    <cellStyle name="Total 2 36" xfId="48755"/>
    <cellStyle name="Total 2 37" xfId="48756"/>
    <cellStyle name="Total 2 38" xfId="48757"/>
    <cellStyle name="Total 2 39" xfId="48758"/>
    <cellStyle name="Total 2 4" xfId="2692"/>
    <cellStyle name="Total 2 4 2" xfId="51857"/>
    <cellStyle name="Total 2 4 3" xfId="48759"/>
    <cellStyle name="Total 2 40" xfId="48760"/>
    <cellStyle name="Total 2 41" xfId="48761"/>
    <cellStyle name="Total 2 42" xfId="48762"/>
    <cellStyle name="Total 2 43" xfId="48763"/>
    <cellStyle name="Total 2 44" xfId="48764"/>
    <cellStyle name="Total 2 45" xfId="48765"/>
    <cellStyle name="Total 2 46" xfId="48766"/>
    <cellStyle name="Total 2 47" xfId="48767"/>
    <cellStyle name="Total 2 48" xfId="48768"/>
    <cellStyle name="Total 2 5" xfId="2693"/>
    <cellStyle name="Total 2 5 2" xfId="51858"/>
    <cellStyle name="Total 2 5 3" xfId="48769"/>
    <cellStyle name="Total 2 6" xfId="2694"/>
    <cellStyle name="Total 2 6 2" xfId="51859"/>
    <cellStyle name="Total 2 6 3" xfId="48770"/>
    <cellStyle name="Total 2 7" xfId="48771"/>
    <cellStyle name="Total 2 8" xfId="48772"/>
    <cellStyle name="Total 2 9" xfId="48773"/>
    <cellStyle name="Total 3" xfId="48774"/>
    <cellStyle name="Total 3 2" xfId="48775"/>
    <cellStyle name="Total 3 3" xfId="48776"/>
    <cellStyle name="Total 4" xfId="48777"/>
    <cellStyle name="Total 5" xfId="48778"/>
    <cellStyle name="Total 6" xfId="48779"/>
    <cellStyle name="Total 7" xfId="48780"/>
    <cellStyle name="Total 7 2" xfId="48781"/>
    <cellStyle name="Total 7 2 2" xfId="48782"/>
    <cellStyle name="Total 8" xfId="48783"/>
    <cellStyle name="Totals" xfId="48784"/>
    <cellStyle name="Totals [0]" xfId="48785"/>
    <cellStyle name="Totals [2]" xfId="48786"/>
    <cellStyle name="Totals_CNANGES NEEDED" xfId="48787"/>
    <cellStyle name="u" xfId="48788"/>
    <cellStyle name="Underline_Single" xfId="48789"/>
    <cellStyle name="Unprot" xfId="48790"/>
    <cellStyle name="Unprot$" xfId="48791"/>
    <cellStyle name="Unprot_CurrencySKorea" xfId="48792"/>
    <cellStyle name="Unprotect" xfId="48793"/>
    <cellStyle name="UNPROTECTED" xfId="48794"/>
    <cellStyle name="UnProtectedCalc" xfId="48795"/>
    <cellStyle name="Update" xfId="48796"/>
    <cellStyle name="USD" xfId="48797"/>
    <cellStyle name="USD billion" xfId="48798"/>
    <cellStyle name="USD million" xfId="48799"/>
    <cellStyle name="USD thousand" xfId="48800"/>
    <cellStyle name="vcc" xfId="48801"/>
    <cellStyle name="VDD" xfId="48802"/>
    <cellStyle name="Währung [0]_Compiling Utility Macros" xfId="2242"/>
    <cellStyle name="Währung_Compiling Utility Macros" xfId="2243"/>
    <cellStyle name="Warning Text 2" xfId="2244"/>
    <cellStyle name="Warning Text 2 10" xfId="48803"/>
    <cellStyle name="Warning Text 2 11" xfId="48804"/>
    <cellStyle name="Warning Text 2 12" xfId="48805"/>
    <cellStyle name="Warning Text 2 13" xfId="48806"/>
    <cellStyle name="Warning Text 2 14" xfId="48807"/>
    <cellStyle name="Warning Text 2 15" xfId="48808"/>
    <cellStyle name="Warning Text 2 16" xfId="48809"/>
    <cellStyle name="Warning Text 2 17" xfId="48810"/>
    <cellStyle name="Warning Text 2 2" xfId="48811"/>
    <cellStyle name="Warning Text 2 3" xfId="48812"/>
    <cellStyle name="Warning Text 2 4" xfId="48813"/>
    <cellStyle name="Warning Text 2 5" xfId="48814"/>
    <cellStyle name="Warning Text 2 6" xfId="48815"/>
    <cellStyle name="Warning Text 2 7" xfId="48816"/>
    <cellStyle name="Warning Text 2 8" xfId="48817"/>
    <cellStyle name="Warning Text 2 9" xfId="48818"/>
    <cellStyle name="Warning Text 3" xfId="48819"/>
    <cellStyle name="Yellow" xfId="4882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externalLink" Target="externalLinks/externalLink6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1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5.xml"/><Relationship Id="rId17" Type="http://schemas.openxmlformats.org/officeDocument/2006/relationships/theme" Target="theme/theme1.xml"/><Relationship Id="rId25" Type="http://schemas.openxmlformats.org/officeDocument/2006/relationships/customXml" Target="../customXml/item5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9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4.xml"/><Relationship Id="rId24" Type="http://schemas.openxmlformats.org/officeDocument/2006/relationships/customXml" Target="../customXml/item4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8.xml"/><Relationship Id="rId23" Type="http://schemas.openxmlformats.org/officeDocument/2006/relationships/customXml" Target="../customXml/item3.xml"/><Relationship Id="rId10" Type="http://schemas.openxmlformats.org/officeDocument/2006/relationships/externalLink" Target="externalLinks/externalLink3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Relationship Id="rId14" Type="http://schemas.openxmlformats.org/officeDocument/2006/relationships/externalLink" Target="externalLinks/externalLink7.xml"/><Relationship Id="rId22" Type="http://schemas.openxmlformats.org/officeDocument/2006/relationships/customXml" Target="../customXml/item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387"/>
          <c:y val="0.19866378908589441"/>
          <c:w val="0.41535244198169324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'ENWL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'ENWL - Total'!$CH$273:$CH$277</c:f>
              <c:numCache>
                <c:formatCode>_-* #,##0_-;\-* #,##0_-;_-* "-"??_-;_-@_-</c:formatCode>
                <c:ptCount val="5"/>
                <c:pt idx="0">
                  <c:v>5122407.6819689991</c:v>
                </c:pt>
                <c:pt idx="1">
                  <c:v>10812249.394911708</c:v>
                </c:pt>
                <c:pt idx="2">
                  <c:v>10304672.08701306</c:v>
                </c:pt>
                <c:pt idx="3">
                  <c:v>8477844.7826061025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zero"/>
    <c:showDLblsOverMax val="0"/>
  </c:chart>
  <c:printSettings>
    <c:headerFooter/>
    <c:pageMargins b="0.75000000000001255" l="0.70000000000000062" r="0.70000000000000062" t="0.75000000000001255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387"/>
          <c:y val="0.19866378908589441"/>
          <c:w val="0.41535244198169324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'ENWL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'ENWL - Total'!$CP$273:$CP$277</c:f>
              <c:numCache>
                <c:formatCode>_-* #,##0_-;\-* #,##0_-;_-* "-"??_-;_-@_-</c:formatCode>
                <c:ptCount val="5"/>
                <c:pt idx="0">
                  <c:v>5122407.6819689991</c:v>
                </c:pt>
                <c:pt idx="1">
                  <c:v>10812249.394911708</c:v>
                </c:pt>
                <c:pt idx="2">
                  <c:v>10304672.08701306</c:v>
                </c:pt>
                <c:pt idx="3">
                  <c:v>8477844.7826061025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zero"/>
    <c:showDLblsOverMax val="0"/>
  </c:chart>
  <c:printSettings>
    <c:headerFooter/>
    <c:pageMargins b="0.75000000000001255" l="0.70000000000000062" r="0.70000000000000062" t="0.75000000000001255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387"/>
          <c:y val="0.19866378908589441"/>
          <c:w val="0.41535244198169324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'ENWL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'ENWL - Total'!$CX$273:$CX$277</c:f>
              <c:numCache>
                <c:formatCode>_-* #,##0_-;\-* #,##0_-;_-* "-"??_-;_-@_-</c:formatCode>
                <c:ptCount val="5"/>
                <c:pt idx="0">
                  <c:v>5918131.1838592794</c:v>
                </c:pt>
                <c:pt idx="1">
                  <c:v>14361767.166908525</c:v>
                </c:pt>
                <c:pt idx="2">
                  <c:v>11886910.713910464</c:v>
                </c:pt>
                <c:pt idx="3">
                  <c:v>10176212.241133422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zero"/>
    <c:showDLblsOverMax val="0"/>
  </c:chart>
  <c:printSettings>
    <c:headerFooter/>
    <c:pageMargins b="0.75000000000001255" l="0.70000000000000062" r="0.70000000000000062" t="0.75000000000001255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387"/>
          <c:y val="0.19866378908589441"/>
          <c:w val="0.41535244198169324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'ENWL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'ENWL - Total'!$DF$273:$DF$277</c:f>
              <c:numCache>
                <c:formatCode>_-* #,##0_-;\-* #,##0_-;_-* "-"??_-;_-@_-</c:formatCode>
                <c:ptCount val="5"/>
                <c:pt idx="0">
                  <c:v>5436356.5435596434</c:v>
                </c:pt>
                <c:pt idx="1">
                  <c:v>12756404.745229809</c:v>
                </c:pt>
                <c:pt idx="2">
                  <c:v>9733826.3375058491</c:v>
                </c:pt>
                <c:pt idx="3">
                  <c:v>8660040.9823489562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zero"/>
    <c:showDLblsOverMax val="0"/>
  </c:chart>
  <c:printSettings>
    <c:headerFooter/>
    <c:pageMargins b="0.75000000000001255" l="0.70000000000000062" r="0.70000000000000062" t="0.75000000000001255" header="0.30000000000000032" footer="0.3000000000000003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387"/>
          <c:y val="0.19866378908589441"/>
          <c:w val="0.41535244198169324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'ENWL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'ENWL - Total'!$DN$273:$DN$277</c:f>
              <c:numCache>
                <c:formatCode>_-* #,##0_-;\-* #,##0_-;_-* "-"??_-;_-@_-</c:formatCode>
                <c:ptCount val="5"/>
                <c:pt idx="0">
                  <c:v>7080325.1812693272</c:v>
                </c:pt>
                <c:pt idx="1">
                  <c:v>17862495.358816199</c:v>
                </c:pt>
                <c:pt idx="2">
                  <c:v>15678919.706325915</c:v>
                </c:pt>
                <c:pt idx="3">
                  <c:v>12179992.71982637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zero"/>
    <c:showDLblsOverMax val="0"/>
  </c:chart>
  <c:printSettings>
    <c:headerFooter/>
    <c:pageMargins b="0.75000000000001255" l="0.70000000000000062" r="0.70000000000000062" t="0.75000000000001255" header="0.30000000000000032" footer="0.3000000000000003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387"/>
          <c:y val="0.19866378908589441"/>
          <c:w val="0.41535244198169324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'ENWL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'ENWL - Total'!$DV$273:$DV$277</c:f>
              <c:numCache>
                <c:formatCode>_-* #,##0_-;\-* #,##0_-;_-* "-"??_-;_-@_-</c:formatCode>
                <c:ptCount val="5"/>
                <c:pt idx="0">
                  <c:v>6116775.9006700544</c:v>
                </c:pt>
                <c:pt idx="1">
                  <c:v>14651770.515458766</c:v>
                </c:pt>
                <c:pt idx="2">
                  <c:v>11374244.683306832</c:v>
                </c:pt>
                <c:pt idx="3">
                  <c:v>9147650.2022574414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zero"/>
    <c:showDLblsOverMax val="0"/>
  </c:chart>
  <c:printSettings>
    <c:headerFooter/>
    <c:pageMargins b="0.75000000000001255" l="0.70000000000000062" r="0.70000000000000062" t="0.75000000000001255" header="0.30000000000000032" footer="0.30000000000000032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387"/>
          <c:y val="0.19866378908589441"/>
          <c:w val="0.41535244198169324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'ENWL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'ENWL - Asset Rep'!$CH$273:$CH$277</c:f>
              <c:numCache>
                <c:formatCode>_-* #,##0_-;\-* #,##0_-;_-* "-"??_-;_-@_-</c:formatCode>
                <c:ptCount val="5"/>
                <c:pt idx="0">
                  <c:v>5122407.6819689991</c:v>
                </c:pt>
                <c:pt idx="1">
                  <c:v>10812249.394911708</c:v>
                </c:pt>
                <c:pt idx="2">
                  <c:v>10304672.08701306</c:v>
                </c:pt>
                <c:pt idx="3">
                  <c:v>8477844.7826061025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zero"/>
    <c:showDLblsOverMax val="0"/>
  </c:chart>
  <c:printSettings>
    <c:headerFooter/>
    <c:pageMargins b="0.75000000000001255" l="0.70000000000000062" r="0.70000000000000062" t="0.75000000000001255" header="0.30000000000000032" footer="0.30000000000000032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387"/>
          <c:y val="0.19866378908589441"/>
          <c:w val="0.41535244198169324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'ENWL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'ENWL - Asset Rep'!$CP$273:$CP$277</c:f>
              <c:numCache>
                <c:formatCode>_-* #,##0_-;\-* #,##0_-;_-* "-"??_-;_-@_-</c:formatCode>
                <c:ptCount val="5"/>
                <c:pt idx="0">
                  <c:v>5122407.6819689991</c:v>
                </c:pt>
                <c:pt idx="1">
                  <c:v>10812249.394911708</c:v>
                </c:pt>
                <c:pt idx="2">
                  <c:v>10304672.08701306</c:v>
                </c:pt>
                <c:pt idx="3">
                  <c:v>8477844.7826061025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zero"/>
    <c:showDLblsOverMax val="0"/>
  </c:chart>
  <c:printSettings>
    <c:headerFooter/>
    <c:pageMargins b="0.75000000000001255" l="0.70000000000000062" r="0.70000000000000062" t="0.75000000000001255" header="0.30000000000000032" footer="0.30000000000000032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387"/>
          <c:y val="0.19866378908589441"/>
          <c:w val="0.41535244198169324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'ENWL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'ENWL - Asset Rep'!$CX$273:$CX$277</c:f>
              <c:numCache>
                <c:formatCode>_-* #,##0_-;\-* #,##0_-;_-* "-"??_-;_-@_-</c:formatCode>
                <c:ptCount val="5"/>
                <c:pt idx="0">
                  <c:v>5918131.1838592794</c:v>
                </c:pt>
                <c:pt idx="1">
                  <c:v>14361767.166908525</c:v>
                </c:pt>
                <c:pt idx="2">
                  <c:v>11886910.713910464</c:v>
                </c:pt>
                <c:pt idx="3">
                  <c:v>10176212.241133422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zero"/>
    <c:showDLblsOverMax val="0"/>
  </c:chart>
  <c:printSettings>
    <c:headerFooter/>
    <c:pageMargins b="0.75000000000001255" l="0.70000000000000062" r="0.70000000000000062" t="0.75000000000001255" header="0.30000000000000032" footer="0.30000000000000032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387"/>
          <c:y val="0.19866378908589441"/>
          <c:w val="0.41535244198169324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'ENWL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'ENWL - Asset Rep'!$DF$273:$DF$277</c:f>
              <c:numCache>
                <c:formatCode>_-* #,##0_-;\-* #,##0_-;_-* "-"??_-;_-@_-</c:formatCode>
                <c:ptCount val="5"/>
                <c:pt idx="0">
                  <c:v>5436356.5435596434</c:v>
                </c:pt>
                <c:pt idx="1">
                  <c:v>12810747.605296485</c:v>
                </c:pt>
                <c:pt idx="2">
                  <c:v>10483754.341863427</c:v>
                </c:pt>
                <c:pt idx="3">
                  <c:v>9308381.0483929645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zero"/>
    <c:showDLblsOverMax val="0"/>
  </c:chart>
  <c:printSettings>
    <c:headerFooter/>
    <c:pageMargins b="0.75000000000001255" l="0.70000000000000062" r="0.70000000000000062" t="0.75000000000001255" header="0.30000000000000032" footer="0.30000000000000032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387"/>
          <c:y val="0.19866378908589441"/>
          <c:w val="0.41535244198169324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'ENWL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'ENWL - Asset Rep'!$DN$273:$DN$277</c:f>
              <c:numCache>
                <c:formatCode>_-* #,##0_-;\-* #,##0_-;_-* "-"??_-;_-@_-</c:formatCode>
                <c:ptCount val="5"/>
                <c:pt idx="0">
                  <c:v>7080325.1812693272</c:v>
                </c:pt>
                <c:pt idx="1">
                  <c:v>17862495.358816199</c:v>
                </c:pt>
                <c:pt idx="2">
                  <c:v>15678919.706325915</c:v>
                </c:pt>
                <c:pt idx="3">
                  <c:v>12179992.71982637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zero"/>
    <c:showDLblsOverMax val="0"/>
  </c:chart>
  <c:printSettings>
    <c:headerFooter/>
    <c:pageMargins b="0.75000000000001255" l="0.70000000000000062" r="0.70000000000000062" t="0.75000000000001255" header="0.30000000000000032" footer="0.30000000000000032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387"/>
          <c:y val="0.19866378908589441"/>
          <c:w val="0.41535244198169324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'ENWL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'ENWL - Asset Rep'!$DV$273:$DV$277</c:f>
              <c:numCache>
                <c:formatCode>_-* #,##0_-;\-* #,##0_-;_-* "-"??_-;_-@_-</c:formatCode>
                <c:ptCount val="5"/>
                <c:pt idx="0">
                  <c:v>6116775.9006700544</c:v>
                </c:pt>
                <c:pt idx="1">
                  <c:v>14760456.235592121</c:v>
                </c:pt>
                <c:pt idx="2">
                  <c:v>12874100.69202199</c:v>
                </c:pt>
                <c:pt idx="3">
                  <c:v>10444330.334345456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zero"/>
    <c:showDLblsOverMax val="0"/>
  </c:chart>
  <c:printSettings>
    <c:headerFooter/>
    <c:pageMargins b="0.75000000000001255" l="0.70000000000000062" r="0.70000000000000062" t="0.75000000000001255" header="0.30000000000000032" footer="0.30000000000000032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387"/>
          <c:y val="0.19866378908589441"/>
          <c:w val="0.41535244198169324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'ENWL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'ENWL - Refurb'!$CH$273:$CH$277</c:f>
              <c:numCache>
                <c:formatCode>_-* #,##0_-;\-* #,##0_-;_-* "-"??_-;_-@_-</c:formatCode>
                <c:ptCount val="5"/>
                <c:pt idx="0">
                  <c:v>5122407.6819689991</c:v>
                </c:pt>
                <c:pt idx="1">
                  <c:v>10812249.394911708</c:v>
                </c:pt>
                <c:pt idx="2">
                  <c:v>10304672.08701306</c:v>
                </c:pt>
                <c:pt idx="3">
                  <c:v>8477844.7826061025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zero"/>
    <c:showDLblsOverMax val="0"/>
  </c:chart>
  <c:printSettings>
    <c:headerFooter/>
    <c:pageMargins b="0.75000000000001255" l="0.70000000000000062" r="0.70000000000000062" t="0.75000000000001255" header="0.30000000000000032" footer="0.30000000000000032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387"/>
          <c:y val="0.19866378908589441"/>
          <c:w val="0.41535244198169324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'ENWL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'ENWL - Refurb'!$CP$273:$CP$277</c:f>
              <c:numCache>
                <c:formatCode>_-* #,##0_-;\-* #,##0_-;_-* "-"??_-;_-@_-</c:formatCode>
                <c:ptCount val="5"/>
                <c:pt idx="0">
                  <c:v>5122407.6819689991</c:v>
                </c:pt>
                <c:pt idx="1">
                  <c:v>10812249.394911708</c:v>
                </c:pt>
                <c:pt idx="2">
                  <c:v>10304672.08701306</c:v>
                </c:pt>
                <c:pt idx="3">
                  <c:v>8477844.7826061025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zero"/>
    <c:showDLblsOverMax val="0"/>
  </c:chart>
  <c:printSettings>
    <c:headerFooter/>
    <c:pageMargins b="0.75000000000001255" l="0.70000000000000062" r="0.70000000000000062" t="0.75000000000001255" header="0.30000000000000032" footer="0.30000000000000032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387"/>
          <c:y val="0.19866378908589441"/>
          <c:w val="0.41535244198169324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'ENWL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'ENWL - Refurb'!$CX$273:$CX$277</c:f>
              <c:numCache>
                <c:formatCode>_-* #,##0_-;\-* #,##0_-;_-* "-"??_-;_-@_-</c:formatCode>
                <c:ptCount val="5"/>
                <c:pt idx="0">
                  <c:v>5918131.1838592794</c:v>
                </c:pt>
                <c:pt idx="1">
                  <c:v>14361767.166908525</c:v>
                </c:pt>
                <c:pt idx="2">
                  <c:v>11886910.713910464</c:v>
                </c:pt>
                <c:pt idx="3">
                  <c:v>10176212.241133422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zero"/>
    <c:showDLblsOverMax val="0"/>
  </c:chart>
  <c:printSettings>
    <c:headerFooter/>
    <c:pageMargins b="0.75000000000001255" l="0.70000000000000062" r="0.70000000000000062" t="0.75000000000001255" header="0.30000000000000032" footer="0.30000000000000032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387"/>
          <c:y val="0.19866378908589441"/>
          <c:w val="0.41535244198169324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'ENWL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'ENWL - Refurb'!$DF$273:$DF$277</c:f>
              <c:numCache>
                <c:formatCode>_-* #,##0_-;\-* #,##0_-;_-* "-"??_-;_-@_-</c:formatCode>
                <c:ptCount val="5"/>
                <c:pt idx="0">
                  <c:v>5918131.1838592794</c:v>
                </c:pt>
                <c:pt idx="1">
                  <c:v>14307424.306841847</c:v>
                </c:pt>
                <c:pt idx="2">
                  <c:v>11136982.709552888</c:v>
                </c:pt>
                <c:pt idx="3">
                  <c:v>9527872.1750894152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zero"/>
    <c:showDLblsOverMax val="0"/>
  </c:chart>
  <c:printSettings>
    <c:headerFooter/>
    <c:pageMargins b="0.75000000000001255" l="0.70000000000000062" r="0.70000000000000062" t="0.75000000000001255" header="0.30000000000000032" footer="0.30000000000000032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387"/>
          <c:y val="0.19866378908589441"/>
          <c:w val="0.41535244198169324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'ENWL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'ENWL - Refurb'!$DN$273:$DN$277</c:f>
              <c:numCache>
                <c:formatCode>_-* #,##0_-;\-* #,##0_-;_-* "-"??_-;_-@_-</c:formatCode>
                <c:ptCount val="5"/>
                <c:pt idx="0">
                  <c:v>7080325.1812693272</c:v>
                </c:pt>
                <c:pt idx="1">
                  <c:v>17862495.358816199</c:v>
                </c:pt>
                <c:pt idx="2">
                  <c:v>15678919.706325915</c:v>
                </c:pt>
                <c:pt idx="3">
                  <c:v>12179992.71982637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zero"/>
    <c:showDLblsOverMax val="0"/>
  </c:chart>
  <c:printSettings>
    <c:headerFooter/>
    <c:pageMargins b="0.75000000000001255" l="0.70000000000000062" r="0.70000000000000062" t="0.75000000000001255" header="0.30000000000000032" footer="0.30000000000000032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387"/>
          <c:y val="0.19866378908589441"/>
          <c:w val="0.41535244198169324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'ENWL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'ENWL - Refurb'!$DV$273:$DV$277</c:f>
              <c:numCache>
                <c:formatCode>_-* #,##0_-;\-* #,##0_-;_-* "-"??_-;_-@_-</c:formatCode>
                <c:ptCount val="5"/>
                <c:pt idx="0">
                  <c:v>7080325.1812693272</c:v>
                </c:pt>
                <c:pt idx="1">
                  <c:v>17753809.638682842</c:v>
                </c:pt>
                <c:pt idx="2">
                  <c:v>14179063.697610758</c:v>
                </c:pt>
                <c:pt idx="3">
                  <c:v>10883312.587738357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zero"/>
    <c:showDLblsOverMax val="0"/>
  </c:chart>
  <c:printSettings>
    <c:headerFooter/>
    <c:pageMargins b="0.75000000000001255" l="0.70000000000000062" r="0.70000000000000062" t="0.75000000000001255" header="0.30000000000000032" footer="0.30000000000000032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387"/>
          <c:y val="0.19866378908589441"/>
          <c:w val="0.41535244198169324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'ENWL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'ENWL - HVP'!$CH$273:$CH$277</c:f>
              <c:numCache>
                <c:formatCode>_-* #,##0_-;\-* #,##0_-;_-* "-"??_-;_-@_-</c:formatCode>
                <c:ptCount val="5"/>
                <c:pt idx="0">
                  <c:v>5122407.6819689991</c:v>
                </c:pt>
                <c:pt idx="1">
                  <c:v>10812249.394911708</c:v>
                </c:pt>
                <c:pt idx="2">
                  <c:v>10304672.08701306</c:v>
                </c:pt>
                <c:pt idx="3">
                  <c:v>8477844.7826061025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zero"/>
    <c:showDLblsOverMax val="0"/>
  </c:chart>
  <c:printSettings>
    <c:headerFooter/>
    <c:pageMargins b="0.75000000000001255" l="0.70000000000000062" r="0.70000000000000062" t="0.75000000000001255" header="0.30000000000000032" footer="0.30000000000000032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387"/>
          <c:y val="0.19866378908589441"/>
          <c:w val="0.41535244198169324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'ENWL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'ENWL - HVP'!$CP$273:$CP$277</c:f>
              <c:numCache>
                <c:formatCode>_-* #,##0_-;\-* #,##0_-;_-* "-"??_-;_-@_-</c:formatCode>
                <c:ptCount val="5"/>
                <c:pt idx="0">
                  <c:v>5122407.6819689991</c:v>
                </c:pt>
                <c:pt idx="1">
                  <c:v>10812249.394911708</c:v>
                </c:pt>
                <c:pt idx="2">
                  <c:v>10304672.08701306</c:v>
                </c:pt>
                <c:pt idx="3">
                  <c:v>8477844.7826061025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zero"/>
    <c:showDLblsOverMax val="0"/>
  </c:chart>
  <c:printSettings>
    <c:headerFooter/>
    <c:pageMargins b="0.75000000000001255" l="0.70000000000000062" r="0.70000000000000062" t="0.75000000000001255" header="0.30000000000000032" footer="0.30000000000000032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387"/>
          <c:y val="0.19866378908589441"/>
          <c:w val="0.41535244198169324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'ENWL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'ENWL - HVP'!$CX$273:$CX$277</c:f>
              <c:numCache>
                <c:formatCode>_-* #,##0_-;\-* #,##0_-;_-* "-"??_-;_-@_-</c:formatCode>
                <c:ptCount val="5"/>
                <c:pt idx="0">
                  <c:v>5918131.1838592794</c:v>
                </c:pt>
                <c:pt idx="1">
                  <c:v>14361767.166908525</c:v>
                </c:pt>
                <c:pt idx="2">
                  <c:v>11886910.713910464</c:v>
                </c:pt>
                <c:pt idx="3">
                  <c:v>10176212.241133422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zero"/>
    <c:showDLblsOverMax val="0"/>
  </c:chart>
  <c:printSettings>
    <c:headerFooter/>
    <c:pageMargins b="0.75000000000001255" l="0.70000000000000062" r="0.70000000000000062" t="0.75000000000001255" header="0.30000000000000032" footer="0.30000000000000032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387"/>
          <c:y val="0.19866378908589441"/>
          <c:w val="0.41535244198169324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'ENWL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'ENWL - HVP'!$DF$273:$DF$277</c:f>
              <c:numCache>
                <c:formatCode>_-* #,##0_-;\-* #,##0_-;_-* "-"??_-;_-@_-</c:formatCode>
                <c:ptCount val="5"/>
                <c:pt idx="0">
                  <c:v>5918131.1838592794</c:v>
                </c:pt>
                <c:pt idx="1">
                  <c:v>14361767.166908525</c:v>
                </c:pt>
                <c:pt idx="2">
                  <c:v>11886910.713910464</c:v>
                </c:pt>
                <c:pt idx="3">
                  <c:v>10176212.241133422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zero"/>
    <c:showDLblsOverMax val="0"/>
  </c:chart>
  <c:printSettings>
    <c:headerFooter/>
    <c:pageMargins b="0.75000000000001255" l="0.70000000000000062" r="0.70000000000000062" t="0.75000000000001255" header="0.30000000000000032" footer="0.30000000000000032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387"/>
          <c:y val="0.19866378908589441"/>
          <c:w val="0.41535244198169324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'ENWL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'ENWL - HVP'!$DN$273:$DN$277</c:f>
              <c:numCache>
                <c:formatCode>_-* #,##0_-;\-* #,##0_-;_-* "-"??_-;_-@_-</c:formatCode>
                <c:ptCount val="5"/>
                <c:pt idx="0">
                  <c:v>7080325.1812693272</c:v>
                </c:pt>
                <c:pt idx="1">
                  <c:v>17862495.358816199</c:v>
                </c:pt>
                <c:pt idx="2">
                  <c:v>15678919.706325915</c:v>
                </c:pt>
                <c:pt idx="3">
                  <c:v>12179992.71982637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zero"/>
    <c:showDLblsOverMax val="0"/>
  </c:chart>
  <c:printSettings>
    <c:headerFooter/>
    <c:pageMargins b="0.75000000000001255" l="0.70000000000000062" r="0.70000000000000062" t="0.75000000000001255" header="0.30000000000000032" footer="0.30000000000000032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387"/>
          <c:y val="0.19866378908589441"/>
          <c:w val="0.41535244198169324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'ENWL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'ENWL - HVP'!$DV$273:$DV$277</c:f>
              <c:numCache>
                <c:formatCode>_-* #,##0_-;\-* #,##0_-;_-* "-"??_-;_-@_-</c:formatCode>
                <c:ptCount val="5"/>
                <c:pt idx="0">
                  <c:v>7080325.1812693272</c:v>
                </c:pt>
                <c:pt idx="1">
                  <c:v>17862495.358816199</c:v>
                </c:pt>
                <c:pt idx="2">
                  <c:v>15678919.706325915</c:v>
                </c:pt>
                <c:pt idx="3">
                  <c:v>12179992.71982637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zero"/>
    <c:showDLblsOverMax val="0"/>
  </c:chart>
  <c:printSettings>
    <c:headerFooter/>
    <c:pageMargins b="0.75000000000001255" l="0.70000000000000062" r="0.70000000000000062" t="0.75000000000001255" header="0.30000000000000032" footer="0.30000000000000032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Risk score</a:t>
            </a:r>
            <a:r>
              <a:rPr lang="en-GB" baseline="0"/>
              <a:t> with &amp; without investment over RIIO-ED1</a:t>
            </a:r>
            <a:endParaRPr lang="en-GB"/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v>Without investment</c:v>
          </c:tx>
          <c:marker>
            <c:symbol val="none"/>
          </c:marker>
          <c:cat>
            <c:strRef>
              <c:f>('RIIO-ED1 Monetised Risk Profile'!$C$1,'RIIO-ED1 Monetised Risk Profile'!$D$1,'RIIO-ED1 Monetised Risk Profile'!$F$1)</c:f>
              <c:strCache>
                <c:ptCount val="3"/>
                <c:pt idx="0">
                  <c:v>Start ED1</c:v>
                </c:pt>
                <c:pt idx="1">
                  <c:v>Mid ED1</c:v>
                </c:pt>
                <c:pt idx="2">
                  <c:v>End ED1</c:v>
                </c:pt>
              </c:strCache>
            </c:strRef>
          </c:cat>
          <c:val>
            <c:numRef>
              <c:f>('RIIO-ED1 Monetised Risk Profile'!$C$10:$D$10,'RIIO-ED1 Monetised Risk Profile'!$F$10)</c:f>
              <c:numCache>
                <c:formatCode>_-* #,##0_-;\-* #,##0_-;_-* "-"??_-;_-@_-</c:formatCode>
                <c:ptCount val="3"/>
                <c:pt idx="0">
                  <c:v>34717173.946499869</c:v>
                </c:pt>
                <c:pt idx="1">
                  <c:v>42343021.305811688</c:v>
                </c:pt>
                <c:pt idx="2">
                  <c:v>52801732.966237813</c:v>
                </c:pt>
              </c:numCache>
            </c:numRef>
          </c:val>
          <c:smooth val="0"/>
        </c:ser>
        <c:ser>
          <c:idx val="1"/>
          <c:order val="1"/>
          <c:tx>
            <c:v>With investment</c:v>
          </c:tx>
          <c:marker>
            <c:symbol val="none"/>
          </c:marker>
          <c:cat>
            <c:strRef>
              <c:f>('RIIO-ED1 Monetised Risk Profile'!$C$1,'RIIO-ED1 Monetised Risk Profile'!$D$1,'RIIO-ED1 Monetised Risk Profile'!$F$1)</c:f>
              <c:strCache>
                <c:ptCount val="3"/>
                <c:pt idx="0">
                  <c:v>Start ED1</c:v>
                </c:pt>
                <c:pt idx="1">
                  <c:v>Mid ED1</c:v>
                </c:pt>
                <c:pt idx="2">
                  <c:v>End ED1</c:v>
                </c:pt>
              </c:strCache>
            </c:strRef>
          </c:cat>
          <c:val>
            <c:numRef>
              <c:f>('RIIO-ED1 Monetised Risk Profile'!$C$10,'RIIO-ED1 Monetised Risk Profile'!$E$10,'RIIO-ED1 Monetised Risk Profile'!$G$10)</c:f>
              <c:numCache>
                <c:formatCode>_-* #,##0_-;\-* #,##0_-;_-* "-"??_-;_-@_-</c:formatCode>
                <c:ptCount val="3"/>
                <c:pt idx="0">
                  <c:v>34717173.946499869</c:v>
                </c:pt>
                <c:pt idx="1">
                  <c:v>36586628.608644255</c:v>
                </c:pt>
                <c:pt idx="2">
                  <c:v>41290441.301693097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0681856"/>
        <c:axId val="360683392"/>
      </c:lineChart>
      <c:catAx>
        <c:axId val="360681856"/>
        <c:scaling>
          <c:orientation val="minMax"/>
        </c:scaling>
        <c:delete val="0"/>
        <c:axPos val="b"/>
        <c:majorTickMark val="none"/>
        <c:minorTickMark val="none"/>
        <c:tickLblPos val="nextTo"/>
        <c:crossAx val="360683392"/>
        <c:crosses val="autoZero"/>
        <c:auto val="1"/>
        <c:lblAlgn val="ctr"/>
        <c:lblOffset val="100"/>
        <c:noMultiLvlLbl val="0"/>
      </c:catAx>
      <c:valAx>
        <c:axId val="36068339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Risk</a:t>
                </a:r>
              </a:p>
            </c:rich>
          </c:tx>
          <c:overlay val="0"/>
        </c:title>
        <c:numFmt formatCode="_-* #,##0_-;\-* #,##0_-;_-* &quot;-&quot;??_-;_-@_-" sourceLinked="1"/>
        <c:majorTickMark val="none"/>
        <c:minorTickMark val="none"/>
        <c:tickLblPos val="nextTo"/>
        <c:crossAx val="360681856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1255" l="0.70000000000000062" r="0.70000000000000062" t="0.75000000000001255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.xml"/><Relationship Id="rId2" Type="http://schemas.openxmlformats.org/officeDocument/2006/relationships/chart" Target="../charts/chart8.xml"/><Relationship Id="rId1" Type="http://schemas.openxmlformats.org/officeDocument/2006/relationships/chart" Target="../charts/chart7.xml"/><Relationship Id="rId6" Type="http://schemas.openxmlformats.org/officeDocument/2006/relationships/chart" Target="../charts/chart12.xml"/><Relationship Id="rId5" Type="http://schemas.openxmlformats.org/officeDocument/2006/relationships/chart" Target="../charts/chart11.xml"/><Relationship Id="rId4" Type="http://schemas.openxmlformats.org/officeDocument/2006/relationships/chart" Target="../charts/chart10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5.xml"/><Relationship Id="rId2" Type="http://schemas.openxmlformats.org/officeDocument/2006/relationships/chart" Target="../charts/chart14.xml"/><Relationship Id="rId1" Type="http://schemas.openxmlformats.org/officeDocument/2006/relationships/chart" Target="../charts/chart13.xml"/><Relationship Id="rId6" Type="http://schemas.openxmlformats.org/officeDocument/2006/relationships/chart" Target="../charts/chart18.xml"/><Relationship Id="rId5" Type="http://schemas.openxmlformats.org/officeDocument/2006/relationships/chart" Target="../charts/chart17.xml"/><Relationship Id="rId4" Type="http://schemas.openxmlformats.org/officeDocument/2006/relationships/chart" Target="../charts/chart16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1.xml"/><Relationship Id="rId2" Type="http://schemas.openxmlformats.org/officeDocument/2006/relationships/chart" Target="../charts/chart20.xml"/><Relationship Id="rId1" Type="http://schemas.openxmlformats.org/officeDocument/2006/relationships/chart" Target="../charts/chart19.xml"/><Relationship Id="rId6" Type="http://schemas.openxmlformats.org/officeDocument/2006/relationships/chart" Target="../charts/chart24.xml"/><Relationship Id="rId5" Type="http://schemas.openxmlformats.org/officeDocument/2006/relationships/chart" Target="../charts/chart23.xml"/><Relationship Id="rId4" Type="http://schemas.openxmlformats.org/officeDocument/2006/relationships/chart" Target="../charts/chart22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1042986</xdr:colOff>
      <xdr:row>22</xdr:row>
      <xdr:rowOff>0</xdr:rowOff>
    </xdr:from>
    <xdr:to>
      <xdr:col>11</xdr:col>
      <xdr:colOff>460375</xdr:colOff>
      <xdr:row>39</xdr:row>
      <xdr:rowOff>80962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tworks\ElecDistrib\DPCR5_Lib\Networks\Rig%20Development\Network%20Asset%20Data%20and%20Performance%20Reporting\New%20Tables\5th%20draft\QoS_May_retur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Networks\Transmission\Transmission_Price_Controls_Lib\Regulatory_Reporting\RRP_2008\RRP_Guidelines_Forms\Transmission%20PCRRP%20tables_SHETL_200708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tworks\ElecDistrib\Elec_Distrib_Lib\Technical%20Team\Cost%20Reporting\Master_0607_RRP_v2%2021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04%20FINAL%20RIGS\OFGEM%20DOCUMENTS\Network%20Outputs%20Reporting%20workbook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tworks\CO\Cost_and_Outputs_Lib\SUBS\ED\RIGs\2010\Data\Outputs\WPD\WPD_S_WALES_NO_2010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Networks\ElecDistrib\Elec_Distrib_Lib\Regulatory_Reporting\Cost_Reporting_\Cost_Reporting_Rules\Rules%202007-08%20development\Master%20RRP%200708%20v7-1-PR%20(inc%20LPN%20test%20data)%20formatted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OPS\DISTR\DPCR5\2010-11%20Distribution%20Regulatory%20Reporting\SSE%20Master%20Tables\Workings\Source%20Data\1011_Jobs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tworks\GasDistrib\Gas_Distrib_Lib\Cost%20Reporting\Comparability\GDN%20cost%20Packs\Cost%20Packs%20received\2008-09\National%20Grid\2008_9%20East%20of%20England%20RRP%20010909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Schedule%202D%20Network%20Assets%20Workbook%20-%20ENWL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ur band, freq band, shorts"/>
      <sheetName val="Dis HV Circuit Data all incdnt "/>
      <sheetName val="Dis HV Circuit Data excl ee"/>
      <sheetName val="QoS_schemes_annual"/>
      <sheetName val="QoS CI and CML improvements"/>
      <sheetName val="WSC_schem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Index"/>
      <sheetName val="Universal data"/>
      <sheetName val="Check and Balances"/>
      <sheetName val="1.1 Published Data"/>
      <sheetName val="1.2s Ofgem Adjustments Scots"/>
      <sheetName val="1.3s Accounting C Costs Scots"/>
      <sheetName val="1.4s Performance Scots"/>
      <sheetName val="1.5s Reconciliation Scots"/>
      <sheetName val="1.8 Cash Flow"/>
      <sheetName val="2.1 Eng Opex Elec "/>
      <sheetName val="2.2 Non Op Capex"/>
      <sheetName val="2.4 Exc &amp; Demin "/>
      <sheetName val="2.5 Corporate Costs Scots"/>
      <sheetName val="2.6 IT Scots"/>
      <sheetName val="2.7s Insurance"/>
      <sheetName val="2.7 Captive Insure"/>
      <sheetName val="2.10 Related Party Scots"/>
      <sheetName val="2.11s Staff Scots"/>
      <sheetName val="2.14 Year on Year Movt"/>
      <sheetName val="3.1s Pensions Scots"/>
      <sheetName val="3.2 Net Debt"/>
      <sheetName val="3.3 Tax"/>
      <sheetName val="3.4 Fixed Asset Disposals"/>
      <sheetName val="4.1  System Info"/>
      <sheetName val="4.2  Activity indicators"/>
      <sheetName val="4.3  System performance"/>
      <sheetName val="4.4  Defects SHETL"/>
      <sheetName val="4.5  Faults"/>
      <sheetName val="4.6  Failures SHETL"/>
      <sheetName val="4.7B Condition Assessment SHETL"/>
      <sheetName val="4.8  Boundary Transfers"/>
      <sheetName val="4.9  Demand &amp; Supply at subs"/>
      <sheetName val="4.10 Reactive compensation"/>
      <sheetName val="4.11 Asset description SHETL"/>
      <sheetName val="4.12 Asset age 2007"/>
      <sheetName val="4.12 Asset age 2008"/>
      <sheetName val="4.13 Asset disposal LRE by age"/>
      <sheetName val="4.14 Asset disposal NLRE by age"/>
      <sheetName val="4.15 Asset adds &amp; disps"/>
      <sheetName val="4.16 Asset lives"/>
      <sheetName val="4.17 Unit costs"/>
      <sheetName val="4.18 Capex summary e"/>
      <sheetName val="4.19 Scheme Listing LR"/>
      <sheetName val="4.20 Scheme Listing NLR"/>
      <sheetName val="4.21 Quasi Capex"/>
      <sheetName val="4.22 Other Capex costs"/>
      <sheetName val="4.23 TIRG"/>
      <sheetName val="4.24 Revenue Driver info"/>
      <sheetName val="4.25 CEI"/>
      <sheetName val="4.26 Capex Movment"/>
      <sheetName val="4.27 Capex Price Vol Var"/>
    </sheetNames>
    <sheetDataSet>
      <sheetData sheetId="0" refreshError="1"/>
      <sheetData sheetId="1" refreshError="1"/>
      <sheetData sheetId="2" refreshError="1">
        <row r="8">
          <cell r="C8" t="str">
            <v>Scottish Hydro Electric Transmission Ltd</v>
          </cell>
        </row>
        <row r="9">
          <cell r="C9" t="str">
            <v>SHETL</v>
          </cell>
        </row>
        <row r="20">
          <cell r="C20" t="str">
            <v>2006/07</v>
          </cell>
        </row>
        <row r="21">
          <cell r="C21" t="str">
            <v>2007/08</v>
          </cell>
        </row>
        <row r="22">
          <cell r="C22" t="str">
            <v>2008/09</v>
          </cell>
        </row>
        <row r="26">
          <cell r="C26" t="str">
            <v>2012/13</v>
          </cell>
        </row>
        <row r="29">
          <cell r="C29">
            <v>0.2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avigation"/>
      <sheetName val="Cover"/>
      <sheetName val="Contents"/>
      <sheetName val="Check&amp;Bal report"/>
      <sheetName val="Names and date input"/>
      <sheetName val="1.1 DPCR4 Summary Indicators"/>
      <sheetName val="1.1a Activity Analysis"/>
      <sheetName val="1.1b Full Activity costs"/>
      <sheetName val="1.2 RAV rollforward"/>
      <sheetName val="1.3 Indirect Cost Adjustment"/>
      <sheetName val="1.4 RP Margin Adjustment"/>
      <sheetName val="1.5 DPCR4 basis"/>
      <sheetName val="2.1 Reg Accounts Rec"/>
      <sheetName val="2.2 Detailed Cost Matrix"/>
      <sheetName val="2.3 Insp, maint,tree &amp; Faults"/>
      <sheetName val="2.4 Detailed Capex"/>
      <sheetName val="2.5 Atypicals &amp; provisions"/>
      <sheetName val="2.6 Miscellaneous"/>
      <sheetName val="2.7 FTEs"/>
      <sheetName val="2.8 Detailed IT"/>
      <sheetName val="2.9 Business Support"/>
      <sheetName val="2.10 Excluded Services"/>
      <sheetName val="2.11 Related Party analysis"/>
      <sheetName val="2.12 Cash Pension contributions"/>
      <sheetName val="2.13 Tax Capital allowances"/>
      <sheetName val="2.14 Tax computation"/>
      <sheetName val="2.15 Capex scheme analysis"/>
      <sheetName val="3.1 Asset data"/>
      <sheetName val="3.2 Asset age profile"/>
      <sheetName val="3.3 Net Debt and Borrowings"/>
      <sheetName val="4.1 Cost Mapping"/>
      <sheetName val="4.2 Year movement"/>
      <sheetName val="4.3 Network Analysis Load"/>
      <sheetName val="4.4 Network Analysis Non-Load"/>
      <sheetName val="2.2p Detailed Cost Matrix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ersion &amp; Contents"/>
      <sheetName val="LI Logic"/>
      <sheetName val="LI data"/>
      <sheetName val="LI charts"/>
      <sheetName val="HI data"/>
      <sheetName val="HI charts"/>
      <sheetName val="Fault rate data"/>
      <sheetName val="MTP all incidents"/>
      <sheetName val="MTP one-off ee's only"/>
      <sheetName val="MTP severe weather ee's only"/>
      <sheetName val="MTP excluding all ee's"/>
      <sheetName val="Fault rate charts"/>
      <sheetName val="Volume Reconciliation"/>
      <sheetName val="DNO Nam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ersion &amp; Contents"/>
      <sheetName val="LI Logic"/>
      <sheetName val="LI data"/>
      <sheetName val="LI charts"/>
      <sheetName val="HI data"/>
      <sheetName val="HI charts"/>
      <sheetName val="Fault rate data"/>
      <sheetName val="MTP all incidents"/>
      <sheetName val="MTP one-off ee's only"/>
      <sheetName val="MTP severe weather ee's only"/>
      <sheetName val="MTP excluding all ee's"/>
      <sheetName val="Fault rate charts"/>
      <sheetName val="Volume Reconciliatio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avigation"/>
      <sheetName val="Cover"/>
      <sheetName val="Contents"/>
      <sheetName val="Check&amp;Bal report"/>
      <sheetName val="Names and date input"/>
      <sheetName val="1.1 DPCR4 Summary Indicators"/>
      <sheetName val="1.2 Activity Analysis"/>
      <sheetName val="1.3 Full Activity costs"/>
      <sheetName val="2.1 Reg Accounts Rec"/>
      <sheetName val="2.2 Detailed Cost Matrix"/>
      <sheetName val="2.3 Insp, maint,tree &amp; Faults"/>
      <sheetName val="2.4 Detailed Capex"/>
      <sheetName val="2.5 Atypicals &amp; provisions"/>
      <sheetName val="2.6 Miscellaneous"/>
      <sheetName val="2.7 FTEs"/>
      <sheetName val="2.8 Detailed IT"/>
      <sheetName val="2.9 Business Support"/>
      <sheetName val="2.10 Excluded Services"/>
      <sheetName val="2.11 Related Party analysis"/>
      <sheetName val="2.12 Cost Mapping"/>
      <sheetName val="2.13 Year movement"/>
      <sheetName val="2.14 TMA &amp; ESQCR Data"/>
      <sheetName val="3.1 Net Debt and Borrowings"/>
      <sheetName val="3.2 Cash Pension contributions"/>
      <sheetName val="3.3 Tax Capital allowances"/>
      <sheetName val="3.4 Tax computation"/>
      <sheetName val="4.1 RAV rollforward"/>
      <sheetName val="4.2 Indirect Cost Adjustment"/>
      <sheetName val="4.3 DPCR4 basis"/>
      <sheetName val="4.4 RP Margin Adjustment"/>
      <sheetName val="5.1 Network Data"/>
      <sheetName val="5.2 DPCR4 Capex Plan"/>
      <sheetName val="5.3 Asset data"/>
      <sheetName val="5.4 Asset age profile"/>
      <sheetName val="5.5 Capex scheme analysis"/>
      <sheetName val="5.6 OHL Refurb"/>
      <sheetName val="5.7 Veg management"/>
      <sheetName val="5.8 Network Analysis Load"/>
      <sheetName val="5.9 Network Fault Levels"/>
      <sheetName val="5.10 Network Analysis Non-Loa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>
        <row r="12">
          <cell r="C12">
            <v>59.2</v>
          </cell>
          <cell r="AI12" t="str">
            <v>Yes</v>
          </cell>
        </row>
        <row r="13">
          <cell r="C13">
            <v>0</v>
          </cell>
        </row>
        <row r="14">
          <cell r="C14">
            <v>0.1</v>
          </cell>
          <cell r="AJ14" t="str">
            <v>Yes</v>
          </cell>
        </row>
        <row r="15">
          <cell r="C15">
            <v>0</v>
          </cell>
          <cell r="AI15" t="str">
            <v>Yes</v>
          </cell>
        </row>
        <row r="16">
          <cell r="C16">
            <v>0.2</v>
          </cell>
          <cell r="AI16" t="str">
            <v>Yes</v>
          </cell>
        </row>
        <row r="17">
          <cell r="C17">
            <v>0.3</v>
          </cell>
          <cell r="AI17" t="str">
            <v>Yes</v>
          </cell>
        </row>
        <row r="18">
          <cell r="C18">
            <v>1.7</v>
          </cell>
          <cell r="AI18" t="str">
            <v>Yes</v>
          </cell>
        </row>
        <row r="19">
          <cell r="C19">
            <v>0.30000000000000004</v>
          </cell>
          <cell r="AI19" t="str">
            <v>Yes</v>
          </cell>
        </row>
        <row r="20">
          <cell r="C20">
            <v>2.8000000000000003</v>
          </cell>
          <cell r="AI20" t="str">
            <v>Yes</v>
          </cell>
        </row>
        <row r="21">
          <cell r="C21">
            <v>0.5</v>
          </cell>
          <cell r="AI21" t="str">
            <v>Yes</v>
          </cell>
        </row>
        <row r="22">
          <cell r="C22">
            <v>2.2000000000000002</v>
          </cell>
          <cell r="AI22" t="str">
            <v>Yes</v>
          </cell>
        </row>
        <row r="23">
          <cell r="C23">
            <v>10.3</v>
          </cell>
          <cell r="AI23" t="str">
            <v>Yes</v>
          </cell>
        </row>
        <row r="24">
          <cell r="C24">
            <v>8.2000000000000011</v>
          </cell>
          <cell r="AI24" t="str">
            <v>Yes</v>
          </cell>
        </row>
        <row r="25">
          <cell r="C25">
            <v>0.7</v>
          </cell>
          <cell r="AI25" t="str">
            <v>Yes</v>
          </cell>
        </row>
        <row r="26">
          <cell r="C26">
            <v>0.4</v>
          </cell>
          <cell r="AI26" t="str">
            <v>Yes</v>
          </cell>
        </row>
        <row r="27">
          <cell r="C27">
            <v>0.7</v>
          </cell>
          <cell r="AI27" t="str">
            <v>Yes</v>
          </cell>
        </row>
        <row r="28">
          <cell r="C28">
            <v>0.4</v>
          </cell>
          <cell r="AI28" t="str">
            <v>Yes</v>
          </cell>
        </row>
        <row r="29">
          <cell r="C29">
            <v>0.4</v>
          </cell>
          <cell r="AI29" t="str">
            <v>Yes</v>
          </cell>
        </row>
        <row r="30">
          <cell r="C30">
            <v>0.1</v>
          </cell>
          <cell r="AI30" t="str">
            <v>Yes</v>
          </cell>
        </row>
        <row r="31">
          <cell r="C31">
            <v>0</v>
          </cell>
        </row>
        <row r="32">
          <cell r="C32">
            <v>0.1</v>
          </cell>
          <cell r="AJ32" t="str">
            <v>Yes</v>
          </cell>
        </row>
        <row r="33">
          <cell r="C33">
            <v>0.1</v>
          </cell>
          <cell r="AJ33" t="str">
            <v>Yes</v>
          </cell>
        </row>
        <row r="34">
          <cell r="C34">
            <v>2.3000000000000003</v>
          </cell>
          <cell r="AI34" t="str">
            <v>Yes</v>
          </cell>
        </row>
        <row r="35">
          <cell r="C35">
            <v>0.1</v>
          </cell>
          <cell r="AJ35" t="str">
            <v>Yes</v>
          </cell>
        </row>
        <row r="36">
          <cell r="C36">
            <v>0</v>
          </cell>
        </row>
        <row r="37">
          <cell r="C37">
            <v>0.1</v>
          </cell>
          <cell r="AJ37" t="str">
            <v>Yes</v>
          </cell>
        </row>
        <row r="38">
          <cell r="C38">
            <v>6.6999999999999993</v>
          </cell>
          <cell r="AI38" t="str">
            <v>Yes</v>
          </cell>
        </row>
        <row r="39">
          <cell r="C39">
            <v>2.5</v>
          </cell>
          <cell r="AI39" t="str">
            <v>Yes</v>
          </cell>
        </row>
        <row r="40">
          <cell r="C40">
            <v>1.4</v>
          </cell>
          <cell r="AI40" t="str">
            <v>Yes</v>
          </cell>
        </row>
        <row r="41">
          <cell r="C41">
            <v>0</v>
          </cell>
        </row>
        <row r="42">
          <cell r="C42">
            <v>0.1</v>
          </cell>
          <cell r="AJ42" t="str">
            <v>Yes</v>
          </cell>
        </row>
        <row r="43">
          <cell r="C43">
            <v>0.1</v>
          </cell>
          <cell r="AJ43" t="str">
            <v>Yes</v>
          </cell>
        </row>
        <row r="44">
          <cell r="C44">
            <v>0</v>
          </cell>
        </row>
        <row r="45">
          <cell r="C45">
            <v>0.2</v>
          </cell>
          <cell r="AJ45" t="str">
            <v>Yes</v>
          </cell>
        </row>
        <row r="46">
          <cell r="C46">
            <v>5.4</v>
          </cell>
          <cell r="AI46" t="str">
            <v>Yes</v>
          </cell>
        </row>
        <row r="47">
          <cell r="C47">
            <v>7.9</v>
          </cell>
          <cell r="AI47" t="str">
            <v>Yes</v>
          </cell>
        </row>
        <row r="48">
          <cell r="C48">
            <v>0</v>
          </cell>
        </row>
        <row r="49">
          <cell r="C49">
            <v>0</v>
          </cell>
        </row>
        <row r="50">
          <cell r="C50">
            <v>0</v>
          </cell>
        </row>
        <row r="51">
          <cell r="C51">
            <v>0.7</v>
          </cell>
          <cell r="AJ51" t="str">
            <v>Yes</v>
          </cell>
        </row>
        <row r="52">
          <cell r="C52">
            <v>0.1</v>
          </cell>
          <cell r="AJ52" t="str">
            <v>Yes</v>
          </cell>
        </row>
        <row r="53">
          <cell r="C53">
            <v>0.4</v>
          </cell>
          <cell r="AJ53" t="str">
            <v>Yes</v>
          </cell>
        </row>
        <row r="54">
          <cell r="C54">
            <v>2.2000000000000002</v>
          </cell>
          <cell r="AJ54" t="str">
            <v>Yes</v>
          </cell>
        </row>
        <row r="55">
          <cell r="C55">
            <v>0.8</v>
          </cell>
          <cell r="AJ55" t="str">
            <v>Yes</v>
          </cell>
        </row>
        <row r="56">
          <cell r="C56">
            <v>0.9</v>
          </cell>
          <cell r="AJ56" t="str">
            <v>Yes</v>
          </cell>
        </row>
        <row r="57">
          <cell r="C57">
            <v>0.1</v>
          </cell>
          <cell r="AJ57" t="str">
            <v>Yes</v>
          </cell>
        </row>
        <row r="58">
          <cell r="C58">
            <v>0.1</v>
          </cell>
          <cell r="AJ58" t="str">
            <v>Yes</v>
          </cell>
        </row>
        <row r="59">
          <cell r="C59">
            <v>0.1</v>
          </cell>
          <cell r="AJ59" t="str">
            <v>Yes</v>
          </cell>
        </row>
        <row r="60">
          <cell r="C60">
            <v>0</v>
          </cell>
        </row>
        <row r="61">
          <cell r="C61">
            <v>0.30000000000000004</v>
          </cell>
          <cell r="AJ61" t="str">
            <v>Yes</v>
          </cell>
        </row>
        <row r="62">
          <cell r="C62">
            <v>0</v>
          </cell>
        </row>
        <row r="63">
          <cell r="C63">
            <v>0.1</v>
          </cell>
          <cell r="AI63" t="str">
            <v>Yes</v>
          </cell>
        </row>
        <row r="64">
          <cell r="C64">
            <v>1.2</v>
          </cell>
          <cell r="AI64" t="str">
            <v>Yes</v>
          </cell>
        </row>
        <row r="65">
          <cell r="C65">
            <v>33.5</v>
          </cell>
          <cell r="AI65" t="str">
            <v>Yes</v>
          </cell>
        </row>
        <row r="66">
          <cell r="C66">
            <v>1.6</v>
          </cell>
          <cell r="AI66" t="str">
            <v>Yes</v>
          </cell>
        </row>
        <row r="67">
          <cell r="C67">
            <v>1.4</v>
          </cell>
          <cell r="AI67" t="str">
            <v>Yes</v>
          </cell>
        </row>
        <row r="68">
          <cell r="C68">
            <v>0.90000000000000013</v>
          </cell>
          <cell r="AI68" t="str">
            <v>Yes</v>
          </cell>
        </row>
        <row r="69">
          <cell r="C69">
            <v>0.5</v>
          </cell>
          <cell r="AI69" t="str">
            <v>Yes</v>
          </cell>
        </row>
        <row r="70">
          <cell r="C70">
            <v>0.4</v>
          </cell>
          <cell r="AI70" t="str">
            <v>Yes</v>
          </cell>
        </row>
        <row r="71">
          <cell r="C71">
            <v>0.1</v>
          </cell>
          <cell r="AI71" t="str">
            <v>Yes</v>
          </cell>
        </row>
        <row r="72">
          <cell r="C72">
            <v>0</v>
          </cell>
        </row>
        <row r="73">
          <cell r="C73">
            <v>0.2</v>
          </cell>
          <cell r="AI73" t="str">
            <v>Yes</v>
          </cell>
        </row>
        <row r="74">
          <cell r="C74">
            <v>0</v>
          </cell>
        </row>
        <row r="75">
          <cell r="C75">
            <v>0.1</v>
          </cell>
          <cell r="AJ75" t="str">
            <v>Yes</v>
          </cell>
        </row>
        <row r="76">
          <cell r="C76">
            <v>0</v>
          </cell>
        </row>
        <row r="77">
          <cell r="C77">
            <v>0.3</v>
          </cell>
          <cell r="AJ77" t="str">
            <v>Yes</v>
          </cell>
        </row>
        <row r="78">
          <cell r="C78">
            <v>0.6</v>
          </cell>
          <cell r="AJ78" t="str">
            <v>Yes</v>
          </cell>
        </row>
        <row r="79">
          <cell r="C79">
            <v>0.6</v>
          </cell>
          <cell r="AJ79" t="str">
            <v>Yes</v>
          </cell>
        </row>
        <row r="80">
          <cell r="C80">
            <v>0.3</v>
          </cell>
          <cell r="AJ80" t="str">
            <v>Yes</v>
          </cell>
        </row>
        <row r="81">
          <cell r="C81">
            <v>0.7</v>
          </cell>
          <cell r="AJ81" t="str">
            <v>Yes</v>
          </cell>
        </row>
        <row r="82">
          <cell r="C82">
            <v>0.8</v>
          </cell>
          <cell r="AJ82" t="str">
            <v>Yes</v>
          </cell>
        </row>
        <row r="83">
          <cell r="C83">
            <v>0.1</v>
          </cell>
          <cell r="AJ83" t="str">
            <v>Yes</v>
          </cell>
        </row>
        <row r="84">
          <cell r="C84">
            <v>0</v>
          </cell>
        </row>
        <row r="85">
          <cell r="C85">
            <v>-0.3</v>
          </cell>
          <cell r="AI85" t="str">
            <v>Yes</v>
          </cell>
        </row>
        <row r="86">
          <cell r="C86">
            <v>0.6</v>
          </cell>
          <cell r="AI86" t="str">
            <v>Yes</v>
          </cell>
        </row>
        <row r="87">
          <cell r="C87">
            <v>0.2</v>
          </cell>
          <cell r="AI87" t="str">
            <v>Yes</v>
          </cell>
        </row>
        <row r="88">
          <cell r="C88">
            <v>0.1</v>
          </cell>
          <cell r="AI88" t="str">
            <v>Yes</v>
          </cell>
        </row>
        <row r="89">
          <cell r="C89">
            <v>0.1</v>
          </cell>
          <cell r="AI89" t="str">
            <v>Yes</v>
          </cell>
        </row>
        <row r="90">
          <cell r="C90">
            <v>0</v>
          </cell>
        </row>
        <row r="91">
          <cell r="C91">
            <v>0.1</v>
          </cell>
          <cell r="AJ91" t="str">
            <v>Yes</v>
          </cell>
        </row>
        <row r="92">
          <cell r="C92">
            <v>0.1</v>
          </cell>
          <cell r="AJ92" t="str">
            <v>Yes</v>
          </cell>
        </row>
        <row r="93">
          <cell r="C93">
            <v>0.5</v>
          </cell>
          <cell r="AJ93" t="str">
            <v>Yes</v>
          </cell>
        </row>
        <row r="94">
          <cell r="C94">
            <v>0.5</v>
          </cell>
          <cell r="AI94" t="str">
            <v>Yes</v>
          </cell>
        </row>
        <row r="95">
          <cell r="C95">
            <v>27.200000000000003</v>
          </cell>
          <cell r="AI95" t="str">
            <v>Yes</v>
          </cell>
        </row>
        <row r="96">
          <cell r="C96">
            <v>58.2</v>
          </cell>
          <cell r="AI96" t="str">
            <v>Yes</v>
          </cell>
        </row>
        <row r="97">
          <cell r="C97">
            <v>0.30000000000000004</v>
          </cell>
          <cell r="AJ97" t="str">
            <v>Yes</v>
          </cell>
        </row>
        <row r="98">
          <cell r="C98">
            <v>0</v>
          </cell>
        </row>
        <row r="99">
          <cell r="C99">
            <v>0.2</v>
          </cell>
          <cell r="AJ99" t="str">
            <v>Yes</v>
          </cell>
        </row>
        <row r="100">
          <cell r="C100">
            <v>0.1</v>
          </cell>
          <cell r="AJ100" t="str">
            <v>Yes</v>
          </cell>
        </row>
        <row r="101">
          <cell r="C101">
            <v>0.1</v>
          </cell>
          <cell r="AJ101" t="str">
            <v>Yes</v>
          </cell>
        </row>
        <row r="102">
          <cell r="C102">
            <v>0</v>
          </cell>
          <cell r="AJ102" t="str">
            <v>Yes</v>
          </cell>
        </row>
        <row r="103">
          <cell r="C103">
            <v>0.2</v>
          </cell>
          <cell r="AJ103" t="str">
            <v>Yes</v>
          </cell>
        </row>
        <row r="104">
          <cell r="C104">
            <v>0.1</v>
          </cell>
          <cell r="AJ104" t="str">
            <v>Yes</v>
          </cell>
        </row>
        <row r="105">
          <cell r="C105">
            <v>0.1</v>
          </cell>
          <cell r="AJ105" t="str">
            <v>Yes</v>
          </cell>
        </row>
        <row r="106">
          <cell r="C106">
            <v>0</v>
          </cell>
        </row>
        <row r="107">
          <cell r="C107">
            <v>0.1</v>
          </cell>
          <cell r="AJ107" t="str">
            <v>Yes</v>
          </cell>
        </row>
        <row r="108">
          <cell r="C108">
            <v>0.1</v>
          </cell>
          <cell r="AJ108" t="str">
            <v>Yes</v>
          </cell>
        </row>
        <row r="109">
          <cell r="C109">
            <v>0.2</v>
          </cell>
          <cell r="AJ109" t="str">
            <v>Yes</v>
          </cell>
        </row>
        <row r="110">
          <cell r="C110">
            <v>0.4</v>
          </cell>
          <cell r="AJ110" t="str">
            <v>Yes</v>
          </cell>
        </row>
        <row r="111">
          <cell r="C111">
            <v>0.8</v>
          </cell>
          <cell r="AJ111" t="str">
            <v>Yes</v>
          </cell>
        </row>
        <row r="112">
          <cell r="C112">
            <v>0.1</v>
          </cell>
          <cell r="AJ112" t="str">
            <v>Yes</v>
          </cell>
        </row>
        <row r="113">
          <cell r="C113">
            <v>0.89999999999999991</v>
          </cell>
          <cell r="AJ113" t="str">
            <v>Yes</v>
          </cell>
        </row>
        <row r="114">
          <cell r="C114">
            <v>0.2</v>
          </cell>
          <cell r="AJ114" t="str">
            <v>Yes</v>
          </cell>
        </row>
        <row r="115">
          <cell r="C115">
            <v>0.1</v>
          </cell>
          <cell r="AJ115" t="str">
            <v>Yes</v>
          </cell>
        </row>
        <row r="116">
          <cell r="C116">
            <v>0.1</v>
          </cell>
          <cell r="AJ116" t="str">
            <v>Yes</v>
          </cell>
        </row>
        <row r="117">
          <cell r="C117">
            <v>0.1</v>
          </cell>
          <cell r="AJ117" t="str">
            <v>Yes</v>
          </cell>
        </row>
        <row r="118">
          <cell r="C118">
            <v>0</v>
          </cell>
        </row>
        <row r="119">
          <cell r="C119">
            <v>0.2</v>
          </cell>
          <cell r="AJ119" t="str">
            <v>Yes</v>
          </cell>
        </row>
        <row r="120">
          <cell r="C120">
            <v>0.3</v>
          </cell>
          <cell r="AJ120" t="str">
            <v>Yes</v>
          </cell>
        </row>
        <row r="121">
          <cell r="C121">
            <v>0.1</v>
          </cell>
          <cell r="AJ121" t="str">
            <v>Yes</v>
          </cell>
        </row>
        <row r="122">
          <cell r="C122">
            <v>0.2</v>
          </cell>
          <cell r="AJ122" t="str">
            <v>Yes</v>
          </cell>
        </row>
        <row r="123">
          <cell r="C123">
            <v>0.1</v>
          </cell>
          <cell r="AJ123" t="str">
            <v>Yes</v>
          </cell>
        </row>
        <row r="124">
          <cell r="C124">
            <v>0.2</v>
          </cell>
          <cell r="AJ124" t="str">
            <v>Yes</v>
          </cell>
        </row>
        <row r="125">
          <cell r="C125">
            <v>0</v>
          </cell>
        </row>
        <row r="126">
          <cell r="C126">
            <v>0.1</v>
          </cell>
          <cell r="AJ126" t="str">
            <v>Yes</v>
          </cell>
        </row>
        <row r="127">
          <cell r="C127">
            <v>0.30000000000000004</v>
          </cell>
          <cell r="AJ127" t="str">
            <v>Yes</v>
          </cell>
        </row>
        <row r="128">
          <cell r="C128">
            <v>0.60000000000000009</v>
          </cell>
          <cell r="AJ128" t="str">
            <v>Yes</v>
          </cell>
        </row>
        <row r="129">
          <cell r="C129">
            <v>0.1</v>
          </cell>
          <cell r="AJ129" t="str">
            <v>Yes</v>
          </cell>
        </row>
        <row r="130">
          <cell r="C130">
            <v>0.2</v>
          </cell>
          <cell r="AJ130" t="str">
            <v>Yes</v>
          </cell>
        </row>
        <row r="131">
          <cell r="C131">
            <v>0.1</v>
          </cell>
          <cell r="AJ131" t="str">
            <v>Yes</v>
          </cell>
        </row>
        <row r="132">
          <cell r="C132">
            <v>0.5</v>
          </cell>
          <cell r="AJ132" t="str">
            <v>Yes</v>
          </cell>
        </row>
        <row r="133">
          <cell r="C133">
            <v>0</v>
          </cell>
        </row>
        <row r="134">
          <cell r="C134">
            <v>3.4000000000000004</v>
          </cell>
          <cell r="AJ134" t="str">
            <v>Yes</v>
          </cell>
        </row>
        <row r="135">
          <cell r="C135">
            <v>8.5</v>
          </cell>
          <cell r="AJ135" t="str">
            <v>Yes</v>
          </cell>
        </row>
        <row r="136">
          <cell r="C136">
            <v>0</v>
          </cell>
        </row>
        <row r="137">
          <cell r="C137">
            <v>3.2</v>
          </cell>
          <cell r="AJ137" t="str">
            <v>Yes</v>
          </cell>
        </row>
        <row r="138">
          <cell r="C138">
            <v>0.2</v>
          </cell>
          <cell r="AJ138" t="str">
            <v>Yes</v>
          </cell>
        </row>
        <row r="139">
          <cell r="C139">
            <v>0.7</v>
          </cell>
          <cell r="AJ139" t="str">
            <v>Yes</v>
          </cell>
        </row>
        <row r="140">
          <cell r="C140">
            <v>0.2</v>
          </cell>
          <cell r="AJ140" t="str">
            <v>Yes</v>
          </cell>
        </row>
        <row r="141">
          <cell r="C141">
            <v>2.4000000000000004</v>
          </cell>
          <cell r="AJ141" t="str">
            <v>Yes</v>
          </cell>
        </row>
        <row r="142">
          <cell r="C142">
            <v>-0.2</v>
          </cell>
          <cell r="AJ142" t="str">
            <v>Yes</v>
          </cell>
        </row>
        <row r="143">
          <cell r="C143">
            <v>0.2</v>
          </cell>
          <cell r="AJ143" t="str">
            <v>Yes</v>
          </cell>
        </row>
        <row r="144">
          <cell r="C144">
            <v>0.5</v>
          </cell>
          <cell r="AJ144" t="str">
            <v>Yes</v>
          </cell>
        </row>
        <row r="145">
          <cell r="C145">
            <v>2.1</v>
          </cell>
          <cell r="AJ145" t="str">
            <v>Yes</v>
          </cell>
        </row>
        <row r="146">
          <cell r="C146">
            <v>0.1</v>
          </cell>
          <cell r="AJ146" t="str">
            <v>Yes</v>
          </cell>
        </row>
        <row r="147">
          <cell r="C147">
            <v>4.8</v>
          </cell>
          <cell r="AJ147" t="str">
            <v>Yes</v>
          </cell>
        </row>
        <row r="148">
          <cell r="C148">
            <v>3.9999999999999996</v>
          </cell>
          <cell r="AJ148" t="str">
            <v>Yes</v>
          </cell>
        </row>
        <row r="149">
          <cell r="C149">
            <v>2.2000000000000006</v>
          </cell>
        </row>
        <row r="150">
          <cell r="C150">
            <v>0</v>
          </cell>
        </row>
        <row r="151">
          <cell r="C151">
            <v>0</v>
          </cell>
        </row>
        <row r="152">
          <cell r="C152">
            <v>0</v>
          </cell>
        </row>
        <row r="153">
          <cell r="C153">
            <v>0</v>
          </cell>
        </row>
        <row r="154">
          <cell r="C154">
            <v>0</v>
          </cell>
        </row>
        <row r="155">
          <cell r="C155">
            <v>0</v>
          </cell>
        </row>
        <row r="156">
          <cell r="C156">
            <v>0</v>
          </cell>
        </row>
        <row r="157">
          <cell r="C157">
            <v>0</v>
          </cell>
        </row>
        <row r="158">
          <cell r="C158">
            <v>0</v>
          </cell>
        </row>
        <row r="159">
          <cell r="C159">
            <v>0</v>
          </cell>
        </row>
        <row r="160">
          <cell r="C160">
            <v>0</v>
          </cell>
        </row>
        <row r="161">
          <cell r="C161">
            <v>0</v>
          </cell>
        </row>
        <row r="162">
          <cell r="C162">
            <v>0</v>
          </cell>
        </row>
        <row r="163">
          <cell r="C163">
            <v>0</v>
          </cell>
        </row>
        <row r="164">
          <cell r="C164">
            <v>0</v>
          </cell>
        </row>
        <row r="165">
          <cell r="C165">
            <v>0</v>
          </cell>
        </row>
        <row r="166">
          <cell r="C166">
            <v>0</v>
          </cell>
        </row>
        <row r="167">
          <cell r="C167">
            <v>0</v>
          </cell>
        </row>
        <row r="168">
          <cell r="C168">
            <v>0</v>
          </cell>
        </row>
        <row r="169">
          <cell r="C169">
            <v>0</v>
          </cell>
        </row>
        <row r="170">
          <cell r="C170">
            <v>0</v>
          </cell>
        </row>
        <row r="171">
          <cell r="C171">
            <v>0</v>
          </cell>
        </row>
        <row r="172">
          <cell r="C172">
            <v>0</v>
          </cell>
        </row>
        <row r="173">
          <cell r="C173">
            <v>0</v>
          </cell>
        </row>
        <row r="174">
          <cell r="C174">
            <v>0</v>
          </cell>
        </row>
        <row r="175">
          <cell r="C175">
            <v>0</v>
          </cell>
        </row>
        <row r="176">
          <cell r="C176">
            <v>0</v>
          </cell>
        </row>
        <row r="177">
          <cell r="C177">
            <v>0</v>
          </cell>
        </row>
        <row r="178">
          <cell r="C178">
            <v>0</v>
          </cell>
        </row>
        <row r="179">
          <cell r="C179">
            <v>0</v>
          </cell>
        </row>
        <row r="180">
          <cell r="C180">
            <v>0</v>
          </cell>
        </row>
        <row r="181">
          <cell r="C181">
            <v>0</v>
          </cell>
        </row>
        <row r="182">
          <cell r="C182">
            <v>0</v>
          </cell>
        </row>
        <row r="183">
          <cell r="C183">
            <v>0</v>
          </cell>
        </row>
        <row r="184">
          <cell r="C184">
            <v>0</v>
          </cell>
        </row>
        <row r="185">
          <cell r="C185">
            <v>0</v>
          </cell>
        </row>
        <row r="186">
          <cell r="C186">
            <v>0</v>
          </cell>
        </row>
        <row r="187">
          <cell r="C187">
            <v>0</v>
          </cell>
        </row>
        <row r="188">
          <cell r="C188">
            <v>0</v>
          </cell>
        </row>
        <row r="189">
          <cell r="C189">
            <v>0</v>
          </cell>
        </row>
        <row r="190">
          <cell r="C190">
            <v>0</v>
          </cell>
        </row>
        <row r="191">
          <cell r="C191">
            <v>0</v>
          </cell>
        </row>
        <row r="192">
          <cell r="C192">
            <v>0</v>
          </cell>
        </row>
        <row r="193">
          <cell r="C193">
            <v>0</v>
          </cell>
        </row>
        <row r="194">
          <cell r="C194">
            <v>0</v>
          </cell>
        </row>
        <row r="195">
          <cell r="C195">
            <v>0</v>
          </cell>
        </row>
        <row r="196">
          <cell r="C196">
            <v>0</v>
          </cell>
        </row>
        <row r="197">
          <cell r="C197">
            <v>0</v>
          </cell>
        </row>
        <row r="198">
          <cell r="C198">
            <v>0</v>
          </cell>
        </row>
        <row r="199">
          <cell r="C199">
            <v>0</v>
          </cell>
        </row>
        <row r="200">
          <cell r="C200">
            <v>0</v>
          </cell>
        </row>
        <row r="201">
          <cell r="C201">
            <v>0</v>
          </cell>
        </row>
        <row r="202">
          <cell r="C202">
            <v>0</v>
          </cell>
        </row>
        <row r="203">
          <cell r="C203">
            <v>0</v>
          </cell>
        </row>
        <row r="204">
          <cell r="C204">
            <v>0</v>
          </cell>
        </row>
        <row r="205">
          <cell r="C205">
            <v>0</v>
          </cell>
        </row>
        <row r="206">
          <cell r="C206">
            <v>0</v>
          </cell>
        </row>
        <row r="207">
          <cell r="C207">
            <v>0</v>
          </cell>
        </row>
        <row r="208">
          <cell r="C208">
            <v>0</v>
          </cell>
        </row>
        <row r="209">
          <cell r="C209">
            <v>0</v>
          </cell>
        </row>
        <row r="210">
          <cell r="C210">
            <v>0</v>
          </cell>
        </row>
        <row r="211">
          <cell r="C211">
            <v>0</v>
          </cell>
        </row>
        <row r="212">
          <cell r="C212">
            <v>0</v>
          </cell>
        </row>
        <row r="213">
          <cell r="C213">
            <v>0</v>
          </cell>
        </row>
        <row r="214">
          <cell r="C214">
            <v>0</v>
          </cell>
        </row>
        <row r="215">
          <cell r="C215">
            <v>0</v>
          </cell>
        </row>
        <row r="216">
          <cell r="C216">
            <v>0</v>
          </cell>
        </row>
        <row r="217">
          <cell r="C217">
            <v>0</v>
          </cell>
        </row>
        <row r="218">
          <cell r="C218">
            <v>0</v>
          </cell>
        </row>
        <row r="219">
          <cell r="C219">
            <v>0</v>
          </cell>
        </row>
        <row r="220">
          <cell r="C220">
            <v>0</v>
          </cell>
        </row>
        <row r="221">
          <cell r="C221">
            <v>0</v>
          </cell>
        </row>
        <row r="222">
          <cell r="C222">
            <v>0</v>
          </cell>
        </row>
        <row r="223">
          <cell r="C223">
            <v>0</v>
          </cell>
        </row>
        <row r="224">
          <cell r="C224">
            <v>0</v>
          </cell>
        </row>
        <row r="225">
          <cell r="C225">
            <v>0</v>
          </cell>
        </row>
        <row r="226">
          <cell r="C226">
            <v>0</v>
          </cell>
        </row>
        <row r="227">
          <cell r="C227">
            <v>0</v>
          </cell>
        </row>
        <row r="228">
          <cell r="C228">
            <v>0</v>
          </cell>
        </row>
        <row r="229">
          <cell r="C229">
            <v>0</v>
          </cell>
        </row>
        <row r="230">
          <cell r="C230">
            <v>0</v>
          </cell>
        </row>
        <row r="231">
          <cell r="C231">
            <v>0</v>
          </cell>
        </row>
        <row r="232">
          <cell r="C232">
            <v>0</v>
          </cell>
        </row>
        <row r="233">
          <cell r="C233">
            <v>0</v>
          </cell>
        </row>
        <row r="234">
          <cell r="C234">
            <v>0</v>
          </cell>
        </row>
        <row r="235">
          <cell r="C235">
            <v>0</v>
          </cell>
        </row>
        <row r="236">
          <cell r="C236">
            <v>0</v>
          </cell>
        </row>
        <row r="237">
          <cell r="C237">
            <v>0</v>
          </cell>
        </row>
        <row r="238">
          <cell r="C238">
            <v>0</v>
          </cell>
        </row>
        <row r="239">
          <cell r="C239">
            <v>0</v>
          </cell>
        </row>
        <row r="240">
          <cell r="C240">
            <v>0</v>
          </cell>
        </row>
        <row r="241">
          <cell r="C241">
            <v>0</v>
          </cell>
        </row>
        <row r="242">
          <cell r="C242">
            <v>0</v>
          </cell>
        </row>
        <row r="243">
          <cell r="C243">
            <v>0</v>
          </cell>
        </row>
        <row r="244">
          <cell r="C244">
            <v>0</v>
          </cell>
        </row>
        <row r="245">
          <cell r="C245">
            <v>0</v>
          </cell>
        </row>
        <row r="246">
          <cell r="C246">
            <v>0</v>
          </cell>
        </row>
        <row r="247">
          <cell r="C247">
            <v>0</v>
          </cell>
        </row>
        <row r="248">
          <cell r="C248">
            <v>0</v>
          </cell>
        </row>
        <row r="249">
          <cell r="C249">
            <v>0</v>
          </cell>
        </row>
        <row r="250">
          <cell r="C250">
            <v>0</v>
          </cell>
        </row>
        <row r="251">
          <cell r="C251">
            <v>0</v>
          </cell>
        </row>
        <row r="252">
          <cell r="C252">
            <v>0</v>
          </cell>
        </row>
        <row r="253">
          <cell r="C253">
            <v>0</v>
          </cell>
        </row>
        <row r="254">
          <cell r="C254">
            <v>0</v>
          </cell>
        </row>
        <row r="255">
          <cell r="C255">
            <v>0</v>
          </cell>
        </row>
        <row r="256">
          <cell r="C256">
            <v>0</v>
          </cell>
        </row>
        <row r="257">
          <cell r="C257">
            <v>0</v>
          </cell>
        </row>
        <row r="258">
          <cell r="C258">
            <v>0</v>
          </cell>
        </row>
        <row r="259">
          <cell r="C259">
            <v>0</v>
          </cell>
        </row>
        <row r="260">
          <cell r="C260">
            <v>0</v>
          </cell>
        </row>
        <row r="261">
          <cell r="C261">
            <v>0</v>
          </cell>
        </row>
        <row r="262">
          <cell r="C262">
            <v>0</v>
          </cell>
        </row>
        <row r="263">
          <cell r="C263">
            <v>0</v>
          </cell>
        </row>
        <row r="264">
          <cell r="C264">
            <v>0</v>
          </cell>
        </row>
        <row r="265">
          <cell r="C265">
            <v>0</v>
          </cell>
        </row>
        <row r="266">
          <cell r="C266">
            <v>0</v>
          </cell>
        </row>
        <row r="267">
          <cell r="C267">
            <v>0</v>
          </cell>
        </row>
        <row r="268">
          <cell r="C268">
            <v>0</v>
          </cell>
        </row>
        <row r="269">
          <cell r="C269">
            <v>0</v>
          </cell>
        </row>
        <row r="270">
          <cell r="C270">
            <v>0</v>
          </cell>
        </row>
        <row r="271">
          <cell r="C271">
            <v>0</v>
          </cell>
        </row>
        <row r="272">
          <cell r="C272">
            <v>0</v>
          </cell>
        </row>
        <row r="273">
          <cell r="C273">
            <v>0</v>
          </cell>
        </row>
        <row r="274">
          <cell r="C274">
            <v>0</v>
          </cell>
        </row>
        <row r="275">
          <cell r="C275">
            <v>0</v>
          </cell>
        </row>
        <row r="276">
          <cell r="C276">
            <v>0</v>
          </cell>
        </row>
        <row r="277">
          <cell r="C277">
            <v>0</v>
          </cell>
        </row>
        <row r="278">
          <cell r="C278">
            <v>0</v>
          </cell>
        </row>
        <row r="279">
          <cell r="C279">
            <v>0</v>
          </cell>
        </row>
        <row r="280">
          <cell r="C280">
            <v>0</v>
          </cell>
        </row>
        <row r="281">
          <cell r="C281">
            <v>0</v>
          </cell>
        </row>
        <row r="282">
          <cell r="C282">
            <v>0</v>
          </cell>
        </row>
        <row r="283">
          <cell r="C283">
            <v>0</v>
          </cell>
        </row>
        <row r="284">
          <cell r="C284">
            <v>0</v>
          </cell>
        </row>
        <row r="285">
          <cell r="C285">
            <v>0</v>
          </cell>
        </row>
        <row r="286">
          <cell r="C286">
            <v>0</v>
          </cell>
        </row>
        <row r="287">
          <cell r="C287">
            <v>0</v>
          </cell>
        </row>
        <row r="288">
          <cell r="C288">
            <v>0</v>
          </cell>
        </row>
        <row r="289">
          <cell r="C289">
            <v>0</v>
          </cell>
        </row>
        <row r="290">
          <cell r="C290">
            <v>0</v>
          </cell>
        </row>
        <row r="291">
          <cell r="C291">
            <v>0</v>
          </cell>
        </row>
        <row r="292">
          <cell r="C292">
            <v>0</v>
          </cell>
        </row>
        <row r="293">
          <cell r="C293">
            <v>0</v>
          </cell>
        </row>
        <row r="294">
          <cell r="C294">
            <v>0</v>
          </cell>
        </row>
        <row r="295">
          <cell r="C295">
            <v>0</v>
          </cell>
        </row>
        <row r="296">
          <cell r="C296">
            <v>0</v>
          </cell>
        </row>
        <row r="297">
          <cell r="C297">
            <v>0</v>
          </cell>
        </row>
        <row r="298">
          <cell r="C298">
            <v>0</v>
          </cell>
        </row>
        <row r="299">
          <cell r="C299">
            <v>0</v>
          </cell>
        </row>
        <row r="300">
          <cell r="C300">
            <v>0</v>
          </cell>
        </row>
        <row r="301">
          <cell r="C301">
            <v>0</v>
          </cell>
        </row>
        <row r="302">
          <cell r="C302">
            <v>0</v>
          </cell>
        </row>
        <row r="303">
          <cell r="C303">
            <v>0</v>
          </cell>
        </row>
        <row r="304">
          <cell r="C304">
            <v>0</v>
          </cell>
        </row>
        <row r="305">
          <cell r="C305">
            <v>0</v>
          </cell>
        </row>
        <row r="306">
          <cell r="C306">
            <v>0</v>
          </cell>
        </row>
        <row r="307">
          <cell r="C307">
            <v>0</v>
          </cell>
        </row>
        <row r="308">
          <cell r="C308">
            <v>0</v>
          </cell>
        </row>
        <row r="309">
          <cell r="C309">
            <v>0</v>
          </cell>
        </row>
        <row r="310">
          <cell r="C310">
            <v>0</v>
          </cell>
        </row>
        <row r="311">
          <cell r="C311">
            <v>0</v>
          </cell>
        </row>
        <row r="312">
          <cell r="C312">
            <v>0</v>
          </cell>
        </row>
        <row r="313">
          <cell r="C313">
            <v>0</v>
          </cell>
        </row>
        <row r="314">
          <cell r="C314">
            <v>0</v>
          </cell>
        </row>
        <row r="315">
          <cell r="C315">
            <v>0</v>
          </cell>
        </row>
        <row r="316">
          <cell r="C316">
            <v>0</v>
          </cell>
        </row>
        <row r="317">
          <cell r="C317">
            <v>0</v>
          </cell>
        </row>
        <row r="318">
          <cell r="C318">
            <v>0</v>
          </cell>
        </row>
        <row r="319">
          <cell r="C319">
            <v>0</v>
          </cell>
        </row>
        <row r="320">
          <cell r="C320">
            <v>0</v>
          </cell>
        </row>
        <row r="321">
          <cell r="C321">
            <v>0</v>
          </cell>
        </row>
        <row r="322">
          <cell r="C322">
            <v>0</v>
          </cell>
        </row>
        <row r="323">
          <cell r="C323">
            <v>0</v>
          </cell>
        </row>
        <row r="324">
          <cell r="C324">
            <v>0</v>
          </cell>
        </row>
        <row r="325">
          <cell r="C325">
            <v>0</v>
          </cell>
        </row>
        <row r="326">
          <cell r="C326">
            <v>0</v>
          </cell>
        </row>
        <row r="327">
          <cell r="C327">
            <v>0</v>
          </cell>
        </row>
        <row r="328">
          <cell r="C328">
            <v>0</v>
          </cell>
        </row>
        <row r="329">
          <cell r="C329">
            <v>0</v>
          </cell>
        </row>
        <row r="330">
          <cell r="C330">
            <v>0</v>
          </cell>
        </row>
        <row r="331">
          <cell r="C331">
            <v>0</v>
          </cell>
        </row>
        <row r="332">
          <cell r="C332">
            <v>0</v>
          </cell>
        </row>
        <row r="333">
          <cell r="C333">
            <v>0</v>
          </cell>
        </row>
        <row r="334">
          <cell r="C334">
            <v>0</v>
          </cell>
        </row>
        <row r="335">
          <cell r="C335">
            <v>0</v>
          </cell>
        </row>
        <row r="336">
          <cell r="C336">
            <v>0</v>
          </cell>
        </row>
        <row r="337">
          <cell r="C337">
            <v>0</v>
          </cell>
        </row>
        <row r="338">
          <cell r="C338">
            <v>0</v>
          </cell>
        </row>
        <row r="339">
          <cell r="C339">
            <v>0</v>
          </cell>
        </row>
        <row r="340">
          <cell r="C340">
            <v>0</v>
          </cell>
        </row>
        <row r="341">
          <cell r="C341">
            <v>0</v>
          </cell>
        </row>
        <row r="342">
          <cell r="C342">
            <v>0</v>
          </cell>
        </row>
        <row r="343">
          <cell r="C343">
            <v>0</v>
          </cell>
        </row>
        <row r="344">
          <cell r="C344">
            <v>0</v>
          </cell>
        </row>
        <row r="345">
          <cell r="C345">
            <v>0</v>
          </cell>
        </row>
        <row r="346">
          <cell r="C346">
            <v>0</v>
          </cell>
        </row>
        <row r="347">
          <cell r="C347">
            <v>0</v>
          </cell>
        </row>
        <row r="348">
          <cell r="C348">
            <v>0</v>
          </cell>
        </row>
        <row r="349">
          <cell r="C349">
            <v>0</v>
          </cell>
        </row>
        <row r="350">
          <cell r="C350">
            <v>0</v>
          </cell>
        </row>
        <row r="351">
          <cell r="C351">
            <v>0</v>
          </cell>
        </row>
        <row r="352">
          <cell r="C352">
            <v>0</v>
          </cell>
        </row>
        <row r="353">
          <cell r="C353">
            <v>0</v>
          </cell>
        </row>
        <row r="354">
          <cell r="C354">
            <v>0</v>
          </cell>
        </row>
        <row r="355">
          <cell r="C355">
            <v>0</v>
          </cell>
        </row>
        <row r="356">
          <cell r="C356">
            <v>0</v>
          </cell>
        </row>
        <row r="357">
          <cell r="C357">
            <v>0</v>
          </cell>
        </row>
        <row r="358">
          <cell r="C358">
            <v>0</v>
          </cell>
        </row>
        <row r="359">
          <cell r="C359">
            <v>0</v>
          </cell>
        </row>
        <row r="360">
          <cell r="C360">
            <v>0</v>
          </cell>
        </row>
        <row r="361">
          <cell r="C361">
            <v>0</v>
          </cell>
        </row>
        <row r="362">
          <cell r="C362">
            <v>0</v>
          </cell>
        </row>
        <row r="363">
          <cell r="C363">
            <v>0</v>
          </cell>
        </row>
        <row r="364">
          <cell r="C364">
            <v>0</v>
          </cell>
        </row>
        <row r="365">
          <cell r="C365">
            <v>0</v>
          </cell>
        </row>
        <row r="366">
          <cell r="C366">
            <v>0</v>
          </cell>
        </row>
        <row r="367">
          <cell r="C367">
            <v>0</v>
          </cell>
        </row>
        <row r="368">
          <cell r="C368">
            <v>0</v>
          </cell>
        </row>
        <row r="369">
          <cell r="C369">
            <v>0</v>
          </cell>
        </row>
        <row r="370">
          <cell r="C370">
            <v>0</v>
          </cell>
        </row>
        <row r="371">
          <cell r="C371">
            <v>0</v>
          </cell>
        </row>
        <row r="372">
          <cell r="C372">
            <v>0</v>
          </cell>
        </row>
        <row r="373">
          <cell r="C373">
            <v>0</v>
          </cell>
        </row>
        <row r="374">
          <cell r="C374">
            <v>0</v>
          </cell>
        </row>
        <row r="375">
          <cell r="C375">
            <v>0</v>
          </cell>
        </row>
        <row r="376">
          <cell r="C376">
            <v>0</v>
          </cell>
        </row>
        <row r="377">
          <cell r="C377">
            <v>0</v>
          </cell>
        </row>
        <row r="378">
          <cell r="C378">
            <v>0</v>
          </cell>
        </row>
        <row r="379">
          <cell r="C379">
            <v>0</v>
          </cell>
        </row>
        <row r="380">
          <cell r="C380">
            <v>0</v>
          </cell>
        </row>
        <row r="381">
          <cell r="C381">
            <v>0</v>
          </cell>
        </row>
        <row r="382">
          <cell r="C382">
            <v>0</v>
          </cell>
        </row>
        <row r="383">
          <cell r="C383">
            <v>0</v>
          </cell>
        </row>
        <row r="384">
          <cell r="C384">
            <v>0</v>
          </cell>
        </row>
        <row r="385">
          <cell r="C385">
            <v>0</v>
          </cell>
        </row>
        <row r="386">
          <cell r="C386">
            <v>0</v>
          </cell>
        </row>
        <row r="387">
          <cell r="C387">
            <v>0</v>
          </cell>
        </row>
        <row r="388">
          <cell r="C388">
            <v>0</v>
          </cell>
        </row>
        <row r="389">
          <cell r="C389">
            <v>0</v>
          </cell>
        </row>
        <row r="390">
          <cell r="C390">
            <v>0</v>
          </cell>
        </row>
        <row r="391">
          <cell r="C391">
            <v>0</v>
          </cell>
        </row>
        <row r="392">
          <cell r="C392">
            <v>0</v>
          </cell>
        </row>
        <row r="393">
          <cell r="C393">
            <v>0</v>
          </cell>
        </row>
        <row r="394">
          <cell r="C394">
            <v>0</v>
          </cell>
        </row>
        <row r="395">
          <cell r="C395">
            <v>0</v>
          </cell>
        </row>
        <row r="396">
          <cell r="C396">
            <v>0</v>
          </cell>
        </row>
        <row r="397">
          <cell r="C397">
            <v>0</v>
          </cell>
        </row>
        <row r="398">
          <cell r="C398">
            <v>0</v>
          </cell>
        </row>
        <row r="399">
          <cell r="C399">
            <v>0</v>
          </cell>
        </row>
        <row r="400">
          <cell r="C400">
            <v>0</v>
          </cell>
        </row>
        <row r="401">
          <cell r="C401">
            <v>0</v>
          </cell>
        </row>
        <row r="402">
          <cell r="C402">
            <v>0</v>
          </cell>
        </row>
        <row r="403">
          <cell r="C403">
            <v>0</v>
          </cell>
        </row>
        <row r="404">
          <cell r="C404">
            <v>0</v>
          </cell>
        </row>
        <row r="405">
          <cell r="C405">
            <v>0</v>
          </cell>
        </row>
        <row r="406">
          <cell r="C406">
            <v>0</v>
          </cell>
        </row>
        <row r="407">
          <cell r="C407">
            <v>0</v>
          </cell>
        </row>
        <row r="408">
          <cell r="C408">
            <v>0</v>
          </cell>
        </row>
        <row r="409">
          <cell r="C409">
            <v>0</v>
          </cell>
        </row>
        <row r="410">
          <cell r="C410">
            <v>0</v>
          </cell>
        </row>
        <row r="411">
          <cell r="C411">
            <v>0</v>
          </cell>
        </row>
        <row r="412">
          <cell r="C412">
            <v>0</v>
          </cell>
        </row>
        <row r="413">
          <cell r="C413">
            <v>0</v>
          </cell>
        </row>
        <row r="414">
          <cell r="C414">
            <v>0</v>
          </cell>
        </row>
        <row r="415">
          <cell r="C415">
            <v>0</v>
          </cell>
        </row>
        <row r="416">
          <cell r="C416">
            <v>0</v>
          </cell>
        </row>
        <row r="417">
          <cell r="C417">
            <v>0</v>
          </cell>
        </row>
        <row r="418">
          <cell r="C418">
            <v>0</v>
          </cell>
        </row>
        <row r="419">
          <cell r="C419">
            <v>0</v>
          </cell>
        </row>
        <row r="420">
          <cell r="C420">
            <v>0</v>
          </cell>
        </row>
        <row r="421">
          <cell r="C421">
            <v>0</v>
          </cell>
        </row>
        <row r="422">
          <cell r="C422">
            <v>0</v>
          </cell>
        </row>
        <row r="423">
          <cell r="C423">
            <v>0</v>
          </cell>
        </row>
        <row r="424">
          <cell r="C424">
            <v>0</v>
          </cell>
        </row>
        <row r="425">
          <cell r="C425">
            <v>0</v>
          </cell>
        </row>
        <row r="426">
          <cell r="C426">
            <v>0</v>
          </cell>
        </row>
        <row r="427">
          <cell r="C427">
            <v>0</v>
          </cell>
        </row>
        <row r="428">
          <cell r="C428">
            <v>0</v>
          </cell>
        </row>
        <row r="429">
          <cell r="C429">
            <v>0</v>
          </cell>
        </row>
        <row r="430">
          <cell r="C430">
            <v>0</v>
          </cell>
        </row>
        <row r="431">
          <cell r="C431">
            <v>0</v>
          </cell>
        </row>
        <row r="432">
          <cell r="C432">
            <v>0</v>
          </cell>
        </row>
        <row r="433">
          <cell r="C433">
            <v>0</v>
          </cell>
        </row>
        <row r="434">
          <cell r="C434">
            <v>0</v>
          </cell>
        </row>
        <row r="435">
          <cell r="C435">
            <v>0</v>
          </cell>
        </row>
        <row r="436">
          <cell r="C436">
            <v>0</v>
          </cell>
        </row>
        <row r="437">
          <cell r="C437">
            <v>0</v>
          </cell>
        </row>
        <row r="438">
          <cell r="C438">
            <v>0</v>
          </cell>
        </row>
        <row r="439">
          <cell r="C439">
            <v>0</v>
          </cell>
        </row>
        <row r="440">
          <cell r="C440">
            <v>0</v>
          </cell>
        </row>
        <row r="441">
          <cell r="C441">
            <v>0</v>
          </cell>
        </row>
        <row r="442">
          <cell r="C442">
            <v>0</v>
          </cell>
        </row>
        <row r="443">
          <cell r="C443">
            <v>0</v>
          </cell>
        </row>
        <row r="444">
          <cell r="C444">
            <v>0</v>
          </cell>
        </row>
        <row r="445">
          <cell r="C445">
            <v>0</v>
          </cell>
        </row>
        <row r="446">
          <cell r="C446">
            <v>0</v>
          </cell>
        </row>
        <row r="447">
          <cell r="C447">
            <v>0</v>
          </cell>
        </row>
        <row r="448">
          <cell r="C448">
            <v>0</v>
          </cell>
        </row>
        <row r="449">
          <cell r="C449">
            <v>0</v>
          </cell>
        </row>
        <row r="450">
          <cell r="C450">
            <v>0</v>
          </cell>
        </row>
        <row r="451">
          <cell r="C451">
            <v>0</v>
          </cell>
        </row>
        <row r="452">
          <cell r="C452">
            <v>0</v>
          </cell>
        </row>
        <row r="453">
          <cell r="C453">
            <v>0</v>
          </cell>
        </row>
        <row r="454">
          <cell r="C454">
            <v>0</v>
          </cell>
        </row>
        <row r="455">
          <cell r="C455">
            <v>0</v>
          </cell>
        </row>
        <row r="456">
          <cell r="C456">
            <v>0</v>
          </cell>
        </row>
        <row r="457">
          <cell r="C457">
            <v>0</v>
          </cell>
        </row>
        <row r="458">
          <cell r="C458">
            <v>0</v>
          </cell>
        </row>
        <row r="459">
          <cell r="C459">
            <v>0</v>
          </cell>
        </row>
        <row r="460">
          <cell r="C460">
            <v>0</v>
          </cell>
        </row>
        <row r="461">
          <cell r="C461">
            <v>0</v>
          </cell>
        </row>
        <row r="462">
          <cell r="C462">
            <v>0</v>
          </cell>
        </row>
        <row r="463">
          <cell r="C463">
            <v>0</v>
          </cell>
        </row>
        <row r="464">
          <cell r="C464">
            <v>0</v>
          </cell>
        </row>
        <row r="465">
          <cell r="C465">
            <v>0</v>
          </cell>
        </row>
        <row r="466">
          <cell r="C466">
            <v>0</v>
          </cell>
        </row>
        <row r="467">
          <cell r="C467">
            <v>0</v>
          </cell>
        </row>
        <row r="468">
          <cell r="C468">
            <v>0</v>
          </cell>
        </row>
        <row r="469">
          <cell r="C469">
            <v>0</v>
          </cell>
        </row>
        <row r="470">
          <cell r="C470">
            <v>0</v>
          </cell>
        </row>
        <row r="471">
          <cell r="C471">
            <v>0</v>
          </cell>
        </row>
        <row r="472">
          <cell r="C472">
            <v>0</v>
          </cell>
        </row>
        <row r="473">
          <cell r="C473">
            <v>0</v>
          </cell>
        </row>
        <row r="474">
          <cell r="C474">
            <v>0</v>
          </cell>
        </row>
        <row r="475">
          <cell r="C475">
            <v>0</v>
          </cell>
        </row>
        <row r="476">
          <cell r="C476">
            <v>0</v>
          </cell>
        </row>
        <row r="477">
          <cell r="C477">
            <v>0</v>
          </cell>
        </row>
        <row r="478">
          <cell r="C478">
            <v>0</v>
          </cell>
        </row>
        <row r="479">
          <cell r="C479">
            <v>0</v>
          </cell>
        </row>
        <row r="480">
          <cell r="C480">
            <v>0</v>
          </cell>
        </row>
        <row r="481">
          <cell r="C481">
            <v>0</v>
          </cell>
        </row>
        <row r="482">
          <cell r="C482">
            <v>0</v>
          </cell>
        </row>
        <row r="483">
          <cell r="C483">
            <v>0</v>
          </cell>
        </row>
        <row r="484">
          <cell r="C484">
            <v>0</v>
          </cell>
        </row>
        <row r="485">
          <cell r="C485">
            <v>0</v>
          </cell>
        </row>
        <row r="486">
          <cell r="C486">
            <v>0</v>
          </cell>
        </row>
        <row r="487">
          <cell r="C487">
            <v>0</v>
          </cell>
        </row>
        <row r="488">
          <cell r="C488">
            <v>0</v>
          </cell>
        </row>
        <row r="489">
          <cell r="C489">
            <v>0</v>
          </cell>
        </row>
        <row r="490">
          <cell r="C490">
            <v>0</v>
          </cell>
        </row>
        <row r="491">
          <cell r="C491">
            <v>0</v>
          </cell>
        </row>
        <row r="492">
          <cell r="C492">
            <v>0</v>
          </cell>
        </row>
        <row r="493">
          <cell r="C493">
            <v>0</v>
          </cell>
        </row>
        <row r="494">
          <cell r="C494">
            <v>0</v>
          </cell>
        </row>
        <row r="495">
          <cell r="C495">
            <v>0</v>
          </cell>
        </row>
        <row r="496">
          <cell r="C496">
            <v>0</v>
          </cell>
        </row>
        <row r="497">
          <cell r="C497">
            <v>0</v>
          </cell>
        </row>
        <row r="498">
          <cell r="C498">
            <v>0</v>
          </cell>
        </row>
        <row r="499">
          <cell r="C499">
            <v>0</v>
          </cell>
        </row>
      </sheetData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EY"/>
      <sheetName val="Maj Proj"/>
      <sheetName val="Prog"/>
      <sheetName val="Depot"/>
      <sheetName val="PS Other"/>
      <sheetName val="Properties"/>
      <sheetName val="C12 - Reinforcements"/>
      <sheetName val="C14 - OITT"/>
      <sheetName val="C35 - Non-Op Capex"/>
      <sheetName val="CV1 - Diversions"/>
      <sheetName val="CV2 - ESQCR"/>
      <sheetName val="CV3 - Asset Replacement"/>
      <sheetName val="CV5 - Refurb"/>
      <sheetName val="CV6 - Civils"/>
      <sheetName val="CV7 - AONB"/>
      <sheetName val="CV8 - L&amp;S"/>
      <sheetName val="CV9 - HVP"/>
      <sheetName val="CV11 - Flood Mitigation"/>
      <sheetName val="CV12 - Environmental"/>
      <sheetName val="CV14 - Treecutting"/>
      <sheetName val="UNALLOCATED JOBS"/>
    </sheetNames>
    <sheetDataSet>
      <sheetData sheetId="0" refreshError="1"/>
      <sheetData sheetId="1" refreshError="1">
        <row r="14">
          <cell r="C14" t="str">
            <v>Total Capital Job Accounts</v>
          </cell>
          <cell r="D14" t="str">
            <v>Prime Capital Cost</v>
          </cell>
          <cell r="E14" t="str">
            <v>Capital Labour Costs</v>
          </cell>
          <cell r="F14" t="str">
            <v>13001 - CAPITAL DIRECT OL</v>
          </cell>
          <cell r="G14" t="str">
            <v>13002 - CAPITAL DIRECT TL</v>
          </cell>
          <cell r="H14" t="str">
            <v>13003 - CAPITAL DIRECT MS</v>
          </cell>
          <cell r="I14" t="str">
            <v>13004 - CAPITAL DIRECT 3C</v>
          </cell>
          <cell r="J14" t="str">
            <v>13005 - CAPITAL DIRECT SC</v>
          </cell>
          <cell r="K14" t="str">
            <v>13006 - CAPITAL DIRECTLY ALL</v>
          </cell>
          <cell r="L14" t="str">
            <v>13007 - CAP DIR DUOS ALLOW</v>
          </cell>
          <cell r="M14" t="str">
            <v>Oncost Accounts</v>
          </cell>
          <cell r="N14" t="str">
            <v>13009 - CAPITAL ONCOST</v>
          </cell>
          <cell r="P14" t="str">
            <v>C12</v>
          </cell>
          <cell r="Q14" t="str">
            <v>C14</v>
          </cell>
          <cell r="R14" t="str">
            <v>C35</v>
          </cell>
          <cell r="S14" t="str">
            <v>CV1</v>
          </cell>
          <cell r="T14" t="str">
            <v>CV2</v>
          </cell>
          <cell r="U14" t="str">
            <v>CV3</v>
          </cell>
          <cell r="V14" t="str">
            <v>CV5</v>
          </cell>
          <cell r="W14" t="str">
            <v>CV6</v>
          </cell>
          <cell r="X14" t="str">
            <v>CV8</v>
          </cell>
          <cell r="Y14" t="str">
            <v>CV9</v>
          </cell>
          <cell r="Z14" t="str">
            <v>CV11</v>
          </cell>
          <cell r="AA14" t="str">
            <v>CV12</v>
          </cell>
          <cell r="AB14" t="str">
            <v>CV14</v>
          </cell>
          <cell r="AC14" t="str">
            <v>UNALL</v>
          </cell>
        </row>
        <row r="15">
          <cell r="B15" t="str">
            <v>Total Capital Jobs</v>
          </cell>
          <cell r="C15">
            <v>37048895.974250019</v>
          </cell>
          <cell r="D15">
            <v>33395940.199999996</v>
          </cell>
          <cell r="E15">
            <v>151126.09000000003</v>
          </cell>
          <cell r="F15">
            <v>79047.47</v>
          </cell>
          <cell r="G15">
            <v>72078.62000000001</v>
          </cell>
          <cell r="H15">
            <v>-1087685.4400000037</v>
          </cell>
          <cell r="I15">
            <v>29728662.829999998</v>
          </cell>
          <cell r="J15">
            <v>4262552.41</v>
          </cell>
          <cell r="K15">
            <v>340609.31000000006</v>
          </cell>
          <cell r="L15">
            <v>675</v>
          </cell>
          <cell r="M15">
            <v>3652955.7742500012</v>
          </cell>
          <cell r="N15">
            <v>3652955.7742500012</v>
          </cell>
        </row>
        <row r="16">
          <cell r="B16" t="str">
            <v>Prime Capital</v>
          </cell>
          <cell r="C16">
            <v>36887248.785250016</v>
          </cell>
          <cell r="D16">
            <v>33248988.209999997</v>
          </cell>
          <cell r="E16">
            <v>151126.09000000003</v>
          </cell>
          <cell r="F16">
            <v>79047.47</v>
          </cell>
          <cell r="G16">
            <v>72078.62000000001</v>
          </cell>
          <cell r="H16">
            <v>-1234637.4300000037</v>
          </cell>
          <cell r="I16">
            <v>29728662.829999998</v>
          </cell>
          <cell r="J16">
            <v>4262552.41</v>
          </cell>
          <cell r="K16">
            <v>340609.31000000006</v>
          </cell>
          <cell r="L16">
            <v>675</v>
          </cell>
          <cell r="M16">
            <v>3638260.5752500012</v>
          </cell>
          <cell r="N16">
            <v>3638260.5752500012</v>
          </cell>
        </row>
        <row r="17">
          <cell r="B17" t="str">
            <v>Capitalised Interest</v>
          </cell>
          <cell r="C17">
            <v>161647.18899999998</v>
          </cell>
          <cell r="D17">
            <v>146951.99</v>
          </cell>
          <cell r="E17">
            <v>0</v>
          </cell>
          <cell r="F17">
            <v>0</v>
          </cell>
          <cell r="G17">
            <v>0</v>
          </cell>
          <cell r="H17">
            <v>146951.99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14695.199000000001</v>
          </cell>
          <cell r="N17">
            <v>14695.199000000001</v>
          </cell>
        </row>
        <row r="18">
          <cell r="B18" t="str">
            <v>C1734443 - DOWN GRANGE 33KV OHL UNDERGROUND</v>
          </cell>
          <cell r="C18">
            <v>17070.45</v>
          </cell>
          <cell r="D18">
            <v>13900</v>
          </cell>
          <cell r="E18">
            <v>0</v>
          </cell>
          <cell r="F18">
            <v>0</v>
          </cell>
          <cell r="G18">
            <v>0</v>
          </cell>
          <cell r="H18">
            <v>3101</v>
          </cell>
          <cell r="I18">
            <v>1686</v>
          </cell>
          <cell r="J18">
            <v>9113</v>
          </cell>
          <cell r="K18">
            <v>0</v>
          </cell>
          <cell r="L18">
            <v>0</v>
          </cell>
          <cell r="M18">
            <v>3170.45</v>
          </cell>
          <cell r="N18">
            <v>3170.45</v>
          </cell>
          <cell r="U18">
            <v>100</v>
          </cell>
        </row>
        <row r="19">
          <cell r="B19" t="str">
            <v>C1738296 - WHITEWAY 33/11KV TRF FIRE</v>
          </cell>
          <cell r="C19">
            <v>2860</v>
          </cell>
          <cell r="D19">
            <v>2600</v>
          </cell>
          <cell r="E19">
            <v>0</v>
          </cell>
          <cell r="F19">
            <v>0</v>
          </cell>
          <cell r="G19">
            <v>0</v>
          </cell>
          <cell r="H19">
            <v>2600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260</v>
          </cell>
          <cell r="N19">
            <v>260</v>
          </cell>
          <cell r="U19">
            <v>80</v>
          </cell>
          <cell r="W19">
            <v>20</v>
          </cell>
        </row>
        <row r="20">
          <cell r="B20" t="str">
            <v>C1738960 - FORT WIDLEY -FARNHAM 132KV 0809</v>
          </cell>
          <cell r="C20">
            <v>2937.7420000000002</v>
          </cell>
          <cell r="D20">
            <v>2266.02</v>
          </cell>
          <cell r="E20">
            <v>377.05</v>
          </cell>
          <cell r="F20">
            <v>377.05</v>
          </cell>
          <cell r="G20">
            <v>0</v>
          </cell>
          <cell r="H20">
            <v>854.97</v>
          </cell>
          <cell r="I20">
            <v>449</v>
          </cell>
          <cell r="J20">
            <v>585</v>
          </cell>
          <cell r="K20">
            <v>0</v>
          </cell>
          <cell r="L20">
            <v>0</v>
          </cell>
          <cell r="M20">
            <v>671.72199999999998</v>
          </cell>
          <cell r="N20">
            <v>671.72199999999998</v>
          </cell>
          <cell r="U20">
            <v>100</v>
          </cell>
        </row>
        <row r="21">
          <cell r="B21" t="str">
            <v>C1739385 - ASHFORD COMMON SWITCHGEAR</v>
          </cell>
          <cell r="C21">
            <v>4878.78</v>
          </cell>
          <cell r="D21">
            <v>4538.3999999999996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4538.3999999999996</v>
          </cell>
          <cell r="J21">
            <v>0</v>
          </cell>
          <cell r="K21">
            <v>0</v>
          </cell>
          <cell r="L21">
            <v>0</v>
          </cell>
          <cell r="M21">
            <v>340.38</v>
          </cell>
          <cell r="N21">
            <v>340.38</v>
          </cell>
          <cell r="U21">
            <v>100</v>
          </cell>
        </row>
        <row r="22">
          <cell r="B22" t="str">
            <v>C1739826 - 33/11KV TRANSFORMER FAULT</v>
          </cell>
          <cell r="C22">
            <v>64213.943249999997</v>
          </cell>
          <cell r="D22">
            <v>55685.45</v>
          </cell>
          <cell r="E22">
            <v>0</v>
          </cell>
          <cell r="F22">
            <v>0</v>
          </cell>
          <cell r="G22">
            <v>0</v>
          </cell>
          <cell r="H22">
            <v>-63914.33</v>
          </cell>
          <cell r="I22">
            <v>93155.59</v>
          </cell>
          <cell r="J22">
            <v>26444.19</v>
          </cell>
          <cell r="K22">
            <v>0</v>
          </cell>
          <cell r="L22">
            <v>0</v>
          </cell>
          <cell r="M22">
            <v>8528.4932499999995</v>
          </cell>
          <cell r="N22">
            <v>8528.4932499999995</v>
          </cell>
          <cell r="U22">
            <v>50</v>
          </cell>
          <cell r="W22">
            <v>50</v>
          </cell>
        </row>
        <row r="23">
          <cell r="B23" t="str">
            <v>C1742197 - PORTSMOUTH MAJOR FIREJUNE 2010</v>
          </cell>
          <cell r="C23">
            <v>828987.67125000001</v>
          </cell>
          <cell r="D23">
            <v>748909.92</v>
          </cell>
          <cell r="E23">
            <v>21572.17</v>
          </cell>
          <cell r="F23">
            <v>523.39</v>
          </cell>
          <cell r="G23">
            <v>21048.78</v>
          </cell>
          <cell r="H23">
            <v>76561.73</v>
          </cell>
          <cell r="I23">
            <v>641703.99</v>
          </cell>
          <cell r="J23">
            <v>9072.0300000000007</v>
          </cell>
          <cell r="K23">
            <v>0</v>
          </cell>
          <cell r="L23">
            <v>0</v>
          </cell>
          <cell r="M23">
            <v>80077.751250000001</v>
          </cell>
          <cell r="N23">
            <v>80077.751250000001</v>
          </cell>
          <cell r="U23">
            <v>90</v>
          </cell>
          <cell r="W23">
            <v>10</v>
          </cell>
        </row>
        <row r="24">
          <cell r="B24" t="str">
            <v>C1742687 - READING BURGHFIELD 132KV</v>
          </cell>
          <cell r="C24">
            <v>215160.47975000003</v>
          </cell>
          <cell r="D24">
            <v>199159.33</v>
          </cell>
          <cell r="E24">
            <v>0</v>
          </cell>
          <cell r="F24">
            <v>0</v>
          </cell>
          <cell r="G24">
            <v>0</v>
          </cell>
          <cell r="H24">
            <v>1870</v>
          </cell>
          <cell r="I24">
            <v>192767.33</v>
          </cell>
          <cell r="J24">
            <v>4522</v>
          </cell>
          <cell r="K24">
            <v>0</v>
          </cell>
          <cell r="L24">
            <v>0</v>
          </cell>
          <cell r="M24">
            <v>16001.14975</v>
          </cell>
          <cell r="N24">
            <v>16001.14975</v>
          </cell>
          <cell r="U24">
            <v>100</v>
          </cell>
        </row>
        <row r="25">
          <cell r="B25" t="str">
            <v>C1755218 - INSTALL.FORCED COOLING EQUIPMENT</v>
          </cell>
          <cell r="C25">
            <v>11440</v>
          </cell>
          <cell r="D25">
            <v>8800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8800</v>
          </cell>
          <cell r="K25">
            <v>0</v>
          </cell>
          <cell r="L25">
            <v>0</v>
          </cell>
          <cell r="M25">
            <v>2640</v>
          </cell>
          <cell r="N25">
            <v>2640</v>
          </cell>
          <cell r="P25">
            <v>98</v>
          </cell>
          <cell r="Q25">
            <v>2</v>
          </cell>
        </row>
        <row r="26">
          <cell r="B26" t="str">
            <v>C1755295 - THAMES LOAD SHARING SCHEMES</v>
          </cell>
          <cell r="C26">
            <v>3560.2335000000012</v>
          </cell>
          <cell r="D26">
            <v>1451.38</v>
          </cell>
          <cell r="E26">
            <v>0</v>
          </cell>
          <cell r="F26">
            <v>0</v>
          </cell>
          <cell r="G26">
            <v>0</v>
          </cell>
          <cell r="H26">
            <v>-10000</v>
          </cell>
          <cell r="I26">
            <v>1451.38</v>
          </cell>
          <cell r="J26">
            <v>10000</v>
          </cell>
          <cell r="K26">
            <v>0</v>
          </cell>
          <cell r="L26">
            <v>0</v>
          </cell>
          <cell r="M26">
            <v>2108.8535000000002</v>
          </cell>
          <cell r="N26">
            <v>2108.8535000000002</v>
          </cell>
          <cell r="P26">
            <v>50</v>
          </cell>
          <cell r="Q26">
            <v>50</v>
          </cell>
        </row>
        <row r="27">
          <cell r="B27" t="str">
            <v>C1755298 - BEACONSFIELD AUTOCLOSE SCHEME</v>
          </cell>
          <cell r="C27">
            <v>-380.55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-15222</v>
          </cell>
          <cell r="I27">
            <v>15222</v>
          </cell>
          <cell r="J27">
            <v>0</v>
          </cell>
          <cell r="K27">
            <v>0</v>
          </cell>
          <cell r="L27">
            <v>0</v>
          </cell>
          <cell r="M27">
            <v>-380.55</v>
          </cell>
          <cell r="N27">
            <v>-380.55</v>
          </cell>
          <cell r="AC27">
            <v>100</v>
          </cell>
        </row>
        <row r="28">
          <cell r="B28" t="str">
            <v>C1755341 - GILLINGHAM 33/11KV SUB STN</v>
          </cell>
          <cell r="C28">
            <v>-56056.099249999999</v>
          </cell>
          <cell r="D28">
            <v>-52961.52</v>
          </cell>
          <cell r="E28">
            <v>1362.17</v>
          </cell>
          <cell r="F28">
            <v>0</v>
          </cell>
          <cell r="G28">
            <v>1362.17</v>
          </cell>
          <cell r="H28">
            <v>-15298.9</v>
          </cell>
          <cell r="I28">
            <v>-39024.79</v>
          </cell>
          <cell r="J28">
            <v>0</v>
          </cell>
          <cell r="K28">
            <v>0</v>
          </cell>
          <cell r="L28">
            <v>0</v>
          </cell>
          <cell r="M28">
            <v>-3094.5792499999998</v>
          </cell>
          <cell r="N28">
            <v>-3094.5792499999998</v>
          </cell>
          <cell r="P28">
            <v>100</v>
          </cell>
        </row>
        <row r="29">
          <cell r="B29" t="str">
            <v>C1755439 - EAST BEDFONT 132KV SUB STN TRFS</v>
          </cell>
          <cell r="C29">
            <v>11752.675999999999</v>
          </cell>
          <cell r="D29">
            <v>10817.16</v>
          </cell>
          <cell r="E29">
            <v>0</v>
          </cell>
          <cell r="F29">
            <v>0</v>
          </cell>
          <cell r="G29">
            <v>0</v>
          </cell>
          <cell r="H29">
            <v>4969.16</v>
          </cell>
          <cell r="I29">
            <v>5848</v>
          </cell>
          <cell r="J29">
            <v>0</v>
          </cell>
          <cell r="K29">
            <v>0</v>
          </cell>
          <cell r="L29">
            <v>0</v>
          </cell>
          <cell r="M29">
            <v>935.51599999999996</v>
          </cell>
          <cell r="N29">
            <v>935.51599999999996</v>
          </cell>
          <cell r="P29">
            <v>100</v>
          </cell>
        </row>
        <row r="30">
          <cell r="B30" t="str">
            <v>C1755499 - SUB STATION EARTH FAULT PROTECT</v>
          </cell>
          <cell r="C30">
            <v>902.04325000000063</v>
          </cell>
          <cell r="D30">
            <v>839.11000000000058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839.11000000000058</v>
          </cell>
          <cell r="J30">
            <v>0</v>
          </cell>
          <cell r="K30">
            <v>0</v>
          </cell>
          <cell r="L30">
            <v>0</v>
          </cell>
          <cell r="M30">
            <v>62.933250000000044</v>
          </cell>
          <cell r="N30">
            <v>62.933250000000044</v>
          </cell>
          <cell r="U30">
            <v>100</v>
          </cell>
        </row>
        <row r="31">
          <cell r="B31" t="str">
            <v>C1755568 - T0OTHILL 132/33 11KV SUBSTATION</v>
          </cell>
          <cell r="C31">
            <v>178511.42299999998</v>
          </cell>
          <cell r="D31">
            <v>165369.29999999999</v>
          </cell>
          <cell r="E31">
            <v>370.02</v>
          </cell>
          <cell r="F31">
            <v>370.02</v>
          </cell>
          <cell r="G31">
            <v>0</v>
          </cell>
          <cell r="H31">
            <v>15886.28</v>
          </cell>
          <cell r="I31">
            <v>149113</v>
          </cell>
          <cell r="J31">
            <v>0</v>
          </cell>
          <cell r="K31">
            <v>0</v>
          </cell>
          <cell r="L31">
            <v>0</v>
          </cell>
          <cell r="M31">
            <v>13142.123</v>
          </cell>
          <cell r="N31">
            <v>13142.123</v>
          </cell>
          <cell r="P31">
            <v>98</v>
          </cell>
          <cell r="Q31">
            <v>2</v>
          </cell>
        </row>
        <row r="32">
          <cell r="B32" t="str">
            <v>C1755649 - SOUTHAMPTON SHIRLEY 33KV CIRCUIT</v>
          </cell>
          <cell r="C32">
            <v>116379.837</v>
          </cell>
          <cell r="D32">
            <v>108145.42</v>
          </cell>
          <cell r="E32">
            <v>0</v>
          </cell>
          <cell r="F32">
            <v>0</v>
          </cell>
          <cell r="G32">
            <v>0</v>
          </cell>
          <cell r="H32">
            <v>4940.42</v>
          </cell>
          <cell r="I32">
            <v>103205</v>
          </cell>
          <cell r="J32">
            <v>0</v>
          </cell>
          <cell r="K32">
            <v>0</v>
          </cell>
          <cell r="L32">
            <v>0</v>
          </cell>
          <cell r="M32">
            <v>8234.4169999999995</v>
          </cell>
          <cell r="N32">
            <v>8234.4169999999995</v>
          </cell>
          <cell r="AC32">
            <v>100</v>
          </cell>
        </row>
        <row r="33">
          <cell r="B33" t="str">
            <v>C1755687 - WHITCHURCH 33/11KV SSADDIT.T/F</v>
          </cell>
          <cell r="C33">
            <v>1.1000000000000001</v>
          </cell>
          <cell r="D33">
            <v>1</v>
          </cell>
          <cell r="E33">
            <v>0</v>
          </cell>
          <cell r="F33">
            <v>0</v>
          </cell>
          <cell r="G33">
            <v>0</v>
          </cell>
          <cell r="H33">
            <v>1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0.1</v>
          </cell>
          <cell r="N33">
            <v>0.1</v>
          </cell>
          <cell r="P33">
            <v>98</v>
          </cell>
          <cell r="Q33">
            <v>2</v>
          </cell>
        </row>
        <row r="34">
          <cell r="B34" t="str">
            <v>C1755982 - PYESTOCK TO LABURNUM RD ALDERSHO</v>
          </cell>
          <cell r="C34">
            <v>-249314.17975000007</v>
          </cell>
          <cell r="D34">
            <v>-223789.58</v>
          </cell>
          <cell r="E34">
            <v>0</v>
          </cell>
          <cell r="F34">
            <v>0</v>
          </cell>
          <cell r="G34">
            <v>0</v>
          </cell>
          <cell r="H34">
            <v>-349615.25</v>
          </cell>
          <cell r="I34">
            <v>125825.67</v>
          </cell>
          <cell r="J34">
            <v>0</v>
          </cell>
          <cell r="K34">
            <v>0</v>
          </cell>
          <cell r="L34">
            <v>0</v>
          </cell>
          <cell r="M34">
            <v>-25524.599750000001</v>
          </cell>
          <cell r="N34">
            <v>-25524.599750000001</v>
          </cell>
          <cell r="P34">
            <v>100</v>
          </cell>
        </row>
        <row r="35">
          <cell r="B35" t="str">
            <v>C1755983 - LABURNUM ROAD 33KV SWITCH BOARD</v>
          </cell>
          <cell r="C35">
            <v>98243.228750000009</v>
          </cell>
          <cell r="D35">
            <v>91389.05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91389.05</v>
          </cell>
          <cell r="J35">
            <v>0</v>
          </cell>
          <cell r="K35">
            <v>0</v>
          </cell>
          <cell r="L35">
            <v>0</v>
          </cell>
          <cell r="M35">
            <v>6854.17875</v>
          </cell>
          <cell r="N35">
            <v>6854.17875</v>
          </cell>
          <cell r="AC35">
            <v>100</v>
          </cell>
        </row>
        <row r="36">
          <cell r="B36" t="str">
            <v>C1755993 - MANNINTON TO POOLE 132KV REINFOR</v>
          </cell>
          <cell r="C36">
            <v>-2593250.1924999999</v>
          </cell>
          <cell r="D36">
            <v>-2414326.4</v>
          </cell>
          <cell r="E36">
            <v>0</v>
          </cell>
          <cell r="F36">
            <v>0</v>
          </cell>
          <cell r="G36">
            <v>0</v>
          </cell>
          <cell r="H36">
            <v>86027.5</v>
          </cell>
          <cell r="I36">
            <v>-2500353.9</v>
          </cell>
          <cell r="J36">
            <v>0</v>
          </cell>
          <cell r="K36">
            <v>0</v>
          </cell>
          <cell r="L36">
            <v>0</v>
          </cell>
          <cell r="M36">
            <v>-178923.79250000001</v>
          </cell>
          <cell r="N36">
            <v>-178923.79250000001</v>
          </cell>
          <cell r="P36">
            <v>100</v>
          </cell>
        </row>
        <row r="37">
          <cell r="B37" t="str">
            <v>C1756016 - PYESTOCK SS-EXTEND SWITCHBOARD</v>
          </cell>
          <cell r="C37">
            <v>41236.25</v>
          </cell>
          <cell r="D37">
            <v>30706.81</v>
          </cell>
          <cell r="E37">
            <v>0</v>
          </cell>
          <cell r="F37">
            <v>0</v>
          </cell>
          <cell r="G37">
            <v>0</v>
          </cell>
          <cell r="H37">
            <v>-9830.36</v>
          </cell>
          <cell r="I37">
            <v>2883</v>
          </cell>
          <cell r="J37">
            <v>37654.17</v>
          </cell>
          <cell r="K37">
            <v>0</v>
          </cell>
          <cell r="L37">
            <v>0</v>
          </cell>
          <cell r="M37">
            <v>10529.44</v>
          </cell>
          <cell r="N37">
            <v>10529.44</v>
          </cell>
          <cell r="P37">
            <v>98</v>
          </cell>
          <cell r="Q37">
            <v>2</v>
          </cell>
        </row>
        <row r="38">
          <cell r="B38" t="str">
            <v>C1756019 - DRAYTON PILOT CABLES REFURB</v>
          </cell>
          <cell r="C38">
            <v>4049.1</v>
          </cell>
          <cell r="D38">
            <v>3681</v>
          </cell>
          <cell r="E38">
            <v>0</v>
          </cell>
          <cell r="F38">
            <v>0</v>
          </cell>
          <cell r="G38">
            <v>0</v>
          </cell>
          <cell r="H38">
            <v>3681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368.1</v>
          </cell>
          <cell r="N38">
            <v>368.1</v>
          </cell>
          <cell r="U38">
            <v>100</v>
          </cell>
        </row>
        <row r="39">
          <cell r="B39" t="str">
            <v>C1756045 - NORTHHYDE/HAYES 66KV CABLE REPLA</v>
          </cell>
          <cell r="C39">
            <v>10062</v>
          </cell>
          <cell r="D39">
            <v>7740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7740</v>
          </cell>
          <cell r="K39">
            <v>0</v>
          </cell>
          <cell r="L39">
            <v>0</v>
          </cell>
          <cell r="M39">
            <v>2322</v>
          </cell>
          <cell r="N39">
            <v>2322</v>
          </cell>
          <cell r="U39">
            <v>100</v>
          </cell>
        </row>
        <row r="40">
          <cell r="B40" t="str">
            <v>C1756052 - CHANDLERS FORD 33/11KV SUBSTATIO</v>
          </cell>
          <cell r="C40">
            <v>-172537.38575000002</v>
          </cell>
          <cell r="D40">
            <v>-171784.44</v>
          </cell>
          <cell r="E40">
            <v>111.03</v>
          </cell>
          <cell r="F40">
            <v>0</v>
          </cell>
          <cell r="G40">
            <v>111.03</v>
          </cell>
          <cell r="H40">
            <v>-348032.99</v>
          </cell>
          <cell r="I40">
            <v>84008.59</v>
          </cell>
          <cell r="J40">
            <v>92128.93</v>
          </cell>
          <cell r="K40">
            <v>0</v>
          </cell>
          <cell r="L40">
            <v>0</v>
          </cell>
          <cell r="M40">
            <v>-752.94575000000589</v>
          </cell>
          <cell r="N40">
            <v>-752.94575000000589</v>
          </cell>
          <cell r="P40">
            <v>100</v>
          </cell>
        </row>
        <row r="41">
          <cell r="B41" t="str">
            <v>C1756074 - STAINES 132KV/33KV S/S ADDITION</v>
          </cell>
          <cell r="C41">
            <v>563437.34274999995</v>
          </cell>
          <cell r="D41">
            <v>492303.56</v>
          </cell>
          <cell r="E41">
            <v>0</v>
          </cell>
          <cell r="F41">
            <v>0</v>
          </cell>
          <cell r="G41">
            <v>0</v>
          </cell>
          <cell r="H41">
            <v>337817.15</v>
          </cell>
          <cell r="I41">
            <v>39972.69</v>
          </cell>
          <cell r="J41">
            <v>114513.72</v>
          </cell>
          <cell r="K41">
            <v>0</v>
          </cell>
          <cell r="L41">
            <v>0</v>
          </cell>
          <cell r="M41">
            <v>71133.782749999998</v>
          </cell>
          <cell r="N41">
            <v>71133.782749999998</v>
          </cell>
          <cell r="P41">
            <v>98</v>
          </cell>
          <cell r="Q41">
            <v>2</v>
          </cell>
        </row>
        <row r="42">
          <cell r="B42" t="str">
            <v>C1756075 - MANNINGTON TO LYTCHETT 133KV REF</v>
          </cell>
          <cell r="C42">
            <v>2058.7600000000002</v>
          </cell>
          <cell r="D42">
            <v>1871.6</v>
          </cell>
          <cell r="E42">
            <v>0</v>
          </cell>
          <cell r="F42">
            <v>0</v>
          </cell>
          <cell r="G42">
            <v>0</v>
          </cell>
          <cell r="H42">
            <v>1871.6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187.16</v>
          </cell>
          <cell r="N42">
            <v>187.16</v>
          </cell>
          <cell r="P42">
            <v>100</v>
          </cell>
        </row>
        <row r="43">
          <cell r="B43" t="str">
            <v>C1756078 - POUNDBURY PRIMARY SUBSTATION</v>
          </cell>
          <cell r="C43">
            <v>11977.9</v>
          </cell>
          <cell r="D43">
            <v>10889</v>
          </cell>
          <cell r="E43">
            <v>0</v>
          </cell>
          <cell r="F43">
            <v>0</v>
          </cell>
          <cell r="G43">
            <v>0</v>
          </cell>
          <cell r="H43">
            <v>10889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1088.9000000000001</v>
          </cell>
          <cell r="N43">
            <v>1088.9000000000001</v>
          </cell>
          <cell r="W43">
            <v>100</v>
          </cell>
        </row>
        <row r="44">
          <cell r="B44" t="str">
            <v>C1756080 - ASCOT 33/11KV SUBSTATION</v>
          </cell>
          <cell r="C44">
            <v>1783.7045000000001</v>
          </cell>
          <cell r="D44">
            <v>1659.26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1659.26</v>
          </cell>
          <cell r="J44">
            <v>0</v>
          </cell>
          <cell r="K44">
            <v>0</v>
          </cell>
          <cell r="L44">
            <v>0</v>
          </cell>
          <cell r="M44">
            <v>124.44449999999999</v>
          </cell>
          <cell r="N44">
            <v>124.44449999999999</v>
          </cell>
          <cell r="P44">
            <v>100</v>
          </cell>
        </row>
        <row r="45">
          <cell r="B45" t="str">
            <v>C1756081 - PORTLAND 33KV CABLE ROUTE STUDY</v>
          </cell>
          <cell r="C45">
            <v>2212.1</v>
          </cell>
          <cell r="D45">
            <v>2011</v>
          </cell>
          <cell r="E45">
            <v>0</v>
          </cell>
          <cell r="F45">
            <v>0</v>
          </cell>
          <cell r="G45">
            <v>0</v>
          </cell>
          <cell r="H45">
            <v>2011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201.1</v>
          </cell>
          <cell r="N45">
            <v>201.1</v>
          </cell>
          <cell r="AC45">
            <v>100</v>
          </cell>
        </row>
        <row r="46">
          <cell r="B46" t="str">
            <v>C1756082 - STRATTON TO FARINGDONROUTE PROV</v>
          </cell>
          <cell r="C46">
            <v>18319.080000000002</v>
          </cell>
          <cell r="D46">
            <v>15562.8</v>
          </cell>
          <cell r="E46">
            <v>0</v>
          </cell>
          <cell r="F46">
            <v>0</v>
          </cell>
          <cell r="G46">
            <v>0</v>
          </cell>
          <cell r="H46">
            <v>9562.7999999999993</v>
          </cell>
          <cell r="I46">
            <v>0</v>
          </cell>
          <cell r="J46">
            <v>6000</v>
          </cell>
          <cell r="K46">
            <v>0</v>
          </cell>
          <cell r="L46">
            <v>0</v>
          </cell>
          <cell r="M46">
            <v>2756.28</v>
          </cell>
          <cell r="N46">
            <v>2756.28</v>
          </cell>
          <cell r="P46">
            <v>100</v>
          </cell>
        </row>
        <row r="47">
          <cell r="B47" t="str">
            <v>C1756083 - FARINGDON PRIM S/S REPLACE TRANS</v>
          </cell>
          <cell r="C47">
            <v>82715.420999999988</v>
          </cell>
          <cell r="D47">
            <v>66400.820000000007</v>
          </cell>
          <cell r="E47">
            <v>0</v>
          </cell>
          <cell r="F47">
            <v>0</v>
          </cell>
          <cell r="G47">
            <v>0</v>
          </cell>
          <cell r="H47">
            <v>13851.91</v>
          </cell>
          <cell r="I47">
            <v>3712.28</v>
          </cell>
          <cell r="J47">
            <v>48836.63</v>
          </cell>
          <cell r="K47">
            <v>0</v>
          </cell>
          <cell r="L47">
            <v>0</v>
          </cell>
          <cell r="M47">
            <v>16314.601000000001</v>
          </cell>
          <cell r="N47">
            <v>16314.601000000001</v>
          </cell>
          <cell r="P47">
            <v>98</v>
          </cell>
          <cell r="Q47">
            <v>2</v>
          </cell>
        </row>
        <row r="48">
          <cell r="B48" t="str">
            <v>C1756092 - COWLEY LOCAL 132KV,33KV,11KV S/G</v>
          </cell>
          <cell r="C48">
            <v>44056.05</v>
          </cell>
          <cell r="D48">
            <v>40615.4</v>
          </cell>
          <cell r="E48">
            <v>0</v>
          </cell>
          <cell r="F48">
            <v>0</v>
          </cell>
          <cell r="G48">
            <v>0</v>
          </cell>
          <cell r="H48">
            <v>15779.8</v>
          </cell>
          <cell r="I48">
            <v>24835.599999999999</v>
          </cell>
          <cell r="J48">
            <v>0</v>
          </cell>
          <cell r="K48">
            <v>0</v>
          </cell>
          <cell r="L48">
            <v>0</v>
          </cell>
          <cell r="M48">
            <v>3440.65</v>
          </cell>
          <cell r="N48">
            <v>3440.65</v>
          </cell>
          <cell r="Q48">
            <v>1</v>
          </cell>
          <cell r="U48">
            <v>99</v>
          </cell>
        </row>
        <row r="49">
          <cell r="B49" t="str">
            <v>C1756101 - READING GRID OIL BUNDING TRF'S</v>
          </cell>
          <cell r="C49">
            <v>4454.9049999999997</v>
          </cell>
          <cell r="D49">
            <v>3426.85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3426.85</v>
          </cell>
          <cell r="K49">
            <v>0</v>
          </cell>
          <cell r="L49">
            <v>0</v>
          </cell>
          <cell r="M49">
            <v>1028.0550000000001</v>
          </cell>
          <cell r="N49">
            <v>1028.0550000000001</v>
          </cell>
          <cell r="U49">
            <v>100</v>
          </cell>
        </row>
        <row r="50">
          <cell r="B50" t="str">
            <v>C1756102 - DESIGN WORK FOR 2007/08 SCHEMES</v>
          </cell>
          <cell r="C50">
            <v>8754.9</v>
          </cell>
          <cell r="D50">
            <v>7959</v>
          </cell>
          <cell r="E50">
            <v>0</v>
          </cell>
          <cell r="F50">
            <v>0</v>
          </cell>
          <cell r="G50">
            <v>0</v>
          </cell>
          <cell r="H50">
            <v>7959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795.9</v>
          </cell>
          <cell r="N50">
            <v>795.9</v>
          </cell>
          <cell r="U50">
            <v>100</v>
          </cell>
        </row>
        <row r="51">
          <cell r="B51" t="str">
            <v>C1756104 - DENHAM BEACONSFIELD 22KV OHL</v>
          </cell>
          <cell r="C51">
            <v>34247.455000000002</v>
          </cell>
          <cell r="D51">
            <v>31134.05</v>
          </cell>
          <cell r="E51">
            <v>0</v>
          </cell>
          <cell r="F51">
            <v>0</v>
          </cell>
          <cell r="G51">
            <v>0</v>
          </cell>
          <cell r="H51">
            <v>31134.05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3113.4050000000002</v>
          </cell>
          <cell r="N51">
            <v>3113.4050000000002</v>
          </cell>
          <cell r="U51">
            <v>100</v>
          </cell>
        </row>
        <row r="52">
          <cell r="B52" t="str">
            <v>C1756114 - INSTALL 2 33KV CIRCUITS AT BRACK</v>
          </cell>
          <cell r="C52">
            <v>253401.26874999999</v>
          </cell>
          <cell r="D52">
            <v>230501.97</v>
          </cell>
          <cell r="E52">
            <v>0</v>
          </cell>
          <cell r="F52">
            <v>0</v>
          </cell>
          <cell r="G52">
            <v>0</v>
          </cell>
          <cell r="H52">
            <v>201183.04</v>
          </cell>
          <cell r="I52">
            <v>26731.93</v>
          </cell>
          <cell r="J52">
            <v>2587</v>
          </cell>
          <cell r="K52">
            <v>0</v>
          </cell>
          <cell r="L52">
            <v>0</v>
          </cell>
          <cell r="M52">
            <v>22899.298749999998</v>
          </cell>
          <cell r="N52">
            <v>22899.298749999998</v>
          </cell>
          <cell r="P52">
            <v>100</v>
          </cell>
        </row>
        <row r="53">
          <cell r="B53" t="str">
            <v>C1756119 - WINCHESTER 132KV/33KVS/S DEBANK</v>
          </cell>
          <cell r="C53">
            <v>23108.040999999997</v>
          </cell>
          <cell r="D53">
            <v>17829.07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310</v>
          </cell>
          <cell r="J53">
            <v>17519.07</v>
          </cell>
          <cell r="K53">
            <v>0</v>
          </cell>
          <cell r="L53">
            <v>0</v>
          </cell>
          <cell r="M53">
            <v>5278.9709999999995</v>
          </cell>
          <cell r="N53">
            <v>5278.9709999999995</v>
          </cell>
          <cell r="W53">
            <v>100</v>
          </cell>
        </row>
        <row r="54">
          <cell r="B54" t="str">
            <v>C1756120 - HUNSTON NEW 33/11KV SUBSTATION</v>
          </cell>
          <cell r="C54">
            <v>22564.985999999997</v>
          </cell>
          <cell r="D54">
            <v>20592.259999999998</v>
          </cell>
          <cell r="E54">
            <v>0</v>
          </cell>
          <cell r="F54">
            <v>0</v>
          </cell>
          <cell r="G54">
            <v>0</v>
          </cell>
          <cell r="H54">
            <v>17132.259999999998</v>
          </cell>
          <cell r="I54">
            <v>3460</v>
          </cell>
          <cell r="J54">
            <v>0</v>
          </cell>
          <cell r="K54">
            <v>0</v>
          </cell>
          <cell r="L54">
            <v>0</v>
          </cell>
          <cell r="M54">
            <v>1972.7260000000001</v>
          </cell>
          <cell r="N54">
            <v>1972.7260000000001</v>
          </cell>
          <cell r="P54">
            <v>98</v>
          </cell>
          <cell r="Q54">
            <v>2</v>
          </cell>
        </row>
        <row r="55">
          <cell r="B55" t="str">
            <v>C1756126 - HUNGERFORD 33KV S/S BUNDING</v>
          </cell>
          <cell r="C55">
            <v>259.25900000000001</v>
          </cell>
          <cell r="D55">
            <v>235.69</v>
          </cell>
          <cell r="E55">
            <v>0</v>
          </cell>
          <cell r="F55">
            <v>0</v>
          </cell>
          <cell r="G55">
            <v>0</v>
          </cell>
          <cell r="H55">
            <v>235.69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23.569000000000003</v>
          </cell>
          <cell r="N55">
            <v>23.569000000000003</v>
          </cell>
          <cell r="W55">
            <v>100</v>
          </cell>
        </row>
        <row r="56">
          <cell r="B56" t="str">
            <v>C1756132 - 11KV WRK WINSMORE S/S</v>
          </cell>
          <cell r="C56">
            <v>190.92</v>
          </cell>
          <cell r="D56">
            <v>177.6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177.6</v>
          </cell>
          <cell r="J56">
            <v>0</v>
          </cell>
          <cell r="K56">
            <v>0</v>
          </cell>
          <cell r="L56">
            <v>0</v>
          </cell>
          <cell r="M56">
            <v>13.32</v>
          </cell>
          <cell r="N56">
            <v>13.32</v>
          </cell>
          <cell r="U56">
            <v>100</v>
          </cell>
        </row>
        <row r="57">
          <cell r="B57" t="str">
            <v>C1756134 - IVER/HILLINGDON 66KV CABLE REPLA</v>
          </cell>
          <cell r="C57">
            <v>-46016.252999999997</v>
          </cell>
          <cell r="D57">
            <v>-35085.81</v>
          </cell>
          <cell r="E57">
            <v>0</v>
          </cell>
          <cell r="F57">
            <v>0</v>
          </cell>
          <cell r="G57">
            <v>0</v>
          </cell>
          <cell r="H57">
            <v>-42976.5</v>
          </cell>
          <cell r="I57">
            <v>40000</v>
          </cell>
          <cell r="J57">
            <v>-32109.31</v>
          </cell>
          <cell r="K57">
            <v>0</v>
          </cell>
          <cell r="L57">
            <v>0</v>
          </cell>
          <cell r="M57">
            <v>-10930.442999999997</v>
          </cell>
          <cell r="N57">
            <v>-10930.442999999997</v>
          </cell>
          <cell r="U57">
            <v>100</v>
          </cell>
        </row>
        <row r="58">
          <cell r="B58" t="str">
            <v>C1756136 - NETLEY CIRCUIT BRAKERCHANGES</v>
          </cell>
          <cell r="C58">
            <v>2872.06</v>
          </cell>
          <cell r="D58">
            <v>1902.78</v>
          </cell>
          <cell r="E58">
            <v>775.28</v>
          </cell>
          <cell r="F58">
            <v>775.28</v>
          </cell>
          <cell r="G58">
            <v>0</v>
          </cell>
          <cell r="H58">
            <v>4377.5</v>
          </cell>
          <cell r="I58">
            <v>-3250</v>
          </cell>
          <cell r="J58">
            <v>0</v>
          </cell>
          <cell r="K58">
            <v>0</v>
          </cell>
          <cell r="L58">
            <v>0</v>
          </cell>
          <cell r="M58">
            <v>969.28</v>
          </cell>
          <cell r="N58">
            <v>969.28</v>
          </cell>
          <cell r="U58">
            <v>100</v>
          </cell>
        </row>
        <row r="59">
          <cell r="B59" t="str">
            <v>C1756142 - TOWER CIRCUITS FOUNDATION REFURB</v>
          </cell>
          <cell r="C59">
            <v>-60176.6</v>
          </cell>
          <cell r="D59">
            <v>-54706</v>
          </cell>
          <cell r="E59">
            <v>0</v>
          </cell>
          <cell r="F59">
            <v>0</v>
          </cell>
          <cell r="G59">
            <v>0</v>
          </cell>
          <cell r="H59">
            <v>-54706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-5470.6</v>
          </cell>
          <cell r="N59">
            <v>-5470.6</v>
          </cell>
          <cell r="U59">
            <v>100</v>
          </cell>
        </row>
        <row r="60">
          <cell r="B60" t="str">
            <v>C1756143 - INTERT STRIP READING - WOKINGHAM</v>
          </cell>
          <cell r="C60">
            <v>-2009.15</v>
          </cell>
          <cell r="D60">
            <v>-1545.5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-1545.5</v>
          </cell>
          <cell r="K60">
            <v>0</v>
          </cell>
          <cell r="L60">
            <v>0</v>
          </cell>
          <cell r="M60">
            <v>-463.65</v>
          </cell>
          <cell r="N60">
            <v>-463.65</v>
          </cell>
          <cell r="P60">
            <v>100</v>
          </cell>
        </row>
        <row r="61">
          <cell r="B61" t="str">
            <v>C1756157 - PORTSMOUTH SS REPLACECRACKED BU</v>
          </cell>
          <cell r="C61">
            <v>6888.6</v>
          </cell>
          <cell r="D61">
            <v>6408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6408</v>
          </cell>
          <cell r="J61">
            <v>0</v>
          </cell>
          <cell r="K61">
            <v>0</v>
          </cell>
          <cell r="L61">
            <v>0</v>
          </cell>
          <cell r="M61">
            <v>480.6</v>
          </cell>
          <cell r="N61">
            <v>480.6</v>
          </cell>
          <cell r="U61">
            <v>100</v>
          </cell>
        </row>
        <row r="62">
          <cell r="B62" t="str">
            <v>C1756161 - DIS MJPS INJURIOUS AFFECTION CLA</v>
          </cell>
          <cell r="C62">
            <v>3130.9375</v>
          </cell>
          <cell r="D62">
            <v>2912.5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2912.5</v>
          </cell>
          <cell r="J62">
            <v>0</v>
          </cell>
          <cell r="K62">
            <v>0</v>
          </cell>
          <cell r="L62">
            <v>0</v>
          </cell>
          <cell r="M62">
            <v>218.4375</v>
          </cell>
          <cell r="N62">
            <v>218.4375</v>
          </cell>
          <cell r="S62">
            <v>100</v>
          </cell>
        </row>
        <row r="63">
          <cell r="B63" t="str">
            <v>C1756190 - PANGBOURNE-STREATLEY REINF.OVERL</v>
          </cell>
          <cell r="C63">
            <v>4648.6439999999993</v>
          </cell>
          <cell r="D63">
            <v>4324.32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4324.32</v>
          </cell>
          <cell r="J63">
            <v>0</v>
          </cell>
          <cell r="K63">
            <v>0</v>
          </cell>
          <cell r="L63">
            <v>0</v>
          </cell>
          <cell r="M63">
            <v>324.32399999999996</v>
          </cell>
          <cell r="N63">
            <v>324.32399999999996</v>
          </cell>
          <cell r="P63">
            <v>100</v>
          </cell>
        </row>
        <row r="64">
          <cell r="B64" t="str">
            <v>C1756192 - 132KV DUAL CIRCUIT CAMBERLEY/BRA</v>
          </cell>
          <cell r="C64">
            <v>639852.82600000012</v>
          </cell>
          <cell r="D64">
            <v>588584.9</v>
          </cell>
          <cell r="E64">
            <v>0</v>
          </cell>
          <cell r="F64">
            <v>0</v>
          </cell>
          <cell r="G64">
            <v>0</v>
          </cell>
          <cell r="H64">
            <v>284962.34000000003</v>
          </cell>
          <cell r="I64">
            <v>303622.56</v>
          </cell>
          <cell r="J64">
            <v>0</v>
          </cell>
          <cell r="K64">
            <v>0</v>
          </cell>
          <cell r="L64">
            <v>0</v>
          </cell>
          <cell r="M64">
            <v>51267.925999999999</v>
          </cell>
          <cell r="N64">
            <v>51267.925999999999</v>
          </cell>
          <cell r="Y64">
            <v>100</v>
          </cell>
        </row>
        <row r="65">
          <cell r="B65" t="str">
            <v>C1756196 - CHOBHAM 33/11KV S/S COOLING FANS</v>
          </cell>
          <cell r="C65">
            <v>-435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-17400</v>
          </cell>
          <cell r="I65">
            <v>17400</v>
          </cell>
          <cell r="J65">
            <v>0</v>
          </cell>
          <cell r="K65">
            <v>0</v>
          </cell>
          <cell r="L65">
            <v>0</v>
          </cell>
          <cell r="M65">
            <v>-435</v>
          </cell>
          <cell r="N65">
            <v>-435</v>
          </cell>
          <cell r="AC65">
            <v>100</v>
          </cell>
        </row>
        <row r="66">
          <cell r="B66" t="str">
            <v>C1756198 - SUNNINGHILL 33/6.6KV SUBSTATION</v>
          </cell>
          <cell r="C66">
            <v>25822.605000000003</v>
          </cell>
          <cell r="D66">
            <v>19398.150000000001</v>
          </cell>
          <cell r="E66">
            <v>0</v>
          </cell>
          <cell r="F66">
            <v>0</v>
          </cell>
          <cell r="G66">
            <v>0</v>
          </cell>
          <cell r="H66">
            <v>783.75</v>
          </cell>
          <cell r="I66">
            <v>-3385.6</v>
          </cell>
          <cell r="J66">
            <v>22000</v>
          </cell>
          <cell r="K66">
            <v>0</v>
          </cell>
          <cell r="L66">
            <v>0</v>
          </cell>
          <cell r="M66">
            <v>6424.4549999999999</v>
          </cell>
          <cell r="N66">
            <v>6424.4549999999999</v>
          </cell>
          <cell r="P66">
            <v>98</v>
          </cell>
          <cell r="Q66">
            <v>2</v>
          </cell>
        </row>
        <row r="67">
          <cell r="B67" t="str">
            <v>C1756200 - WOKINGHAM 132/33KV S/S EST NEW</v>
          </cell>
          <cell r="C67">
            <v>51584.50774999999</v>
          </cell>
          <cell r="D67">
            <v>47057.17</v>
          </cell>
          <cell r="E67">
            <v>0</v>
          </cell>
          <cell r="F67">
            <v>0</v>
          </cell>
          <cell r="G67">
            <v>0</v>
          </cell>
          <cell r="H67">
            <v>39922</v>
          </cell>
          <cell r="I67">
            <v>7135.17</v>
          </cell>
          <cell r="J67">
            <v>0</v>
          </cell>
          <cell r="K67">
            <v>0</v>
          </cell>
          <cell r="L67">
            <v>0</v>
          </cell>
          <cell r="M67">
            <v>4527.3377500000006</v>
          </cell>
          <cell r="N67">
            <v>4527.3377500000006</v>
          </cell>
          <cell r="P67">
            <v>98</v>
          </cell>
          <cell r="Q67">
            <v>2</v>
          </cell>
        </row>
        <row r="68">
          <cell r="B68" t="str">
            <v>C1756201 - ASHFORD COMMON 22KV S/S</v>
          </cell>
          <cell r="C68">
            <v>-4878.78</v>
          </cell>
          <cell r="D68">
            <v>-4538.3999999999996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-4538.3999999999996</v>
          </cell>
          <cell r="J68">
            <v>0</v>
          </cell>
          <cell r="K68">
            <v>0</v>
          </cell>
          <cell r="L68">
            <v>0</v>
          </cell>
          <cell r="M68">
            <v>-340.38</v>
          </cell>
          <cell r="N68">
            <v>-340.38</v>
          </cell>
          <cell r="U68">
            <v>100</v>
          </cell>
        </row>
        <row r="69">
          <cell r="B69" t="str">
            <v>C1756204 - LONFORD 132/33KV S/BCIRCUIT BR</v>
          </cell>
          <cell r="C69">
            <v>16471.142999999996</v>
          </cell>
          <cell r="D69">
            <v>5282.77</v>
          </cell>
          <cell r="E69">
            <v>0</v>
          </cell>
          <cell r="F69">
            <v>0</v>
          </cell>
          <cell r="G69">
            <v>0</v>
          </cell>
          <cell r="H69">
            <v>-53586.46</v>
          </cell>
          <cell r="I69">
            <v>4950</v>
          </cell>
          <cell r="J69">
            <v>53919.23</v>
          </cell>
          <cell r="K69">
            <v>0</v>
          </cell>
          <cell r="L69">
            <v>0</v>
          </cell>
          <cell r="M69">
            <v>11188.373</v>
          </cell>
          <cell r="N69">
            <v>11188.373</v>
          </cell>
          <cell r="W69">
            <v>100</v>
          </cell>
        </row>
        <row r="70">
          <cell r="B70" t="str">
            <v>C1756206 - BLACK BOURTON 11KV SWITCHBOARD</v>
          </cell>
          <cell r="C70">
            <v>300040.32874999999</v>
          </cell>
          <cell r="D70">
            <v>239576.78</v>
          </cell>
          <cell r="E70">
            <v>1259.75</v>
          </cell>
          <cell r="F70">
            <v>995.78</v>
          </cell>
          <cell r="G70">
            <v>263.97000000000003</v>
          </cell>
          <cell r="H70">
            <v>46598.8</v>
          </cell>
          <cell r="I70">
            <v>13206.89</v>
          </cell>
          <cell r="J70">
            <v>178511.34</v>
          </cell>
          <cell r="K70">
            <v>0</v>
          </cell>
          <cell r="L70">
            <v>0</v>
          </cell>
          <cell r="M70">
            <v>60463.548750000002</v>
          </cell>
          <cell r="N70">
            <v>60463.548750000002</v>
          </cell>
          <cell r="Q70">
            <v>2</v>
          </cell>
          <cell r="U70">
            <v>65</v>
          </cell>
          <cell r="W70">
            <v>33</v>
          </cell>
        </row>
        <row r="71">
          <cell r="B71" t="str">
            <v>C1756207 - FAIRFORD 33/11KV SUBSTATION</v>
          </cell>
          <cell r="C71">
            <v>-6838.0857500000002</v>
          </cell>
          <cell r="D71">
            <v>-6361.01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-6361.01</v>
          </cell>
          <cell r="J71">
            <v>0</v>
          </cell>
          <cell r="K71">
            <v>0</v>
          </cell>
          <cell r="L71">
            <v>0</v>
          </cell>
          <cell r="M71">
            <v>-477.07574999999997</v>
          </cell>
          <cell r="N71">
            <v>-477.07574999999997</v>
          </cell>
          <cell r="U71">
            <v>100</v>
          </cell>
        </row>
        <row r="72">
          <cell r="B72" t="str">
            <v>C1756208 - GERRARDS CLOSE 22/6.6KV S/S S/G</v>
          </cell>
          <cell r="C72">
            <v>101119.95074999999</v>
          </cell>
          <cell r="D72">
            <v>93474.98</v>
          </cell>
          <cell r="E72">
            <v>0</v>
          </cell>
          <cell r="F72">
            <v>0</v>
          </cell>
          <cell r="G72">
            <v>0</v>
          </cell>
          <cell r="H72">
            <v>25373.89</v>
          </cell>
          <cell r="I72">
            <v>68101.09</v>
          </cell>
          <cell r="J72">
            <v>0</v>
          </cell>
          <cell r="K72">
            <v>0</v>
          </cell>
          <cell r="L72">
            <v>0</v>
          </cell>
          <cell r="M72">
            <v>7644.9707500000004</v>
          </cell>
          <cell r="N72">
            <v>7644.9707500000004</v>
          </cell>
          <cell r="U72">
            <v>70</v>
          </cell>
          <cell r="W72">
            <v>30</v>
          </cell>
        </row>
        <row r="73">
          <cell r="B73" t="str">
            <v>C1756209 - PETERSFIELD AVE 33/11KV  08/09</v>
          </cell>
          <cell r="C73">
            <v>-49548.835750000013</v>
          </cell>
          <cell r="D73">
            <v>-46573.08</v>
          </cell>
          <cell r="E73">
            <v>0</v>
          </cell>
          <cell r="F73">
            <v>0</v>
          </cell>
          <cell r="G73">
            <v>0</v>
          </cell>
          <cell r="H73">
            <v>-55810.99</v>
          </cell>
          <cell r="I73">
            <v>737.90999999999622</v>
          </cell>
          <cell r="J73">
            <v>8500</v>
          </cell>
          <cell r="K73">
            <v>0</v>
          </cell>
          <cell r="L73">
            <v>0</v>
          </cell>
          <cell r="M73">
            <v>-2975.7557500000007</v>
          </cell>
          <cell r="N73">
            <v>-2975.7557500000007</v>
          </cell>
          <cell r="U73">
            <v>100</v>
          </cell>
        </row>
        <row r="74">
          <cell r="B74" t="str">
            <v>C1756212 - SOMERFORD 33/11KV SS CHRISTCHURC</v>
          </cell>
          <cell r="C74">
            <v>234322.54950000002</v>
          </cell>
          <cell r="D74">
            <v>217150.07999999999</v>
          </cell>
          <cell r="E74">
            <v>325.7</v>
          </cell>
          <cell r="F74">
            <v>0</v>
          </cell>
          <cell r="G74">
            <v>325.7</v>
          </cell>
          <cell r="H74">
            <v>23397.64</v>
          </cell>
          <cell r="I74">
            <v>193426.74</v>
          </cell>
          <cell r="J74">
            <v>0</v>
          </cell>
          <cell r="K74">
            <v>0</v>
          </cell>
          <cell r="L74">
            <v>0</v>
          </cell>
          <cell r="M74">
            <v>17172.469499999999</v>
          </cell>
          <cell r="N74">
            <v>17172.469499999999</v>
          </cell>
          <cell r="Q74">
            <v>0.5</v>
          </cell>
          <cell r="U74">
            <v>85</v>
          </cell>
          <cell r="W74">
            <v>14.5</v>
          </cell>
        </row>
        <row r="75">
          <cell r="B75" t="str">
            <v>C1756213 - WYCOMBE MARSH 33/11KVSUBSTATION</v>
          </cell>
          <cell r="C75">
            <v>49392.186749999993</v>
          </cell>
          <cell r="D75">
            <v>45929.41</v>
          </cell>
          <cell r="E75">
            <v>0</v>
          </cell>
          <cell r="F75">
            <v>0</v>
          </cell>
          <cell r="G75">
            <v>0</v>
          </cell>
          <cell r="H75">
            <v>722.84</v>
          </cell>
          <cell r="I75">
            <v>45206.57</v>
          </cell>
          <cell r="J75">
            <v>0</v>
          </cell>
          <cell r="K75">
            <v>0</v>
          </cell>
          <cell r="L75">
            <v>0</v>
          </cell>
          <cell r="M75">
            <v>3462.77675</v>
          </cell>
          <cell r="N75">
            <v>3462.77675</v>
          </cell>
          <cell r="W75">
            <v>100</v>
          </cell>
        </row>
        <row r="76">
          <cell r="B76" t="str">
            <v>C1756233 - ALDERSHOT 33/11KV S/SLOWER WEYB</v>
          </cell>
          <cell r="C76">
            <v>-320.31099999999998</v>
          </cell>
          <cell r="D76">
            <v>-310.51</v>
          </cell>
          <cell r="E76">
            <v>0</v>
          </cell>
          <cell r="F76">
            <v>0</v>
          </cell>
          <cell r="G76">
            <v>0</v>
          </cell>
          <cell r="H76">
            <v>539.49</v>
          </cell>
          <cell r="I76">
            <v>-850</v>
          </cell>
          <cell r="J76">
            <v>0</v>
          </cell>
          <cell r="K76">
            <v>0</v>
          </cell>
          <cell r="L76">
            <v>0</v>
          </cell>
          <cell r="M76">
            <v>-9.8009999999999948</v>
          </cell>
          <cell r="N76">
            <v>-9.8009999999999948</v>
          </cell>
          <cell r="U76">
            <v>100</v>
          </cell>
        </row>
        <row r="77">
          <cell r="B77" t="str">
            <v>C1756236 - VELMORE 132/33KV S/S</v>
          </cell>
          <cell r="C77">
            <v>139949.38824999999</v>
          </cell>
          <cell r="D77">
            <v>129453.74</v>
          </cell>
          <cell r="E77">
            <v>0</v>
          </cell>
          <cell r="F77">
            <v>0</v>
          </cell>
          <cell r="G77">
            <v>0</v>
          </cell>
          <cell r="H77">
            <v>31464.71</v>
          </cell>
          <cell r="I77">
            <v>97989.03</v>
          </cell>
          <cell r="J77">
            <v>0</v>
          </cell>
          <cell r="K77">
            <v>0</v>
          </cell>
          <cell r="L77">
            <v>0</v>
          </cell>
          <cell r="M77">
            <v>10495.64825</v>
          </cell>
          <cell r="N77">
            <v>10495.64825</v>
          </cell>
          <cell r="U77">
            <v>80</v>
          </cell>
          <cell r="W77">
            <v>20</v>
          </cell>
        </row>
        <row r="78">
          <cell r="B78" t="str">
            <v>C1756237 - MANNINGTON GRID S/S 5SGT</v>
          </cell>
          <cell r="C78">
            <v>-4269.9745000000003</v>
          </cell>
          <cell r="D78">
            <v>-1674.36</v>
          </cell>
          <cell r="E78">
            <v>0</v>
          </cell>
          <cell r="F78">
            <v>0</v>
          </cell>
          <cell r="G78">
            <v>0</v>
          </cell>
          <cell r="H78">
            <v>-98801.5</v>
          </cell>
          <cell r="I78">
            <v>97127.14</v>
          </cell>
          <cell r="J78">
            <v>0</v>
          </cell>
          <cell r="K78">
            <v>0</v>
          </cell>
          <cell r="L78">
            <v>0</v>
          </cell>
          <cell r="M78">
            <v>-2595.6144999999997</v>
          </cell>
          <cell r="N78">
            <v>-2595.6144999999997</v>
          </cell>
          <cell r="P78">
            <v>100</v>
          </cell>
        </row>
        <row r="79">
          <cell r="B79" t="str">
            <v>C1756239 - LANGLEY COURT 33/11KVS/S ALT</v>
          </cell>
          <cell r="C79">
            <v>15338.319000000001</v>
          </cell>
          <cell r="D79">
            <v>13959.84</v>
          </cell>
          <cell r="E79">
            <v>100.98</v>
          </cell>
          <cell r="F79">
            <v>0</v>
          </cell>
          <cell r="G79">
            <v>100.98</v>
          </cell>
          <cell r="H79">
            <v>9523.3799999999992</v>
          </cell>
          <cell r="I79">
            <v>4335.4799999999996</v>
          </cell>
          <cell r="J79">
            <v>0</v>
          </cell>
          <cell r="K79">
            <v>0</v>
          </cell>
          <cell r="L79">
            <v>0</v>
          </cell>
          <cell r="M79">
            <v>1378.4790000000005</v>
          </cell>
          <cell r="N79">
            <v>1378.4790000000005</v>
          </cell>
          <cell r="Q79">
            <v>1</v>
          </cell>
          <cell r="U79">
            <v>99</v>
          </cell>
        </row>
        <row r="80">
          <cell r="B80" t="str">
            <v>C1756241 - WALLINGFORD 33/11KV SUBSTATION</v>
          </cell>
          <cell r="C80">
            <v>46614.074999999997</v>
          </cell>
          <cell r="D80">
            <v>41541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32841</v>
          </cell>
          <cell r="J80">
            <v>8700</v>
          </cell>
          <cell r="K80">
            <v>0</v>
          </cell>
          <cell r="L80">
            <v>0</v>
          </cell>
          <cell r="M80">
            <v>5073.0749999999998</v>
          </cell>
          <cell r="N80">
            <v>5073.0749999999998</v>
          </cell>
          <cell r="P80">
            <v>98</v>
          </cell>
          <cell r="Q80">
            <v>2</v>
          </cell>
        </row>
        <row r="81">
          <cell r="B81" t="str">
            <v>C1756243 - HEDGE END 33/11KV S/SEASTLEIGH</v>
          </cell>
          <cell r="C81">
            <v>-75520.875249999997</v>
          </cell>
          <cell r="D81">
            <v>-70246.98</v>
          </cell>
          <cell r="E81">
            <v>0</v>
          </cell>
          <cell r="F81">
            <v>0</v>
          </cell>
          <cell r="G81">
            <v>0</v>
          </cell>
          <cell r="H81">
            <v>-214.87</v>
          </cell>
          <cell r="I81">
            <v>-70032.11</v>
          </cell>
          <cell r="J81">
            <v>0</v>
          </cell>
          <cell r="K81">
            <v>0</v>
          </cell>
          <cell r="L81">
            <v>0</v>
          </cell>
          <cell r="M81">
            <v>-5273.8952499999996</v>
          </cell>
          <cell r="N81">
            <v>-5273.8952499999996</v>
          </cell>
          <cell r="P81">
            <v>100</v>
          </cell>
        </row>
        <row r="82">
          <cell r="B82" t="str">
            <v>C1756247 - ANDOVER 33/11KV TRANSFORMER</v>
          </cell>
          <cell r="C82">
            <v>-23218.0965</v>
          </cell>
          <cell r="D82">
            <v>-21661.02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-21961.02</v>
          </cell>
          <cell r="J82">
            <v>300</v>
          </cell>
          <cell r="K82">
            <v>0</v>
          </cell>
          <cell r="L82">
            <v>0</v>
          </cell>
          <cell r="M82">
            <v>-1557.0764999999999</v>
          </cell>
          <cell r="N82">
            <v>-1557.0764999999999</v>
          </cell>
          <cell r="P82">
            <v>100</v>
          </cell>
        </row>
        <row r="83">
          <cell r="B83" t="str">
            <v>C1756248 - BRANDON ROAD 33/11KV SUBSTATION</v>
          </cell>
          <cell r="C83">
            <v>10378.11975</v>
          </cell>
          <cell r="D83">
            <v>6950.1</v>
          </cell>
          <cell r="E83">
            <v>0</v>
          </cell>
          <cell r="F83">
            <v>0</v>
          </cell>
          <cell r="G83">
            <v>0</v>
          </cell>
          <cell r="H83">
            <v>-7841.04</v>
          </cell>
          <cell r="I83">
            <v>1000.97</v>
          </cell>
          <cell r="J83">
            <v>13790.17</v>
          </cell>
          <cell r="K83">
            <v>0</v>
          </cell>
          <cell r="L83">
            <v>0</v>
          </cell>
          <cell r="M83">
            <v>3428.0197499999995</v>
          </cell>
          <cell r="N83">
            <v>3428.0197499999995</v>
          </cell>
          <cell r="Q83">
            <v>2</v>
          </cell>
          <cell r="U83">
            <v>55</v>
          </cell>
          <cell r="W83">
            <v>43</v>
          </cell>
        </row>
        <row r="84">
          <cell r="B84" t="str">
            <v>C1756251 - WOODHILL LANE REPLACE33KV &amp; 6.6</v>
          </cell>
          <cell r="C84">
            <v>-203535.82300000003</v>
          </cell>
          <cell r="D84">
            <v>-184559.77</v>
          </cell>
          <cell r="E84">
            <v>0</v>
          </cell>
          <cell r="F84">
            <v>0</v>
          </cell>
          <cell r="G84">
            <v>0</v>
          </cell>
          <cell r="H84">
            <v>-217819.98</v>
          </cell>
          <cell r="I84">
            <v>31876.080000000002</v>
          </cell>
          <cell r="J84">
            <v>0</v>
          </cell>
          <cell r="K84">
            <v>1384.13</v>
          </cell>
          <cell r="L84">
            <v>0</v>
          </cell>
          <cell r="M84">
            <v>-18976.053000000007</v>
          </cell>
          <cell r="N84">
            <v>-18976.053000000007</v>
          </cell>
          <cell r="U84">
            <v>85</v>
          </cell>
          <cell r="W84">
            <v>15</v>
          </cell>
        </row>
        <row r="85">
          <cell r="B85" t="str">
            <v>C1756252 - FARNHAM ROYAL 33/11KVSUBSTATION</v>
          </cell>
          <cell r="C85">
            <v>31751.149249999988</v>
          </cell>
          <cell r="D85">
            <v>22871.200000000001</v>
          </cell>
          <cell r="E85">
            <v>0</v>
          </cell>
          <cell r="F85">
            <v>0</v>
          </cell>
          <cell r="G85">
            <v>0</v>
          </cell>
          <cell r="H85">
            <v>-1342.28</v>
          </cell>
          <cell r="I85">
            <v>-7778.3700000000099</v>
          </cell>
          <cell r="J85">
            <v>31991.85</v>
          </cell>
          <cell r="K85">
            <v>0</v>
          </cell>
          <cell r="L85">
            <v>0</v>
          </cell>
          <cell r="M85">
            <v>8879.9492499999997</v>
          </cell>
          <cell r="N85">
            <v>8879.9492499999997</v>
          </cell>
          <cell r="P85">
            <v>98</v>
          </cell>
          <cell r="Q85">
            <v>2</v>
          </cell>
        </row>
        <row r="86">
          <cell r="B86" t="str">
            <v>C1756253 - HARWELL 132/11KV SUBSTATION 0809</v>
          </cell>
          <cell r="C86">
            <v>138565.35675000001</v>
          </cell>
          <cell r="D86">
            <v>127531.83</v>
          </cell>
          <cell r="E86">
            <v>0</v>
          </cell>
          <cell r="F86">
            <v>0</v>
          </cell>
          <cell r="G86">
            <v>0</v>
          </cell>
          <cell r="H86">
            <v>27229.200000000001</v>
          </cell>
          <cell r="I86">
            <v>96800.81</v>
          </cell>
          <cell r="J86">
            <v>0</v>
          </cell>
          <cell r="K86">
            <v>3501.82</v>
          </cell>
          <cell r="L86">
            <v>0</v>
          </cell>
          <cell r="M86">
            <v>11033.526750000001</v>
          </cell>
          <cell r="N86">
            <v>11033.526750000001</v>
          </cell>
          <cell r="Q86">
            <v>0.5</v>
          </cell>
          <cell r="U86">
            <v>70</v>
          </cell>
          <cell r="W86">
            <v>29.5</v>
          </cell>
        </row>
        <row r="87">
          <cell r="B87" t="str">
            <v>C1756256 - WEYMOUOTH 33KV CABLE</v>
          </cell>
          <cell r="C87">
            <v>4347.25</v>
          </cell>
          <cell r="D87">
            <v>3497.5</v>
          </cell>
          <cell r="E87">
            <v>0</v>
          </cell>
          <cell r="F87">
            <v>0</v>
          </cell>
          <cell r="G87">
            <v>0</v>
          </cell>
          <cell r="H87">
            <v>997.5</v>
          </cell>
          <cell r="I87">
            <v>0</v>
          </cell>
          <cell r="J87">
            <v>2500</v>
          </cell>
          <cell r="K87">
            <v>0</v>
          </cell>
          <cell r="L87">
            <v>0</v>
          </cell>
          <cell r="M87">
            <v>849.75</v>
          </cell>
          <cell r="N87">
            <v>849.75</v>
          </cell>
          <cell r="P87">
            <v>100</v>
          </cell>
        </row>
        <row r="88">
          <cell r="B88" t="str">
            <v>C1756257 - ROWDEN 33/11KV S/S REINFORCEMENT</v>
          </cell>
          <cell r="C88">
            <v>31461.831999999995</v>
          </cell>
          <cell r="D88">
            <v>29026.51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27878.36</v>
          </cell>
          <cell r="J88">
            <v>1148.1500000000001</v>
          </cell>
          <cell r="K88">
            <v>0</v>
          </cell>
          <cell r="L88">
            <v>0</v>
          </cell>
          <cell r="M88">
            <v>2435.3220000000001</v>
          </cell>
          <cell r="N88">
            <v>2435.3220000000001</v>
          </cell>
          <cell r="P88">
            <v>98</v>
          </cell>
          <cell r="Q88">
            <v>2</v>
          </cell>
        </row>
        <row r="89">
          <cell r="B89" t="str">
            <v>C1756258 - WEST HENDFORD/YEOVIL SUBSTATION</v>
          </cell>
          <cell r="C89">
            <v>-103301.13825</v>
          </cell>
          <cell r="D89">
            <v>-94942.080000000002</v>
          </cell>
          <cell r="E89">
            <v>0</v>
          </cell>
          <cell r="F89">
            <v>0</v>
          </cell>
          <cell r="G89">
            <v>0</v>
          </cell>
          <cell r="H89">
            <v>-11538.09</v>
          </cell>
          <cell r="I89">
            <v>-79181.990000000005</v>
          </cell>
          <cell r="J89">
            <v>-4222</v>
          </cell>
          <cell r="K89">
            <v>0</v>
          </cell>
          <cell r="L89">
            <v>0</v>
          </cell>
          <cell r="M89">
            <v>-8359.05825</v>
          </cell>
          <cell r="N89">
            <v>-8359.05825</v>
          </cell>
          <cell r="P89">
            <v>100</v>
          </cell>
        </row>
        <row r="90">
          <cell r="B90" t="str">
            <v>C1756259 - IVER 66KV S/S REPLACEAIR S/GEAR</v>
          </cell>
          <cell r="C90">
            <v>-3945310.0784999994</v>
          </cell>
          <cell r="D90">
            <v>-3643672.25</v>
          </cell>
          <cell r="E90">
            <v>0</v>
          </cell>
          <cell r="F90">
            <v>0</v>
          </cell>
          <cell r="G90">
            <v>0</v>
          </cell>
          <cell r="H90">
            <v>-1134496.3899999999</v>
          </cell>
          <cell r="I90">
            <v>-2509175.86</v>
          </cell>
          <cell r="J90">
            <v>0</v>
          </cell>
          <cell r="K90">
            <v>0</v>
          </cell>
          <cell r="L90">
            <v>0</v>
          </cell>
          <cell r="M90">
            <v>-301637.82849999995</v>
          </cell>
          <cell r="N90">
            <v>-301637.82849999995</v>
          </cell>
          <cell r="U90">
            <v>80</v>
          </cell>
          <cell r="W90">
            <v>20</v>
          </cell>
        </row>
        <row r="91">
          <cell r="B91" t="str">
            <v>C1756274 - BRAMLEY BASINGSTOKE 132KV CIRC</v>
          </cell>
          <cell r="C91">
            <v>23925.264000000003</v>
          </cell>
          <cell r="D91">
            <v>21750.240000000002</v>
          </cell>
          <cell r="E91">
            <v>0</v>
          </cell>
          <cell r="F91">
            <v>0</v>
          </cell>
          <cell r="G91">
            <v>0</v>
          </cell>
          <cell r="H91">
            <v>21750.240000000002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2175.0240000000003</v>
          </cell>
          <cell r="N91">
            <v>2175.0240000000003</v>
          </cell>
          <cell r="P91">
            <v>100</v>
          </cell>
        </row>
        <row r="92">
          <cell r="B92" t="str">
            <v>C1756275 - 33KV CIRCUIT - FERNHURST/LANGLEY</v>
          </cell>
          <cell r="C92">
            <v>229699.23074999999</v>
          </cell>
          <cell r="D92">
            <v>191274.88</v>
          </cell>
          <cell r="E92">
            <v>0</v>
          </cell>
          <cell r="F92">
            <v>0</v>
          </cell>
          <cell r="G92">
            <v>0</v>
          </cell>
          <cell r="H92">
            <v>32387.93</v>
          </cell>
          <cell r="I92">
            <v>55469.01</v>
          </cell>
          <cell r="J92">
            <v>103417.94</v>
          </cell>
          <cell r="K92">
            <v>0</v>
          </cell>
          <cell r="L92">
            <v>0</v>
          </cell>
          <cell r="M92">
            <v>38424.350749999998</v>
          </cell>
          <cell r="N92">
            <v>38424.350749999998</v>
          </cell>
          <cell r="P92">
            <v>100</v>
          </cell>
        </row>
        <row r="93">
          <cell r="B93" t="str">
            <v>C1756277 - BICESTER/HEADINGTON 33KV DESIGN</v>
          </cell>
          <cell r="C93">
            <v>35402.368999999999</v>
          </cell>
          <cell r="D93">
            <v>27278.63</v>
          </cell>
          <cell r="E93">
            <v>0</v>
          </cell>
          <cell r="F93">
            <v>0</v>
          </cell>
          <cell r="G93">
            <v>0</v>
          </cell>
          <cell r="H93">
            <v>299.25</v>
          </cell>
          <cell r="I93">
            <v>0</v>
          </cell>
          <cell r="J93">
            <v>26979.38</v>
          </cell>
          <cell r="K93">
            <v>0</v>
          </cell>
          <cell r="L93">
            <v>0</v>
          </cell>
          <cell r="M93">
            <v>8123.7389999999996</v>
          </cell>
          <cell r="N93">
            <v>8123.7389999999996</v>
          </cell>
          <cell r="P93">
            <v>100</v>
          </cell>
        </row>
        <row r="94">
          <cell r="B94" t="str">
            <v>C1756291 - TOOTHILL 33KV S/S</v>
          </cell>
          <cell r="C94">
            <v>334109.79650000005</v>
          </cell>
          <cell r="D94">
            <v>310291.65999999997</v>
          </cell>
          <cell r="E94">
            <v>0</v>
          </cell>
          <cell r="F94">
            <v>0</v>
          </cell>
          <cell r="G94">
            <v>0</v>
          </cell>
          <cell r="H94">
            <v>4134.88</v>
          </cell>
          <cell r="I94">
            <v>304188.38</v>
          </cell>
          <cell r="J94">
            <v>1968.4</v>
          </cell>
          <cell r="K94">
            <v>0</v>
          </cell>
          <cell r="L94">
            <v>0</v>
          </cell>
          <cell r="M94">
            <v>23818.136500000001</v>
          </cell>
          <cell r="N94">
            <v>23818.136500000001</v>
          </cell>
          <cell r="S94">
            <v>100</v>
          </cell>
        </row>
        <row r="95">
          <cell r="B95" t="str">
            <v>C1756292 - MIDHURST ACOUSITC SCREEN/BUNDING</v>
          </cell>
          <cell r="C95">
            <v>58454.491499999996</v>
          </cell>
          <cell r="D95">
            <v>54365.67</v>
          </cell>
          <cell r="E95">
            <v>0</v>
          </cell>
          <cell r="F95">
            <v>0</v>
          </cell>
          <cell r="G95">
            <v>0</v>
          </cell>
          <cell r="H95">
            <v>455.85</v>
          </cell>
          <cell r="I95">
            <v>53909.82</v>
          </cell>
          <cell r="J95">
            <v>0</v>
          </cell>
          <cell r="K95">
            <v>0</v>
          </cell>
          <cell r="L95">
            <v>0</v>
          </cell>
          <cell r="M95">
            <v>4088.8214999999996</v>
          </cell>
          <cell r="N95">
            <v>4088.8214999999996</v>
          </cell>
          <cell r="W95">
            <v>100</v>
          </cell>
        </row>
        <row r="96">
          <cell r="B96" t="str">
            <v>C1756299 - HENLEY 33/11KV SUBSTATION</v>
          </cell>
          <cell r="C96">
            <v>40660.879249999998</v>
          </cell>
          <cell r="D96">
            <v>38565.19</v>
          </cell>
          <cell r="E96">
            <v>0</v>
          </cell>
          <cell r="F96">
            <v>0</v>
          </cell>
          <cell r="G96">
            <v>0</v>
          </cell>
          <cell r="H96">
            <v>-31868</v>
          </cell>
          <cell r="I96">
            <v>70433.19</v>
          </cell>
          <cell r="J96">
            <v>0</v>
          </cell>
          <cell r="K96">
            <v>0</v>
          </cell>
          <cell r="L96">
            <v>0</v>
          </cell>
          <cell r="M96">
            <v>2095.6892499999985</v>
          </cell>
          <cell r="N96">
            <v>2095.6892499999985</v>
          </cell>
          <cell r="U96">
            <v>85</v>
          </cell>
          <cell r="W96">
            <v>15</v>
          </cell>
        </row>
        <row r="97">
          <cell r="B97" t="str">
            <v>C1756300 - READING HENLEY 33KV CIRCUIT</v>
          </cell>
          <cell r="C97">
            <v>825460.35100000002</v>
          </cell>
          <cell r="D97">
            <v>729783.17</v>
          </cell>
          <cell r="E97">
            <v>0</v>
          </cell>
          <cell r="F97">
            <v>0</v>
          </cell>
          <cell r="G97">
            <v>0</v>
          </cell>
          <cell r="H97">
            <v>252624.05</v>
          </cell>
          <cell r="I97">
            <v>323257.59999999998</v>
          </cell>
          <cell r="J97">
            <v>153901.51999999999</v>
          </cell>
          <cell r="K97">
            <v>0</v>
          </cell>
          <cell r="L97">
            <v>0</v>
          </cell>
          <cell r="M97">
            <v>95677.180999999997</v>
          </cell>
          <cell r="N97">
            <v>95677.180999999997</v>
          </cell>
          <cell r="P97">
            <v>100</v>
          </cell>
        </row>
        <row r="98">
          <cell r="B98" t="str">
            <v>C1756305 - WEST HENDFORD S/S33KVFLUID CABL</v>
          </cell>
          <cell r="C98">
            <v>149821.76100000003</v>
          </cell>
          <cell r="D98">
            <v>139369.07999999999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139369.07999999999</v>
          </cell>
          <cell r="J98">
            <v>0</v>
          </cell>
          <cell r="K98">
            <v>0</v>
          </cell>
          <cell r="L98">
            <v>0</v>
          </cell>
          <cell r="M98">
            <v>10452.681</v>
          </cell>
          <cell r="N98">
            <v>10452.681</v>
          </cell>
          <cell r="U98">
            <v>100</v>
          </cell>
        </row>
        <row r="99">
          <cell r="B99" t="str">
            <v>C1756312 - FAWLEY N TRANSFORMER &amp;SWITCHGEAR</v>
          </cell>
          <cell r="C99">
            <v>3271.375</v>
          </cell>
          <cell r="D99">
            <v>2985</v>
          </cell>
          <cell r="E99">
            <v>0</v>
          </cell>
          <cell r="F99">
            <v>0</v>
          </cell>
          <cell r="G99">
            <v>0</v>
          </cell>
          <cell r="H99">
            <v>2500</v>
          </cell>
          <cell r="I99">
            <v>485</v>
          </cell>
          <cell r="J99">
            <v>0</v>
          </cell>
          <cell r="K99">
            <v>0</v>
          </cell>
          <cell r="L99">
            <v>0</v>
          </cell>
          <cell r="M99">
            <v>286.375</v>
          </cell>
          <cell r="N99">
            <v>286.375</v>
          </cell>
          <cell r="W99">
            <v>100</v>
          </cell>
        </row>
        <row r="100">
          <cell r="B100" t="str">
            <v>C1756320 - FAWLEY COWES FEAS STUDY 0809</v>
          </cell>
          <cell r="C100">
            <v>23344.595999999998</v>
          </cell>
          <cell r="D100">
            <v>21583.95</v>
          </cell>
          <cell r="E100">
            <v>0</v>
          </cell>
          <cell r="F100">
            <v>0</v>
          </cell>
          <cell r="G100">
            <v>0</v>
          </cell>
          <cell r="H100">
            <v>5673.99</v>
          </cell>
          <cell r="I100">
            <v>15909.96</v>
          </cell>
          <cell r="J100">
            <v>0</v>
          </cell>
          <cell r="K100">
            <v>0</v>
          </cell>
          <cell r="L100">
            <v>0</v>
          </cell>
          <cell r="M100">
            <v>1760.6460000000002</v>
          </cell>
          <cell r="N100">
            <v>1760.6460000000002</v>
          </cell>
          <cell r="U100">
            <v>100</v>
          </cell>
        </row>
        <row r="101">
          <cell r="B101" t="str">
            <v>C1756326 - FAWLEY STH-TRANSFORMER CHANGES</v>
          </cell>
          <cell r="C101">
            <v>17112.935000000001</v>
          </cell>
          <cell r="D101">
            <v>14637.53</v>
          </cell>
          <cell r="E101">
            <v>1137.53</v>
          </cell>
          <cell r="F101">
            <v>1137.53</v>
          </cell>
          <cell r="G101">
            <v>0</v>
          </cell>
          <cell r="H101">
            <v>13015</v>
          </cell>
          <cell r="I101">
            <v>485</v>
          </cell>
          <cell r="J101">
            <v>0</v>
          </cell>
          <cell r="K101">
            <v>0</v>
          </cell>
          <cell r="L101">
            <v>0</v>
          </cell>
          <cell r="M101">
            <v>2475.4050000000002</v>
          </cell>
          <cell r="N101">
            <v>2475.4050000000002</v>
          </cell>
          <cell r="W101">
            <v>100</v>
          </cell>
        </row>
        <row r="102">
          <cell r="B102" t="str">
            <v>C1756327 - READING 132/33KV S/STATION</v>
          </cell>
          <cell r="C102">
            <v>1700392.4809999999</v>
          </cell>
          <cell r="D102">
            <v>1577677.94</v>
          </cell>
          <cell r="E102">
            <v>2731.27</v>
          </cell>
          <cell r="F102">
            <v>2012.27</v>
          </cell>
          <cell r="G102">
            <v>719</v>
          </cell>
          <cell r="H102">
            <v>6389.99</v>
          </cell>
          <cell r="I102">
            <v>1560989.92</v>
          </cell>
          <cell r="J102">
            <v>6866.76</v>
          </cell>
          <cell r="K102">
            <v>700</v>
          </cell>
          <cell r="L102">
            <v>0</v>
          </cell>
          <cell r="M102">
            <v>122714.541</v>
          </cell>
          <cell r="N102">
            <v>122714.541</v>
          </cell>
          <cell r="U102">
            <v>80</v>
          </cell>
          <cell r="W102">
            <v>20</v>
          </cell>
        </row>
        <row r="103">
          <cell r="B103" t="str">
            <v>C1756330 - IVER/YIEWSLEY/UXBRIDGE CABLE REP</v>
          </cell>
          <cell r="C103">
            <v>44547.25</v>
          </cell>
          <cell r="D103">
            <v>40497.5</v>
          </cell>
          <cell r="E103">
            <v>0</v>
          </cell>
          <cell r="F103">
            <v>0</v>
          </cell>
          <cell r="G103">
            <v>0</v>
          </cell>
          <cell r="H103">
            <v>40497.5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4049.75</v>
          </cell>
          <cell r="N103">
            <v>4049.75</v>
          </cell>
          <cell r="U103">
            <v>100</v>
          </cell>
        </row>
        <row r="104">
          <cell r="B104" t="str">
            <v>C1756332 - IVER66KV CABLES HILLINGTON</v>
          </cell>
          <cell r="C104">
            <v>3536162.8189999978</v>
          </cell>
          <cell r="D104">
            <v>3435897.42</v>
          </cell>
          <cell r="E104">
            <v>0</v>
          </cell>
          <cell r="F104">
            <v>0</v>
          </cell>
          <cell r="G104">
            <v>0</v>
          </cell>
          <cell r="H104">
            <v>-6310772.8600000013</v>
          </cell>
          <cell r="I104">
            <v>9745148.4399999995</v>
          </cell>
          <cell r="J104">
            <v>1521.84</v>
          </cell>
          <cell r="K104">
            <v>0</v>
          </cell>
          <cell r="L104">
            <v>0</v>
          </cell>
          <cell r="M104">
            <v>100265.39899999992</v>
          </cell>
          <cell r="N104">
            <v>100265.39899999992</v>
          </cell>
          <cell r="U104">
            <v>100</v>
          </cell>
        </row>
        <row r="105">
          <cell r="B105" t="str">
            <v>C1756342 - BEENHAM 33/11KV S/S  0809</v>
          </cell>
          <cell r="C105">
            <v>23602.7</v>
          </cell>
          <cell r="D105">
            <v>21956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21956</v>
          </cell>
          <cell r="J105">
            <v>0</v>
          </cell>
          <cell r="K105">
            <v>0</v>
          </cell>
          <cell r="L105">
            <v>0</v>
          </cell>
          <cell r="M105">
            <v>1646.7</v>
          </cell>
          <cell r="N105">
            <v>1646.7</v>
          </cell>
          <cell r="U105">
            <v>100</v>
          </cell>
        </row>
        <row r="106">
          <cell r="B106" t="str">
            <v>C1756348 - HAVANT/GABLE HEAD S/S33KV DUAL</v>
          </cell>
          <cell r="C106">
            <v>18686.474999999999</v>
          </cell>
          <cell r="D106">
            <v>17357.25</v>
          </cell>
          <cell r="E106">
            <v>0</v>
          </cell>
          <cell r="F106">
            <v>0</v>
          </cell>
          <cell r="G106">
            <v>0</v>
          </cell>
          <cell r="H106">
            <v>1097.25</v>
          </cell>
          <cell r="I106">
            <v>16260</v>
          </cell>
          <cell r="J106">
            <v>0</v>
          </cell>
          <cell r="K106">
            <v>0</v>
          </cell>
          <cell r="L106">
            <v>0</v>
          </cell>
          <cell r="M106">
            <v>1329.2249999999999</v>
          </cell>
          <cell r="N106">
            <v>1329.2249999999999</v>
          </cell>
          <cell r="U106">
            <v>100</v>
          </cell>
        </row>
        <row r="107">
          <cell r="B107" t="str">
            <v>C1756349 - FULSOCT 33/11KV S/STATION 0809</v>
          </cell>
          <cell r="C107">
            <v>29739.464249999997</v>
          </cell>
          <cell r="D107">
            <v>27629.49</v>
          </cell>
          <cell r="E107">
            <v>0</v>
          </cell>
          <cell r="F107">
            <v>0</v>
          </cell>
          <cell r="G107">
            <v>0</v>
          </cell>
          <cell r="H107">
            <v>1510.5</v>
          </cell>
          <cell r="I107">
            <v>26118.99</v>
          </cell>
          <cell r="J107">
            <v>0</v>
          </cell>
          <cell r="K107">
            <v>0</v>
          </cell>
          <cell r="L107">
            <v>0</v>
          </cell>
          <cell r="M107">
            <v>2109.9742500000002</v>
          </cell>
          <cell r="N107">
            <v>2109.9742500000002</v>
          </cell>
          <cell r="U107">
            <v>100</v>
          </cell>
        </row>
        <row r="108">
          <cell r="B108" t="str">
            <v>C1756350 - BASINGSTOKE 132/33KV S/S INST</v>
          </cell>
          <cell r="C108">
            <v>-5930.0954999999703</v>
          </cell>
          <cell r="D108">
            <v>2054.6600000000326</v>
          </cell>
          <cell r="E108">
            <v>2435.9</v>
          </cell>
          <cell r="F108">
            <v>0</v>
          </cell>
          <cell r="G108">
            <v>2435.9</v>
          </cell>
          <cell r="H108">
            <v>-434866</v>
          </cell>
          <cell r="I108">
            <v>432353.26</v>
          </cell>
          <cell r="J108">
            <v>1354.5</v>
          </cell>
          <cell r="K108">
            <v>777</v>
          </cell>
          <cell r="L108">
            <v>0</v>
          </cell>
          <cell r="M108">
            <v>-7984.7555000000029</v>
          </cell>
          <cell r="N108">
            <v>-7984.7555000000029</v>
          </cell>
          <cell r="P108">
            <v>98</v>
          </cell>
          <cell r="Q108">
            <v>2</v>
          </cell>
        </row>
        <row r="109">
          <cell r="B109" t="str">
            <v>C1756351 - COWLEY-HEADINGTON 132KV CABLE</v>
          </cell>
          <cell r="C109">
            <v>-1760</v>
          </cell>
          <cell r="D109">
            <v>-1600</v>
          </cell>
          <cell r="E109">
            <v>0</v>
          </cell>
          <cell r="F109">
            <v>0</v>
          </cell>
          <cell r="G109">
            <v>0</v>
          </cell>
          <cell r="H109">
            <v>-1600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-160</v>
          </cell>
          <cell r="N109">
            <v>-160</v>
          </cell>
          <cell r="U109">
            <v>100</v>
          </cell>
        </row>
        <row r="110">
          <cell r="B110" t="str">
            <v>C1756354 - CHISELDON 33/11KV SS REPLACE</v>
          </cell>
          <cell r="C110">
            <v>57836.191999999995</v>
          </cell>
          <cell r="D110">
            <v>36277.910000000003</v>
          </cell>
          <cell r="E110">
            <v>172.5</v>
          </cell>
          <cell r="F110">
            <v>0</v>
          </cell>
          <cell r="G110">
            <v>172.5</v>
          </cell>
          <cell r="H110">
            <v>-82801.95</v>
          </cell>
          <cell r="I110">
            <v>26694.36</v>
          </cell>
          <cell r="J110">
            <v>92213</v>
          </cell>
          <cell r="K110">
            <v>0</v>
          </cell>
          <cell r="L110">
            <v>0</v>
          </cell>
          <cell r="M110">
            <v>21558.281999999996</v>
          </cell>
          <cell r="N110">
            <v>21558.281999999996</v>
          </cell>
          <cell r="Q110">
            <v>0.5</v>
          </cell>
          <cell r="U110">
            <v>70</v>
          </cell>
          <cell r="W110">
            <v>29.5</v>
          </cell>
        </row>
        <row r="111">
          <cell r="B111" t="str">
            <v>C1756358 - PKF 132KV LINE REFURBTO FERNHUR</v>
          </cell>
          <cell r="C111">
            <v>40055.532500000008</v>
          </cell>
          <cell r="D111">
            <v>36987.71</v>
          </cell>
          <cell r="E111">
            <v>0</v>
          </cell>
          <cell r="F111">
            <v>0</v>
          </cell>
          <cell r="G111">
            <v>0</v>
          </cell>
          <cell r="H111">
            <v>11749.77</v>
          </cell>
          <cell r="I111">
            <v>25237.94</v>
          </cell>
          <cell r="J111">
            <v>0</v>
          </cell>
          <cell r="K111">
            <v>0</v>
          </cell>
          <cell r="L111">
            <v>0</v>
          </cell>
          <cell r="M111">
            <v>3067.8225000000002</v>
          </cell>
          <cell r="N111">
            <v>3067.8225000000002</v>
          </cell>
          <cell r="U111">
            <v>100</v>
          </cell>
        </row>
        <row r="112">
          <cell r="B112" t="str">
            <v>C1756359 - RMC &amp; MR 132KV LINE REFURB REDHI</v>
          </cell>
          <cell r="C112">
            <v>2616.8295000000003</v>
          </cell>
          <cell r="D112">
            <v>2434.2600000000002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2434.2600000000002</v>
          </cell>
          <cell r="J112">
            <v>0</v>
          </cell>
          <cell r="K112">
            <v>0</v>
          </cell>
          <cell r="L112">
            <v>0</v>
          </cell>
          <cell r="M112">
            <v>182.56950000000001</v>
          </cell>
          <cell r="N112">
            <v>182.56950000000001</v>
          </cell>
          <cell r="U112">
            <v>100</v>
          </cell>
        </row>
        <row r="113">
          <cell r="B113" t="str">
            <v>C1756361 - REPLACE 2 FAULTY TIRONI TRANSFOR</v>
          </cell>
          <cell r="C113">
            <v>3429.7874999999999</v>
          </cell>
          <cell r="D113">
            <v>3190.5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3190.5</v>
          </cell>
          <cell r="J113">
            <v>0</v>
          </cell>
          <cell r="K113">
            <v>0</v>
          </cell>
          <cell r="L113">
            <v>0</v>
          </cell>
          <cell r="M113">
            <v>239.28749999999999</v>
          </cell>
          <cell r="N113">
            <v>239.28749999999999</v>
          </cell>
          <cell r="U113">
            <v>100</v>
          </cell>
        </row>
        <row r="114">
          <cell r="B114" t="str">
            <v>C1756365 - TRASH GREEN 33/11KV SUBSTATION</v>
          </cell>
          <cell r="C114">
            <v>263518.63699999999</v>
          </cell>
          <cell r="D114">
            <v>204525.76</v>
          </cell>
          <cell r="E114">
            <v>795.18</v>
          </cell>
          <cell r="F114">
            <v>0</v>
          </cell>
          <cell r="G114">
            <v>795.18</v>
          </cell>
          <cell r="H114">
            <v>14163.01</v>
          </cell>
          <cell r="I114">
            <v>395</v>
          </cell>
          <cell r="J114">
            <v>189172.57</v>
          </cell>
          <cell r="K114">
            <v>0</v>
          </cell>
          <cell r="L114">
            <v>0</v>
          </cell>
          <cell r="M114">
            <v>58992.877000000008</v>
          </cell>
          <cell r="N114">
            <v>58992.877000000008</v>
          </cell>
          <cell r="Q114">
            <v>1</v>
          </cell>
          <cell r="U114">
            <v>70</v>
          </cell>
          <cell r="W114">
            <v>29</v>
          </cell>
        </row>
        <row r="115">
          <cell r="B115" t="str">
            <v>C1756366 - READING TWN S/S IMPROVEMENTS</v>
          </cell>
          <cell r="C115">
            <v>16381.346999999998</v>
          </cell>
          <cell r="D115">
            <v>14103.28</v>
          </cell>
          <cell r="E115">
            <v>1175.78</v>
          </cell>
          <cell r="F115">
            <v>1175.78</v>
          </cell>
          <cell r="G115">
            <v>0</v>
          </cell>
          <cell r="H115">
            <v>5308.98</v>
          </cell>
          <cell r="I115">
            <v>7618.52</v>
          </cell>
          <cell r="J115">
            <v>0</v>
          </cell>
          <cell r="K115">
            <v>0</v>
          </cell>
          <cell r="L115">
            <v>0</v>
          </cell>
          <cell r="M115">
            <v>2278.067</v>
          </cell>
          <cell r="N115">
            <v>2278.067</v>
          </cell>
          <cell r="Q115">
            <v>10</v>
          </cell>
          <cell r="U115">
            <v>90</v>
          </cell>
        </row>
        <row r="116">
          <cell r="B116" t="str">
            <v>C1756368 - MORTIMER 33/11KV S/S SWITCHGEAR</v>
          </cell>
          <cell r="C116">
            <v>-40571.937999999995</v>
          </cell>
          <cell r="D116">
            <v>-46990.22</v>
          </cell>
          <cell r="E116">
            <v>0</v>
          </cell>
          <cell r="F116">
            <v>0</v>
          </cell>
          <cell r="G116">
            <v>0</v>
          </cell>
          <cell r="H116">
            <v>-103566.74</v>
          </cell>
          <cell r="I116">
            <v>880</v>
          </cell>
          <cell r="J116">
            <v>55696.52</v>
          </cell>
          <cell r="K116">
            <v>0</v>
          </cell>
          <cell r="L116">
            <v>0</v>
          </cell>
          <cell r="M116">
            <v>6418.2819999999974</v>
          </cell>
          <cell r="N116">
            <v>6418.2819999999974</v>
          </cell>
          <cell r="Q116">
            <v>1</v>
          </cell>
          <cell r="U116">
            <v>70</v>
          </cell>
          <cell r="W116">
            <v>29</v>
          </cell>
        </row>
        <row r="117">
          <cell r="B117" t="str">
            <v>C1756371 - CIRENCESTER 132KV S/WREINFORCE</v>
          </cell>
          <cell r="C117">
            <v>1343217.916</v>
          </cell>
          <cell r="D117">
            <v>1232619.99</v>
          </cell>
          <cell r="E117">
            <v>14981.76</v>
          </cell>
          <cell r="F117">
            <v>0</v>
          </cell>
          <cell r="G117">
            <v>14981.76</v>
          </cell>
          <cell r="H117">
            <v>135565.45000000001</v>
          </cell>
          <cell r="I117">
            <v>1078054.28</v>
          </cell>
          <cell r="J117">
            <v>3756</v>
          </cell>
          <cell r="K117">
            <v>262.5</v>
          </cell>
          <cell r="L117">
            <v>0</v>
          </cell>
          <cell r="M117">
            <v>110597.92600000002</v>
          </cell>
          <cell r="N117">
            <v>110597.92600000002</v>
          </cell>
          <cell r="P117">
            <v>98</v>
          </cell>
          <cell r="Q117">
            <v>2</v>
          </cell>
        </row>
        <row r="118">
          <cell r="B118" t="str">
            <v>C1756372 - BRUTON 33/11KV SUBSTATION 0809</v>
          </cell>
          <cell r="C118">
            <v>414378.35524999991</v>
          </cell>
          <cell r="D118">
            <v>377870.6</v>
          </cell>
          <cell r="E118">
            <v>5095.93</v>
          </cell>
          <cell r="F118">
            <v>0</v>
          </cell>
          <cell r="G118">
            <v>5095.93</v>
          </cell>
          <cell r="H118">
            <v>16649</v>
          </cell>
          <cell r="I118">
            <v>342625.67</v>
          </cell>
          <cell r="J118">
            <v>13500</v>
          </cell>
          <cell r="K118">
            <v>0</v>
          </cell>
          <cell r="L118">
            <v>0</v>
          </cell>
          <cell r="M118">
            <v>36507.755249999995</v>
          </cell>
          <cell r="N118">
            <v>36507.755249999995</v>
          </cell>
          <cell r="P118">
            <v>98</v>
          </cell>
          <cell r="Q118">
            <v>2</v>
          </cell>
        </row>
        <row r="119">
          <cell r="B119" t="str">
            <v>C1756379 - PERIVALE 66/11KV S/S REPLACE</v>
          </cell>
          <cell r="C119">
            <v>7092.8</v>
          </cell>
          <cell r="D119">
            <v>6448</v>
          </cell>
          <cell r="E119">
            <v>0</v>
          </cell>
          <cell r="F119">
            <v>0</v>
          </cell>
          <cell r="G119">
            <v>0</v>
          </cell>
          <cell r="H119">
            <v>6448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644.79999999999995</v>
          </cell>
          <cell r="N119">
            <v>644.79999999999995</v>
          </cell>
          <cell r="P119">
            <v>98</v>
          </cell>
          <cell r="Q119">
            <v>2</v>
          </cell>
        </row>
        <row r="120">
          <cell r="B120" t="str">
            <v>C1756380 - CULHAM,132KV S/S OIL FLD CBL REP</v>
          </cell>
          <cell r="C120">
            <v>16101.83425</v>
          </cell>
          <cell r="D120">
            <v>14906.8</v>
          </cell>
          <cell r="E120">
            <v>0</v>
          </cell>
          <cell r="F120">
            <v>0</v>
          </cell>
          <cell r="G120">
            <v>0</v>
          </cell>
          <cell r="H120">
            <v>3080.97</v>
          </cell>
          <cell r="I120">
            <v>11825.83</v>
          </cell>
          <cell r="J120">
            <v>0</v>
          </cell>
          <cell r="K120">
            <v>0</v>
          </cell>
          <cell r="L120">
            <v>0</v>
          </cell>
          <cell r="M120">
            <v>1195.0342499999999</v>
          </cell>
          <cell r="N120">
            <v>1195.0342499999999</v>
          </cell>
          <cell r="U120">
            <v>100</v>
          </cell>
        </row>
        <row r="121">
          <cell r="B121" t="str">
            <v>C1756382 - WOOTON ROAD 33/11KV SUBSTATION</v>
          </cell>
          <cell r="C121">
            <v>-12755.651999999998</v>
          </cell>
          <cell r="D121">
            <v>-43366.239999999998</v>
          </cell>
          <cell r="E121">
            <v>114.92</v>
          </cell>
          <cell r="F121">
            <v>0</v>
          </cell>
          <cell r="G121">
            <v>114.92</v>
          </cell>
          <cell r="H121">
            <v>-222791.83</v>
          </cell>
          <cell r="I121">
            <v>4526</v>
          </cell>
          <cell r="J121">
            <v>174784.67</v>
          </cell>
          <cell r="K121">
            <v>0</v>
          </cell>
          <cell r="L121">
            <v>0</v>
          </cell>
          <cell r="M121">
            <v>30610.587999999992</v>
          </cell>
          <cell r="N121">
            <v>30610.587999999992</v>
          </cell>
          <cell r="U121">
            <v>60</v>
          </cell>
          <cell r="W121">
            <v>40</v>
          </cell>
        </row>
        <row r="122">
          <cell r="B122" t="str">
            <v>C1756383 - DENHAM AV. REPLACE LER</v>
          </cell>
          <cell r="C122">
            <v>28101.086000000003</v>
          </cell>
          <cell r="D122">
            <v>21616.22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21616.22</v>
          </cell>
          <cell r="K122">
            <v>0</v>
          </cell>
          <cell r="L122">
            <v>0</v>
          </cell>
          <cell r="M122">
            <v>6484.866</v>
          </cell>
          <cell r="N122">
            <v>6484.866</v>
          </cell>
          <cell r="U122">
            <v>100</v>
          </cell>
        </row>
        <row r="123">
          <cell r="B123" t="str">
            <v>C1756384 - REPLACE LER AT EASTHAMPSTEAD</v>
          </cell>
          <cell r="C123">
            <v>806.25</v>
          </cell>
          <cell r="D123">
            <v>750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750</v>
          </cell>
          <cell r="J123">
            <v>0</v>
          </cell>
          <cell r="K123">
            <v>0</v>
          </cell>
          <cell r="L123">
            <v>0</v>
          </cell>
          <cell r="M123">
            <v>56.25</v>
          </cell>
          <cell r="N123">
            <v>56.25</v>
          </cell>
          <cell r="U123">
            <v>100</v>
          </cell>
        </row>
        <row r="124">
          <cell r="B124" t="str">
            <v>C1756387 - STEEL COWLEY 33/11KV S/STATION</v>
          </cell>
          <cell r="C124">
            <v>-7800</v>
          </cell>
          <cell r="D124">
            <v>-6000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-6000</v>
          </cell>
          <cell r="K124">
            <v>0</v>
          </cell>
          <cell r="L124">
            <v>0</v>
          </cell>
          <cell r="M124">
            <v>-1800</v>
          </cell>
          <cell r="N124">
            <v>-1800</v>
          </cell>
          <cell r="U124">
            <v>100</v>
          </cell>
        </row>
        <row r="125">
          <cell r="B125" t="str">
            <v>C1756394 - COWES 33/11KV S/S ISLE OF WIGHT</v>
          </cell>
          <cell r="C125">
            <v>117059.24425</v>
          </cell>
          <cell r="D125">
            <v>105973.07</v>
          </cell>
          <cell r="E125">
            <v>0</v>
          </cell>
          <cell r="F125">
            <v>0</v>
          </cell>
          <cell r="G125">
            <v>0</v>
          </cell>
          <cell r="H125">
            <v>80641.61</v>
          </cell>
          <cell r="I125">
            <v>20344.11</v>
          </cell>
          <cell r="J125">
            <v>4987.3500000000004</v>
          </cell>
          <cell r="K125">
            <v>0</v>
          </cell>
          <cell r="L125">
            <v>0</v>
          </cell>
          <cell r="M125">
            <v>11086.17425</v>
          </cell>
          <cell r="N125">
            <v>11086.17425</v>
          </cell>
          <cell r="Q125">
            <v>2</v>
          </cell>
          <cell r="U125">
            <v>60</v>
          </cell>
          <cell r="W125">
            <v>38</v>
          </cell>
        </row>
        <row r="126">
          <cell r="B126" t="str">
            <v>C1756395 - FLETCHWOOD 33/11KV S/S S/GEAR RE</v>
          </cell>
          <cell r="C126">
            <v>144067.19224999999</v>
          </cell>
          <cell r="D126">
            <v>112555.93</v>
          </cell>
          <cell r="E126">
            <v>1612.78</v>
          </cell>
          <cell r="F126">
            <v>0</v>
          </cell>
          <cell r="G126">
            <v>1612.78</v>
          </cell>
          <cell r="H126">
            <v>-49443</v>
          </cell>
          <cell r="I126">
            <v>58991.39</v>
          </cell>
          <cell r="J126">
            <v>101135.76</v>
          </cell>
          <cell r="K126">
            <v>259</v>
          </cell>
          <cell r="L126">
            <v>0</v>
          </cell>
          <cell r="M126">
            <v>31511.262249999992</v>
          </cell>
          <cell r="N126">
            <v>31511.262249999992</v>
          </cell>
          <cell r="Q126">
            <v>2</v>
          </cell>
          <cell r="U126">
            <v>75</v>
          </cell>
          <cell r="W126">
            <v>23</v>
          </cell>
        </row>
        <row r="127">
          <cell r="B127" t="str">
            <v>C1756396 - 33/11KV S/S TO REPLCE11KV SWITC</v>
          </cell>
          <cell r="C127">
            <v>54085.10125</v>
          </cell>
          <cell r="D127">
            <v>49799.63</v>
          </cell>
          <cell r="E127">
            <v>1195.47</v>
          </cell>
          <cell r="F127">
            <v>0</v>
          </cell>
          <cell r="G127">
            <v>1195.47</v>
          </cell>
          <cell r="H127">
            <v>-22212.43</v>
          </cell>
          <cell r="I127">
            <v>70816.59</v>
          </cell>
          <cell r="J127">
            <v>0</v>
          </cell>
          <cell r="K127">
            <v>0</v>
          </cell>
          <cell r="L127">
            <v>0</v>
          </cell>
          <cell r="M127">
            <v>4285.4712500000005</v>
          </cell>
          <cell r="N127">
            <v>4285.4712500000005</v>
          </cell>
          <cell r="U127">
            <v>80</v>
          </cell>
          <cell r="W127">
            <v>20</v>
          </cell>
        </row>
        <row r="128">
          <cell r="B128" t="str">
            <v>C1756397 - FRESHWATER REPLACING 11KV S/GEAR</v>
          </cell>
          <cell r="C128">
            <v>262097.80924999999</v>
          </cell>
          <cell r="D128">
            <v>242248.4</v>
          </cell>
          <cell r="E128">
            <v>917.73</v>
          </cell>
          <cell r="F128">
            <v>0</v>
          </cell>
          <cell r="G128">
            <v>917.73</v>
          </cell>
          <cell r="H128">
            <v>3421.26</v>
          </cell>
          <cell r="I128">
            <v>234592.31</v>
          </cell>
          <cell r="J128">
            <v>3317.1</v>
          </cell>
          <cell r="K128">
            <v>0</v>
          </cell>
          <cell r="L128">
            <v>0</v>
          </cell>
          <cell r="M128">
            <v>19849.409249999997</v>
          </cell>
          <cell r="N128">
            <v>19849.409249999997</v>
          </cell>
          <cell r="Q128">
            <v>1</v>
          </cell>
          <cell r="U128">
            <v>80</v>
          </cell>
          <cell r="W128">
            <v>19</v>
          </cell>
        </row>
        <row r="129">
          <cell r="B129" t="str">
            <v>C1756402 - ALDERSHOT A1MT T/FORMER REFURB</v>
          </cell>
          <cell r="C129">
            <v>360.96499999999997</v>
          </cell>
          <cell r="D129">
            <v>328.15</v>
          </cell>
          <cell r="E129">
            <v>0</v>
          </cell>
          <cell r="F129">
            <v>0</v>
          </cell>
          <cell r="G129">
            <v>0</v>
          </cell>
          <cell r="H129">
            <v>328.15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32.814999999999998</v>
          </cell>
          <cell r="N129">
            <v>32.814999999999998</v>
          </cell>
          <cell r="V129">
            <v>100</v>
          </cell>
        </row>
        <row r="130">
          <cell r="B130" t="str">
            <v>C1756403 - PARK HOUSE 33/11KV SSREPLACE</v>
          </cell>
          <cell r="C130">
            <v>146884.1765</v>
          </cell>
          <cell r="D130">
            <v>124335.02</v>
          </cell>
          <cell r="E130">
            <v>0</v>
          </cell>
          <cell r="F130">
            <v>0</v>
          </cell>
          <cell r="G130">
            <v>0</v>
          </cell>
          <cell r="H130">
            <v>8419.2000000000007</v>
          </cell>
          <cell r="I130">
            <v>58077.82</v>
          </cell>
          <cell r="J130">
            <v>57838</v>
          </cell>
          <cell r="K130">
            <v>0</v>
          </cell>
          <cell r="L130">
            <v>0</v>
          </cell>
          <cell r="M130">
            <v>22549.156499999997</v>
          </cell>
          <cell r="N130">
            <v>22549.156499999997</v>
          </cell>
          <cell r="Q130">
            <v>0.5</v>
          </cell>
          <cell r="U130">
            <v>80</v>
          </cell>
          <cell r="W130">
            <v>19.5</v>
          </cell>
        </row>
        <row r="131">
          <cell r="B131" t="str">
            <v>C1756410 - MARCHWOOD 132KV TRANSFORMER 0809</v>
          </cell>
          <cell r="C131">
            <v>-350113.55350000004</v>
          </cell>
          <cell r="D131">
            <v>-318278.90999999997</v>
          </cell>
          <cell r="E131">
            <v>0</v>
          </cell>
          <cell r="F131">
            <v>0</v>
          </cell>
          <cell r="G131">
            <v>0</v>
          </cell>
          <cell r="H131">
            <v>-318549.01</v>
          </cell>
          <cell r="I131">
            <v>270.10000000000002</v>
          </cell>
          <cell r="J131">
            <v>0</v>
          </cell>
          <cell r="K131">
            <v>0</v>
          </cell>
          <cell r="L131">
            <v>0</v>
          </cell>
          <cell r="M131">
            <v>-31834.643499999998</v>
          </cell>
          <cell r="N131">
            <v>-31834.643499999998</v>
          </cell>
          <cell r="P131">
            <v>100</v>
          </cell>
        </row>
        <row r="132">
          <cell r="B132" t="str">
            <v>C1756412 - TOTTON 33KV S/S REPLACE 33KV CAB</v>
          </cell>
          <cell r="C132">
            <v>148958.06200000001</v>
          </cell>
          <cell r="D132">
            <v>133161.85</v>
          </cell>
          <cell r="E132">
            <v>0</v>
          </cell>
          <cell r="F132">
            <v>0</v>
          </cell>
          <cell r="G132">
            <v>0</v>
          </cell>
          <cell r="H132">
            <v>10992.72</v>
          </cell>
          <cell r="I132">
            <v>97572.44</v>
          </cell>
          <cell r="J132">
            <v>24596.69</v>
          </cell>
          <cell r="K132">
            <v>0</v>
          </cell>
          <cell r="L132">
            <v>0</v>
          </cell>
          <cell r="M132">
            <v>15796.212</v>
          </cell>
          <cell r="N132">
            <v>15796.212</v>
          </cell>
          <cell r="U132">
            <v>100</v>
          </cell>
        </row>
        <row r="133">
          <cell r="B133" t="str">
            <v>C1756417 - SUTTON BENGER 33/11KVSND TRANSF</v>
          </cell>
          <cell r="C133">
            <v>346087.728</v>
          </cell>
          <cell r="D133">
            <v>265239.42</v>
          </cell>
          <cell r="E133">
            <v>134.30000000000001</v>
          </cell>
          <cell r="F133">
            <v>134.30000000000001</v>
          </cell>
          <cell r="G133">
            <v>0</v>
          </cell>
          <cell r="H133">
            <v>-20071.61</v>
          </cell>
          <cell r="I133">
            <v>12586</v>
          </cell>
          <cell r="J133">
            <v>265205.73</v>
          </cell>
          <cell r="K133">
            <v>7385</v>
          </cell>
          <cell r="L133">
            <v>0</v>
          </cell>
          <cell r="M133">
            <v>80848.308000000019</v>
          </cell>
          <cell r="N133">
            <v>80848.308000000019</v>
          </cell>
          <cell r="P133">
            <v>98</v>
          </cell>
          <cell r="Q133">
            <v>2</v>
          </cell>
        </row>
        <row r="134">
          <cell r="B134" t="str">
            <v>C1756418 - CHIPPENHAM-132/33KV S/S-ISOLATRS</v>
          </cell>
          <cell r="C134">
            <v>-3686.2084999999988</v>
          </cell>
          <cell r="D134">
            <v>-3051.96</v>
          </cell>
          <cell r="E134">
            <v>0</v>
          </cell>
          <cell r="F134">
            <v>0</v>
          </cell>
          <cell r="G134">
            <v>0</v>
          </cell>
          <cell r="H134">
            <v>-16214.06</v>
          </cell>
          <cell r="I134">
            <v>13162.1</v>
          </cell>
          <cell r="J134">
            <v>0</v>
          </cell>
          <cell r="K134">
            <v>0</v>
          </cell>
          <cell r="L134">
            <v>0</v>
          </cell>
          <cell r="M134">
            <v>-634.24849999999992</v>
          </cell>
          <cell r="N134">
            <v>-634.24849999999992</v>
          </cell>
          <cell r="U134">
            <v>100</v>
          </cell>
        </row>
        <row r="135">
          <cell r="B135" t="str">
            <v>C1756419 - ASHFORD HILL TO THATCHAM 132KV</v>
          </cell>
          <cell r="C135">
            <v>735244.09874999989</v>
          </cell>
          <cell r="D135">
            <v>678591.26</v>
          </cell>
          <cell r="E135">
            <v>3152.28</v>
          </cell>
          <cell r="F135">
            <v>0</v>
          </cell>
          <cell r="G135">
            <v>3152.28</v>
          </cell>
          <cell r="H135">
            <v>37929.1</v>
          </cell>
          <cell r="I135">
            <v>629090.29</v>
          </cell>
          <cell r="J135">
            <v>8419.59</v>
          </cell>
          <cell r="K135">
            <v>0</v>
          </cell>
          <cell r="L135">
            <v>0</v>
          </cell>
          <cell r="M135">
            <v>56652.838750000003</v>
          </cell>
          <cell r="N135">
            <v>56652.838750000003</v>
          </cell>
          <cell r="P135">
            <v>100</v>
          </cell>
        </row>
        <row r="136">
          <cell r="B136" t="str">
            <v>C1756422 - NEWBURY UNIT REPLACE MINOR ASSET</v>
          </cell>
          <cell r="C136">
            <v>-1039.79</v>
          </cell>
          <cell r="D136">
            <v>-971.8</v>
          </cell>
          <cell r="E136">
            <v>0</v>
          </cell>
          <cell r="F136">
            <v>0</v>
          </cell>
          <cell r="G136">
            <v>0</v>
          </cell>
          <cell r="H136">
            <v>195.8</v>
          </cell>
          <cell r="I136">
            <v>-1167.5999999999999</v>
          </cell>
          <cell r="J136">
            <v>0</v>
          </cell>
          <cell r="K136">
            <v>0</v>
          </cell>
          <cell r="L136">
            <v>0</v>
          </cell>
          <cell r="M136">
            <v>-67.989999999999995</v>
          </cell>
          <cell r="N136">
            <v>-67.989999999999995</v>
          </cell>
          <cell r="U136">
            <v>100</v>
          </cell>
        </row>
        <row r="137">
          <cell r="B137" t="str">
            <v>C1756423 - MISC MINOR WORKS 08/09 PORTSMOUT</v>
          </cell>
          <cell r="C137">
            <v>18838.75</v>
          </cell>
          <cell r="D137">
            <v>17350</v>
          </cell>
          <cell r="E137">
            <v>0</v>
          </cell>
          <cell r="F137">
            <v>0</v>
          </cell>
          <cell r="G137">
            <v>0</v>
          </cell>
          <cell r="H137">
            <v>7500</v>
          </cell>
          <cell r="I137">
            <v>9850</v>
          </cell>
          <cell r="J137">
            <v>0</v>
          </cell>
          <cell r="K137">
            <v>0</v>
          </cell>
          <cell r="L137">
            <v>0</v>
          </cell>
          <cell r="M137">
            <v>1488.75</v>
          </cell>
          <cell r="N137">
            <v>1488.75</v>
          </cell>
          <cell r="U137">
            <v>100</v>
          </cell>
        </row>
        <row r="138">
          <cell r="B138" t="str">
            <v>C1756427 - RECONFIG NO.1 CCT FORTWIDLEY</v>
          </cell>
          <cell r="C138">
            <v>198.13200000000001</v>
          </cell>
          <cell r="D138">
            <v>180.12</v>
          </cell>
          <cell r="E138">
            <v>0</v>
          </cell>
          <cell r="F138">
            <v>0</v>
          </cell>
          <cell r="G138">
            <v>0</v>
          </cell>
          <cell r="H138">
            <v>180.12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18.012</v>
          </cell>
          <cell r="N138">
            <v>18.012</v>
          </cell>
          <cell r="U138">
            <v>100</v>
          </cell>
        </row>
        <row r="139">
          <cell r="B139" t="str">
            <v>C1756432 - SYS PROTECT SPARE RELAYSREADING</v>
          </cell>
          <cell r="C139">
            <v>-1536.095</v>
          </cell>
          <cell r="D139">
            <v>-1396.45</v>
          </cell>
          <cell r="E139">
            <v>0</v>
          </cell>
          <cell r="F139">
            <v>0</v>
          </cell>
          <cell r="G139">
            <v>0</v>
          </cell>
          <cell r="H139">
            <v>-1396.45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-139.64500000000001</v>
          </cell>
          <cell r="N139">
            <v>-139.64500000000001</v>
          </cell>
          <cell r="U139">
            <v>100</v>
          </cell>
        </row>
        <row r="140">
          <cell r="B140" t="str">
            <v>C1756433 - OHL SOUTH MISC MINOR WORKS 08/09</v>
          </cell>
          <cell r="C140">
            <v>-110</v>
          </cell>
          <cell r="D140">
            <v>-100</v>
          </cell>
          <cell r="E140">
            <v>0</v>
          </cell>
          <cell r="F140">
            <v>0</v>
          </cell>
          <cell r="G140">
            <v>0</v>
          </cell>
          <cell r="H140">
            <v>-100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-10</v>
          </cell>
          <cell r="N140">
            <v>-10</v>
          </cell>
          <cell r="U140">
            <v>100</v>
          </cell>
        </row>
        <row r="141">
          <cell r="B141" t="str">
            <v>C1756434 - READING REPLACE CO2 EXTINGUISHER</v>
          </cell>
          <cell r="C141">
            <v>24989.45</v>
          </cell>
          <cell r="D141">
            <v>23246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23246</v>
          </cell>
          <cell r="J141">
            <v>0</v>
          </cell>
          <cell r="K141">
            <v>0</v>
          </cell>
          <cell r="L141">
            <v>0</v>
          </cell>
          <cell r="M141">
            <v>1743.45</v>
          </cell>
          <cell r="N141">
            <v>1743.45</v>
          </cell>
          <cell r="X141">
            <v>100</v>
          </cell>
        </row>
        <row r="142">
          <cell r="B142" t="str">
            <v>C1756435 - WAREHAM 132/33KV S/S 0809</v>
          </cell>
          <cell r="C142">
            <v>3777.8049999999998</v>
          </cell>
          <cell r="D142">
            <v>3850</v>
          </cell>
          <cell r="E142">
            <v>0</v>
          </cell>
          <cell r="F142">
            <v>0</v>
          </cell>
          <cell r="G142">
            <v>0</v>
          </cell>
          <cell r="H142">
            <v>-14437.8</v>
          </cell>
          <cell r="I142">
            <v>18287.8</v>
          </cell>
          <cell r="J142">
            <v>0</v>
          </cell>
          <cell r="K142">
            <v>0</v>
          </cell>
          <cell r="L142">
            <v>0</v>
          </cell>
          <cell r="M142">
            <v>-72.195000000000164</v>
          </cell>
          <cell r="N142">
            <v>-72.195000000000164</v>
          </cell>
          <cell r="U142">
            <v>100</v>
          </cell>
        </row>
        <row r="143">
          <cell r="B143" t="str">
            <v>C1756444 - YARNTON KIDDINGTON CIRCUIT</v>
          </cell>
          <cell r="C143">
            <v>14228.894</v>
          </cell>
          <cell r="D143">
            <v>13094.32</v>
          </cell>
          <cell r="E143">
            <v>0</v>
          </cell>
          <cell r="F143">
            <v>0</v>
          </cell>
          <cell r="G143">
            <v>0</v>
          </cell>
          <cell r="H143">
            <v>6100</v>
          </cell>
          <cell r="I143">
            <v>6994.32</v>
          </cell>
          <cell r="J143">
            <v>0</v>
          </cell>
          <cell r="K143">
            <v>0</v>
          </cell>
          <cell r="L143">
            <v>0</v>
          </cell>
          <cell r="M143">
            <v>1134.5740000000001</v>
          </cell>
          <cell r="N143">
            <v>1134.5740000000001</v>
          </cell>
          <cell r="P143">
            <v>100</v>
          </cell>
        </row>
        <row r="144">
          <cell r="B144" t="str">
            <v>C1756447 - FAWLEY NTH 132KV SUBSMAIN/EARTH</v>
          </cell>
          <cell r="C144">
            <v>1822.335</v>
          </cell>
          <cell r="D144">
            <v>1678.85</v>
          </cell>
          <cell r="E144">
            <v>0</v>
          </cell>
          <cell r="F144">
            <v>0</v>
          </cell>
          <cell r="G144">
            <v>0</v>
          </cell>
          <cell r="H144">
            <v>702.85</v>
          </cell>
          <cell r="I144">
            <v>976</v>
          </cell>
          <cell r="J144">
            <v>0</v>
          </cell>
          <cell r="K144">
            <v>0</v>
          </cell>
          <cell r="L144">
            <v>0</v>
          </cell>
          <cell r="M144">
            <v>143.48500000000001</v>
          </cell>
          <cell r="N144">
            <v>143.48500000000001</v>
          </cell>
          <cell r="V144">
            <v>100</v>
          </cell>
        </row>
        <row r="145">
          <cell r="B145" t="str">
            <v>C1756448 - 132KV O/H HOT JOINT REPLACEMENTS</v>
          </cell>
          <cell r="C145">
            <v>4985</v>
          </cell>
          <cell r="D145">
            <v>2492.5</v>
          </cell>
          <cell r="E145">
            <v>2492.5</v>
          </cell>
          <cell r="F145">
            <v>0</v>
          </cell>
          <cell r="G145">
            <v>2492.5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2492.5</v>
          </cell>
          <cell r="N145">
            <v>2492.5</v>
          </cell>
          <cell r="U145">
            <v>100</v>
          </cell>
        </row>
        <row r="146">
          <cell r="B146" t="str">
            <v>C1756454 - PETERFEILD 33/11KV S/S</v>
          </cell>
          <cell r="C146">
            <v>12288.9</v>
          </cell>
          <cell r="D146">
            <v>9453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9453</v>
          </cell>
          <cell r="K146">
            <v>0</v>
          </cell>
          <cell r="L146">
            <v>0</v>
          </cell>
          <cell r="M146">
            <v>2835.9</v>
          </cell>
          <cell r="N146">
            <v>2835.9</v>
          </cell>
          <cell r="U146">
            <v>100</v>
          </cell>
        </row>
        <row r="147">
          <cell r="B147" t="str">
            <v>C1756460 - 33KV INTRCONNCTR CIRENCESTR-FAIR</v>
          </cell>
          <cell r="C147">
            <v>36106.137000000002</v>
          </cell>
          <cell r="D147">
            <v>31304.67</v>
          </cell>
          <cell r="E147">
            <v>0</v>
          </cell>
          <cell r="F147">
            <v>0</v>
          </cell>
          <cell r="G147">
            <v>0</v>
          </cell>
          <cell r="H147">
            <v>22949.67</v>
          </cell>
          <cell r="I147">
            <v>0</v>
          </cell>
          <cell r="J147">
            <v>8355</v>
          </cell>
          <cell r="K147">
            <v>0</v>
          </cell>
          <cell r="L147">
            <v>0</v>
          </cell>
          <cell r="M147">
            <v>4801.4670000000006</v>
          </cell>
          <cell r="N147">
            <v>4801.4670000000006</v>
          </cell>
          <cell r="P147">
            <v>98</v>
          </cell>
          <cell r="Q147">
            <v>2</v>
          </cell>
        </row>
        <row r="148">
          <cell r="B148" t="str">
            <v>C1756462 - EMSWORTH 33/11KV S/STATION</v>
          </cell>
          <cell r="C148">
            <v>470.25</v>
          </cell>
          <cell r="D148">
            <v>427.5</v>
          </cell>
          <cell r="E148">
            <v>0</v>
          </cell>
          <cell r="F148">
            <v>0</v>
          </cell>
          <cell r="G148">
            <v>0</v>
          </cell>
          <cell r="H148">
            <v>427.5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42.75</v>
          </cell>
          <cell r="N148">
            <v>42.75</v>
          </cell>
          <cell r="W148">
            <v>100</v>
          </cell>
        </row>
        <row r="149">
          <cell r="B149" t="str">
            <v>C1756468 - MARCHWOOD S/S CIRCUITBREAKER</v>
          </cell>
          <cell r="C149">
            <v>1483.5</v>
          </cell>
          <cell r="D149">
            <v>1380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1380</v>
          </cell>
          <cell r="J149">
            <v>0</v>
          </cell>
          <cell r="K149">
            <v>0</v>
          </cell>
          <cell r="L149">
            <v>0</v>
          </cell>
          <cell r="M149">
            <v>103.5</v>
          </cell>
          <cell r="N149">
            <v>103.5</v>
          </cell>
          <cell r="U149">
            <v>100</v>
          </cell>
        </row>
        <row r="150">
          <cell r="B150" t="str">
            <v>C1756470 - SILKSTEAD 33/11KV SUBSTATION</v>
          </cell>
          <cell r="C150">
            <v>87040.011499999993</v>
          </cell>
          <cell r="D150">
            <v>80403.59</v>
          </cell>
          <cell r="E150">
            <v>0</v>
          </cell>
          <cell r="F150">
            <v>0</v>
          </cell>
          <cell r="G150">
            <v>0</v>
          </cell>
          <cell r="H150">
            <v>20612.34</v>
          </cell>
          <cell r="I150">
            <v>59387.5</v>
          </cell>
          <cell r="J150">
            <v>403.75</v>
          </cell>
          <cell r="K150">
            <v>0</v>
          </cell>
          <cell r="L150">
            <v>0</v>
          </cell>
          <cell r="M150">
            <v>6636.4214999999995</v>
          </cell>
          <cell r="N150">
            <v>6636.4214999999995</v>
          </cell>
          <cell r="W150">
            <v>100</v>
          </cell>
        </row>
        <row r="151">
          <cell r="B151" t="str">
            <v>C1756475 - MISC CAPITAL WRK-STH DESIGN OFFI</v>
          </cell>
          <cell r="C151">
            <v>32358.230749999999</v>
          </cell>
          <cell r="D151">
            <v>29103.89</v>
          </cell>
          <cell r="E151">
            <v>0</v>
          </cell>
          <cell r="F151">
            <v>0</v>
          </cell>
          <cell r="G151">
            <v>0</v>
          </cell>
          <cell r="H151">
            <v>10461.959999999999</v>
          </cell>
          <cell r="I151">
            <v>15041.93</v>
          </cell>
          <cell r="J151">
            <v>3600</v>
          </cell>
          <cell r="K151">
            <v>0</v>
          </cell>
          <cell r="L151">
            <v>0</v>
          </cell>
          <cell r="M151">
            <v>3254.3407499999994</v>
          </cell>
          <cell r="N151">
            <v>3254.3407499999994</v>
          </cell>
          <cell r="U151">
            <v>100</v>
          </cell>
        </row>
        <row r="152">
          <cell r="B152" t="str">
            <v>C1756476 - SWINDON-INSTALL 132KVSURGE ARRE</v>
          </cell>
          <cell r="C152">
            <v>8250</v>
          </cell>
          <cell r="D152">
            <v>7500</v>
          </cell>
          <cell r="E152">
            <v>0</v>
          </cell>
          <cell r="F152">
            <v>0</v>
          </cell>
          <cell r="G152">
            <v>0</v>
          </cell>
          <cell r="H152">
            <v>7500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750</v>
          </cell>
          <cell r="N152">
            <v>750</v>
          </cell>
          <cell r="U152">
            <v>100</v>
          </cell>
        </row>
        <row r="153">
          <cell r="B153" t="str">
            <v>C1756480 - IVER GRID S/S ISOLATORS REPLACE</v>
          </cell>
          <cell r="C153">
            <v>58586.596999999994</v>
          </cell>
          <cell r="D153">
            <v>54499.16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54499.16</v>
          </cell>
          <cell r="J153">
            <v>0</v>
          </cell>
          <cell r="K153">
            <v>0</v>
          </cell>
          <cell r="L153">
            <v>0</v>
          </cell>
          <cell r="M153">
            <v>4087.4369999999999</v>
          </cell>
          <cell r="N153">
            <v>4087.4369999999999</v>
          </cell>
          <cell r="U153">
            <v>100</v>
          </cell>
        </row>
        <row r="154">
          <cell r="B154" t="str">
            <v>C1756482 - POOLE FIELD UNIT MINOR ASSET REP</v>
          </cell>
          <cell r="C154">
            <v>37935.499000000003</v>
          </cell>
          <cell r="D154">
            <v>34678.230000000003</v>
          </cell>
          <cell r="E154">
            <v>0</v>
          </cell>
          <cell r="F154">
            <v>0</v>
          </cell>
          <cell r="G154">
            <v>0</v>
          </cell>
          <cell r="H154">
            <v>520.75</v>
          </cell>
          <cell r="I154">
            <v>31298</v>
          </cell>
          <cell r="J154">
            <v>2859.48</v>
          </cell>
          <cell r="K154">
            <v>0</v>
          </cell>
          <cell r="L154">
            <v>0</v>
          </cell>
          <cell r="M154">
            <v>3257.2690000000002</v>
          </cell>
          <cell r="N154">
            <v>3257.2690000000002</v>
          </cell>
          <cell r="U154">
            <v>100</v>
          </cell>
        </row>
        <row r="155">
          <cell r="B155" t="str">
            <v>C1756485 - PETERSFINGER 33/11KV S/S</v>
          </cell>
          <cell r="C155">
            <v>14250.359</v>
          </cell>
          <cell r="D155">
            <v>12999.69</v>
          </cell>
          <cell r="E155">
            <v>0</v>
          </cell>
          <cell r="F155">
            <v>0</v>
          </cell>
          <cell r="G155">
            <v>0</v>
          </cell>
          <cell r="H155">
            <v>11027.69</v>
          </cell>
          <cell r="I155">
            <v>1972</v>
          </cell>
          <cell r="J155">
            <v>0</v>
          </cell>
          <cell r="K155">
            <v>0</v>
          </cell>
          <cell r="L155">
            <v>0</v>
          </cell>
          <cell r="M155">
            <v>1250.6689999999999</v>
          </cell>
          <cell r="N155">
            <v>1250.6689999999999</v>
          </cell>
          <cell r="P155">
            <v>100</v>
          </cell>
        </row>
        <row r="156">
          <cell r="B156" t="str">
            <v>C1756489 - CROCKERTON FIVE ASH LANE</v>
          </cell>
          <cell r="C156">
            <v>66384.612250000006</v>
          </cell>
          <cell r="D156">
            <v>61729.93</v>
          </cell>
          <cell r="E156">
            <v>0</v>
          </cell>
          <cell r="F156">
            <v>0</v>
          </cell>
          <cell r="G156">
            <v>0</v>
          </cell>
          <cell r="H156">
            <v>997.5</v>
          </cell>
          <cell r="I156">
            <v>60732.43</v>
          </cell>
          <cell r="J156">
            <v>0</v>
          </cell>
          <cell r="K156">
            <v>0</v>
          </cell>
          <cell r="L156">
            <v>0</v>
          </cell>
          <cell r="M156">
            <v>4654.6822499999998</v>
          </cell>
          <cell r="N156">
            <v>4654.6822499999998</v>
          </cell>
          <cell r="U156">
            <v>100</v>
          </cell>
        </row>
        <row r="157">
          <cell r="B157" t="str">
            <v>C1756490 - FORT WIDLEY WYMERING33KV</v>
          </cell>
          <cell r="C157">
            <v>11286.71875</v>
          </cell>
          <cell r="D157">
            <v>9774.25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6310.25</v>
          </cell>
          <cell r="J157">
            <v>3464</v>
          </cell>
          <cell r="K157">
            <v>0</v>
          </cell>
          <cell r="L157">
            <v>0</v>
          </cell>
          <cell r="M157">
            <v>1512.46875</v>
          </cell>
          <cell r="N157">
            <v>1512.46875</v>
          </cell>
          <cell r="U157">
            <v>100</v>
          </cell>
        </row>
        <row r="158">
          <cell r="B158" t="str">
            <v>C1756496 - BOURTON REPLACE SWITCHGEAR</v>
          </cell>
          <cell r="C158">
            <v>13566.703749999999</v>
          </cell>
          <cell r="D158">
            <v>12432.05</v>
          </cell>
          <cell r="E158">
            <v>0</v>
          </cell>
          <cell r="F158">
            <v>0</v>
          </cell>
          <cell r="G158">
            <v>0</v>
          </cell>
          <cell r="H158">
            <v>8090</v>
          </cell>
          <cell r="I158">
            <v>4342.05</v>
          </cell>
          <cell r="J158">
            <v>0</v>
          </cell>
          <cell r="K158">
            <v>0</v>
          </cell>
          <cell r="L158">
            <v>0</v>
          </cell>
          <cell r="M158">
            <v>1134.6537499999999</v>
          </cell>
          <cell r="N158">
            <v>1134.6537499999999</v>
          </cell>
          <cell r="W158">
            <v>100</v>
          </cell>
        </row>
        <row r="159">
          <cell r="B159" t="str">
            <v>C1756497 - CULHAM-11KV S/G &amp; TRANSF.REPLAC.</v>
          </cell>
          <cell r="C159">
            <v>346.5</v>
          </cell>
          <cell r="D159">
            <v>315</v>
          </cell>
          <cell r="E159">
            <v>0</v>
          </cell>
          <cell r="F159">
            <v>0</v>
          </cell>
          <cell r="G159">
            <v>0</v>
          </cell>
          <cell r="H159">
            <v>315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31.5</v>
          </cell>
          <cell r="N159">
            <v>31.5</v>
          </cell>
          <cell r="U159">
            <v>100</v>
          </cell>
        </row>
        <row r="160">
          <cell r="B160" t="str">
            <v>C1756499 - HURTSBOURNE TARRANT 33/11KV S/S</v>
          </cell>
          <cell r="C160">
            <v>6466.375</v>
          </cell>
          <cell r="D160">
            <v>5887.5</v>
          </cell>
          <cell r="E160">
            <v>0</v>
          </cell>
          <cell r="F160">
            <v>0</v>
          </cell>
          <cell r="G160">
            <v>0</v>
          </cell>
          <cell r="H160">
            <v>5492.5</v>
          </cell>
          <cell r="I160">
            <v>395</v>
          </cell>
          <cell r="J160">
            <v>0</v>
          </cell>
          <cell r="K160">
            <v>0</v>
          </cell>
          <cell r="L160">
            <v>0</v>
          </cell>
          <cell r="M160">
            <v>578.875</v>
          </cell>
          <cell r="N160">
            <v>578.875</v>
          </cell>
          <cell r="U160">
            <v>80</v>
          </cell>
          <cell r="W160">
            <v>20</v>
          </cell>
        </row>
        <row r="161">
          <cell r="B161" t="str">
            <v>C1756500 - GABLE END 33/11KV SUBSTATION</v>
          </cell>
          <cell r="C161">
            <v>53363.927750000003</v>
          </cell>
          <cell r="D161">
            <v>49068.36</v>
          </cell>
          <cell r="E161">
            <v>227.99</v>
          </cell>
          <cell r="F161">
            <v>227.99</v>
          </cell>
          <cell r="G161">
            <v>0</v>
          </cell>
          <cell r="H161">
            <v>16182</v>
          </cell>
          <cell r="I161">
            <v>32658.37</v>
          </cell>
          <cell r="J161">
            <v>0</v>
          </cell>
          <cell r="K161">
            <v>0</v>
          </cell>
          <cell r="L161">
            <v>0</v>
          </cell>
          <cell r="M161">
            <v>4295.5677500000002</v>
          </cell>
          <cell r="N161">
            <v>4295.5677500000002</v>
          </cell>
          <cell r="U161">
            <v>100</v>
          </cell>
        </row>
        <row r="162">
          <cell r="B162" t="str">
            <v>C1756503 - UNION ST-11KV SWITCHGEAR REPLAC.</v>
          </cell>
          <cell r="C162">
            <v>561.803</v>
          </cell>
          <cell r="D162">
            <v>510.73</v>
          </cell>
          <cell r="E162">
            <v>0</v>
          </cell>
          <cell r="F162">
            <v>0</v>
          </cell>
          <cell r="G162">
            <v>0</v>
          </cell>
          <cell r="H162">
            <v>510.73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51.073</v>
          </cell>
          <cell r="N162">
            <v>51.073</v>
          </cell>
          <cell r="U162">
            <v>70</v>
          </cell>
          <cell r="W162">
            <v>30</v>
          </cell>
        </row>
        <row r="163">
          <cell r="B163" t="str">
            <v>C1756505 - WINCANTON REPLACE SWITCHGEAR</v>
          </cell>
          <cell r="C163">
            <v>9533.25</v>
          </cell>
          <cell r="D163">
            <v>8682.5</v>
          </cell>
          <cell r="E163">
            <v>0</v>
          </cell>
          <cell r="F163">
            <v>0</v>
          </cell>
          <cell r="G163">
            <v>0</v>
          </cell>
          <cell r="H163">
            <v>7982.5</v>
          </cell>
          <cell r="I163">
            <v>700</v>
          </cell>
          <cell r="J163">
            <v>0</v>
          </cell>
          <cell r="K163">
            <v>0</v>
          </cell>
          <cell r="L163">
            <v>0</v>
          </cell>
          <cell r="M163">
            <v>850.75</v>
          </cell>
          <cell r="N163">
            <v>850.75</v>
          </cell>
          <cell r="W163">
            <v>100</v>
          </cell>
        </row>
        <row r="164">
          <cell r="B164" t="str">
            <v>C1756506 - THE OLD DOCKS S/S NEPTUNE WAY</v>
          </cell>
          <cell r="C164">
            <v>-550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-22000</v>
          </cell>
          <cell r="I164">
            <v>22000</v>
          </cell>
          <cell r="J164">
            <v>0</v>
          </cell>
          <cell r="K164">
            <v>0</v>
          </cell>
          <cell r="L164">
            <v>0</v>
          </cell>
          <cell r="M164">
            <v>-550</v>
          </cell>
          <cell r="N164">
            <v>-550</v>
          </cell>
          <cell r="AC164">
            <v>100</v>
          </cell>
        </row>
        <row r="165">
          <cell r="B165" t="str">
            <v>C1756507 - NEWPORT 33/11KV S/S LANE LONDON</v>
          </cell>
          <cell r="C165">
            <v>8976.25</v>
          </cell>
          <cell r="D165">
            <v>8350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8350</v>
          </cell>
          <cell r="J165">
            <v>0</v>
          </cell>
          <cell r="K165">
            <v>0</v>
          </cell>
          <cell r="L165">
            <v>0</v>
          </cell>
          <cell r="M165">
            <v>626.25</v>
          </cell>
          <cell r="N165">
            <v>626.25</v>
          </cell>
          <cell r="U165">
            <v>100</v>
          </cell>
        </row>
        <row r="166">
          <cell r="B166" t="str">
            <v>C1756510 - 11KV NEUTRAL EARTHINGRESISTOR</v>
          </cell>
          <cell r="C166">
            <v>70488.624250000008</v>
          </cell>
          <cell r="D166">
            <v>60320.27</v>
          </cell>
          <cell r="E166">
            <v>4074.32</v>
          </cell>
          <cell r="F166">
            <v>3610.06</v>
          </cell>
          <cell r="G166">
            <v>464.26</v>
          </cell>
          <cell r="H166">
            <v>36734.550000000003</v>
          </cell>
          <cell r="I166">
            <v>15257.07</v>
          </cell>
          <cell r="J166">
            <v>4254.33</v>
          </cell>
          <cell r="K166">
            <v>0</v>
          </cell>
          <cell r="L166">
            <v>0</v>
          </cell>
          <cell r="M166">
            <v>10168.35425</v>
          </cell>
          <cell r="N166">
            <v>10168.35425</v>
          </cell>
          <cell r="U166">
            <v>100</v>
          </cell>
        </row>
        <row r="167">
          <cell r="B167" t="str">
            <v>C1756515 - NEWBURY FIELD UNIT MINOR ASS REP</v>
          </cell>
          <cell r="C167">
            <v>27614.373</v>
          </cell>
          <cell r="D167">
            <v>25155.68</v>
          </cell>
          <cell r="E167">
            <v>0</v>
          </cell>
          <cell r="F167">
            <v>0</v>
          </cell>
          <cell r="G167">
            <v>0</v>
          </cell>
          <cell r="H167">
            <v>22880.68</v>
          </cell>
          <cell r="I167">
            <v>2275</v>
          </cell>
          <cell r="J167">
            <v>0</v>
          </cell>
          <cell r="K167">
            <v>0</v>
          </cell>
          <cell r="L167">
            <v>0</v>
          </cell>
          <cell r="M167">
            <v>2458.6930000000002</v>
          </cell>
          <cell r="N167">
            <v>2458.6930000000002</v>
          </cell>
          <cell r="U167">
            <v>100</v>
          </cell>
        </row>
        <row r="168">
          <cell r="B168" t="str">
            <v>C1756516 - SLOUGH FIELD UNIT MINOR ASS REPL</v>
          </cell>
          <cell r="C168">
            <v>24764.185000000001</v>
          </cell>
          <cell r="D168">
            <v>21248</v>
          </cell>
          <cell r="E168">
            <v>0</v>
          </cell>
          <cell r="F168">
            <v>0</v>
          </cell>
          <cell r="G168">
            <v>0</v>
          </cell>
          <cell r="H168">
            <v>8892.2000000000007</v>
          </cell>
          <cell r="I168">
            <v>4799</v>
          </cell>
          <cell r="J168">
            <v>7556.8</v>
          </cell>
          <cell r="K168">
            <v>0</v>
          </cell>
          <cell r="L168">
            <v>0</v>
          </cell>
          <cell r="M168">
            <v>3516.1849999999999</v>
          </cell>
          <cell r="N168">
            <v>3516.1849999999999</v>
          </cell>
          <cell r="U168">
            <v>100</v>
          </cell>
        </row>
        <row r="169">
          <cell r="B169" t="str">
            <v>C1756517 - PORTSMOUTH FIELD UNITMINOR ASSE</v>
          </cell>
          <cell r="C169">
            <v>12015.063</v>
          </cell>
          <cell r="D169">
            <v>11155.83</v>
          </cell>
          <cell r="E169">
            <v>0</v>
          </cell>
          <cell r="F169">
            <v>0</v>
          </cell>
          <cell r="G169">
            <v>0</v>
          </cell>
          <cell r="H169">
            <v>901.83</v>
          </cell>
          <cell r="I169">
            <v>10254</v>
          </cell>
          <cell r="J169">
            <v>0</v>
          </cell>
          <cell r="K169">
            <v>0</v>
          </cell>
          <cell r="L169">
            <v>0</v>
          </cell>
          <cell r="M169">
            <v>859.23299999999995</v>
          </cell>
          <cell r="N169">
            <v>859.23299999999995</v>
          </cell>
          <cell r="U169">
            <v>100</v>
          </cell>
        </row>
        <row r="170">
          <cell r="B170" t="str">
            <v>C1756518 - DMPS OVER L/UNIT MINOR ASS REPLA</v>
          </cell>
          <cell r="C170">
            <v>1227.0550000000001</v>
          </cell>
          <cell r="D170">
            <v>615.35</v>
          </cell>
          <cell r="E170">
            <v>611.29999999999995</v>
          </cell>
          <cell r="F170">
            <v>0</v>
          </cell>
          <cell r="G170">
            <v>611.29999999999995</v>
          </cell>
          <cell r="H170">
            <v>4.05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611.70500000000004</v>
          </cell>
          <cell r="N170">
            <v>611.70500000000004</v>
          </cell>
          <cell r="U170">
            <v>100</v>
          </cell>
        </row>
        <row r="171">
          <cell r="B171" t="str">
            <v>C1756520 - MAJOR PROJECT GC ENGINEERS 09/10</v>
          </cell>
          <cell r="C171">
            <v>106392.94100000001</v>
          </cell>
          <cell r="D171">
            <v>91480.02</v>
          </cell>
          <cell r="E171">
            <v>0</v>
          </cell>
          <cell r="F171">
            <v>0</v>
          </cell>
          <cell r="G171">
            <v>0</v>
          </cell>
          <cell r="H171">
            <v>55719.8</v>
          </cell>
          <cell r="I171">
            <v>6165</v>
          </cell>
          <cell r="J171">
            <v>29595.22</v>
          </cell>
          <cell r="K171">
            <v>0</v>
          </cell>
          <cell r="L171">
            <v>0</v>
          </cell>
          <cell r="M171">
            <v>14912.921000000002</v>
          </cell>
          <cell r="N171">
            <v>14912.921000000002</v>
          </cell>
          <cell r="R171">
            <v>100</v>
          </cell>
        </row>
        <row r="172">
          <cell r="B172" t="str">
            <v>C1756524 - LOVEDEAN-CHICHESTER LA-132KV REP</v>
          </cell>
          <cell r="C172">
            <v>113154.54425000001</v>
          </cell>
          <cell r="D172">
            <v>103866.52</v>
          </cell>
          <cell r="E172">
            <v>0</v>
          </cell>
          <cell r="F172">
            <v>0</v>
          </cell>
          <cell r="G172">
            <v>0</v>
          </cell>
          <cell r="H172">
            <v>59921.41</v>
          </cell>
          <cell r="I172">
            <v>43945.11</v>
          </cell>
          <cell r="J172">
            <v>0</v>
          </cell>
          <cell r="K172">
            <v>0</v>
          </cell>
          <cell r="L172">
            <v>0</v>
          </cell>
          <cell r="M172">
            <v>9288.0242500000004</v>
          </cell>
          <cell r="N172">
            <v>9288.0242500000004</v>
          </cell>
          <cell r="U172">
            <v>100</v>
          </cell>
        </row>
        <row r="173">
          <cell r="B173" t="str">
            <v>C1756525 - FAREHAM BUSBARS C2T6A&amp;B</v>
          </cell>
          <cell r="C173">
            <v>20958.726750000002</v>
          </cell>
          <cell r="D173">
            <v>19496.490000000002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19496.490000000002</v>
          </cell>
          <cell r="J173">
            <v>0</v>
          </cell>
          <cell r="K173">
            <v>0</v>
          </cell>
          <cell r="L173">
            <v>0</v>
          </cell>
          <cell r="M173">
            <v>1462.23675</v>
          </cell>
          <cell r="N173">
            <v>1462.23675</v>
          </cell>
          <cell r="U173">
            <v>100</v>
          </cell>
        </row>
        <row r="174">
          <cell r="B174" t="str">
            <v>C1756527 - AXMINSTER-YEOVIL 132KV O/H LINE</v>
          </cell>
          <cell r="C174">
            <v>2019.2154999999998</v>
          </cell>
          <cell r="D174">
            <v>1878.34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1878.34</v>
          </cell>
          <cell r="J174">
            <v>0</v>
          </cell>
          <cell r="K174">
            <v>0</v>
          </cell>
          <cell r="L174">
            <v>0</v>
          </cell>
          <cell r="M174">
            <v>140.87549999999999</v>
          </cell>
          <cell r="N174">
            <v>140.87549999999999</v>
          </cell>
          <cell r="S174">
            <v>100</v>
          </cell>
        </row>
        <row r="175">
          <cell r="B175" t="str">
            <v>C1756529 - CIVIL WORKS AT VARIOUS S/S SITES</v>
          </cell>
          <cell r="C175">
            <v>2986.5250000000001</v>
          </cell>
          <cell r="D175">
            <v>3247</v>
          </cell>
          <cell r="E175">
            <v>0</v>
          </cell>
          <cell r="F175">
            <v>0</v>
          </cell>
          <cell r="G175">
            <v>0</v>
          </cell>
          <cell r="H175">
            <v>-20160</v>
          </cell>
          <cell r="I175">
            <v>23407</v>
          </cell>
          <cell r="J175">
            <v>0</v>
          </cell>
          <cell r="K175">
            <v>0</v>
          </cell>
          <cell r="L175">
            <v>0</v>
          </cell>
          <cell r="M175">
            <v>-260.47500000000002</v>
          </cell>
          <cell r="N175">
            <v>-260.47500000000002</v>
          </cell>
          <cell r="W175">
            <v>100</v>
          </cell>
        </row>
        <row r="176">
          <cell r="B176" t="str">
            <v>C1756531 - FAWLEY SOUTH 132/11KVSUBSTATION</v>
          </cell>
          <cell r="C176">
            <v>210098.52475000001</v>
          </cell>
          <cell r="D176">
            <v>192697.33</v>
          </cell>
          <cell r="E176">
            <v>0</v>
          </cell>
          <cell r="F176">
            <v>0</v>
          </cell>
          <cell r="G176">
            <v>0</v>
          </cell>
          <cell r="H176">
            <v>99955.8</v>
          </cell>
          <cell r="I176">
            <v>90741.53</v>
          </cell>
          <cell r="J176">
            <v>2000</v>
          </cell>
          <cell r="K176">
            <v>0</v>
          </cell>
          <cell r="L176">
            <v>0</v>
          </cell>
          <cell r="M176">
            <v>17401.194749999999</v>
          </cell>
          <cell r="N176">
            <v>17401.194749999999</v>
          </cell>
          <cell r="Q176">
            <v>0.5</v>
          </cell>
          <cell r="U176">
            <v>50</v>
          </cell>
          <cell r="W176">
            <v>49.5</v>
          </cell>
        </row>
        <row r="177">
          <cell r="B177" t="str">
            <v>C1756534 - 132KV TEMPORARY MASTS</v>
          </cell>
          <cell r="C177">
            <v>58966.6</v>
          </cell>
          <cell r="D177">
            <v>53606</v>
          </cell>
          <cell r="E177">
            <v>0</v>
          </cell>
          <cell r="F177">
            <v>0</v>
          </cell>
          <cell r="G177">
            <v>0</v>
          </cell>
          <cell r="H177">
            <v>53606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5360.6</v>
          </cell>
          <cell r="N177">
            <v>5360.6</v>
          </cell>
          <cell r="U177">
            <v>100</v>
          </cell>
        </row>
        <row r="178">
          <cell r="B178" t="str">
            <v>C1756535 - MPG CONTRACT ENGINEERS 2009/10</v>
          </cell>
          <cell r="C178">
            <v>118416.07699999999</v>
          </cell>
          <cell r="D178">
            <v>109198.92</v>
          </cell>
          <cell r="E178">
            <v>-20684.349999999999</v>
          </cell>
          <cell r="F178">
            <v>0</v>
          </cell>
          <cell r="G178">
            <v>-20684.349999999999</v>
          </cell>
          <cell r="H178">
            <v>45317.37</v>
          </cell>
          <cell r="I178">
            <v>0</v>
          </cell>
          <cell r="J178">
            <v>0</v>
          </cell>
          <cell r="K178">
            <v>84565.9</v>
          </cell>
          <cell r="L178">
            <v>0</v>
          </cell>
          <cell r="M178">
            <v>9217.1569999999992</v>
          </cell>
          <cell r="N178">
            <v>9217.1569999999992</v>
          </cell>
          <cell r="R178">
            <v>100</v>
          </cell>
        </row>
        <row r="179">
          <cell r="B179" t="str">
            <v>C1756536 - COWES-FAWLEY -132KV CABLE REPAIR</v>
          </cell>
          <cell r="C179">
            <v>7308.2047499999999</v>
          </cell>
          <cell r="D179">
            <v>6798.33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6798.33</v>
          </cell>
          <cell r="J179">
            <v>0</v>
          </cell>
          <cell r="K179">
            <v>0</v>
          </cell>
          <cell r="L179">
            <v>0</v>
          </cell>
          <cell r="M179">
            <v>509.87474999999995</v>
          </cell>
          <cell r="N179">
            <v>509.87474999999995</v>
          </cell>
          <cell r="U179">
            <v>100</v>
          </cell>
        </row>
        <row r="180">
          <cell r="B180" t="str">
            <v>C1756537 - IVER-HILLINGDON NO.1 66KV CABLE</v>
          </cell>
          <cell r="C180">
            <v>54813.605000000003</v>
          </cell>
          <cell r="D180">
            <v>50989.4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50989.4</v>
          </cell>
          <cell r="J180">
            <v>0</v>
          </cell>
          <cell r="K180">
            <v>0</v>
          </cell>
          <cell r="L180">
            <v>0</v>
          </cell>
          <cell r="M180">
            <v>3824.2049999999999</v>
          </cell>
          <cell r="N180">
            <v>3824.2049999999999</v>
          </cell>
          <cell r="U180">
            <v>100</v>
          </cell>
        </row>
        <row r="181">
          <cell r="B181" t="str">
            <v>C1756539 - POOLE WAREHAM FFC FAULT</v>
          </cell>
          <cell r="C181">
            <v>8840.3700000000008</v>
          </cell>
          <cell r="D181">
            <v>8223.6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8223.6</v>
          </cell>
          <cell r="J181">
            <v>0</v>
          </cell>
          <cell r="K181">
            <v>0</v>
          </cell>
          <cell r="L181">
            <v>0</v>
          </cell>
          <cell r="M181">
            <v>616.77</v>
          </cell>
          <cell r="N181">
            <v>616.77</v>
          </cell>
          <cell r="U181">
            <v>100</v>
          </cell>
        </row>
        <row r="182">
          <cell r="B182" t="str">
            <v>C1756540 - WINFRITH HEATH/BOVINGTON</v>
          </cell>
          <cell r="C182">
            <v>11346.1</v>
          </cell>
          <cell r="D182">
            <v>10350</v>
          </cell>
          <cell r="E182">
            <v>0</v>
          </cell>
          <cell r="F182">
            <v>0</v>
          </cell>
          <cell r="G182">
            <v>0</v>
          </cell>
          <cell r="H182">
            <v>8794</v>
          </cell>
          <cell r="I182">
            <v>1556</v>
          </cell>
          <cell r="J182">
            <v>0</v>
          </cell>
          <cell r="K182">
            <v>0</v>
          </cell>
          <cell r="L182">
            <v>0</v>
          </cell>
          <cell r="M182">
            <v>996.1</v>
          </cell>
          <cell r="N182">
            <v>996.1</v>
          </cell>
          <cell r="S182">
            <v>100</v>
          </cell>
        </row>
        <row r="183">
          <cell r="B183" t="str">
            <v>C1756541 - CHISELDON 33/11KV S/S</v>
          </cell>
          <cell r="C183">
            <v>4650.04</v>
          </cell>
          <cell r="D183">
            <v>338.61999999999898</v>
          </cell>
          <cell r="E183">
            <v>338.62</v>
          </cell>
          <cell r="F183">
            <v>0</v>
          </cell>
          <cell r="G183">
            <v>338.62</v>
          </cell>
          <cell r="H183">
            <v>-19864</v>
          </cell>
          <cell r="I183">
            <v>0</v>
          </cell>
          <cell r="J183">
            <v>19864</v>
          </cell>
          <cell r="K183">
            <v>0</v>
          </cell>
          <cell r="L183">
            <v>0</v>
          </cell>
          <cell r="M183">
            <v>4311.42</v>
          </cell>
          <cell r="N183">
            <v>4311.42</v>
          </cell>
          <cell r="U183">
            <v>80</v>
          </cell>
          <cell r="W183">
            <v>20</v>
          </cell>
        </row>
        <row r="184">
          <cell r="B184" t="str">
            <v>C1756542 - SYSTEM PROTECTION WORKSHOP</v>
          </cell>
          <cell r="C184">
            <v>3316.2595000000001</v>
          </cell>
          <cell r="D184">
            <v>3034.18</v>
          </cell>
          <cell r="E184">
            <v>0</v>
          </cell>
          <cell r="F184">
            <v>0</v>
          </cell>
          <cell r="G184">
            <v>0</v>
          </cell>
          <cell r="H184">
            <v>2180.64</v>
          </cell>
          <cell r="I184">
            <v>853.54</v>
          </cell>
          <cell r="J184">
            <v>0</v>
          </cell>
          <cell r="K184">
            <v>0</v>
          </cell>
          <cell r="L184">
            <v>0</v>
          </cell>
          <cell r="M184">
            <v>282.0795</v>
          </cell>
          <cell r="N184">
            <v>282.0795</v>
          </cell>
          <cell r="U184">
            <v>100</v>
          </cell>
        </row>
        <row r="185">
          <cell r="B185" t="str">
            <v>C1756544 - READING - READING TOWN 132KV</v>
          </cell>
          <cell r="C185">
            <v>270261.57</v>
          </cell>
          <cell r="D185">
            <v>245628.09</v>
          </cell>
          <cell r="E185">
            <v>5120.32</v>
          </cell>
          <cell r="F185">
            <v>0</v>
          </cell>
          <cell r="G185">
            <v>5120.32</v>
          </cell>
          <cell r="H185">
            <v>59003.09</v>
          </cell>
          <cell r="I185">
            <v>181504.68</v>
          </cell>
          <cell r="J185">
            <v>0</v>
          </cell>
          <cell r="K185">
            <v>0</v>
          </cell>
          <cell r="L185">
            <v>0</v>
          </cell>
          <cell r="M185">
            <v>24633.48</v>
          </cell>
          <cell r="N185">
            <v>24633.48</v>
          </cell>
          <cell r="U185">
            <v>100</v>
          </cell>
        </row>
        <row r="186">
          <cell r="B186" t="str">
            <v>C1756545 - UNIVERSITY PK S/S OXFORD</v>
          </cell>
          <cell r="C186">
            <v>55020.65</v>
          </cell>
          <cell r="D186">
            <v>51182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51182</v>
          </cell>
          <cell r="J186">
            <v>0</v>
          </cell>
          <cell r="K186">
            <v>0</v>
          </cell>
          <cell r="L186">
            <v>0</v>
          </cell>
          <cell r="M186">
            <v>3838.65</v>
          </cell>
          <cell r="N186">
            <v>3838.65</v>
          </cell>
          <cell r="AC186">
            <v>100</v>
          </cell>
        </row>
        <row r="187">
          <cell r="B187" t="str">
            <v>C1756546 - OSNEY TO RED LION SQ OXFORD</v>
          </cell>
          <cell r="C187">
            <v>52137.5</v>
          </cell>
          <cell r="D187">
            <v>48500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48500</v>
          </cell>
          <cell r="J187">
            <v>0</v>
          </cell>
          <cell r="K187">
            <v>0</v>
          </cell>
          <cell r="L187">
            <v>0</v>
          </cell>
          <cell r="M187">
            <v>3637.5</v>
          </cell>
          <cell r="N187">
            <v>3637.5</v>
          </cell>
          <cell r="AC187">
            <v>100</v>
          </cell>
        </row>
        <row r="188">
          <cell r="B188" t="str">
            <v>C1756548 - LOCKLEY SUB STN 132KVSEAL ENDS</v>
          </cell>
          <cell r="C188">
            <v>1791.3254999999849</v>
          </cell>
          <cell r="D188">
            <v>5242.8299999999872</v>
          </cell>
          <cell r="E188">
            <v>279.08999999999997</v>
          </cell>
          <cell r="F188">
            <v>279.08999999999997</v>
          </cell>
          <cell r="G188">
            <v>0</v>
          </cell>
          <cell r="H188">
            <v>-164115</v>
          </cell>
          <cell r="I188">
            <v>169078.74</v>
          </cell>
          <cell r="J188">
            <v>0</v>
          </cell>
          <cell r="K188">
            <v>0</v>
          </cell>
          <cell r="L188">
            <v>0</v>
          </cell>
          <cell r="M188">
            <v>-3451.5045000000023</v>
          </cell>
          <cell r="N188">
            <v>-3451.5045000000023</v>
          </cell>
          <cell r="U188">
            <v>100</v>
          </cell>
        </row>
        <row r="189">
          <cell r="B189" t="str">
            <v>C1756550 - BOURNEMOUTH 132/33KV S/STATION</v>
          </cell>
          <cell r="C189">
            <v>393332.34</v>
          </cell>
          <cell r="D189">
            <v>364913.96</v>
          </cell>
          <cell r="E189">
            <v>531.89</v>
          </cell>
          <cell r="F189">
            <v>531.89</v>
          </cell>
          <cell r="G189">
            <v>0</v>
          </cell>
          <cell r="H189">
            <v>22313.39</v>
          </cell>
          <cell r="I189">
            <v>342068.68</v>
          </cell>
          <cell r="J189">
            <v>0</v>
          </cell>
          <cell r="K189">
            <v>0</v>
          </cell>
          <cell r="L189">
            <v>0</v>
          </cell>
          <cell r="M189">
            <v>28418.38</v>
          </cell>
          <cell r="N189">
            <v>28418.38</v>
          </cell>
          <cell r="V189">
            <v>100</v>
          </cell>
        </row>
        <row r="190">
          <cell r="B190" t="str">
            <v>C1756553 - MARCHWOOD 132/11KV SUBSTATION</v>
          </cell>
          <cell r="C190">
            <v>123505.675</v>
          </cell>
          <cell r="D190">
            <v>114889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114889</v>
          </cell>
          <cell r="J190">
            <v>0</v>
          </cell>
          <cell r="K190">
            <v>0</v>
          </cell>
          <cell r="L190">
            <v>0</v>
          </cell>
          <cell r="M190">
            <v>8616.6749999999993</v>
          </cell>
          <cell r="N190">
            <v>8616.6749999999993</v>
          </cell>
          <cell r="AC190">
            <v>100</v>
          </cell>
        </row>
        <row r="191">
          <cell r="B191" t="str">
            <v>C1756555 - EAST BEDFONT TO LALEHAM</v>
          </cell>
          <cell r="C191">
            <v>61190.138249999996</v>
          </cell>
          <cell r="D191">
            <v>56525.71</v>
          </cell>
          <cell r="E191">
            <v>0</v>
          </cell>
          <cell r="F191">
            <v>0</v>
          </cell>
          <cell r="G191">
            <v>0</v>
          </cell>
          <cell r="H191">
            <v>17000</v>
          </cell>
          <cell r="I191">
            <v>39525.71</v>
          </cell>
          <cell r="J191">
            <v>0</v>
          </cell>
          <cell r="K191">
            <v>0</v>
          </cell>
          <cell r="L191">
            <v>0</v>
          </cell>
          <cell r="M191">
            <v>4664.4282499999999</v>
          </cell>
          <cell r="N191">
            <v>4664.4282499999999</v>
          </cell>
          <cell r="U191">
            <v>100</v>
          </cell>
        </row>
        <row r="192">
          <cell r="B192" t="str">
            <v>C1756556 - DISSOLVED GAS ANALYSIS VARIOUS</v>
          </cell>
          <cell r="C192">
            <v>48895.925000000003</v>
          </cell>
          <cell r="D192">
            <v>45019</v>
          </cell>
          <cell r="E192">
            <v>0</v>
          </cell>
          <cell r="F192">
            <v>0</v>
          </cell>
          <cell r="G192">
            <v>0</v>
          </cell>
          <cell r="H192">
            <v>20020</v>
          </cell>
          <cell r="I192">
            <v>24999</v>
          </cell>
          <cell r="J192">
            <v>0</v>
          </cell>
          <cell r="K192">
            <v>0</v>
          </cell>
          <cell r="L192">
            <v>0</v>
          </cell>
          <cell r="M192">
            <v>3876.9250000000002</v>
          </cell>
          <cell r="N192">
            <v>3876.9250000000002</v>
          </cell>
          <cell r="U192">
            <v>100</v>
          </cell>
        </row>
        <row r="193">
          <cell r="B193" t="str">
            <v>C1756557 - WARFIELD TFORMER ISOLATOR C1H5</v>
          </cell>
          <cell r="C193">
            <v>9843.3097500000003</v>
          </cell>
          <cell r="D193">
            <v>9117.73</v>
          </cell>
          <cell r="E193">
            <v>0</v>
          </cell>
          <cell r="F193">
            <v>0</v>
          </cell>
          <cell r="G193">
            <v>0</v>
          </cell>
          <cell r="H193">
            <v>1670</v>
          </cell>
          <cell r="I193">
            <v>7447.73</v>
          </cell>
          <cell r="J193">
            <v>0</v>
          </cell>
          <cell r="K193">
            <v>0</v>
          </cell>
          <cell r="L193">
            <v>0</v>
          </cell>
          <cell r="M193">
            <v>725.57974999999999</v>
          </cell>
          <cell r="N193">
            <v>725.57974999999999</v>
          </cell>
          <cell r="U193">
            <v>100</v>
          </cell>
        </row>
        <row r="194">
          <cell r="B194" t="str">
            <v>C1756558 - IVER NORTH HYDE NO 4 66KV FAULT</v>
          </cell>
          <cell r="C194">
            <v>56910.68275</v>
          </cell>
          <cell r="D194">
            <v>52940.17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52940.17</v>
          </cell>
          <cell r="J194">
            <v>0</v>
          </cell>
          <cell r="K194">
            <v>0</v>
          </cell>
          <cell r="L194">
            <v>0</v>
          </cell>
          <cell r="M194">
            <v>3970.5127499999999</v>
          </cell>
          <cell r="N194">
            <v>3970.5127499999999</v>
          </cell>
          <cell r="U194">
            <v>100</v>
          </cell>
        </row>
        <row r="195">
          <cell r="B195" t="str">
            <v>C1756559 - EALING B3MTA TRANSFORMER FAULT</v>
          </cell>
          <cell r="C195">
            <v>39213.936000000002</v>
          </cell>
          <cell r="D195">
            <v>36478.080000000002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36478.080000000002</v>
          </cell>
          <cell r="J195">
            <v>0</v>
          </cell>
          <cell r="K195">
            <v>0</v>
          </cell>
          <cell r="L195">
            <v>0</v>
          </cell>
          <cell r="M195">
            <v>2735.8560000000002</v>
          </cell>
          <cell r="N195">
            <v>2735.8560000000002</v>
          </cell>
          <cell r="U195">
            <v>100</v>
          </cell>
        </row>
        <row r="196">
          <cell r="B196" t="str">
            <v>C1756561 - HOLLYCOMBE 132KV OIL LEAK</v>
          </cell>
          <cell r="C196">
            <v>16658.863249999999</v>
          </cell>
          <cell r="D196">
            <v>14879.08</v>
          </cell>
          <cell r="E196">
            <v>700.64</v>
          </cell>
          <cell r="F196">
            <v>0</v>
          </cell>
          <cell r="G196">
            <v>700.64</v>
          </cell>
          <cell r="H196">
            <v>630.41</v>
          </cell>
          <cell r="I196">
            <v>13548.03</v>
          </cell>
          <cell r="J196">
            <v>0</v>
          </cell>
          <cell r="K196">
            <v>0</v>
          </cell>
          <cell r="L196">
            <v>0</v>
          </cell>
          <cell r="M196">
            <v>1779.78325</v>
          </cell>
          <cell r="N196">
            <v>1779.78325</v>
          </cell>
          <cell r="U196">
            <v>100</v>
          </cell>
        </row>
        <row r="197">
          <cell r="B197" t="str">
            <v>C1756562 - CIVIL REFURB WORKS VARIOUS S/S</v>
          </cell>
          <cell r="C197">
            <v>105096.70675000001</v>
          </cell>
          <cell r="D197">
            <v>96287.1</v>
          </cell>
          <cell r="E197">
            <v>0</v>
          </cell>
          <cell r="F197">
            <v>0</v>
          </cell>
          <cell r="G197">
            <v>0</v>
          </cell>
          <cell r="H197">
            <v>61857.97</v>
          </cell>
          <cell r="I197">
            <v>34244.129999999997</v>
          </cell>
          <cell r="J197">
            <v>185</v>
          </cell>
          <cell r="K197">
            <v>0</v>
          </cell>
          <cell r="L197">
            <v>0</v>
          </cell>
          <cell r="M197">
            <v>8809.606749999999</v>
          </cell>
          <cell r="N197">
            <v>8809.606749999999</v>
          </cell>
          <cell r="W197">
            <v>100</v>
          </cell>
        </row>
        <row r="198">
          <cell r="B198" t="str">
            <v>C1756563 - PORTSMOUTH MINOR ASSETS</v>
          </cell>
          <cell r="C198">
            <v>73033.902250000014</v>
          </cell>
          <cell r="D198">
            <v>66598.759999999995</v>
          </cell>
          <cell r="E198">
            <v>0</v>
          </cell>
          <cell r="F198">
            <v>0</v>
          </cell>
          <cell r="G198">
            <v>0</v>
          </cell>
          <cell r="H198">
            <v>22413.47</v>
          </cell>
          <cell r="I198">
            <v>40274.629999999997</v>
          </cell>
          <cell r="J198">
            <v>3910.66</v>
          </cell>
          <cell r="K198">
            <v>0</v>
          </cell>
          <cell r="L198">
            <v>0</v>
          </cell>
          <cell r="M198">
            <v>6435.142249999999</v>
          </cell>
          <cell r="N198">
            <v>6435.142249999999</v>
          </cell>
          <cell r="U198">
            <v>100</v>
          </cell>
        </row>
        <row r="199">
          <cell r="B199" t="str">
            <v>C1756564 - TOOLS MJR PROJ SOUTH</v>
          </cell>
          <cell r="C199">
            <v>74285.228000000003</v>
          </cell>
          <cell r="D199">
            <v>67569.98</v>
          </cell>
          <cell r="E199">
            <v>0</v>
          </cell>
          <cell r="F199">
            <v>0</v>
          </cell>
          <cell r="G199">
            <v>0</v>
          </cell>
          <cell r="H199">
            <v>65899.98</v>
          </cell>
          <cell r="I199">
            <v>1670</v>
          </cell>
          <cell r="J199">
            <v>0</v>
          </cell>
          <cell r="K199">
            <v>0</v>
          </cell>
          <cell r="L199">
            <v>0</v>
          </cell>
          <cell r="M199">
            <v>6715.2479999999996</v>
          </cell>
          <cell r="N199">
            <v>6715.2479999999996</v>
          </cell>
          <cell r="AC199">
            <v>100</v>
          </cell>
        </row>
        <row r="200">
          <cell r="B200" t="str">
            <v>C1756565 - NEWBURY MINOR ASSETS</v>
          </cell>
          <cell r="C200">
            <v>109556.53400000001</v>
          </cell>
          <cell r="D200">
            <v>92177.82</v>
          </cell>
          <cell r="E200">
            <v>6895.02</v>
          </cell>
          <cell r="F200">
            <v>6895.02</v>
          </cell>
          <cell r="G200">
            <v>0</v>
          </cell>
          <cell r="H200">
            <v>44514.86</v>
          </cell>
          <cell r="I200">
            <v>27547.439999999999</v>
          </cell>
          <cell r="J200">
            <v>13220.5</v>
          </cell>
          <cell r="K200">
            <v>0</v>
          </cell>
          <cell r="L200">
            <v>0</v>
          </cell>
          <cell r="M200">
            <v>17378.714</v>
          </cell>
          <cell r="N200">
            <v>17378.714</v>
          </cell>
          <cell r="U200">
            <v>100</v>
          </cell>
        </row>
        <row r="201">
          <cell r="B201" t="str">
            <v>C1756566 - MJPR GP CONTRACT ENGINEERS 10/11</v>
          </cell>
          <cell r="C201">
            <v>699428.554</v>
          </cell>
          <cell r="D201">
            <v>631882.1</v>
          </cell>
          <cell r="E201">
            <v>0</v>
          </cell>
          <cell r="F201">
            <v>0</v>
          </cell>
          <cell r="G201">
            <v>0</v>
          </cell>
          <cell r="H201">
            <v>541938.38</v>
          </cell>
          <cell r="I201">
            <v>60580</v>
          </cell>
          <cell r="J201">
            <v>29363.72</v>
          </cell>
          <cell r="K201">
            <v>0</v>
          </cell>
          <cell r="L201">
            <v>0</v>
          </cell>
          <cell r="M201">
            <v>67546.453999999998</v>
          </cell>
          <cell r="N201">
            <v>67546.453999999998</v>
          </cell>
          <cell r="R201">
            <v>100</v>
          </cell>
        </row>
        <row r="202">
          <cell r="B202" t="str">
            <v>C1756567 - MAJOR PROJECT GC ENGINEERS 10/11</v>
          </cell>
          <cell r="C202">
            <v>295024.00599999999</v>
          </cell>
          <cell r="D202">
            <v>219877.03</v>
          </cell>
          <cell r="E202">
            <v>20684.349999999999</v>
          </cell>
          <cell r="F202">
            <v>0</v>
          </cell>
          <cell r="G202">
            <v>20684.349999999999</v>
          </cell>
          <cell r="H202">
            <v>26475.89</v>
          </cell>
          <cell r="I202">
            <v>0</v>
          </cell>
          <cell r="J202">
            <v>0</v>
          </cell>
          <cell r="K202">
            <v>172716.79</v>
          </cell>
          <cell r="L202">
            <v>0</v>
          </cell>
          <cell r="M202">
            <v>75146.975999999995</v>
          </cell>
          <cell r="N202">
            <v>75146.975999999995</v>
          </cell>
          <cell r="U202">
            <v>100</v>
          </cell>
        </row>
        <row r="203">
          <cell r="B203" t="str">
            <v>C1756568 - POOLE FIELD UNIT MINOR ASSETS</v>
          </cell>
          <cell r="C203">
            <v>110022.27974999999</v>
          </cell>
          <cell r="D203">
            <v>85505.55</v>
          </cell>
          <cell r="E203">
            <v>11315.76</v>
          </cell>
          <cell r="F203">
            <v>11126.6</v>
          </cell>
          <cell r="G203">
            <v>189.16</v>
          </cell>
          <cell r="H203">
            <v>7278.54</v>
          </cell>
          <cell r="I203">
            <v>33778.93</v>
          </cell>
          <cell r="J203">
            <v>33132.32</v>
          </cell>
          <cell r="K203">
            <v>0</v>
          </cell>
          <cell r="L203">
            <v>0</v>
          </cell>
          <cell r="M203">
            <v>24516.729750000002</v>
          </cell>
          <cell r="N203">
            <v>24516.729750000002</v>
          </cell>
          <cell r="U203">
            <v>100</v>
          </cell>
        </row>
        <row r="204">
          <cell r="B204" t="str">
            <v>C1756569 - DMPS 132KV OHL MINOR WORKS</v>
          </cell>
          <cell r="C204">
            <v>105946.342</v>
          </cell>
          <cell r="D204">
            <v>90072.77</v>
          </cell>
          <cell r="E204">
            <v>7216.3</v>
          </cell>
          <cell r="F204">
            <v>7216.3</v>
          </cell>
          <cell r="G204">
            <v>0</v>
          </cell>
          <cell r="H204">
            <v>77246.47</v>
          </cell>
          <cell r="I204">
            <v>3335</v>
          </cell>
          <cell r="J204">
            <v>0</v>
          </cell>
          <cell r="K204">
            <v>2275</v>
          </cell>
          <cell r="L204">
            <v>0</v>
          </cell>
          <cell r="M204">
            <v>15873.571999999998</v>
          </cell>
          <cell r="N204">
            <v>15873.571999999998</v>
          </cell>
          <cell r="U204">
            <v>100</v>
          </cell>
        </row>
        <row r="205">
          <cell r="B205" t="str">
            <v>C1756570 - DIGITAL RECORDS MJR PROJ SOUTH</v>
          </cell>
          <cell r="C205">
            <v>3439.7</v>
          </cell>
          <cell r="D205">
            <v>3127</v>
          </cell>
          <cell r="E205">
            <v>0</v>
          </cell>
          <cell r="F205">
            <v>0</v>
          </cell>
          <cell r="G205">
            <v>0</v>
          </cell>
          <cell r="H205">
            <v>3127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312.7</v>
          </cell>
          <cell r="N205">
            <v>312.7</v>
          </cell>
          <cell r="U205">
            <v>100</v>
          </cell>
        </row>
        <row r="206">
          <cell r="B206" t="str">
            <v>C1756571 - OXFORD 132KV S/S YARTON WITNEY</v>
          </cell>
          <cell r="C206">
            <v>25454.215499999998</v>
          </cell>
          <cell r="D206">
            <v>23678.34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23678.34</v>
          </cell>
          <cell r="J206">
            <v>0</v>
          </cell>
          <cell r="K206">
            <v>0</v>
          </cell>
          <cell r="L206">
            <v>0</v>
          </cell>
          <cell r="M206">
            <v>1775.8754999999999</v>
          </cell>
          <cell r="N206">
            <v>1775.8754999999999</v>
          </cell>
          <cell r="U206">
            <v>100</v>
          </cell>
        </row>
        <row r="207">
          <cell r="B207" t="str">
            <v>C1756572 - FLEET SUBSTATION A40VT FAULT</v>
          </cell>
          <cell r="C207">
            <v>20417.099999999999</v>
          </cell>
          <cell r="D207">
            <v>18561</v>
          </cell>
          <cell r="E207">
            <v>0</v>
          </cell>
          <cell r="F207">
            <v>0</v>
          </cell>
          <cell r="G207">
            <v>0</v>
          </cell>
          <cell r="H207">
            <v>18561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1856.1</v>
          </cell>
          <cell r="N207">
            <v>1856.1</v>
          </cell>
          <cell r="U207">
            <v>100</v>
          </cell>
        </row>
        <row r="208">
          <cell r="B208" t="str">
            <v>C1756573 - HSS ECLIPSE INDUCTION</v>
          </cell>
          <cell r="C208">
            <v>29627.97825</v>
          </cell>
          <cell r="D208">
            <v>27560.91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  <cell r="I208">
            <v>27560.91</v>
          </cell>
          <cell r="J208">
            <v>0</v>
          </cell>
          <cell r="K208">
            <v>0</v>
          </cell>
          <cell r="L208">
            <v>0</v>
          </cell>
          <cell r="M208">
            <v>2067.0682499999998</v>
          </cell>
          <cell r="N208">
            <v>2067.0682499999998</v>
          </cell>
          <cell r="U208">
            <v>100</v>
          </cell>
        </row>
        <row r="209">
          <cell r="B209" t="str">
            <v>C1756574 - BASINGSTOKE 132/33KV SUBSTATION</v>
          </cell>
          <cell r="C209">
            <v>20955.652250000003</v>
          </cell>
          <cell r="D209">
            <v>18788.96</v>
          </cell>
          <cell r="E209">
            <v>788.13</v>
          </cell>
          <cell r="F209">
            <v>0</v>
          </cell>
          <cell r="G209">
            <v>788.13</v>
          </cell>
          <cell r="H209">
            <v>1140</v>
          </cell>
          <cell r="I209">
            <v>16860.830000000002</v>
          </cell>
          <cell r="J209">
            <v>0</v>
          </cell>
          <cell r="K209">
            <v>0</v>
          </cell>
          <cell r="L209">
            <v>0</v>
          </cell>
          <cell r="M209">
            <v>2166.6922500000001</v>
          </cell>
          <cell r="N209">
            <v>2166.6922500000001</v>
          </cell>
          <cell r="U209">
            <v>100</v>
          </cell>
        </row>
        <row r="210">
          <cell r="B210" t="str">
            <v>C1756576 - REPLACEMENT MAJOR PROJ MINOR ASS</v>
          </cell>
          <cell r="C210">
            <v>116248.63100000001</v>
          </cell>
          <cell r="D210">
            <v>91960.58</v>
          </cell>
          <cell r="E210">
            <v>2062.73</v>
          </cell>
          <cell r="F210">
            <v>0</v>
          </cell>
          <cell r="G210">
            <v>2062.73</v>
          </cell>
          <cell r="H210">
            <v>7086.55</v>
          </cell>
          <cell r="I210">
            <v>14785.44</v>
          </cell>
          <cell r="J210">
            <v>68025.86</v>
          </cell>
          <cell r="K210">
            <v>0</v>
          </cell>
          <cell r="L210">
            <v>0</v>
          </cell>
          <cell r="M210">
            <v>24288.051000000003</v>
          </cell>
          <cell r="N210">
            <v>24288.051000000003</v>
          </cell>
          <cell r="U210">
            <v>100</v>
          </cell>
        </row>
        <row r="211">
          <cell r="B211" t="str">
            <v>C1756577 - MAIDENHEAD/READING/WOKINGHAM</v>
          </cell>
          <cell r="C211">
            <v>432760.46224999998</v>
          </cell>
          <cell r="D211">
            <v>399096.31</v>
          </cell>
          <cell r="E211">
            <v>0</v>
          </cell>
          <cell r="F211">
            <v>0</v>
          </cell>
          <cell r="G211">
            <v>0</v>
          </cell>
          <cell r="H211">
            <v>102340</v>
          </cell>
          <cell r="I211">
            <v>291181.07</v>
          </cell>
          <cell r="J211">
            <v>5305.24</v>
          </cell>
          <cell r="K211">
            <v>0</v>
          </cell>
          <cell r="L211">
            <v>270</v>
          </cell>
          <cell r="M211">
            <v>33664.152249999999</v>
          </cell>
          <cell r="N211">
            <v>33664.152249999999</v>
          </cell>
          <cell r="U211">
            <v>100</v>
          </cell>
        </row>
        <row r="212">
          <cell r="B212" t="str">
            <v>C1756578 - LOVEDEAN/HUNSTON CCT1S2 FAULT</v>
          </cell>
          <cell r="C212">
            <v>152391.09499999997</v>
          </cell>
          <cell r="D212">
            <v>140846.6</v>
          </cell>
          <cell r="E212">
            <v>0</v>
          </cell>
          <cell r="F212">
            <v>0</v>
          </cell>
          <cell r="G212">
            <v>0</v>
          </cell>
          <cell r="H212">
            <v>39240</v>
          </cell>
          <cell r="I212">
            <v>101606.6</v>
          </cell>
          <cell r="J212">
            <v>0</v>
          </cell>
          <cell r="K212">
            <v>0</v>
          </cell>
          <cell r="L212">
            <v>0</v>
          </cell>
          <cell r="M212">
            <v>11544.494999999999</v>
          </cell>
          <cell r="N212">
            <v>11544.494999999999</v>
          </cell>
          <cell r="U212">
            <v>100</v>
          </cell>
        </row>
        <row r="213">
          <cell r="B213" t="str">
            <v>C1756579 - EAST BEDFONT ASHFORD COMM FAULT</v>
          </cell>
          <cell r="C213">
            <v>130740.28375</v>
          </cell>
          <cell r="D213">
            <v>119418.37</v>
          </cell>
          <cell r="E213">
            <v>0</v>
          </cell>
          <cell r="F213">
            <v>0</v>
          </cell>
          <cell r="G213">
            <v>0</v>
          </cell>
          <cell r="H213">
            <v>1995.24</v>
          </cell>
          <cell r="I213">
            <v>106911.33</v>
          </cell>
          <cell r="J213">
            <v>10346.799999999999</v>
          </cell>
          <cell r="K213">
            <v>0</v>
          </cell>
          <cell r="L213">
            <v>165</v>
          </cell>
          <cell r="M213">
            <v>11321.913749999998</v>
          </cell>
          <cell r="N213">
            <v>11321.913749999998</v>
          </cell>
          <cell r="U213">
            <v>100</v>
          </cell>
        </row>
        <row r="214">
          <cell r="B214" t="str">
            <v>C1756581 - COWES 132KV CTS FAULT</v>
          </cell>
          <cell r="C214">
            <v>21917.17</v>
          </cell>
          <cell r="D214">
            <v>19012.560000000001</v>
          </cell>
          <cell r="E214">
            <v>1598.56</v>
          </cell>
          <cell r="F214">
            <v>0</v>
          </cell>
          <cell r="G214">
            <v>1598.56</v>
          </cell>
          <cell r="H214">
            <v>0</v>
          </cell>
          <cell r="I214">
            <v>17414</v>
          </cell>
          <cell r="J214">
            <v>0</v>
          </cell>
          <cell r="K214">
            <v>0</v>
          </cell>
          <cell r="L214">
            <v>0</v>
          </cell>
          <cell r="M214">
            <v>2904.61</v>
          </cell>
          <cell r="N214">
            <v>2904.61</v>
          </cell>
          <cell r="U214">
            <v>100</v>
          </cell>
        </row>
        <row r="215">
          <cell r="B215" t="str">
            <v>C1756582 - NTH HYDE VICARAGE FM CCT2 FAULT</v>
          </cell>
          <cell r="C215">
            <v>301406.80675000005</v>
          </cell>
          <cell r="D215">
            <v>279115.84999999998</v>
          </cell>
          <cell r="E215">
            <v>1411.54</v>
          </cell>
          <cell r="F215">
            <v>1411.54</v>
          </cell>
          <cell r="G215">
            <v>0</v>
          </cell>
          <cell r="H215">
            <v>574.60000000000218</v>
          </cell>
          <cell r="I215">
            <v>276724.25</v>
          </cell>
          <cell r="J215">
            <v>225.46</v>
          </cell>
          <cell r="K215">
            <v>0</v>
          </cell>
          <cell r="L215">
            <v>180</v>
          </cell>
          <cell r="M215">
            <v>22290.956749999998</v>
          </cell>
          <cell r="N215">
            <v>22290.956749999998</v>
          </cell>
          <cell r="U215">
            <v>100</v>
          </cell>
        </row>
        <row r="216">
          <cell r="B216" t="str">
            <v>C1756583 - COWLEY STANDBY GENERATOR SBOARD</v>
          </cell>
          <cell r="C216">
            <v>78832</v>
          </cell>
          <cell r="D216">
            <v>60640</v>
          </cell>
          <cell r="E216">
            <v>0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60640</v>
          </cell>
          <cell r="K216">
            <v>0</v>
          </cell>
          <cell r="L216">
            <v>0</v>
          </cell>
          <cell r="M216">
            <v>18192</v>
          </cell>
          <cell r="N216">
            <v>18192</v>
          </cell>
          <cell r="AC216">
            <v>100</v>
          </cell>
        </row>
        <row r="217">
          <cell r="B217" t="str">
            <v>C1756584 - BRIDGE PROTECTION VARIOUS</v>
          </cell>
          <cell r="C217">
            <v>15372.748749999999</v>
          </cell>
          <cell r="D217">
            <v>14289.65</v>
          </cell>
          <cell r="E217">
            <v>0</v>
          </cell>
          <cell r="F217">
            <v>0</v>
          </cell>
          <cell r="G217">
            <v>0</v>
          </cell>
          <cell r="H217">
            <v>455</v>
          </cell>
          <cell r="I217">
            <v>13834.65</v>
          </cell>
          <cell r="J217">
            <v>0</v>
          </cell>
          <cell r="K217">
            <v>0</v>
          </cell>
          <cell r="L217">
            <v>0</v>
          </cell>
          <cell r="M217">
            <v>1083.0987500000001</v>
          </cell>
          <cell r="N217">
            <v>1083.0987500000001</v>
          </cell>
          <cell r="U217">
            <v>100</v>
          </cell>
        </row>
        <row r="218">
          <cell r="B218" t="str">
            <v>C1756585 - ULTRA TEV MONITOR PORTSMOUTH</v>
          </cell>
          <cell r="C218">
            <v>34925</v>
          </cell>
          <cell r="D218">
            <v>31750</v>
          </cell>
          <cell r="E218">
            <v>0</v>
          </cell>
          <cell r="F218">
            <v>0</v>
          </cell>
          <cell r="G218">
            <v>0</v>
          </cell>
          <cell r="H218">
            <v>31750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3175</v>
          </cell>
          <cell r="N218">
            <v>3175</v>
          </cell>
          <cell r="U218">
            <v>100</v>
          </cell>
        </row>
        <row r="219">
          <cell r="B219" t="str">
            <v>C1756587 - FAWLEY LANGLEY FFC LEAK</v>
          </cell>
          <cell r="C219">
            <v>99741.007000000012</v>
          </cell>
          <cell r="D219">
            <v>92724.96</v>
          </cell>
          <cell r="E219">
            <v>0</v>
          </cell>
          <cell r="F219">
            <v>0</v>
          </cell>
          <cell r="G219">
            <v>0</v>
          </cell>
          <cell r="H219">
            <v>2467</v>
          </cell>
          <cell r="I219">
            <v>90257.96</v>
          </cell>
          <cell r="J219">
            <v>0</v>
          </cell>
          <cell r="K219">
            <v>0</v>
          </cell>
          <cell r="L219">
            <v>0</v>
          </cell>
          <cell r="M219">
            <v>7016.0469999999996</v>
          </cell>
          <cell r="N219">
            <v>7016.0469999999996</v>
          </cell>
          <cell r="V219">
            <v>100</v>
          </cell>
        </row>
        <row r="220">
          <cell r="B220" t="str">
            <v>C1756589 - WEST GRAFTON TRANSFORMER FAULT</v>
          </cell>
          <cell r="C220">
            <v>7611.8869999999988</v>
          </cell>
          <cell r="D220">
            <v>4506.68</v>
          </cell>
          <cell r="E220">
            <v>2964.21</v>
          </cell>
          <cell r="F220">
            <v>2700.11</v>
          </cell>
          <cell r="G220">
            <v>264.10000000000002</v>
          </cell>
          <cell r="H220">
            <v>1012.47</v>
          </cell>
          <cell r="I220">
            <v>530</v>
          </cell>
          <cell r="J220">
            <v>0</v>
          </cell>
          <cell r="K220">
            <v>0</v>
          </cell>
          <cell r="L220">
            <v>0</v>
          </cell>
          <cell r="M220">
            <v>3105.2069999999999</v>
          </cell>
          <cell r="N220">
            <v>3105.2069999999999</v>
          </cell>
          <cell r="U220">
            <v>100</v>
          </cell>
        </row>
        <row r="221">
          <cell r="B221" t="str">
            <v>C1756590 - EALING BRIDGE RD NO2 66KV CABLE</v>
          </cell>
          <cell r="C221">
            <v>455468.54799999995</v>
          </cell>
          <cell r="D221">
            <v>420088.45</v>
          </cell>
          <cell r="E221">
            <v>1425.19</v>
          </cell>
          <cell r="F221">
            <v>1425.19</v>
          </cell>
          <cell r="G221">
            <v>0</v>
          </cell>
          <cell r="H221">
            <v>102206.54</v>
          </cell>
          <cell r="I221">
            <v>316456.71999999997</v>
          </cell>
          <cell r="J221">
            <v>0</v>
          </cell>
          <cell r="K221">
            <v>0</v>
          </cell>
          <cell r="L221">
            <v>0</v>
          </cell>
          <cell r="M221">
            <v>35380.097999999991</v>
          </cell>
          <cell r="N221">
            <v>35380.097999999991</v>
          </cell>
          <cell r="U221">
            <v>100</v>
          </cell>
        </row>
        <row r="222">
          <cell r="B222" t="str">
            <v>C1756591 - 33KV S/GEAR REPLACE MWB DATCHET</v>
          </cell>
          <cell r="C222">
            <v>4779.0969999999998</v>
          </cell>
          <cell r="D222">
            <v>4434.16</v>
          </cell>
          <cell r="E222">
            <v>0</v>
          </cell>
          <cell r="F222">
            <v>0</v>
          </cell>
          <cell r="G222">
            <v>0</v>
          </cell>
          <cell r="H222">
            <v>495</v>
          </cell>
          <cell r="I222">
            <v>3939.16</v>
          </cell>
          <cell r="J222">
            <v>0</v>
          </cell>
          <cell r="K222">
            <v>0</v>
          </cell>
          <cell r="L222">
            <v>0</v>
          </cell>
          <cell r="M222">
            <v>344.93700000000001</v>
          </cell>
          <cell r="N222">
            <v>344.93700000000001</v>
          </cell>
          <cell r="U222">
            <v>100</v>
          </cell>
        </row>
        <row r="223">
          <cell r="B223" t="str">
            <v>C1756592 - 66/11 TRANSFORMER BRIDGE RD S/S</v>
          </cell>
          <cell r="C223">
            <v>48362.356999999989</v>
          </cell>
          <cell r="D223">
            <v>42906.25</v>
          </cell>
          <cell r="E223">
            <v>0</v>
          </cell>
          <cell r="F223">
            <v>0</v>
          </cell>
          <cell r="G223">
            <v>0</v>
          </cell>
          <cell r="H223">
            <v>24895.09</v>
          </cell>
          <cell r="I223">
            <v>10830</v>
          </cell>
          <cell r="J223">
            <v>7020.96</v>
          </cell>
          <cell r="K223">
            <v>160.19999999999999</v>
          </cell>
          <cell r="L223">
            <v>0</v>
          </cell>
          <cell r="M223">
            <v>5456.107</v>
          </cell>
          <cell r="N223">
            <v>5456.107</v>
          </cell>
          <cell r="U223">
            <v>100</v>
          </cell>
        </row>
        <row r="224">
          <cell r="B224" t="str">
            <v>C1756593 - TRANSFORMER TOOTHILL S/S</v>
          </cell>
          <cell r="C224">
            <v>93542.425000000003</v>
          </cell>
          <cell r="D224">
            <v>84723.05</v>
          </cell>
          <cell r="E224">
            <v>762.05</v>
          </cell>
          <cell r="F224">
            <v>762.05</v>
          </cell>
          <cell r="G224">
            <v>0</v>
          </cell>
          <cell r="H224">
            <v>70410</v>
          </cell>
          <cell r="I224">
            <v>13551</v>
          </cell>
          <cell r="J224">
            <v>0</v>
          </cell>
          <cell r="K224">
            <v>0</v>
          </cell>
          <cell r="L224">
            <v>0</v>
          </cell>
          <cell r="M224">
            <v>8819.375</v>
          </cell>
          <cell r="N224">
            <v>8819.375</v>
          </cell>
          <cell r="U224">
            <v>100</v>
          </cell>
        </row>
        <row r="225">
          <cell r="B225" t="str">
            <v>C1756594 - ASBESTOS SURVEYS AND SIGNAGE</v>
          </cell>
          <cell r="C225">
            <v>14081.823</v>
          </cell>
          <cell r="D225">
            <v>13071.68</v>
          </cell>
          <cell r="E225">
            <v>0</v>
          </cell>
          <cell r="F225">
            <v>0</v>
          </cell>
          <cell r="G225">
            <v>0</v>
          </cell>
          <cell r="H225">
            <v>1190.68</v>
          </cell>
          <cell r="I225">
            <v>11881</v>
          </cell>
          <cell r="J225">
            <v>0</v>
          </cell>
          <cell r="K225">
            <v>0</v>
          </cell>
          <cell r="L225">
            <v>0</v>
          </cell>
          <cell r="M225">
            <v>1010.1429999999999</v>
          </cell>
          <cell r="N225">
            <v>1010.1429999999999</v>
          </cell>
          <cell r="X225">
            <v>100</v>
          </cell>
        </row>
        <row r="226">
          <cell r="B226" t="str">
            <v>C1756596 - LOVE LANE BRANDON RD TRANSFORMER</v>
          </cell>
          <cell r="C226">
            <v>16742.099999999999</v>
          </cell>
          <cell r="D226">
            <v>13467</v>
          </cell>
          <cell r="E226">
            <v>0</v>
          </cell>
          <cell r="F226">
            <v>0</v>
          </cell>
          <cell r="G226">
            <v>0</v>
          </cell>
          <cell r="H226">
            <v>0</v>
          </cell>
          <cell r="I226">
            <v>3400</v>
          </cell>
          <cell r="J226">
            <v>10067</v>
          </cell>
          <cell r="K226">
            <v>0</v>
          </cell>
          <cell r="L226">
            <v>0</v>
          </cell>
          <cell r="M226">
            <v>3275.1</v>
          </cell>
          <cell r="N226">
            <v>3275.1</v>
          </cell>
          <cell r="V226">
            <v>100</v>
          </cell>
        </row>
        <row r="227">
          <cell r="B227" t="str">
            <v>C1756597 - 66/11KV TRANSFORMER EMERGENCY SP</v>
          </cell>
          <cell r="C227">
            <v>391679.56300000002</v>
          </cell>
          <cell r="D227">
            <v>356072.33</v>
          </cell>
          <cell r="E227">
            <v>0</v>
          </cell>
          <cell r="F227">
            <v>0</v>
          </cell>
          <cell r="G227">
            <v>0</v>
          </cell>
          <cell r="H227">
            <v>356072.33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35607.233</v>
          </cell>
          <cell r="N227">
            <v>35607.233</v>
          </cell>
          <cell r="U227">
            <v>100</v>
          </cell>
        </row>
        <row r="228">
          <cell r="B228" t="str">
            <v>C1756598 - 132/11KV TFORMER STRATEGIC SPARE</v>
          </cell>
          <cell r="C228">
            <v>388850.15400000004</v>
          </cell>
          <cell r="D228">
            <v>353500.14</v>
          </cell>
          <cell r="E228">
            <v>0</v>
          </cell>
          <cell r="F228">
            <v>0</v>
          </cell>
          <cell r="G228">
            <v>0</v>
          </cell>
          <cell r="H228">
            <v>353500.14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35350.014000000003</v>
          </cell>
          <cell r="N228">
            <v>35350.014000000003</v>
          </cell>
          <cell r="U228">
            <v>100</v>
          </cell>
        </row>
        <row r="229">
          <cell r="B229" t="str">
            <v>C1756599 - EALING BRIDGE RD CABLE FAULT</v>
          </cell>
          <cell r="C229">
            <v>231871.37974999999</v>
          </cell>
          <cell r="D229">
            <v>215687.33</v>
          </cell>
          <cell r="E229">
            <v>0</v>
          </cell>
          <cell r="F229">
            <v>0</v>
          </cell>
          <cell r="G229">
            <v>0</v>
          </cell>
          <cell r="H229">
            <v>300</v>
          </cell>
          <cell r="I229">
            <v>215387.33</v>
          </cell>
          <cell r="J229">
            <v>0</v>
          </cell>
          <cell r="K229">
            <v>0</v>
          </cell>
          <cell r="L229">
            <v>0</v>
          </cell>
          <cell r="M229">
            <v>16184.049749999998</v>
          </cell>
          <cell r="N229">
            <v>16184.049749999998</v>
          </cell>
          <cell r="U229">
            <v>100</v>
          </cell>
        </row>
        <row r="230">
          <cell r="B230" t="str">
            <v>C1756600 - 33KV FLUID FILLED CABLE</v>
          </cell>
          <cell r="C230">
            <v>81898.778250000003</v>
          </cell>
          <cell r="D230">
            <v>76184.91</v>
          </cell>
          <cell r="E230">
            <v>0</v>
          </cell>
          <cell r="F230">
            <v>0</v>
          </cell>
          <cell r="G230">
            <v>0</v>
          </cell>
          <cell r="H230">
            <v>0</v>
          </cell>
          <cell r="I230">
            <v>76184.91</v>
          </cell>
          <cell r="J230">
            <v>0</v>
          </cell>
          <cell r="K230">
            <v>0</v>
          </cell>
          <cell r="L230">
            <v>0</v>
          </cell>
          <cell r="M230">
            <v>5713.8682500000004</v>
          </cell>
          <cell r="N230">
            <v>5713.8682500000004</v>
          </cell>
          <cell r="U230">
            <v>100</v>
          </cell>
        </row>
        <row r="231">
          <cell r="B231" t="str">
            <v>C1756601 - BILLINGSHURST LATE COSTS</v>
          </cell>
          <cell r="C231">
            <v>8610.25</v>
          </cell>
          <cell r="D231">
            <v>7827.5</v>
          </cell>
          <cell r="E231">
            <v>0</v>
          </cell>
          <cell r="F231">
            <v>0</v>
          </cell>
          <cell r="G231">
            <v>0</v>
          </cell>
          <cell r="H231">
            <v>7827.5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M231">
            <v>782.75</v>
          </cell>
          <cell r="N231">
            <v>782.75</v>
          </cell>
          <cell r="P231">
            <v>100</v>
          </cell>
        </row>
        <row r="232">
          <cell r="B232" t="str">
            <v>C1756602 - IVER HILLINGDON NO1 66KV CABLE</v>
          </cell>
          <cell r="C232">
            <v>372946.65574999998</v>
          </cell>
          <cell r="D232">
            <v>345236.11</v>
          </cell>
          <cell r="E232">
            <v>0</v>
          </cell>
          <cell r="F232">
            <v>0</v>
          </cell>
          <cell r="G232">
            <v>0</v>
          </cell>
          <cell r="H232">
            <v>72713.5</v>
          </cell>
          <cell r="I232">
            <v>272522.61</v>
          </cell>
          <cell r="J232">
            <v>0</v>
          </cell>
          <cell r="K232">
            <v>0</v>
          </cell>
          <cell r="L232">
            <v>0</v>
          </cell>
          <cell r="M232">
            <v>27710.545749999997</v>
          </cell>
          <cell r="N232">
            <v>27710.545749999997</v>
          </cell>
          <cell r="U232">
            <v>100</v>
          </cell>
        </row>
        <row r="233">
          <cell r="B233" t="str">
            <v>C1756603 - IVER HILLINGDON NO2 66KV CABLE</v>
          </cell>
          <cell r="C233">
            <v>288533.28524999996</v>
          </cell>
          <cell r="D233">
            <v>268401.86</v>
          </cell>
          <cell r="E233">
            <v>0</v>
          </cell>
          <cell r="F233">
            <v>0</v>
          </cell>
          <cell r="G233">
            <v>0</v>
          </cell>
          <cell r="H233">
            <v>51.429999999993015</v>
          </cell>
          <cell r="I233">
            <v>268350.43</v>
          </cell>
          <cell r="J233">
            <v>0</v>
          </cell>
          <cell r="K233">
            <v>0</v>
          </cell>
          <cell r="L233">
            <v>0</v>
          </cell>
          <cell r="M233">
            <v>20131.42525</v>
          </cell>
          <cell r="N233">
            <v>20131.42525</v>
          </cell>
          <cell r="U233">
            <v>100</v>
          </cell>
        </row>
        <row r="234">
          <cell r="B234" t="str">
            <v>C1756604 - 33/11KV TRANSFORMER 2011-12</v>
          </cell>
          <cell r="C234">
            <v>1882824.1630000002</v>
          </cell>
          <cell r="D234">
            <v>1711658.33</v>
          </cell>
          <cell r="E234">
            <v>0</v>
          </cell>
          <cell r="F234">
            <v>0</v>
          </cell>
          <cell r="G234">
            <v>0</v>
          </cell>
          <cell r="H234">
            <v>1711658.33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171165.83300000001</v>
          </cell>
          <cell r="N234">
            <v>171165.83300000001</v>
          </cell>
          <cell r="AC234">
            <v>100</v>
          </cell>
        </row>
        <row r="235">
          <cell r="B235" t="str">
            <v>C1756607 - FORT WIDLEY SCANNING BASE BATT</v>
          </cell>
          <cell r="C235">
            <v>3684.4989999999998</v>
          </cell>
          <cell r="D235">
            <v>2834.23</v>
          </cell>
          <cell r="E235">
            <v>0</v>
          </cell>
          <cell r="F235">
            <v>0</v>
          </cell>
          <cell r="G235">
            <v>0</v>
          </cell>
          <cell r="H235">
            <v>0</v>
          </cell>
          <cell r="I235">
            <v>0</v>
          </cell>
          <cell r="J235">
            <v>2834.23</v>
          </cell>
          <cell r="K235">
            <v>0</v>
          </cell>
          <cell r="L235">
            <v>0</v>
          </cell>
          <cell r="M235">
            <v>850.26900000000001</v>
          </cell>
          <cell r="N235">
            <v>850.26900000000001</v>
          </cell>
          <cell r="AC235">
            <v>100</v>
          </cell>
        </row>
        <row r="236">
          <cell r="B236" t="str">
            <v>C1756608 - IVER HILLINGDON NO1 66KVGAS LEAK</v>
          </cell>
          <cell r="C236">
            <v>174627.054</v>
          </cell>
          <cell r="D236">
            <v>158806.64000000001</v>
          </cell>
          <cell r="E236">
            <v>0</v>
          </cell>
          <cell r="F236">
            <v>0</v>
          </cell>
          <cell r="G236">
            <v>0</v>
          </cell>
          <cell r="H236">
            <v>156576.64000000001</v>
          </cell>
          <cell r="I236">
            <v>2170</v>
          </cell>
          <cell r="J236">
            <v>0</v>
          </cell>
          <cell r="K236">
            <v>0</v>
          </cell>
          <cell r="L236">
            <v>60</v>
          </cell>
          <cell r="M236">
            <v>15820.414000000002</v>
          </cell>
          <cell r="N236">
            <v>15820.414000000002</v>
          </cell>
          <cell r="U236">
            <v>100</v>
          </cell>
        </row>
        <row r="237">
          <cell r="B237" t="str">
            <v>C1756609 - FAREHAM FORT WIDLEY NO1 132KV FF</v>
          </cell>
          <cell r="C237">
            <v>50830.945</v>
          </cell>
          <cell r="D237">
            <v>47284.6</v>
          </cell>
          <cell r="E237">
            <v>0</v>
          </cell>
          <cell r="F237">
            <v>0</v>
          </cell>
          <cell r="G237">
            <v>0</v>
          </cell>
          <cell r="H237">
            <v>0</v>
          </cell>
          <cell r="I237">
            <v>47284.6</v>
          </cell>
          <cell r="J237">
            <v>0</v>
          </cell>
          <cell r="K237">
            <v>0</v>
          </cell>
          <cell r="L237">
            <v>0</v>
          </cell>
          <cell r="M237">
            <v>3546.3449999999998</v>
          </cell>
          <cell r="N237">
            <v>3546.3449999999998</v>
          </cell>
          <cell r="AC237">
            <v>100</v>
          </cell>
        </row>
        <row r="238">
          <cell r="B238" t="str">
            <v>C1757001 - FAWLEY COWES 132KV SUB CABLE</v>
          </cell>
          <cell r="C238">
            <v>353862.576</v>
          </cell>
          <cell r="D238">
            <v>322079.26</v>
          </cell>
          <cell r="E238">
            <v>0</v>
          </cell>
          <cell r="F238">
            <v>0</v>
          </cell>
          <cell r="G238">
            <v>0</v>
          </cell>
          <cell r="H238">
            <v>305094.86</v>
          </cell>
          <cell r="I238">
            <v>16984.400000000001</v>
          </cell>
          <cell r="J238">
            <v>0</v>
          </cell>
          <cell r="K238">
            <v>0</v>
          </cell>
          <cell r="L238">
            <v>0</v>
          </cell>
          <cell r="M238">
            <v>31783.315999999995</v>
          </cell>
          <cell r="N238">
            <v>31783.315999999995</v>
          </cell>
          <cell r="U238">
            <v>100</v>
          </cell>
        </row>
        <row r="239">
          <cell r="B239" t="str">
            <v>C1757002 - WOOTTON COMMON 132KV S/S</v>
          </cell>
          <cell r="C239">
            <v>71640.149999999994</v>
          </cell>
          <cell r="D239">
            <v>66642</v>
          </cell>
          <cell r="E239">
            <v>0</v>
          </cell>
          <cell r="F239">
            <v>0</v>
          </cell>
          <cell r="G239">
            <v>0</v>
          </cell>
          <cell r="H239">
            <v>0</v>
          </cell>
          <cell r="I239">
            <v>66642</v>
          </cell>
          <cell r="J239">
            <v>0</v>
          </cell>
          <cell r="K239">
            <v>0</v>
          </cell>
          <cell r="L239">
            <v>0</v>
          </cell>
          <cell r="M239">
            <v>4998.1499999999996</v>
          </cell>
          <cell r="N239">
            <v>4998.1499999999996</v>
          </cell>
          <cell r="U239">
            <v>100</v>
          </cell>
        </row>
        <row r="240">
          <cell r="B240" t="str">
            <v>C1757004 - HAYS RAIL CROSSING 66KV</v>
          </cell>
          <cell r="C240">
            <v>2470</v>
          </cell>
          <cell r="D240">
            <v>1900</v>
          </cell>
          <cell r="E240">
            <v>0</v>
          </cell>
          <cell r="F240">
            <v>0</v>
          </cell>
          <cell r="G240">
            <v>0</v>
          </cell>
          <cell r="H240">
            <v>0</v>
          </cell>
          <cell r="I240">
            <v>0</v>
          </cell>
          <cell r="J240">
            <v>1900</v>
          </cell>
          <cell r="K240">
            <v>0</v>
          </cell>
          <cell r="L240">
            <v>0</v>
          </cell>
          <cell r="M240">
            <v>570</v>
          </cell>
          <cell r="N240">
            <v>570</v>
          </cell>
          <cell r="U240">
            <v>100</v>
          </cell>
        </row>
        <row r="241">
          <cell r="B241" t="str">
            <v>C1757006 - EALING BRIDGE ROAD 66KV OVERLAY</v>
          </cell>
          <cell r="C241">
            <v>21682.924999999999</v>
          </cell>
          <cell r="D241">
            <v>17711.75</v>
          </cell>
          <cell r="E241">
            <v>0</v>
          </cell>
          <cell r="F241">
            <v>0</v>
          </cell>
          <cell r="G241">
            <v>0</v>
          </cell>
          <cell r="H241">
            <v>6711.75</v>
          </cell>
          <cell r="I241">
            <v>0</v>
          </cell>
          <cell r="J241">
            <v>11000</v>
          </cell>
          <cell r="K241">
            <v>0</v>
          </cell>
          <cell r="L241">
            <v>0</v>
          </cell>
          <cell r="M241">
            <v>3971.1749999999997</v>
          </cell>
          <cell r="N241">
            <v>3971.1749999999997</v>
          </cell>
          <cell r="Y241">
            <v>100</v>
          </cell>
        </row>
        <row r="242">
          <cell r="B242" t="str">
            <v>C1757007 - CHICKERELL-WEYMOUTH 2/33KV CABLE</v>
          </cell>
          <cell r="C242">
            <v>29908.212</v>
          </cell>
          <cell r="D242">
            <v>24629.54</v>
          </cell>
          <cell r="E242">
            <v>0</v>
          </cell>
          <cell r="F242">
            <v>0</v>
          </cell>
          <cell r="G242">
            <v>0</v>
          </cell>
          <cell r="H242">
            <v>10550.95</v>
          </cell>
          <cell r="I242">
            <v>0</v>
          </cell>
          <cell r="J242">
            <v>14078.59</v>
          </cell>
          <cell r="K242">
            <v>0</v>
          </cell>
          <cell r="L242">
            <v>0</v>
          </cell>
          <cell r="M242">
            <v>5278.6719999999996</v>
          </cell>
          <cell r="N242">
            <v>5278.6719999999996</v>
          </cell>
          <cell r="P242">
            <v>100</v>
          </cell>
        </row>
        <row r="243">
          <cell r="B243" t="str">
            <v>C1757008 - TOWER PAINTING 2010</v>
          </cell>
          <cell r="C243">
            <v>23029.434999999998</v>
          </cell>
          <cell r="D243">
            <v>20935.849999999999</v>
          </cell>
          <cell r="E243">
            <v>0</v>
          </cell>
          <cell r="F243">
            <v>0</v>
          </cell>
          <cell r="G243">
            <v>0</v>
          </cell>
          <cell r="H243">
            <v>20935.849999999999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2093.585</v>
          </cell>
          <cell r="N243">
            <v>2093.585</v>
          </cell>
          <cell r="V243">
            <v>100</v>
          </cell>
        </row>
        <row r="244">
          <cell r="B244" t="str">
            <v>C1757009 - STOKENCHURCH 33/11KV S/S PLANT</v>
          </cell>
          <cell r="C244">
            <v>5112.375</v>
          </cell>
          <cell r="D244">
            <v>4655</v>
          </cell>
          <cell r="E244">
            <v>0</v>
          </cell>
          <cell r="F244">
            <v>0</v>
          </cell>
          <cell r="G244">
            <v>0</v>
          </cell>
          <cell r="H244">
            <v>4330</v>
          </cell>
          <cell r="I244">
            <v>325</v>
          </cell>
          <cell r="J244">
            <v>0</v>
          </cell>
          <cell r="K244">
            <v>0</v>
          </cell>
          <cell r="L244">
            <v>0</v>
          </cell>
          <cell r="M244">
            <v>457.375</v>
          </cell>
          <cell r="N244">
            <v>457.375</v>
          </cell>
          <cell r="U244">
            <v>60</v>
          </cell>
          <cell r="W244">
            <v>40</v>
          </cell>
        </row>
        <row r="245">
          <cell r="B245" t="str">
            <v>C1757011 - WELL END 33/11KV SUBSTATION</v>
          </cell>
          <cell r="C245">
            <v>18013.21</v>
          </cell>
          <cell r="D245">
            <v>15800.83</v>
          </cell>
          <cell r="E245">
            <v>711.58</v>
          </cell>
          <cell r="F245">
            <v>711.58</v>
          </cell>
          <cell r="G245">
            <v>0</v>
          </cell>
          <cell r="H245">
            <v>14764.25</v>
          </cell>
          <cell r="I245">
            <v>325</v>
          </cell>
          <cell r="J245">
            <v>0</v>
          </cell>
          <cell r="K245">
            <v>0</v>
          </cell>
          <cell r="L245">
            <v>0</v>
          </cell>
          <cell r="M245">
            <v>2212.38</v>
          </cell>
          <cell r="N245">
            <v>2212.38</v>
          </cell>
          <cell r="U245">
            <v>100</v>
          </cell>
        </row>
        <row r="246">
          <cell r="B246" t="str">
            <v>C1757501 - NETLEY COMMON 132KV S/S</v>
          </cell>
          <cell r="C246">
            <v>26875</v>
          </cell>
          <cell r="D246">
            <v>25000</v>
          </cell>
          <cell r="E246">
            <v>0</v>
          </cell>
          <cell r="F246">
            <v>0</v>
          </cell>
          <cell r="G246">
            <v>0</v>
          </cell>
          <cell r="H246">
            <v>0</v>
          </cell>
          <cell r="I246">
            <v>25000</v>
          </cell>
          <cell r="J246">
            <v>0</v>
          </cell>
          <cell r="K246">
            <v>0</v>
          </cell>
          <cell r="L246">
            <v>0</v>
          </cell>
          <cell r="M246">
            <v>1875</v>
          </cell>
          <cell r="N246">
            <v>1875</v>
          </cell>
          <cell r="U246">
            <v>100</v>
          </cell>
        </row>
        <row r="247">
          <cell r="B247" t="str">
            <v>C1757502 - DRAYTON WINSMORE LANEPILOT CABL</v>
          </cell>
          <cell r="C247">
            <v>140807.2225</v>
          </cell>
          <cell r="D247">
            <v>129136.29</v>
          </cell>
          <cell r="E247">
            <v>0</v>
          </cell>
          <cell r="F247">
            <v>0</v>
          </cell>
          <cell r="G247">
            <v>0</v>
          </cell>
          <cell r="H247">
            <v>20262.43</v>
          </cell>
          <cell r="I247">
            <v>102299.86</v>
          </cell>
          <cell r="J247">
            <v>6574</v>
          </cell>
          <cell r="K247">
            <v>0</v>
          </cell>
          <cell r="L247">
            <v>0</v>
          </cell>
          <cell r="M247">
            <v>11670.932499999999</v>
          </cell>
          <cell r="N247">
            <v>11670.932499999999</v>
          </cell>
          <cell r="U247">
            <v>100</v>
          </cell>
        </row>
        <row r="248">
          <cell r="B248" t="str">
            <v>C1757503 - PETERSFIELD AV 11KV SWITCHBOARD</v>
          </cell>
          <cell r="C248">
            <v>185898.56699999998</v>
          </cell>
          <cell r="D248">
            <v>143248.91</v>
          </cell>
          <cell r="E248">
            <v>0</v>
          </cell>
          <cell r="F248">
            <v>0</v>
          </cell>
          <cell r="G248">
            <v>0</v>
          </cell>
          <cell r="H248">
            <v>1625.08</v>
          </cell>
          <cell r="I248">
            <v>0</v>
          </cell>
          <cell r="J248">
            <v>141623.82999999999</v>
          </cell>
          <cell r="K248">
            <v>0</v>
          </cell>
          <cell r="L248">
            <v>0</v>
          </cell>
          <cell r="M248">
            <v>42649.656999999992</v>
          </cell>
          <cell r="N248">
            <v>42649.656999999992</v>
          </cell>
          <cell r="Q248">
            <v>2</v>
          </cell>
          <cell r="U248">
            <v>88</v>
          </cell>
          <cell r="W248">
            <v>10</v>
          </cell>
        </row>
        <row r="249">
          <cell r="B249" t="str">
            <v>C1757504 - HUNSTON TRANSFORMER BUNDING</v>
          </cell>
          <cell r="C249">
            <v>50316.369249999996</v>
          </cell>
          <cell r="D249">
            <v>46732.45</v>
          </cell>
          <cell r="E249">
            <v>0</v>
          </cell>
          <cell r="F249">
            <v>0</v>
          </cell>
          <cell r="G249">
            <v>0</v>
          </cell>
          <cell r="H249">
            <v>3159.42</v>
          </cell>
          <cell r="I249">
            <v>43573.03</v>
          </cell>
          <cell r="J249">
            <v>0</v>
          </cell>
          <cell r="K249">
            <v>0</v>
          </cell>
          <cell r="L249">
            <v>0</v>
          </cell>
          <cell r="M249">
            <v>3583.9192499999999</v>
          </cell>
          <cell r="N249">
            <v>3583.9192499999999</v>
          </cell>
          <cell r="U249">
            <v>20</v>
          </cell>
          <cell r="W249">
            <v>80</v>
          </cell>
        </row>
        <row r="250">
          <cell r="B250" t="str">
            <v>C1757505 - 132KV O/LINE  VARIOUS</v>
          </cell>
          <cell r="C250">
            <v>127518.16</v>
          </cell>
          <cell r="D250">
            <v>115925.6</v>
          </cell>
          <cell r="E250">
            <v>0</v>
          </cell>
          <cell r="F250">
            <v>0</v>
          </cell>
          <cell r="G250">
            <v>0</v>
          </cell>
          <cell r="H250">
            <v>115925.6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11592.56</v>
          </cell>
          <cell r="N250">
            <v>11592.56</v>
          </cell>
          <cell r="AB250">
            <v>100</v>
          </cell>
        </row>
        <row r="251">
          <cell r="B251" t="str">
            <v>C1757506 - WOODMILL LANE PRIMARYSUBSTATION</v>
          </cell>
          <cell r="C251">
            <v>1042404.5830000001</v>
          </cell>
          <cell r="D251">
            <v>968793.92</v>
          </cell>
          <cell r="E251">
            <v>0</v>
          </cell>
          <cell r="F251">
            <v>0</v>
          </cell>
          <cell r="G251">
            <v>0</v>
          </cell>
          <cell r="H251">
            <v>38044.76</v>
          </cell>
          <cell r="I251">
            <v>930749.16</v>
          </cell>
          <cell r="J251">
            <v>0</v>
          </cell>
          <cell r="K251">
            <v>0</v>
          </cell>
          <cell r="L251">
            <v>0</v>
          </cell>
          <cell r="M251">
            <v>73610.663</v>
          </cell>
          <cell r="N251">
            <v>73610.663</v>
          </cell>
          <cell r="Q251">
            <v>0.5</v>
          </cell>
          <cell r="U251">
            <v>90</v>
          </cell>
          <cell r="W251">
            <v>9.5</v>
          </cell>
        </row>
        <row r="252">
          <cell r="B252" t="str">
            <v>C1757507 - SUNNINGHIL 33KV S/S TRANSFORMER</v>
          </cell>
          <cell r="C252">
            <v>100918.035</v>
          </cell>
          <cell r="D252">
            <v>91398.2</v>
          </cell>
          <cell r="E252">
            <v>0</v>
          </cell>
          <cell r="F252">
            <v>0</v>
          </cell>
          <cell r="G252">
            <v>0</v>
          </cell>
          <cell r="H252">
            <v>19442.8</v>
          </cell>
          <cell r="I252">
            <v>62271.4</v>
          </cell>
          <cell r="J252">
            <v>9684</v>
          </cell>
          <cell r="K252">
            <v>0</v>
          </cell>
          <cell r="L252">
            <v>0</v>
          </cell>
          <cell r="M252">
            <v>9519.8349999999991</v>
          </cell>
          <cell r="N252">
            <v>9519.8349999999991</v>
          </cell>
          <cell r="Q252">
            <v>1</v>
          </cell>
          <cell r="U252">
            <v>90</v>
          </cell>
          <cell r="W252">
            <v>9</v>
          </cell>
        </row>
        <row r="253">
          <cell r="B253" t="str">
            <v>C1757509 - LANGLEY COURT 33/11KVS/S</v>
          </cell>
          <cell r="C253">
            <v>311625.60100000002</v>
          </cell>
          <cell r="D253">
            <v>242840.57</v>
          </cell>
          <cell r="E253">
            <v>0</v>
          </cell>
          <cell r="F253">
            <v>0</v>
          </cell>
          <cell r="G253">
            <v>0</v>
          </cell>
          <cell r="H253">
            <v>1210.7</v>
          </cell>
          <cell r="I253">
            <v>17000</v>
          </cell>
          <cell r="J253">
            <v>224629.87</v>
          </cell>
          <cell r="K253">
            <v>0</v>
          </cell>
          <cell r="L253">
            <v>0</v>
          </cell>
          <cell r="M253">
            <v>68785.030999999988</v>
          </cell>
          <cell r="N253">
            <v>68785.030999999988</v>
          </cell>
          <cell r="Q253">
            <v>1</v>
          </cell>
          <cell r="U253">
            <v>80</v>
          </cell>
          <cell r="W253">
            <v>19</v>
          </cell>
        </row>
        <row r="254">
          <cell r="B254" t="str">
            <v>C1757511 - IVER ASBESTOS REMEDIATION WORK</v>
          </cell>
          <cell r="C254">
            <v>3525789.7514999998</v>
          </cell>
          <cell r="D254">
            <v>3279804.42</v>
          </cell>
          <cell r="E254">
            <v>0</v>
          </cell>
          <cell r="F254">
            <v>0</v>
          </cell>
          <cell r="G254">
            <v>0</v>
          </cell>
          <cell r="H254">
            <v>0</v>
          </cell>
          <cell r="I254">
            <v>3279804.42</v>
          </cell>
          <cell r="J254">
            <v>0</v>
          </cell>
          <cell r="K254">
            <v>0</v>
          </cell>
          <cell r="L254">
            <v>0</v>
          </cell>
          <cell r="M254">
            <v>245985.33149999997</v>
          </cell>
          <cell r="N254">
            <v>245985.33149999997</v>
          </cell>
          <cell r="X254">
            <v>100</v>
          </cell>
        </row>
        <row r="255">
          <cell r="B255" t="str">
            <v>C1757512 - MAIDENHEAD 33KV SWITCHGEAR</v>
          </cell>
          <cell r="C255">
            <v>434596.02499999997</v>
          </cell>
          <cell r="D255">
            <v>348712.98</v>
          </cell>
          <cell r="E255">
            <v>0</v>
          </cell>
          <cell r="F255">
            <v>0</v>
          </cell>
          <cell r="G255">
            <v>0</v>
          </cell>
          <cell r="H255">
            <v>85226.42</v>
          </cell>
          <cell r="I255">
            <v>7491.4</v>
          </cell>
          <cell r="J255">
            <v>255890.16</v>
          </cell>
          <cell r="K255">
            <v>105</v>
          </cell>
          <cell r="L255">
            <v>0</v>
          </cell>
          <cell r="M255">
            <v>85883.044999999998</v>
          </cell>
          <cell r="N255">
            <v>85883.044999999998</v>
          </cell>
          <cell r="Q255">
            <v>0.5</v>
          </cell>
          <cell r="U255">
            <v>90</v>
          </cell>
          <cell r="W255">
            <v>9.5</v>
          </cell>
        </row>
        <row r="256">
          <cell r="B256" t="str">
            <v>C1757514 - DOWN GRANGE BASINGSTOKE 33KV</v>
          </cell>
          <cell r="C256">
            <v>112467.49699999999</v>
          </cell>
          <cell r="D256">
            <v>104459.52</v>
          </cell>
          <cell r="E256">
            <v>0</v>
          </cell>
          <cell r="F256">
            <v>0</v>
          </cell>
          <cell r="G256">
            <v>0</v>
          </cell>
          <cell r="H256">
            <v>6940.52</v>
          </cell>
          <cell r="I256">
            <v>97519</v>
          </cell>
          <cell r="J256">
            <v>0</v>
          </cell>
          <cell r="K256">
            <v>0</v>
          </cell>
          <cell r="L256">
            <v>0</v>
          </cell>
          <cell r="M256">
            <v>8007.976999999999</v>
          </cell>
          <cell r="N256">
            <v>8007.976999999999</v>
          </cell>
          <cell r="U256">
            <v>100</v>
          </cell>
        </row>
        <row r="257">
          <cell r="B257" t="str">
            <v>C1757515 - WESTON CROSS JOINT 33KV</v>
          </cell>
          <cell r="C257">
            <v>32250</v>
          </cell>
          <cell r="D257">
            <v>30000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30000</v>
          </cell>
          <cell r="J257">
            <v>0</v>
          </cell>
          <cell r="K257">
            <v>0</v>
          </cell>
          <cell r="L257">
            <v>0</v>
          </cell>
          <cell r="M257">
            <v>2250</v>
          </cell>
          <cell r="N257">
            <v>2250</v>
          </cell>
          <cell r="U257">
            <v>100</v>
          </cell>
        </row>
        <row r="258">
          <cell r="B258" t="str">
            <v>C1757516 - OVERTON &amp; WHITCHURCH 33/11KV</v>
          </cell>
          <cell r="C258">
            <v>449541.76199999999</v>
          </cell>
          <cell r="D258">
            <v>386593.13</v>
          </cell>
          <cell r="E258">
            <v>0</v>
          </cell>
          <cell r="F258">
            <v>0</v>
          </cell>
          <cell r="G258">
            <v>0</v>
          </cell>
          <cell r="H258">
            <v>22008.16</v>
          </cell>
          <cell r="I258">
            <v>216123</v>
          </cell>
          <cell r="J258">
            <v>88000</v>
          </cell>
          <cell r="K258">
            <v>60461.97</v>
          </cell>
          <cell r="L258">
            <v>0</v>
          </cell>
          <cell r="M258">
            <v>62948.631999999998</v>
          </cell>
          <cell r="N258">
            <v>62948.631999999998</v>
          </cell>
          <cell r="P258">
            <v>98</v>
          </cell>
          <cell r="Q258">
            <v>2</v>
          </cell>
        </row>
        <row r="259">
          <cell r="B259" t="str">
            <v>C1757517 - MF M LINE TO FAREHAM 132KV REFUR</v>
          </cell>
          <cell r="C259">
            <v>846081.9084999999</v>
          </cell>
          <cell r="D259">
            <v>785683.58</v>
          </cell>
          <cell r="E259">
            <v>0</v>
          </cell>
          <cell r="F259">
            <v>0</v>
          </cell>
          <cell r="G259">
            <v>0</v>
          </cell>
          <cell r="H259">
            <v>58882.400000000001</v>
          </cell>
          <cell r="I259">
            <v>726801.18</v>
          </cell>
          <cell r="J259">
            <v>0</v>
          </cell>
          <cell r="K259">
            <v>0</v>
          </cell>
          <cell r="L259">
            <v>0</v>
          </cell>
          <cell r="M259">
            <v>60398.328500000003</v>
          </cell>
          <cell r="N259">
            <v>60398.328500000003</v>
          </cell>
          <cell r="U259">
            <v>100</v>
          </cell>
        </row>
        <row r="260">
          <cell r="B260" t="str">
            <v>C1757518 - SLOUGH FARNHAM ROYAL</v>
          </cell>
          <cell r="C260">
            <v>165672.133</v>
          </cell>
          <cell r="D260">
            <v>150611.03</v>
          </cell>
          <cell r="E260">
            <v>0</v>
          </cell>
          <cell r="F260">
            <v>0</v>
          </cell>
          <cell r="G260">
            <v>0</v>
          </cell>
          <cell r="H260">
            <v>150611.03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15061.103000000003</v>
          </cell>
          <cell r="N260">
            <v>15061.103000000003</v>
          </cell>
          <cell r="P260">
            <v>100</v>
          </cell>
        </row>
        <row r="261">
          <cell r="B261" t="str">
            <v>C1757519 - GERRARDS CROSS 22/6.6KV S/S REPL</v>
          </cell>
          <cell r="C261">
            <v>287278.71275000001</v>
          </cell>
          <cell r="D261">
            <v>224503.4</v>
          </cell>
          <cell r="E261">
            <v>0</v>
          </cell>
          <cell r="F261">
            <v>0</v>
          </cell>
          <cell r="G261">
            <v>0</v>
          </cell>
          <cell r="H261">
            <v>10361.64</v>
          </cell>
          <cell r="I261">
            <v>11126.13</v>
          </cell>
          <cell r="J261">
            <v>203015.63</v>
          </cell>
          <cell r="K261">
            <v>0</v>
          </cell>
          <cell r="L261">
            <v>0</v>
          </cell>
          <cell r="M261">
            <v>62775.312750000012</v>
          </cell>
          <cell r="N261">
            <v>62775.312750000012</v>
          </cell>
          <cell r="Q261">
            <v>2</v>
          </cell>
          <cell r="U261">
            <v>65</v>
          </cell>
          <cell r="W261">
            <v>33</v>
          </cell>
        </row>
        <row r="262">
          <cell r="B262" t="str">
            <v>C1757520 - MANNINGTON LYTCHETT OHL WORKS</v>
          </cell>
          <cell r="C262">
            <v>2720825</v>
          </cell>
          <cell r="D262">
            <v>2531000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2531000</v>
          </cell>
          <cell r="J262">
            <v>0</v>
          </cell>
          <cell r="K262">
            <v>0</v>
          </cell>
          <cell r="L262">
            <v>0</v>
          </cell>
          <cell r="M262">
            <v>189825</v>
          </cell>
          <cell r="N262">
            <v>189825</v>
          </cell>
          <cell r="P262">
            <v>100</v>
          </cell>
        </row>
        <row r="263">
          <cell r="B263" t="str">
            <v>C1757521 - PORTSMOUTH S/S REPLACE 33KV S/B</v>
          </cell>
          <cell r="C263">
            <v>1603720.5685000001</v>
          </cell>
          <cell r="D263">
            <v>1489738.42</v>
          </cell>
          <cell r="E263">
            <v>82.22</v>
          </cell>
          <cell r="F263">
            <v>82.22</v>
          </cell>
          <cell r="G263">
            <v>0</v>
          </cell>
          <cell r="H263">
            <v>87028.54</v>
          </cell>
          <cell r="I263">
            <v>1402627.66</v>
          </cell>
          <cell r="J263">
            <v>2.9103830456733704E-11</v>
          </cell>
          <cell r="K263">
            <v>0</v>
          </cell>
          <cell r="L263">
            <v>0</v>
          </cell>
          <cell r="M263">
            <v>113982.14850000001</v>
          </cell>
          <cell r="N263">
            <v>113982.14850000001</v>
          </cell>
          <cell r="U263">
            <v>75</v>
          </cell>
          <cell r="W263">
            <v>25</v>
          </cell>
        </row>
        <row r="264">
          <cell r="B264" t="str">
            <v>C1757522 - 132KV LINE REFURB FAREHAM FORT W</v>
          </cell>
          <cell r="C264">
            <v>481785.13825000002</v>
          </cell>
          <cell r="D264">
            <v>447935.71</v>
          </cell>
          <cell r="E264">
            <v>0</v>
          </cell>
          <cell r="F264">
            <v>0</v>
          </cell>
          <cell r="G264">
            <v>0</v>
          </cell>
          <cell r="H264">
            <v>10170</v>
          </cell>
          <cell r="I264">
            <v>437765.71</v>
          </cell>
          <cell r="J264">
            <v>0</v>
          </cell>
          <cell r="K264">
            <v>0</v>
          </cell>
          <cell r="L264">
            <v>0</v>
          </cell>
          <cell r="M264">
            <v>33849.428249999997</v>
          </cell>
          <cell r="N264">
            <v>33849.428249999997</v>
          </cell>
          <cell r="U264">
            <v>100</v>
          </cell>
        </row>
        <row r="265">
          <cell r="B265" t="str">
            <v>C1757523 - COWLEY LOCAL REPLACEMENT 11KV</v>
          </cell>
          <cell r="C265">
            <v>394622.41949999996</v>
          </cell>
          <cell r="D265">
            <v>366540.34</v>
          </cell>
          <cell r="E265">
            <v>0</v>
          </cell>
          <cell r="F265">
            <v>0</v>
          </cell>
          <cell r="G265">
            <v>0</v>
          </cell>
          <cell r="H265">
            <v>23662.16</v>
          </cell>
          <cell r="I265">
            <v>342878.18</v>
          </cell>
          <cell r="J265">
            <v>0</v>
          </cell>
          <cell r="K265">
            <v>0</v>
          </cell>
          <cell r="L265">
            <v>0</v>
          </cell>
          <cell r="M265">
            <v>28082.0795</v>
          </cell>
          <cell r="N265">
            <v>28082.0795</v>
          </cell>
          <cell r="Q265">
            <v>2</v>
          </cell>
          <cell r="U265">
            <v>80</v>
          </cell>
          <cell r="W265">
            <v>18</v>
          </cell>
        </row>
        <row r="266">
          <cell r="B266" t="str">
            <v>C1757524 - ST EBBES S/S OXFORD 11KV S/GEAR</v>
          </cell>
          <cell r="C266">
            <v>194025.35175</v>
          </cell>
          <cell r="D266">
            <v>179402.78</v>
          </cell>
          <cell r="E266">
            <v>0</v>
          </cell>
          <cell r="F266">
            <v>0</v>
          </cell>
          <cell r="G266">
            <v>0</v>
          </cell>
          <cell r="H266">
            <v>10856.53</v>
          </cell>
          <cell r="I266">
            <v>164564.25</v>
          </cell>
          <cell r="J266">
            <v>3982</v>
          </cell>
          <cell r="K266">
            <v>0</v>
          </cell>
          <cell r="L266">
            <v>0</v>
          </cell>
          <cell r="M266">
            <v>14622.571750000001</v>
          </cell>
          <cell r="N266">
            <v>14622.571750000001</v>
          </cell>
          <cell r="U266">
            <v>60</v>
          </cell>
          <cell r="W266">
            <v>40</v>
          </cell>
        </row>
        <row r="267">
          <cell r="B267" t="str">
            <v>C1757525 - BASINGSTOKE 132/33KV S/STATION</v>
          </cell>
          <cell r="C267">
            <v>139410.87850000002</v>
          </cell>
          <cell r="D267">
            <v>128146.98</v>
          </cell>
          <cell r="E267">
            <v>0</v>
          </cell>
          <cell r="F267">
            <v>0</v>
          </cell>
          <cell r="G267">
            <v>0</v>
          </cell>
          <cell r="H267">
            <v>66115</v>
          </cell>
          <cell r="I267">
            <v>62031.98</v>
          </cell>
          <cell r="J267">
            <v>0</v>
          </cell>
          <cell r="K267">
            <v>0</v>
          </cell>
          <cell r="L267">
            <v>0</v>
          </cell>
          <cell r="M267">
            <v>11263.898499999999</v>
          </cell>
          <cell r="N267">
            <v>11263.898499999999</v>
          </cell>
          <cell r="U267">
            <v>100</v>
          </cell>
        </row>
        <row r="268">
          <cell r="B268" t="str">
            <v>C1757526 - CHICKERELL WEYMOUTH ROAD CROSS</v>
          </cell>
          <cell r="C268">
            <v>25689.457749999998</v>
          </cell>
          <cell r="D268">
            <v>23897.17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23897.17</v>
          </cell>
          <cell r="J268">
            <v>0</v>
          </cell>
          <cell r="K268">
            <v>0</v>
          </cell>
          <cell r="L268">
            <v>0</v>
          </cell>
          <cell r="M268">
            <v>1792.2877499999997</v>
          </cell>
          <cell r="N268">
            <v>1792.2877499999997</v>
          </cell>
          <cell r="P268">
            <v>100</v>
          </cell>
        </row>
        <row r="269">
          <cell r="B269" t="str">
            <v>C1757527 - WYMERING 132/33/11KV SUBSTATION</v>
          </cell>
          <cell r="C269">
            <v>50039.605250000001</v>
          </cell>
          <cell r="D269">
            <v>46548.47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46548.47</v>
          </cell>
          <cell r="J269">
            <v>0</v>
          </cell>
          <cell r="K269">
            <v>0</v>
          </cell>
          <cell r="L269">
            <v>0</v>
          </cell>
          <cell r="M269">
            <v>3491.1352499999998</v>
          </cell>
          <cell r="N269">
            <v>3491.1352499999998</v>
          </cell>
          <cell r="U269">
            <v>80</v>
          </cell>
          <cell r="W269">
            <v>20</v>
          </cell>
        </row>
        <row r="270">
          <cell r="B270" t="str">
            <v>C1757528 - READING TO HENLEY PHASE 2 33KV</v>
          </cell>
          <cell r="C270">
            <v>705533.87524999992</v>
          </cell>
          <cell r="D270">
            <v>651530.06999999995</v>
          </cell>
          <cell r="E270">
            <v>0</v>
          </cell>
          <cell r="F270">
            <v>0</v>
          </cell>
          <cell r="G270">
            <v>0</v>
          </cell>
          <cell r="H270">
            <v>101387</v>
          </cell>
          <cell r="I270">
            <v>538568.06999999995</v>
          </cell>
          <cell r="J270">
            <v>11575</v>
          </cell>
          <cell r="K270">
            <v>0</v>
          </cell>
          <cell r="L270">
            <v>0</v>
          </cell>
          <cell r="M270">
            <v>54003.80524999999</v>
          </cell>
          <cell r="N270">
            <v>54003.80524999999</v>
          </cell>
          <cell r="P270">
            <v>100</v>
          </cell>
        </row>
        <row r="271">
          <cell r="B271" t="str">
            <v>C1757529 - TISBURY 11KV SWITCHBOARD REPLACE</v>
          </cell>
          <cell r="C271">
            <v>116122.33649999999</v>
          </cell>
          <cell r="D271">
            <v>106191.66</v>
          </cell>
          <cell r="E271">
            <v>1904</v>
          </cell>
          <cell r="F271">
            <v>0</v>
          </cell>
          <cell r="G271">
            <v>1904</v>
          </cell>
          <cell r="H271">
            <v>8204.08</v>
          </cell>
          <cell r="I271">
            <v>96083.58</v>
          </cell>
          <cell r="J271">
            <v>0</v>
          </cell>
          <cell r="K271">
            <v>0</v>
          </cell>
          <cell r="L271">
            <v>0</v>
          </cell>
          <cell r="M271">
            <v>9930.6764999999996</v>
          </cell>
          <cell r="N271">
            <v>9930.6764999999996</v>
          </cell>
          <cell r="Q271">
            <v>2</v>
          </cell>
          <cell r="U271">
            <v>75</v>
          </cell>
          <cell r="W271">
            <v>23</v>
          </cell>
        </row>
        <row r="272">
          <cell r="B272" t="str">
            <v>C1757530 - TOTTON ROWNHAMS 33KV OHL DIVERS</v>
          </cell>
          <cell r="C272">
            <v>163599.79999999999</v>
          </cell>
          <cell r="D272">
            <v>151237.1</v>
          </cell>
          <cell r="E272">
            <v>695.44</v>
          </cell>
          <cell r="F272">
            <v>0</v>
          </cell>
          <cell r="G272">
            <v>695.44</v>
          </cell>
          <cell r="H272">
            <v>15065.42</v>
          </cell>
          <cell r="I272">
            <v>135476.24</v>
          </cell>
          <cell r="J272">
            <v>0</v>
          </cell>
          <cell r="K272">
            <v>0</v>
          </cell>
          <cell r="L272">
            <v>0</v>
          </cell>
          <cell r="M272">
            <v>12362.7</v>
          </cell>
          <cell r="N272">
            <v>12362.7</v>
          </cell>
          <cell r="U272">
            <v>100</v>
          </cell>
        </row>
        <row r="273">
          <cell r="B273" t="str">
            <v>C1757531 - CANAL BANK S/S</v>
          </cell>
          <cell r="C273">
            <v>30044.384000000002</v>
          </cell>
          <cell r="D273">
            <v>23682.53</v>
          </cell>
          <cell r="E273">
            <v>0</v>
          </cell>
          <cell r="F273">
            <v>0</v>
          </cell>
          <cell r="G273">
            <v>0</v>
          </cell>
          <cell r="H273">
            <v>3270.15</v>
          </cell>
          <cell r="I273">
            <v>395</v>
          </cell>
          <cell r="J273">
            <v>20017.38</v>
          </cell>
          <cell r="K273">
            <v>0</v>
          </cell>
          <cell r="L273">
            <v>0</v>
          </cell>
          <cell r="M273">
            <v>6361.8540000000003</v>
          </cell>
          <cell r="N273">
            <v>6361.8540000000003</v>
          </cell>
          <cell r="P273">
            <v>100</v>
          </cell>
        </row>
        <row r="274">
          <cell r="B274" t="str">
            <v>C1757532 - 33KV AUTO-RECLOSE SCHEME</v>
          </cell>
          <cell r="C274">
            <v>150962.25</v>
          </cell>
          <cell r="D274">
            <v>140430</v>
          </cell>
          <cell r="E274">
            <v>0</v>
          </cell>
          <cell r="F274">
            <v>0</v>
          </cell>
          <cell r="G274">
            <v>0</v>
          </cell>
          <cell r="H274">
            <v>0</v>
          </cell>
          <cell r="I274">
            <v>140430</v>
          </cell>
          <cell r="J274">
            <v>0</v>
          </cell>
          <cell r="K274">
            <v>0</v>
          </cell>
          <cell r="L274">
            <v>0</v>
          </cell>
          <cell r="M274">
            <v>10532.25</v>
          </cell>
          <cell r="N274">
            <v>10532.25</v>
          </cell>
          <cell r="U274">
            <v>100</v>
          </cell>
        </row>
        <row r="275">
          <cell r="B275" t="str">
            <v>C1757533 - RIVERSIDE 33-11KV S/STATION</v>
          </cell>
          <cell r="C275">
            <v>62893</v>
          </cell>
          <cell r="D275">
            <v>58440</v>
          </cell>
          <cell r="E275">
            <v>0</v>
          </cell>
          <cell r="F275">
            <v>0</v>
          </cell>
          <cell r="G275">
            <v>0</v>
          </cell>
          <cell r="H275">
            <v>2800</v>
          </cell>
          <cell r="I275">
            <v>55640</v>
          </cell>
          <cell r="J275">
            <v>0</v>
          </cell>
          <cell r="K275">
            <v>0</v>
          </cell>
          <cell r="L275">
            <v>0</v>
          </cell>
          <cell r="M275">
            <v>4453</v>
          </cell>
          <cell r="N275">
            <v>4453</v>
          </cell>
          <cell r="V275">
            <v>100</v>
          </cell>
        </row>
        <row r="276">
          <cell r="B276" t="str">
            <v>C1757534 - LITTLE HUNGERFORD 33-11KV</v>
          </cell>
          <cell r="C276">
            <v>56985.75</v>
          </cell>
          <cell r="D276">
            <v>53010</v>
          </cell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53010</v>
          </cell>
          <cell r="J276">
            <v>0</v>
          </cell>
          <cell r="K276">
            <v>0</v>
          </cell>
          <cell r="L276">
            <v>0</v>
          </cell>
          <cell r="M276">
            <v>3975.75</v>
          </cell>
          <cell r="N276">
            <v>3975.75</v>
          </cell>
          <cell r="V276">
            <v>100</v>
          </cell>
        </row>
        <row r="277">
          <cell r="B277" t="str">
            <v>C1757535 - BEENHAM TFORMERS C1MT&amp; C2MT</v>
          </cell>
          <cell r="C277">
            <v>38353.85</v>
          </cell>
          <cell r="D277">
            <v>35678</v>
          </cell>
          <cell r="E277">
            <v>0</v>
          </cell>
          <cell r="F277">
            <v>0</v>
          </cell>
          <cell r="G277">
            <v>0</v>
          </cell>
          <cell r="H277">
            <v>0</v>
          </cell>
          <cell r="I277">
            <v>35678</v>
          </cell>
          <cell r="J277">
            <v>0</v>
          </cell>
          <cell r="K277">
            <v>0</v>
          </cell>
          <cell r="L277">
            <v>0</v>
          </cell>
          <cell r="M277">
            <v>2675.85</v>
          </cell>
          <cell r="N277">
            <v>2675.85</v>
          </cell>
          <cell r="AC277">
            <v>100</v>
          </cell>
        </row>
        <row r="278">
          <cell r="B278" t="str">
            <v>C1757536 - TWYFORD TFORMERS C1MT&amp; C2MT</v>
          </cell>
          <cell r="C278">
            <v>12130.737999999999</v>
          </cell>
          <cell r="D278">
            <v>11284.08</v>
          </cell>
          <cell r="E278">
            <v>0</v>
          </cell>
          <cell r="F278">
            <v>0</v>
          </cell>
          <cell r="G278">
            <v>0</v>
          </cell>
          <cell r="H278">
            <v>14.08</v>
          </cell>
          <cell r="I278">
            <v>11270</v>
          </cell>
          <cell r="J278">
            <v>0</v>
          </cell>
          <cell r="K278">
            <v>0</v>
          </cell>
          <cell r="L278">
            <v>0</v>
          </cell>
          <cell r="M278">
            <v>846.65800000000002</v>
          </cell>
          <cell r="N278">
            <v>846.65800000000002</v>
          </cell>
          <cell r="V278">
            <v>100</v>
          </cell>
        </row>
        <row r="279">
          <cell r="B279" t="str">
            <v>C1757537 - MINTY 132KV SUB STATION</v>
          </cell>
          <cell r="C279">
            <v>15018.825000000001</v>
          </cell>
          <cell r="D279">
            <v>13971</v>
          </cell>
          <cell r="E279">
            <v>0</v>
          </cell>
          <cell r="F279">
            <v>0</v>
          </cell>
          <cell r="G279">
            <v>0</v>
          </cell>
          <cell r="H279">
            <v>0</v>
          </cell>
          <cell r="I279">
            <v>13971</v>
          </cell>
          <cell r="J279">
            <v>0</v>
          </cell>
          <cell r="K279">
            <v>0</v>
          </cell>
          <cell r="L279">
            <v>0</v>
          </cell>
          <cell r="M279">
            <v>1047.825</v>
          </cell>
          <cell r="N279">
            <v>1047.825</v>
          </cell>
          <cell r="U279">
            <v>100</v>
          </cell>
        </row>
        <row r="280">
          <cell r="B280" t="str">
            <v>C1757538 - SLOUGH FARNHAM ROYAL NO3 CIRCUIT</v>
          </cell>
          <cell r="C280">
            <v>404831.84674999991</v>
          </cell>
          <cell r="D280">
            <v>351766.31</v>
          </cell>
          <cell r="E280">
            <v>0</v>
          </cell>
          <cell r="F280">
            <v>0</v>
          </cell>
          <cell r="G280">
            <v>0</v>
          </cell>
          <cell r="H280">
            <v>2897.8499999999913</v>
          </cell>
          <cell r="I280">
            <v>230599.05</v>
          </cell>
          <cell r="J280">
            <v>118269.41</v>
          </cell>
          <cell r="K280">
            <v>0</v>
          </cell>
          <cell r="L280">
            <v>0</v>
          </cell>
          <cell r="M280">
            <v>53065.536749999999</v>
          </cell>
          <cell r="N280">
            <v>53065.536749999999</v>
          </cell>
          <cell r="P280">
            <v>98</v>
          </cell>
          <cell r="Q280">
            <v>2</v>
          </cell>
        </row>
        <row r="281">
          <cell r="B281" t="str">
            <v>C1757539 - CAUSEWAY 33/11KV S/S 11/12</v>
          </cell>
          <cell r="C281">
            <v>205336.52299999999</v>
          </cell>
          <cell r="D281">
            <v>160422.71</v>
          </cell>
          <cell r="E281">
            <v>0</v>
          </cell>
          <cell r="F281">
            <v>0</v>
          </cell>
          <cell r="G281">
            <v>0</v>
          </cell>
          <cell r="H281">
            <v>0</v>
          </cell>
          <cell r="I281">
            <v>14280</v>
          </cell>
          <cell r="J281">
            <v>146142.71</v>
          </cell>
          <cell r="K281">
            <v>0</v>
          </cell>
          <cell r="L281">
            <v>0</v>
          </cell>
          <cell r="M281">
            <v>44913.812999999995</v>
          </cell>
          <cell r="N281">
            <v>44913.812999999995</v>
          </cell>
          <cell r="AC281">
            <v>100</v>
          </cell>
        </row>
        <row r="282">
          <cell r="B282" t="str">
            <v>C1757540 - CANAL BANK 66/11KV S/S</v>
          </cell>
          <cell r="C282">
            <v>50600</v>
          </cell>
          <cell r="D282">
            <v>46000</v>
          </cell>
          <cell r="E282">
            <v>0</v>
          </cell>
          <cell r="F282">
            <v>0</v>
          </cell>
          <cell r="G282">
            <v>0</v>
          </cell>
          <cell r="H282">
            <v>46000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4600</v>
          </cell>
          <cell r="N282">
            <v>4600</v>
          </cell>
          <cell r="P282">
            <v>98</v>
          </cell>
          <cell r="Q282">
            <v>2</v>
          </cell>
        </row>
        <row r="283">
          <cell r="B283" t="str">
            <v>C1757541 - PORTSDOWN HILL PORTSMOUTH</v>
          </cell>
          <cell r="C283">
            <v>103946.295</v>
          </cell>
          <cell r="D283">
            <v>87313.06</v>
          </cell>
          <cell r="E283">
            <v>0</v>
          </cell>
          <cell r="F283">
            <v>0</v>
          </cell>
          <cell r="G283">
            <v>0</v>
          </cell>
          <cell r="H283">
            <v>38725.339999999997</v>
          </cell>
          <cell r="I283">
            <v>8069.4</v>
          </cell>
          <cell r="J283">
            <v>40518.32</v>
          </cell>
          <cell r="K283">
            <v>0</v>
          </cell>
          <cell r="L283">
            <v>0</v>
          </cell>
          <cell r="M283">
            <v>16633.235000000001</v>
          </cell>
          <cell r="N283">
            <v>16633.235000000001</v>
          </cell>
          <cell r="U283">
            <v>100</v>
          </cell>
        </row>
        <row r="284">
          <cell r="B284" t="str">
            <v>C1757542 - BRANDON RD 33/11KV SUBSTATION</v>
          </cell>
          <cell r="C284">
            <v>447970.978</v>
          </cell>
          <cell r="D284">
            <v>357040.32</v>
          </cell>
          <cell r="E284">
            <v>0</v>
          </cell>
          <cell r="F284">
            <v>0</v>
          </cell>
          <cell r="G284">
            <v>0</v>
          </cell>
          <cell r="H284">
            <v>80468.44</v>
          </cell>
          <cell r="I284">
            <v>390</v>
          </cell>
          <cell r="J284">
            <v>276181.88</v>
          </cell>
          <cell r="K284">
            <v>0</v>
          </cell>
          <cell r="L284">
            <v>0</v>
          </cell>
          <cell r="M284">
            <v>90930.657999999996</v>
          </cell>
          <cell r="N284">
            <v>90930.657999999996</v>
          </cell>
          <cell r="Q284">
            <v>2</v>
          </cell>
          <cell r="U284">
            <v>60</v>
          </cell>
          <cell r="W284">
            <v>38</v>
          </cell>
        </row>
        <row r="285">
          <cell r="B285" t="str">
            <v>C1757543 - CHICKEREL WEYMOUTH CABLE OVERLAY</v>
          </cell>
          <cell r="C285">
            <v>213400.47500000001</v>
          </cell>
          <cell r="D285">
            <v>194233</v>
          </cell>
          <cell r="E285">
            <v>0</v>
          </cell>
          <cell r="F285">
            <v>0</v>
          </cell>
          <cell r="G285">
            <v>0</v>
          </cell>
          <cell r="H285">
            <v>184000</v>
          </cell>
          <cell r="I285">
            <v>10233</v>
          </cell>
          <cell r="J285">
            <v>0</v>
          </cell>
          <cell r="K285">
            <v>0</v>
          </cell>
          <cell r="L285">
            <v>0</v>
          </cell>
          <cell r="M285">
            <v>19167.474999999999</v>
          </cell>
          <cell r="N285">
            <v>19167.474999999999</v>
          </cell>
          <cell r="P285">
            <v>100</v>
          </cell>
        </row>
        <row r="286">
          <cell r="B286" t="str">
            <v>C1757544 - DENHAM BEACONSFIELD PILOT CABLE</v>
          </cell>
          <cell r="C286">
            <v>111176.18949999999</v>
          </cell>
          <cell r="D286">
            <v>101108.12</v>
          </cell>
          <cell r="E286">
            <v>0</v>
          </cell>
          <cell r="F286">
            <v>0</v>
          </cell>
          <cell r="G286">
            <v>0</v>
          </cell>
          <cell r="H286">
            <v>99398.42</v>
          </cell>
          <cell r="I286">
            <v>1709.7</v>
          </cell>
          <cell r="J286">
            <v>0</v>
          </cell>
          <cell r="K286">
            <v>0</v>
          </cell>
          <cell r="L286">
            <v>0</v>
          </cell>
          <cell r="M286">
            <v>10068.069500000001</v>
          </cell>
          <cell r="N286">
            <v>10068.069500000001</v>
          </cell>
          <cell r="U286">
            <v>100</v>
          </cell>
        </row>
        <row r="287">
          <cell r="B287" t="str">
            <v>C1757545 - ARBORFIELD REPLACE CBAND VTS</v>
          </cell>
          <cell r="C287">
            <v>58946.50275</v>
          </cell>
          <cell r="D287">
            <v>54358.09</v>
          </cell>
          <cell r="E287">
            <v>0</v>
          </cell>
          <cell r="F287">
            <v>0</v>
          </cell>
          <cell r="G287">
            <v>0</v>
          </cell>
          <cell r="H287">
            <v>20462.240000000002</v>
          </cell>
          <cell r="I287">
            <v>33895.85</v>
          </cell>
          <cell r="J287">
            <v>0</v>
          </cell>
          <cell r="K287">
            <v>0</v>
          </cell>
          <cell r="L287">
            <v>0</v>
          </cell>
          <cell r="M287">
            <v>4588.4127499999995</v>
          </cell>
          <cell r="N287">
            <v>4588.4127499999995</v>
          </cell>
          <cell r="U287">
            <v>100</v>
          </cell>
        </row>
        <row r="288">
          <cell r="B288" t="str">
            <v>C1757546 - FARINGDON 11KV S/GEARREPLACE</v>
          </cell>
          <cell r="C288">
            <v>188334.29599999997</v>
          </cell>
          <cell r="D288">
            <v>156035.67000000001</v>
          </cell>
          <cell r="E288">
            <v>0</v>
          </cell>
          <cell r="F288">
            <v>0</v>
          </cell>
          <cell r="G288">
            <v>0</v>
          </cell>
          <cell r="H288">
            <v>71792</v>
          </cell>
          <cell r="I288">
            <v>683</v>
          </cell>
          <cell r="J288">
            <v>83560.67</v>
          </cell>
          <cell r="K288">
            <v>0</v>
          </cell>
          <cell r="L288">
            <v>0</v>
          </cell>
          <cell r="M288">
            <v>32298.625999999997</v>
          </cell>
          <cell r="N288">
            <v>32298.625999999997</v>
          </cell>
          <cell r="Q288">
            <v>2</v>
          </cell>
          <cell r="U288">
            <v>70</v>
          </cell>
          <cell r="W288">
            <v>28</v>
          </cell>
        </row>
        <row r="289">
          <cell r="B289" t="str">
            <v>C1757547 - FARINGDON 33KV S/GEARREPLACEMEN</v>
          </cell>
          <cell r="C289">
            <v>885.56</v>
          </cell>
          <cell r="D289">
            <v>442.78</v>
          </cell>
          <cell r="E289">
            <v>442.78</v>
          </cell>
          <cell r="F289">
            <v>0</v>
          </cell>
          <cell r="G289">
            <v>442.78</v>
          </cell>
          <cell r="H289">
            <v>0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442.78</v>
          </cell>
          <cell r="N289">
            <v>442.78</v>
          </cell>
          <cell r="AC289">
            <v>100</v>
          </cell>
        </row>
        <row r="290">
          <cell r="B290" t="str">
            <v>C1757551 - UNION ST 33/11KV S/S OXFORD</v>
          </cell>
          <cell r="C290">
            <v>358027.19524999999</v>
          </cell>
          <cell r="D290">
            <v>325646.74</v>
          </cell>
          <cell r="E290">
            <v>0</v>
          </cell>
          <cell r="F290">
            <v>0</v>
          </cell>
          <cell r="G290">
            <v>0</v>
          </cell>
          <cell r="H290">
            <v>318277.99</v>
          </cell>
          <cell r="I290">
            <v>7368.75</v>
          </cell>
          <cell r="J290">
            <v>0</v>
          </cell>
          <cell r="K290">
            <v>0</v>
          </cell>
          <cell r="L290">
            <v>0</v>
          </cell>
          <cell r="M290">
            <v>32380.455250000003</v>
          </cell>
          <cell r="N290">
            <v>32380.455250000003</v>
          </cell>
          <cell r="U290">
            <v>55</v>
          </cell>
          <cell r="W290">
            <v>45</v>
          </cell>
        </row>
        <row r="291">
          <cell r="B291" t="str">
            <v>C1757552 - PA &amp; AD 132KV LINE MIN REFURB</v>
          </cell>
          <cell r="C291">
            <v>874.06</v>
          </cell>
          <cell r="D291">
            <v>794.6</v>
          </cell>
          <cell r="E291">
            <v>0</v>
          </cell>
          <cell r="F291">
            <v>0</v>
          </cell>
          <cell r="G291">
            <v>0</v>
          </cell>
          <cell r="H291">
            <v>794.6</v>
          </cell>
          <cell r="I291">
            <v>0</v>
          </cell>
          <cell r="J291">
            <v>0</v>
          </cell>
          <cell r="K291">
            <v>0</v>
          </cell>
          <cell r="L291">
            <v>0</v>
          </cell>
          <cell r="M291">
            <v>79.459999999999994</v>
          </cell>
          <cell r="N291">
            <v>79.459999999999994</v>
          </cell>
          <cell r="AC291">
            <v>100</v>
          </cell>
        </row>
        <row r="292">
          <cell r="B292" t="str">
            <v>C1757557 - PETERSFINGER 11KV SBOARD REPLACE</v>
          </cell>
          <cell r="C292">
            <v>12263.712</v>
          </cell>
          <cell r="D292">
            <v>10880.74</v>
          </cell>
          <cell r="E292">
            <v>0</v>
          </cell>
          <cell r="F292">
            <v>0</v>
          </cell>
          <cell r="G292">
            <v>0</v>
          </cell>
          <cell r="H292">
            <v>1880</v>
          </cell>
          <cell r="I292">
            <v>6690</v>
          </cell>
          <cell r="J292">
            <v>2310.7399999999998</v>
          </cell>
          <cell r="K292">
            <v>0</v>
          </cell>
          <cell r="L292">
            <v>0</v>
          </cell>
          <cell r="M292">
            <v>1382.9719999999998</v>
          </cell>
          <cell r="N292">
            <v>1382.9719999999998</v>
          </cell>
          <cell r="V292">
            <v>100</v>
          </cell>
        </row>
        <row r="293">
          <cell r="B293" t="str">
            <v>C1757558 - SUNNINGHILL TRANSFORMERS</v>
          </cell>
          <cell r="C293">
            <v>387308.04524999997</v>
          </cell>
          <cell r="D293">
            <v>303861.25</v>
          </cell>
          <cell r="E293">
            <v>0</v>
          </cell>
          <cell r="F293">
            <v>0</v>
          </cell>
          <cell r="G293">
            <v>0</v>
          </cell>
          <cell r="H293">
            <v>6575.06</v>
          </cell>
          <cell r="I293">
            <v>28429.19</v>
          </cell>
          <cell r="J293">
            <v>268857</v>
          </cell>
          <cell r="K293">
            <v>0</v>
          </cell>
          <cell r="L293">
            <v>0</v>
          </cell>
          <cell r="M293">
            <v>83446.795249999996</v>
          </cell>
          <cell r="N293">
            <v>83446.795249999996</v>
          </cell>
          <cell r="Q293">
            <v>1</v>
          </cell>
          <cell r="U293">
            <v>70</v>
          </cell>
          <cell r="W293">
            <v>29</v>
          </cell>
        </row>
        <row r="294">
          <cell r="B294" t="str">
            <v>C1757559 - SUNNINGHILL EXCAVATION WORKS</v>
          </cell>
          <cell r="C294">
            <v>61812.5</v>
          </cell>
          <cell r="D294">
            <v>57500</v>
          </cell>
          <cell r="E294">
            <v>0</v>
          </cell>
          <cell r="F294">
            <v>0</v>
          </cell>
          <cell r="G294">
            <v>0</v>
          </cell>
          <cell r="H294">
            <v>0</v>
          </cell>
          <cell r="I294">
            <v>57500</v>
          </cell>
          <cell r="J294">
            <v>0</v>
          </cell>
          <cell r="K294">
            <v>0</v>
          </cell>
          <cell r="L294">
            <v>0</v>
          </cell>
          <cell r="M294">
            <v>4312.5</v>
          </cell>
          <cell r="N294">
            <v>4312.5</v>
          </cell>
          <cell r="W294">
            <v>100</v>
          </cell>
        </row>
        <row r="295">
          <cell r="B295" t="str">
            <v>C1757568 - CHIS 33/11KV/ S/S FAULT VT C1LVT</v>
          </cell>
          <cell r="C295">
            <v>13496.379000000001</v>
          </cell>
          <cell r="D295">
            <v>10381.83</v>
          </cell>
          <cell r="E295">
            <v>0</v>
          </cell>
          <cell r="F295">
            <v>0</v>
          </cell>
          <cell r="G295">
            <v>0</v>
          </cell>
          <cell r="H295">
            <v>0</v>
          </cell>
          <cell r="I295">
            <v>0</v>
          </cell>
          <cell r="J295">
            <v>10381.83</v>
          </cell>
          <cell r="K295">
            <v>0</v>
          </cell>
          <cell r="L295">
            <v>0</v>
          </cell>
          <cell r="M295">
            <v>3114.549</v>
          </cell>
          <cell r="N295">
            <v>3114.549</v>
          </cell>
          <cell r="U295">
            <v>100</v>
          </cell>
        </row>
        <row r="296">
          <cell r="B296" t="str">
            <v>C1757571 - LARKHALL MARLBOROUGH S &amp; NLEACH</v>
          </cell>
          <cell r="C296">
            <v>810134.6</v>
          </cell>
          <cell r="D296">
            <v>736486</v>
          </cell>
          <cell r="E296">
            <v>0</v>
          </cell>
          <cell r="F296">
            <v>0</v>
          </cell>
          <cell r="G296">
            <v>0</v>
          </cell>
          <cell r="H296">
            <v>736486</v>
          </cell>
          <cell r="I296">
            <v>0</v>
          </cell>
          <cell r="J296">
            <v>0</v>
          </cell>
          <cell r="K296">
            <v>0</v>
          </cell>
          <cell r="L296">
            <v>0</v>
          </cell>
          <cell r="M296">
            <v>73648.600000000006</v>
          </cell>
          <cell r="N296">
            <v>73648.600000000006</v>
          </cell>
          <cell r="AC296">
            <v>100</v>
          </cell>
        </row>
        <row r="297">
          <cell r="B297" t="str">
            <v>C1757750 - MCR 132KV LIN MINOR COND REFURB</v>
          </cell>
          <cell r="C297">
            <v>104485.77</v>
          </cell>
          <cell r="D297">
            <v>65604.53</v>
          </cell>
          <cell r="E297">
            <v>34566.43</v>
          </cell>
          <cell r="F297">
            <v>34566.43</v>
          </cell>
          <cell r="G297">
            <v>0</v>
          </cell>
          <cell r="H297">
            <v>24983.1</v>
          </cell>
          <cell r="I297">
            <v>0</v>
          </cell>
          <cell r="J297">
            <v>0</v>
          </cell>
          <cell r="K297">
            <v>6055</v>
          </cell>
          <cell r="L297">
            <v>0</v>
          </cell>
          <cell r="M297">
            <v>38881.24</v>
          </cell>
          <cell r="N297">
            <v>38881.24</v>
          </cell>
          <cell r="AC297">
            <v>100</v>
          </cell>
        </row>
        <row r="298">
          <cell r="B298" t="str">
            <v>C1759595 - FAWLEY PS FAWLEY NORTH 2 132KV</v>
          </cell>
          <cell r="C298">
            <v>128259.482</v>
          </cell>
          <cell r="D298">
            <v>119266.96</v>
          </cell>
          <cell r="E298">
            <v>0</v>
          </cell>
          <cell r="F298">
            <v>0</v>
          </cell>
          <cell r="G298">
            <v>0</v>
          </cell>
          <cell r="H298">
            <v>1900</v>
          </cell>
          <cell r="I298">
            <v>117366.96</v>
          </cell>
          <cell r="J298">
            <v>0</v>
          </cell>
          <cell r="K298">
            <v>0</v>
          </cell>
          <cell r="L298">
            <v>0</v>
          </cell>
          <cell r="M298">
            <v>8992.5220000000008</v>
          </cell>
          <cell r="N298">
            <v>8992.5220000000008</v>
          </cell>
          <cell r="V298">
            <v>100</v>
          </cell>
        </row>
        <row r="299">
          <cell r="B299" t="str">
            <v>C1776366 - EALING BRIDGE RD 66KVGAS FLT</v>
          </cell>
          <cell r="C299">
            <v>-89419.074999999997</v>
          </cell>
          <cell r="D299">
            <v>-75041</v>
          </cell>
          <cell r="E299">
            <v>0</v>
          </cell>
          <cell r="F299">
            <v>0</v>
          </cell>
          <cell r="G299">
            <v>0</v>
          </cell>
          <cell r="H299">
            <v>-350000</v>
          </cell>
          <cell r="I299">
            <v>274959</v>
          </cell>
          <cell r="J299">
            <v>0</v>
          </cell>
          <cell r="K299">
            <v>0</v>
          </cell>
          <cell r="L299">
            <v>0</v>
          </cell>
          <cell r="M299">
            <v>-14378.075000000001</v>
          </cell>
          <cell r="N299">
            <v>-14378.075000000001</v>
          </cell>
          <cell r="U299">
            <v>100</v>
          </cell>
        </row>
        <row r="300">
          <cell r="B300" t="str">
            <v>C1776384 - 132KV FAREHAM/FORT WIDLEY-FAULT</v>
          </cell>
          <cell r="C300">
            <v>-81.575999999999993</v>
          </cell>
          <cell r="D300">
            <v>-74.16</v>
          </cell>
          <cell r="E300">
            <v>0</v>
          </cell>
          <cell r="F300">
            <v>0</v>
          </cell>
          <cell r="G300">
            <v>0</v>
          </cell>
          <cell r="H300">
            <v>-74.16</v>
          </cell>
          <cell r="I300">
            <v>0</v>
          </cell>
          <cell r="J300">
            <v>0</v>
          </cell>
          <cell r="K300">
            <v>0</v>
          </cell>
          <cell r="L300">
            <v>0</v>
          </cell>
          <cell r="M300">
            <v>-7.4160000000000004</v>
          </cell>
          <cell r="N300">
            <v>-7.4160000000000004</v>
          </cell>
          <cell r="U300">
            <v>100</v>
          </cell>
        </row>
        <row r="301">
          <cell r="B301" t="str">
            <v>C1776385 - 132KV HUNSTON/LOVEDEAN FFC LEAK</v>
          </cell>
          <cell r="C301">
            <v>136986.95975000001</v>
          </cell>
          <cell r="D301">
            <v>127429.73</v>
          </cell>
          <cell r="E301">
            <v>0</v>
          </cell>
          <cell r="F301">
            <v>0</v>
          </cell>
          <cell r="G301">
            <v>0</v>
          </cell>
          <cell r="H301">
            <v>0</v>
          </cell>
          <cell r="I301">
            <v>127429.73</v>
          </cell>
          <cell r="J301">
            <v>0</v>
          </cell>
          <cell r="K301">
            <v>0</v>
          </cell>
          <cell r="L301">
            <v>0</v>
          </cell>
          <cell r="M301">
            <v>9557.2297500000004</v>
          </cell>
          <cell r="N301">
            <v>9557.2297500000004</v>
          </cell>
          <cell r="U301">
            <v>100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Changes Log"/>
      <sheetName val="Fixed Data"/>
      <sheetName val="Check&amp;Bal report"/>
      <sheetName val="Contents"/>
      <sheetName val="1.1 Summary"/>
      <sheetName val=" 1.2 Rec to Reg Accts"/>
      <sheetName val="1.3 Net Debt "/>
      <sheetName val="1.4 Tax comp"/>
      <sheetName val="1.5 Capital allowances"/>
      <sheetName val="1.6 Fixed asset disposals"/>
      <sheetName val="1.7 RAV"/>
      <sheetName val="2.1 Op Cost Matrix"/>
      <sheetName val="2.2 Maintenance"/>
      <sheetName val="2.3  Related Party"/>
      <sheetName val=" 2.4 Exc &amp; Demin "/>
      <sheetName val="2.5a YOY movements"/>
      <sheetName val="2.5b YOY movements "/>
      <sheetName val=" 2.6 Cost mapping"/>
      <sheetName val=" 2.7 Labour Costs &amp; FTEs"/>
      <sheetName val="2.8 Apprentices &amp; Training"/>
      <sheetName val="2.9 Pension data"/>
      <sheetName val="2.10 Provisions"/>
      <sheetName val=" 2.11 Accruals"/>
      <sheetName val=" 2.12 Shrinkage"/>
      <sheetName val="2.13 TMA &amp; NRSWA Costs"/>
      <sheetName val="3.1 Capex Summary"/>
      <sheetName val="3.2 LTS"/>
      <sheetName val="3.3 Mains"/>
      <sheetName val="3.4 Governors"/>
      <sheetName val="3.5 Connections"/>
      <sheetName val="3.6 Other Capex"/>
      <sheetName val="3.7 Breakdown of Cap. OHs"/>
      <sheetName val="3.8 Cap Expenditure Analysis"/>
      <sheetName val="3.9 Repex Summary"/>
      <sheetName val="3.9a Repex to RAV"/>
      <sheetName val="3.10 Repex Mains "/>
      <sheetName val="3.11 Repex Services "/>
      <sheetName val="3.11a Expenditure analysis "/>
      <sheetName val="3.12 LTS Asset Data"/>
      <sheetName val="3.13 Capacity&amp;Storage "/>
      <sheetName val="3.14 Mains&amp;Governors "/>
      <sheetName val="3.15 Additional Data"/>
      <sheetName val="3.16 Capacity &amp; Demand Data 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>
        <row r="8">
          <cell r="N8" t="str">
            <v>Mains</v>
          </cell>
          <cell r="O8" t="str">
            <v>Services</v>
          </cell>
          <cell r="P8" t="str">
            <v>Other</v>
          </cell>
          <cell r="Q8" t="str">
            <v>Total</v>
          </cell>
        </row>
        <row r="9">
          <cell r="M9">
            <v>1</v>
          </cell>
          <cell r="N9">
            <v>63.3</v>
          </cell>
          <cell r="O9">
            <v>28.1</v>
          </cell>
          <cell r="P9">
            <v>1.66</v>
          </cell>
          <cell r="Q9">
            <v>93.06</v>
          </cell>
        </row>
        <row r="10">
          <cell r="M10">
            <v>2</v>
          </cell>
          <cell r="N10">
            <v>73.099999999999994</v>
          </cell>
          <cell r="O10">
            <v>21.6</v>
          </cell>
          <cell r="P10">
            <v>5.0999999999999996</v>
          </cell>
          <cell r="Q10">
            <v>99.799999999999983</v>
          </cell>
        </row>
        <row r="11">
          <cell r="M11">
            <v>3</v>
          </cell>
          <cell r="N11">
            <v>68.819999999999993</v>
          </cell>
          <cell r="O11">
            <v>24.72</v>
          </cell>
          <cell r="P11">
            <v>1.36</v>
          </cell>
          <cell r="Q11">
            <v>94.899999999999991</v>
          </cell>
        </row>
        <row r="12">
          <cell r="M12">
            <v>4</v>
          </cell>
          <cell r="N12">
            <v>54.9</v>
          </cell>
          <cell r="O12">
            <v>18.48</v>
          </cell>
          <cell r="P12">
            <v>0.9</v>
          </cell>
          <cell r="Q12">
            <v>74.28</v>
          </cell>
        </row>
        <row r="13">
          <cell r="M13">
            <v>5</v>
          </cell>
          <cell r="N13">
            <v>45.28</v>
          </cell>
          <cell r="O13">
            <v>24.44</v>
          </cell>
          <cell r="P13">
            <v>6.9</v>
          </cell>
          <cell r="Q13">
            <v>76.62</v>
          </cell>
        </row>
        <row r="14">
          <cell r="M14">
            <v>6</v>
          </cell>
          <cell r="N14">
            <v>32.200000000000003</v>
          </cell>
          <cell r="O14">
            <v>15.94</v>
          </cell>
          <cell r="P14">
            <v>0.8</v>
          </cell>
          <cell r="Q14">
            <v>48.94</v>
          </cell>
        </row>
        <row r="15">
          <cell r="M15">
            <v>7</v>
          </cell>
          <cell r="N15">
            <v>83.38</v>
          </cell>
          <cell r="O15">
            <v>46.2</v>
          </cell>
          <cell r="P15">
            <v>4.9000000000000004</v>
          </cell>
          <cell r="Q15">
            <v>134.47999999999999</v>
          </cell>
        </row>
        <row r="16">
          <cell r="M16">
            <v>8</v>
          </cell>
          <cell r="N16">
            <v>36.5</v>
          </cell>
          <cell r="O16">
            <v>23.3</v>
          </cell>
          <cell r="P16">
            <v>4.3</v>
          </cell>
          <cell r="Q16">
            <v>64.099999999999994</v>
          </cell>
        </row>
      </sheetData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hedule 2"/>
      <sheetName val="NAW1 - DPCR5 View - ENWL"/>
      <sheetName val="NAW2 - Total - ENWL"/>
      <sheetName val="NAW3 - Asset Repl - ENWL"/>
      <sheetName val="NAW4 - Refurb - ENWL"/>
      <sheetName val="NAW5 - General Reinfor - ENWL"/>
      <sheetName val="NAW6 - Faults - ENWL"/>
      <sheetName val="NAW7 - HVP - ENWL"/>
      <sheetName val="NAW8 - Average Crit - ENWL"/>
      <sheetName val="HI Probs. of Failure - ENWL"/>
      <sheetName val="Sheet1"/>
    </sheetNames>
    <sheetDataSet>
      <sheetData sheetId="0"/>
      <sheetData sheetId="1"/>
      <sheetData sheetId="2">
        <row r="10"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</row>
        <row r="11">
          <cell r="G11">
            <v>14577</v>
          </cell>
          <cell r="H11">
            <v>2062</v>
          </cell>
          <cell r="I11">
            <v>357</v>
          </cell>
          <cell r="J11">
            <v>297</v>
          </cell>
          <cell r="K11">
            <v>61</v>
          </cell>
          <cell r="M11">
            <v>14577</v>
          </cell>
          <cell r="N11">
            <v>2062</v>
          </cell>
          <cell r="O11">
            <v>357</v>
          </cell>
          <cell r="P11">
            <v>297</v>
          </cell>
          <cell r="Q11">
            <v>61</v>
          </cell>
          <cell r="Y11">
            <v>13494</v>
          </cell>
          <cell r="Z11">
            <v>2421</v>
          </cell>
          <cell r="AA11">
            <v>949</v>
          </cell>
          <cell r="AB11">
            <v>379</v>
          </cell>
          <cell r="AC11">
            <v>111</v>
          </cell>
          <cell r="AK11">
            <v>11512</v>
          </cell>
          <cell r="AL11">
            <v>3696</v>
          </cell>
          <cell r="AM11">
            <v>1355</v>
          </cell>
          <cell r="AN11">
            <v>426</v>
          </cell>
          <cell r="AO11">
            <v>365</v>
          </cell>
        </row>
        <row r="12"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</row>
        <row r="13"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</row>
        <row r="15"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</row>
        <row r="16">
          <cell r="G16">
            <v>8155</v>
          </cell>
          <cell r="H16">
            <v>6251</v>
          </cell>
          <cell r="I16">
            <v>3929</v>
          </cell>
          <cell r="J16">
            <v>359</v>
          </cell>
          <cell r="K16">
            <v>506</v>
          </cell>
          <cell r="M16">
            <v>8155</v>
          </cell>
          <cell r="N16">
            <v>6251</v>
          </cell>
          <cell r="O16">
            <v>3929</v>
          </cell>
          <cell r="P16">
            <v>359</v>
          </cell>
          <cell r="Q16">
            <v>506</v>
          </cell>
          <cell r="Y16">
            <v>7189</v>
          </cell>
          <cell r="Z16">
            <v>4069</v>
          </cell>
          <cell r="AA16">
            <v>3992</v>
          </cell>
          <cell r="AB16">
            <v>3359</v>
          </cell>
          <cell r="AC16">
            <v>591</v>
          </cell>
          <cell r="AK16">
            <v>6679</v>
          </cell>
          <cell r="AL16">
            <v>2018</v>
          </cell>
          <cell r="AM16">
            <v>4151</v>
          </cell>
          <cell r="AN16">
            <v>5564</v>
          </cell>
          <cell r="AO16">
            <v>788</v>
          </cell>
        </row>
        <row r="17"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</row>
        <row r="18"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</row>
        <row r="20"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</row>
        <row r="21">
          <cell r="G21">
            <v>20947</v>
          </cell>
          <cell r="H21">
            <v>13746</v>
          </cell>
          <cell r="I21">
            <v>18110</v>
          </cell>
          <cell r="J21">
            <v>1074</v>
          </cell>
          <cell r="K21">
            <v>4058</v>
          </cell>
          <cell r="M21">
            <v>20947</v>
          </cell>
          <cell r="N21">
            <v>13746</v>
          </cell>
          <cell r="O21">
            <v>18110</v>
          </cell>
          <cell r="P21">
            <v>1074</v>
          </cell>
          <cell r="Q21">
            <v>4058</v>
          </cell>
          <cell r="Y21">
            <v>20122</v>
          </cell>
          <cell r="Z21">
            <v>12613</v>
          </cell>
          <cell r="AA21">
            <v>13073</v>
          </cell>
          <cell r="AB21">
            <v>7551</v>
          </cell>
          <cell r="AC21">
            <v>4576</v>
          </cell>
          <cell r="AK21">
            <v>18362</v>
          </cell>
          <cell r="AL21">
            <v>4446</v>
          </cell>
          <cell r="AM21">
            <v>12038</v>
          </cell>
          <cell r="AN21">
            <v>18302</v>
          </cell>
          <cell r="AO21">
            <v>4787</v>
          </cell>
        </row>
        <row r="22"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</row>
        <row r="23"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</row>
        <row r="25"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</row>
        <row r="26"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</row>
        <row r="30"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</row>
        <row r="31"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</row>
        <row r="32"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</row>
        <row r="33"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</row>
        <row r="35"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</row>
        <row r="36"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</row>
        <row r="37"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</row>
        <row r="38"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</row>
        <row r="40"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</row>
        <row r="41"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</row>
        <row r="43"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</row>
        <row r="45"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</row>
        <row r="46"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</row>
        <row r="47"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</row>
        <row r="48"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</row>
        <row r="52"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</row>
        <row r="53">
          <cell r="G53">
            <v>1943</v>
          </cell>
          <cell r="H53">
            <v>500</v>
          </cell>
          <cell r="I53">
            <v>788</v>
          </cell>
          <cell r="J53">
            <v>755</v>
          </cell>
          <cell r="K53">
            <v>465</v>
          </cell>
          <cell r="M53">
            <v>1943</v>
          </cell>
          <cell r="N53">
            <v>500</v>
          </cell>
          <cell r="O53">
            <v>788</v>
          </cell>
          <cell r="P53">
            <v>755</v>
          </cell>
          <cell r="Q53">
            <v>465</v>
          </cell>
          <cell r="Y53">
            <v>1710</v>
          </cell>
          <cell r="Z53">
            <v>462</v>
          </cell>
          <cell r="AA53">
            <v>306</v>
          </cell>
          <cell r="AB53">
            <v>1107</v>
          </cell>
          <cell r="AC53">
            <v>866</v>
          </cell>
          <cell r="AK53">
            <v>1547</v>
          </cell>
          <cell r="AL53">
            <v>352</v>
          </cell>
          <cell r="AM53">
            <v>305</v>
          </cell>
          <cell r="AN53">
            <v>750</v>
          </cell>
          <cell r="AO53">
            <v>1497</v>
          </cell>
        </row>
        <row r="54">
          <cell r="G54">
            <v>1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M54">
            <v>1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Y54">
            <v>1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K54">
            <v>1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</row>
        <row r="55"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</row>
        <row r="57">
          <cell r="G57">
            <v>2730</v>
          </cell>
          <cell r="H57">
            <v>2147</v>
          </cell>
          <cell r="I57">
            <v>581</v>
          </cell>
          <cell r="J57">
            <v>1455</v>
          </cell>
          <cell r="K57">
            <v>324</v>
          </cell>
          <cell r="M57">
            <v>2730</v>
          </cell>
          <cell r="N57">
            <v>2147</v>
          </cell>
          <cell r="O57">
            <v>581</v>
          </cell>
          <cell r="P57">
            <v>1455</v>
          </cell>
          <cell r="Q57">
            <v>324</v>
          </cell>
          <cell r="Y57">
            <v>2306</v>
          </cell>
          <cell r="Z57">
            <v>1733</v>
          </cell>
          <cell r="AA57">
            <v>928</v>
          </cell>
          <cell r="AB57">
            <v>937</v>
          </cell>
          <cell r="AC57">
            <v>1333</v>
          </cell>
          <cell r="AK57">
            <v>1883</v>
          </cell>
          <cell r="AL57">
            <v>1004</v>
          </cell>
          <cell r="AM57">
            <v>1330</v>
          </cell>
          <cell r="AN57">
            <v>997</v>
          </cell>
          <cell r="AO57">
            <v>2023</v>
          </cell>
        </row>
        <row r="58">
          <cell r="G58">
            <v>10262</v>
          </cell>
          <cell r="H58">
            <v>3513</v>
          </cell>
          <cell r="I58">
            <v>796</v>
          </cell>
          <cell r="J58">
            <v>4399</v>
          </cell>
          <cell r="K58">
            <v>1084</v>
          </cell>
          <cell r="M58">
            <v>10262</v>
          </cell>
          <cell r="N58">
            <v>3513</v>
          </cell>
          <cell r="O58">
            <v>796</v>
          </cell>
          <cell r="P58">
            <v>4399</v>
          </cell>
          <cell r="Q58">
            <v>1084</v>
          </cell>
          <cell r="Y58">
            <v>9116</v>
          </cell>
          <cell r="Z58">
            <v>3519</v>
          </cell>
          <cell r="AA58">
            <v>1308</v>
          </cell>
          <cell r="AB58">
            <v>1512</v>
          </cell>
          <cell r="AC58">
            <v>4599</v>
          </cell>
          <cell r="AK58">
            <v>7817</v>
          </cell>
          <cell r="AL58">
            <v>2751</v>
          </cell>
          <cell r="AM58">
            <v>2409</v>
          </cell>
          <cell r="AN58">
            <v>1341</v>
          </cell>
          <cell r="AO58">
            <v>5736</v>
          </cell>
        </row>
        <row r="59">
          <cell r="G59">
            <v>1059</v>
          </cell>
          <cell r="H59">
            <v>500</v>
          </cell>
          <cell r="I59">
            <v>108</v>
          </cell>
          <cell r="J59">
            <v>560</v>
          </cell>
          <cell r="K59">
            <v>124</v>
          </cell>
          <cell r="M59">
            <v>1059</v>
          </cell>
          <cell r="N59">
            <v>500</v>
          </cell>
          <cell r="O59">
            <v>108</v>
          </cell>
          <cell r="P59">
            <v>560</v>
          </cell>
          <cell r="Q59">
            <v>124</v>
          </cell>
          <cell r="Y59">
            <v>932</v>
          </cell>
          <cell r="Z59">
            <v>469</v>
          </cell>
          <cell r="AA59">
            <v>168</v>
          </cell>
          <cell r="AB59">
            <v>221</v>
          </cell>
          <cell r="AC59">
            <v>561</v>
          </cell>
          <cell r="AK59">
            <v>768</v>
          </cell>
          <cell r="AL59">
            <v>338</v>
          </cell>
          <cell r="AM59">
            <v>348</v>
          </cell>
          <cell r="AN59">
            <v>168</v>
          </cell>
          <cell r="AO59">
            <v>729</v>
          </cell>
        </row>
        <row r="60">
          <cell r="G60">
            <v>291</v>
          </cell>
          <cell r="H60">
            <v>77</v>
          </cell>
          <cell r="I60">
            <v>24</v>
          </cell>
          <cell r="J60">
            <v>140</v>
          </cell>
          <cell r="K60">
            <v>22</v>
          </cell>
          <cell r="M60">
            <v>291</v>
          </cell>
          <cell r="N60">
            <v>77</v>
          </cell>
          <cell r="O60">
            <v>24</v>
          </cell>
          <cell r="P60">
            <v>140</v>
          </cell>
          <cell r="Q60">
            <v>22</v>
          </cell>
          <cell r="Y60">
            <v>252</v>
          </cell>
          <cell r="Z60">
            <v>92</v>
          </cell>
          <cell r="AA60">
            <v>23</v>
          </cell>
          <cell r="AB60">
            <v>41</v>
          </cell>
          <cell r="AC60">
            <v>146</v>
          </cell>
          <cell r="AK60">
            <v>222</v>
          </cell>
          <cell r="AL60">
            <v>69</v>
          </cell>
          <cell r="AM60">
            <v>62</v>
          </cell>
          <cell r="AN60">
            <v>27</v>
          </cell>
          <cell r="AO60">
            <v>174</v>
          </cell>
        </row>
        <row r="62">
          <cell r="G62">
            <v>952</v>
          </cell>
          <cell r="H62">
            <v>150</v>
          </cell>
          <cell r="I62">
            <v>89</v>
          </cell>
          <cell r="J62">
            <v>353</v>
          </cell>
          <cell r="K62">
            <v>36</v>
          </cell>
          <cell r="M62">
            <v>952</v>
          </cell>
          <cell r="N62">
            <v>150</v>
          </cell>
          <cell r="O62">
            <v>89</v>
          </cell>
          <cell r="P62">
            <v>353</v>
          </cell>
          <cell r="Q62">
            <v>36</v>
          </cell>
          <cell r="Y62">
            <v>883</v>
          </cell>
          <cell r="Z62">
            <v>143</v>
          </cell>
          <cell r="AA62">
            <v>76</v>
          </cell>
          <cell r="AB62">
            <v>365</v>
          </cell>
          <cell r="AC62">
            <v>113</v>
          </cell>
          <cell r="AK62">
            <v>780</v>
          </cell>
          <cell r="AL62">
            <v>162</v>
          </cell>
          <cell r="AM62">
            <v>89</v>
          </cell>
          <cell r="AN62">
            <v>143</v>
          </cell>
          <cell r="AO62">
            <v>406</v>
          </cell>
        </row>
        <row r="63">
          <cell r="G63">
            <v>6515</v>
          </cell>
          <cell r="H63">
            <v>742</v>
          </cell>
          <cell r="I63">
            <v>646</v>
          </cell>
          <cell r="J63">
            <v>5320</v>
          </cell>
          <cell r="K63">
            <v>274</v>
          </cell>
          <cell r="M63">
            <v>6515</v>
          </cell>
          <cell r="N63">
            <v>742</v>
          </cell>
          <cell r="O63">
            <v>646</v>
          </cell>
          <cell r="P63">
            <v>5320</v>
          </cell>
          <cell r="Q63">
            <v>274</v>
          </cell>
          <cell r="Y63">
            <v>6208</v>
          </cell>
          <cell r="Z63">
            <v>630</v>
          </cell>
          <cell r="AA63">
            <v>451</v>
          </cell>
          <cell r="AB63">
            <v>5416</v>
          </cell>
          <cell r="AC63">
            <v>792</v>
          </cell>
          <cell r="AK63">
            <v>5685</v>
          </cell>
          <cell r="AL63">
            <v>816</v>
          </cell>
          <cell r="AM63">
            <v>355</v>
          </cell>
          <cell r="AN63">
            <v>913</v>
          </cell>
          <cell r="AO63">
            <v>5728</v>
          </cell>
        </row>
        <row r="64">
          <cell r="G64">
            <v>629</v>
          </cell>
          <cell r="H64">
            <v>51</v>
          </cell>
          <cell r="I64">
            <v>50</v>
          </cell>
          <cell r="J64">
            <v>787</v>
          </cell>
          <cell r="K64">
            <v>13</v>
          </cell>
          <cell r="M64">
            <v>629</v>
          </cell>
          <cell r="N64">
            <v>51</v>
          </cell>
          <cell r="O64">
            <v>50</v>
          </cell>
          <cell r="P64">
            <v>787</v>
          </cell>
          <cell r="Q64">
            <v>13</v>
          </cell>
          <cell r="Y64">
            <v>611</v>
          </cell>
          <cell r="Z64">
            <v>43</v>
          </cell>
          <cell r="AA64">
            <v>24</v>
          </cell>
          <cell r="AB64">
            <v>779</v>
          </cell>
          <cell r="AC64">
            <v>73</v>
          </cell>
          <cell r="AK64">
            <v>574</v>
          </cell>
          <cell r="AL64">
            <v>54</v>
          </cell>
          <cell r="AM64">
            <v>26</v>
          </cell>
          <cell r="AN64">
            <v>55</v>
          </cell>
          <cell r="AO64">
            <v>821</v>
          </cell>
        </row>
        <row r="65">
          <cell r="G65">
            <v>8</v>
          </cell>
          <cell r="H65">
            <v>3</v>
          </cell>
          <cell r="I65">
            <v>3</v>
          </cell>
          <cell r="J65">
            <v>12</v>
          </cell>
          <cell r="K65">
            <v>0</v>
          </cell>
          <cell r="M65">
            <v>8</v>
          </cell>
          <cell r="N65">
            <v>3</v>
          </cell>
          <cell r="O65">
            <v>3</v>
          </cell>
          <cell r="P65">
            <v>12</v>
          </cell>
          <cell r="Q65">
            <v>0</v>
          </cell>
          <cell r="Y65">
            <v>7</v>
          </cell>
          <cell r="Z65">
            <v>3</v>
          </cell>
          <cell r="AA65">
            <v>3</v>
          </cell>
          <cell r="AB65">
            <v>12</v>
          </cell>
          <cell r="AC65">
            <v>1</v>
          </cell>
          <cell r="AK65">
            <v>5</v>
          </cell>
          <cell r="AL65">
            <v>4</v>
          </cell>
          <cell r="AM65">
            <v>1</v>
          </cell>
          <cell r="AN65">
            <v>5</v>
          </cell>
          <cell r="AO65">
            <v>11</v>
          </cell>
        </row>
        <row r="67"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</row>
        <row r="68"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</row>
        <row r="69"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</row>
        <row r="70"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</row>
        <row r="72"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</row>
        <row r="73">
          <cell r="G73">
            <v>28943</v>
          </cell>
          <cell r="H73">
            <v>9149</v>
          </cell>
          <cell r="I73">
            <v>55649</v>
          </cell>
          <cell r="J73">
            <v>850</v>
          </cell>
          <cell r="K73">
            <v>3881</v>
          </cell>
          <cell r="M73">
            <v>28943</v>
          </cell>
          <cell r="N73">
            <v>9149</v>
          </cell>
          <cell r="O73">
            <v>55649</v>
          </cell>
          <cell r="P73">
            <v>850</v>
          </cell>
          <cell r="Q73">
            <v>3881</v>
          </cell>
          <cell r="Y73">
            <v>26040</v>
          </cell>
          <cell r="Z73">
            <v>6136</v>
          </cell>
          <cell r="AA73">
            <v>21645</v>
          </cell>
          <cell r="AB73">
            <v>40376</v>
          </cell>
          <cell r="AC73">
            <v>4275</v>
          </cell>
          <cell r="AK73">
            <v>21098</v>
          </cell>
          <cell r="AL73">
            <v>7504</v>
          </cell>
          <cell r="AM73">
            <v>5702</v>
          </cell>
          <cell r="AN73">
            <v>59531</v>
          </cell>
          <cell r="AO73">
            <v>4637</v>
          </cell>
        </row>
        <row r="74"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</row>
        <row r="75"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</row>
        <row r="77"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</row>
        <row r="78"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</row>
        <row r="79"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</row>
        <row r="80"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</row>
        <row r="82"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</row>
        <row r="83"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</row>
        <row r="84"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</row>
        <row r="85"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7"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</row>
        <row r="89"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</row>
        <row r="90"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</row>
        <row r="92"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</row>
        <row r="93"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</row>
        <row r="94"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</row>
        <row r="95"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</row>
        <row r="97"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</row>
        <row r="98"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</row>
        <row r="99"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</row>
        <row r="100"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</row>
        <row r="104"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Y104">
            <v>0</v>
          </cell>
          <cell r="Z104">
            <v>0</v>
          </cell>
          <cell r="AA104">
            <v>0</v>
          </cell>
          <cell r="AB104">
            <v>0</v>
          </cell>
          <cell r="AC104">
            <v>0</v>
          </cell>
          <cell r="AK104">
            <v>0</v>
          </cell>
          <cell r="AL104">
            <v>0</v>
          </cell>
          <cell r="AM104">
            <v>0</v>
          </cell>
          <cell r="AN104">
            <v>0</v>
          </cell>
          <cell r="AO104">
            <v>0</v>
          </cell>
        </row>
        <row r="105">
          <cell r="G105">
            <v>848</v>
          </cell>
          <cell r="H105">
            <v>492</v>
          </cell>
          <cell r="I105">
            <v>245</v>
          </cell>
          <cell r="J105">
            <v>85</v>
          </cell>
          <cell r="K105">
            <v>41</v>
          </cell>
          <cell r="M105">
            <v>848</v>
          </cell>
          <cell r="N105">
            <v>492</v>
          </cell>
          <cell r="O105">
            <v>245</v>
          </cell>
          <cell r="P105">
            <v>85</v>
          </cell>
          <cell r="Q105">
            <v>41</v>
          </cell>
          <cell r="Y105">
            <v>781</v>
          </cell>
          <cell r="Z105">
            <v>273</v>
          </cell>
          <cell r="AA105">
            <v>407</v>
          </cell>
          <cell r="AB105">
            <v>176</v>
          </cell>
          <cell r="AC105">
            <v>74</v>
          </cell>
          <cell r="AK105">
            <v>710</v>
          </cell>
          <cell r="AL105">
            <v>153</v>
          </cell>
          <cell r="AM105">
            <v>289</v>
          </cell>
          <cell r="AN105">
            <v>423</v>
          </cell>
          <cell r="AO105">
            <v>136</v>
          </cell>
        </row>
        <row r="106">
          <cell r="G106">
            <v>2</v>
          </cell>
          <cell r="H106">
            <v>0</v>
          </cell>
          <cell r="I106">
            <v>1</v>
          </cell>
          <cell r="J106">
            <v>0</v>
          </cell>
          <cell r="K106">
            <v>0</v>
          </cell>
          <cell r="M106">
            <v>2</v>
          </cell>
          <cell r="N106">
            <v>0</v>
          </cell>
          <cell r="O106">
            <v>1</v>
          </cell>
          <cell r="P106">
            <v>0</v>
          </cell>
          <cell r="Q106">
            <v>0</v>
          </cell>
          <cell r="Y106">
            <v>2</v>
          </cell>
          <cell r="Z106">
            <v>0</v>
          </cell>
          <cell r="AA106">
            <v>0</v>
          </cell>
          <cell r="AB106">
            <v>1</v>
          </cell>
          <cell r="AC106">
            <v>0</v>
          </cell>
          <cell r="AK106">
            <v>2</v>
          </cell>
          <cell r="AL106">
            <v>0</v>
          </cell>
          <cell r="AM106">
            <v>0</v>
          </cell>
          <cell r="AN106">
            <v>0</v>
          </cell>
          <cell r="AO106">
            <v>1</v>
          </cell>
        </row>
        <row r="107">
          <cell r="G107">
            <v>37</v>
          </cell>
          <cell r="H107">
            <v>27</v>
          </cell>
          <cell r="I107">
            <v>14</v>
          </cell>
          <cell r="J107">
            <v>3</v>
          </cell>
          <cell r="K107">
            <v>1</v>
          </cell>
          <cell r="M107">
            <v>37</v>
          </cell>
          <cell r="N107">
            <v>27</v>
          </cell>
          <cell r="O107">
            <v>14</v>
          </cell>
          <cell r="P107">
            <v>3</v>
          </cell>
          <cell r="Q107">
            <v>1</v>
          </cell>
          <cell r="Y107">
            <v>32</v>
          </cell>
          <cell r="Z107">
            <v>14</v>
          </cell>
          <cell r="AA107">
            <v>25</v>
          </cell>
          <cell r="AB107">
            <v>8</v>
          </cell>
          <cell r="AC107">
            <v>3</v>
          </cell>
          <cell r="AK107">
            <v>31</v>
          </cell>
          <cell r="AL107">
            <v>6</v>
          </cell>
          <cell r="AM107">
            <v>14</v>
          </cell>
          <cell r="AN107">
            <v>25</v>
          </cell>
          <cell r="AO107">
            <v>6</v>
          </cell>
        </row>
        <row r="109"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0</v>
          </cell>
          <cell r="AC109">
            <v>0</v>
          </cell>
          <cell r="AK109">
            <v>0</v>
          </cell>
          <cell r="AL109">
            <v>0</v>
          </cell>
          <cell r="AM109">
            <v>0</v>
          </cell>
          <cell r="AN109">
            <v>0</v>
          </cell>
          <cell r="AO109">
            <v>0</v>
          </cell>
        </row>
        <row r="110">
          <cell r="G110">
            <v>314</v>
          </cell>
          <cell r="H110">
            <v>172</v>
          </cell>
          <cell r="I110">
            <v>109</v>
          </cell>
          <cell r="J110">
            <v>61</v>
          </cell>
          <cell r="K110">
            <v>57</v>
          </cell>
          <cell r="M110">
            <v>314</v>
          </cell>
          <cell r="N110">
            <v>172</v>
          </cell>
          <cell r="O110">
            <v>109</v>
          </cell>
          <cell r="P110">
            <v>61</v>
          </cell>
          <cell r="Q110">
            <v>57</v>
          </cell>
          <cell r="Y110">
            <v>269</v>
          </cell>
          <cell r="Z110">
            <v>151</v>
          </cell>
          <cell r="AA110">
            <v>102</v>
          </cell>
          <cell r="AB110">
            <v>109</v>
          </cell>
          <cell r="AC110">
            <v>82</v>
          </cell>
          <cell r="AK110">
            <v>231</v>
          </cell>
          <cell r="AL110">
            <v>93</v>
          </cell>
          <cell r="AM110">
            <v>109</v>
          </cell>
          <cell r="AN110">
            <v>138</v>
          </cell>
          <cell r="AO110">
            <v>142</v>
          </cell>
        </row>
        <row r="111"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Y111">
            <v>0</v>
          </cell>
          <cell r="Z111">
            <v>0</v>
          </cell>
          <cell r="AA111">
            <v>0</v>
          </cell>
          <cell r="AB111">
            <v>0</v>
          </cell>
          <cell r="AC111">
            <v>0</v>
          </cell>
          <cell r="AK111">
            <v>0</v>
          </cell>
          <cell r="AL111">
            <v>0</v>
          </cell>
          <cell r="AM111">
            <v>0</v>
          </cell>
          <cell r="AN111">
            <v>0</v>
          </cell>
          <cell r="AO111">
            <v>0</v>
          </cell>
        </row>
        <row r="112"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0</v>
          </cell>
          <cell r="AK112">
            <v>0</v>
          </cell>
          <cell r="AL112">
            <v>0</v>
          </cell>
          <cell r="AM112">
            <v>0</v>
          </cell>
          <cell r="AN112">
            <v>0</v>
          </cell>
          <cell r="AO112">
            <v>0</v>
          </cell>
        </row>
        <row r="114"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</row>
        <row r="115">
          <cell r="G115">
            <v>248.80991268005678</v>
          </cell>
          <cell r="H115">
            <v>14.55112892734506</v>
          </cell>
          <cell r="I115">
            <v>6.9642802362931544</v>
          </cell>
          <cell r="J115">
            <v>4.8128506876542909</v>
          </cell>
          <cell r="K115">
            <v>1.5827468650685583E-2</v>
          </cell>
          <cell r="M115">
            <v>248.80991268005678</v>
          </cell>
          <cell r="N115">
            <v>14.55112892734506</v>
          </cell>
          <cell r="O115">
            <v>6.9642802362931544</v>
          </cell>
          <cell r="P115">
            <v>4.8128506876542909</v>
          </cell>
          <cell r="Q115">
            <v>1.5827468650685583E-2</v>
          </cell>
          <cell r="Y115">
            <v>227.23679886386688</v>
          </cell>
          <cell r="Z115">
            <v>36.124242743534957</v>
          </cell>
          <cell r="AA115">
            <v>6.9642802362931544</v>
          </cell>
          <cell r="AB115">
            <v>4.8128506876542909</v>
          </cell>
          <cell r="AC115">
            <v>1.5827468650685583E-2</v>
          </cell>
          <cell r="AK115">
            <v>44.584435220125783</v>
          </cell>
          <cell r="AL115">
            <v>216.61929500565708</v>
          </cell>
          <cell r="AM115">
            <v>3.3687612669281721</v>
          </cell>
          <cell r="AN115">
            <v>10.565681038638264</v>
          </cell>
          <cell r="AO115">
            <v>1.5827468650685583E-2</v>
          </cell>
        </row>
        <row r="116"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</row>
        <row r="117"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</row>
        <row r="119">
          <cell r="G119">
            <v>1.5126894307805701</v>
          </cell>
          <cell r="H119">
            <v>1.9730789170910945</v>
          </cell>
          <cell r="I119">
            <v>8.4456448096809016</v>
          </cell>
          <cell r="J119">
            <v>0.86722947035026032</v>
          </cell>
          <cell r="K119">
            <v>1.940618018794352</v>
          </cell>
          <cell r="M119">
            <v>1.5126894307805701</v>
          </cell>
          <cell r="N119">
            <v>1.9730789170910945</v>
          </cell>
          <cell r="O119">
            <v>8.4456448096809016</v>
          </cell>
          <cell r="P119">
            <v>0.86722947035026032</v>
          </cell>
          <cell r="Q119">
            <v>1.940618018794352</v>
          </cell>
          <cell r="Y119">
            <v>0</v>
          </cell>
          <cell r="Z119">
            <v>1.7603582937175941</v>
          </cell>
          <cell r="AA119">
            <v>10.171054863834973</v>
          </cell>
          <cell r="AB119">
            <v>0.53573144076112833</v>
          </cell>
          <cell r="AC119">
            <v>2.2721160483834844</v>
          </cell>
          <cell r="AK119">
            <v>0</v>
          </cell>
          <cell r="AL119">
            <v>1.5126894307805701</v>
          </cell>
          <cell r="AM119">
            <v>0.24766886293702423</v>
          </cell>
          <cell r="AN119">
            <v>10.171054863834973</v>
          </cell>
          <cell r="AO119">
            <v>2.8078474891446126</v>
          </cell>
        </row>
        <row r="120">
          <cell r="G120">
            <v>11.361115743285344</v>
          </cell>
          <cell r="H120">
            <v>57.285781570291697</v>
          </cell>
          <cell r="I120">
            <v>117.30257519498315</v>
          </cell>
          <cell r="J120">
            <v>17.53493411619425</v>
          </cell>
          <cell r="K120">
            <v>37.831523362536664</v>
          </cell>
          <cell r="M120">
            <v>11.361115743285344</v>
          </cell>
          <cell r="N120">
            <v>57.285781570291697</v>
          </cell>
          <cell r="O120">
            <v>117.30257519498315</v>
          </cell>
          <cell r="P120">
            <v>17.53493411619425</v>
          </cell>
          <cell r="Q120">
            <v>37.831523362536664</v>
          </cell>
          <cell r="Y120">
            <v>7.037390846484108</v>
          </cell>
          <cell r="Z120">
            <v>17.003589606457801</v>
          </cell>
          <cell r="AA120">
            <v>156.68396667712923</v>
          </cell>
          <cell r="AB120">
            <v>17.133716580199025</v>
          </cell>
          <cell r="AC120">
            <v>43.457266277020913</v>
          </cell>
          <cell r="AK120">
            <v>6.0010672995331751</v>
          </cell>
          <cell r="AL120">
            <v>13.721596715542686</v>
          </cell>
          <cell r="AM120">
            <v>4.4337298551209026</v>
          </cell>
          <cell r="AN120">
            <v>169.51406800853533</v>
          </cell>
          <cell r="AO120">
            <v>47.645468108559008</v>
          </cell>
        </row>
        <row r="121">
          <cell r="G121">
            <v>0</v>
          </cell>
          <cell r="H121">
            <v>14.143967445232354</v>
          </cell>
          <cell r="I121">
            <v>43.437599820952073</v>
          </cell>
          <cell r="J121">
            <v>0.58063102198426475</v>
          </cell>
          <cell r="K121">
            <v>11.344611077843012</v>
          </cell>
          <cell r="M121">
            <v>0</v>
          </cell>
          <cell r="N121">
            <v>14.143967445232354</v>
          </cell>
          <cell r="O121">
            <v>43.437599820952073</v>
          </cell>
          <cell r="P121">
            <v>0.58063102198426475</v>
          </cell>
          <cell r="Q121">
            <v>11.344611077843012</v>
          </cell>
          <cell r="Y121">
            <v>0</v>
          </cell>
          <cell r="Z121">
            <v>0</v>
          </cell>
          <cell r="AA121">
            <v>55.033605542087507</v>
          </cell>
          <cell r="AB121">
            <v>3.1285927460811758</v>
          </cell>
          <cell r="AC121">
            <v>11.344611077843012</v>
          </cell>
          <cell r="AK121">
            <v>0</v>
          </cell>
          <cell r="AL121">
            <v>0</v>
          </cell>
          <cell r="AM121">
            <v>0</v>
          </cell>
          <cell r="AN121">
            <v>55.033605542087507</v>
          </cell>
          <cell r="AO121">
            <v>14.473203823924186</v>
          </cell>
        </row>
        <row r="122"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</row>
        <row r="124"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</row>
        <row r="125"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</row>
        <row r="126"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</row>
        <row r="127"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</row>
        <row r="129"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</row>
        <row r="130">
          <cell r="G130">
            <v>47</v>
          </cell>
          <cell r="H130">
            <v>59</v>
          </cell>
          <cell r="I130">
            <v>774</v>
          </cell>
          <cell r="J130">
            <v>42</v>
          </cell>
          <cell r="K130">
            <v>8</v>
          </cell>
          <cell r="M130">
            <v>47</v>
          </cell>
          <cell r="N130">
            <v>59</v>
          </cell>
          <cell r="O130">
            <v>774</v>
          </cell>
          <cell r="P130">
            <v>42</v>
          </cell>
          <cell r="Q130">
            <v>8</v>
          </cell>
          <cell r="Y130">
            <v>46</v>
          </cell>
          <cell r="Z130">
            <v>0</v>
          </cell>
          <cell r="AA130">
            <v>798</v>
          </cell>
          <cell r="AB130">
            <v>78</v>
          </cell>
          <cell r="AC130">
            <v>8</v>
          </cell>
          <cell r="AK130">
            <v>0</v>
          </cell>
          <cell r="AL130">
            <v>4</v>
          </cell>
          <cell r="AM130">
            <v>214</v>
          </cell>
          <cell r="AN130">
            <v>704</v>
          </cell>
          <cell r="AO130">
            <v>8</v>
          </cell>
        </row>
        <row r="131"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K131">
            <v>0</v>
          </cell>
          <cell r="AL131">
            <v>0</v>
          </cell>
          <cell r="AM131">
            <v>0</v>
          </cell>
          <cell r="AN131">
            <v>0</v>
          </cell>
          <cell r="AO131">
            <v>0</v>
          </cell>
        </row>
        <row r="132"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</row>
        <row r="134"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Y134">
            <v>0</v>
          </cell>
          <cell r="Z134">
            <v>0</v>
          </cell>
          <cell r="AA134">
            <v>0</v>
          </cell>
          <cell r="AB134">
            <v>0</v>
          </cell>
          <cell r="AC134">
            <v>0</v>
          </cell>
          <cell r="AK134">
            <v>0</v>
          </cell>
          <cell r="AL134">
            <v>0</v>
          </cell>
          <cell r="AM134">
            <v>0</v>
          </cell>
          <cell r="AN134">
            <v>0</v>
          </cell>
          <cell r="AO134">
            <v>0</v>
          </cell>
        </row>
        <row r="135">
          <cell r="G135">
            <v>7696</v>
          </cell>
          <cell r="H135">
            <v>3316</v>
          </cell>
          <cell r="I135">
            <v>1005</v>
          </cell>
          <cell r="J135">
            <v>331</v>
          </cell>
          <cell r="K135">
            <v>496</v>
          </cell>
          <cell r="M135">
            <v>7696</v>
          </cell>
          <cell r="N135">
            <v>3316</v>
          </cell>
          <cell r="O135">
            <v>1005</v>
          </cell>
          <cell r="P135">
            <v>331</v>
          </cell>
          <cell r="Q135">
            <v>496</v>
          </cell>
          <cell r="Y135">
            <v>5205</v>
          </cell>
          <cell r="Z135">
            <v>5677</v>
          </cell>
          <cell r="AA135">
            <v>802</v>
          </cell>
          <cell r="AB135">
            <v>568</v>
          </cell>
          <cell r="AC135">
            <v>592</v>
          </cell>
          <cell r="AK135">
            <v>4290</v>
          </cell>
          <cell r="AL135">
            <v>3696</v>
          </cell>
          <cell r="AM135">
            <v>2955</v>
          </cell>
          <cell r="AN135">
            <v>1056</v>
          </cell>
          <cell r="AO135">
            <v>847</v>
          </cell>
        </row>
        <row r="136"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0</v>
          </cell>
          <cell r="Y136">
            <v>0</v>
          </cell>
          <cell r="Z136">
            <v>0</v>
          </cell>
          <cell r="AA136">
            <v>0</v>
          </cell>
          <cell r="AB136">
            <v>0</v>
          </cell>
          <cell r="AC136">
            <v>0</v>
          </cell>
          <cell r="AK136">
            <v>0</v>
          </cell>
          <cell r="AL136">
            <v>0</v>
          </cell>
          <cell r="AM136">
            <v>0</v>
          </cell>
          <cell r="AN136">
            <v>0</v>
          </cell>
          <cell r="AO136">
            <v>0</v>
          </cell>
        </row>
        <row r="137"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  <cell r="Y137">
            <v>0</v>
          </cell>
          <cell r="Z137">
            <v>0</v>
          </cell>
          <cell r="AA137">
            <v>0</v>
          </cell>
          <cell r="AB137">
            <v>0</v>
          </cell>
          <cell r="AC137">
            <v>0</v>
          </cell>
          <cell r="AK137">
            <v>0</v>
          </cell>
          <cell r="AL137">
            <v>0</v>
          </cell>
          <cell r="AM137">
            <v>0</v>
          </cell>
          <cell r="AN137">
            <v>0</v>
          </cell>
          <cell r="AO137">
            <v>0</v>
          </cell>
        </row>
        <row r="139"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K139">
            <v>0</v>
          </cell>
          <cell r="AL139">
            <v>0</v>
          </cell>
          <cell r="AM139">
            <v>0</v>
          </cell>
          <cell r="AN139">
            <v>0</v>
          </cell>
          <cell r="AO139">
            <v>0</v>
          </cell>
        </row>
        <row r="140">
          <cell r="G140">
            <v>0</v>
          </cell>
          <cell r="H140">
            <v>0</v>
          </cell>
          <cell r="I140">
            <v>6</v>
          </cell>
          <cell r="J140">
            <v>1023</v>
          </cell>
          <cell r="K140">
            <v>195</v>
          </cell>
          <cell r="M140">
            <v>0</v>
          </cell>
          <cell r="N140">
            <v>0</v>
          </cell>
          <cell r="O140">
            <v>6</v>
          </cell>
          <cell r="P140">
            <v>1023</v>
          </cell>
          <cell r="Q140">
            <v>195</v>
          </cell>
          <cell r="Y140">
            <v>0</v>
          </cell>
          <cell r="Z140">
            <v>0</v>
          </cell>
          <cell r="AA140">
            <v>6</v>
          </cell>
          <cell r="AB140">
            <v>1023</v>
          </cell>
          <cell r="AC140">
            <v>195</v>
          </cell>
          <cell r="AK140">
            <v>0</v>
          </cell>
          <cell r="AL140">
            <v>0</v>
          </cell>
          <cell r="AM140">
            <v>0</v>
          </cell>
          <cell r="AN140">
            <v>4</v>
          </cell>
          <cell r="AO140">
            <v>1220</v>
          </cell>
        </row>
        <row r="141">
          <cell r="G141">
            <v>0</v>
          </cell>
          <cell r="H141">
            <v>0</v>
          </cell>
          <cell r="I141">
            <v>3</v>
          </cell>
          <cell r="J141">
            <v>124</v>
          </cell>
          <cell r="K141">
            <v>97</v>
          </cell>
          <cell r="M141">
            <v>0</v>
          </cell>
          <cell r="N141">
            <v>0</v>
          </cell>
          <cell r="O141">
            <v>3</v>
          </cell>
          <cell r="P141">
            <v>124</v>
          </cell>
          <cell r="Q141">
            <v>97</v>
          </cell>
          <cell r="Y141">
            <v>0</v>
          </cell>
          <cell r="Z141">
            <v>0</v>
          </cell>
          <cell r="AA141">
            <v>3</v>
          </cell>
          <cell r="AB141">
            <v>124</v>
          </cell>
          <cell r="AC141">
            <v>97</v>
          </cell>
          <cell r="AK141">
            <v>0</v>
          </cell>
          <cell r="AL141">
            <v>0</v>
          </cell>
          <cell r="AM141">
            <v>0</v>
          </cell>
          <cell r="AN141">
            <v>3</v>
          </cell>
          <cell r="AO141">
            <v>221</v>
          </cell>
        </row>
        <row r="142"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K142">
            <v>0</v>
          </cell>
          <cell r="AL142">
            <v>0</v>
          </cell>
          <cell r="AM142">
            <v>0</v>
          </cell>
          <cell r="AN142">
            <v>0</v>
          </cell>
          <cell r="AO142">
            <v>0</v>
          </cell>
        </row>
        <row r="144"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</row>
        <row r="145">
          <cell r="G145">
            <v>144.52123359580054</v>
          </cell>
          <cell r="H145">
            <v>88.796745406824158</v>
          </cell>
          <cell r="I145">
            <v>86.078477690288722</v>
          </cell>
          <cell r="J145">
            <v>18.121784776902889</v>
          </cell>
          <cell r="K145">
            <v>7.7017585301837279</v>
          </cell>
          <cell r="M145">
            <v>144.52123359580054</v>
          </cell>
          <cell r="N145">
            <v>88.796745406824158</v>
          </cell>
          <cell r="O145">
            <v>86.078477690288722</v>
          </cell>
          <cell r="P145">
            <v>18.121784776902889</v>
          </cell>
          <cell r="Q145">
            <v>7.7017585301837279</v>
          </cell>
          <cell r="Y145">
            <v>143.16209973753283</v>
          </cell>
          <cell r="Z145">
            <v>90.155879265091869</v>
          </cell>
          <cell r="AA145">
            <v>0</v>
          </cell>
          <cell r="AB145">
            <v>86.078477690288722</v>
          </cell>
          <cell r="AC145">
            <v>25.823543307086616</v>
          </cell>
          <cell r="AK145">
            <v>22.199186351706039</v>
          </cell>
          <cell r="AL145">
            <v>122.32204724409451</v>
          </cell>
          <cell r="AM145">
            <v>88.796745406824158</v>
          </cell>
          <cell r="AN145">
            <v>0</v>
          </cell>
          <cell r="AO145">
            <v>111.90202099737535</v>
          </cell>
        </row>
        <row r="146"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</row>
        <row r="147"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</row>
        <row r="149"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</row>
        <row r="150"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</row>
        <row r="151"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</row>
        <row r="152"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</row>
        <row r="154"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</row>
        <row r="155"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</row>
        <row r="156"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</row>
        <row r="157"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</row>
        <row r="159"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</row>
        <row r="160"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</row>
        <row r="161"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</row>
        <row r="162"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</row>
        <row r="164"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</row>
        <row r="165"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</row>
        <row r="166"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</row>
        <row r="167"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</row>
        <row r="171">
          <cell r="G171">
            <v>44</v>
          </cell>
          <cell r="H171">
            <v>19</v>
          </cell>
          <cell r="I171">
            <v>17</v>
          </cell>
          <cell r="J171">
            <v>6</v>
          </cell>
          <cell r="K171">
            <v>8</v>
          </cell>
          <cell r="M171">
            <v>44</v>
          </cell>
          <cell r="N171">
            <v>19</v>
          </cell>
          <cell r="O171">
            <v>17</v>
          </cell>
          <cell r="P171">
            <v>6</v>
          </cell>
          <cell r="Q171">
            <v>8</v>
          </cell>
          <cell r="Y171">
            <v>36</v>
          </cell>
          <cell r="Z171">
            <v>15</v>
          </cell>
          <cell r="AA171">
            <v>14</v>
          </cell>
          <cell r="AB171">
            <v>19</v>
          </cell>
          <cell r="AC171">
            <v>10</v>
          </cell>
          <cell r="AK171">
            <v>32</v>
          </cell>
          <cell r="AL171">
            <v>6</v>
          </cell>
          <cell r="AM171">
            <v>15</v>
          </cell>
          <cell r="AN171">
            <v>25</v>
          </cell>
          <cell r="AO171">
            <v>16</v>
          </cell>
        </row>
        <row r="172">
          <cell r="G172">
            <v>3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M172">
            <v>3</v>
          </cell>
          <cell r="N172">
            <v>0</v>
          </cell>
          <cell r="O172">
            <v>0</v>
          </cell>
          <cell r="P172">
            <v>0</v>
          </cell>
          <cell r="Q172">
            <v>0</v>
          </cell>
          <cell r="Y172">
            <v>3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K172">
            <v>3</v>
          </cell>
          <cell r="AL172">
            <v>0</v>
          </cell>
          <cell r="AM172">
            <v>0</v>
          </cell>
          <cell r="AN172">
            <v>0</v>
          </cell>
          <cell r="AO172">
            <v>0</v>
          </cell>
        </row>
        <row r="173">
          <cell r="G173">
            <v>81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M173">
            <v>81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Y173">
            <v>81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K173">
            <v>81</v>
          </cell>
          <cell r="AL173">
            <v>0</v>
          </cell>
          <cell r="AM173">
            <v>0</v>
          </cell>
          <cell r="AN173">
            <v>0</v>
          </cell>
          <cell r="AO173">
            <v>0</v>
          </cell>
        </row>
        <row r="174"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K174">
            <v>0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</row>
        <row r="176"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0</v>
          </cell>
          <cell r="AK176">
            <v>0</v>
          </cell>
          <cell r="AL176">
            <v>0</v>
          </cell>
          <cell r="AM176">
            <v>0</v>
          </cell>
          <cell r="AN176">
            <v>0</v>
          </cell>
          <cell r="AO176">
            <v>0</v>
          </cell>
        </row>
        <row r="177">
          <cell r="G177">
            <v>87</v>
          </cell>
          <cell r="H177">
            <v>23</v>
          </cell>
          <cell r="I177">
            <v>22</v>
          </cell>
          <cell r="J177">
            <v>17</v>
          </cell>
          <cell r="K177">
            <v>9</v>
          </cell>
          <cell r="M177">
            <v>87</v>
          </cell>
          <cell r="N177">
            <v>23</v>
          </cell>
          <cell r="O177">
            <v>22</v>
          </cell>
          <cell r="P177">
            <v>17</v>
          </cell>
          <cell r="Q177">
            <v>9</v>
          </cell>
          <cell r="Y177">
            <v>70</v>
          </cell>
          <cell r="Z177">
            <v>31</v>
          </cell>
          <cell r="AA177">
            <v>17</v>
          </cell>
          <cell r="AB177">
            <v>21</v>
          </cell>
          <cell r="AC177">
            <v>19</v>
          </cell>
          <cell r="AK177">
            <v>57</v>
          </cell>
          <cell r="AL177">
            <v>32</v>
          </cell>
          <cell r="AM177">
            <v>16</v>
          </cell>
          <cell r="AN177">
            <v>22</v>
          </cell>
          <cell r="AO177">
            <v>31</v>
          </cell>
        </row>
        <row r="178"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0</v>
          </cell>
          <cell r="AK178">
            <v>0</v>
          </cell>
          <cell r="AL178">
            <v>0</v>
          </cell>
          <cell r="AM178">
            <v>0</v>
          </cell>
          <cell r="AN178">
            <v>0</v>
          </cell>
          <cell r="AO178">
            <v>0</v>
          </cell>
        </row>
        <row r="179">
          <cell r="G179">
            <v>2</v>
          </cell>
          <cell r="H179">
            <v>1</v>
          </cell>
          <cell r="I179">
            <v>0</v>
          </cell>
          <cell r="J179">
            <v>1</v>
          </cell>
          <cell r="K179">
            <v>0</v>
          </cell>
          <cell r="M179">
            <v>2</v>
          </cell>
          <cell r="N179">
            <v>1</v>
          </cell>
          <cell r="O179">
            <v>0</v>
          </cell>
          <cell r="P179">
            <v>1</v>
          </cell>
          <cell r="Q179">
            <v>0</v>
          </cell>
          <cell r="Y179">
            <v>1</v>
          </cell>
          <cell r="Z179">
            <v>1</v>
          </cell>
          <cell r="AA179">
            <v>1</v>
          </cell>
          <cell r="AB179">
            <v>0</v>
          </cell>
          <cell r="AC179">
            <v>1</v>
          </cell>
          <cell r="AK179">
            <v>1</v>
          </cell>
          <cell r="AL179">
            <v>1</v>
          </cell>
          <cell r="AM179">
            <v>0</v>
          </cell>
          <cell r="AN179">
            <v>1</v>
          </cell>
          <cell r="AO179">
            <v>1</v>
          </cell>
        </row>
        <row r="181"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</row>
        <row r="182"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</row>
        <row r="183"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</row>
        <row r="184"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</row>
        <row r="186"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0</v>
          </cell>
          <cell r="AK186">
            <v>0</v>
          </cell>
          <cell r="AL186">
            <v>0</v>
          </cell>
          <cell r="AM186">
            <v>0</v>
          </cell>
          <cell r="AN186">
            <v>0</v>
          </cell>
          <cell r="AO186">
            <v>0</v>
          </cell>
        </row>
        <row r="187">
          <cell r="G187">
            <v>109.96593103863741</v>
          </cell>
          <cell r="H187">
            <v>0</v>
          </cell>
          <cell r="I187">
            <v>29.253573566482469</v>
          </cell>
          <cell r="J187">
            <v>1.7193186975193544</v>
          </cell>
          <cell r="K187">
            <v>16.501176697360723</v>
          </cell>
          <cell r="M187">
            <v>109.96593103863741</v>
          </cell>
          <cell r="N187">
            <v>0</v>
          </cell>
          <cell r="O187">
            <v>29.253573566482469</v>
          </cell>
          <cell r="P187">
            <v>1.7193186975193544</v>
          </cell>
          <cell r="Q187">
            <v>16.501176697360723</v>
          </cell>
          <cell r="Y187">
            <v>109.96593103863741</v>
          </cell>
          <cell r="Z187">
            <v>0</v>
          </cell>
          <cell r="AA187">
            <v>29.253573566482469</v>
          </cell>
          <cell r="AB187">
            <v>1.7193186975193544</v>
          </cell>
          <cell r="AC187">
            <v>16.501176697360723</v>
          </cell>
          <cell r="AK187">
            <v>108.79071108317159</v>
          </cell>
          <cell r="AL187">
            <v>1.1752199554658296</v>
          </cell>
          <cell r="AM187">
            <v>11.226700167717455</v>
          </cell>
          <cell r="AN187">
            <v>19.746192096284371</v>
          </cell>
          <cell r="AO187">
            <v>16.501176697360723</v>
          </cell>
        </row>
        <row r="188"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C188">
            <v>0</v>
          </cell>
          <cell r="AK188">
            <v>0</v>
          </cell>
          <cell r="AL188">
            <v>0</v>
          </cell>
          <cell r="AM188">
            <v>0</v>
          </cell>
          <cell r="AN188">
            <v>0</v>
          </cell>
          <cell r="AO188">
            <v>0</v>
          </cell>
        </row>
        <row r="189"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0</v>
          </cell>
          <cell r="AK189">
            <v>0</v>
          </cell>
          <cell r="AL189">
            <v>0</v>
          </cell>
          <cell r="AM189">
            <v>0</v>
          </cell>
          <cell r="AN189">
            <v>0</v>
          </cell>
          <cell r="AO189">
            <v>0</v>
          </cell>
        </row>
        <row r="191"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</row>
        <row r="192"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</row>
        <row r="193"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</row>
        <row r="194"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</row>
        <row r="196"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0</v>
          </cell>
          <cell r="AK196">
            <v>0</v>
          </cell>
          <cell r="AL196">
            <v>0</v>
          </cell>
          <cell r="AM196">
            <v>0</v>
          </cell>
          <cell r="AN196">
            <v>0</v>
          </cell>
          <cell r="AO196">
            <v>0</v>
          </cell>
        </row>
        <row r="197">
          <cell r="G197">
            <v>287</v>
          </cell>
          <cell r="H197">
            <v>74</v>
          </cell>
          <cell r="I197">
            <v>1127</v>
          </cell>
          <cell r="J197">
            <v>814</v>
          </cell>
          <cell r="K197">
            <v>825</v>
          </cell>
          <cell r="M197">
            <v>287</v>
          </cell>
          <cell r="N197">
            <v>74</v>
          </cell>
          <cell r="O197">
            <v>1127</v>
          </cell>
          <cell r="P197">
            <v>814</v>
          </cell>
          <cell r="Q197">
            <v>825</v>
          </cell>
          <cell r="Y197">
            <v>175</v>
          </cell>
          <cell r="Z197">
            <v>38</v>
          </cell>
          <cell r="AA197">
            <v>1024</v>
          </cell>
          <cell r="AB197">
            <v>641</v>
          </cell>
          <cell r="AC197">
            <v>1249</v>
          </cell>
          <cell r="AK197">
            <v>12</v>
          </cell>
          <cell r="AL197">
            <v>52</v>
          </cell>
          <cell r="AM197">
            <v>839</v>
          </cell>
          <cell r="AN197">
            <v>463</v>
          </cell>
          <cell r="AO197">
            <v>1761</v>
          </cell>
        </row>
        <row r="198"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Y198">
            <v>0</v>
          </cell>
          <cell r="Z198">
            <v>0</v>
          </cell>
          <cell r="AA198">
            <v>0</v>
          </cell>
          <cell r="AB198">
            <v>0</v>
          </cell>
          <cell r="AC198">
            <v>0</v>
          </cell>
          <cell r="AK198">
            <v>0</v>
          </cell>
          <cell r="AL198">
            <v>0</v>
          </cell>
          <cell r="AM198">
            <v>0</v>
          </cell>
          <cell r="AN198">
            <v>0</v>
          </cell>
          <cell r="AO198">
            <v>0</v>
          </cell>
        </row>
        <row r="199"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O199">
            <v>0</v>
          </cell>
        </row>
        <row r="201"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</row>
        <row r="202">
          <cell r="G202">
            <v>1223</v>
          </cell>
          <cell r="H202">
            <v>651</v>
          </cell>
          <cell r="I202">
            <v>733</v>
          </cell>
          <cell r="J202">
            <v>1935</v>
          </cell>
          <cell r="K202">
            <v>1068</v>
          </cell>
          <cell r="M202">
            <v>1223</v>
          </cell>
          <cell r="N202">
            <v>651</v>
          </cell>
          <cell r="O202">
            <v>733</v>
          </cell>
          <cell r="P202">
            <v>1935</v>
          </cell>
          <cell r="Q202">
            <v>1068</v>
          </cell>
          <cell r="Y202">
            <v>3</v>
          </cell>
          <cell r="Z202">
            <v>1571</v>
          </cell>
          <cell r="AA202">
            <v>3</v>
          </cell>
          <cell r="AB202">
            <v>944</v>
          </cell>
          <cell r="AC202">
            <v>3089</v>
          </cell>
          <cell r="AK202">
            <v>3</v>
          </cell>
          <cell r="AL202">
            <v>3</v>
          </cell>
          <cell r="AM202">
            <v>1121</v>
          </cell>
          <cell r="AN202">
            <v>302</v>
          </cell>
          <cell r="AO202">
            <v>4181</v>
          </cell>
        </row>
        <row r="203"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</row>
        <row r="204"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</row>
        <row r="206"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</row>
        <row r="207">
          <cell r="G207">
            <v>539.11094736842085</v>
          </cell>
          <cell r="H207">
            <v>431.18063157894727</v>
          </cell>
          <cell r="I207">
            <v>16.250526315789468</v>
          </cell>
          <cell r="J207">
            <v>125.67073684210524</v>
          </cell>
          <cell r="K207">
            <v>483.04715789473676</v>
          </cell>
          <cell r="M207">
            <v>539.11094736842085</v>
          </cell>
          <cell r="N207">
            <v>431.18063157894727</v>
          </cell>
          <cell r="O207">
            <v>16.250526315789468</v>
          </cell>
          <cell r="P207">
            <v>125.67073684210524</v>
          </cell>
          <cell r="Q207">
            <v>483.04715789473676</v>
          </cell>
          <cell r="Y207">
            <v>539.11094736842085</v>
          </cell>
          <cell r="Z207">
            <v>431.18063157894727</v>
          </cell>
          <cell r="AA207">
            <v>16.250526315789468</v>
          </cell>
          <cell r="AB207">
            <v>125.67073684210524</v>
          </cell>
          <cell r="AC207">
            <v>483.04715789473676</v>
          </cell>
          <cell r="AK207">
            <v>31.011157894736836</v>
          </cell>
          <cell r="AL207">
            <v>635.93726315789456</v>
          </cell>
          <cell r="AM207">
            <v>303.34315789473675</v>
          </cell>
          <cell r="AN207">
            <v>16.250526315789468</v>
          </cell>
          <cell r="AO207">
            <v>608.71789473684203</v>
          </cell>
        </row>
        <row r="208"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K208">
            <v>0</v>
          </cell>
          <cell r="AL208">
            <v>0</v>
          </cell>
          <cell r="AM208">
            <v>0</v>
          </cell>
          <cell r="AN208">
            <v>0</v>
          </cell>
          <cell r="AO208">
            <v>0</v>
          </cell>
        </row>
        <row r="209"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</row>
        <row r="211"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</row>
        <row r="212"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K212">
            <v>0</v>
          </cell>
          <cell r="AL212">
            <v>0</v>
          </cell>
          <cell r="AM212">
            <v>0</v>
          </cell>
          <cell r="AN212">
            <v>0</v>
          </cell>
          <cell r="AO212">
            <v>0</v>
          </cell>
        </row>
        <row r="213"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</row>
        <row r="214"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</row>
        <row r="216"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</row>
        <row r="217"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</row>
        <row r="218"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</row>
        <row r="219"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</row>
        <row r="221"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</row>
        <row r="222"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</row>
        <row r="223"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</row>
        <row r="224"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</row>
        <row r="226"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</row>
        <row r="227"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</row>
        <row r="228"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</row>
        <row r="229"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</row>
        <row r="233"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</row>
        <row r="234"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K234">
            <v>0</v>
          </cell>
          <cell r="AL234">
            <v>0</v>
          </cell>
          <cell r="AM234">
            <v>0</v>
          </cell>
          <cell r="AN234">
            <v>0</v>
          </cell>
          <cell r="AO234">
            <v>0</v>
          </cell>
        </row>
        <row r="235"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</row>
        <row r="236"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</row>
        <row r="238"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</row>
        <row r="239"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</row>
        <row r="240"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</row>
        <row r="241"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</row>
        <row r="243"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</row>
        <row r="244"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</row>
        <row r="245"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</row>
        <row r="246"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</row>
        <row r="248"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</row>
        <row r="249"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</row>
        <row r="250"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</row>
        <row r="251"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</row>
        <row r="253"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</row>
        <row r="254"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</row>
        <row r="255"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</row>
        <row r="256"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</row>
        <row r="258"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</row>
        <row r="259"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</row>
        <row r="260"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</row>
        <row r="261"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</row>
      </sheetData>
      <sheetData sheetId="3">
        <row r="10"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</row>
        <row r="11">
          <cell r="G11">
            <v>14577</v>
          </cell>
          <cell r="H11">
            <v>2062</v>
          </cell>
          <cell r="I11">
            <v>357</v>
          </cell>
          <cell r="J11">
            <v>297</v>
          </cell>
          <cell r="K11">
            <v>61</v>
          </cell>
          <cell r="M11">
            <v>14577</v>
          </cell>
          <cell r="N11">
            <v>2062</v>
          </cell>
          <cell r="O11">
            <v>357</v>
          </cell>
          <cell r="P11">
            <v>297</v>
          </cell>
          <cell r="Q11">
            <v>61</v>
          </cell>
          <cell r="S11">
            <v>928</v>
          </cell>
          <cell r="T11">
            <v>0</v>
          </cell>
          <cell r="U11">
            <v>-677.5</v>
          </cell>
          <cell r="V11">
            <v>-213</v>
          </cell>
          <cell r="W11">
            <v>-37.5</v>
          </cell>
          <cell r="Y11">
            <v>13494</v>
          </cell>
          <cell r="Z11">
            <v>2421</v>
          </cell>
          <cell r="AA11">
            <v>949</v>
          </cell>
          <cell r="AB11">
            <v>379</v>
          </cell>
          <cell r="AC11">
            <v>111</v>
          </cell>
          <cell r="AE11">
            <v>1856</v>
          </cell>
          <cell r="AF11">
            <v>0</v>
          </cell>
          <cell r="AG11">
            <v>-1355</v>
          </cell>
          <cell r="AH11">
            <v>-426</v>
          </cell>
          <cell r="AI11">
            <v>-75</v>
          </cell>
          <cell r="AK11">
            <v>11512</v>
          </cell>
          <cell r="AL11">
            <v>3696</v>
          </cell>
          <cell r="AM11">
            <v>1355</v>
          </cell>
          <cell r="AN11">
            <v>426</v>
          </cell>
          <cell r="AO11">
            <v>365</v>
          </cell>
        </row>
        <row r="12"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</row>
        <row r="13"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</row>
        <row r="15"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</row>
        <row r="16">
          <cell r="G16">
            <v>8155</v>
          </cell>
          <cell r="H16">
            <v>6251</v>
          </cell>
          <cell r="I16">
            <v>3929</v>
          </cell>
          <cell r="J16">
            <v>359</v>
          </cell>
          <cell r="K16">
            <v>506</v>
          </cell>
          <cell r="M16">
            <v>8155</v>
          </cell>
          <cell r="N16">
            <v>6251</v>
          </cell>
          <cell r="O16">
            <v>3929</v>
          </cell>
          <cell r="P16">
            <v>359</v>
          </cell>
          <cell r="Q16">
            <v>506</v>
          </cell>
          <cell r="S16">
            <v>876</v>
          </cell>
          <cell r="T16">
            <v>0</v>
          </cell>
          <cell r="U16">
            <v>-225</v>
          </cell>
          <cell r="V16">
            <v>-388.5</v>
          </cell>
          <cell r="W16">
            <v>-262.5</v>
          </cell>
          <cell r="Y16">
            <v>7189</v>
          </cell>
          <cell r="Z16">
            <v>4069</v>
          </cell>
          <cell r="AA16">
            <v>3992</v>
          </cell>
          <cell r="AB16">
            <v>3359</v>
          </cell>
          <cell r="AC16">
            <v>591</v>
          </cell>
          <cell r="AE16">
            <v>1752</v>
          </cell>
          <cell r="AG16">
            <v>-450</v>
          </cell>
          <cell r="AH16">
            <v>-777</v>
          </cell>
          <cell r="AI16">
            <v>-525</v>
          </cell>
          <cell r="AK16">
            <v>6679</v>
          </cell>
          <cell r="AL16">
            <v>2018</v>
          </cell>
          <cell r="AM16">
            <v>4151</v>
          </cell>
          <cell r="AN16">
            <v>5564</v>
          </cell>
          <cell r="AO16">
            <v>788</v>
          </cell>
        </row>
        <row r="17"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</row>
        <row r="18"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</row>
        <row r="20"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</row>
        <row r="21">
          <cell r="G21">
            <v>20947</v>
          </cell>
          <cell r="H21">
            <v>13746</v>
          </cell>
          <cell r="I21">
            <v>18110</v>
          </cell>
          <cell r="J21">
            <v>1074</v>
          </cell>
          <cell r="K21">
            <v>4058</v>
          </cell>
          <cell r="M21">
            <v>20947</v>
          </cell>
          <cell r="N21">
            <v>13746</v>
          </cell>
          <cell r="O21">
            <v>18110</v>
          </cell>
          <cell r="P21">
            <v>1074</v>
          </cell>
          <cell r="Q21">
            <v>4058</v>
          </cell>
          <cell r="S21">
            <v>2081</v>
          </cell>
          <cell r="T21">
            <v>0</v>
          </cell>
          <cell r="U21">
            <v>0</v>
          </cell>
          <cell r="V21">
            <v>-1306</v>
          </cell>
          <cell r="W21">
            <v>-775</v>
          </cell>
          <cell r="Y21">
            <v>20122</v>
          </cell>
          <cell r="Z21">
            <v>12613</v>
          </cell>
          <cell r="AA21">
            <v>13073</v>
          </cell>
          <cell r="AB21">
            <v>7551</v>
          </cell>
          <cell r="AC21">
            <v>4576</v>
          </cell>
          <cell r="AE21">
            <v>4162</v>
          </cell>
          <cell r="AH21">
            <v>-2612</v>
          </cell>
          <cell r="AI21">
            <v>-1550</v>
          </cell>
          <cell r="AK21">
            <v>18362</v>
          </cell>
          <cell r="AL21">
            <v>4446</v>
          </cell>
          <cell r="AM21">
            <v>12038</v>
          </cell>
          <cell r="AN21">
            <v>18302</v>
          </cell>
          <cell r="AO21">
            <v>4787</v>
          </cell>
        </row>
        <row r="22"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</row>
        <row r="23"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</row>
        <row r="25"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</row>
        <row r="26"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</row>
        <row r="30"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</row>
        <row r="31"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</row>
        <row r="32"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</row>
        <row r="33"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</row>
        <row r="35"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</row>
        <row r="36"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</row>
        <row r="37"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</row>
        <row r="38"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</row>
        <row r="40"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</row>
        <row r="41"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</row>
        <row r="43"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</row>
        <row r="45"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</row>
        <row r="46"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</row>
        <row r="47"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</row>
        <row r="48"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</row>
        <row r="52"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</row>
        <row r="53">
          <cell r="G53">
            <v>1943</v>
          </cell>
          <cell r="H53">
            <v>500</v>
          </cell>
          <cell r="I53">
            <v>788</v>
          </cell>
          <cell r="J53">
            <v>755</v>
          </cell>
          <cell r="K53">
            <v>465</v>
          </cell>
          <cell r="M53">
            <v>1943</v>
          </cell>
          <cell r="N53">
            <v>500</v>
          </cell>
          <cell r="O53">
            <v>788</v>
          </cell>
          <cell r="P53">
            <v>755</v>
          </cell>
          <cell r="Q53">
            <v>465</v>
          </cell>
          <cell r="S53">
            <v>433</v>
          </cell>
          <cell r="T53">
            <v>0</v>
          </cell>
          <cell r="U53">
            <v>0</v>
          </cell>
          <cell r="V53">
            <v>-233</v>
          </cell>
          <cell r="W53">
            <v>-200</v>
          </cell>
          <cell r="Y53">
            <v>1710</v>
          </cell>
          <cell r="Z53">
            <v>462</v>
          </cell>
          <cell r="AA53">
            <v>306</v>
          </cell>
          <cell r="AB53">
            <v>1107</v>
          </cell>
          <cell r="AC53">
            <v>866</v>
          </cell>
          <cell r="AE53">
            <v>866</v>
          </cell>
          <cell r="AF53">
            <v>0</v>
          </cell>
          <cell r="AG53">
            <v>0</v>
          </cell>
          <cell r="AH53">
            <v>-466</v>
          </cell>
          <cell r="AI53">
            <v>-400</v>
          </cell>
          <cell r="AK53">
            <v>1547</v>
          </cell>
          <cell r="AL53">
            <v>352</v>
          </cell>
          <cell r="AM53">
            <v>305</v>
          </cell>
          <cell r="AN53">
            <v>750</v>
          </cell>
          <cell r="AO53">
            <v>1497</v>
          </cell>
        </row>
        <row r="54">
          <cell r="G54">
            <v>1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M54">
            <v>1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Y54">
            <v>1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K54">
            <v>1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</row>
        <row r="55"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</row>
        <row r="57">
          <cell r="G57">
            <v>2730</v>
          </cell>
          <cell r="H57">
            <v>2147</v>
          </cell>
          <cell r="I57">
            <v>581</v>
          </cell>
          <cell r="J57">
            <v>1455</v>
          </cell>
          <cell r="K57">
            <v>324</v>
          </cell>
          <cell r="M57">
            <v>2730</v>
          </cell>
          <cell r="N57">
            <v>2147</v>
          </cell>
          <cell r="O57">
            <v>581</v>
          </cell>
          <cell r="P57">
            <v>1455</v>
          </cell>
          <cell r="Q57">
            <v>324</v>
          </cell>
          <cell r="S57">
            <v>1</v>
          </cell>
          <cell r="T57">
            <v>0</v>
          </cell>
          <cell r="U57">
            <v>-25</v>
          </cell>
          <cell r="V57">
            <v>-250</v>
          </cell>
          <cell r="W57">
            <v>-305.5</v>
          </cell>
          <cell r="Y57">
            <v>2306</v>
          </cell>
          <cell r="Z57">
            <v>1733</v>
          </cell>
          <cell r="AA57">
            <v>928</v>
          </cell>
          <cell r="AB57">
            <v>937</v>
          </cell>
          <cell r="AC57">
            <v>1333</v>
          </cell>
          <cell r="AE57">
            <v>2</v>
          </cell>
          <cell r="AF57">
            <v>0</v>
          </cell>
          <cell r="AG57">
            <v>-50</v>
          </cell>
          <cell r="AH57">
            <v>-500</v>
          </cell>
          <cell r="AI57">
            <v>-611</v>
          </cell>
          <cell r="AK57">
            <v>1883</v>
          </cell>
          <cell r="AL57">
            <v>1004</v>
          </cell>
          <cell r="AM57">
            <v>1330</v>
          </cell>
          <cell r="AN57">
            <v>997</v>
          </cell>
          <cell r="AO57">
            <v>2023</v>
          </cell>
        </row>
        <row r="58">
          <cell r="G58">
            <v>10262</v>
          </cell>
          <cell r="H58">
            <v>3513</v>
          </cell>
          <cell r="I58">
            <v>796</v>
          </cell>
          <cell r="J58">
            <v>4399</v>
          </cell>
          <cell r="K58">
            <v>1084</v>
          </cell>
          <cell r="M58">
            <v>10262</v>
          </cell>
          <cell r="N58">
            <v>3513</v>
          </cell>
          <cell r="O58">
            <v>796</v>
          </cell>
          <cell r="P58">
            <v>4399</v>
          </cell>
          <cell r="Q58">
            <v>1084</v>
          </cell>
          <cell r="S58">
            <v>3003</v>
          </cell>
          <cell r="T58">
            <v>0</v>
          </cell>
          <cell r="U58">
            <v>-170</v>
          </cell>
          <cell r="V58">
            <v>-486.5</v>
          </cell>
          <cell r="W58">
            <v>-2463</v>
          </cell>
          <cell r="Y58">
            <v>9116</v>
          </cell>
          <cell r="Z58">
            <v>3519</v>
          </cell>
          <cell r="AA58">
            <v>1308</v>
          </cell>
          <cell r="AB58">
            <v>1512</v>
          </cell>
          <cell r="AC58">
            <v>4599</v>
          </cell>
          <cell r="AE58">
            <v>6006</v>
          </cell>
          <cell r="AF58">
            <v>0</v>
          </cell>
          <cell r="AG58">
            <v>-340</v>
          </cell>
          <cell r="AH58">
            <v>-973</v>
          </cell>
          <cell r="AI58">
            <v>-4926</v>
          </cell>
          <cell r="AK58">
            <v>7817</v>
          </cell>
          <cell r="AL58">
            <v>2751</v>
          </cell>
          <cell r="AM58">
            <v>2409</v>
          </cell>
          <cell r="AN58">
            <v>1341</v>
          </cell>
          <cell r="AO58">
            <v>5736</v>
          </cell>
        </row>
        <row r="59">
          <cell r="G59">
            <v>1059</v>
          </cell>
          <cell r="H59">
            <v>500</v>
          </cell>
          <cell r="I59">
            <v>108</v>
          </cell>
          <cell r="J59">
            <v>560</v>
          </cell>
          <cell r="K59">
            <v>124</v>
          </cell>
          <cell r="M59">
            <v>1059</v>
          </cell>
          <cell r="N59">
            <v>500</v>
          </cell>
          <cell r="O59">
            <v>108</v>
          </cell>
          <cell r="P59">
            <v>560</v>
          </cell>
          <cell r="Q59">
            <v>124</v>
          </cell>
          <cell r="S59">
            <v>156</v>
          </cell>
          <cell r="T59">
            <v>0</v>
          </cell>
          <cell r="U59">
            <v>-100</v>
          </cell>
          <cell r="V59">
            <v>-25</v>
          </cell>
          <cell r="W59">
            <v>-200.5</v>
          </cell>
          <cell r="Y59">
            <v>932</v>
          </cell>
          <cell r="Z59">
            <v>469</v>
          </cell>
          <cell r="AA59">
            <v>168</v>
          </cell>
          <cell r="AB59">
            <v>221</v>
          </cell>
          <cell r="AC59">
            <v>561</v>
          </cell>
          <cell r="AE59">
            <v>312</v>
          </cell>
          <cell r="AF59">
            <v>0</v>
          </cell>
          <cell r="AG59">
            <v>-200</v>
          </cell>
          <cell r="AH59">
            <v>-50</v>
          </cell>
          <cell r="AI59">
            <v>-401</v>
          </cell>
          <cell r="AK59">
            <v>768</v>
          </cell>
          <cell r="AL59">
            <v>338</v>
          </cell>
          <cell r="AM59">
            <v>348</v>
          </cell>
          <cell r="AN59">
            <v>168</v>
          </cell>
          <cell r="AO59">
            <v>729</v>
          </cell>
        </row>
        <row r="60">
          <cell r="G60">
            <v>291</v>
          </cell>
          <cell r="H60">
            <v>77</v>
          </cell>
          <cell r="I60">
            <v>24</v>
          </cell>
          <cell r="J60">
            <v>140</v>
          </cell>
          <cell r="K60">
            <v>22</v>
          </cell>
          <cell r="M60">
            <v>291</v>
          </cell>
          <cell r="N60">
            <v>77</v>
          </cell>
          <cell r="O60">
            <v>24</v>
          </cell>
          <cell r="P60">
            <v>140</v>
          </cell>
          <cell r="Q60">
            <v>22</v>
          </cell>
          <cell r="S60">
            <v>3.5</v>
          </cell>
          <cell r="T60">
            <v>0</v>
          </cell>
          <cell r="U60">
            <v>-20</v>
          </cell>
          <cell r="V60">
            <v>-10</v>
          </cell>
          <cell r="W60">
            <v>-4.5</v>
          </cell>
          <cell r="Y60">
            <v>252</v>
          </cell>
          <cell r="Z60">
            <v>92</v>
          </cell>
          <cell r="AA60">
            <v>23</v>
          </cell>
          <cell r="AB60">
            <v>41</v>
          </cell>
          <cell r="AC60">
            <v>146</v>
          </cell>
          <cell r="AE60">
            <v>7</v>
          </cell>
          <cell r="AF60">
            <v>0</v>
          </cell>
          <cell r="AG60">
            <v>-40</v>
          </cell>
          <cell r="AH60">
            <v>-20</v>
          </cell>
          <cell r="AI60">
            <v>-9</v>
          </cell>
          <cell r="AK60">
            <v>222</v>
          </cell>
          <cell r="AL60">
            <v>69</v>
          </cell>
          <cell r="AM60">
            <v>62</v>
          </cell>
          <cell r="AN60">
            <v>27</v>
          </cell>
          <cell r="AO60">
            <v>174</v>
          </cell>
        </row>
        <row r="62">
          <cell r="G62">
            <v>952</v>
          </cell>
          <cell r="H62">
            <v>150</v>
          </cell>
          <cell r="I62">
            <v>89</v>
          </cell>
          <cell r="J62">
            <v>353</v>
          </cell>
          <cell r="K62">
            <v>36</v>
          </cell>
          <cell r="M62">
            <v>952</v>
          </cell>
          <cell r="N62">
            <v>150</v>
          </cell>
          <cell r="O62">
            <v>89</v>
          </cell>
          <cell r="P62">
            <v>353</v>
          </cell>
          <cell r="Q62">
            <v>36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Y62">
            <v>883</v>
          </cell>
          <cell r="Z62">
            <v>143</v>
          </cell>
          <cell r="AA62">
            <v>76</v>
          </cell>
          <cell r="AB62">
            <v>365</v>
          </cell>
          <cell r="AC62">
            <v>113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K62">
            <v>780</v>
          </cell>
          <cell r="AL62">
            <v>162</v>
          </cell>
          <cell r="AM62">
            <v>89</v>
          </cell>
          <cell r="AN62">
            <v>143</v>
          </cell>
          <cell r="AO62">
            <v>406</v>
          </cell>
        </row>
        <row r="63">
          <cell r="G63">
            <v>6515</v>
          </cell>
          <cell r="H63">
            <v>742</v>
          </cell>
          <cell r="I63">
            <v>646</v>
          </cell>
          <cell r="J63">
            <v>5320</v>
          </cell>
          <cell r="K63">
            <v>274</v>
          </cell>
          <cell r="M63">
            <v>6515</v>
          </cell>
          <cell r="N63">
            <v>742</v>
          </cell>
          <cell r="O63">
            <v>646</v>
          </cell>
          <cell r="P63">
            <v>5320</v>
          </cell>
          <cell r="Q63">
            <v>274</v>
          </cell>
          <cell r="S63">
            <v>275.5</v>
          </cell>
          <cell r="T63">
            <v>0</v>
          </cell>
          <cell r="U63">
            <v>-56.5</v>
          </cell>
          <cell r="V63">
            <v>-113.5</v>
          </cell>
          <cell r="W63">
            <v>-107.5</v>
          </cell>
          <cell r="Y63">
            <v>6208</v>
          </cell>
          <cell r="Z63">
            <v>630</v>
          </cell>
          <cell r="AA63">
            <v>451</v>
          </cell>
          <cell r="AB63">
            <v>5416</v>
          </cell>
          <cell r="AC63">
            <v>792</v>
          </cell>
          <cell r="AE63">
            <v>551</v>
          </cell>
          <cell r="AF63">
            <v>0</v>
          </cell>
          <cell r="AG63">
            <v>-113</v>
          </cell>
          <cell r="AH63">
            <v>-227</v>
          </cell>
          <cell r="AI63">
            <v>-215</v>
          </cell>
          <cell r="AK63">
            <v>5685</v>
          </cell>
          <cell r="AL63">
            <v>816</v>
          </cell>
          <cell r="AM63">
            <v>355</v>
          </cell>
          <cell r="AN63">
            <v>913</v>
          </cell>
          <cell r="AO63">
            <v>5728</v>
          </cell>
        </row>
        <row r="64">
          <cell r="G64">
            <v>629</v>
          </cell>
          <cell r="H64">
            <v>51</v>
          </cell>
          <cell r="I64">
            <v>50</v>
          </cell>
          <cell r="J64">
            <v>787</v>
          </cell>
          <cell r="K64">
            <v>13</v>
          </cell>
          <cell r="M64">
            <v>629</v>
          </cell>
          <cell r="N64">
            <v>51</v>
          </cell>
          <cell r="O64">
            <v>50</v>
          </cell>
          <cell r="P64">
            <v>787</v>
          </cell>
          <cell r="Q64">
            <v>13</v>
          </cell>
          <cell r="S64">
            <v>420.5</v>
          </cell>
          <cell r="T64">
            <v>-21.5</v>
          </cell>
          <cell r="U64">
            <v>0</v>
          </cell>
          <cell r="V64">
            <v>-27.5</v>
          </cell>
          <cell r="W64">
            <v>-371.5</v>
          </cell>
          <cell r="Y64">
            <v>611</v>
          </cell>
          <cell r="Z64">
            <v>43</v>
          </cell>
          <cell r="AA64">
            <v>24</v>
          </cell>
          <cell r="AB64">
            <v>779</v>
          </cell>
          <cell r="AC64">
            <v>73</v>
          </cell>
          <cell r="AE64">
            <v>841</v>
          </cell>
          <cell r="AF64">
            <v>-43</v>
          </cell>
          <cell r="AG64">
            <v>0</v>
          </cell>
          <cell r="AH64">
            <v>-55</v>
          </cell>
          <cell r="AI64">
            <v>-743</v>
          </cell>
          <cell r="AK64">
            <v>574</v>
          </cell>
          <cell r="AL64">
            <v>54</v>
          </cell>
          <cell r="AM64">
            <v>26</v>
          </cell>
          <cell r="AN64">
            <v>55</v>
          </cell>
          <cell r="AO64">
            <v>821</v>
          </cell>
        </row>
        <row r="65">
          <cell r="G65">
            <v>8</v>
          </cell>
          <cell r="H65">
            <v>3</v>
          </cell>
          <cell r="I65">
            <v>3</v>
          </cell>
          <cell r="J65">
            <v>12</v>
          </cell>
          <cell r="K65">
            <v>0</v>
          </cell>
          <cell r="M65">
            <v>8</v>
          </cell>
          <cell r="N65">
            <v>3</v>
          </cell>
          <cell r="O65">
            <v>3</v>
          </cell>
          <cell r="P65">
            <v>12</v>
          </cell>
          <cell r="Q65">
            <v>0</v>
          </cell>
          <cell r="S65">
            <v>8</v>
          </cell>
          <cell r="T65">
            <v>0</v>
          </cell>
          <cell r="U65">
            <v>0</v>
          </cell>
          <cell r="V65">
            <v>-2.5</v>
          </cell>
          <cell r="W65">
            <v>-5.5</v>
          </cell>
          <cell r="Y65">
            <v>7</v>
          </cell>
          <cell r="Z65">
            <v>3</v>
          </cell>
          <cell r="AA65">
            <v>3</v>
          </cell>
          <cell r="AB65">
            <v>12</v>
          </cell>
          <cell r="AC65">
            <v>1</v>
          </cell>
          <cell r="AE65">
            <v>16</v>
          </cell>
          <cell r="AF65">
            <v>0</v>
          </cell>
          <cell r="AG65">
            <v>0</v>
          </cell>
          <cell r="AH65">
            <v>-5</v>
          </cell>
          <cell r="AI65">
            <v>-11</v>
          </cell>
          <cell r="AK65">
            <v>5</v>
          </cell>
          <cell r="AL65">
            <v>4</v>
          </cell>
          <cell r="AM65">
            <v>1</v>
          </cell>
          <cell r="AN65">
            <v>5</v>
          </cell>
          <cell r="AO65">
            <v>11</v>
          </cell>
        </row>
        <row r="67"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</row>
        <row r="68"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</row>
        <row r="69"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</row>
        <row r="70"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</row>
        <row r="72"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</row>
        <row r="73">
          <cell r="G73">
            <v>28943</v>
          </cell>
          <cell r="H73">
            <v>9149</v>
          </cell>
          <cell r="I73">
            <v>55649</v>
          </cell>
          <cell r="J73">
            <v>850</v>
          </cell>
          <cell r="K73">
            <v>3881</v>
          </cell>
          <cell r="M73">
            <v>28943</v>
          </cell>
          <cell r="N73">
            <v>9149</v>
          </cell>
          <cell r="O73">
            <v>55649</v>
          </cell>
          <cell r="P73">
            <v>850</v>
          </cell>
          <cell r="Q73">
            <v>3881</v>
          </cell>
          <cell r="S73">
            <v>636</v>
          </cell>
          <cell r="T73">
            <v>0</v>
          </cell>
          <cell r="U73">
            <v>-50</v>
          </cell>
          <cell r="V73">
            <v>-206</v>
          </cell>
          <cell r="W73">
            <v>-380</v>
          </cell>
          <cell r="Y73">
            <v>26040</v>
          </cell>
          <cell r="Z73">
            <v>6136</v>
          </cell>
          <cell r="AA73">
            <v>21645</v>
          </cell>
          <cell r="AB73">
            <v>40376</v>
          </cell>
          <cell r="AC73">
            <v>4275</v>
          </cell>
          <cell r="AE73">
            <v>1272</v>
          </cell>
          <cell r="AF73">
            <v>0</v>
          </cell>
          <cell r="AG73">
            <v>-100</v>
          </cell>
          <cell r="AH73">
            <v>-412</v>
          </cell>
          <cell r="AI73">
            <v>-760</v>
          </cell>
          <cell r="AK73">
            <v>21098</v>
          </cell>
          <cell r="AL73">
            <v>7504</v>
          </cell>
          <cell r="AM73">
            <v>5702</v>
          </cell>
          <cell r="AN73">
            <v>59531</v>
          </cell>
          <cell r="AO73">
            <v>4637</v>
          </cell>
        </row>
        <row r="74"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</row>
        <row r="75"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</row>
        <row r="77"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</row>
        <row r="78"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</row>
        <row r="79"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</row>
        <row r="80"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</row>
        <row r="82"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</row>
        <row r="83"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</row>
        <row r="84"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</row>
        <row r="85"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7"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</row>
        <row r="89"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</row>
        <row r="90"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</row>
        <row r="92"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</row>
        <row r="93"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</row>
        <row r="94"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</row>
        <row r="95"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</row>
        <row r="97"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</row>
        <row r="98"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</row>
        <row r="99"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</row>
        <row r="100"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E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</row>
        <row r="104"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Y104">
            <v>0</v>
          </cell>
          <cell r="Z104">
            <v>0</v>
          </cell>
          <cell r="AA104">
            <v>0</v>
          </cell>
          <cell r="AB104">
            <v>0</v>
          </cell>
          <cell r="AC104">
            <v>0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0</v>
          </cell>
          <cell r="AL104">
            <v>0</v>
          </cell>
          <cell r="AM104">
            <v>0</v>
          </cell>
          <cell r="AN104">
            <v>0</v>
          </cell>
          <cell r="AO104">
            <v>0</v>
          </cell>
        </row>
        <row r="105">
          <cell r="G105">
            <v>848</v>
          </cell>
          <cell r="H105">
            <v>492</v>
          </cell>
          <cell r="I105">
            <v>245</v>
          </cell>
          <cell r="J105">
            <v>85</v>
          </cell>
          <cell r="K105">
            <v>41</v>
          </cell>
          <cell r="M105">
            <v>848</v>
          </cell>
          <cell r="N105">
            <v>492</v>
          </cell>
          <cell r="O105">
            <v>245</v>
          </cell>
          <cell r="P105">
            <v>85</v>
          </cell>
          <cell r="Q105">
            <v>41</v>
          </cell>
          <cell r="S105">
            <v>31.5</v>
          </cell>
          <cell r="T105">
            <v>0</v>
          </cell>
          <cell r="U105">
            <v>0</v>
          </cell>
          <cell r="V105">
            <v>-20</v>
          </cell>
          <cell r="W105">
            <v>-12</v>
          </cell>
          <cell r="Y105">
            <v>781</v>
          </cell>
          <cell r="Z105">
            <v>273</v>
          </cell>
          <cell r="AA105">
            <v>407</v>
          </cell>
          <cell r="AB105">
            <v>176</v>
          </cell>
          <cell r="AC105">
            <v>74</v>
          </cell>
          <cell r="AE105">
            <v>63</v>
          </cell>
          <cell r="AF105">
            <v>0</v>
          </cell>
          <cell r="AG105">
            <v>0</v>
          </cell>
          <cell r="AH105">
            <v>-39</v>
          </cell>
          <cell r="AI105">
            <v>-24</v>
          </cell>
          <cell r="AK105">
            <v>710</v>
          </cell>
          <cell r="AL105">
            <v>153</v>
          </cell>
          <cell r="AM105">
            <v>289</v>
          </cell>
          <cell r="AN105">
            <v>423</v>
          </cell>
          <cell r="AO105">
            <v>136</v>
          </cell>
        </row>
        <row r="106">
          <cell r="G106">
            <v>2</v>
          </cell>
          <cell r="H106">
            <v>0</v>
          </cell>
          <cell r="I106">
            <v>1</v>
          </cell>
          <cell r="J106">
            <v>0</v>
          </cell>
          <cell r="K106">
            <v>0</v>
          </cell>
          <cell r="M106">
            <v>2</v>
          </cell>
          <cell r="N106">
            <v>0</v>
          </cell>
          <cell r="O106">
            <v>1</v>
          </cell>
          <cell r="P106">
            <v>0</v>
          </cell>
          <cell r="Q106">
            <v>0</v>
          </cell>
          <cell r="S106">
            <v>0.5</v>
          </cell>
          <cell r="T106">
            <v>0</v>
          </cell>
          <cell r="U106">
            <v>0</v>
          </cell>
          <cell r="V106">
            <v>0</v>
          </cell>
          <cell r="W106">
            <v>-0.5</v>
          </cell>
          <cell r="Y106">
            <v>2</v>
          </cell>
          <cell r="Z106">
            <v>0</v>
          </cell>
          <cell r="AA106">
            <v>0</v>
          </cell>
          <cell r="AB106">
            <v>1</v>
          </cell>
          <cell r="AC106">
            <v>0</v>
          </cell>
          <cell r="AE106">
            <v>1</v>
          </cell>
          <cell r="AF106">
            <v>0</v>
          </cell>
          <cell r="AG106">
            <v>0</v>
          </cell>
          <cell r="AH106">
            <v>0</v>
          </cell>
          <cell r="AI106">
            <v>-1</v>
          </cell>
          <cell r="AK106">
            <v>2</v>
          </cell>
          <cell r="AL106">
            <v>0</v>
          </cell>
          <cell r="AM106">
            <v>0</v>
          </cell>
          <cell r="AN106">
            <v>0</v>
          </cell>
          <cell r="AO106">
            <v>1</v>
          </cell>
        </row>
        <row r="107">
          <cell r="G107">
            <v>37</v>
          </cell>
          <cell r="H107">
            <v>27</v>
          </cell>
          <cell r="I107">
            <v>14</v>
          </cell>
          <cell r="J107">
            <v>3</v>
          </cell>
          <cell r="K107">
            <v>1</v>
          </cell>
          <cell r="M107">
            <v>37</v>
          </cell>
          <cell r="N107">
            <v>27</v>
          </cell>
          <cell r="O107">
            <v>14</v>
          </cell>
          <cell r="P107">
            <v>3</v>
          </cell>
          <cell r="Q107">
            <v>1</v>
          </cell>
          <cell r="S107">
            <v>2.5</v>
          </cell>
          <cell r="T107">
            <v>0</v>
          </cell>
          <cell r="U107">
            <v>0</v>
          </cell>
          <cell r="V107">
            <v>-1.5</v>
          </cell>
          <cell r="W107">
            <v>-1</v>
          </cell>
          <cell r="Y107">
            <v>32</v>
          </cell>
          <cell r="Z107">
            <v>14</v>
          </cell>
          <cell r="AA107">
            <v>25</v>
          </cell>
          <cell r="AB107">
            <v>8</v>
          </cell>
          <cell r="AC107">
            <v>3</v>
          </cell>
          <cell r="AE107">
            <v>5</v>
          </cell>
          <cell r="AF107">
            <v>0</v>
          </cell>
          <cell r="AG107">
            <v>0</v>
          </cell>
          <cell r="AH107">
            <v>-3</v>
          </cell>
          <cell r="AI107">
            <v>-2</v>
          </cell>
          <cell r="AK107">
            <v>31</v>
          </cell>
          <cell r="AL107">
            <v>6</v>
          </cell>
          <cell r="AM107">
            <v>14</v>
          </cell>
          <cell r="AN107">
            <v>25</v>
          </cell>
          <cell r="AO107">
            <v>6</v>
          </cell>
        </row>
        <row r="109"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0</v>
          </cell>
          <cell r="AC109">
            <v>0</v>
          </cell>
          <cell r="AK109">
            <v>0</v>
          </cell>
          <cell r="AL109">
            <v>0</v>
          </cell>
          <cell r="AM109">
            <v>0</v>
          </cell>
          <cell r="AN109">
            <v>0</v>
          </cell>
          <cell r="AO109">
            <v>0</v>
          </cell>
        </row>
        <row r="110">
          <cell r="G110">
            <v>314</v>
          </cell>
          <cell r="H110">
            <v>172</v>
          </cell>
          <cell r="I110">
            <v>109</v>
          </cell>
          <cell r="J110">
            <v>61</v>
          </cell>
          <cell r="K110">
            <v>57</v>
          </cell>
          <cell r="M110">
            <v>314</v>
          </cell>
          <cell r="N110">
            <v>172</v>
          </cell>
          <cell r="O110">
            <v>109</v>
          </cell>
          <cell r="P110">
            <v>61</v>
          </cell>
          <cell r="Q110">
            <v>57</v>
          </cell>
          <cell r="S110">
            <v>43.5</v>
          </cell>
          <cell r="T110">
            <v>0</v>
          </cell>
          <cell r="U110">
            <v>-3.5</v>
          </cell>
          <cell r="V110">
            <v>-23</v>
          </cell>
          <cell r="W110">
            <v>-17</v>
          </cell>
          <cell r="Y110">
            <v>269</v>
          </cell>
          <cell r="Z110">
            <v>151</v>
          </cell>
          <cell r="AA110">
            <v>102</v>
          </cell>
          <cell r="AB110">
            <v>109</v>
          </cell>
          <cell r="AC110">
            <v>82</v>
          </cell>
          <cell r="AE110">
            <v>87</v>
          </cell>
          <cell r="AF110">
            <v>0</v>
          </cell>
          <cell r="AG110">
            <v>-7</v>
          </cell>
          <cell r="AH110">
            <v>-46</v>
          </cell>
          <cell r="AI110">
            <v>-34</v>
          </cell>
          <cell r="AK110">
            <v>231</v>
          </cell>
          <cell r="AL110">
            <v>93</v>
          </cell>
          <cell r="AM110">
            <v>109</v>
          </cell>
          <cell r="AN110">
            <v>138</v>
          </cell>
          <cell r="AO110">
            <v>142</v>
          </cell>
        </row>
        <row r="111"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Y111">
            <v>0</v>
          </cell>
          <cell r="Z111">
            <v>0</v>
          </cell>
          <cell r="AA111">
            <v>0</v>
          </cell>
          <cell r="AB111">
            <v>0</v>
          </cell>
          <cell r="AC111">
            <v>0</v>
          </cell>
          <cell r="AK111">
            <v>0</v>
          </cell>
          <cell r="AL111">
            <v>0</v>
          </cell>
          <cell r="AM111">
            <v>0</v>
          </cell>
          <cell r="AN111">
            <v>0</v>
          </cell>
          <cell r="AO111">
            <v>0</v>
          </cell>
        </row>
        <row r="112"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0</v>
          </cell>
          <cell r="AK112">
            <v>0</v>
          </cell>
          <cell r="AL112">
            <v>0</v>
          </cell>
          <cell r="AM112">
            <v>0</v>
          </cell>
          <cell r="AN112">
            <v>0</v>
          </cell>
          <cell r="AO112">
            <v>0</v>
          </cell>
        </row>
        <row r="114"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</row>
        <row r="115">
          <cell r="G115">
            <v>248.80991268005678</v>
          </cell>
          <cell r="H115">
            <v>14.55112892734506</v>
          </cell>
          <cell r="I115">
            <v>6.9642802362931544</v>
          </cell>
          <cell r="J115">
            <v>4.8128506876542909</v>
          </cell>
          <cell r="K115">
            <v>1.5827468650685583E-2</v>
          </cell>
          <cell r="M115">
            <v>248.80991268005678</v>
          </cell>
          <cell r="N115">
            <v>14.55112892734506</v>
          </cell>
          <cell r="O115">
            <v>6.9642802362931544</v>
          </cell>
          <cell r="P115">
            <v>4.8128506876542909</v>
          </cell>
          <cell r="Q115">
            <v>1.5827468650685583E-2</v>
          </cell>
          <cell r="S115">
            <v>0</v>
          </cell>
          <cell r="T115">
            <v>-1</v>
          </cell>
          <cell r="U115">
            <v>-1.5</v>
          </cell>
          <cell r="V115">
            <v>-5.5</v>
          </cell>
          <cell r="W115">
            <v>0</v>
          </cell>
          <cell r="Y115">
            <v>227.23679886386688</v>
          </cell>
          <cell r="Z115">
            <v>36.124242743534957</v>
          </cell>
          <cell r="AA115">
            <v>6.9642802362931544</v>
          </cell>
          <cell r="AB115">
            <v>4.8128506876542909</v>
          </cell>
          <cell r="AC115">
            <v>1.5827468650685583E-2</v>
          </cell>
          <cell r="AE115">
            <v>0</v>
          </cell>
          <cell r="AF115">
            <v>-2</v>
          </cell>
          <cell r="AG115">
            <v>-3</v>
          </cell>
          <cell r="AH115">
            <v>-11</v>
          </cell>
          <cell r="AI115">
            <v>0</v>
          </cell>
          <cell r="AK115">
            <v>44.584435220125783</v>
          </cell>
          <cell r="AL115">
            <v>216.61929500565708</v>
          </cell>
          <cell r="AM115">
            <v>3.3687612669281721</v>
          </cell>
          <cell r="AN115">
            <v>10.565681038638264</v>
          </cell>
          <cell r="AO115">
            <v>1.5827468650685583E-2</v>
          </cell>
        </row>
        <row r="116"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</row>
        <row r="117"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</row>
        <row r="119">
          <cell r="G119">
            <v>1.5126894307805701</v>
          </cell>
          <cell r="H119">
            <v>1.9730789170910945</v>
          </cell>
          <cell r="I119">
            <v>8.4456448096809016</v>
          </cell>
          <cell r="J119">
            <v>0.86722947035026032</v>
          </cell>
          <cell r="K119">
            <v>1.940618018794352</v>
          </cell>
          <cell r="M119">
            <v>1.5126894307805701</v>
          </cell>
          <cell r="N119">
            <v>1.9730789170910945</v>
          </cell>
          <cell r="O119">
            <v>8.4456448096809016</v>
          </cell>
          <cell r="P119">
            <v>0.86722947035026032</v>
          </cell>
          <cell r="Q119">
            <v>1.940618018794352</v>
          </cell>
          <cell r="S119">
            <v>0</v>
          </cell>
          <cell r="T119">
            <v>0</v>
          </cell>
          <cell r="U119">
            <v>0</v>
          </cell>
          <cell r="V119">
            <v>-0.5</v>
          </cell>
          <cell r="W119">
            <v>-1.5</v>
          </cell>
          <cell r="Y119">
            <v>0</v>
          </cell>
          <cell r="Z119">
            <v>1.7603582937175941</v>
          </cell>
          <cell r="AA119">
            <v>10.171054863834973</v>
          </cell>
          <cell r="AB119">
            <v>0.53573144076112833</v>
          </cell>
          <cell r="AC119">
            <v>2.2721160483834844</v>
          </cell>
          <cell r="AE119">
            <v>0</v>
          </cell>
          <cell r="AH119">
            <v>-1</v>
          </cell>
          <cell r="AI119">
            <v>-3</v>
          </cell>
          <cell r="AK119">
            <v>0</v>
          </cell>
          <cell r="AL119">
            <v>1.5126894307805701</v>
          </cell>
          <cell r="AM119">
            <v>0.24766886293702423</v>
          </cell>
          <cell r="AN119">
            <v>10.171054863834973</v>
          </cell>
          <cell r="AO119">
            <v>2.8078474891446126</v>
          </cell>
        </row>
        <row r="120">
          <cell r="G120">
            <v>11.361115743285344</v>
          </cell>
          <cell r="H120">
            <v>57.285781570291697</v>
          </cell>
          <cell r="I120">
            <v>117.30257519498315</v>
          </cell>
          <cell r="J120">
            <v>17.53493411619425</v>
          </cell>
          <cell r="K120">
            <v>37.831523362536664</v>
          </cell>
          <cell r="M120">
            <v>11.361115743285344</v>
          </cell>
          <cell r="N120">
            <v>57.285781570291697</v>
          </cell>
          <cell r="O120">
            <v>117.30257519498315</v>
          </cell>
          <cell r="P120">
            <v>17.53493411619425</v>
          </cell>
          <cell r="Q120">
            <v>37.831523362536664</v>
          </cell>
          <cell r="S120">
            <v>0</v>
          </cell>
          <cell r="T120">
            <v>0</v>
          </cell>
          <cell r="U120">
            <v>-2</v>
          </cell>
          <cell r="V120">
            <v>-3.5</v>
          </cell>
          <cell r="W120">
            <v>-7.5</v>
          </cell>
          <cell r="Y120">
            <v>7.037390846484108</v>
          </cell>
          <cell r="Z120">
            <v>17.003589606457801</v>
          </cell>
          <cell r="AA120">
            <v>156.68396667712923</v>
          </cell>
          <cell r="AB120">
            <v>17.133716580199025</v>
          </cell>
          <cell r="AC120">
            <v>43.457266277020913</v>
          </cell>
          <cell r="AE120">
            <v>0</v>
          </cell>
          <cell r="AG120">
            <v>-4</v>
          </cell>
          <cell r="AH120">
            <v>-7</v>
          </cell>
          <cell r="AI120">
            <v>-15</v>
          </cell>
          <cell r="AK120">
            <v>6.0010672995331751</v>
          </cell>
          <cell r="AL120">
            <v>13.721596715542686</v>
          </cell>
          <cell r="AM120">
            <v>4.4337298551209026</v>
          </cell>
          <cell r="AN120">
            <v>169.51406800853533</v>
          </cell>
          <cell r="AO120">
            <v>47.645468108559008</v>
          </cell>
        </row>
        <row r="121">
          <cell r="G121">
            <v>0</v>
          </cell>
          <cell r="H121">
            <v>14.143967445232354</v>
          </cell>
          <cell r="I121">
            <v>43.437599820952073</v>
          </cell>
          <cell r="J121">
            <v>0.58063102198426475</v>
          </cell>
          <cell r="K121">
            <v>11.344611077843012</v>
          </cell>
          <cell r="M121">
            <v>0</v>
          </cell>
          <cell r="N121">
            <v>14.143967445232354</v>
          </cell>
          <cell r="O121">
            <v>43.437599820952073</v>
          </cell>
          <cell r="P121">
            <v>0.58063102198426475</v>
          </cell>
          <cell r="Q121">
            <v>11.344611077843012</v>
          </cell>
          <cell r="S121">
            <v>0</v>
          </cell>
          <cell r="T121">
            <v>0</v>
          </cell>
          <cell r="U121">
            <v>0</v>
          </cell>
          <cell r="V121">
            <v>-2.5</v>
          </cell>
          <cell r="W121">
            <v>-5</v>
          </cell>
          <cell r="Y121">
            <v>0</v>
          </cell>
          <cell r="Z121">
            <v>0</v>
          </cell>
          <cell r="AA121">
            <v>55.033605542087507</v>
          </cell>
          <cell r="AB121">
            <v>3.1285927460811758</v>
          </cell>
          <cell r="AC121">
            <v>11.344611077843012</v>
          </cell>
          <cell r="AE121">
            <v>0</v>
          </cell>
          <cell r="AH121">
            <v>-5</v>
          </cell>
          <cell r="AI121">
            <v>-10</v>
          </cell>
          <cell r="AK121">
            <v>0</v>
          </cell>
          <cell r="AL121">
            <v>0</v>
          </cell>
          <cell r="AM121">
            <v>0</v>
          </cell>
          <cell r="AN121">
            <v>55.033605542087507</v>
          </cell>
          <cell r="AO121">
            <v>14.473203823924186</v>
          </cell>
        </row>
        <row r="122"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E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</row>
        <row r="124"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</row>
        <row r="125"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</row>
        <row r="126"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</row>
        <row r="127"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</row>
        <row r="129"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</row>
        <row r="130">
          <cell r="G130">
            <v>47</v>
          </cell>
          <cell r="H130">
            <v>59</v>
          </cell>
          <cell r="I130">
            <v>774</v>
          </cell>
          <cell r="J130">
            <v>42</v>
          </cell>
          <cell r="K130">
            <v>8</v>
          </cell>
          <cell r="M130">
            <v>47</v>
          </cell>
          <cell r="N130">
            <v>59</v>
          </cell>
          <cell r="O130">
            <v>774</v>
          </cell>
          <cell r="P130">
            <v>42</v>
          </cell>
          <cell r="Q130">
            <v>8</v>
          </cell>
          <cell r="S130">
            <v>100</v>
          </cell>
          <cell r="T130">
            <v>0</v>
          </cell>
          <cell r="U130">
            <v>0</v>
          </cell>
          <cell r="V130">
            <v>-96</v>
          </cell>
          <cell r="W130">
            <v>-4</v>
          </cell>
          <cell r="Y130">
            <v>46</v>
          </cell>
          <cell r="Z130">
            <v>0</v>
          </cell>
          <cell r="AA130">
            <v>798</v>
          </cell>
          <cell r="AB130">
            <v>78</v>
          </cell>
          <cell r="AC130">
            <v>8</v>
          </cell>
          <cell r="AE130">
            <v>200</v>
          </cell>
          <cell r="AF130">
            <v>0</v>
          </cell>
          <cell r="AG130">
            <v>0</v>
          </cell>
          <cell r="AH130">
            <v>-192</v>
          </cell>
          <cell r="AI130">
            <v>-8</v>
          </cell>
          <cell r="AK130">
            <v>0</v>
          </cell>
          <cell r="AL130">
            <v>4</v>
          </cell>
          <cell r="AM130">
            <v>214</v>
          </cell>
          <cell r="AN130">
            <v>704</v>
          </cell>
          <cell r="AO130">
            <v>8</v>
          </cell>
        </row>
        <row r="131"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K131">
            <v>0</v>
          </cell>
          <cell r="AL131">
            <v>0</v>
          </cell>
          <cell r="AM131">
            <v>0</v>
          </cell>
          <cell r="AN131">
            <v>0</v>
          </cell>
          <cell r="AO131">
            <v>0</v>
          </cell>
        </row>
        <row r="132"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</row>
        <row r="134"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Y134">
            <v>0</v>
          </cell>
          <cell r="Z134">
            <v>0</v>
          </cell>
          <cell r="AA134">
            <v>0</v>
          </cell>
          <cell r="AB134">
            <v>0</v>
          </cell>
          <cell r="AC134">
            <v>0</v>
          </cell>
          <cell r="AK134">
            <v>0</v>
          </cell>
          <cell r="AL134">
            <v>0</v>
          </cell>
          <cell r="AM134">
            <v>0</v>
          </cell>
          <cell r="AN134">
            <v>0</v>
          </cell>
          <cell r="AO134">
            <v>0</v>
          </cell>
        </row>
        <row r="135">
          <cell r="G135">
            <v>7696</v>
          </cell>
          <cell r="H135">
            <v>3316</v>
          </cell>
          <cell r="I135">
            <v>1005</v>
          </cell>
          <cell r="J135">
            <v>331</v>
          </cell>
          <cell r="K135">
            <v>496</v>
          </cell>
          <cell r="M135">
            <v>7696</v>
          </cell>
          <cell r="N135">
            <v>3316</v>
          </cell>
          <cell r="O135">
            <v>1005</v>
          </cell>
          <cell r="P135">
            <v>331</v>
          </cell>
          <cell r="Q135">
            <v>496</v>
          </cell>
          <cell r="S135">
            <v>247</v>
          </cell>
          <cell r="T135">
            <v>0</v>
          </cell>
          <cell r="U135">
            <v>0</v>
          </cell>
          <cell r="V135">
            <v>-67</v>
          </cell>
          <cell r="W135">
            <v>-180</v>
          </cell>
          <cell r="Y135">
            <v>5205</v>
          </cell>
          <cell r="Z135">
            <v>5677</v>
          </cell>
          <cell r="AA135">
            <v>802</v>
          </cell>
          <cell r="AB135">
            <v>568</v>
          </cell>
          <cell r="AC135">
            <v>592</v>
          </cell>
          <cell r="AE135">
            <v>494</v>
          </cell>
          <cell r="AF135">
            <v>0</v>
          </cell>
          <cell r="AG135">
            <v>0</v>
          </cell>
          <cell r="AH135">
            <v>-134</v>
          </cell>
          <cell r="AI135">
            <v>-360</v>
          </cell>
          <cell r="AK135">
            <v>4290</v>
          </cell>
          <cell r="AL135">
            <v>3696</v>
          </cell>
          <cell r="AM135">
            <v>2955</v>
          </cell>
          <cell r="AN135">
            <v>1056</v>
          </cell>
          <cell r="AO135">
            <v>847</v>
          </cell>
        </row>
        <row r="136"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0</v>
          </cell>
          <cell r="Y136">
            <v>0</v>
          </cell>
          <cell r="Z136">
            <v>0</v>
          </cell>
          <cell r="AA136">
            <v>0</v>
          </cell>
          <cell r="AB136">
            <v>0</v>
          </cell>
          <cell r="AC136">
            <v>0</v>
          </cell>
          <cell r="AK136">
            <v>0</v>
          </cell>
          <cell r="AL136">
            <v>0</v>
          </cell>
          <cell r="AM136">
            <v>0</v>
          </cell>
          <cell r="AN136">
            <v>0</v>
          </cell>
          <cell r="AO136">
            <v>0</v>
          </cell>
        </row>
        <row r="137"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  <cell r="Y137">
            <v>0</v>
          </cell>
          <cell r="Z137">
            <v>0</v>
          </cell>
          <cell r="AA137">
            <v>0</v>
          </cell>
          <cell r="AB137">
            <v>0</v>
          </cell>
          <cell r="AC137">
            <v>0</v>
          </cell>
          <cell r="AK137">
            <v>0</v>
          </cell>
          <cell r="AL137">
            <v>0</v>
          </cell>
          <cell r="AM137">
            <v>0</v>
          </cell>
          <cell r="AN137">
            <v>0</v>
          </cell>
          <cell r="AO137">
            <v>0</v>
          </cell>
        </row>
        <row r="139"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K139">
            <v>0</v>
          </cell>
          <cell r="AL139">
            <v>0</v>
          </cell>
          <cell r="AM139">
            <v>0</v>
          </cell>
          <cell r="AN139">
            <v>0</v>
          </cell>
          <cell r="AO139">
            <v>0</v>
          </cell>
        </row>
        <row r="140">
          <cell r="G140">
            <v>0</v>
          </cell>
          <cell r="H140">
            <v>0</v>
          </cell>
          <cell r="I140">
            <v>6</v>
          </cell>
          <cell r="J140">
            <v>1023</v>
          </cell>
          <cell r="K140">
            <v>195</v>
          </cell>
          <cell r="M140">
            <v>0</v>
          </cell>
          <cell r="N140">
            <v>0</v>
          </cell>
          <cell r="O140">
            <v>6</v>
          </cell>
          <cell r="P140">
            <v>1023</v>
          </cell>
          <cell r="Q140">
            <v>195</v>
          </cell>
          <cell r="S140">
            <v>101</v>
          </cell>
          <cell r="T140">
            <v>0</v>
          </cell>
          <cell r="U140">
            <v>0</v>
          </cell>
          <cell r="V140">
            <v>0</v>
          </cell>
          <cell r="W140">
            <v>-101</v>
          </cell>
          <cell r="Y140">
            <v>0</v>
          </cell>
          <cell r="Z140">
            <v>0</v>
          </cell>
          <cell r="AA140">
            <v>6</v>
          </cell>
          <cell r="AB140">
            <v>1023</v>
          </cell>
          <cell r="AC140">
            <v>195</v>
          </cell>
          <cell r="AE140">
            <v>202</v>
          </cell>
          <cell r="AI140">
            <v>-202</v>
          </cell>
          <cell r="AK140">
            <v>0</v>
          </cell>
          <cell r="AL140">
            <v>0</v>
          </cell>
          <cell r="AM140">
            <v>0</v>
          </cell>
          <cell r="AN140">
            <v>4</v>
          </cell>
          <cell r="AO140">
            <v>1220</v>
          </cell>
        </row>
        <row r="141">
          <cell r="G141">
            <v>0</v>
          </cell>
          <cell r="H141">
            <v>0</v>
          </cell>
          <cell r="I141">
            <v>3</v>
          </cell>
          <cell r="J141">
            <v>124</v>
          </cell>
          <cell r="K141">
            <v>97</v>
          </cell>
          <cell r="M141">
            <v>0</v>
          </cell>
          <cell r="N141">
            <v>0</v>
          </cell>
          <cell r="O141">
            <v>3</v>
          </cell>
          <cell r="P141">
            <v>124</v>
          </cell>
          <cell r="Q141">
            <v>97</v>
          </cell>
          <cell r="S141">
            <v>110.5</v>
          </cell>
          <cell r="T141">
            <v>0</v>
          </cell>
          <cell r="U141">
            <v>0</v>
          </cell>
          <cell r="V141">
            <v>0</v>
          </cell>
          <cell r="W141">
            <v>-110.5</v>
          </cell>
          <cell r="Y141">
            <v>0</v>
          </cell>
          <cell r="Z141">
            <v>0</v>
          </cell>
          <cell r="AA141">
            <v>3</v>
          </cell>
          <cell r="AB141">
            <v>124</v>
          </cell>
          <cell r="AC141">
            <v>97</v>
          </cell>
          <cell r="AE141">
            <v>221</v>
          </cell>
          <cell r="AI141">
            <v>-221</v>
          </cell>
          <cell r="AK141">
            <v>0</v>
          </cell>
          <cell r="AL141">
            <v>0</v>
          </cell>
          <cell r="AM141">
            <v>0</v>
          </cell>
          <cell r="AN141">
            <v>3</v>
          </cell>
          <cell r="AO141">
            <v>221</v>
          </cell>
        </row>
        <row r="142"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K142">
            <v>0</v>
          </cell>
          <cell r="AL142">
            <v>0</v>
          </cell>
          <cell r="AM142">
            <v>0</v>
          </cell>
          <cell r="AN142">
            <v>0</v>
          </cell>
          <cell r="AO142">
            <v>0</v>
          </cell>
        </row>
        <row r="144"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</row>
        <row r="145">
          <cell r="G145">
            <v>144.52123359580054</v>
          </cell>
          <cell r="H145">
            <v>88.796745406824158</v>
          </cell>
          <cell r="I145">
            <v>86.078477690288722</v>
          </cell>
          <cell r="J145">
            <v>18.121784776902889</v>
          </cell>
          <cell r="K145">
            <v>7.7017585301837279</v>
          </cell>
          <cell r="M145">
            <v>144.52123359580054</v>
          </cell>
          <cell r="N145">
            <v>88.796745406824158</v>
          </cell>
          <cell r="O145">
            <v>86.078477690288722</v>
          </cell>
          <cell r="P145">
            <v>18.121784776902889</v>
          </cell>
          <cell r="Q145">
            <v>7.7017585301837279</v>
          </cell>
          <cell r="S145">
            <v>1.5</v>
          </cell>
          <cell r="T145">
            <v>0</v>
          </cell>
          <cell r="U145">
            <v>0</v>
          </cell>
          <cell r="V145">
            <v>0</v>
          </cell>
          <cell r="W145">
            <v>-1.5</v>
          </cell>
          <cell r="Y145">
            <v>143.16209973753283</v>
          </cell>
          <cell r="Z145">
            <v>90.155879265091869</v>
          </cell>
          <cell r="AA145">
            <v>0</v>
          </cell>
          <cell r="AB145">
            <v>86.078477690288722</v>
          </cell>
          <cell r="AC145">
            <v>25.823543307086616</v>
          </cell>
          <cell r="AE145">
            <v>3</v>
          </cell>
          <cell r="AF145">
            <v>0</v>
          </cell>
          <cell r="AG145">
            <v>0</v>
          </cell>
          <cell r="AH145">
            <v>0</v>
          </cell>
          <cell r="AI145">
            <v>-3</v>
          </cell>
          <cell r="AK145">
            <v>22.199186351706039</v>
          </cell>
          <cell r="AL145">
            <v>122.32204724409451</v>
          </cell>
          <cell r="AM145">
            <v>88.796745406824158</v>
          </cell>
          <cell r="AN145">
            <v>0</v>
          </cell>
          <cell r="AO145">
            <v>111.90202099737535</v>
          </cell>
        </row>
        <row r="146"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S146">
            <v>0</v>
          </cell>
          <cell r="T146">
            <v>0</v>
          </cell>
          <cell r="U146">
            <v>0</v>
          </cell>
          <cell r="V146">
            <v>0</v>
          </cell>
          <cell r="W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E146">
            <v>0</v>
          </cell>
          <cell r="AF146">
            <v>0</v>
          </cell>
          <cell r="AG146">
            <v>0</v>
          </cell>
          <cell r="AH146">
            <v>0</v>
          </cell>
          <cell r="AI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</row>
        <row r="147"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</row>
        <row r="149"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</row>
        <row r="150"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</row>
        <row r="151"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E151">
            <v>0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</row>
        <row r="152"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</row>
        <row r="154"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E154">
            <v>0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</row>
        <row r="155"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U155">
            <v>0</v>
          </cell>
          <cell r="V155">
            <v>0</v>
          </cell>
          <cell r="W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E155">
            <v>0</v>
          </cell>
          <cell r="AF155">
            <v>0</v>
          </cell>
          <cell r="AG155">
            <v>0</v>
          </cell>
          <cell r="AH155">
            <v>0</v>
          </cell>
          <cell r="AI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</row>
        <row r="156"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U156">
            <v>0</v>
          </cell>
          <cell r="V156">
            <v>0</v>
          </cell>
          <cell r="W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E156">
            <v>0</v>
          </cell>
          <cell r="AF156">
            <v>0</v>
          </cell>
          <cell r="AG156">
            <v>0</v>
          </cell>
          <cell r="AH156">
            <v>0</v>
          </cell>
          <cell r="AI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</row>
        <row r="157"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E157">
            <v>0</v>
          </cell>
          <cell r="AF157">
            <v>0</v>
          </cell>
          <cell r="AG157">
            <v>0</v>
          </cell>
          <cell r="AH157">
            <v>0</v>
          </cell>
          <cell r="AI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</row>
        <row r="159"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S159">
            <v>0</v>
          </cell>
          <cell r="T159">
            <v>0</v>
          </cell>
          <cell r="U159">
            <v>0</v>
          </cell>
          <cell r="V159">
            <v>0</v>
          </cell>
          <cell r="W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E159">
            <v>0</v>
          </cell>
          <cell r="AF159">
            <v>0</v>
          </cell>
          <cell r="AG159">
            <v>0</v>
          </cell>
          <cell r="AH159">
            <v>0</v>
          </cell>
          <cell r="AI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</row>
        <row r="160"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E160">
            <v>0</v>
          </cell>
          <cell r="AF160">
            <v>0</v>
          </cell>
          <cell r="AG160">
            <v>0</v>
          </cell>
          <cell r="AH160">
            <v>0</v>
          </cell>
          <cell r="AI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</row>
        <row r="161"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E161">
            <v>0</v>
          </cell>
          <cell r="AF161">
            <v>0</v>
          </cell>
          <cell r="AG161">
            <v>0</v>
          </cell>
          <cell r="AH161">
            <v>0</v>
          </cell>
          <cell r="AI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</row>
        <row r="162"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S162">
            <v>0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</row>
        <row r="164"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S164">
            <v>0</v>
          </cell>
          <cell r="T164">
            <v>0</v>
          </cell>
          <cell r="U164">
            <v>0</v>
          </cell>
          <cell r="V164">
            <v>0</v>
          </cell>
          <cell r="W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E164">
            <v>0</v>
          </cell>
          <cell r="AF164">
            <v>0</v>
          </cell>
          <cell r="AG164">
            <v>0</v>
          </cell>
          <cell r="AH164">
            <v>0</v>
          </cell>
          <cell r="AI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</row>
        <row r="165"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S165">
            <v>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E165">
            <v>0</v>
          </cell>
          <cell r="AF165">
            <v>0</v>
          </cell>
          <cell r="AG165">
            <v>0</v>
          </cell>
          <cell r="AH165">
            <v>0</v>
          </cell>
          <cell r="AI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</row>
        <row r="166"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S166">
            <v>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E166">
            <v>0</v>
          </cell>
          <cell r="AF166">
            <v>0</v>
          </cell>
          <cell r="AG166">
            <v>0</v>
          </cell>
          <cell r="AH166">
            <v>0</v>
          </cell>
          <cell r="AI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</row>
        <row r="167"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S167">
            <v>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</row>
        <row r="171">
          <cell r="G171">
            <v>44</v>
          </cell>
          <cell r="H171">
            <v>19</v>
          </cell>
          <cell r="I171">
            <v>17</v>
          </cell>
          <cell r="J171">
            <v>6</v>
          </cell>
          <cell r="K171">
            <v>8</v>
          </cell>
          <cell r="M171">
            <v>44</v>
          </cell>
          <cell r="N171">
            <v>19</v>
          </cell>
          <cell r="O171">
            <v>17</v>
          </cell>
          <cell r="P171">
            <v>6</v>
          </cell>
          <cell r="Q171">
            <v>8</v>
          </cell>
          <cell r="S171">
            <v>15.5</v>
          </cell>
          <cell r="T171">
            <v>0</v>
          </cell>
          <cell r="U171">
            <v>-2</v>
          </cell>
          <cell r="V171">
            <v>-7.5</v>
          </cell>
          <cell r="W171">
            <v>-7</v>
          </cell>
          <cell r="Y171">
            <v>36</v>
          </cell>
          <cell r="Z171">
            <v>15</v>
          </cell>
          <cell r="AA171">
            <v>14</v>
          </cell>
          <cell r="AB171">
            <v>19</v>
          </cell>
          <cell r="AC171">
            <v>10</v>
          </cell>
          <cell r="AE171">
            <v>31</v>
          </cell>
          <cell r="AF171">
            <v>0</v>
          </cell>
          <cell r="AG171">
            <v>-4</v>
          </cell>
          <cell r="AH171">
            <v>-15</v>
          </cell>
          <cell r="AI171">
            <v>-14</v>
          </cell>
          <cell r="AK171">
            <v>32</v>
          </cell>
          <cell r="AL171">
            <v>6</v>
          </cell>
          <cell r="AM171">
            <v>15</v>
          </cell>
          <cell r="AN171">
            <v>25</v>
          </cell>
          <cell r="AO171">
            <v>16</v>
          </cell>
        </row>
        <row r="172">
          <cell r="G172">
            <v>3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M172">
            <v>3</v>
          </cell>
          <cell r="N172">
            <v>0</v>
          </cell>
          <cell r="O172">
            <v>0</v>
          </cell>
          <cell r="P172">
            <v>0</v>
          </cell>
          <cell r="Q172">
            <v>0</v>
          </cell>
          <cell r="Y172">
            <v>3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K172">
            <v>3</v>
          </cell>
          <cell r="AL172">
            <v>0</v>
          </cell>
          <cell r="AM172">
            <v>0</v>
          </cell>
          <cell r="AN172">
            <v>0</v>
          </cell>
          <cell r="AO172">
            <v>0</v>
          </cell>
        </row>
        <row r="173">
          <cell r="G173">
            <v>81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M173">
            <v>81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Y173">
            <v>81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K173">
            <v>81</v>
          </cell>
          <cell r="AL173">
            <v>0</v>
          </cell>
          <cell r="AM173">
            <v>0</v>
          </cell>
          <cell r="AN173">
            <v>0</v>
          </cell>
          <cell r="AO173">
            <v>0</v>
          </cell>
        </row>
        <row r="174"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K174">
            <v>0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</row>
        <row r="176"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0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K176">
            <v>0</v>
          </cell>
          <cell r="AL176">
            <v>0</v>
          </cell>
          <cell r="AM176">
            <v>0</v>
          </cell>
          <cell r="AN176">
            <v>0</v>
          </cell>
          <cell r="AO176">
            <v>0</v>
          </cell>
        </row>
        <row r="177">
          <cell r="G177">
            <v>87</v>
          </cell>
          <cell r="H177">
            <v>23</v>
          </cell>
          <cell r="I177">
            <v>22</v>
          </cell>
          <cell r="J177">
            <v>17</v>
          </cell>
          <cell r="K177">
            <v>9</v>
          </cell>
          <cell r="M177">
            <v>87</v>
          </cell>
          <cell r="N177">
            <v>23</v>
          </cell>
          <cell r="O177">
            <v>22</v>
          </cell>
          <cell r="P177">
            <v>17</v>
          </cell>
          <cell r="Q177">
            <v>9</v>
          </cell>
          <cell r="S177">
            <v>8.5</v>
          </cell>
          <cell r="T177">
            <v>0</v>
          </cell>
          <cell r="U177">
            <v>-1.5</v>
          </cell>
          <cell r="V177">
            <v>-1.5</v>
          </cell>
          <cell r="W177">
            <v>-5.5</v>
          </cell>
          <cell r="Y177">
            <v>70</v>
          </cell>
          <cell r="Z177">
            <v>31</v>
          </cell>
          <cell r="AA177">
            <v>17</v>
          </cell>
          <cell r="AB177">
            <v>21</v>
          </cell>
          <cell r="AC177">
            <v>19</v>
          </cell>
          <cell r="AE177">
            <v>17</v>
          </cell>
          <cell r="AF177">
            <v>0</v>
          </cell>
          <cell r="AG177">
            <v>-3</v>
          </cell>
          <cell r="AH177">
            <v>-3</v>
          </cell>
          <cell r="AI177">
            <v>-11</v>
          </cell>
          <cell r="AK177">
            <v>57</v>
          </cell>
          <cell r="AL177">
            <v>32</v>
          </cell>
          <cell r="AM177">
            <v>16</v>
          </cell>
          <cell r="AN177">
            <v>22</v>
          </cell>
          <cell r="AO177">
            <v>31</v>
          </cell>
        </row>
        <row r="178"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0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K178">
            <v>0</v>
          </cell>
          <cell r="AL178">
            <v>0</v>
          </cell>
          <cell r="AM178">
            <v>0</v>
          </cell>
          <cell r="AN178">
            <v>0</v>
          </cell>
          <cell r="AO178">
            <v>0</v>
          </cell>
        </row>
        <row r="179">
          <cell r="G179">
            <v>2</v>
          </cell>
          <cell r="H179">
            <v>1</v>
          </cell>
          <cell r="I179">
            <v>0</v>
          </cell>
          <cell r="J179">
            <v>1</v>
          </cell>
          <cell r="K179">
            <v>0</v>
          </cell>
          <cell r="M179">
            <v>2</v>
          </cell>
          <cell r="N179">
            <v>1</v>
          </cell>
          <cell r="O179">
            <v>0</v>
          </cell>
          <cell r="P179">
            <v>1</v>
          </cell>
          <cell r="Q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Y179">
            <v>1</v>
          </cell>
          <cell r="Z179">
            <v>1</v>
          </cell>
          <cell r="AA179">
            <v>1</v>
          </cell>
          <cell r="AB179">
            <v>0</v>
          </cell>
          <cell r="AC179">
            <v>1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K179">
            <v>1</v>
          </cell>
          <cell r="AL179">
            <v>1</v>
          </cell>
          <cell r="AM179">
            <v>0</v>
          </cell>
          <cell r="AN179">
            <v>1</v>
          </cell>
          <cell r="AO179">
            <v>1</v>
          </cell>
        </row>
        <row r="181"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</row>
        <row r="182"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</row>
        <row r="183"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</row>
        <row r="184"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</row>
        <row r="186"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0</v>
          </cell>
          <cell r="AK186">
            <v>0</v>
          </cell>
          <cell r="AL186">
            <v>0</v>
          </cell>
          <cell r="AM186">
            <v>0</v>
          </cell>
          <cell r="AN186">
            <v>0</v>
          </cell>
          <cell r="AO186">
            <v>0</v>
          </cell>
        </row>
        <row r="187">
          <cell r="G187">
            <v>109.96593103863741</v>
          </cell>
          <cell r="H187">
            <v>0</v>
          </cell>
          <cell r="I187">
            <v>29.253573566482469</v>
          </cell>
          <cell r="J187">
            <v>1.7193186975193544</v>
          </cell>
          <cell r="K187">
            <v>16.501176697360723</v>
          </cell>
          <cell r="M187">
            <v>109.96593103863741</v>
          </cell>
          <cell r="N187">
            <v>0</v>
          </cell>
          <cell r="O187">
            <v>29.253573566482469</v>
          </cell>
          <cell r="P187">
            <v>1.7193186975193544</v>
          </cell>
          <cell r="Q187">
            <v>16.501176697360723</v>
          </cell>
          <cell r="S187">
            <v>0</v>
          </cell>
          <cell r="T187">
            <v>0</v>
          </cell>
          <cell r="U187">
            <v>-1.153165287421918</v>
          </cell>
          <cell r="V187">
            <v>-3.4754583531500698</v>
          </cell>
          <cell r="W187">
            <v>-1.1563763594280099</v>
          </cell>
          <cell r="Y187">
            <v>109.96593103863741</v>
          </cell>
          <cell r="Z187">
            <v>0</v>
          </cell>
          <cell r="AA187">
            <v>29.253573566482469</v>
          </cell>
          <cell r="AB187">
            <v>1.7193186975193544</v>
          </cell>
          <cell r="AC187">
            <v>16.501176697360723</v>
          </cell>
          <cell r="AE187">
            <v>0</v>
          </cell>
          <cell r="AF187">
            <v>0</v>
          </cell>
          <cell r="AG187">
            <v>-2.3063305748438361</v>
          </cell>
          <cell r="AH187">
            <v>-6.9509167063001396</v>
          </cell>
          <cell r="AI187">
            <v>-2.3127527188560197</v>
          </cell>
          <cell r="AK187">
            <v>108.79071108317159</v>
          </cell>
          <cell r="AL187">
            <v>1.1752199554658296</v>
          </cell>
          <cell r="AM187">
            <v>11.226700167717455</v>
          </cell>
          <cell r="AN187">
            <v>19.746192096284371</v>
          </cell>
          <cell r="AO187">
            <v>16.501176697360723</v>
          </cell>
        </row>
        <row r="188"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C188">
            <v>0</v>
          </cell>
          <cell r="AK188">
            <v>0</v>
          </cell>
          <cell r="AL188">
            <v>0</v>
          </cell>
          <cell r="AM188">
            <v>0</v>
          </cell>
          <cell r="AN188">
            <v>0</v>
          </cell>
          <cell r="AO188">
            <v>0</v>
          </cell>
        </row>
        <row r="189"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0</v>
          </cell>
          <cell r="AK189">
            <v>0</v>
          </cell>
          <cell r="AL189">
            <v>0</v>
          </cell>
          <cell r="AM189">
            <v>0</v>
          </cell>
          <cell r="AN189">
            <v>0</v>
          </cell>
          <cell r="AO189">
            <v>0</v>
          </cell>
        </row>
        <row r="191"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E191">
            <v>0</v>
          </cell>
          <cell r="AF191">
            <v>0</v>
          </cell>
          <cell r="AG191">
            <v>0</v>
          </cell>
          <cell r="AH191">
            <v>0</v>
          </cell>
          <cell r="AI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</row>
        <row r="192"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E192">
            <v>0</v>
          </cell>
          <cell r="AF192">
            <v>0</v>
          </cell>
          <cell r="AG192">
            <v>0</v>
          </cell>
          <cell r="AH192">
            <v>0</v>
          </cell>
          <cell r="AI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</row>
        <row r="193"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</row>
        <row r="194"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E194">
            <v>0</v>
          </cell>
          <cell r="AF194">
            <v>0</v>
          </cell>
          <cell r="AG194">
            <v>0</v>
          </cell>
          <cell r="AH194">
            <v>0</v>
          </cell>
          <cell r="AI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</row>
        <row r="196"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S196">
            <v>0</v>
          </cell>
          <cell r="T196">
            <v>0</v>
          </cell>
          <cell r="U196">
            <v>0</v>
          </cell>
          <cell r="V196">
            <v>0</v>
          </cell>
          <cell r="W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0</v>
          </cell>
          <cell r="AK196">
            <v>0</v>
          </cell>
          <cell r="AL196">
            <v>0</v>
          </cell>
          <cell r="AM196">
            <v>0</v>
          </cell>
          <cell r="AN196">
            <v>0</v>
          </cell>
          <cell r="AO196">
            <v>0</v>
          </cell>
        </row>
        <row r="197">
          <cell r="G197">
            <v>287</v>
          </cell>
          <cell r="H197">
            <v>74</v>
          </cell>
          <cell r="I197">
            <v>1127</v>
          </cell>
          <cell r="J197">
            <v>814</v>
          </cell>
          <cell r="K197">
            <v>825</v>
          </cell>
          <cell r="M197">
            <v>287</v>
          </cell>
          <cell r="N197">
            <v>74</v>
          </cell>
          <cell r="O197">
            <v>1127</v>
          </cell>
          <cell r="P197">
            <v>814</v>
          </cell>
          <cell r="Q197">
            <v>825</v>
          </cell>
          <cell r="S197">
            <v>100</v>
          </cell>
          <cell r="T197">
            <v>0</v>
          </cell>
          <cell r="U197">
            <v>0</v>
          </cell>
          <cell r="V197">
            <v>-22.5</v>
          </cell>
          <cell r="W197">
            <v>-77.5</v>
          </cell>
          <cell r="Y197">
            <v>175</v>
          </cell>
          <cell r="Z197">
            <v>38</v>
          </cell>
          <cell r="AA197">
            <v>1024</v>
          </cell>
          <cell r="AB197">
            <v>641</v>
          </cell>
          <cell r="AC197">
            <v>1249</v>
          </cell>
          <cell r="AE197">
            <v>200</v>
          </cell>
          <cell r="AF197">
            <v>0</v>
          </cell>
          <cell r="AG197">
            <v>0</v>
          </cell>
          <cell r="AH197">
            <v>-45</v>
          </cell>
          <cell r="AI197">
            <v>-155</v>
          </cell>
          <cell r="AK197">
            <v>12</v>
          </cell>
          <cell r="AL197">
            <v>52</v>
          </cell>
          <cell r="AM197">
            <v>839</v>
          </cell>
          <cell r="AN197">
            <v>463</v>
          </cell>
          <cell r="AO197">
            <v>1761</v>
          </cell>
        </row>
        <row r="198"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S198">
            <v>0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Y198">
            <v>0</v>
          </cell>
          <cell r="Z198">
            <v>0</v>
          </cell>
          <cell r="AA198">
            <v>0</v>
          </cell>
          <cell r="AB198">
            <v>0</v>
          </cell>
          <cell r="AC198">
            <v>0</v>
          </cell>
          <cell r="AK198">
            <v>0</v>
          </cell>
          <cell r="AL198">
            <v>0</v>
          </cell>
          <cell r="AM198">
            <v>0</v>
          </cell>
          <cell r="AN198">
            <v>0</v>
          </cell>
          <cell r="AO198">
            <v>0</v>
          </cell>
        </row>
        <row r="199"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O199">
            <v>0</v>
          </cell>
        </row>
        <row r="201"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</row>
        <row r="202">
          <cell r="G202">
            <v>1223</v>
          </cell>
          <cell r="H202">
            <v>651</v>
          </cell>
          <cell r="I202">
            <v>733</v>
          </cell>
          <cell r="J202">
            <v>1935</v>
          </cell>
          <cell r="K202">
            <v>1068</v>
          </cell>
          <cell r="M202">
            <v>1223</v>
          </cell>
          <cell r="N202">
            <v>651</v>
          </cell>
          <cell r="O202">
            <v>733</v>
          </cell>
          <cell r="P202">
            <v>1935</v>
          </cell>
          <cell r="Q202">
            <v>1068</v>
          </cell>
          <cell r="S202">
            <v>771.5</v>
          </cell>
          <cell r="T202">
            <v>-1.5</v>
          </cell>
          <cell r="U202">
            <v>-560.5</v>
          </cell>
          <cell r="V202">
            <v>-151</v>
          </cell>
          <cell r="W202">
            <v>-58.5</v>
          </cell>
          <cell r="Y202">
            <v>3</v>
          </cell>
          <cell r="Z202">
            <v>1571</v>
          </cell>
          <cell r="AA202">
            <v>3</v>
          </cell>
          <cell r="AB202">
            <v>944</v>
          </cell>
          <cell r="AC202">
            <v>3089</v>
          </cell>
          <cell r="AE202">
            <v>1543</v>
          </cell>
          <cell r="AF202">
            <v>-3</v>
          </cell>
          <cell r="AG202">
            <v>-1121</v>
          </cell>
          <cell r="AH202">
            <v>-302</v>
          </cell>
          <cell r="AI202">
            <v>-117</v>
          </cell>
          <cell r="AK202">
            <v>3</v>
          </cell>
          <cell r="AL202">
            <v>3</v>
          </cell>
          <cell r="AM202">
            <v>1121</v>
          </cell>
          <cell r="AN202">
            <v>302</v>
          </cell>
          <cell r="AO202">
            <v>4181</v>
          </cell>
        </row>
        <row r="203"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</row>
        <row r="204"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S204">
            <v>0</v>
          </cell>
          <cell r="T204">
            <v>0</v>
          </cell>
          <cell r="U204">
            <v>0</v>
          </cell>
          <cell r="V204">
            <v>0</v>
          </cell>
          <cell r="W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</row>
        <row r="206"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S206">
            <v>0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</row>
        <row r="207">
          <cell r="G207">
            <v>539.11094736842085</v>
          </cell>
          <cell r="H207">
            <v>431.18063157894727</v>
          </cell>
          <cell r="I207">
            <v>16.250526315789468</v>
          </cell>
          <cell r="J207">
            <v>125.67073684210524</v>
          </cell>
          <cell r="K207">
            <v>483.04715789473676</v>
          </cell>
          <cell r="M207">
            <v>539.11094736842085</v>
          </cell>
          <cell r="N207">
            <v>431.18063157894727</v>
          </cell>
          <cell r="O207">
            <v>16.250526315789468</v>
          </cell>
          <cell r="P207">
            <v>125.67073684210524</v>
          </cell>
          <cell r="Q207">
            <v>483.04715789473676</v>
          </cell>
          <cell r="S207">
            <v>45</v>
          </cell>
          <cell r="T207">
            <v>0</v>
          </cell>
          <cell r="U207">
            <v>-4</v>
          </cell>
          <cell r="V207">
            <v>-8</v>
          </cell>
          <cell r="W207">
            <v>-33</v>
          </cell>
          <cell r="Y207">
            <v>539.11094736842085</v>
          </cell>
          <cell r="Z207">
            <v>431.18063157894727</v>
          </cell>
          <cell r="AA207">
            <v>16.250526315789468</v>
          </cell>
          <cell r="AB207">
            <v>125.67073684210524</v>
          </cell>
          <cell r="AC207">
            <v>483.04715789473676</v>
          </cell>
          <cell r="AE207">
            <v>90</v>
          </cell>
          <cell r="AF207">
            <v>0</v>
          </cell>
          <cell r="AG207">
            <v>-8</v>
          </cell>
          <cell r="AH207">
            <v>-16</v>
          </cell>
          <cell r="AI207">
            <v>-66</v>
          </cell>
          <cell r="AK207">
            <v>31.011157894736836</v>
          </cell>
          <cell r="AL207">
            <v>635.93726315789456</v>
          </cell>
          <cell r="AM207">
            <v>303.34315789473675</v>
          </cell>
          <cell r="AN207">
            <v>16.250526315789468</v>
          </cell>
          <cell r="AO207">
            <v>608.71789473684203</v>
          </cell>
        </row>
        <row r="208"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S208">
            <v>0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E208">
            <v>0</v>
          </cell>
          <cell r="AF208">
            <v>0</v>
          </cell>
          <cell r="AG208">
            <v>0</v>
          </cell>
          <cell r="AH208">
            <v>0</v>
          </cell>
          <cell r="AI208">
            <v>0</v>
          </cell>
          <cell r="AK208">
            <v>0</v>
          </cell>
          <cell r="AL208">
            <v>0</v>
          </cell>
          <cell r="AM208">
            <v>0</v>
          </cell>
          <cell r="AN208">
            <v>0</v>
          </cell>
          <cell r="AO208">
            <v>0</v>
          </cell>
        </row>
        <row r="209"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E209">
            <v>0</v>
          </cell>
          <cell r="AF209">
            <v>0</v>
          </cell>
          <cell r="AG209">
            <v>0</v>
          </cell>
          <cell r="AH209">
            <v>0</v>
          </cell>
          <cell r="AI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</row>
        <row r="211"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E211">
            <v>0</v>
          </cell>
          <cell r="AF211">
            <v>0</v>
          </cell>
          <cell r="AG211">
            <v>0</v>
          </cell>
          <cell r="AH211">
            <v>0</v>
          </cell>
          <cell r="AI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</row>
        <row r="212"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S212">
            <v>0</v>
          </cell>
          <cell r="T212">
            <v>0</v>
          </cell>
          <cell r="U212">
            <v>0</v>
          </cell>
          <cell r="V212">
            <v>0</v>
          </cell>
          <cell r="W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E212">
            <v>0</v>
          </cell>
          <cell r="AF212">
            <v>0</v>
          </cell>
          <cell r="AG212">
            <v>0</v>
          </cell>
          <cell r="AH212">
            <v>0</v>
          </cell>
          <cell r="AI212">
            <v>0</v>
          </cell>
          <cell r="AK212">
            <v>0</v>
          </cell>
          <cell r="AL212">
            <v>0</v>
          </cell>
          <cell r="AM212">
            <v>0</v>
          </cell>
          <cell r="AN212">
            <v>0</v>
          </cell>
          <cell r="AO212">
            <v>0</v>
          </cell>
        </row>
        <row r="213"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E213">
            <v>0</v>
          </cell>
          <cell r="AF213">
            <v>0</v>
          </cell>
          <cell r="AG213">
            <v>0</v>
          </cell>
          <cell r="AH213">
            <v>0</v>
          </cell>
          <cell r="AI213">
            <v>0</v>
          </cell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</row>
        <row r="214"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W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E214">
            <v>0</v>
          </cell>
          <cell r="AF214">
            <v>0</v>
          </cell>
          <cell r="AG214">
            <v>0</v>
          </cell>
          <cell r="AH214">
            <v>0</v>
          </cell>
          <cell r="AI214">
            <v>0</v>
          </cell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</row>
        <row r="216"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S216">
            <v>0</v>
          </cell>
          <cell r="T216">
            <v>0</v>
          </cell>
          <cell r="U216">
            <v>0</v>
          </cell>
          <cell r="V216">
            <v>0</v>
          </cell>
          <cell r="W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E216">
            <v>0</v>
          </cell>
          <cell r="AF216">
            <v>0</v>
          </cell>
          <cell r="AG216">
            <v>0</v>
          </cell>
          <cell r="AH216">
            <v>0</v>
          </cell>
          <cell r="AI216">
            <v>0</v>
          </cell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</row>
        <row r="217"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S217">
            <v>0</v>
          </cell>
          <cell r="T217">
            <v>0</v>
          </cell>
          <cell r="U217">
            <v>0</v>
          </cell>
          <cell r="V217">
            <v>0</v>
          </cell>
          <cell r="W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E217">
            <v>0</v>
          </cell>
          <cell r="AF217">
            <v>0</v>
          </cell>
          <cell r="AG217">
            <v>0</v>
          </cell>
          <cell r="AH217">
            <v>0</v>
          </cell>
          <cell r="AI217">
            <v>0</v>
          </cell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</row>
        <row r="218"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E218">
            <v>0</v>
          </cell>
          <cell r="AF218">
            <v>0</v>
          </cell>
          <cell r="AG218">
            <v>0</v>
          </cell>
          <cell r="AH218">
            <v>0</v>
          </cell>
          <cell r="AI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</row>
        <row r="219"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E219">
            <v>0</v>
          </cell>
          <cell r="AF219">
            <v>0</v>
          </cell>
          <cell r="AG219">
            <v>0</v>
          </cell>
          <cell r="AH219">
            <v>0</v>
          </cell>
          <cell r="AI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</row>
        <row r="221"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S221">
            <v>0</v>
          </cell>
          <cell r="T221">
            <v>0</v>
          </cell>
          <cell r="U221">
            <v>0</v>
          </cell>
          <cell r="V221">
            <v>0</v>
          </cell>
          <cell r="W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E221">
            <v>0</v>
          </cell>
          <cell r="AF221">
            <v>0</v>
          </cell>
          <cell r="AG221">
            <v>0</v>
          </cell>
          <cell r="AH221">
            <v>0</v>
          </cell>
          <cell r="AI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</row>
        <row r="222"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E222">
            <v>0</v>
          </cell>
          <cell r="AF222">
            <v>0</v>
          </cell>
          <cell r="AG222">
            <v>0</v>
          </cell>
          <cell r="AH222">
            <v>0</v>
          </cell>
          <cell r="AI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</row>
        <row r="223"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S223">
            <v>0</v>
          </cell>
          <cell r="T223">
            <v>0</v>
          </cell>
          <cell r="U223">
            <v>0</v>
          </cell>
          <cell r="V223">
            <v>0</v>
          </cell>
          <cell r="W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E223">
            <v>0</v>
          </cell>
          <cell r="AF223">
            <v>0</v>
          </cell>
          <cell r="AG223">
            <v>0</v>
          </cell>
          <cell r="AH223">
            <v>0</v>
          </cell>
          <cell r="AI223">
            <v>0</v>
          </cell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</row>
        <row r="224"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W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E224">
            <v>0</v>
          </cell>
          <cell r="AF224">
            <v>0</v>
          </cell>
          <cell r="AG224">
            <v>0</v>
          </cell>
          <cell r="AH224">
            <v>0</v>
          </cell>
          <cell r="AI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</row>
        <row r="226"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S226">
            <v>0</v>
          </cell>
          <cell r="T226">
            <v>0</v>
          </cell>
          <cell r="U226">
            <v>0</v>
          </cell>
          <cell r="V226">
            <v>0</v>
          </cell>
          <cell r="W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E226">
            <v>0</v>
          </cell>
          <cell r="AF226">
            <v>0</v>
          </cell>
          <cell r="AG226">
            <v>0</v>
          </cell>
          <cell r="AH226">
            <v>0</v>
          </cell>
          <cell r="AI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</row>
        <row r="227"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S227">
            <v>0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E227">
            <v>0</v>
          </cell>
          <cell r="AF227">
            <v>0</v>
          </cell>
          <cell r="AG227">
            <v>0</v>
          </cell>
          <cell r="AH227">
            <v>0</v>
          </cell>
          <cell r="AI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</row>
        <row r="228"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S228">
            <v>0</v>
          </cell>
          <cell r="T228">
            <v>0</v>
          </cell>
          <cell r="U228">
            <v>0</v>
          </cell>
          <cell r="V228">
            <v>0</v>
          </cell>
          <cell r="W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E228">
            <v>0</v>
          </cell>
          <cell r="AF228">
            <v>0</v>
          </cell>
          <cell r="AG228">
            <v>0</v>
          </cell>
          <cell r="AH228">
            <v>0</v>
          </cell>
          <cell r="AI228">
            <v>0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</row>
        <row r="229"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E229">
            <v>0</v>
          </cell>
          <cell r="AF229">
            <v>0</v>
          </cell>
          <cell r="AG229">
            <v>0</v>
          </cell>
          <cell r="AH229">
            <v>0</v>
          </cell>
          <cell r="AI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</row>
        <row r="233"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E233">
            <v>0</v>
          </cell>
          <cell r="AF233">
            <v>0</v>
          </cell>
          <cell r="AG233">
            <v>0</v>
          </cell>
          <cell r="AH233">
            <v>0</v>
          </cell>
          <cell r="AI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</row>
        <row r="234"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  <cell r="AK234">
            <v>0</v>
          </cell>
          <cell r="AL234">
            <v>0</v>
          </cell>
          <cell r="AM234">
            <v>0</v>
          </cell>
          <cell r="AN234">
            <v>0</v>
          </cell>
          <cell r="AO234">
            <v>0</v>
          </cell>
        </row>
        <row r="235"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E235">
            <v>0</v>
          </cell>
          <cell r="AF235">
            <v>0</v>
          </cell>
          <cell r="AG235">
            <v>0</v>
          </cell>
          <cell r="AH235">
            <v>0</v>
          </cell>
          <cell r="AI235">
            <v>0</v>
          </cell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</row>
        <row r="236"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E236">
            <v>0</v>
          </cell>
          <cell r="AF236">
            <v>0</v>
          </cell>
          <cell r="AG236">
            <v>0</v>
          </cell>
          <cell r="AH236">
            <v>0</v>
          </cell>
          <cell r="AI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</row>
        <row r="238"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E238">
            <v>0</v>
          </cell>
          <cell r="AF238">
            <v>0</v>
          </cell>
          <cell r="AG238">
            <v>0</v>
          </cell>
          <cell r="AH238">
            <v>0</v>
          </cell>
          <cell r="AI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</row>
        <row r="239"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E239">
            <v>0</v>
          </cell>
          <cell r="AF239">
            <v>0</v>
          </cell>
          <cell r="AG239">
            <v>0</v>
          </cell>
          <cell r="AH239">
            <v>0</v>
          </cell>
          <cell r="AI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</row>
        <row r="240"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E240">
            <v>0</v>
          </cell>
          <cell r="AF240">
            <v>0</v>
          </cell>
          <cell r="AG240">
            <v>0</v>
          </cell>
          <cell r="AH240">
            <v>0</v>
          </cell>
          <cell r="AI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</row>
        <row r="241"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S241">
            <v>0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E241">
            <v>0</v>
          </cell>
          <cell r="AF241">
            <v>0</v>
          </cell>
          <cell r="AG241">
            <v>0</v>
          </cell>
          <cell r="AH241">
            <v>0</v>
          </cell>
          <cell r="AI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</row>
        <row r="243"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E243">
            <v>0</v>
          </cell>
          <cell r="AF243">
            <v>0</v>
          </cell>
          <cell r="AG243">
            <v>0</v>
          </cell>
          <cell r="AH243">
            <v>0</v>
          </cell>
          <cell r="AI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</row>
        <row r="244"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E244">
            <v>0</v>
          </cell>
          <cell r="AF244">
            <v>0</v>
          </cell>
          <cell r="AG244">
            <v>0</v>
          </cell>
          <cell r="AH244">
            <v>0</v>
          </cell>
          <cell r="AI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</row>
        <row r="245"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E245">
            <v>0</v>
          </cell>
          <cell r="AF245">
            <v>0</v>
          </cell>
          <cell r="AG245">
            <v>0</v>
          </cell>
          <cell r="AH245">
            <v>0</v>
          </cell>
          <cell r="AI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</row>
        <row r="246"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E246">
            <v>0</v>
          </cell>
          <cell r="AF246">
            <v>0</v>
          </cell>
          <cell r="AG246">
            <v>0</v>
          </cell>
          <cell r="AH246">
            <v>0</v>
          </cell>
          <cell r="AI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</row>
        <row r="248"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E248">
            <v>0</v>
          </cell>
          <cell r="AF248">
            <v>0</v>
          </cell>
          <cell r="AG248">
            <v>0</v>
          </cell>
          <cell r="AH248">
            <v>0</v>
          </cell>
          <cell r="AI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</row>
        <row r="249"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E249">
            <v>0</v>
          </cell>
          <cell r="AF249">
            <v>0</v>
          </cell>
          <cell r="AG249">
            <v>0</v>
          </cell>
          <cell r="AH249">
            <v>0</v>
          </cell>
          <cell r="AI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</row>
        <row r="250"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E250">
            <v>0</v>
          </cell>
          <cell r="AF250">
            <v>0</v>
          </cell>
          <cell r="AG250">
            <v>0</v>
          </cell>
          <cell r="AH250">
            <v>0</v>
          </cell>
          <cell r="AI250">
            <v>0</v>
          </cell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</row>
        <row r="251"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E251">
            <v>0</v>
          </cell>
          <cell r="AF251">
            <v>0</v>
          </cell>
          <cell r="AG251">
            <v>0</v>
          </cell>
          <cell r="AH251">
            <v>0</v>
          </cell>
          <cell r="AI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</row>
        <row r="253"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E253">
            <v>0</v>
          </cell>
          <cell r="AF253">
            <v>0</v>
          </cell>
          <cell r="AG253">
            <v>0</v>
          </cell>
          <cell r="AH253">
            <v>0</v>
          </cell>
          <cell r="AI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</row>
        <row r="254"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E254">
            <v>0</v>
          </cell>
          <cell r="AF254">
            <v>0</v>
          </cell>
          <cell r="AG254">
            <v>0</v>
          </cell>
          <cell r="AH254">
            <v>0</v>
          </cell>
          <cell r="AI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</row>
        <row r="255"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</row>
        <row r="256"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E256">
            <v>0</v>
          </cell>
          <cell r="AF256">
            <v>0</v>
          </cell>
          <cell r="AG256">
            <v>0</v>
          </cell>
          <cell r="AH256">
            <v>0</v>
          </cell>
          <cell r="AI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</row>
        <row r="258"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</row>
        <row r="259"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E259">
            <v>0</v>
          </cell>
          <cell r="AF259">
            <v>0</v>
          </cell>
          <cell r="AG259">
            <v>0</v>
          </cell>
          <cell r="AH259">
            <v>0</v>
          </cell>
          <cell r="AI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</row>
        <row r="260"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</row>
        <row r="261"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</row>
      </sheetData>
      <sheetData sheetId="4">
        <row r="10"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</row>
        <row r="11">
          <cell r="G11">
            <v>14577</v>
          </cell>
          <cell r="H11">
            <v>2062</v>
          </cell>
          <cell r="I11">
            <v>357</v>
          </cell>
          <cell r="J11">
            <v>297</v>
          </cell>
          <cell r="K11">
            <v>61</v>
          </cell>
          <cell r="M11">
            <v>14577</v>
          </cell>
          <cell r="N11">
            <v>2062</v>
          </cell>
          <cell r="O11">
            <v>357</v>
          </cell>
          <cell r="P11">
            <v>297</v>
          </cell>
          <cell r="Q11">
            <v>61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Y11">
            <v>13494</v>
          </cell>
          <cell r="Z11">
            <v>2421</v>
          </cell>
          <cell r="AA11">
            <v>949</v>
          </cell>
          <cell r="AB11">
            <v>379</v>
          </cell>
          <cell r="AC11">
            <v>111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K11">
            <v>11512</v>
          </cell>
          <cell r="AL11">
            <v>3696</v>
          </cell>
          <cell r="AM11">
            <v>1355</v>
          </cell>
          <cell r="AN11">
            <v>426</v>
          </cell>
          <cell r="AO11">
            <v>365</v>
          </cell>
        </row>
        <row r="12"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</row>
        <row r="13"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</row>
        <row r="15"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</row>
        <row r="16">
          <cell r="G16">
            <v>8155</v>
          </cell>
          <cell r="H16">
            <v>6251</v>
          </cell>
          <cell r="I16">
            <v>3929</v>
          </cell>
          <cell r="J16">
            <v>359</v>
          </cell>
          <cell r="K16">
            <v>506</v>
          </cell>
          <cell r="M16">
            <v>8155</v>
          </cell>
          <cell r="N16">
            <v>6251</v>
          </cell>
          <cell r="O16">
            <v>3929</v>
          </cell>
          <cell r="P16">
            <v>359</v>
          </cell>
          <cell r="Q16">
            <v>506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Y16">
            <v>7189</v>
          </cell>
          <cell r="Z16">
            <v>4069</v>
          </cell>
          <cell r="AA16">
            <v>3992</v>
          </cell>
          <cell r="AB16">
            <v>3359</v>
          </cell>
          <cell r="AC16">
            <v>591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K16">
            <v>6679</v>
          </cell>
          <cell r="AL16">
            <v>2018</v>
          </cell>
          <cell r="AM16">
            <v>4151</v>
          </cell>
          <cell r="AN16">
            <v>5564</v>
          </cell>
          <cell r="AO16">
            <v>788</v>
          </cell>
        </row>
        <row r="17"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</row>
        <row r="18"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</row>
        <row r="20"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</row>
        <row r="21">
          <cell r="G21">
            <v>20947</v>
          </cell>
          <cell r="H21">
            <v>13746</v>
          </cell>
          <cell r="I21">
            <v>18110</v>
          </cell>
          <cell r="J21">
            <v>1074</v>
          </cell>
          <cell r="K21">
            <v>4058</v>
          </cell>
          <cell r="M21">
            <v>20947</v>
          </cell>
          <cell r="N21">
            <v>13746</v>
          </cell>
          <cell r="O21">
            <v>18110</v>
          </cell>
          <cell r="P21">
            <v>1074</v>
          </cell>
          <cell r="Q21">
            <v>4058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Y21">
            <v>20122</v>
          </cell>
          <cell r="Z21">
            <v>12613</v>
          </cell>
          <cell r="AA21">
            <v>13073</v>
          </cell>
          <cell r="AB21">
            <v>7551</v>
          </cell>
          <cell r="AC21">
            <v>4576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K21">
            <v>18362</v>
          </cell>
          <cell r="AL21">
            <v>4446</v>
          </cell>
          <cell r="AM21">
            <v>12038</v>
          </cell>
          <cell r="AN21">
            <v>18302</v>
          </cell>
          <cell r="AO21">
            <v>4787</v>
          </cell>
        </row>
        <row r="22"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</row>
        <row r="23"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</row>
        <row r="25"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</row>
        <row r="26"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</row>
        <row r="30"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</row>
        <row r="31"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</row>
        <row r="32"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</row>
        <row r="33"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</row>
        <row r="35"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</row>
        <row r="36"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</row>
        <row r="37"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</row>
        <row r="38"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</row>
        <row r="40"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</row>
        <row r="41"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</row>
        <row r="43"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</row>
        <row r="45"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</row>
        <row r="46"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</row>
        <row r="47"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</row>
        <row r="48"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</row>
        <row r="52"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</row>
        <row r="53">
          <cell r="G53">
            <v>1943</v>
          </cell>
          <cell r="H53">
            <v>500</v>
          </cell>
          <cell r="I53">
            <v>788</v>
          </cell>
          <cell r="J53">
            <v>755</v>
          </cell>
          <cell r="K53">
            <v>465</v>
          </cell>
          <cell r="M53">
            <v>1943</v>
          </cell>
          <cell r="N53">
            <v>500</v>
          </cell>
          <cell r="O53">
            <v>788</v>
          </cell>
          <cell r="P53">
            <v>755</v>
          </cell>
          <cell r="Q53">
            <v>465</v>
          </cell>
          <cell r="S53">
            <v>131</v>
          </cell>
          <cell r="T53">
            <v>0</v>
          </cell>
          <cell r="U53">
            <v>0</v>
          </cell>
          <cell r="V53">
            <v>-37.5</v>
          </cell>
          <cell r="W53">
            <v>-93.5</v>
          </cell>
          <cell r="Y53">
            <v>1710</v>
          </cell>
          <cell r="Z53">
            <v>462</v>
          </cell>
          <cell r="AA53">
            <v>306</v>
          </cell>
          <cell r="AB53">
            <v>1107</v>
          </cell>
          <cell r="AC53">
            <v>866</v>
          </cell>
          <cell r="AE53">
            <v>262</v>
          </cell>
          <cell r="AF53">
            <v>0</v>
          </cell>
          <cell r="AG53">
            <v>0</v>
          </cell>
          <cell r="AH53">
            <v>-75</v>
          </cell>
          <cell r="AI53">
            <v>-187</v>
          </cell>
          <cell r="AK53">
            <v>1547</v>
          </cell>
          <cell r="AL53">
            <v>352</v>
          </cell>
          <cell r="AM53">
            <v>305</v>
          </cell>
          <cell r="AN53">
            <v>750</v>
          </cell>
          <cell r="AO53">
            <v>1497</v>
          </cell>
        </row>
        <row r="54">
          <cell r="G54">
            <v>1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M54">
            <v>1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Y54">
            <v>1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K54">
            <v>1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</row>
        <row r="55"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</row>
        <row r="57">
          <cell r="G57">
            <v>2730</v>
          </cell>
          <cell r="H57">
            <v>2147</v>
          </cell>
          <cell r="I57">
            <v>581</v>
          </cell>
          <cell r="J57">
            <v>1455</v>
          </cell>
          <cell r="K57">
            <v>324</v>
          </cell>
          <cell r="M57">
            <v>2730</v>
          </cell>
          <cell r="N57">
            <v>2147</v>
          </cell>
          <cell r="O57">
            <v>581</v>
          </cell>
          <cell r="P57">
            <v>1455</v>
          </cell>
          <cell r="Q57">
            <v>324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Y57">
            <v>2306</v>
          </cell>
          <cell r="Z57">
            <v>1733</v>
          </cell>
          <cell r="AA57">
            <v>928</v>
          </cell>
          <cell r="AB57">
            <v>937</v>
          </cell>
          <cell r="AC57">
            <v>1333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K57">
            <v>1883</v>
          </cell>
          <cell r="AL57">
            <v>1004</v>
          </cell>
          <cell r="AM57">
            <v>1330</v>
          </cell>
          <cell r="AN57">
            <v>997</v>
          </cell>
          <cell r="AO57">
            <v>2023</v>
          </cell>
        </row>
        <row r="58">
          <cell r="G58">
            <v>10262</v>
          </cell>
          <cell r="H58">
            <v>3513</v>
          </cell>
          <cell r="I58">
            <v>796</v>
          </cell>
          <cell r="J58">
            <v>4399</v>
          </cell>
          <cell r="K58">
            <v>1084</v>
          </cell>
          <cell r="M58">
            <v>10262</v>
          </cell>
          <cell r="N58">
            <v>3513</v>
          </cell>
          <cell r="O58">
            <v>796</v>
          </cell>
          <cell r="P58">
            <v>4399</v>
          </cell>
          <cell r="Q58">
            <v>1084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Y58">
            <v>9116</v>
          </cell>
          <cell r="Z58">
            <v>3519</v>
          </cell>
          <cell r="AA58">
            <v>1308</v>
          </cell>
          <cell r="AB58">
            <v>1512</v>
          </cell>
          <cell r="AC58">
            <v>4599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K58">
            <v>7817</v>
          </cell>
          <cell r="AL58">
            <v>2751</v>
          </cell>
          <cell r="AM58">
            <v>2409</v>
          </cell>
          <cell r="AN58">
            <v>1341</v>
          </cell>
          <cell r="AO58">
            <v>5736</v>
          </cell>
        </row>
        <row r="59">
          <cell r="G59">
            <v>1059</v>
          </cell>
          <cell r="H59">
            <v>500</v>
          </cell>
          <cell r="I59">
            <v>108</v>
          </cell>
          <cell r="J59">
            <v>560</v>
          </cell>
          <cell r="K59">
            <v>124</v>
          </cell>
          <cell r="M59">
            <v>1059</v>
          </cell>
          <cell r="N59">
            <v>500</v>
          </cell>
          <cell r="O59">
            <v>108</v>
          </cell>
          <cell r="P59">
            <v>560</v>
          </cell>
          <cell r="Q59">
            <v>124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Y59">
            <v>932</v>
          </cell>
          <cell r="Z59">
            <v>469</v>
          </cell>
          <cell r="AA59">
            <v>168</v>
          </cell>
          <cell r="AB59">
            <v>221</v>
          </cell>
          <cell r="AC59">
            <v>561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K59">
            <v>768</v>
          </cell>
          <cell r="AL59">
            <v>338</v>
          </cell>
          <cell r="AM59">
            <v>348</v>
          </cell>
          <cell r="AN59">
            <v>168</v>
          </cell>
          <cell r="AO59">
            <v>729</v>
          </cell>
        </row>
        <row r="60">
          <cell r="G60">
            <v>291</v>
          </cell>
          <cell r="H60">
            <v>77</v>
          </cell>
          <cell r="I60">
            <v>24</v>
          </cell>
          <cell r="J60">
            <v>140</v>
          </cell>
          <cell r="K60">
            <v>22</v>
          </cell>
          <cell r="M60">
            <v>291</v>
          </cell>
          <cell r="N60">
            <v>77</v>
          </cell>
          <cell r="O60">
            <v>24</v>
          </cell>
          <cell r="P60">
            <v>140</v>
          </cell>
          <cell r="Q60">
            <v>22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Y60">
            <v>252</v>
          </cell>
          <cell r="Z60">
            <v>92</v>
          </cell>
          <cell r="AA60">
            <v>23</v>
          </cell>
          <cell r="AB60">
            <v>41</v>
          </cell>
          <cell r="AC60">
            <v>146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K60">
            <v>222</v>
          </cell>
          <cell r="AL60">
            <v>69</v>
          </cell>
          <cell r="AM60">
            <v>62</v>
          </cell>
          <cell r="AN60">
            <v>27</v>
          </cell>
          <cell r="AO60">
            <v>174</v>
          </cell>
        </row>
        <row r="62">
          <cell r="G62">
            <v>952</v>
          </cell>
          <cell r="H62">
            <v>150</v>
          </cell>
          <cell r="I62">
            <v>89</v>
          </cell>
          <cell r="J62">
            <v>353</v>
          </cell>
          <cell r="K62">
            <v>36</v>
          </cell>
          <cell r="M62">
            <v>952</v>
          </cell>
          <cell r="N62">
            <v>150</v>
          </cell>
          <cell r="O62">
            <v>89</v>
          </cell>
          <cell r="P62">
            <v>353</v>
          </cell>
          <cell r="Q62">
            <v>36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Y62">
            <v>883</v>
          </cell>
          <cell r="Z62">
            <v>143</v>
          </cell>
          <cell r="AA62">
            <v>76</v>
          </cell>
          <cell r="AB62">
            <v>365</v>
          </cell>
          <cell r="AC62">
            <v>113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K62">
            <v>780</v>
          </cell>
          <cell r="AL62">
            <v>162</v>
          </cell>
          <cell r="AM62">
            <v>89</v>
          </cell>
          <cell r="AN62">
            <v>143</v>
          </cell>
          <cell r="AO62">
            <v>406</v>
          </cell>
        </row>
        <row r="63">
          <cell r="G63">
            <v>6515</v>
          </cell>
          <cell r="H63">
            <v>742</v>
          </cell>
          <cell r="I63">
            <v>646</v>
          </cell>
          <cell r="J63">
            <v>5320</v>
          </cell>
          <cell r="K63">
            <v>274</v>
          </cell>
          <cell r="M63">
            <v>6515</v>
          </cell>
          <cell r="N63">
            <v>742</v>
          </cell>
          <cell r="O63">
            <v>646</v>
          </cell>
          <cell r="P63">
            <v>5320</v>
          </cell>
          <cell r="Q63">
            <v>274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Y63">
            <v>6208</v>
          </cell>
          <cell r="Z63">
            <v>630</v>
          </cell>
          <cell r="AA63">
            <v>451</v>
          </cell>
          <cell r="AB63">
            <v>5416</v>
          </cell>
          <cell r="AC63">
            <v>792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K63">
            <v>5685</v>
          </cell>
          <cell r="AL63">
            <v>816</v>
          </cell>
          <cell r="AM63">
            <v>355</v>
          </cell>
          <cell r="AN63">
            <v>913</v>
          </cell>
          <cell r="AO63">
            <v>5728</v>
          </cell>
        </row>
        <row r="64">
          <cell r="G64">
            <v>629</v>
          </cell>
          <cell r="H64">
            <v>51</v>
          </cell>
          <cell r="I64">
            <v>50</v>
          </cell>
          <cell r="J64">
            <v>787</v>
          </cell>
          <cell r="K64">
            <v>13</v>
          </cell>
          <cell r="M64">
            <v>629</v>
          </cell>
          <cell r="N64">
            <v>51</v>
          </cell>
          <cell r="O64">
            <v>50</v>
          </cell>
          <cell r="P64">
            <v>787</v>
          </cell>
          <cell r="Q64">
            <v>13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Y64">
            <v>611</v>
          </cell>
          <cell r="Z64">
            <v>43</v>
          </cell>
          <cell r="AA64">
            <v>24</v>
          </cell>
          <cell r="AB64">
            <v>779</v>
          </cell>
          <cell r="AC64">
            <v>73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K64">
            <v>574</v>
          </cell>
          <cell r="AL64">
            <v>54</v>
          </cell>
          <cell r="AM64">
            <v>26</v>
          </cell>
          <cell r="AN64">
            <v>55</v>
          </cell>
          <cell r="AO64">
            <v>821</v>
          </cell>
        </row>
        <row r="65">
          <cell r="G65">
            <v>8</v>
          </cell>
          <cell r="H65">
            <v>3</v>
          </cell>
          <cell r="I65">
            <v>3</v>
          </cell>
          <cell r="J65">
            <v>12</v>
          </cell>
          <cell r="K65">
            <v>0</v>
          </cell>
          <cell r="M65">
            <v>8</v>
          </cell>
          <cell r="N65">
            <v>3</v>
          </cell>
          <cell r="O65">
            <v>3</v>
          </cell>
          <cell r="P65">
            <v>12</v>
          </cell>
          <cell r="Q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Y65">
            <v>7</v>
          </cell>
          <cell r="Z65">
            <v>3</v>
          </cell>
          <cell r="AA65">
            <v>3</v>
          </cell>
          <cell r="AB65">
            <v>12</v>
          </cell>
          <cell r="AC65">
            <v>1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K65">
            <v>5</v>
          </cell>
          <cell r="AL65">
            <v>4</v>
          </cell>
          <cell r="AM65">
            <v>1</v>
          </cell>
          <cell r="AN65">
            <v>5</v>
          </cell>
          <cell r="AO65">
            <v>11</v>
          </cell>
        </row>
        <row r="67"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</row>
        <row r="68"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</row>
        <row r="69"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</row>
        <row r="70"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</row>
        <row r="72"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</row>
        <row r="73">
          <cell r="G73">
            <v>28943</v>
          </cell>
          <cell r="H73">
            <v>9149</v>
          </cell>
          <cell r="I73">
            <v>55649</v>
          </cell>
          <cell r="J73">
            <v>850</v>
          </cell>
          <cell r="K73">
            <v>3881</v>
          </cell>
          <cell r="M73">
            <v>28943</v>
          </cell>
          <cell r="N73">
            <v>9149</v>
          </cell>
          <cell r="O73">
            <v>55649</v>
          </cell>
          <cell r="P73">
            <v>850</v>
          </cell>
          <cell r="Q73">
            <v>3881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Y73">
            <v>26040</v>
          </cell>
          <cell r="Z73">
            <v>6136</v>
          </cell>
          <cell r="AA73">
            <v>21645</v>
          </cell>
          <cell r="AB73">
            <v>40376</v>
          </cell>
          <cell r="AC73">
            <v>4275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K73">
            <v>21098</v>
          </cell>
          <cell r="AL73">
            <v>7504</v>
          </cell>
          <cell r="AM73">
            <v>5702</v>
          </cell>
          <cell r="AN73">
            <v>59531</v>
          </cell>
          <cell r="AO73">
            <v>4637</v>
          </cell>
        </row>
        <row r="74"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</row>
        <row r="75"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</row>
        <row r="77"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</row>
        <row r="78"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</row>
        <row r="79"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</row>
        <row r="80"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</row>
        <row r="82"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</row>
        <row r="83"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</row>
        <row r="84"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</row>
        <row r="85"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7"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</row>
        <row r="89"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</row>
        <row r="90"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</row>
        <row r="92"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</row>
        <row r="93"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</row>
        <row r="94"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</row>
        <row r="95"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</row>
        <row r="97"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</row>
        <row r="98"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</row>
        <row r="99"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</row>
        <row r="100"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E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</row>
        <row r="104"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Y104">
            <v>0</v>
          </cell>
          <cell r="Z104">
            <v>0</v>
          </cell>
          <cell r="AA104">
            <v>0</v>
          </cell>
          <cell r="AB104">
            <v>0</v>
          </cell>
          <cell r="AC104">
            <v>0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0</v>
          </cell>
          <cell r="AL104">
            <v>0</v>
          </cell>
          <cell r="AM104">
            <v>0</v>
          </cell>
          <cell r="AN104">
            <v>0</v>
          </cell>
          <cell r="AO104">
            <v>0</v>
          </cell>
        </row>
        <row r="105">
          <cell r="G105">
            <v>848</v>
          </cell>
          <cell r="H105">
            <v>492</v>
          </cell>
          <cell r="I105">
            <v>245</v>
          </cell>
          <cell r="J105">
            <v>85</v>
          </cell>
          <cell r="K105">
            <v>41</v>
          </cell>
          <cell r="M105">
            <v>848</v>
          </cell>
          <cell r="N105">
            <v>492</v>
          </cell>
          <cell r="O105">
            <v>245</v>
          </cell>
          <cell r="P105">
            <v>85</v>
          </cell>
          <cell r="Q105">
            <v>41</v>
          </cell>
          <cell r="S105">
            <v>31.5</v>
          </cell>
          <cell r="T105">
            <v>0</v>
          </cell>
          <cell r="U105">
            <v>0</v>
          </cell>
          <cell r="V105">
            <v>-19.5</v>
          </cell>
          <cell r="W105">
            <v>-12</v>
          </cell>
          <cell r="Y105">
            <v>781</v>
          </cell>
          <cell r="Z105">
            <v>273</v>
          </cell>
          <cell r="AA105">
            <v>407</v>
          </cell>
          <cell r="AB105">
            <v>176</v>
          </cell>
          <cell r="AC105">
            <v>74</v>
          </cell>
          <cell r="AE105">
            <v>63</v>
          </cell>
          <cell r="AF105">
            <v>0</v>
          </cell>
          <cell r="AG105">
            <v>0</v>
          </cell>
          <cell r="AH105">
            <v>-39</v>
          </cell>
          <cell r="AI105">
            <v>-24</v>
          </cell>
          <cell r="AK105">
            <v>710</v>
          </cell>
          <cell r="AL105">
            <v>153</v>
          </cell>
          <cell r="AM105">
            <v>289</v>
          </cell>
          <cell r="AN105">
            <v>423</v>
          </cell>
          <cell r="AO105">
            <v>136</v>
          </cell>
        </row>
        <row r="106">
          <cell r="G106">
            <v>2</v>
          </cell>
          <cell r="H106">
            <v>0</v>
          </cell>
          <cell r="I106">
            <v>1</v>
          </cell>
          <cell r="J106">
            <v>0</v>
          </cell>
          <cell r="K106">
            <v>0</v>
          </cell>
          <cell r="M106">
            <v>2</v>
          </cell>
          <cell r="N106">
            <v>0</v>
          </cell>
          <cell r="O106">
            <v>1</v>
          </cell>
          <cell r="P106">
            <v>0</v>
          </cell>
          <cell r="Q106">
            <v>0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Y106">
            <v>2</v>
          </cell>
          <cell r="Z106">
            <v>0</v>
          </cell>
          <cell r="AA106">
            <v>0</v>
          </cell>
          <cell r="AB106">
            <v>1</v>
          </cell>
          <cell r="AC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2</v>
          </cell>
          <cell r="AL106">
            <v>0</v>
          </cell>
          <cell r="AM106">
            <v>0</v>
          </cell>
          <cell r="AN106">
            <v>0</v>
          </cell>
          <cell r="AO106">
            <v>1</v>
          </cell>
        </row>
        <row r="107">
          <cell r="G107">
            <v>37</v>
          </cell>
          <cell r="H107">
            <v>27</v>
          </cell>
          <cell r="I107">
            <v>14</v>
          </cell>
          <cell r="J107">
            <v>3</v>
          </cell>
          <cell r="K107">
            <v>1</v>
          </cell>
          <cell r="M107">
            <v>37</v>
          </cell>
          <cell r="N107">
            <v>27</v>
          </cell>
          <cell r="O107">
            <v>14</v>
          </cell>
          <cell r="P107">
            <v>3</v>
          </cell>
          <cell r="Q107">
            <v>1</v>
          </cell>
          <cell r="S107">
            <v>12.5</v>
          </cell>
          <cell r="T107">
            <v>0</v>
          </cell>
          <cell r="U107">
            <v>-2</v>
          </cell>
          <cell r="V107">
            <v>-8.5</v>
          </cell>
          <cell r="W107">
            <v>-2</v>
          </cell>
          <cell r="Y107">
            <v>32</v>
          </cell>
          <cell r="Z107">
            <v>14</v>
          </cell>
          <cell r="AA107">
            <v>25</v>
          </cell>
          <cell r="AB107">
            <v>8</v>
          </cell>
          <cell r="AC107">
            <v>3</v>
          </cell>
          <cell r="AE107">
            <v>25</v>
          </cell>
          <cell r="AF107">
            <v>0</v>
          </cell>
          <cell r="AG107">
            <v>-4</v>
          </cell>
          <cell r="AH107">
            <v>-17</v>
          </cell>
          <cell r="AI107">
            <v>-4</v>
          </cell>
          <cell r="AK107">
            <v>31</v>
          </cell>
          <cell r="AL107">
            <v>6</v>
          </cell>
          <cell r="AM107">
            <v>14</v>
          </cell>
          <cell r="AN107">
            <v>25</v>
          </cell>
          <cell r="AO107">
            <v>6</v>
          </cell>
        </row>
        <row r="109"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0</v>
          </cell>
          <cell r="AC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K109">
            <v>0</v>
          </cell>
          <cell r="AL109">
            <v>0</v>
          </cell>
          <cell r="AM109">
            <v>0</v>
          </cell>
          <cell r="AN109">
            <v>0</v>
          </cell>
          <cell r="AO109">
            <v>0</v>
          </cell>
        </row>
        <row r="110">
          <cell r="G110">
            <v>314</v>
          </cell>
          <cell r="H110">
            <v>172</v>
          </cell>
          <cell r="I110">
            <v>109</v>
          </cell>
          <cell r="J110">
            <v>61</v>
          </cell>
          <cell r="K110">
            <v>57</v>
          </cell>
          <cell r="M110">
            <v>314</v>
          </cell>
          <cell r="N110">
            <v>172</v>
          </cell>
          <cell r="O110">
            <v>109</v>
          </cell>
          <cell r="P110">
            <v>61</v>
          </cell>
          <cell r="Q110">
            <v>57</v>
          </cell>
          <cell r="S110">
            <v>54.5</v>
          </cell>
          <cell r="T110">
            <v>0</v>
          </cell>
          <cell r="U110">
            <v>0</v>
          </cell>
          <cell r="V110">
            <v>-30.5</v>
          </cell>
          <cell r="W110">
            <v>-24</v>
          </cell>
          <cell r="Y110">
            <v>269</v>
          </cell>
          <cell r="Z110">
            <v>151</v>
          </cell>
          <cell r="AA110">
            <v>102</v>
          </cell>
          <cell r="AB110">
            <v>109</v>
          </cell>
          <cell r="AC110">
            <v>82</v>
          </cell>
          <cell r="AE110">
            <v>109</v>
          </cell>
          <cell r="AF110">
            <v>0</v>
          </cell>
          <cell r="AG110">
            <v>0</v>
          </cell>
          <cell r="AH110">
            <v>-61</v>
          </cell>
          <cell r="AI110">
            <v>-48</v>
          </cell>
          <cell r="AK110">
            <v>231</v>
          </cell>
          <cell r="AL110">
            <v>93</v>
          </cell>
          <cell r="AM110">
            <v>109</v>
          </cell>
          <cell r="AN110">
            <v>138</v>
          </cell>
          <cell r="AO110">
            <v>142</v>
          </cell>
        </row>
        <row r="111"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Y111">
            <v>0</v>
          </cell>
          <cell r="Z111">
            <v>0</v>
          </cell>
          <cell r="AA111">
            <v>0</v>
          </cell>
          <cell r="AB111">
            <v>0</v>
          </cell>
          <cell r="AC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K111">
            <v>0</v>
          </cell>
          <cell r="AL111">
            <v>0</v>
          </cell>
          <cell r="AM111">
            <v>0</v>
          </cell>
          <cell r="AN111">
            <v>0</v>
          </cell>
          <cell r="AO111">
            <v>0</v>
          </cell>
        </row>
        <row r="112"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K112">
            <v>0</v>
          </cell>
          <cell r="AL112">
            <v>0</v>
          </cell>
          <cell r="AM112">
            <v>0</v>
          </cell>
          <cell r="AN112">
            <v>0</v>
          </cell>
          <cell r="AO112">
            <v>0</v>
          </cell>
        </row>
        <row r="114"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</row>
        <row r="115">
          <cell r="G115">
            <v>248.80991268005678</v>
          </cell>
          <cell r="H115">
            <v>14.55112892734506</v>
          </cell>
          <cell r="I115">
            <v>6.9642802362931544</v>
          </cell>
          <cell r="J115">
            <v>4.8128506876542909</v>
          </cell>
          <cell r="K115">
            <v>1.5827468650685583E-2</v>
          </cell>
          <cell r="M115">
            <v>248.80991268005678</v>
          </cell>
          <cell r="N115">
            <v>14.55112892734506</v>
          </cell>
          <cell r="O115">
            <v>6.9642802362931544</v>
          </cell>
          <cell r="P115">
            <v>4.8128506876542909</v>
          </cell>
          <cell r="Q115">
            <v>1.5827468650685583E-2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W115">
            <v>0</v>
          </cell>
          <cell r="Y115">
            <v>227.23679886386688</v>
          </cell>
          <cell r="Z115">
            <v>36.124242743534957</v>
          </cell>
          <cell r="AA115">
            <v>6.9642802362931544</v>
          </cell>
          <cell r="AB115">
            <v>4.8128506876542909</v>
          </cell>
          <cell r="AC115">
            <v>1.5827468650685583E-2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K115">
            <v>44.584435220125783</v>
          </cell>
          <cell r="AL115">
            <v>216.61929500565708</v>
          </cell>
          <cell r="AM115">
            <v>3.3687612669281721</v>
          </cell>
          <cell r="AN115">
            <v>10.565681038638264</v>
          </cell>
          <cell r="AO115">
            <v>1.5827468650685583E-2</v>
          </cell>
        </row>
        <row r="116"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</row>
        <row r="117"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</row>
        <row r="119">
          <cell r="G119">
            <v>1.5126894307805701</v>
          </cell>
          <cell r="H119">
            <v>1.9730789170910945</v>
          </cell>
          <cell r="I119">
            <v>8.4456448096809016</v>
          </cell>
          <cell r="J119">
            <v>0.86722947035026032</v>
          </cell>
          <cell r="K119">
            <v>1.940618018794352</v>
          </cell>
          <cell r="M119">
            <v>1.5126894307805701</v>
          </cell>
          <cell r="N119">
            <v>1.9730789170910945</v>
          </cell>
          <cell r="O119">
            <v>8.4456448096809016</v>
          </cell>
          <cell r="P119">
            <v>0.86722947035026032</v>
          </cell>
          <cell r="Q119">
            <v>1.940618018794352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Y119">
            <v>0</v>
          </cell>
          <cell r="Z119">
            <v>1.7603582937175941</v>
          </cell>
          <cell r="AA119">
            <v>10.171054863834973</v>
          </cell>
          <cell r="AB119">
            <v>0.53573144076112833</v>
          </cell>
          <cell r="AC119">
            <v>2.2721160483834844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K119">
            <v>0</v>
          </cell>
          <cell r="AL119">
            <v>1.5126894307805701</v>
          </cell>
          <cell r="AM119">
            <v>0.24766886293702423</v>
          </cell>
          <cell r="AN119">
            <v>10.171054863834973</v>
          </cell>
          <cell r="AO119">
            <v>2.8078474891446126</v>
          </cell>
        </row>
        <row r="120">
          <cell r="G120">
            <v>11.361115743285344</v>
          </cell>
          <cell r="H120">
            <v>57.285781570291697</v>
          </cell>
          <cell r="I120">
            <v>117.30257519498315</v>
          </cell>
          <cell r="J120">
            <v>17.53493411619425</v>
          </cell>
          <cell r="K120">
            <v>37.831523362536664</v>
          </cell>
          <cell r="M120">
            <v>11.361115743285344</v>
          </cell>
          <cell r="N120">
            <v>57.285781570291697</v>
          </cell>
          <cell r="O120">
            <v>117.30257519498315</v>
          </cell>
          <cell r="P120">
            <v>17.53493411619425</v>
          </cell>
          <cell r="Q120">
            <v>37.831523362536664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Y120">
            <v>7.037390846484108</v>
          </cell>
          <cell r="Z120">
            <v>17.003589606457801</v>
          </cell>
          <cell r="AA120">
            <v>156.68396667712923</v>
          </cell>
          <cell r="AB120">
            <v>17.133716580199025</v>
          </cell>
          <cell r="AC120">
            <v>43.457266277020913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K120">
            <v>6.0010672995331751</v>
          </cell>
          <cell r="AL120">
            <v>13.721596715542686</v>
          </cell>
          <cell r="AM120">
            <v>4.4337298551209026</v>
          </cell>
          <cell r="AN120">
            <v>169.51406800853533</v>
          </cell>
          <cell r="AO120">
            <v>47.645468108559008</v>
          </cell>
        </row>
        <row r="121">
          <cell r="G121">
            <v>0</v>
          </cell>
          <cell r="H121">
            <v>14.143967445232354</v>
          </cell>
          <cell r="I121">
            <v>43.437599820952073</v>
          </cell>
          <cell r="J121">
            <v>0.58063102198426475</v>
          </cell>
          <cell r="K121">
            <v>11.344611077843012</v>
          </cell>
          <cell r="M121">
            <v>0</v>
          </cell>
          <cell r="N121">
            <v>14.143967445232354</v>
          </cell>
          <cell r="O121">
            <v>43.437599820952073</v>
          </cell>
          <cell r="P121">
            <v>0.58063102198426475</v>
          </cell>
          <cell r="Q121">
            <v>11.344611077843012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Y121">
            <v>0</v>
          </cell>
          <cell r="Z121">
            <v>0</v>
          </cell>
          <cell r="AA121">
            <v>55.033605542087507</v>
          </cell>
          <cell r="AB121">
            <v>3.1285927460811758</v>
          </cell>
          <cell r="AC121">
            <v>11.344611077843012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K121">
            <v>0</v>
          </cell>
          <cell r="AL121">
            <v>0</v>
          </cell>
          <cell r="AM121">
            <v>0</v>
          </cell>
          <cell r="AN121">
            <v>55.033605542087507</v>
          </cell>
          <cell r="AO121">
            <v>14.473203823924186</v>
          </cell>
        </row>
        <row r="122"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</row>
        <row r="124"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</row>
        <row r="125"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</row>
        <row r="126"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</row>
        <row r="127"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</row>
        <row r="129"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</row>
        <row r="130">
          <cell r="G130">
            <v>47</v>
          </cell>
          <cell r="H130">
            <v>59</v>
          </cell>
          <cell r="I130">
            <v>774</v>
          </cell>
          <cell r="J130">
            <v>42</v>
          </cell>
          <cell r="K130">
            <v>8</v>
          </cell>
          <cell r="M130">
            <v>47</v>
          </cell>
          <cell r="N130">
            <v>59</v>
          </cell>
          <cell r="O130">
            <v>774</v>
          </cell>
          <cell r="P130">
            <v>42</v>
          </cell>
          <cell r="Q130">
            <v>8</v>
          </cell>
          <cell r="S130">
            <v>143.5</v>
          </cell>
          <cell r="T130">
            <v>-2</v>
          </cell>
          <cell r="U130">
            <v>-107</v>
          </cell>
          <cell r="V130">
            <v>-34.5</v>
          </cell>
          <cell r="W130">
            <v>0</v>
          </cell>
          <cell r="Y130">
            <v>46</v>
          </cell>
          <cell r="Z130">
            <v>0</v>
          </cell>
          <cell r="AA130">
            <v>798</v>
          </cell>
          <cell r="AB130">
            <v>78</v>
          </cell>
          <cell r="AC130">
            <v>8</v>
          </cell>
          <cell r="AE130">
            <v>287</v>
          </cell>
          <cell r="AF130">
            <v>-4</v>
          </cell>
          <cell r="AG130">
            <v>-214</v>
          </cell>
          <cell r="AH130">
            <v>-69</v>
          </cell>
          <cell r="AI130">
            <v>0</v>
          </cell>
          <cell r="AK130">
            <v>0</v>
          </cell>
          <cell r="AL130">
            <v>4</v>
          </cell>
          <cell r="AM130">
            <v>214</v>
          </cell>
          <cell r="AN130">
            <v>704</v>
          </cell>
          <cell r="AO130">
            <v>8</v>
          </cell>
        </row>
        <row r="131"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E131">
            <v>0</v>
          </cell>
          <cell r="AF131">
            <v>0</v>
          </cell>
          <cell r="AG131">
            <v>0</v>
          </cell>
          <cell r="AH131">
            <v>0</v>
          </cell>
          <cell r="AI131">
            <v>0</v>
          </cell>
          <cell r="AK131">
            <v>0</v>
          </cell>
          <cell r="AL131">
            <v>0</v>
          </cell>
          <cell r="AM131">
            <v>0</v>
          </cell>
          <cell r="AN131">
            <v>0</v>
          </cell>
          <cell r="AO131">
            <v>0</v>
          </cell>
        </row>
        <row r="132"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  <cell r="AI132">
            <v>0</v>
          </cell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</row>
        <row r="134"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S134">
            <v>0</v>
          </cell>
          <cell r="T134">
            <v>0</v>
          </cell>
          <cell r="U134">
            <v>0</v>
          </cell>
          <cell r="V134">
            <v>0</v>
          </cell>
          <cell r="W134">
            <v>0</v>
          </cell>
          <cell r="Y134">
            <v>0</v>
          </cell>
          <cell r="Z134">
            <v>0</v>
          </cell>
          <cell r="AA134">
            <v>0</v>
          </cell>
          <cell r="AB134">
            <v>0</v>
          </cell>
          <cell r="AC134">
            <v>0</v>
          </cell>
          <cell r="AE134">
            <v>0</v>
          </cell>
          <cell r="AF134">
            <v>0</v>
          </cell>
          <cell r="AG134">
            <v>0</v>
          </cell>
          <cell r="AH134">
            <v>0</v>
          </cell>
          <cell r="AI134">
            <v>0</v>
          </cell>
          <cell r="AK134">
            <v>0</v>
          </cell>
          <cell r="AL134">
            <v>0</v>
          </cell>
          <cell r="AM134">
            <v>0</v>
          </cell>
          <cell r="AN134">
            <v>0</v>
          </cell>
          <cell r="AO134">
            <v>0</v>
          </cell>
        </row>
        <row r="135">
          <cell r="G135">
            <v>7696</v>
          </cell>
          <cell r="H135">
            <v>3316</v>
          </cell>
          <cell r="I135">
            <v>1005</v>
          </cell>
          <cell r="J135">
            <v>331</v>
          </cell>
          <cell r="K135">
            <v>496</v>
          </cell>
          <cell r="M135">
            <v>7696</v>
          </cell>
          <cell r="N135">
            <v>3316</v>
          </cell>
          <cell r="O135">
            <v>1005</v>
          </cell>
          <cell r="P135">
            <v>331</v>
          </cell>
          <cell r="Q135">
            <v>496</v>
          </cell>
          <cell r="S135">
            <v>0</v>
          </cell>
          <cell r="T135">
            <v>0</v>
          </cell>
          <cell r="U135">
            <v>0</v>
          </cell>
          <cell r="V135">
            <v>0</v>
          </cell>
          <cell r="W135">
            <v>0</v>
          </cell>
          <cell r="Y135">
            <v>5205</v>
          </cell>
          <cell r="Z135">
            <v>5677</v>
          </cell>
          <cell r="AA135">
            <v>802</v>
          </cell>
          <cell r="AB135">
            <v>568</v>
          </cell>
          <cell r="AC135">
            <v>592</v>
          </cell>
          <cell r="AE135">
            <v>0</v>
          </cell>
          <cell r="AF135">
            <v>0</v>
          </cell>
          <cell r="AG135">
            <v>0</v>
          </cell>
          <cell r="AH135">
            <v>0</v>
          </cell>
          <cell r="AI135">
            <v>0</v>
          </cell>
          <cell r="AK135">
            <v>4290</v>
          </cell>
          <cell r="AL135">
            <v>3696</v>
          </cell>
          <cell r="AM135">
            <v>2955</v>
          </cell>
          <cell r="AN135">
            <v>1056</v>
          </cell>
          <cell r="AO135">
            <v>847</v>
          </cell>
        </row>
        <row r="136"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0</v>
          </cell>
          <cell r="S136">
            <v>0</v>
          </cell>
          <cell r="T136">
            <v>0</v>
          </cell>
          <cell r="U136">
            <v>0</v>
          </cell>
          <cell r="V136">
            <v>0</v>
          </cell>
          <cell r="W136">
            <v>0</v>
          </cell>
          <cell r="Y136">
            <v>0</v>
          </cell>
          <cell r="Z136">
            <v>0</v>
          </cell>
          <cell r="AA136">
            <v>0</v>
          </cell>
          <cell r="AB136">
            <v>0</v>
          </cell>
          <cell r="AC136">
            <v>0</v>
          </cell>
          <cell r="AE136">
            <v>0</v>
          </cell>
          <cell r="AF136">
            <v>0</v>
          </cell>
          <cell r="AG136">
            <v>0</v>
          </cell>
          <cell r="AH136">
            <v>0</v>
          </cell>
          <cell r="AI136">
            <v>0</v>
          </cell>
          <cell r="AK136">
            <v>0</v>
          </cell>
          <cell r="AL136">
            <v>0</v>
          </cell>
          <cell r="AM136">
            <v>0</v>
          </cell>
          <cell r="AN136">
            <v>0</v>
          </cell>
          <cell r="AO136">
            <v>0</v>
          </cell>
        </row>
        <row r="137"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W137">
            <v>0</v>
          </cell>
          <cell r="Y137">
            <v>0</v>
          </cell>
          <cell r="Z137">
            <v>0</v>
          </cell>
          <cell r="AA137">
            <v>0</v>
          </cell>
          <cell r="AB137">
            <v>0</v>
          </cell>
          <cell r="AC137">
            <v>0</v>
          </cell>
          <cell r="AE137">
            <v>0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  <cell r="AK137">
            <v>0</v>
          </cell>
          <cell r="AL137">
            <v>0</v>
          </cell>
          <cell r="AM137">
            <v>0</v>
          </cell>
          <cell r="AN137">
            <v>0</v>
          </cell>
          <cell r="AO137">
            <v>0</v>
          </cell>
        </row>
        <row r="139"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S139">
            <v>0</v>
          </cell>
          <cell r="T139">
            <v>0</v>
          </cell>
          <cell r="U139">
            <v>0</v>
          </cell>
          <cell r="V139">
            <v>0</v>
          </cell>
          <cell r="W139">
            <v>0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E139">
            <v>0</v>
          </cell>
          <cell r="AF139">
            <v>0</v>
          </cell>
          <cell r="AG139">
            <v>0</v>
          </cell>
          <cell r="AH139">
            <v>0</v>
          </cell>
          <cell r="AI139">
            <v>0</v>
          </cell>
          <cell r="AK139">
            <v>0</v>
          </cell>
          <cell r="AL139">
            <v>0</v>
          </cell>
          <cell r="AM139">
            <v>0</v>
          </cell>
          <cell r="AN139">
            <v>0</v>
          </cell>
          <cell r="AO139">
            <v>0</v>
          </cell>
        </row>
        <row r="140">
          <cell r="G140">
            <v>0</v>
          </cell>
          <cell r="H140">
            <v>0</v>
          </cell>
          <cell r="I140">
            <v>6</v>
          </cell>
          <cell r="J140">
            <v>1023</v>
          </cell>
          <cell r="K140">
            <v>195</v>
          </cell>
          <cell r="M140">
            <v>0</v>
          </cell>
          <cell r="N140">
            <v>0</v>
          </cell>
          <cell r="O140">
            <v>6</v>
          </cell>
          <cell r="P140">
            <v>1023</v>
          </cell>
          <cell r="Q140">
            <v>195</v>
          </cell>
          <cell r="S140">
            <v>0</v>
          </cell>
          <cell r="T140">
            <v>0</v>
          </cell>
          <cell r="U140">
            <v>0</v>
          </cell>
          <cell r="V140">
            <v>0</v>
          </cell>
          <cell r="W140">
            <v>0</v>
          </cell>
          <cell r="Y140">
            <v>0</v>
          </cell>
          <cell r="Z140">
            <v>0</v>
          </cell>
          <cell r="AA140">
            <v>6</v>
          </cell>
          <cell r="AB140">
            <v>1023</v>
          </cell>
          <cell r="AC140">
            <v>195</v>
          </cell>
          <cell r="AE140">
            <v>0</v>
          </cell>
          <cell r="AF140">
            <v>0</v>
          </cell>
          <cell r="AG140">
            <v>0</v>
          </cell>
          <cell r="AH140">
            <v>0</v>
          </cell>
          <cell r="AI140">
            <v>0</v>
          </cell>
          <cell r="AK140">
            <v>0</v>
          </cell>
          <cell r="AL140">
            <v>0</v>
          </cell>
          <cell r="AM140">
            <v>0</v>
          </cell>
          <cell r="AN140">
            <v>4</v>
          </cell>
          <cell r="AO140">
            <v>1220</v>
          </cell>
        </row>
        <row r="141">
          <cell r="G141">
            <v>0</v>
          </cell>
          <cell r="H141">
            <v>0</v>
          </cell>
          <cell r="I141">
            <v>3</v>
          </cell>
          <cell r="J141">
            <v>124</v>
          </cell>
          <cell r="K141">
            <v>97</v>
          </cell>
          <cell r="M141">
            <v>0</v>
          </cell>
          <cell r="N141">
            <v>0</v>
          </cell>
          <cell r="O141">
            <v>3</v>
          </cell>
          <cell r="P141">
            <v>124</v>
          </cell>
          <cell r="Q141">
            <v>97</v>
          </cell>
          <cell r="S141">
            <v>0</v>
          </cell>
          <cell r="T141">
            <v>0</v>
          </cell>
          <cell r="U141">
            <v>0</v>
          </cell>
          <cell r="V141">
            <v>0</v>
          </cell>
          <cell r="W141">
            <v>0</v>
          </cell>
          <cell r="Y141">
            <v>0</v>
          </cell>
          <cell r="Z141">
            <v>0</v>
          </cell>
          <cell r="AA141">
            <v>3</v>
          </cell>
          <cell r="AB141">
            <v>124</v>
          </cell>
          <cell r="AC141">
            <v>97</v>
          </cell>
          <cell r="AE141">
            <v>0</v>
          </cell>
          <cell r="AF141">
            <v>0</v>
          </cell>
          <cell r="AG141">
            <v>0</v>
          </cell>
          <cell r="AH141">
            <v>0</v>
          </cell>
          <cell r="AI141">
            <v>0</v>
          </cell>
          <cell r="AK141">
            <v>0</v>
          </cell>
          <cell r="AL141">
            <v>0</v>
          </cell>
          <cell r="AM141">
            <v>0</v>
          </cell>
          <cell r="AN141">
            <v>3</v>
          </cell>
          <cell r="AO141">
            <v>221</v>
          </cell>
        </row>
        <row r="142"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S142">
            <v>0</v>
          </cell>
          <cell r="T142">
            <v>0</v>
          </cell>
          <cell r="U142">
            <v>0</v>
          </cell>
          <cell r="V142">
            <v>0</v>
          </cell>
          <cell r="W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E142">
            <v>0</v>
          </cell>
          <cell r="AF142">
            <v>0</v>
          </cell>
          <cell r="AG142">
            <v>0</v>
          </cell>
          <cell r="AH142">
            <v>0</v>
          </cell>
          <cell r="AI142">
            <v>0</v>
          </cell>
          <cell r="AK142">
            <v>0</v>
          </cell>
          <cell r="AL142">
            <v>0</v>
          </cell>
          <cell r="AM142">
            <v>0</v>
          </cell>
          <cell r="AN142">
            <v>0</v>
          </cell>
          <cell r="AO142">
            <v>0</v>
          </cell>
        </row>
        <row r="144"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</row>
        <row r="145">
          <cell r="G145">
            <v>144.52123359580054</v>
          </cell>
          <cell r="H145">
            <v>88.796745406824158</v>
          </cell>
          <cell r="I145">
            <v>86.078477690288722</v>
          </cell>
          <cell r="J145">
            <v>18.121784776902889</v>
          </cell>
          <cell r="K145">
            <v>7.7017585301837279</v>
          </cell>
          <cell r="M145">
            <v>144.52123359580054</v>
          </cell>
          <cell r="N145">
            <v>88.796745406824158</v>
          </cell>
          <cell r="O145">
            <v>86.078477690288722</v>
          </cell>
          <cell r="P145">
            <v>18.121784776902889</v>
          </cell>
          <cell r="Q145">
            <v>7.7017585301837279</v>
          </cell>
          <cell r="S145">
            <v>0</v>
          </cell>
          <cell r="T145">
            <v>0</v>
          </cell>
          <cell r="U145">
            <v>0</v>
          </cell>
          <cell r="V145">
            <v>0</v>
          </cell>
          <cell r="W145">
            <v>0</v>
          </cell>
          <cell r="Y145">
            <v>143.16209973753283</v>
          </cell>
          <cell r="Z145">
            <v>90.155879265091869</v>
          </cell>
          <cell r="AA145">
            <v>0</v>
          </cell>
          <cell r="AB145">
            <v>86.078477690288722</v>
          </cell>
          <cell r="AC145">
            <v>25.823543307086616</v>
          </cell>
          <cell r="AE145">
            <v>0</v>
          </cell>
          <cell r="AF145">
            <v>0</v>
          </cell>
          <cell r="AG145">
            <v>0</v>
          </cell>
          <cell r="AH145">
            <v>0</v>
          </cell>
          <cell r="AI145">
            <v>0</v>
          </cell>
          <cell r="AK145">
            <v>22.199186351706039</v>
          </cell>
          <cell r="AL145">
            <v>122.32204724409451</v>
          </cell>
          <cell r="AM145">
            <v>88.796745406824158</v>
          </cell>
          <cell r="AN145">
            <v>0</v>
          </cell>
          <cell r="AO145">
            <v>111.90202099737535</v>
          </cell>
        </row>
        <row r="146"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S146">
            <v>0</v>
          </cell>
          <cell r="T146">
            <v>0</v>
          </cell>
          <cell r="U146">
            <v>0</v>
          </cell>
          <cell r="V146">
            <v>0</v>
          </cell>
          <cell r="W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E146">
            <v>0</v>
          </cell>
          <cell r="AF146">
            <v>0</v>
          </cell>
          <cell r="AG146">
            <v>0</v>
          </cell>
          <cell r="AH146">
            <v>0</v>
          </cell>
          <cell r="AI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</row>
        <row r="147"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</row>
        <row r="149"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</row>
        <row r="150"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</row>
        <row r="151"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E151">
            <v>0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</row>
        <row r="152"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</row>
        <row r="154"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E154">
            <v>0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</row>
        <row r="155"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U155">
            <v>0</v>
          </cell>
          <cell r="V155">
            <v>0</v>
          </cell>
          <cell r="W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E155">
            <v>0</v>
          </cell>
          <cell r="AF155">
            <v>0</v>
          </cell>
          <cell r="AG155">
            <v>0</v>
          </cell>
          <cell r="AH155">
            <v>0</v>
          </cell>
          <cell r="AI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</row>
        <row r="156"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U156">
            <v>0</v>
          </cell>
          <cell r="V156">
            <v>0</v>
          </cell>
          <cell r="W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E156">
            <v>0</v>
          </cell>
          <cell r="AF156">
            <v>0</v>
          </cell>
          <cell r="AG156">
            <v>0</v>
          </cell>
          <cell r="AH156">
            <v>0</v>
          </cell>
          <cell r="AI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</row>
        <row r="157"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E157">
            <v>0</v>
          </cell>
          <cell r="AF157">
            <v>0</v>
          </cell>
          <cell r="AG157">
            <v>0</v>
          </cell>
          <cell r="AH157">
            <v>0</v>
          </cell>
          <cell r="AI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</row>
        <row r="159"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S159">
            <v>0</v>
          </cell>
          <cell r="T159">
            <v>0</v>
          </cell>
          <cell r="U159">
            <v>0</v>
          </cell>
          <cell r="V159">
            <v>0</v>
          </cell>
          <cell r="W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E159">
            <v>0</v>
          </cell>
          <cell r="AF159">
            <v>0</v>
          </cell>
          <cell r="AG159">
            <v>0</v>
          </cell>
          <cell r="AH159">
            <v>0</v>
          </cell>
          <cell r="AI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</row>
        <row r="160"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E160">
            <v>0</v>
          </cell>
          <cell r="AF160">
            <v>0</v>
          </cell>
          <cell r="AG160">
            <v>0</v>
          </cell>
          <cell r="AH160">
            <v>0</v>
          </cell>
          <cell r="AI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</row>
        <row r="161"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E161">
            <v>0</v>
          </cell>
          <cell r="AF161">
            <v>0</v>
          </cell>
          <cell r="AG161">
            <v>0</v>
          </cell>
          <cell r="AH161">
            <v>0</v>
          </cell>
          <cell r="AI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</row>
        <row r="162"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S162">
            <v>0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</row>
        <row r="164"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S164">
            <v>0</v>
          </cell>
          <cell r="T164">
            <v>0</v>
          </cell>
          <cell r="U164">
            <v>0</v>
          </cell>
          <cell r="V164">
            <v>0</v>
          </cell>
          <cell r="W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E164">
            <v>0</v>
          </cell>
          <cell r="AF164">
            <v>0</v>
          </cell>
          <cell r="AG164">
            <v>0</v>
          </cell>
          <cell r="AH164">
            <v>0</v>
          </cell>
          <cell r="AI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</row>
        <row r="165"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S165">
            <v>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E165">
            <v>0</v>
          </cell>
          <cell r="AF165">
            <v>0</v>
          </cell>
          <cell r="AG165">
            <v>0</v>
          </cell>
          <cell r="AH165">
            <v>0</v>
          </cell>
          <cell r="AI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</row>
        <row r="166"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S166">
            <v>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E166">
            <v>0</v>
          </cell>
          <cell r="AF166">
            <v>0</v>
          </cell>
          <cell r="AG166">
            <v>0</v>
          </cell>
          <cell r="AH166">
            <v>0</v>
          </cell>
          <cell r="AI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</row>
        <row r="167"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S167">
            <v>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</row>
        <row r="171">
          <cell r="G171">
            <v>44</v>
          </cell>
          <cell r="H171">
            <v>19</v>
          </cell>
          <cell r="I171">
            <v>17</v>
          </cell>
          <cell r="J171">
            <v>6</v>
          </cell>
          <cell r="K171">
            <v>8</v>
          </cell>
          <cell r="M171">
            <v>44</v>
          </cell>
          <cell r="N171">
            <v>19</v>
          </cell>
          <cell r="O171">
            <v>17</v>
          </cell>
          <cell r="P171">
            <v>6</v>
          </cell>
          <cell r="Q171">
            <v>8</v>
          </cell>
          <cell r="S171">
            <v>4</v>
          </cell>
          <cell r="T171">
            <v>0</v>
          </cell>
          <cell r="U171">
            <v>-2</v>
          </cell>
          <cell r="V171">
            <v>-1.5</v>
          </cell>
          <cell r="W171">
            <v>-0.5</v>
          </cell>
          <cell r="Y171">
            <v>36</v>
          </cell>
          <cell r="Z171">
            <v>15</v>
          </cell>
          <cell r="AA171">
            <v>14</v>
          </cell>
          <cell r="AB171">
            <v>19</v>
          </cell>
          <cell r="AC171">
            <v>10</v>
          </cell>
          <cell r="AE171">
            <v>8</v>
          </cell>
          <cell r="AF171">
            <v>0</v>
          </cell>
          <cell r="AG171">
            <v>-4</v>
          </cell>
          <cell r="AH171">
            <v>-3</v>
          </cell>
          <cell r="AI171">
            <v>-1</v>
          </cell>
          <cell r="AK171">
            <v>32</v>
          </cell>
          <cell r="AL171">
            <v>6</v>
          </cell>
          <cell r="AM171">
            <v>15</v>
          </cell>
          <cell r="AN171">
            <v>25</v>
          </cell>
          <cell r="AO171">
            <v>16</v>
          </cell>
        </row>
        <row r="172">
          <cell r="G172">
            <v>3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M172">
            <v>3</v>
          </cell>
          <cell r="N172">
            <v>0</v>
          </cell>
          <cell r="O172">
            <v>0</v>
          </cell>
          <cell r="P172">
            <v>0</v>
          </cell>
          <cell r="Q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Y172">
            <v>3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>
            <v>0</v>
          </cell>
          <cell r="AK172">
            <v>3</v>
          </cell>
          <cell r="AL172">
            <v>0</v>
          </cell>
          <cell r="AM172">
            <v>0</v>
          </cell>
          <cell r="AN172">
            <v>0</v>
          </cell>
          <cell r="AO172">
            <v>0</v>
          </cell>
        </row>
        <row r="173">
          <cell r="G173">
            <v>81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M173">
            <v>81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Y173">
            <v>81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K173">
            <v>81</v>
          </cell>
          <cell r="AL173">
            <v>0</v>
          </cell>
          <cell r="AM173">
            <v>0</v>
          </cell>
          <cell r="AN173">
            <v>0</v>
          </cell>
          <cell r="AO173">
            <v>0</v>
          </cell>
        </row>
        <row r="174"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K174">
            <v>0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</row>
        <row r="176"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0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K176">
            <v>0</v>
          </cell>
          <cell r="AL176">
            <v>0</v>
          </cell>
          <cell r="AM176">
            <v>0</v>
          </cell>
          <cell r="AN176">
            <v>0</v>
          </cell>
          <cell r="AO176">
            <v>0</v>
          </cell>
        </row>
        <row r="177">
          <cell r="G177">
            <v>87</v>
          </cell>
          <cell r="H177">
            <v>23</v>
          </cell>
          <cell r="I177">
            <v>22</v>
          </cell>
          <cell r="J177">
            <v>17</v>
          </cell>
          <cell r="K177">
            <v>9</v>
          </cell>
          <cell r="M177">
            <v>87</v>
          </cell>
          <cell r="N177">
            <v>23</v>
          </cell>
          <cell r="O177">
            <v>22</v>
          </cell>
          <cell r="P177">
            <v>17</v>
          </cell>
          <cell r="Q177">
            <v>9</v>
          </cell>
          <cell r="S177">
            <v>6</v>
          </cell>
          <cell r="T177">
            <v>0</v>
          </cell>
          <cell r="U177">
            <v>-2.5</v>
          </cell>
          <cell r="V177">
            <v>-1</v>
          </cell>
          <cell r="W177">
            <v>-2.5</v>
          </cell>
          <cell r="Y177">
            <v>70</v>
          </cell>
          <cell r="Z177">
            <v>31</v>
          </cell>
          <cell r="AA177">
            <v>17</v>
          </cell>
          <cell r="AB177">
            <v>21</v>
          </cell>
          <cell r="AC177">
            <v>19</v>
          </cell>
          <cell r="AE177">
            <v>12</v>
          </cell>
          <cell r="AF177">
            <v>0</v>
          </cell>
          <cell r="AG177">
            <v>-5</v>
          </cell>
          <cell r="AH177">
            <v>-2</v>
          </cell>
          <cell r="AI177">
            <v>-5</v>
          </cell>
          <cell r="AK177">
            <v>57</v>
          </cell>
          <cell r="AL177">
            <v>32</v>
          </cell>
          <cell r="AM177">
            <v>16</v>
          </cell>
          <cell r="AN177">
            <v>22</v>
          </cell>
          <cell r="AO177">
            <v>31</v>
          </cell>
        </row>
        <row r="178"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0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K178">
            <v>0</v>
          </cell>
          <cell r="AL178">
            <v>0</v>
          </cell>
          <cell r="AM178">
            <v>0</v>
          </cell>
          <cell r="AN178">
            <v>0</v>
          </cell>
          <cell r="AO178">
            <v>0</v>
          </cell>
        </row>
        <row r="179">
          <cell r="G179">
            <v>2</v>
          </cell>
          <cell r="H179">
            <v>1</v>
          </cell>
          <cell r="I179">
            <v>0</v>
          </cell>
          <cell r="J179">
            <v>1</v>
          </cell>
          <cell r="K179">
            <v>0</v>
          </cell>
          <cell r="M179">
            <v>2</v>
          </cell>
          <cell r="N179">
            <v>1</v>
          </cell>
          <cell r="O179">
            <v>0</v>
          </cell>
          <cell r="P179">
            <v>1</v>
          </cell>
          <cell r="Q179">
            <v>0</v>
          </cell>
          <cell r="S179">
            <v>1</v>
          </cell>
          <cell r="T179">
            <v>0</v>
          </cell>
          <cell r="U179">
            <v>0</v>
          </cell>
          <cell r="V179">
            <v>-0.5</v>
          </cell>
          <cell r="W179">
            <v>-0.5</v>
          </cell>
          <cell r="Y179">
            <v>1</v>
          </cell>
          <cell r="Z179">
            <v>1</v>
          </cell>
          <cell r="AA179">
            <v>1</v>
          </cell>
          <cell r="AB179">
            <v>0</v>
          </cell>
          <cell r="AC179">
            <v>1</v>
          </cell>
          <cell r="AE179">
            <v>2</v>
          </cell>
          <cell r="AF179">
            <v>0</v>
          </cell>
          <cell r="AG179">
            <v>0</v>
          </cell>
          <cell r="AH179">
            <v>-1</v>
          </cell>
          <cell r="AI179">
            <v>-1</v>
          </cell>
          <cell r="AK179">
            <v>1</v>
          </cell>
          <cell r="AL179">
            <v>1</v>
          </cell>
          <cell r="AM179">
            <v>0</v>
          </cell>
          <cell r="AN179">
            <v>1</v>
          </cell>
          <cell r="AO179">
            <v>1</v>
          </cell>
        </row>
        <row r="181"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</row>
        <row r="182"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</row>
        <row r="183"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</row>
        <row r="184"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</row>
        <row r="186"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0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  <cell r="AK186">
            <v>0</v>
          </cell>
          <cell r="AL186">
            <v>0</v>
          </cell>
          <cell r="AM186">
            <v>0</v>
          </cell>
          <cell r="AN186">
            <v>0</v>
          </cell>
          <cell r="AO186">
            <v>0</v>
          </cell>
        </row>
        <row r="187">
          <cell r="G187">
            <v>109.96593103863741</v>
          </cell>
          <cell r="H187">
            <v>0</v>
          </cell>
          <cell r="I187">
            <v>29.253573566482469</v>
          </cell>
          <cell r="J187">
            <v>1.7193186975193544</v>
          </cell>
          <cell r="K187">
            <v>16.501176697360723</v>
          </cell>
          <cell r="M187">
            <v>109.96593103863741</v>
          </cell>
          <cell r="N187">
            <v>0</v>
          </cell>
          <cell r="O187">
            <v>29.253573566482469</v>
          </cell>
          <cell r="P187">
            <v>1.7193186975193544</v>
          </cell>
          <cell r="Q187">
            <v>16.501176697360723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Y187">
            <v>109.96593103863741</v>
          </cell>
          <cell r="Z187">
            <v>0</v>
          </cell>
          <cell r="AA187">
            <v>29.253573566482469</v>
          </cell>
          <cell r="AB187">
            <v>1.7193186975193544</v>
          </cell>
          <cell r="AC187">
            <v>16.501176697360723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  <cell r="AK187">
            <v>108.79071108317159</v>
          </cell>
          <cell r="AL187">
            <v>1.1752199554658296</v>
          </cell>
          <cell r="AM187">
            <v>11.226700167717455</v>
          </cell>
          <cell r="AN187">
            <v>19.746192096284371</v>
          </cell>
          <cell r="AO187">
            <v>16.501176697360723</v>
          </cell>
        </row>
        <row r="188"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C188">
            <v>0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</v>
          </cell>
          <cell r="AK188">
            <v>0</v>
          </cell>
          <cell r="AL188">
            <v>0</v>
          </cell>
          <cell r="AM188">
            <v>0</v>
          </cell>
          <cell r="AN188">
            <v>0</v>
          </cell>
          <cell r="AO188">
            <v>0</v>
          </cell>
        </row>
        <row r="189"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0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</v>
          </cell>
          <cell r="AK189">
            <v>0</v>
          </cell>
          <cell r="AL189">
            <v>0</v>
          </cell>
          <cell r="AM189">
            <v>0</v>
          </cell>
          <cell r="AN189">
            <v>0</v>
          </cell>
          <cell r="AO189">
            <v>0</v>
          </cell>
        </row>
        <row r="191"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S191">
            <v>0</v>
          </cell>
          <cell r="T191">
            <v>0</v>
          </cell>
          <cell r="U191">
            <v>0</v>
          </cell>
          <cell r="V191">
            <v>0</v>
          </cell>
          <cell r="W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E191">
            <v>0</v>
          </cell>
          <cell r="AF191">
            <v>0</v>
          </cell>
          <cell r="AG191">
            <v>0</v>
          </cell>
          <cell r="AH191">
            <v>0</v>
          </cell>
          <cell r="AI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</row>
        <row r="192"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S192">
            <v>0</v>
          </cell>
          <cell r="T192">
            <v>0</v>
          </cell>
          <cell r="U192">
            <v>0</v>
          </cell>
          <cell r="V192">
            <v>0</v>
          </cell>
          <cell r="W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E192">
            <v>0</v>
          </cell>
          <cell r="AF192">
            <v>0</v>
          </cell>
          <cell r="AG192">
            <v>0</v>
          </cell>
          <cell r="AH192">
            <v>0</v>
          </cell>
          <cell r="AI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</row>
        <row r="193"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</row>
        <row r="194"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E194">
            <v>0</v>
          </cell>
          <cell r="AF194">
            <v>0</v>
          </cell>
          <cell r="AG194">
            <v>0</v>
          </cell>
          <cell r="AH194">
            <v>0</v>
          </cell>
          <cell r="AI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</row>
        <row r="196"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S196">
            <v>0</v>
          </cell>
          <cell r="T196">
            <v>0</v>
          </cell>
          <cell r="U196">
            <v>0</v>
          </cell>
          <cell r="V196">
            <v>0</v>
          </cell>
          <cell r="W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0</v>
          </cell>
          <cell r="AE196">
            <v>0</v>
          </cell>
          <cell r="AF196">
            <v>0</v>
          </cell>
          <cell r="AG196">
            <v>0</v>
          </cell>
          <cell r="AH196">
            <v>0</v>
          </cell>
          <cell r="AI196">
            <v>0</v>
          </cell>
          <cell r="AK196">
            <v>0</v>
          </cell>
          <cell r="AL196">
            <v>0</v>
          </cell>
          <cell r="AM196">
            <v>0</v>
          </cell>
          <cell r="AN196">
            <v>0</v>
          </cell>
          <cell r="AO196">
            <v>0</v>
          </cell>
        </row>
        <row r="197">
          <cell r="G197">
            <v>287</v>
          </cell>
          <cell r="H197">
            <v>74</v>
          </cell>
          <cell r="I197">
            <v>1127</v>
          </cell>
          <cell r="J197">
            <v>814</v>
          </cell>
          <cell r="K197">
            <v>825</v>
          </cell>
          <cell r="M197">
            <v>287</v>
          </cell>
          <cell r="N197">
            <v>74</v>
          </cell>
          <cell r="O197">
            <v>1127</v>
          </cell>
          <cell r="P197">
            <v>814</v>
          </cell>
          <cell r="Q197">
            <v>825</v>
          </cell>
          <cell r="S197">
            <v>653</v>
          </cell>
          <cell r="T197">
            <v>-26</v>
          </cell>
          <cell r="U197">
            <v>-419.5</v>
          </cell>
          <cell r="V197">
            <v>-207.5</v>
          </cell>
          <cell r="W197">
            <v>0</v>
          </cell>
          <cell r="Y197">
            <v>175</v>
          </cell>
          <cell r="Z197">
            <v>38</v>
          </cell>
          <cell r="AA197">
            <v>1024</v>
          </cell>
          <cell r="AB197">
            <v>641</v>
          </cell>
          <cell r="AC197">
            <v>1249</v>
          </cell>
          <cell r="AE197">
            <v>1306</v>
          </cell>
          <cell r="AF197">
            <v>-52</v>
          </cell>
          <cell r="AG197">
            <v>-839</v>
          </cell>
          <cell r="AH197">
            <v>-415</v>
          </cell>
          <cell r="AI197">
            <v>0</v>
          </cell>
          <cell r="AK197">
            <v>12</v>
          </cell>
          <cell r="AL197">
            <v>52</v>
          </cell>
          <cell r="AM197">
            <v>839</v>
          </cell>
          <cell r="AN197">
            <v>463</v>
          </cell>
          <cell r="AO197">
            <v>1761</v>
          </cell>
        </row>
        <row r="198"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S198">
            <v>0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Y198">
            <v>0</v>
          </cell>
          <cell r="Z198">
            <v>0</v>
          </cell>
          <cell r="AA198">
            <v>0</v>
          </cell>
          <cell r="AB198">
            <v>0</v>
          </cell>
          <cell r="AC198">
            <v>0</v>
          </cell>
          <cell r="AE198">
            <v>0</v>
          </cell>
          <cell r="AF198">
            <v>0</v>
          </cell>
          <cell r="AG198">
            <v>0</v>
          </cell>
          <cell r="AH198">
            <v>0</v>
          </cell>
          <cell r="AI198">
            <v>0</v>
          </cell>
          <cell r="AK198">
            <v>0</v>
          </cell>
          <cell r="AL198">
            <v>0</v>
          </cell>
          <cell r="AM198">
            <v>0</v>
          </cell>
          <cell r="AN198">
            <v>0</v>
          </cell>
          <cell r="AO198">
            <v>0</v>
          </cell>
        </row>
        <row r="199"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O199">
            <v>0</v>
          </cell>
        </row>
        <row r="201"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</row>
        <row r="202">
          <cell r="G202">
            <v>1223</v>
          </cell>
          <cell r="H202">
            <v>651</v>
          </cell>
          <cell r="I202">
            <v>733</v>
          </cell>
          <cell r="J202">
            <v>1935</v>
          </cell>
          <cell r="K202">
            <v>1068</v>
          </cell>
          <cell r="M202">
            <v>1223</v>
          </cell>
          <cell r="N202">
            <v>651</v>
          </cell>
          <cell r="O202">
            <v>733</v>
          </cell>
          <cell r="P202">
            <v>1935</v>
          </cell>
          <cell r="Q202">
            <v>1068</v>
          </cell>
          <cell r="S202">
            <v>0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Y202">
            <v>3</v>
          </cell>
          <cell r="Z202">
            <v>1571</v>
          </cell>
          <cell r="AA202">
            <v>3</v>
          </cell>
          <cell r="AB202">
            <v>944</v>
          </cell>
          <cell r="AC202">
            <v>3089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0</v>
          </cell>
          <cell r="AK202">
            <v>3</v>
          </cell>
          <cell r="AL202">
            <v>3</v>
          </cell>
          <cell r="AM202">
            <v>1121</v>
          </cell>
          <cell r="AN202">
            <v>302</v>
          </cell>
          <cell r="AO202">
            <v>4181</v>
          </cell>
        </row>
        <row r="203"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</row>
        <row r="204"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S204">
            <v>0</v>
          </cell>
          <cell r="T204">
            <v>0</v>
          </cell>
          <cell r="U204">
            <v>0</v>
          </cell>
          <cell r="V204">
            <v>0</v>
          </cell>
          <cell r="W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</row>
        <row r="206"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S206">
            <v>0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</row>
        <row r="207">
          <cell r="G207">
            <v>539.11094736842085</v>
          </cell>
          <cell r="H207">
            <v>431.18063157894727</v>
          </cell>
          <cell r="I207">
            <v>16.250526315789468</v>
          </cell>
          <cell r="J207">
            <v>125.67073684210524</v>
          </cell>
          <cell r="K207">
            <v>483.04715789473676</v>
          </cell>
          <cell r="M207">
            <v>539.11094736842085</v>
          </cell>
          <cell r="N207">
            <v>431.18063157894727</v>
          </cell>
          <cell r="O207">
            <v>16.250526315789468</v>
          </cell>
          <cell r="P207">
            <v>125.67073684210524</v>
          </cell>
          <cell r="Q207">
            <v>483.04715789473676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Y207">
            <v>539.11094736842085</v>
          </cell>
          <cell r="Z207">
            <v>431.18063157894727</v>
          </cell>
          <cell r="AA207">
            <v>16.250526315789468</v>
          </cell>
          <cell r="AB207">
            <v>125.67073684210524</v>
          </cell>
          <cell r="AC207">
            <v>483.04715789473676</v>
          </cell>
          <cell r="AE207">
            <v>0</v>
          </cell>
          <cell r="AF207">
            <v>0</v>
          </cell>
          <cell r="AG207">
            <v>0</v>
          </cell>
          <cell r="AH207">
            <v>0</v>
          </cell>
          <cell r="AI207">
            <v>0</v>
          </cell>
          <cell r="AK207">
            <v>31.011157894736836</v>
          </cell>
          <cell r="AL207">
            <v>635.93726315789456</v>
          </cell>
          <cell r="AM207">
            <v>303.34315789473675</v>
          </cell>
          <cell r="AN207">
            <v>16.250526315789468</v>
          </cell>
          <cell r="AO207">
            <v>608.71789473684203</v>
          </cell>
        </row>
        <row r="208"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S208">
            <v>0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E208">
            <v>0</v>
          </cell>
          <cell r="AF208">
            <v>0</v>
          </cell>
          <cell r="AG208">
            <v>0</v>
          </cell>
          <cell r="AH208">
            <v>0</v>
          </cell>
          <cell r="AI208">
            <v>0</v>
          </cell>
          <cell r="AK208">
            <v>0</v>
          </cell>
          <cell r="AL208">
            <v>0</v>
          </cell>
          <cell r="AM208">
            <v>0</v>
          </cell>
          <cell r="AN208">
            <v>0</v>
          </cell>
          <cell r="AO208">
            <v>0</v>
          </cell>
        </row>
        <row r="209"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E209">
            <v>0</v>
          </cell>
          <cell r="AF209">
            <v>0</v>
          </cell>
          <cell r="AG209">
            <v>0</v>
          </cell>
          <cell r="AH209">
            <v>0</v>
          </cell>
          <cell r="AI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</row>
        <row r="211"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E211">
            <v>0</v>
          </cell>
          <cell r="AF211">
            <v>0</v>
          </cell>
          <cell r="AG211">
            <v>0</v>
          </cell>
          <cell r="AH211">
            <v>0</v>
          </cell>
          <cell r="AI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</row>
        <row r="212"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S212">
            <v>0</v>
          </cell>
          <cell r="T212">
            <v>0</v>
          </cell>
          <cell r="U212">
            <v>0</v>
          </cell>
          <cell r="V212">
            <v>0</v>
          </cell>
          <cell r="W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E212">
            <v>0</v>
          </cell>
          <cell r="AF212">
            <v>0</v>
          </cell>
          <cell r="AG212">
            <v>0</v>
          </cell>
          <cell r="AH212">
            <v>0</v>
          </cell>
          <cell r="AI212">
            <v>0</v>
          </cell>
          <cell r="AK212">
            <v>0</v>
          </cell>
          <cell r="AL212">
            <v>0</v>
          </cell>
          <cell r="AM212">
            <v>0</v>
          </cell>
          <cell r="AN212">
            <v>0</v>
          </cell>
          <cell r="AO212">
            <v>0</v>
          </cell>
        </row>
        <row r="213"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E213">
            <v>0</v>
          </cell>
          <cell r="AF213">
            <v>0</v>
          </cell>
          <cell r="AG213">
            <v>0</v>
          </cell>
          <cell r="AH213">
            <v>0</v>
          </cell>
          <cell r="AI213">
            <v>0</v>
          </cell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</row>
        <row r="214"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W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E214">
            <v>0</v>
          </cell>
          <cell r="AF214">
            <v>0</v>
          </cell>
          <cell r="AG214">
            <v>0</v>
          </cell>
          <cell r="AH214">
            <v>0</v>
          </cell>
          <cell r="AI214">
            <v>0</v>
          </cell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</row>
        <row r="216"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S216">
            <v>0</v>
          </cell>
          <cell r="T216">
            <v>0</v>
          </cell>
          <cell r="U216">
            <v>0</v>
          </cell>
          <cell r="V216">
            <v>0</v>
          </cell>
          <cell r="W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E216">
            <v>0</v>
          </cell>
          <cell r="AF216">
            <v>0</v>
          </cell>
          <cell r="AG216">
            <v>0</v>
          </cell>
          <cell r="AH216">
            <v>0</v>
          </cell>
          <cell r="AI216">
            <v>0</v>
          </cell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</row>
        <row r="217"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S217">
            <v>0</v>
          </cell>
          <cell r="T217">
            <v>0</v>
          </cell>
          <cell r="U217">
            <v>0</v>
          </cell>
          <cell r="V217">
            <v>0</v>
          </cell>
          <cell r="W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E217">
            <v>0</v>
          </cell>
          <cell r="AF217">
            <v>0</v>
          </cell>
          <cell r="AG217">
            <v>0</v>
          </cell>
          <cell r="AH217">
            <v>0</v>
          </cell>
          <cell r="AI217">
            <v>0</v>
          </cell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</row>
        <row r="218"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E218">
            <v>0</v>
          </cell>
          <cell r="AF218">
            <v>0</v>
          </cell>
          <cell r="AG218">
            <v>0</v>
          </cell>
          <cell r="AH218">
            <v>0</v>
          </cell>
          <cell r="AI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</row>
        <row r="219"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E219">
            <v>0</v>
          </cell>
          <cell r="AF219">
            <v>0</v>
          </cell>
          <cell r="AG219">
            <v>0</v>
          </cell>
          <cell r="AH219">
            <v>0</v>
          </cell>
          <cell r="AI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</row>
        <row r="221"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S221">
            <v>0</v>
          </cell>
          <cell r="T221">
            <v>0</v>
          </cell>
          <cell r="U221">
            <v>0</v>
          </cell>
          <cell r="V221">
            <v>0</v>
          </cell>
          <cell r="W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E221">
            <v>0</v>
          </cell>
          <cell r="AF221">
            <v>0</v>
          </cell>
          <cell r="AG221">
            <v>0</v>
          </cell>
          <cell r="AH221">
            <v>0</v>
          </cell>
          <cell r="AI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</row>
        <row r="222"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E222">
            <v>0</v>
          </cell>
          <cell r="AF222">
            <v>0</v>
          </cell>
          <cell r="AG222">
            <v>0</v>
          </cell>
          <cell r="AH222">
            <v>0</v>
          </cell>
          <cell r="AI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</row>
        <row r="223"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S223">
            <v>0</v>
          </cell>
          <cell r="T223">
            <v>0</v>
          </cell>
          <cell r="U223">
            <v>0</v>
          </cell>
          <cell r="V223">
            <v>0</v>
          </cell>
          <cell r="W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E223">
            <v>0</v>
          </cell>
          <cell r="AF223">
            <v>0</v>
          </cell>
          <cell r="AG223">
            <v>0</v>
          </cell>
          <cell r="AH223">
            <v>0</v>
          </cell>
          <cell r="AI223">
            <v>0</v>
          </cell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</row>
        <row r="224"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W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E224">
            <v>0</v>
          </cell>
          <cell r="AF224">
            <v>0</v>
          </cell>
          <cell r="AG224">
            <v>0</v>
          </cell>
          <cell r="AH224">
            <v>0</v>
          </cell>
          <cell r="AI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</row>
        <row r="226"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S226">
            <v>0</v>
          </cell>
          <cell r="T226">
            <v>0</v>
          </cell>
          <cell r="U226">
            <v>0</v>
          </cell>
          <cell r="V226">
            <v>0</v>
          </cell>
          <cell r="W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E226">
            <v>0</v>
          </cell>
          <cell r="AF226">
            <v>0</v>
          </cell>
          <cell r="AG226">
            <v>0</v>
          </cell>
          <cell r="AH226">
            <v>0</v>
          </cell>
          <cell r="AI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</row>
        <row r="227"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S227">
            <v>0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E227">
            <v>0</v>
          </cell>
          <cell r="AF227">
            <v>0</v>
          </cell>
          <cell r="AG227">
            <v>0</v>
          </cell>
          <cell r="AH227">
            <v>0</v>
          </cell>
          <cell r="AI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</row>
        <row r="228"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S228">
            <v>0</v>
          </cell>
          <cell r="T228">
            <v>0</v>
          </cell>
          <cell r="U228">
            <v>0</v>
          </cell>
          <cell r="V228">
            <v>0</v>
          </cell>
          <cell r="W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E228">
            <v>0</v>
          </cell>
          <cell r="AF228">
            <v>0</v>
          </cell>
          <cell r="AG228">
            <v>0</v>
          </cell>
          <cell r="AH228">
            <v>0</v>
          </cell>
          <cell r="AI228">
            <v>0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</row>
        <row r="229"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E229">
            <v>0</v>
          </cell>
          <cell r="AF229">
            <v>0</v>
          </cell>
          <cell r="AG229">
            <v>0</v>
          </cell>
          <cell r="AH229">
            <v>0</v>
          </cell>
          <cell r="AI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</row>
        <row r="233"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E233">
            <v>0</v>
          </cell>
          <cell r="AF233">
            <v>0</v>
          </cell>
          <cell r="AG233">
            <v>0</v>
          </cell>
          <cell r="AH233">
            <v>0</v>
          </cell>
          <cell r="AI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</row>
        <row r="234"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  <cell r="AK234">
            <v>0</v>
          </cell>
          <cell r="AL234">
            <v>0</v>
          </cell>
          <cell r="AM234">
            <v>0</v>
          </cell>
          <cell r="AN234">
            <v>0</v>
          </cell>
          <cell r="AO234">
            <v>0</v>
          </cell>
        </row>
        <row r="235"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E235">
            <v>0</v>
          </cell>
          <cell r="AF235">
            <v>0</v>
          </cell>
          <cell r="AG235">
            <v>0</v>
          </cell>
          <cell r="AH235">
            <v>0</v>
          </cell>
          <cell r="AI235">
            <v>0</v>
          </cell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</row>
        <row r="236"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E236">
            <v>0</v>
          </cell>
          <cell r="AF236">
            <v>0</v>
          </cell>
          <cell r="AG236">
            <v>0</v>
          </cell>
          <cell r="AH236">
            <v>0</v>
          </cell>
          <cell r="AI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</row>
        <row r="238"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E238">
            <v>0</v>
          </cell>
          <cell r="AF238">
            <v>0</v>
          </cell>
          <cell r="AG238">
            <v>0</v>
          </cell>
          <cell r="AH238">
            <v>0</v>
          </cell>
          <cell r="AI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</row>
        <row r="239"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E239">
            <v>0</v>
          </cell>
          <cell r="AF239">
            <v>0</v>
          </cell>
          <cell r="AG239">
            <v>0</v>
          </cell>
          <cell r="AH239">
            <v>0</v>
          </cell>
          <cell r="AI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</row>
        <row r="240"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E240">
            <v>0</v>
          </cell>
          <cell r="AF240">
            <v>0</v>
          </cell>
          <cell r="AG240">
            <v>0</v>
          </cell>
          <cell r="AH240">
            <v>0</v>
          </cell>
          <cell r="AI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</row>
        <row r="241"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S241">
            <v>0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E241">
            <v>0</v>
          </cell>
          <cell r="AF241">
            <v>0</v>
          </cell>
          <cell r="AG241">
            <v>0</v>
          </cell>
          <cell r="AH241">
            <v>0</v>
          </cell>
          <cell r="AI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</row>
        <row r="243"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E243">
            <v>0</v>
          </cell>
          <cell r="AF243">
            <v>0</v>
          </cell>
          <cell r="AG243">
            <v>0</v>
          </cell>
          <cell r="AH243">
            <v>0</v>
          </cell>
          <cell r="AI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</row>
        <row r="244"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E244">
            <v>0</v>
          </cell>
          <cell r="AF244">
            <v>0</v>
          </cell>
          <cell r="AG244">
            <v>0</v>
          </cell>
          <cell r="AH244">
            <v>0</v>
          </cell>
          <cell r="AI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</row>
        <row r="245"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E245">
            <v>0</v>
          </cell>
          <cell r="AF245">
            <v>0</v>
          </cell>
          <cell r="AG245">
            <v>0</v>
          </cell>
          <cell r="AH245">
            <v>0</v>
          </cell>
          <cell r="AI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</row>
        <row r="246"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E246">
            <v>0</v>
          </cell>
          <cell r="AF246">
            <v>0</v>
          </cell>
          <cell r="AG246">
            <v>0</v>
          </cell>
          <cell r="AH246">
            <v>0</v>
          </cell>
          <cell r="AI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</row>
        <row r="248"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E248">
            <v>0</v>
          </cell>
          <cell r="AF248">
            <v>0</v>
          </cell>
          <cell r="AG248">
            <v>0</v>
          </cell>
          <cell r="AH248">
            <v>0</v>
          </cell>
          <cell r="AI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</row>
        <row r="249"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E249">
            <v>0</v>
          </cell>
          <cell r="AF249">
            <v>0</v>
          </cell>
          <cell r="AG249">
            <v>0</v>
          </cell>
          <cell r="AH249">
            <v>0</v>
          </cell>
          <cell r="AI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</row>
        <row r="250"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E250">
            <v>0</v>
          </cell>
          <cell r="AF250">
            <v>0</v>
          </cell>
          <cell r="AG250">
            <v>0</v>
          </cell>
          <cell r="AH250">
            <v>0</v>
          </cell>
          <cell r="AI250">
            <v>0</v>
          </cell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</row>
        <row r="251"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E251">
            <v>0</v>
          </cell>
          <cell r="AF251">
            <v>0</v>
          </cell>
          <cell r="AG251">
            <v>0</v>
          </cell>
          <cell r="AH251">
            <v>0</v>
          </cell>
          <cell r="AI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</row>
        <row r="253"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E253">
            <v>0</v>
          </cell>
          <cell r="AF253">
            <v>0</v>
          </cell>
          <cell r="AG253">
            <v>0</v>
          </cell>
          <cell r="AH253">
            <v>0</v>
          </cell>
          <cell r="AI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</row>
        <row r="254"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E254">
            <v>0</v>
          </cell>
          <cell r="AF254">
            <v>0</v>
          </cell>
          <cell r="AG254">
            <v>0</v>
          </cell>
          <cell r="AH254">
            <v>0</v>
          </cell>
          <cell r="AI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</row>
        <row r="255"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</row>
        <row r="256"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E256">
            <v>0</v>
          </cell>
          <cell r="AF256">
            <v>0</v>
          </cell>
          <cell r="AG256">
            <v>0</v>
          </cell>
          <cell r="AH256">
            <v>0</v>
          </cell>
          <cell r="AI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</row>
        <row r="258"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</row>
        <row r="259"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E259">
            <v>0</v>
          </cell>
          <cell r="AF259">
            <v>0</v>
          </cell>
          <cell r="AG259">
            <v>0</v>
          </cell>
          <cell r="AH259">
            <v>0</v>
          </cell>
          <cell r="AI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</row>
        <row r="260"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</row>
        <row r="261"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</row>
      </sheetData>
      <sheetData sheetId="5"/>
      <sheetData sheetId="6"/>
      <sheetData sheetId="7">
        <row r="10"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</row>
        <row r="11">
          <cell r="G11">
            <v>14577</v>
          </cell>
          <cell r="H11">
            <v>2062</v>
          </cell>
          <cell r="I11">
            <v>357</v>
          </cell>
          <cell r="J11">
            <v>297</v>
          </cell>
          <cell r="K11">
            <v>61</v>
          </cell>
          <cell r="M11">
            <v>14577</v>
          </cell>
          <cell r="N11">
            <v>2062</v>
          </cell>
          <cell r="O11">
            <v>357</v>
          </cell>
          <cell r="P11">
            <v>297</v>
          </cell>
          <cell r="Q11">
            <v>61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Y11">
            <v>13494</v>
          </cell>
          <cell r="Z11">
            <v>2421</v>
          </cell>
          <cell r="AA11">
            <v>949</v>
          </cell>
          <cell r="AB11">
            <v>379</v>
          </cell>
          <cell r="AC11">
            <v>111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K11">
            <v>11512</v>
          </cell>
          <cell r="AL11">
            <v>3696</v>
          </cell>
          <cell r="AM11">
            <v>1355</v>
          </cell>
          <cell r="AN11">
            <v>426</v>
          </cell>
          <cell r="AO11">
            <v>365</v>
          </cell>
        </row>
        <row r="12"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</row>
        <row r="13"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</row>
        <row r="15"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</row>
        <row r="16">
          <cell r="G16">
            <v>8155</v>
          </cell>
          <cell r="H16">
            <v>6251</v>
          </cell>
          <cell r="I16">
            <v>3929</v>
          </cell>
          <cell r="J16">
            <v>359</v>
          </cell>
          <cell r="K16">
            <v>506</v>
          </cell>
          <cell r="M16">
            <v>8155</v>
          </cell>
          <cell r="N16">
            <v>6251</v>
          </cell>
          <cell r="O16">
            <v>3929</v>
          </cell>
          <cell r="P16">
            <v>359</v>
          </cell>
          <cell r="Q16">
            <v>506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Y16">
            <v>7189</v>
          </cell>
          <cell r="Z16">
            <v>4069</v>
          </cell>
          <cell r="AA16">
            <v>3992</v>
          </cell>
          <cell r="AB16">
            <v>3359</v>
          </cell>
          <cell r="AC16">
            <v>591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K16">
            <v>6679</v>
          </cell>
          <cell r="AL16">
            <v>2018</v>
          </cell>
          <cell r="AM16">
            <v>4151</v>
          </cell>
          <cell r="AN16">
            <v>5564</v>
          </cell>
          <cell r="AO16">
            <v>788</v>
          </cell>
        </row>
        <row r="17"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</row>
        <row r="18"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</row>
        <row r="20"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</row>
        <row r="21">
          <cell r="G21">
            <v>20947</v>
          </cell>
          <cell r="H21">
            <v>13746</v>
          </cell>
          <cell r="I21">
            <v>18110</v>
          </cell>
          <cell r="J21">
            <v>1074</v>
          </cell>
          <cell r="K21">
            <v>4058</v>
          </cell>
          <cell r="M21">
            <v>20947</v>
          </cell>
          <cell r="N21">
            <v>13746</v>
          </cell>
          <cell r="O21">
            <v>18110</v>
          </cell>
          <cell r="P21">
            <v>1074</v>
          </cell>
          <cell r="Q21">
            <v>4058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Y21">
            <v>20122</v>
          </cell>
          <cell r="Z21">
            <v>12613</v>
          </cell>
          <cell r="AA21">
            <v>13073</v>
          </cell>
          <cell r="AB21">
            <v>7551</v>
          </cell>
          <cell r="AC21">
            <v>4576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K21">
            <v>18362</v>
          </cell>
          <cell r="AL21">
            <v>4446</v>
          </cell>
          <cell r="AM21">
            <v>12038</v>
          </cell>
          <cell r="AN21">
            <v>18302</v>
          </cell>
          <cell r="AO21">
            <v>4787</v>
          </cell>
        </row>
        <row r="22"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</row>
        <row r="23"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</row>
        <row r="25"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</row>
        <row r="26"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</row>
        <row r="30"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</row>
        <row r="31"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</row>
        <row r="32"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</row>
        <row r="33"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</row>
        <row r="35"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</row>
        <row r="36"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</row>
        <row r="37"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</row>
        <row r="38"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</row>
        <row r="40"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</row>
        <row r="41"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</row>
        <row r="43"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</row>
        <row r="45"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</row>
        <row r="46"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</row>
        <row r="47"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</row>
        <row r="48"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</row>
        <row r="52"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</row>
        <row r="53">
          <cell r="G53">
            <v>1943</v>
          </cell>
          <cell r="H53">
            <v>500</v>
          </cell>
          <cell r="I53">
            <v>788</v>
          </cell>
          <cell r="J53">
            <v>755</v>
          </cell>
          <cell r="K53">
            <v>465</v>
          </cell>
          <cell r="M53">
            <v>1943</v>
          </cell>
          <cell r="N53">
            <v>500</v>
          </cell>
          <cell r="O53">
            <v>788</v>
          </cell>
          <cell r="P53">
            <v>755</v>
          </cell>
          <cell r="Q53">
            <v>465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Y53">
            <v>1710</v>
          </cell>
          <cell r="Z53">
            <v>462</v>
          </cell>
          <cell r="AA53">
            <v>306</v>
          </cell>
          <cell r="AB53">
            <v>1107</v>
          </cell>
          <cell r="AC53">
            <v>866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K53">
            <v>1547</v>
          </cell>
          <cell r="AL53">
            <v>352</v>
          </cell>
          <cell r="AM53">
            <v>305</v>
          </cell>
          <cell r="AN53">
            <v>750</v>
          </cell>
          <cell r="AO53">
            <v>1497</v>
          </cell>
        </row>
        <row r="54">
          <cell r="G54">
            <v>1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M54">
            <v>1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Y54">
            <v>1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K54">
            <v>1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</row>
        <row r="55"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</row>
        <row r="57">
          <cell r="G57">
            <v>2730</v>
          </cell>
          <cell r="H57">
            <v>2147</v>
          </cell>
          <cell r="I57">
            <v>581</v>
          </cell>
          <cell r="J57">
            <v>1455</v>
          </cell>
          <cell r="K57">
            <v>324</v>
          </cell>
          <cell r="M57">
            <v>2730</v>
          </cell>
          <cell r="N57">
            <v>2147</v>
          </cell>
          <cell r="O57">
            <v>581</v>
          </cell>
          <cell r="P57">
            <v>1455</v>
          </cell>
          <cell r="Q57">
            <v>324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Y57">
            <v>2306</v>
          </cell>
          <cell r="Z57">
            <v>1733</v>
          </cell>
          <cell r="AA57">
            <v>928</v>
          </cell>
          <cell r="AB57">
            <v>937</v>
          </cell>
          <cell r="AC57">
            <v>1333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K57">
            <v>1883</v>
          </cell>
          <cell r="AL57">
            <v>1004</v>
          </cell>
          <cell r="AM57">
            <v>1330</v>
          </cell>
          <cell r="AN57">
            <v>997</v>
          </cell>
          <cell r="AO57">
            <v>2023</v>
          </cell>
        </row>
        <row r="58">
          <cell r="G58">
            <v>10262</v>
          </cell>
          <cell r="H58">
            <v>3513</v>
          </cell>
          <cell r="I58">
            <v>796</v>
          </cell>
          <cell r="J58">
            <v>4399</v>
          </cell>
          <cell r="K58">
            <v>1084</v>
          </cell>
          <cell r="M58">
            <v>10262</v>
          </cell>
          <cell r="N58">
            <v>3513</v>
          </cell>
          <cell r="O58">
            <v>796</v>
          </cell>
          <cell r="P58">
            <v>4399</v>
          </cell>
          <cell r="Q58">
            <v>1084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Y58">
            <v>9116</v>
          </cell>
          <cell r="Z58">
            <v>3519</v>
          </cell>
          <cell r="AA58">
            <v>1308</v>
          </cell>
          <cell r="AB58">
            <v>1512</v>
          </cell>
          <cell r="AC58">
            <v>4599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K58">
            <v>7817</v>
          </cell>
          <cell r="AL58">
            <v>2751</v>
          </cell>
          <cell r="AM58">
            <v>2409</v>
          </cell>
          <cell r="AN58">
            <v>1341</v>
          </cell>
          <cell r="AO58">
            <v>5736</v>
          </cell>
        </row>
        <row r="59">
          <cell r="G59">
            <v>1059</v>
          </cell>
          <cell r="H59">
            <v>500</v>
          </cell>
          <cell r="I59">
            <v>108</v>
          </cell>
          <cell r="J59">
            <v>560</v>
          </cell>
          <cell r="K59">
            <v>124</v>
          </cell>
          <cell r="M59">
            <v>1059</v>
          </cell>
          <cell r="N59">
            <v>500</v>
          </cell>
          <cell r="O59">
            <v>108</v>
          </cell>
          <cell r="P59">
            <v>560</v>
          </cell>
          <cell r="Q59">
            <v>124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Y59">
            <v>932</v>
          </cell>
          <cell r="Z59">
            <v>469</v>
          </cell>
          <cell r="AA59">
            <v>168</v>
          </cell>
          <cell r="AB59">
            <v>221</v>
          </cell>
          <cell r="AC59">
            <v>561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K59">
            <v>768</v>
          </cell>
          <cell r="AL59">
            <v>338</v>
          </cell>
          <cell r="AM59">
            <v>348</v>
          </cell>
          <cell r="AN59">
            <v>168</v>
          </cell>
          <cell r="AO59">
            <v>729</v>
          </cell>
        </row>
        <row r="60">
          <cell r="G60">
            <v>291</v>
          </cell>
          <cell r="H60">
            <v>77</v>
          </cell>
          <cell r="I60">
            <v>24</v>
          </cell>
          <cell r="J60">
            <v>140</v>
          </cell>
          <cell r="K60">
            <v>22</v>
          </cell>
          <cell r="M60">
            <v>291</v>
          </cell>
          <cell r="N60">
            <v>77</v>
          </cell>
          <cell r="O60">
            <v>24</v>
          </cell>
          <cell r="P60">
            <v>140</v>
          </cell>
          <cell r="Q60">
            <v>22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Y60">
            <v>252</v>
          </cell>
          <cell r="Z60">
            <v>92</v>
          </cell>
          <cell r="AA60">
            <v>23</v>
          </cell>
          <cell r="AB60">
            <v>41</v>
          </cell>
          <cell r="AC60">
            <v>146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K60">
            <v>222</v>
          </cell>
          <cell r="AL60">
            <v>69</v>
          </cell>
          <cell r="AM60">
            <v>62</v>
          </cell>
          <cell r="AN60">
            <v>27</v>
          </cell>
          <cell r="AO60">
            <v>174</v>
          </cell>
        </row>
        <row r="62">
          <cell r="G62">
            <v>952</v>
          </cell>
          <cell r="H62">
            <v>150</v>
          </cell>
          <cell r="I62">
            <v>89</v>
          </cell>
          <cell r="J62">
            <v>353</v>
          </cell>
          <cell r="K62">
            <v>36</v>
          </cell>
          <cell r="M62">
            <v>952</v>
          </cell>
          <cell r="N62">
            <v>150</v>
          </cell>
          <cell r="O62">
            <v>89</v>
          </cell>
          <cell r="P62">
            <v>353</v>
          </cell>
          <cell r="Q62">
            <v>36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Y62">
            <v>883</v>
          </cell>
          <cell r="Z62">
            <v>143</v>
          </cell>
          <cell r="AA62">
            <v>76</v>
          </cell>
          <cell r="AB62">
            <v>365</v>
          </cell>
          <cell r="AC62">
            <v>113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K62">
            <v>780</v>
          </cell>
          <cell r="AL62">
            <v>162</v>
          </cell>
          <cell r="AM62">
            <v>89</v>
          </cell>
          <cell r="AN62">
            <v>143</v>
          </cell>
          <cell r="AO62">
            <v>406</v>
          </cell>
        </row>
        <row r="63">
          <cell r="G63">
            <v>6515</v>
          </cell>
          <cell r="H63">
            <v>742</v>
          </cell>
          <cell r="I63">
            <v>646</v>
          </cell>
          <cell r="J63">
            <v>5320</v>
          </cell>
          <cell r="K63">
            <v>274</v>
          </cell>
          <cell r="M63">
            <v>6515</v>
          </cell>
          <cell r="N63">
            <v>742</v>
          </cell>
          <cell r="O63">
            <v>646</v>
          </cell>
          <cell r="P63">
            <v>5320</v>
          </cell>
          <cell r="Q63">
            <v>274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Y63">
            <v>6208</v>
          </cell>
          <cell r="Z63">
            <v>630</v>
          </cell>
          <cell r="AA63">
            <v>451</v>
          </cell>
          <cell r="AB63">
            <v>5416</v>
          </cell>
          <cell r="AC63">
            <v>792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K63">
            <v>5685</v>
          </cell>
          <cell r="AL63">
            <v>816</v>
          </cell>
          <cell r="AM63">
            <v>355</v>
          </cell>
          <cell r="AN63">
            <v>913</v>
          </cell>
          <cell r="AO63">
            <v>5728</v>
          </cell>
        </row>
        <row r="64">
          <cell r="G64">
            <v>629</v>
          </cell>
          <cell r="H64">
            <v>51</v>
          </cell>
          <cell r="I64">
            <v>50</v>
          </cell>
          <cell r="J64">
            <v>787</v>
          </cell>
          <cell r="K64">
            <v>13</v>
          </cell>
          <cell r="M64">
            <v>629</v>
          </cell>
          <cell r="N64">
            <v>51</v>
          </cell>
          <cell r="O64">
            <v>50</v>
          </cell>
          <cell r="P64">
            <v>787</v>
          </cell>
          <cell r="Q64">
            <v>13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Y64">
            <v>611</v>
          </cell>
          <cell r="Z64">
            <v>43</v>
          </cell>
          <cell r="AA64">
            <v>24</v>
          </cell>
          <cell r="AB64">
            <v>779</v>
          </cell>
          <cell r="AC64">
            <v>73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K64">
            <v>574</v>
          </cell>
          <cell r="AL64">
            <v>54</v>
          </cell>
          <cell r="AM64">
            <v>26</v>
          </cell>
          <cell r="AN64">
            <v>55</v>
          </cell>
          <cell r="AO64">
            <v>821</v>
          </cell>
        </row>
        <row r="65">
          <cell r="G65">
            <v>8</v>
          </cell>
          <cell r="H65">
            <v>3</v>
          </cell>
          <cell r="I65">
            <v>3</v>
          </cell>
          <cell r="J65">
            <v>12</v>
          </cell>
          <cell r="K65">
            <v>0</v>
          </cell>
          <cell r="M65">
            <v>8</v>
          </cell>
          <cell r="N65">
            <v>3</v>
          </cell>
          <cell r="O65">
            <v>3</v>
          </cell>
          <cell r="P65">
            <v>12</v>
          </cell>
          <cell r="Q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Y65">
            <v>7</v>
          </cell>
          <cell r="Z65">
            <v>3</v>
          </cell>
          <cell r="AA65">
            <v>3</v>
          </cell>
          <cell r="AB65">
            <v>12</v>
          </cell>
          <cell r="AC65">
            <v>1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K65">
            <v>5</v>
          </cell>
          <cell r="AL65">
            <v>4</v>
          </cell>
          <cell r="AM65">
            <v>1</v>
          </cell>
          <cell r="AN65">
            <v>5</v>
          </cell>
          <cell r="AO65">
            <v>11</v>
          </cell>
        </row>
        <row r="67"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</row>
        <row r="68"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</row>
        <row r="69"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</row>
        <row r="70"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</row>
        <row r="72"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</row>
        <row r="73">
          <cell r="G73">
            <v>28943</v>
          </cell>
          <cell r="H73">
            <v>9149</v>
          </cell>
          <cell r="I73">
            <v>55649</v>
          </cell>
          <cell r="J73">
            <v>850</v>
          </cell>
          <cell r="K73">
            <v>3881</v>
          </cell>
          <cell r="M73">
            <v>28943</v>
          </cell>
          <cell r="N73">
            <v>9149</v>
          </cell>
          <cell r="O73">
            <v>55649</v>
          </cell>
          <cell r="P73">
            <v>850</v>
          </cell>
          <cell r="Q73">
            <v>3881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Y73">
            <v>26040</v>
          </cell>
          <cell r="Z73">
            <v>6136</v>
          </cell>
          <cell r="AA73">
            <v>21645</v>
          </cell>
          <cell r="AB73">
            <v>40376</v>
          </cell>
          <cell r="AC73">
            <v>4275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K73">
            <v>21098</v>
          </cell>
          <cell r="AL73">
            <v>7504</v>
          </cell>
          <cell r="AM73">
            <v>5702</v>
          </cell>
          <cell r="AN73">
            <v>59531</v>
          </cell>
          <cell r="AO73">
            <v>4637</v>
          </cell>
        </row>
        <row r="74"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</row>
        <row r="75"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</row>
        <row r="77"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</row>
        <row r="78"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</row>
        <row r="79"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</row>
        <row r="80"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</row>
        <row r="82"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</row>
        <row r="83"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</row>
        <row r="84"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</row>
        <row r="85"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7"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</row>
        <row r="89"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</row>
        <row r="90"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</row>
        <row r="92"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</row>
        <row r="93"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</row>
        <row r="94"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</row>
        <row r="95"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</row>
        <row r="97"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</row>
        <row r="98"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</row>
        <row r="99"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</row>
        <row r="100"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E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</row>
        <row r="104"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Y104">
            <v>0</v>
          </cell>
          <cell r="Z104">
            <v>0</v>
          </cell>
          <cell r="AA104">
            <v>0</v>
          </cell>
          <cell r="AB104">
            <v>0</v>
          </cell>
          <cell r="AC104">
            <v>0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0</v>
          </cell>
          <cell r="AL104">
            <v>0</v>
          </cell>
          <cell r="AM104">
            <v>0</v>
          </cell>
          <cell r="AN104">
            <v>0</v>
          </cell>
          <cell r="AO104">
            <v>0</v>
          </cell>
        </row>
        <row r="105">
          <cell r="G105">
            <v>848</v>
          </cell>
          <cell r="H105">
            <v>492</v>
          </cell>
          <cell r="I105">
            <v>245</v>
          </cell>
          <cell r="J105">
            <v>85</v>
          </cell>
          <cell r="K105">
            <v>41</v>
          </cell>
          <cell r="M105">
            <v>848</v>
          </cell>
          <cell r="N105">
            <v>492</v>
          </cell>
          <cell r="O105">
            <v>245</v>
          </cell>
          <cell r="P105">
            <v>85</v>
          </cell>
          <cell r="Q105">
            <v>41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Y105">
            <v>781</v>
          </cell>
          <cell r="Z105">
            <v>273</v>
          </cell>
          <cell r="AA105">
            <v>407</v>
          </cell>
          <cell r="AB105">
            <v>176</v>
          </cell>
          <cell r="AC105">
            <v>74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K105">
            <v>710</v>
          </cell>
          <cell r="AL105">
            <v>153</v>
          </cell>
          <cell r="AM105">
            <v>289</v>
          </cell>
          <cell r="AN105">
            <v>423</v>
          </cell>
          <cell r="AO105">
            <v>136</v>
          </cell>
        </row>
        <row r="106">
          <cell r="G106">
            <v>2</v>
          </cell>
          <cell r="H106">
            <v>0</v>
          </cell>
          <cell r="I106">
            <v>1</v>
          </cell>
          <cell r="J106">
            <v>0</v>
          </cell>
          <cell r="K106">
            <v>0</v>
          </cell>
          <cell r="M106">
            <v>2</v>
          </cell>
          <cell r="N106">
            <v>0</v>
          </cell>
          <cell r="O106">
            <v>1</v>
          </cell>
          <cell r="P106">
            <v>0</v>
          </cell>
          <cell r="Q106">
            <v>0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Y106">
            <v>2</v>
          </cell>
          <cell r="Z106">
            <v>0</v>
          </cell>
          <cell r="AA106">
            <v>0</v>
          </cell>
          <cell r="AB106">
            <v>1</v>
          </cell>
          <cell r="AC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2</v>
          </cell>
          <cell r="AL106">
            <v>0</v>
          </cell>
          <cell r="AM106">
            <v>0</v>
          </cell>
          <cell r="AN106">
            <v>0</v>
          </cell>
          <cell r="AO106">
            <v>1</v>
          </cell>
        </row>
        <row r="107">
          <cell r="G107">
            <v>37</v>
          </cell>
          <cell r="H107">
            <v>27</v>
          </cell>
          <cell r="I107">
            <v>14</v>
          </cell>
          <cell r="J107">
            <v>3</v>
          </cell>
          <cell r="K107">
            <v>1</v>
          </cell>
          <cell r="M107">
            <v>37</v>
          </cell>
          <cell r="N107">
            <v>27</v>
          </cell>
          <cell r="O107">
            <v>14</v>
          </cell>
          <cell r="P107">
            <v>3</v>
          </cell>
          <cell r="Q107">
            <v>1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Y107">
            <v>32</v>
          </cell>
          <cell r="Z107">
            <v>14</v>
          </cell>
          <cell r="AA107">
            <v>25</v>
          </cell>
          <cell r="AB107">
            <v>8</v>
          </cell>
          <cell r="AC107">
            <v>3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31</v>
          </cell>
          <cell r="AL107">
            <v>6</v>
          </cell>
          <cell r="AM107">
            <v>14</v>
          </cell>
          <cell r="AN107">
            <v>25</v>
          </cell>
          <cell r="AO107">
            <v>6</v>
          </cell>
        </row>
        <row r="109"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0</v>
          </cell>
          <cell r="AC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K109">
            <v>0</v>
          </cell>
          <cell r="AL109">
            <v>0</v>
          </cell>
          <cell r="AM109">
            <v>0</v>
          </cell>
          <cell r="AN109">
            <v>0</v>
          </cell>
          <cell r="AO109">
            <v>0</v>
          </cell>
        </row>
        <row r="110">
          <cell r="G110">
            <v>314</v>
          </cell>
          <cell r="H110">
            <v>172</v>
          </cell>
          <cell r="I110">
            <v>109</v>
          </cell>
          <cell r="J110">
            <v>61</v>
          </cell>
          <cell r="K110">
            <v>57</v>
          </cell>
          <cell r="M110">
            <v>314</v>
          </cell>
          <cell r="N110">
            <v>172</v>
          </cell>
          <cell r="O110">
            <v>109</v>
          </cell>
          <cell r="P110">
            <v>61</v>
          </cell>
          <cell r="Q110">
            <v>57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W110">
            <v>0</v>
          </cell>
          <cell r="Y110">
            <v>269</v>
          </cell>
          <cell r="Z110">
            <v>151</v>
          </cell>
          <cell r="AA110">
            <v>102</v>
          </cell>
          <cell r="AB110">
            <v>109</v>
          </cell>
          <cell r="AC110">
            <v>82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K110">
            <v>231</v>
          </cell>
          <cell r="AL110">
            <v>93</v>
          </cell>
          <cell r="AM110">
            <v>109</v>
          </cell>
          <cell r="AN110">
            <v>138</v>
          </cell>
          <cell r="AO110">
            <v>142</v>
          </cell>
        </row>
        <row r="111"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Y111">
            <v>0</v>
          </cell>
          <cell r="Z111">
            <v>0</v>
          </cell>
          <cell r="AA111">
            <v>0</v>
          </cell>
          <cell r="AB111">
            <v>0</v>
          </cell>
          <cell r="AC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K111">
            <v>0</v>
          </cell>
          <cell r="AL111">
            <v>0</v>
          </cell>
          <cell r="AM111">
            <v>0</v>
          </cell>
          <cell r="AN111">
            <v>0</v>
          </cell>
          <cell r="AO111">
            <v>0</v>
          </cell>
        </row>
        <row r="112"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K112">
            <v>0</v>
          </cell>
          <cell r="AL112">
            <v>0</v>
          </cell>
          <cell r="AM112">
            <v>0</v>
          </cell>
          <cell r="AN112">
            <v>0</v>
          </cell>
          <cell r="AO112">
            <v>0</v>
          </cell>
        </row>
        <row r="114"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</row>
        <row r="115">
          <cell r="G115">
            <v>248.80991268005678</v>
          </cell>
          <cell r="H115">
            <v>14.55112892734506</v>
          </cell>
          <cell r="I115">
            <v>6.9642802362931544</v>
          </cell>
          <cell r="J115">
            <v>4.8128506876542909</v>
          </cell>
          <cell r="K115">
            <v>1.5827468650685583E-2</v>
          </cell>
          <cell r="M115">
            <v>248.80991268005678</v>
          </cell>
          <cell r="N115">
            <v>14.55112892734506</v>
          </cell>
          <cell r="O115">
            <v>6.9642802362931544</v>
          </cell>
          <cell r="P115">
            <v>4.8128506876542909</v>
          </cell>
          <cell r="Q115">
            <v>1.5827468650685583E-2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W115">
            <v>0</v>
          </cell>
          <cell r="Y115">
            <v>227.23679886386688</v>
          </cell>
          <cell r="Z115">
            <v>36.124242743534957</v>
          </cell>
          <cell r="AA115">
            <v>6.9642802362931544</v>
          </cell>
          <cell r="AB115">
            <v>4.8128506876542909</v>
          </cell>
          <cell r="AC115">
            <v>1.5827468650685583E-2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K115">
            <v>44.584435220125783</v>
          </cell>
          <cell r="AL115">
            <v>216.61929500565708</v>
          </cell>
          <cell r="AM115">
            <v>3.3687612669281721</v>
          </cell>
          <cell r="AN115">
            <v>10.565681038638264</v>
          </cell>
          <cell r="AO115">
            <v>1.5827468650685583E-2</v>
          </cell>
        </row>
        <row r="116"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</row>
        <row r="117"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</row>
        <row r="119">
          <cell r="G119">
            <v>1.5126894307805701</v>
          </cell>
          <cell r="H119">
            <v>1.9730789170910945</v>
          </cell>
          <cell r="I119">
            <v>8.4456448096809016</v>
          </cell>
          <cell r="J119">
            <v>0.86722947035026032</v>
          </cell>
          <cell r="K119">
            <v>1.940618018794352</v>
          </cell>
          <cell r="M119">
            <v>1.5126894307805701</v>
          </cell>
          <cell r="N119">
            <v>1.9730789170910945</v>
          </cell>
          <cell r="O119">
            <v>8.4456448096809016</v>
          </cell>
          <cell r="P119">
            <v>0.86722947035026032</v>
          </cell>
          <cell r="Q119">
            <v>1.940618018794352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Y119">
            <v>0</v>
          </cell>
          <cell r="Z119">
            <v>1.7603582937175941</v>
          </cell>
          <cell r="AA119">
            <v>10.171054863834973</v>
          </cell>
          <cell r="AB119">
            <v>0.53573144076112833</v>
          </cell>
          <cell r="AC119">
            <v>2.2721160483834844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K119">
            <v>0</v>
          </cell>
          <cell r="AL119">
            <v>1.5126894307805701</v>
          </cell>
          <cell r="AM119">
            <v>0.24766886293702423</v>
          </cell>
          <cell r="AN119">
            <v>10.171054863834973</v>
          </cell>
          <cell r="AO119">
            <v>2.8078474891446126</v>
          </cell>
        </row>
        <row r="120">
          <cell r="G120">
            <v>11.361115743285344</v>
          </cell>
          <cell r="H120">
            <v>57.285781570291697</v>
          </cell>
          <cell r="I120">
            <v>117.30257519498315</v>
          </cell>
          <cell r="J120">
            <v>17.53493411619425</v>
          </cell>
          <cell r="K120">
            <v>37.831523362536664</v>
          </cell>
          <cell r="M120">
            <v>11.361115743285344</v>
          </cell>
          <cell r="N120">
            <v>57.285781570291697</v>
          </cell>
          <cell r="O120">
            <v>117.30257519498315</v>
          </cell>
          <cell r="P120">
            <v>17.53493411619425</v>
          </cell>
          <cell r="Q120">
            <v>37.831523362536664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Y120">
            <v>7.037390846484108</v>
          </cell>
          <cell r="Z120">
            <v>17.003589606457801</v>
          </cell>
          <cell r="AA120">
            <v>156.68396667712923</v>
          </cell>
          <cell r="AB120">
            <v>17.133716580199025</v>
          </cell>
          <cell r="AC120">
            <v>43.457266277020913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K120">
            <v>6.0010672995331751</v>
          </cell>
          <cell r="AL120">
            <v>13.721596715542686</v>
          </cell>
          <cell r="AM120">
            <v>4.4337298551209026</v>
          </cell>
          <cell r="AN120">
            <v>169.51406800853533</v>
          </cell>
          <cell r="AO120">
            <v>47.645468108559008</v>
          </cell>
        </row>
        <row r="121">
          <cell r="G121">
            <v>0</v>
          </cell>
          <cell r="H121">
            <v>14.143967445232354</v>
          </cell>
          <cell r="I121">
            <v>43.437599820952073</v>
          </cell>
          <cell r="J121">
            <v>0.58063102198426475</v>
          </cell>
          <cell r="K121">
            <v>11.344611077843012</v>
          </cell>
          <cell r="M121">
            <v>0</v>
          </cell>
          <cell r="N121">
            <v>14.143967445232354</v>
          </cell>
          <cell r="O121">
            <v>43.437599820952073</v>
          </cell>
          <cell r="P121">
            <v>0.58063102198426475</v>
          </cell>
          <cell r="Q121">
            <v>11.344611077843012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Y121">
            <v>0</v>
          </cell>
          <cell r="Z121">
            <v>0</v>
          </cell>
          <cell r="AA121">
            <v>55.033605542087507</v>
          </cell>
          <cell r="AB121">
            <v>3.1285927460811758</v>
          </cell>
          <cell r="AC121">
            <v>11.344611077843012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K121">
            <v>0</v>
          </cell>
          <cell r="AL121">
            <v>0</v>
          </cell>
          <cell r="AM121">
            <v>0</v>
          </cell>
          <cell r="AN121">
            <v>55.033605542087507</v>
          </cell>
          <cell r="AO121">
            <v>14.473203823924186</v>
          </cell>
        </row>
        <row r="122"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</row>
        <row r="124"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</row>
        <row r="125"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</row>
        <row r="126"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</row>
        <row r="127"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</row>
        <row r="129"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</row>
        <row r="130">
          <cell r="G130">
            <v>47</v>
          </cell>
          <cell r="H130">
            <v>59</v>
          </cell>
          <cell r="I130">
            <v>774</v>
          </cell>
          <cell r="J130">
            <v>42</v>
          </cell>
          <cell r="K130">
            <v>8</v>
          </cell>
          <cell r="M130">
            <v>47</v>
          </cell>
          <cell r="N130">
            <v>59</v>
          </cell>
          <cell r="O130">
            <v>774</v>
          </cell>
          <cell r="P130">
            <v>42</v>
          </cell>
          <cell r="Q130">
            <v>8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Y130">
            <v>46</v>
          </cell>
          <cell r="Z130">
            <v>0</v>
          </cell>
          <cell r="AA130">
            <v>798</v>
          </cell>
          <cell r="AB130">
            <v>78</v>
          </cell>
          <cell r="AC130">
            <v>8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K130">
            <v>0</v>
          </cell>
          <cell r="AL130">
            <v>4</v>
          </cell>
          <cell r="AM130">
            <v>214</v>
          </cell>
          <cell r="AN130">
            <v>704</v>
          </cell>
          <cell r="AO130">
            <v>8</v>
          </cell>
        </row>
        <row r="131"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E131">
            <v>0</v>
          </cell>
          <cell r="AF131">
            <v>0</v>
          </cell>
          <cell r="AG131">
            <v>0</v>
          </cell>
          <cell r="AH131">
            <v>0</v>
          </cell>
          <cell r="AI131">
            <v>0</v>
          </cell>
          <cell r="AK131">
            <v>0</v>
          </cell>
          <cell r="AL131">
            <v>0</v>
          </cell>
          <cell r="AM131">
            <v>0</v>
          </cell>
          <cell r="AN131">
            <v>0</v>
          </cell>
          <cell r="AO131">
            <v>0</v>
          </cell>
        </row>
        <row r="132"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  <cell r="AI132">
            <v>0</v>
          </cell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</row>
        <row r="134"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S134">
            <v>0</v>
          </cell>
          <cell r="T134">
            <v>0</v>
          </cell>
          <cell r="U134">
            <v>0</v>
          </cell>
          <cell r="V134">
            <v>0</v>
          </cell>
          <cell r="W134">
            <v>0</v>
          </cell>
          <cell r="Y134">
            <v>0</v>
          </cell>
          <cell r="Z134">
            <v>0</v>
          </cell>
          <cell r="AA134">
            <v>0</v>
          </cell>
          <cell r="AB134">
            <v>0</v>
          </cell>
          <cell r="AC134">
            <v>0</v>
          </cell>
          <cell r="AE134">
            <v>0</v>
          </cell>
          <cell r="AF134">
            <v>0</v>
          </cell>
          <cell r="AG134">
            <v>0</v>
          </cell>
          <cell r="AH134">
            <v>0</v>
          </cell>
          <cell r="AI134">
            <v>0</v>
          </cell>
          <cell r="AK134">
            <v>0</v>
          </cell>
          <cell r="AL134">
            <v>0</v>
          </cell>
          <cell r="AM134">
            <v>0</v>
          </cell>
          <cell r="AN134">
            <v>0</v>
          </cell>
          <cell r="AO134">
            <v>0</v>
          </cell>
        </row>
        <row r="135">
          <cell r="G135">
            <v>7696</v>
          </cell>
          <cell r="H135">
            <v>3316</v>
          </cell>
          <cell r="I135">
            <v>1005</v>
          </cell>
          <cell r="J135">
            <v>331</v>
          </cell>
          <cell r="K135">
            <v>496</v>
          </cell>
          <cell r="M135">
            <v>7696</v>
          </cell>
          <cell r="N135">
            <v>3316</v>
          </cell>
          <cell r="O135">
            <v>1005</v>
          </cell>
          <cell r="P135">
            <v>331</v>
          </cell>
          <cell r="Q135">
            <v>496</v>
          </cell>
          <cell r="S135">
            <v>0</v>
          </cell>
          <cell r="T135">
            <v>0</v>
          </cell>
          <cell r="U135">
            <v>0</v>
          </cell>
          <cell r="V135">
            <v>0</v>
          </cell>
          <cell r="W135">
            <v>0</v>
          </cell>
          <cell r="Y135">
            <v>5205</v>
          </cell>
          <cell r="Z135">
            <v>5677</v>
          </cell>
          <cell r="AA135">
            <v>802</v>
          </cell>
          <cell r="AB135">
            <v>568</v>
          </cell>
          <cell r="AC135">
            <v>592</v>
          </cell>
          <cell r="AE135">
            <v>0</v>
          </cell>
          <cell r="AF135">
            <v>0</v>
          </cell>
          <cell r="AG135">
            <v>0</v>
          </cell>
          <cell r="AH135">
            <v>0</v>
          </cell>
          <cell r="AI135">
            <v>0</v>
          </cell>
          <cell r="AK135">
            <v>4290</v>
          </cell>
          <cell r="AL135">
            <v>3696</v>
          </cell>
          <cell r="AM135">
            <v>2955</v>
          </cell>
          <cell r="AN135">
            <v>1056</v>
          </cell>
          <cell r="AO135">
            <v>847</v>
          </cell>
        </row>
        <row r="136"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0</v>
          </cell>
          <cell r="S136">
            <v>0</v>
          </cell>
          <cell r="T136">
            <v>0</v>
          </cell>
          <cell r="U136">
            <v>0</v>
          </cell>
          <cell r="V136">
            <v>0</v>
          </cell>
          <cell r="W136">
            <v>0</v>
          </cell>
          <cell r="Y136">
            <v>0</v>
          </cell>
          <cell r="Z136">
            <v>0</v>
          </cell>
          <cell r="AA136">
            <v>0</v>
          </cell>
          <cell r="AB136">
            <v>0</v>
          </cell>
          <cell r="AC136">
            <v>0</v>
          </cell>
          <cell r="AE136">
            <v>0</v>
          </cell>
          <cell r="AF136">
            <v>0</v>
          </cell>
          <cell r="AG136">
            <v>0</v>
          </cell>
          <cell r="AH136">
            <v>0</v>
          </cell>
          <cell r="AI136">
            <v>0</v>
          </cell>
          <cell r="AK136">
            <v>0</v>
          </cell>
          <cell r="AL136">
            <v>0</v>
          </cell>
          <cell r="AM136">
            <v>0</v>
          </cell>
          <cell r="AN136">
            <v>0</v>
          </cell>
          <cell r="AO136">
            <v>0</v>
          </cell>
        </row>
        <row r="137"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W137">
            <v>0</v>
          </cell>
          <cell r="Y137">
            <v>0</v>
          </cell>
          <cell r="Z137">
            <v>0</v>
          </cell>
          <cell r="AA137">
            <v>0</v>
          </cell>
          <cell r="AB137">
            <v>0</v>
          </cell>
          <cell r="AC137">
            <v>0</v>
          </cell>
          <cell r="AE137">
            <v>0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  <cell r="AK137">
            <v>0</v>
          </cell>
          <cell r="AL137">
            <v>0</v>
          </cell>
          <cell r="AM137">
            <v>0</v>
          </cell>
          <cell r="AN137">
            <v>0</v>
          </cell>
          <cell r="AO137">
            <v>0</v>
          </cell>
        </row>
        <row r="139"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S139">
            <v>0</v>
          </cell>
          <cell r="T139">
            <v>0</v>
          </cell>
          <cell r="U139">
            <v>0</v>
          </cell>
          <cell r="V139">
            <v>0</v>
          </cell>
          <cell r="W139">
            <v>0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E139">
            <v>0</v>
          </cell>
          <cell r="AF139">
            <v>0</v>
          </cell>
          <cell r="AG139">
            <v>0</v>
          </cell>
          <cell r="AH139">
            <v>0</v>
          </cell>
          <cell r="AI139">
            <v>0</v>
          </cell>
          <cell r="AK139">
            <v>0</v>
          </cell>
          <cell r="AL139">
            <v>0</v>
          </cell>
          <cell r="AM139">
            <v>0</v>
          </cell>
          <cell r="AN139">
            <v>0</v>
          </cell>
          <cell r="AO139">
            <v>0</v>
          </cell>
        </row>
        <row r="140">
          <cell r="G140">
            <v>0</v>
          </cell>
          <cell r="H140">
            <v>0</v>
          </cell>
          <cell r="I140">
            <v>6</v>
          </cell>
          <cell r="J140">
            <v>1023</v>
          </cell>
          <cell r="K140">
            <v>195</v>
          </cell>
          <cell r="M140">
            <v>0</v>
          </cell>
          <cell r="N140">
            <v>0</v>
          </cell>
          <cell r="O140">
            <v>6</v>
          </cell>
          <cell r="P140">
            <v>1023</v>
          </cell>
          <cell r="Q140">
            <v>195</v>
          </cell>
          <cell r="S140">
            <v>0</v>
          </cell>
          <cell r="T140">
            <v>0</v>
          </cell>
          <cell r="U140">
            <v>0</v>
          </cell>
          <cell r="V140">
            <v>0</v>
          </cell>
          <cell r="W140">
            <v>0</v>
          </cell>
          <cell r="Y140">
            <v>0</v>
          </cell>
          <cell r="Z140">
            <v>0</v>
          </cell>
          <cell r="AA140">
            <v>6</v>
          </cell>
          <cell r="AB140">
            <v>1023</v>
          </cell>
          <cell r="AC140">
            <v>195</v>
          </cell>
          <cell r="AE140">
            <v>0</v>
          </cell>
          <cell r="AF140">
            <v>0</v>
          </cell>
          <cell r="AG140">
            <v>0</v>
          </cell>
          <cell r="AH140">
            <v>0</v>
          </cell>
          <cell r="AI140">
            <v>0</v>
          </cell>
          <cell r="AK140">
            <v>0</v>
          </cell>
          <cell r="AL140">
            <v>0</v>
          </cell>
          <cell r="AM140">
            <v>0</v>
          </cell>
          <cell r="AN140">
            <v>4</v>
          </cell>
          <cell r="AO140">
            <v>1220</v>
          </cell>
        </row>
        <row r="141">
          <cell r="G141">
            <v>0</v>
          </cell>
          <cell r="H141">
            <v>0</v>
          </cell>
          <cell r="I141">
            <v>3</v>
          </cell>
          <cell r="J141">
            <v>124</v>
          </cell>
          <cell r="K141">
            <v>97</v>
          </cell>
          <cell r="M141">
            <v>0</v>
          </cell>
          <cell r="N141">
            <v>0</v>
          </cell>
          <cell r="O141">
            <v>3</v>
          </cell>
          <cell r="P141">
            <v>124</v>
          </cell>
          <cell r="Q141">
            <v>97</v>
          </cell>
          <cell r="S141">
            <v>0</v>
          </cell>
          <cell r="T141">
            <v>0</v>
          </cell>
          <cell r="U141">
            <v>0</v>
          </cell>
          <cell r="V141">
            <v>0</v>
          </cell>
          <cell r="W141">
            <v>0</v>
          </cell>
          <cell r="Y141">
            <v>0</v>
          </cell>
          <cell r="Z141">
            <v>0</v>
          </cell>
          <cell r="AA141">
            <v>3</v>
          </cell>
          <cell r="AB141">
            <v>124</v>
          </cell>
          <cell r="AC141">
            <v>97</v>
          </cell>
          <cell r="AE141">
            <v>0</v>
          </cell>
          <cell r="AF141">
            <v>0</v>
          </cell>
          <cell r="AG141">
            <v>0</v>
          </cell>
          <cell r="AH141">
            <v>0</v>
          </cell>
          <cell r="AI141">
            <v>0</v>
          </cell>
          <cell r="AK141">
            <v>0</v>
          </cell>
          <cell r="AL141">
            <v>0</v>
          </cell>
          <cell r="AM141">
            <v>0</v>
          </cell>
          <cell r="AN141">
            <v>3</v>
          </cell>
          <cell r="AO141">
            <v>221</v>
          </cell>
        </row>
        <row r="142"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S142">
            <v>0</v>
          </cell>
          <cell r="T142">
            <v>0</v>
          </cell>
          <cell r="U142">
            <v>0</v>
          </cell>
          <cell r="V142">
            <v>0</v>
          </cell>
          <cell r="W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E142">
            <v>0</v>
          </cell>
          <cell r="AF142">
            <v>0</v>
          </cell>
          <cell r="AG142">
            <v>0</v>
          </cell>
          <cell r="AH142">
            <v>0</v>
          </cell>
          <cell r="AI142">
            <v>0</v>
          </cell>
          <cell r="AK142">
            <v>0</v>
          </cell>
          <cell r="AL142">
            <v>0</v>
          </cell>
          <cell r="AM142">
            <v>0</v>
          </cell>
          <cell r="AN142">
            <v>0</v>
          </cell>
          <cell r="AO142">
            <v>0</v>
          </cell>
        </row>
        <row r="144"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</row>
        <row r="145">
          <cell r="G145">
            <v>144.52123359580054</v>
          </cell>
          <cell r="H145">
            <v>88.796745406824158</v>
          </cell>
          <cell r="I145">
            <v>86.078477690288722</v>
          </cell>
          <cell r="J145">
            <v>18.121784776902889</v>
          </cell>
          <cell r="K145">
            <v>7.7017585301837279</v>
          </cell>
          <cell r="M145">
            <v>144.52123359580054</v>
          </cell>
          <cell r="N145">
            <v>88.796745406824158</v>
          </cell>
          <cell r="O145">
            <v>86.078477690288722</v>
          </cell>
          <cell r="P145">
            <v>18.121784776902889</v>
          </cell>
          <cell r="Q145">
            <v>7.7017585301837279</v>
          </cell>
          <cell r="S145">
            <v>0</v>
          </cell>
          <cell r="T145">
            <v>0</v>
          </cell>
          <cell r="U145">
            <v>0</v>
          </cell>
          <cell r="V145">
            <v>0</v>
          </cell>
          <cell r="W145">
            <v>0</v>
          </cell>
          <cell r="Y145">
            <v>143.16209973753283</v>
          </cell>
          <cell r="Z145">
            <v>90.155879265091869</v>
          </cell>
          <cell r="AA145">
            <v>0</v>
          </cell>
          <cell r="AB145">
            <v>86.078477690288722</v>
          </cell>
          <cell r="AC145">
            <v>25.823543307086616</v>
          </cell>
          <cell r="AE145">
            <v>0</v>
          </cell>
          <cell r="AF145">
            <v>0</v>
          </cell>
          <cell r="AG145">
            <v>0</v>
          </cell>
          <cell r="AH145">
            <v>0</v>
          </cell>
          <cell r="AI145">
            <v>0</v>
          </cell>
          <cell r="AK145">
            <v>22.199186351706039</v>
          </cell>
          <cell r="AL145">
            <v>122.32204724409451</v>
          </cell>
          <cell r="AM145">
            <v>88.796745406824158</v>
          </cell>
          <cell r="AN145">
            <v>0</v>
          </cell>
          <cell r="AO145">
            <v>111.90202099737535</v>
          </cell>
        </row>
        <row r="146"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S146">
            <v>0</v>
          </cell>
          <cell r="T146">
            <v>0</v>
          </cell>
          <cell r="U146">
            <v>0</v>
          </cell>
          <cell r="V146">
            <v>0</v>
          </cell>
          <cell r="W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E146">
            <v>0</v>
          </cell>
          <cell r="AF146">
            <v>0</v>
          </cell>
          <cell r="AG146">
            <v>0</v>
          </cell>
          <cell r="AH146">
            <v>0</v>
          </cell>
          <cell r="AI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</row>
        <row r="147"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</row>
        <row r="149"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</row>
        <row r="150"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</row>
        <row r="151"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E151">
            <v>0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</row>
        <row r="152"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</row>
        <row r="154"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E154">
            <v>0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</row>
        <row r="155"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U155">
            <v>0</v>
          </cell>
          <cell r="V155">
            <v>0</v>
          </cell>
          <cell r="W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E155">
            <v>0</v>
          </cell>
          <cell r="AF155">
            <v>0</v>
          </cell>
          <cell r="AG155">
            <v>0</v>
          </cell>
          <cell r="AH155">
            <v>0</v>
          </cell>
          <cell r="AI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</row>
        <row r="156"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U156">
            <v>0</v>
          </cell>
          <cell r="V156">
            <v>0</v>
          </cell>
          <cell r="W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E156">
            <v>0</v>
          </cell>
          <cell r="AF156">
            <v>0</v>
          </cell>
          <cell r="AG156">
            <v>0</v>
          </cell>
          <cell r="AH156">
            <v>0</v>
          </cell>
          <cell r="AI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</row>
        <row r="157"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E157">
            <v>0</v>
          </cell>
          <cell r="AF157">
            <v>0</v>
          </cell>
          <cell r="AG157">
            <v>0</v>
          </cell>
          <cell r="AH157">
            <v>0</v>
          </cell>
          <cell r="AI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</row>
        <row r="159"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S159">
            <v>0</v>
          </cell>
          <cell r="T159">
            <v>0</v>
          </cell>
          <cell r="U159">
            <v>0</v>
          </cell>
          <cell r="V159">
            <v>0</v>
          </cell>
          <cell r="W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E159">
            <v>0</v>
          </cell>
          <cell r="AF159">
            <v>0</v>
          </cell>
          <cell r="AG159">
            <v>0</v>
          </cell>
          <cell r="AH159">
            <v>0</v>
          </cell>
          <cell r="AI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</row>
        <row r="160"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E160">
            <v>0</v>
          </cell>
          <cell r="AF160">
            <v>0</v>
          </cell>
          <cell r="AG160">
            <v>0</v>
          </cell>
          <cell r="AH160">
            <v>0</v>
          </cell>
          <cell r="AI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</row>
        <row r="161"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E161">
            <v>0</v>
          </cell>
          <cell r="AF161">
            <v>0</v>
          </cell>
          <cell r="AG161">
            <v>0</v>
          </cell>
          <cell r="AH161">
            <v>0</v>
          </cell>
          <cell r="AI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</row>
        <row r="162"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S162">
            <v>0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</row>
        <row r="164"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S164">
            <v>0</v>
          </cell>
          <cell r="T164">
            <v>0</v>
          </cell>
          <cell r="U164">
            <v>0</v>
          </cell>
          <cell r="V164">
            <v>0</v>
          </cell>
          <cell r="W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E164">
            <v>0</v>
          </cell>
          <cell r="AF164">
            <v>0</v>
          </cell>
          <cell r="AG164">
            <v>0</v>
          </cell>
          <cell r="AH164">
            <v>0</v>
          </cell>
          <cell r="AI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</row>
        <row r="165"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S165">
            <v>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E165">
            <v>0</v>
          </cell>
          <cell r="AF165">
            <v>0</v>
          </cell>
          <cell r="AG165">
            <v>0</v>
          </cell>
          <cell r="AH165">
            <v>0</v>
          </cell>
          <cell r="AI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</row>
        <row r="166"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S166">
            <v>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E166">
            <v>0</v>
          </cell>
          <cell r="AF166">
            <v>0</v>
          </cell>
          <cell r="AG166">
            <v>0</v>
          </cell>
          <cell r="AH166">
            <v>0</v>
          </cell>
          <cell r="AI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</row>
        <row r="167"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S167">
            <v>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</row>
        <row r="171">
          <cell r="G171">
            <v>44</v>
          </cell>
          <cell r="H171">
            <v>19</v>
          </cell>
          <cell r="I171">
            <v>17</v>
          </cell>
          <cell r="J171">
            <v>6</v>
          </cell>
          <cell r="K171">
            <v>8</v>
          </cell>
          <cell r="M171">
            <v>44</v>
          </cell>
          <cell r="N171">
            <v>19</v>
          </cell>
          <cell r="O171">
            <v>17</v>
          </cell>
          <cell r="P171">
            <v>6</v>
          </cell>
          <cell r="Q171">
            <v>8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Y171">
            <v>36</v>
          </cell>
          <cell r="Z171">
            <v>15</v>
          </cell>
          <cell r="AA171">
            <v>14</v>
          </cell>
          <cell r="AB171">
            <v>19</v>
          </cell>
          <cell r="AC171">
            <v>10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K171">
            <v>32</v>
          </cell>
          <cell r="AL171">
            <v>6</v>
          </cell>
          <cell r="AM171">
            <v>15</v>
          </cell>
          <cell r="AN171">
            <v>25</v>
          </cell>
          <cell r="AO171">
            <v>16</v>
          </cell>
        </row>
        <row r="172">
          <cell r="G172">
            <v>3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M172">
            <v>3</v>
          </cell>
          <cell r="N172">
            <v>0</v>
          </cell>
          <cell r="O172">
            <v>0</v>
          </cell>
          <cell r="P172">
            <v>0</v>
          </cell>
          <cell r="Q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Y172">
            <v>3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>
            <v>0</v>
          </cell>
          <cell r="AK172">
            <v>3</v>
          </cell>
          <cell r="AL172">
            <v>0</v>
          </cell>
          <cell r="AM172">
            <v>0</v>
          </cell>
          <cell r="AN172">
            <v>0</v>
          </cell>
          <cell r="AO172">
            <v>0</v>
          </cell>
        </row>
        <row r="173">
          <cell r="G173">
            <v>81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M173">
            <v>81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Y173">
            <v>81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K173">
            <v>81</v>
          </cell>
          <cell r="AL173">
            <v>0</v>
          </cell>
          <cell r="AM173">
            <v>0</v>
          </cell>
          <cell r="AN173">
            <v>0</v>
          </cell>
          <cell r="AO173">
            <v>0</v>
          </cell>
        </row>
        <row r="174"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K174">
            <v>0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</row>
        <row r="176"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0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K176">
            <v>0</v>
          </cell>
          <cell r="AL176">
            <v>0</v>
          </cell>
          <cell r="AM176">
            <v>0</v>
          </cell>
          <cell r="AN176">
            <v>0</v>
          </cell>
          <cell r="AO176">
            <v>0</v>
          </cell>
        </row>
        <row r="177">
          <cell r="G177">
            <v>87</v>
          </cell>
          <cell r="H177">
            <v>23</v>
          </cell>
          <cell r="I177">
            <v>22</v>
          </cell>
          <cell r="J177">
            <v>17</v>
          </cell>
          <cell r="K177">
            <v>9</v>
          </cell>
          <cell r="M177">
            <v>87</v>
          </cell>
          <cell r="N177">
            <v>23</v>
          </cell>
          <cell r="O177">
            <v>22</v>
          </cell>
          <cell r="P177">
            <v>17</v>
          </cell>
          <cell r="Q177">
            <v>9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Y177">
            <v>70</v>
          </cell>
          <cell r="Z177">
            <v>31</v>
          </cell>
          <cell r="AA177">
            <v>17</v>
          </cell>
          <cell r="AB177">
            <v>21</v>
          </cell>
          <cell r="AC177">
            <v>19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K177">
            <v>57</v>
          </cell>
          <cell r="AL177">
            <v>32</v>
          </cell>
          <cell r="AM177">
            <v>16</v>
          </cell>
          <cell r="AN177">
            <v>22</v>
          </cell>
          <cell r="AO177">
            <v>31</v>
          </cell>
        </row>
        <row r="178"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0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K178">
            <v>0</v>
          </cell>
          <cell r="AL178">
            <v>0</v>
          </cell>
          <cell r="AM178">
            <v>0</v>
          </cell>
          <cell r="AN178">
            <v>0</v>
          </cell>
          <cell r="AO178">
            <v>0</v>
          </cell>
        </row>
        <row r="179">
          <cell r="G179">
            <v>2</v>
          </cell>
          <cell r="H179">
            <v>1</v>
          </cell>
          <cell r="I179">
            <v>0</v>
          </cell>
          <cell r="J179">
            <v>1</v>
          </cell>
          <cell r="K179">
            <v>0</v>
          </cell>
          <cell r="M179">
            <v>2</v>
          </cell>
          <cell r="N179">
            <v>1</v>
          </cell>
          <cell r="O179">
            <v>0</v>
          </cell>
          <cell r="P179">
            <v>1</v>
          </cell>
          <cell r="Q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Y179">
            <v>1</v>
          </cell>
          <cell r="Z179">
            <v>1</v>
          </cell>
          <cell r="AA179">
            <v>1</v>
          </cell>
          <cell r="AB179">
            <v>0</v>
          </cell>
          <cell r="AC179">
            <v>1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K179">
            <v>1</v>
          </cell>
          <cell r="AL179">
            <v>1</v>
          </cell>
          <cell r="AM179">
            <v>0</v>
          </cell>
          <cell r="AN179">
            <v>1</v>
          </cell>
          <cell r="AO179">
            <v>1</v>
          </cell>
        </row>
        <row r="181"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</row>
        <row r="182"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</row>
        <row r="183"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</row>
        <row r="184"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</row>
        <row r="186"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0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  <cell r="AK186">
            <v>0</v>
          </cell>
          <cell r="AL186">
            <v>0</v>
          </cell>
          <cell r="AM186">
            <v>0</v>
          </cell>
          <cell r="AN186">
            <v>0</v>
          </cell>
          <cell r="AO186">
            <v>0</v>
          </cell>
        </row>
        <row r="187">
          <cell r="G187">
            <v>109.96593103863741</v>
          </cell>
          <cell r="H187">
            <v>0</v>
          </cell>
          <cell r="I187">
            <v>29.253573566482469</v>
          </cell>
          <cell r="J187">
            <v>1.7193186975193544</v>
          </cell>
          <cell r="K187">
            <v>16.501176697360723</v>
          </cell>
          <cell r="M187">
            <v>109.96593103863741</v>
          </cell>
          <cell r="N187">
            <v>0</v>
          </cell>
          <cell r="O187">
            <v>29.253573566482469</v>
          </cell>
          <cell r="P187">
            <v>1.7193186975193544</v>
          </cell>
          <cell r="Q187">
            <v>16.501176697360723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Y187">
            <v>109.96593103863741</v>
          </cell>
          <cell r="Z187">
            <v>0</v>
          </cell>
          <cell r="AA187">
            <v>29.253573566482469</v>
          </cell>
          <cell r="AB187">
            <v>1.7193186975193544</v>
          </cell>
          <cell r="AC187">
            <v>16.501176697360723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  <cell r="AK187">
            <v>108.79071108317159</v>
          </cell>
          <cell r="AL187">
            <v>1.1752199554658296</v>
          </cell>
          <cell r="AM187">
            <v>11.226700167717455</v>
          </cell>
          <cell r="AN187">
            <v>19.746192096284371</v>
          </cell>
          <cell r="AO187">
            <v>16.501176697360723</v>
          </cell>
        </row>
        <row r="188"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C188">
            <v>0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</v>
          </cell>
          <cell r="AK188">
            <v>0</v>
          </cell>
          <cell r="AL188">
            <v>0</v>
          </cell>
          <cell r="AM188">
            <v>0</v>
          </cell>
          <cell r="AN188">
            <v>0</v>
          </cell>
          <cell r="AO188">
            <v>0</v>
          </cell>
        </row>
        <row r="189"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0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</v>
          </cell>
          <cell r="AK189">
            <v>0</v>
          </cell>
          <cell r="AL189">
            <v>0</v>
          </cell>
          <cell r="AM189">
            <v>0</v>
          </cell>
          <cell r="AN189">
            <v>0</v>
          </cell>
          <cell r="AO189">
            <v>0</v>
          </cell>
        </row>
        <row r="191"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S191">
            <v>0</v>
          </cell>
          <cell r="T191">
            <v>0</v>
          </cell>
          <cell r="U191">
            <v>0</v>
          </cell>
          <cell r="V191">
            <v>0</v>
          </cell>
          <cell r="W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E191">
            <v>0</v>
          </cell>
          <cell r="AF191">
            <v>0</v>
          </cell>
          <cell r="AG191">
            <v>0</v>
          </cell>
          <cell r="AH191">
            <v>0</v>
          </cell>
          <cell r="AI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</row>
        <row r="192"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S192">
            <v>0</v>
          </cell>
          <cell r="T192">
            <v>0</v>
          </cell>
          <cell r="U192">
            <v>0</v>
          </cell>
          <cell r="V192">
            <v>0</v>
          </cell>
          <cell r="W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E192">
            <v>0</v>
          </cell>
          <cell r="AF192">
            <v>0</v>
          </cell>
          <cell r="AG192">
            <v>0</v>
          </cell>
          <cell r="AH192">
            <v>0</v>
          </cell>
          <cell r="AI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</row>
        <row r="193"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</row>
        <row r="194"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E194">
            <v>0</v>
          </cell>
          <cell r="AF194">
            <v>0</v>
          </cell>
          <cell r="AG194">
            <v>0</v>
          </cell>
          <cell r="AH194">
            <v>0</v>
          </cell>
          <cell r="AI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</row>
        <row r="196"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S196">
            <v>0</v>
          </cell>
          <cell r="T196">
            <v>0</v>
          </cell>
          <cell r="U196">
            <v>0</v>
          </cell>
          <cell r="V196">
            <v>0</v>
          </cell>
          <cell r="W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0</v>
          </cell>
          <cell r="AE196">
            <v>0</v>
          </cell>
          <cell r="AF196">
            <v>0</v>
          </cell>
          <cell r="AG196">
            <v>0</v>
          </cell>
          <cell r="AH196">
            <v>0</v>
          </cell>
          <cell r="AI196">
            <v>0</v>
          </cell>
          <cell r="AK196">
            <v>0</v>
          </cell>
          <cell r="AL196">
            <v>0</v>
          </cell>
          <cell r="AM196">
            <v>0</v>
          </cell>
          <cell r="AN196">
            <v>0</v>
          </cell>
          <cell r="AO196">
            <v>0</v>
          </cell>
        </row>
        <row r="197">
          <cell r="G197">
            <v>287</v>
          </cell>
          <cell r="H197">
            <v>74</v>
          </cell>
          <cell r="I197">
            <v>1127</v>
          </cell>
          <cell r="J197">
            <v>814</v>
          </cell>
          <cell r="K197">
            <v>825</v>
          </cell>
          <cell r="M197">
            <v>287</v>
          </cell>
          <cell r="N197">
            <v>74</v>
          </cell>
          <cell r="O197">
            <v>1127</v>
          </cell>
          <cell r="P197">
            <v>814</v>
          </cell>
          <cell r="Q197">
            <v>825</v>
          </cell>
          <cell r="S197">
            <v>0</v>
          </cell>
          <cell r="T197">
            <v>0</v>
          </cell>
          <cell r="U197">
            <v>0</v>
          </cell>
          <cell r="V197">
            <v>0</v>
          </cell>
          <cell r="W197">
            <v>0</v>
          </cell>
          <cell r="Y197">
            <v>175</v>
          </cell>
          <cell r="Z197">
            <v>38</v>
          </cell>
          <cell r="AA197">
            <v>1024</v>
          </cell>
          <cell r="AB197">
            <v>641</v>
          </cell>
          <cell r="AC197">
            <v>1249</v>
          </cell>
          <cell r="AE197">
            <v>0</v>
          </cell>
          <cell r="AF197">
            <v>0</v>
          </cell>
          <cell r="AG197">
            <v>0</v>
          </cell>
          <cell r="AH197">
            <v>0</v>
          </cell>
          <cell r="AI197">
            <v>0</v>
          </cell>
          <cell r="AK197">
            <v>12</v>
          </cell>
          <cell r="AL197">
            <v>52</v>
          </cell>
          <cell r="AM197">
            <v>839</v>
          </cell>
          <cell r="AN197">
            <v>463</v>
          </cell>
          <cell r="AO197">
            <v>1761</v>
          </cell>
        </row>
        <row r="198"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S198">
            <v>0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Y198">
            <v>0</v>
          </cell>
          <cell r="Z198">
            <v>0</v>
          </cell>
          <cell r="AA198">
            <v>0</v>
          </cell>
          <cell r="AB198">
            <v>0</v>
          </cell>
          <cell r="AC198">
            <v>0</v>
          </cell>
          <cell r="AE198">
            <v>0</v>
          </cell>
          <cell r="AF198">
            <v>0</v>
          </cell>
          <cell r="AG198">
            <v>0</v>
          </cell>
          <cell r="AH198">
            <v>0</v>
          </cell>
          <cell r="AI198">
            <v>0</v>
          </cell>
          <cell r="AK198">
            <v>0</v>
          </cell>
          <cell r="AL198">
            <v>0</v>
          </cell>
          <cell r="AM198">
            <v>0</v>
          </cell>
          <cell r="AN198">
            <v>0</v>
          </cell>
          <cell r="AO198">
            <v>0</v>
          </cell>
        </row>
        <row r="199"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O199">
            <v>0</v>
          </cell>
        </row>
        <row r="201"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</row>
        <row r="202">
          <cell r="G202">
            <v>1223</v>
          </cell>
          <cell r="H202">
            <v>651</v>
          </cell>
          <cell r="I202">
            <v>733</v>
          </cell>
          <cell r="J202">
            <v>1935</v>
          </cell>
          <cell r="K202">
            <v>1068</v>
          </cell>
          <cell r="M202">
            <v>1223</v>
          </cell>
          <cell r="N202">
            <v>651</v>
          </cell>
          <cell r="O202">
            <v>733</v>
          </cell>
          <cell r="P202">
            <v>1935</v>
          </cell>
          <cell r="Q202">
            <v>1068</v>
          </cell>
          <cell r="S202">
            <v>0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Y202">
            <v>3</v>
          </cell>
          <cell r="Z202">
            <v>1571</v>
          </cell>
          <cell r="AA202">
            <v>3</v>
          </cell>
          <cell r="AB202">
            <v>944</v>
          </cell>
          <cell r="AC202">
            <v>3089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0</v>
          </cell>
          <cell r="AK202">
            <v>3</v>
          </cell>
          <cell r="AL202">
            <v>3</v>
          </cell>
          <cell r="AM202">
            <v>1121</v>
          </cell>
          <cell r="AN202">
            <v>302</v>
          </cell>
          <cell r="AO202">
            <v>4181</v>
          </cell>
        </row>
        <row r="203"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</row>
        <row r="204"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S204">
            <v>0</v>
          </cell>
          <cell r="T204">
            <v>0</v>
          </cell>
          <cell r="U204">
            <v>0</v>
          </cell>
          <cell r="V204">
            <v>0</v>
          </cell>
          <cell r="W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</row>
        <row r="206"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S206">
            <v>0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</row>
        <row r="207">
          <cell r="G207">
            <v>539.11094736842085</v>
          </cell>
          <cell r="H207">
            <v>431.18063157894727</v>
          </cell>
          <cell r="I207">
            <v>16.250526315789468</v>
          </cell>
          <cell r="J207">
            <v>125.67073684210524</v>
          </cell>
          <cell r="K207">
            <v>483.04715789473676</v>
          </cell>
          <cell r="M207">
            <v>539.11094736842085</v>
          </cell>
          <cell r="N207">
            <v>431.18063157894727</v>
          </cell>
          <cell r="O207">
            <v>16.250526315789468</v>
          </cell>
          <cell r="P207">
            <v>125.67073684210524</v>
          </cell>
          <cell r="Q207">
            <v>483.04715789473676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Y207">
            <v>539.11094736842085</v>
          </cell>
          <cell r="Z207">
            <v>431.18063157894727</v>
          </cell>
          <cell r="AA207">
            <v>16.250526315789468</v>
          </cell>
          <cell r="AB207">
            <v>125.67073684210524</v>
          </cell>
          <cell r="AC207">
            <v>483.04715789473676</v>
          </cell>
          <cell r="AE207">
            <v>0</v>
          </cell>
          <cell r="AF207">
            <v>0</v>
          </cell>
          <cell r="AG207">
            <v>0</v>
          </cell>
          <cell r="AH207">
            <v>0</v>
          </cell>
          <cell r="AI207">
            <v>0</v>
          </cell>
          <cell r="AK207">
            <v>31.011157894736836</v>
          </cell>
          <cell r="AL207">
            <v>635.93726315789456</v>
          </cell>
          <cell r="AM207">
            <v>303.34315789473675</v>
          </cell>
          <cell r="AN207">
            <v>16.250526315789468</v>
          </cell>
          <cell r="AO207">
            <v>608.71789473684203</v>
          </cell>
        </row>
        <row r="208"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S208">
            <v>0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E208">
            <v>0</v>
          </cell>
          <cell r="AF208">
            <v>0</v>
          </cell>
          <cell r="AG208">
            <v>0</v>
          </cell>
          <cell r="AH208">
            <v>0</v>
          </cell>
          <cell r="AI208">
            <v>0</v>
          </cell>
          <cell r="AK208">
            <v>0</v>
          </cell>
          <cell r="AL208">
            <v>0</v>
          </cell>
          <cell r="AM208">
            <v>0</v>
          </cell>
          <cell r="AN208">
            <v>0</v>
          </cell>
          <cell r="AO208">
            <v>0</v>
          </cell>
        </row>
        <row r="209"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E209">
            <v>0</v>
          </cell>
          <cell r="AF209">
            <v>0</v>
          </cell>
          <cell r="AG209">
            <v>0</v>
          </cell>
          <cell r="AH209">
            <v>0</v>
          </cell>
          <cell r="AI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</row>
        <row r="211"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E211">
            <v>0</v>
          </cell>
          <cell r="AF211">
            <v>0</v>
          </cell>
          <cell r="AG211">
            <v>0</v>
          </cell>
          <cell r="AH211">
            <v>0</v>
          </cell>
          <cell r="AI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</row>
        <row r="212"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S212">
            <v>0</v>
          </cell>
          <cell r="T212">
            <v>0</v>
          </cell>
          <cell r="U212">
            <v>0</v>
          </cell>
          <cell r="V212">
            <v>0</v>
          </cell>
          <cell r="W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E212">
            <v>0</v>
          </cell>
          <cell r="AF212">
            <v>0</v>
          </cell>
          <cell r="AG212">
            <v>0</v>
          </cell>
          <cell r="AH212">
            <v>0</v>
          </cell>
          <cell r="AI212">
            <v>0</v>
          </cell>
          <cell r="AK212">
            <v>0</v>
          </cell>
          <cell r="AL212">
            <v>0</v>
          </cell>
          <cell r="AM212">
            <v>0</v>
          </cell>
          <cell r="AN212">
            <v>0</v>
          </cell>
          <cell r="AO212">
            <v>0</v>
          </cell>
        </row>
        <row r="213"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E213">
            <v>0</v>
          </cell>
          <cell r="AF213">
            <v>0</v>
          </cell>
          <cell r="AG213">
            <v>0</v>
          </cell>
          <cell r="AH213">
            <v>0</v>
          </cell>
          <cell r="AI213">
            <v>0</v>
          </cell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</row>
        <row r="214"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W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E214">
            <v>0</v>
          </cell>
          <cell r="AF214">
            <v>0</v>
          </cell>
          <cell r="AG214">
            <v>0</v>
          </cell>
          <cell r="AH214">
            <v>0</v>
          </cell>
          <cell r="AI214">
            <v>0</v>
          </cell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</row>
        <row r="216"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S216">
            <v>0</v>
          </cell>
          <cell r="T216">
            <v>0</v>
          </cell>
          <cell r="U216">
            <v>0</v>
          </cell>
          <cell r="V216">
            <v>0</v>
          </cell>
          <cell r="W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E216">
            <v>0</v>
          </cell>
          <cell r="AF216">
            <v>0</v>
          </cell>
          <cell r="AG216">
            <v>0</v>
          </cell>
          <cell r="AH216">
            <v>0</v>
          </cell>
          <cell r="AI216">
            <v>0</v>
          </cell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</row>
        <row r="217"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S217">
            <v>0</v>
          </cell>
          <cell r="T217">
            <v>0</v>
          </cell>
          <cell r="U217">
            <v>0</v>
          </cell>
          <cell r="V217">
            <v>0</v>
          </cell>
          <cell r="W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E217">
            <v>0</v>
          </cell>
          <cell r="AF217">
            <v>0</v>
          </cell>
          <cell r="AG217">
            <v>0</v>
          </cell>
          <cell r="AH217">
            <v>0</v>
          </cell>
          <cell r="AI217">
            <v>0</v>
          </cell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</row>
        <row r="218"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E218">
            <v>0</v>
          </cell>
          <cell r="AF218">
            <v>0</v>
          </cell>
          <cell r="AG218">
            <v>0</v>
          </cell>
          <cell r="AH218">
            <v>0</v>
          </cell>
          <cell r="AI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</row>
        <row r="219"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E219">
            <v>0</v>
          </cell>
          <cell r="AF219">
            <v>0</v>
          </cell>
          <cell r="AG219">
            <v>0</v>
          </cell>
          <cell r="AH219">
            <v>0</v>
          </cell>
          <cell r="AI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</row>
        <row r="221"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S221">
            <v>0</v>
          </cell>
          <cell r="T221">
            <v>0</v>
          </cell>
          <cell r="U221">
            <v>0</v>
          </cell>
          <cell r="V221">
            <v>0</v>
          </cell>
          <cell r="W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E221">
            <v>0</v>
          </cell>
          <cell r="AF221">
            <v>0</v>
          </cell>
          <cell r="AG221">
            <v>0</v>
          </cell>
          <cell r="AH221">
            <v>0</v>
          </cell>
          <cell r="AI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</row>
        <row r="222"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E222">
            <v>0</v>
          </cell>
          <cell r="AF222">
            <v>0</v>
          </cell>
          <cell r="AG222">
            <v>0</v>
          </cell>
          <cell r="AH222">
            <v>0</v>
          </cell>
          <cell r="AI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</row>
        <row r="223"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S223">
            <v>0</v>
          </cell>
          <cell r="T223">
            <v>0</v>
          </cell>
          <cell r="U223">
            <v>0</v>
          </cell>
          <cell r="V223">
            <v>0</v>
          </cell>
          <cell r="W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E223">
            <v>0</v>
          </cell>
          <cell r="AF223">
            <v>0</v>
          </cell>
          <cell r="AG223">
            <v>0</v>
          </cell>
          <cell r="AH223">
            <v>0</v>
          </cell>
          <cell r="AI223">
            <v>0</v>
          </cell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</row>
        <row r="224"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W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E224">
            <v>0</v>
          </cell>
          <cell r="AF224">
            <v>0</v>
          </cell>
          <cell r="AG224">
            <v>0</v>
          </cell>
          <cell r="AH224">
            <v>0</v>
          </cell>
          <cell r="AI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</row>
        <row r="226"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S226">
            <v>0</v>
          </cell>
          <cell r="T226">
            <v>0</v>
          </cell>
          <cell r="U226">
            <v>0</v>
          </cell>
          <cell r="V226">
            <v>0</v>
          </cell>
          <cell r="W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E226">
            <v>0</v>
          </cell>
          <cell r="AF226">
            <v>0</v>
          </cell>
          <cell r="AG226">
            <v>0</v>
          </cell>
          <cell r="AH226">
            <v>0</v>
          </cell>
          <cell r="AI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</row>
        <row r="227"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S227">
            <v>0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E227">
            <v>0</v>
          </cell>
          <cell r="AF227">
            <v>0</v>
          </cell>
          <cell r="AG227">
            <v>0</v>
          </cell>
          <cell r="AH227">
            <v>0</v>
          </cell>
          <cell r="AI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</row>
        <row r="228"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S228">
            <v>0</v>
          </cell>
          <cell r="T228">
            <v>0</v>
          </cell>
          <cell r="U228">
            <v>0</v>
          </cell>
          <cell r="V228">
            <v>0</v>
          </cell>
          <cell r="W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E228">
            <v>0</v>
          </cell>
          <cell r="AF228">
            <v>0</v>
          </cell>
          <cell r="AG228">
            <v>0</v>
          </cell>
          <cell r="AH228">
            <v>0</v>
          </cell>
          <cell r="AI228">
            <v>0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</row>
        <row r="229"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E229">
            <v>0</v>
          </cell>
          <cell r="AF229">
            <v>0</v>
          </cell>
          <cell r="AG229">
            <v>0</v>
          </cell>
          <cell r="AH229">
            <v>0</v>
          </cell>
          <cell r="AI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</row>
        <row r="233"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E233">
            <v>0</v>
          </cell>
          <cell r="AF233">
            <v>0</v>
          </cell>
          <cell r="AG233">
            <v>0</v>
          </cell>
          <cell r="AH233">
            <v>0</v>
          </cell>
          <cell r="AI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</row>
        <row r="234"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  <cell r="AK234">
            <v>0</v>
          </cell>
          <cell r="AL234">
            <v>0</v>
          </cell>
          <cell r="AM234">
            <v>0</v>
          </cell>
          <cell r="AN234">
            <v>0</v>
          </cell>
          <cell r="AO234">
            <v>0</v>
          </cell>
        </row>
        <row r="235"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E235">
            <v>0</v>
          </cell>
          <cell r="AF235">
            <v>0</v>
          </cell>
          <cell r="AG235">
            <v>0</v>
          </cell>
          <cell r="AH235">
            <v>0</v>
          </cell>
          <cell r="AI235">
            <v>0</v>
          </cell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</row>
        <row r="236"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E236">
            <v>0</v>
          </cell>
          <cell r="AF236">
            <v>0</v>
          </cell>
          <cell r="AG236">
            <v>0</v>
          </cell>
          <cell r="AH236">
            <v>0</v>
          </cell>
          <cell r="AI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</row>
        <row r="238"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E238">
            <v>0</v>
          </cell>
          <cell r="AF238">
            <v>0</v>
          </cell>
          <cell r="AG238">
            <v>0</v>
          </cell>
          <cell r="AH238">
            <v>0</v>
          </cell>
          <cell r="AI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</row>
        <row r="239"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E239">
            <v>0</v>
          </cell>
          <cell r="AF239">
            <v>0</v>
          </cell>
          <cell r="AG239">
            <v>0</v>
          </cell>
          <cell r="AH239">
            <v>0</v>
          </cell>
          <cell r="AI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</row>
        <row r="240"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E240">
            <v>0</v>
          </cell>
          <cell r="AF240">
            <v>0</v>
          </cell>
          <cell r="AG240">
            <v>0</v>
          </cell>
          <cell r="AH240">
            <v>0</v>
          </cell>
          <cell r="AI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</row>
        <row r="241"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S241">
            <v>0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E241">
            <v>0</v>
          </cell>
          <cell r="AF241">
            <v>0</v>
          </cell>
          <cell r="AG241">
            <v>0</v>
          </cell>
          <cell r="AH241">
            <v>0</v>
          </cell>
          <cell r="AI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</row>
        <row r="243"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E243">
            <v>0</v>
          </cell>
          <cell r="AF243">
            <v>0</v>
          </cell>
          <cell r="AG243">
            <v>0</v>
          </cell>
          <cell r="AH243">
            <v>0</v>
          </cell>
          <cell r="AI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</row>
        <row r="244"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E244">
            <v>0</v>
          </cell>
          <cell r="AF244">
            <v>0</v>
          </cell>
          <cell r="AG244">
            <v>0</v>
          </cell>
          <cell r="AH244">
            <v>0</v>
          </cell>
          <cell r="AI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</row>
        <row r="245"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E245">
            <v>0</v>
          </cell>
          <cell r="AF245">
            <v>0</v>
          </cell>
          <cell r="AG245">
            <v>0</v>
          </cell>
          <cell r="AH245">
            <v>0</v>
          </cell>
          <cell r="AI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</row>
        <row r="246"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E246">
            <v>0</v>
          </cell>
          <cell r="AF246">
            <v>0</v>
          </cell>
          <cell r="AG246">
            <v>0</v>
          </cell>
          <cell r="AH246">
            <v>0</v>
          </cell>
          <cell r="AI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</row>
        <row r="248"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E248">
            <v>0</v>
          </cell>
          <cell r="AF248">
            <v>0</v>
          </cell>
          <cell r="AG248">
            <v>0</v>
          </cell>
          <cell r="AH248">
            <v>0</v>
          </cell>
          <cell r="AI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</row>
        <row r="249"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E249">
            <v>0</v>
          </cell>
          <cell r="AF249">
            <v>0</v>
          </cell>
          <cell r="AG249">
            <v>0</v>
          </cell>
          <cell r="AH249">
            <v>0</v>
          </cell>
          <cell r="AI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</row>
        <row r="250"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E250">
            <v>0</v>
          </cell>
          <cell r="AF250">
            <v>0</v>
          </cell>
          <cell r="AG250">
            <v>0</v>
          </cell>
          <cell r="AH250">
            <v>0</v>
          </cell>
          <cell r="AI250">
            <v>0</v>
          </cell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</row>
        <row r="251"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E251">
            <v>0</v>
          </cell>
          <cell r="AF251">
            <v>0</v>
          </cell>
          <cell r="AG251">
            <v>0</v>
          </cell>
          <cell r="AH251">
            <v>0</v>
          </cell>
          <cell r="AI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</row>
        <row r="253"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E253">
            <v>0</v>
          </cell>
          <cell r="AF253">
            <v>0</v>
          </cell>
          <cell r="AG253">
            <v>0</v>
          </cell>
          <cell r="AH253">
            <v>0</v>
          </cell>
          <cell r="AI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</row>
        <row r="254"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E254">
            <v>0</v>
          </cell>
          <cell r="AF254">
            <v>0</v>
          </cell>
          <cell r="AG254">
            <v>0</v>
          </cell>
          <cell r="AH254">
            <v>0</v>
          </cell>
          <cell r="AI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</row>
        <row r="255"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</row>
        <row r="256"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E256">
            <v>0</v>
          </cell>
          <cell r="AF256">
            <v>0</v>
          </cell>
          <cell r="AG256">
            <v>0</v>
          </cell>
          <cell r="AH256">
            <v>0</v>
          </cell>
          <cell r="AI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</row>
        <row r="258"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</row>
        <row r="259"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E259">
            <v>0</v>
          </cell>
          <cell r="AF259">
            <v>0</v>
          </cell>
          <cell r="AG259">
            <v>0</v>
          </cell>
          <cell r="AH259">
            <v>0</v>
          </cell>
          <cell r="AI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</row>
        <row r="260"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</row>
        <row r="261"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</row>
      </sheetData>
      <sheetData sheetId="8">
        <row r="10">
          <cell r="C10">
            <v>9247.2000000000007</v>
          </cell>
          <cell r="D10">
            <v>8069.81</v>
          </cell>
          <cell r="E10">
            <v>18.05</v>
          </cell>
          <cell r="F10">
            <v>5452.82</v>
          </cell>
          <cell r="G10">
            <v>22787.89</v>
          </cell>
        </row>
        <row r="11">
          <cell r="C11">
            <v>3698.88</v>
          </cell>
          <cell r="D11">
            <v>8504</v>
          </cell>
          <cell r="E11">
            <v>70.55</v>
          </cell>
          <cell r="F11">
            <v>2854.2</v>
          </cell>
          <cell r="G11">
            <v>15127.63</v>
          </cell>
        </row>
        <row r="12">
          <cell r="C12">
            <v>1217.92</v>
          </cell>
          <cell r="D12">
            <v>544.26</v>
          </cell>
          <cell r="E12">
            <v>75.05</v>
          </cell>
          <cell r="F12">
            <v>1113.5999999999999</v>
          </cell>
          <cell r="G12">
            <v>2950.83</v>
          </cell>
        </row>
        <row r="20">
          <cell r="C20">
            <v>9728.4699999999993</v>
          </cell>
          <cell r="D20">
            <v>21134.46</v>
          </cell>
          <cell r="E20">
            <v>863.93</v>
          </cell>
          <cell r="F20">
            <v>6314.75</v>
          </cell>
          <cell r="G20">
            <v>38041.620000000003</v>
          </cell>
        </row>
        <row r="21">
          <cell r="C21">
            <v>5774.57</v>
          </cell>
          <cell r="D21">
            <v>4274.17</v>
          </cell>
          <cell r="E21">
            <v>1074.83</v>
          </cell>
          <cell r="F21">
            <v>6160.94</v>
          </cell>
          <cell r="G21">
            <v>17284.509999999998</v>
          </cell>
        </row>
        <row r="22">
          <cell r="C22">
            <v>3892.47</v>
          </cell>
          <cell r="D22">
            <v>4271.68</v>
          </cell>
          <cell r="E22">
            <v>3041.14</v>
          </cell>
          <cell r="F22">
            <v>7818.26</v>
          </cell>
          <cell r="G22">
            <v>19023.54</v>
          </cell>
        </row>
        <row r="23">
          <cell r="C23">
            <v>1296.6400000000001</v>
          </cell>
          <cell r="D23">
            <v>181.83</v>
          </cell>
          <cell r="E23">
            <v>75.05</v>
          </cell>
          <cell r="F23">
            <v>1592.4</v>
          </cell>
          <cell r="G23">
            <v>3145.92</v>
          </cell>
        </row>
        <row r="25">
          <cell r="C25">
            <v>16265.333333333334</v>
          </cell>
          <cell r="D25">
            <v>20741</v>
          </cell>
          <cell r="E25">
            <v>2589</v>
          </cell>
          <cell r="F25">
            <v>15531.5</v>
          </cell>
          <cell r="G25">
            <v>55126.833333333336</v>
          </cell>
        </row>
        <row r="26">
          <cell r="C26">
            <v>48196.88</v>
          </cell>
          <cell r="D26">
            <v>18693.72</v>
          </cell>
          <cell r="E26">
            <v>11393.69</v>
          </cell>
          <cell r="F26">
            <v>72999.7</v>
          </cell>
          <cell r="G26">
            <v>151283.99</v>
          </cell>
        </row>
        <row r="27">
          <cell r="C27">
            <v>25.72</v>
          </cell>
          <cell r="D27">
            <v>1.54</v>
          </cell>
          <cell r="E27">
            <v>44.75</v>
          </cell>
          <cell r="F27">
            <v>263.63</v>
          </cell>
          <cell r="G27">
            <v>335.63</v>
          </cell>
        </row>
        <row r="28">
          <cell r="C28">
            <v>2.57</v>
          </cell>
          <cell r="D28">
            <v>1.54</v>
          </cell>
          <cell r="E28">
            <v>6437.52</v>
          </cell>
          <cell r="F28">
            <v>107.56</v>
          </cell>
          <cell r="G28">
            <v>6549.2</v>
          </cell>
        </row>
        <row r="29">
          <cell r="C29" t="str">
            <v>Not applicable</v>
          </cell>
          <cell r="D29" t="str">
            <v>Not applicable</v>
          </cell>
          <cell r="E29" t="str">
            <v>Not applicable</v>
          </cell>
          <cell r="F29" t="str">
            <v>Not applicable</v>
          </cell>
          <cell r="G29" t="str">
            <v>Not applicable</v>
          </cell>
        </row>
        <row r="30">
          <cell r="C30">
            <v>362.5</v>
          </cell>
          <cell r="D30">
            <v>337.78</v>
          </cell>
          <cell r="E30">
            <v>155</v>
          </cell>
          <cell r="F30">
            <v>5668.46</v>
          </cell>
          <cell r="G30">
            <v>6523.74</v>
          </cell>
        </row>
        <row r="31">
          <cell r="C31">
            <v>57.15</v>
          </cell>
          <cell r="D31">
            <v>180.54</v>
          </cell>
          <cell r="E31">
            <v>75.05</v>
          </cell>
          <cell r="F31">
            <v>2052.4</v>
          </cell>
          <cell r="G31">
            <v>2365.14</v>
          </cell>
        </row>
        <row r="32">
          <cell r="C32">
            <v>166.55</v>
          </cell>
          <cell r="D32">
            <v>1351.11</v>
          </cell>
          <cell r="E32">
            <v>80</v>
          </cell>
          <cell r="F32">
            <v>189</v>
          </cell>
          <cell r="G32">
            <v>1786.66</v>
          </cell>
        </row>
        <row r="33">
          <cell r="C33">
            <v>832.76</v>
          </cell>
          <cell r="D33">
            <v>1351.11</v>
          </cell>
          <cell r="E33">
            <v>80</v>
          </cell>
          <cell r="F33">
            <v>14810.85</v>
          </cell>
          <cell r="G33">
            <v>17074.72</v>
          </cell>
        </row>
        <row r="40">
          <cell r="C40">
            <v>77658.240000000005</v>
          </cell>
          <cell r="D40">
            <v>31765.56</v>
          </cell>
          <cell r="E40">
            <v>6888.75</v>
          </cell>
          <cell r="F40">
            <v>86448.22</v>
          </cell>
          <cell r="G40">
            <v>202760.76</v>
          </cell>
        </row>
        <row r="41">
          <cell r="C41">
            <v>255852.59</v>
          </cell>
          <cell r="D41">
            <v>31968.28</v>
          </cell>
          <cell r="E41">
            <v>24594.62</v>
          </cell>
          <cell r="F41">
            <v>218931.5</v>
          </cell>
          <cell r="G41">
            <v>531346.99</v>
          </cell>
        </row>
        <row r="42">
          <cell r="C42" t="str">
            <v>Not applicable</v>
          </cell>
          <cell r="D42" t="str">
            <v>Not applicable</v>
          </cell>
          <cell r="E42" t="str">
            <v>Not applicable</v>
          </cell>
          <cell r="F42" t="str">
            <v>Not applicable</v>
          </cell>
          <cell r="G42" t="str">
            <v>Not applicable</v>
          </cell>
        </row>
        <row r="43">
          <cell r="C43">
            <v>10.29</v>
          </cell>
          <cell r="D43">
            <v>1.54</v>
          </cell>
          <cell r="E43">
            <v>6167.33</v>
          </cell>
          <cell r="F43">
            <v>128.55000000000001</v>
          </cell>
          <cell r="G43">
            <v>6307.71</v>
          </cell>
        </row>
        <row r="44">
          <cell r="C44" t="str">
            <v>Not applicable</v>
          </cell>
          <cell r="D44" t="str">
            <v>Not applicable</v>
          </cell>
          <cell r="E44" t="str">
            <v>Not applicable</v>
          </cell>
          <cell r="F44" t="str">
            <v>Not applicable</v>
          </cell>
          <cell r="G44" t="str">
            <v>Not applicable</v>
          </cell>
        </row>
        <row r="45">
          <cell r="C45">
            <v>2077.0100000000002</v>
          </cell>
          <cell r="D45">
            <v>300.64999999999998</v>
          </cell>
          <cell r="E45">
            <v>155</v>
          </cell>
          <cell r="F45">
            <v>12251.57</v>
          </cell>
          <cell r="G45">
            <v>14784.23</v>
          </cell>
        </row>
        <row r="46">
          <cell r="C46">
            <v>666.21</v>
          </cell>
          <cell r="D46">
            <v>1292.55</v>
          </cell>
          <cell r="E46">
            <v>80</v>
          </cell>
          <cell r="F46">
            <v>403.8</v>
          </cell>
          <cell r="G46">
            <v>2442.56</v>
          </cell>
        </row>
        <row r="47">
          <cell r="C47">
            <v>3331.05</v>
          </cell>
          <cell r="D47">
            <v>1336.2</v>
          </cell>
          <cell r="E47">
            <v>80</v>
          </cell>
          <cell r="F47">
            <v>16987.8</v>
          </cell>
          <cell r="G47">
            <v>21735.05</v>
          </cell>
        </row>
        <row r="54">
          <cell r="C54" t="str">
            <v>Not applicable</v>
          </cell>
          <cell r="D54" t="str">
            <v>Not applicable</v>
          </cell>
          <cell r="E54" t="str">
            <v>Not applicable</v>
          </cell>
          <cell r="F54" t="str">
            <v>Not applicable</v>
          </cell>
          <cell r="G54" t="str">
            <v>Not applicable</v>
          </cell>
        </row>
      </sheetData>
      <sheetData sheetId="9">
        <row r="10">
          <cell r="C10">
            <v>1.6358665672303269E-3</v>
          </cell>
          <cell r="D10">
            <v>1.6358665672303269E-3</v>
          </cell>
          <cell r="E10">
            <v>1.6358665672303269E-3</v>
          </cell>
          <cell r="F10">
            <v>3.47051445904927E-3</v>
          </cell>
          <cell r="G10">
            <v>3.47051445904927E-3</v>
          </cell>
          <cell r="H10">
            <v>5.269853605485258E-3</v>
          </cell>
          <cell r="I10">
            <v>5.269853605485258E-3</v>
          </cell>
          <cell r="J10">
            <v>9.0175229214828432E-3</v>
          </cell>
          <cell r="K10">
            <v>9.0175229214828432E-3</v>
          </cell>
          <cell r="L10">
            <v>5.0090424134754737E-2</v>
          </cell>
        </row>
        <row r="11">
          <cell r="C11">
            <v>2.1945347037973331E-3</v>
          </cell>
          <cell r="D11">
            <v>2.1945347037973331E-3</v>
          </cell>
          <cell r="E11">
            <v>2.1945347037973331E-3</v>
          </cell>
          <cell r="F11">
            <v>4.6557369488325201E-3</v>
          </cell>
          <cell r="G11">
            <v>4.6557369488325201E-3</v>
          </cell>
          <cell r="H11">
            <v>7.06957208664598E-3</v>
          </cell>
          <cell r="I11">
            <v>7.06957208664598E-3</v>
          </cell>
          <cell r="J11">
            <v>1.2097115614378665E-2</v>
          </cell>
          <cell r="K11">
            <v>1.2097115614378665E-2</v>
          </cell>
          <cell r="L11">
            <v>6.7196907311187506E-2</v>
          </cell>
        </row>
        <row r="12">
          <cell r="C12">
            <v>8.1226284491199997E-3</v>
          </cell>
          <cell r="D12">
            <v>8.1226284491199997E-3</v>
          </cell>
          <cell r="E12">
            <v>8.1226284491199997E-3</v>
          </cell>
          <cell r="F12">
            <v>1.7232273122302185E-2</v>
          </cell>
          <cell r="G12">
            <v>1.7232273122302185E-2</v>
          </cell>
          <cell r="H12">
            <v>2.6166597983040312E-2</v>
          </cell>
          <cell r="I12">
            <v>2.6166597983040312E-2</v>
          </cell>
          <cell r="J12">
            <v>4.4775038312959987E-2</v>
          </cell>
          <cell r="K12">
            <v>4.4775038312959987E-2</v>
          </cell>
          <cell r="L12">
            <v>0.24871582576218751</v>
          </cell>
        </row>
        <row r="20">
          <cell r="C20">
            <v>1.4820234363306665E-3</v>
          </cell>
          <cell r="D20">
            <v>1.4820234363306665E-3</v>
          </cell>
          <cell r="E20">
            <v>1.4820234363306665E-3</v>
          </cell>
          <cell r="F20">
            <v>3.1441340433674162E-3</v>
          </cell>
          <cell r="G20">
            <v>3.1441340433674162E-3</v>
          </cell>
          <cell r="H20">
            <v>4.7742564740985835E-3</v>
          </cell>
          <cell r="I20">
            <v>4.7742564740985835E-3</v>
          </cell>
          <cell r="J20">
            <v>8.1694806746453307E-3</v>
          </cell>
          <cell r="K20">
            <v>8.1694806746453307E-3</v>
          </cell>
          <cell r="L20">
            <v>4.5379729612749997E-2</v>
          </cell>
        </row>
        <row r="21">
          <cell r="C21">
            <v>1.9095301968106665E-3</v>
          </cell>
          <cell r="D21">
            <v>1.9095301968106665E-3</v>
          </cell>
          <cell r="E21">
            <v>1.9095301968106665E-3</v>
          </cell>
          <cell r="F21">
            <v>4.0510957866464791E-3</v>
          </cell>
          <cell r="G21">
            <v>4.0510957866464791E-3</v>
          </cell>
          <cell r="H21">
            <v>6.1514458416270217E-3</v>
          </cell>
          <cell r="I21">
            <v>6.1514458416270217E-3</v>
          </cell>
          <cell r="J21">
            <v>1.0526061638485332E-2</v>
          </cell>
          <cell r="K21">
            <v>1.0526061638485332E-2</v>
          </cell>
          <cell r="L21">
            <v>5.8470036231812503E-2</v>
          </cell>
        </row>
        <row r="22">
          <cell r="C22">
            <v>2.2230351544959997E-3</v>
          </cell>
          <cell r="D22">
            <v>2.2230351544959997E-3</v>
          </cell>
          <cell r="E22">
            <v>2.2230351544959997E-3</v>
          </cell>
          <cell r="F22">
            <v>4.7162010650511248E-3</v>
          </cell>
          <cell r="G22">
            <v>4.7162010650511248E-3</v>
          </cell>
          <cell r="H22">
            <v>7.1613847111478756E-3</v>
          </cell>
          <cell r="I22">
            <v>7.1613847111478756E-3</v>
          </cell>
          <cell r="J22">
            <v>1.2254221011967997E-2</v>
          </cell>
          <cell r="K22">
            <v>1.2254221011967997E-2</v>
          </cell>
          <cell r="L22">
            <v>6.806959441912501E-2</v>
          </cell>
        </row>
        <row r="24">
          <cell r="C24">
            <v>8.1226284491199997E-3</v>
          </cell>
          <cell r="D24">
            <v>8.1226284491199997E-3</v>
          </cell>
          <cell r="E24">
            <v>8.1226284491199997E-3</v>
          </cell>
          <cell r="F24">
            <v>1.7232273122302185E-2</v>
          </cell>
          <cell r="G24">
            <v>1.7232273122302185E-2</v>
          </cell>
          <cell r="H24">
            <v>2.6166597983040312E-2</v>
          </cell>
          <cell r="I24">
            <v>2.6166597983040312E-2</v>
          </cell>
          <cell r="J24">
            <v>4.4775038312959987E-2</v>
          </cell>
          <cell r="K24">
            <v>4.4775038312959987E-2</v>
          </cell>
          <cell r="L24">
            <v>0.24871582576218751</v>
          </cell>
        </row>
        <row r="32">
          <cell r="C32">
            <v>6.3556005058026657E-3</v>
          </cell>
          <cell r="D32">
            <v>6.3556005058026657E-3</v>
          </cell>
          <cell r="E32">
            <v>6.3556005058026657E-3</v>
          </cell>
          <cell r="F32">
            <v>1.3483497916748726E-2</v>
          </cell>
          <cell r="G32">
            <v>1.3483497916748726E-2</v>
          </cell>
          <cell r="H32">
            <v>2.0474215263922773E-2</v>
          </cell>
          <cell r="I32">
            <v>2.0474215263922773E-2</v>
          </cell>
          <cell r="J32">
            <v>3.5034503662421328E-2</v>
          </cell>
          <cell r="K32">
            <v>3.5034503662421328E-2</v>
          </cell>
          <cell r="L32">
            <v>0.19460922507006248</v>
          </cell>
        </row>
        <row r="33">
          <cell r="C33">
            <v>1.2939204617194664E-2</v>
          </cell>
          <cell r="D33">
            <v>1.2939204617194664E-2</v>
          </cell>
          <cell r="E33">
            <v>1.2939204617194664E-2</v>
          </cell>
          <cell r="F33">
            <v>2.7450708763246286E-2</v>
          </cell>
          <cell r="G33">
            <v>2.7450708763246286E-2</v>
          </cell>
          <cell r="H33">
            <v>4.1682931523860711E-2</v>
          </cell>
          <cell r="I33">
            <v>4.1682931523860711E-2</v>
          </cell>
          <cell r="J33">
            <v>7.1325850505557314E-2</v>
          </cell>
          <cell r="K33">
            <v>7.1325850505557314E-2</v>
          </cell>
          <cell r="L33">
            <v>0.39619994700362499</v>
          </cell>
        </row>
        <row r="34">
          <cell r="C34">
            <v>1.2835462976651519</v>
          </cell>
          <cell r="D34">
            <v>1.2835462976651519</v>
          </cell>
          <cell r="E34">
            <v>1.2835462976651519</v>
          </cell>
          <cell r="F34">
            <v>2.7230619380210568</v>
          </cell>
          <cell r="G34">
            <v>2.7230619380210568</v>
          </cell>
          <cell r="H34">
            <v>4.1348733570673808</v>
          </cell>
          <cell r="I34">
            <v>4.1348733570673808</v>
          </cell>
          <cell r="J34">
            <v>7.075398685833215</v>
          </cell>
          <cell r="K34">
            <v>7.075398685833215</v>
          </cell>
          <cell r="L34">
            <v>39.30233659307325</v>
          </cell>
        </row>
        <row r="35">
          <cell r="C35">
            <v>0.59691343943287467</v>
          </cell>
          <cell r="D35">
            <v>0.59691343943287467</v>
          </cell>
          <cell r="E35">
            <v>0.59691343943287467</v>
          </cell>
          <cell r="F35">
            <v>1.2663604500824457</v>
          </cell>
          <cell r="G35">
            <v>1.2663604500824457</v>
          </cell>
          <cell r="H35">
            <v>1.9229236075677065</v>
          </cell>
          <cell r="I35">
            <v>1.9229236075677065</v>
          </cell>
          <cell r="J35">
            <v>3.290415447110997</v>
          </cell>
          <cell r="K35">
            <v>3.290415447110997</v>
          </cell>
          <cell r="L35">
            <v>18.277558788643002</v>
          </cell>
        </row>
        <row r="37">
          <cell r="C37">
            <v>1.5532745630773333E-2</v>
          </cell>
          <cell r="D37">
            <v>1.5532745630773333E-2</v>
          </cell>
          <cell r="E37">
            <v>1.5532745630773333E-2</v>
          </cell>
          <cell r="F37">
            <v>3.2952943339139271E-2</v>
          </cell>
          <cell r="G37">
            <v>3.2952943339139271E-2</v>
          </cell>
          <cell r="H37">
            <v>5.0037880353533237E-2</v>
          </cell>
          <cell r="I37">
            <v>5.0037880353533237E-2</v>
          </cell>
          <cell r="J37">
            <v>8.5622441686186657E-2</v>
          </cell>
          <cell r="K37">
            <v>8.5622441686186657E-2</v>
          </cell>
          <cell r="L37">
            <v>0.47561447382593752</v>
          </cell>
        </row>
        <row r="38">
          <cell r="C38">
            <v>8.1226284491199997E-3</v>
          </cell>
          <cell r="D38">
            <v>8.1226284491199997E-3</v>
          </cell>
          <cell r="E38">
            <v>8.1226284491199997E-3</v>
          </cell>
          <cell r="F38">
            <v>1.7232273122302185E-2</v>
          </cell>
          <cell r="G38">
            <v>1.7232273122302185E-2</v>
          </cell>
          <cell r="H38">
            <v>2.6166597983040312E-2</v>
          </cell>
          <cell r="I38">
            <v>2.6166597983040312E-2</v>
          </cell>
          <cell r="J38">
            <v>4.4775038312959987E-2</v>
          </cell>
          <cell r="K38">
            <v>4.4775038312959987E-2</v>
          </cell>
          <cell r="L38">
            <v>0.24871582576218751</v>
          </cell>
        </row>
        <row r="39">
          <cell r="C39">
            <v>2.736043267072E-3</v>
          </cell>
          <cell r="D39">
            <v>2.736043267072E-3</v>
          </cell>
          <cell r="E39">
            <v>2.736043267072E-3</v>
          </cell>
          <cell r="F39">
            <v>5.804555156986E-3</v>
          </cell>
          <cell r="G39">
            <v>5.804555156986E-3</v>
          </cell>
          <cell r="H39">
            <v>8.8140119521820017E-3</v>
          </cell>
          <cell r="I39">
            <v>8.8140119521820017E-3</v>
          </cell>
          <cell r="J39">
            <v>1.5082118168575997E-2</v>
          </cell>
          <cell r="K39">
            <v>1.5082118168575997E-2</v>
          </cell>
          <cell r="L39">
            <v>8.3777962362000011E-2</v>
          </cell>
        </row>
        <row r="40">
          <cell r="C40">
            <v>2.2800360558933334E-3</v>
          </cell>
          <cell r="D40">
            <v>2.2800360558933334E-3</v>
          </cell>
          <cell r="E40">
            <v>2.2800360558933334E-3</v>
          </cell>
          <cell r="F40">
            <v>4.8371292974883334E-3</v>
          </cell>
          <cell r="G40">
            <v>4.8371292974883334E-3</v>
          </cell>
          <cell r="H40">
            <v>7.3450099601516678E-3</v>
          </cell>
          <cell r="I40">
            <v>7.3450099601516678E-3</v>
          </cell>
          <cell r="J40">
            <v>1.2568431807146665E-2</v>
          </cell>
          <cell r="K40">
            <v>1.2568431807146665E-2</v>
          </cell>
          <cell r="L40">
            <v>6.9814968635000016E-2</v>
          </cell>
        </row>
        <row r="47">
          <cell r="C47">
            <v>1.2283694251125334E-2</v>
          </cell>
          <cell r="D47">
            <v>1.2283694251125334E-2</v>
          </cell>
          <cell r="E47">
            <v>1.2283694251125334E-2</v>
          </cell>
          <cell r="F47">
            <v>2.6060034090218395E-2</v>
          </cell>
          <cell r="G47">
            <v>2.6060034090218395E-2</v>
          </cell>
          <cell r="H47">
            <v>3.9571241160317107E-2</v>
          </cell>
          <cell r="I47">
            <v>3.9571241160317107E-2</v>
          </cell>
          <cell r="J47">
            <v>6.7712426361002664E-2</v>
          </cell>
          <cell r="K47">
            <v>6.7712426361002664E-2</v>
          </cell>
          <cell r="L47">
            <v>0.37612814352106255</v>
          </cell>
        </row>
        <row r="48">
          <cell r="C48">
            <v>1.2939204617194664E-2</v>
          </cell>
          <cell r="D48">
            <v>1.2939204617194664E-2</v>
          </cell>
          <cell r="E48">
            <v>1.2939204617194664E-2</v>
          </cell>
          <cell r="F48">
            <v>2.7450708763246286E-2</v>
          </cell>
          <cell r="G48">
            <v>2.7450708763246286E-2</v>
          </cell>
          <cell r="H48">
            <v>4.1682931523860711E-2</v>
          </cell>
          <cell r="I48">
            <v>4.1682931523860711E-2</v>
          </cell>
          <cell r="J48">
            <v>7.1325850505557314E-2</v>
          </cell>
          <cell r="K48">
            <v>7.1325850505557314E-2</v>
          </cell>
          <cell r="L48">
            <v>0.39619994700362499</v>
          </cell>
        </row>
        <row r="50">
          <cell r="C50">
            <v>0.59691343943287467</v>
          </cell>
          <cell r="D50">
            <v>0.59691343943287467</v>
          </cell>
          <cell r="E50">
            <v>0.59691343943287467</v>
          </cell>
          <cell r="F50">
            <v>1.2663604500824457</v>
          </cell>
          <cell r="G50">
            <v>1.2663604500824457</v>
          </cell>
          <cell r="H50">
            <v>1.9229236075677065</v>
          </cell>
          <cell r="I50">
            <v>1.9229236075677065</v>
          </cell>
          <cell r="J50">
            <v>3.290415447110997</v>
          </cell>
          <cell r="K50">
            <v>3.290415447110997</v>
          </cell>
          <cell r="L50">
            <v>18.277558788643002</v>
          </cell>
        </row>
        <row r="52">
          <cell r="C52">
            <v>1.5532745630773333E-2</v>
          </cell>
          <cell r="D52">
            <v>1.5532745630773333E-2</v>
          </cell>
          <cell r="E52">
            <v>1.5532745630773333E-2</v>
          </cell>
          <cell r="F52">
            <v>3.2952943339139271E-2</v>
          </cell>
          <cell r="G52">
            <v>3.2952943339139271E-2</v>
          </cell>
          <cell r="H52">
            <v>5.0037880353533237E-2</v>
          </cell>
          <cell r="I52">
            <v>5.0037880353533237E-2</v>
          </cell>
          <cell r="J52">
            <v>8.5622441686186657E-2</v>
          </cell>
          <cell r="K52">
            <v>8.5622441686186657E-2</v>
          </cell>
          <cell r="L52">
            <v>0.47561447382593752</v>
          </cell>
        </row>
        <row r="53">
          <cell r="C53">
            <v>2.736043267072E-3</v>
          </cell>
          <cell r="D53">
            <v>2.736043267072E-3</v>
          </cell>
          <cell r="E53">
            <v>2.736043267072E-3</v>
          </cell>
          <cell r="F53">
            <v>5.804555156986E-3</v>
          </cell>
          <cell r="G53">
            <v>5.804555156986E-3</v>
          </cell>
          <cell r="H53">
            <v>8.8140119521820017E-3</v>
          </cell>
          <cell r="I53">
            <v>8.8140119521820017E-3</v>
          </cell>
          <cell r="J53">
            <v>1.5082118168575997E-2</v>
          </cell>
          <cell r="K53">
            <v>1.5082118168575997E-2</v>
          </cell>
          <cell r="L53">
            <v>8.3777962362000011E-2</v>
          </cell>
        </row>
        <row r="54">
          <cell r="C54">
            <v>2.2800360558933334E-3</v>
          </cell>
          <cell r="D54">
            <v>2.2800360558933334E-3</v>
          </cell>
          <cell r="E54">
            <v>2.2800360558933334E-3</v>
          </cell>
          <cell r="F54">
            <v>4.8371292974883334E-3</v>
          </cell>
          <cell r="G54">
            <v>4.8371292974883334E-3</v>
          </cell>
          <cell r="H54">
            <v>7.3450099601516678E-3</v>
          </cell>
          <cell r="I54">
            <v>7.3450099601516678E-3</v>
          </cell>
          <cell r="J54">
            <v>1.2568431807146665E-2</v>
          </cell>
          <cell r="K54">
            <v>1.2568431807146665E-2</v>
          </cell>
          <cell r="L54">
            <v>6.9814968635000016E-2</v>
          </cell>
        </row>
      </sheetData>
      <sheetData sheetId="10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DX459"/>
  <sheetViews>
    <sheetView topLeftCell="A175" zoomScale="55" zoomScaleNormal="55" workbookViewId="0">
      <selection activeCell="B205" sqref="B205"/>
    </sheetView>
  </sheetViews>
  <sheetFormatPr defaultColWidth="9" defaultRowHeight="12.75"/>
  <cols>
    <col min="1" max="1" width="9" style="288"/>
    <col min="2" max="2" width="30" style="288" customWidth="1"/>
    <col min="3" max="3" width="21.875" style="288" customWidth="1"/>
    <col min="4" max="4" width="11.5" style="287" customWidth="1"/>
    <col min="5" max="5" width="17.375" style="288" customWidth="1"/>
    <col min="6" max="6" width="11.5" style="288" customWidth="1"/>
    <col min="7" max="24" width="11.5" style="102" customWidth="1"/>
    <col min="25" max="30" width="11.5" style="260" customWidth="1"/>
    <col min="31" max="35" width="11.5" style="102" customWidth="1"/>
    <col min="36" max="42" width="11.5" style="260" customWidth="1"/>
    <col min="43" max="44" width="9" style="260" customWidth="1"/>
    <col min="45" max="45" width="3.5" style="260" customWidth="1"/>
    <col min="46" max="46" width="2.625" style="260" customWidth="1"/>
    <col min="47" max="47" width="2.875" style="260" customWidth="1"/>
    <col min="48" max="48" width="2.75" style="260" customWidth="1"/>
    <col min="49" max="49" width="49.375" style="260" customWidth="1"/>
    <col min="50" max="50" width="8.125" style="260" customWidth="1"/>
    <col min="51" max="51" width="9.625" style="260" customWidth="1"/>
    <col min="52" max="71" width="25.125" style="260" customWidth="1"/>
    <col min="72" max="72" width="8.5" style="260" customWidth="1"/>
    <col min="73" max="80" width="25.125" style="260" customWidth="1"/>
    <col min="81" max="81" width="13.75" style="260" customWidth="1"/>
    <col min="82" max="84" width="17.5" style="260" bestFit="1" customWidth="1"/>
    <col min="85" max="85" width="14.125" style="260" customWidth="1"/>
    <col min="86" max="86" width="17.5" style="260" bestFit="1" customWidth="1"/>
    <col min="87" max="87" width="9.875" style="260" bestFit="1" customWidth="1"/>
    <col min="88" max="88" width="14.125" style="260" customWidth="1"/>
    <col min="89" max="89" width="22.625" style="260" customWidth="1"/>
    <col min="90" max="92" width="14.375" style="260" bestFit="1" customWidth="1"/>
    <col min="93" max="93" width="15.125" style="260" bestFit="1" customWidth="1"/>
    <col min="94" max="94" width="15.5" style="260" bestFit="1" customWidth="1"/>
    <col min="95" max="95" width="9" style="260"/>
    <col min="96" max="96" width="14" style="260" bestFit="1" customWidth="1"/>
    <col min="97" max="97" width="12.875" style="260" customWidth="1"/>
    <col min="98" max="98" width="17.5" style="260" bestFit="1" customWidth="1"/>
    <col min="99" max="100" width="14.375" style="260" bestFit="1" customWidth="1"/>
    <col min="101" max="101" width="15.75" style="260" bestFit="1" customWidth="1"/>
    <col min="102" max="102" width="15.5" style="260" bestFit="1" customWidth="1"/>
    <col min="103" max="103" width="9" style="260"/>
    <col min="104" max="104" width="14.5" style="260" customWidth="1"/>
    <col min="105" max="105" width="16.25" style="260" bestFit="1" customWidth="1"/>
    <col min="106" max="108" width="17.5" style="260" bestFit="1" customWidth="1"/>
    <col min="109" max="109" width="16.25" style="260" bestFit="1" customWidth="1"/>
    <col min="110" max="110" width="17.5" style="260" bestFit="1" customWidth="1"/>
    <col min="111" max="111" width="9" style="260"/>
    <col min="112" max="112" width="14.5" style="260" customWidth="1"/>
    <col min="113" max="113" width="14.375" style="260" customWidth="1"/>
    <col min="114" max="116" width="17.5" style="260" bestFit="1" customWidth="1"/>
    <col min="117" max="117" width="15.375" style="260" bestFit="1" customWidth="1"/>
    <col min="118" max="118" width="17.25" style="260" bestFit="1" customWidth="1"/>
    <col min="119" max="119" width="9" style="260"/>
    <col min="120" max="120" width="14" style="260" bestFit="1" customWidth="1"/>
    <col min="121" max="121" width="16.25" style="260" bestFit="1" customWidth="1"/>
    <col min="122" max="124" width="17.5" style="260" bestFit="1" customWidth="1"/>
    <col min="125" max="125" width="16.25" style="260" bestFit="1" customWidth="1"/>
    <col min="126" max="126" width="17.5" style="260" bestFit="1" customWidth="1"/>
    <col min="127" max="128" width="11.875" style="260" bestFit="1" customWidth="1"/>
    <col min="129" max="16384" width="9" style="260"/>
  </cols>
  <sheetData>
    <row r="1" spans="1:126" s="255" customFormat="1" ht="21" thickBot="1">
      <c r="A1" s="218" t="s">
        <v>109</v>
      </c>
      <c r="B1" s="219"/>
      <c r="C1" s="219"/>
      <c r="D1" s="254"/>
      <c r="E1" s="220"/>
      <c r="F1" s="220"/>
      <c r="G1" s="220"/>
      <c r="H1" s="220"/>
      <c r="I1" s="220"/>
      <c r="J1" s="220"/>
      <c r="K1" s="220"/>
      <c r="L1" s="220"/>
      <c r="M1" s="220"/>
      <c r="N1" s="220"/>
      <c r="O1" s="220"/>
      <c r="P1" s="220"/>
      <c r="Q1" s="220"/>
      <c r="R1" s="220"/>
      <c r="S1" s="220"/>
      <c r="T1" s="220"/>
      <c r="U1" s="220"/>
      <c r="V1" s="220"/>
      <c r="W1" s="220"/>
      <c r="X1" s="220"/>
      <c r="Y1" s="220"/>
      <c r="Z1" s="220"/>
      <c r="AA1" s="220"/>
      <c r="AB1" s="220"/>
      <c r="AC1" s="220"/>
      <c r="AD1" s="220"/>
      <c r="AE1" s="220"/>
      <c r="AF1" s="220"/>
      <c r="AG1" s="220"/>
      <c r="AH1" s="220"/>
      <c r="AI1" s="220"/>
      <c r="AJ1" s="220"/>
      <c r="AK1" s="310"/>
      <c r="AL1" s="310"/>
      <c r="AM1" s="310"/>
      <c r="AN1" s="310"/>
      <c r="AO1" s="310"/>
      <c r="AP1" s="310"/>
      <c r="BM1" s="256" t="s">
        <v>86</v>
      </c>
      <c r="BN1" s="256" t="s">
        <v>107</v>
      </c>
    </row>
    <row r="2" spans="1:126" s="255" customFormat="1" ht="20.25">
      <c r="A2" s="223" t="s">
        <v>83</v>
      </c>
      <c r="B2" s="224"/>
      <c r="C2" s="224"/>
      <c r="D2" s="254"/>
      <c r="E2" s="220"/>
      <c r="F2" s="220"/>
      <c r="G2" s="220"/>
      <c r="H2" s="220"/>
      <c r="I2" s="220"/>
      <c r="J2" s="220"/>
      <c r="K2" s="220"/>
      <c r="L2" s="220"/>
      <c r="M2" s="220"/>
      <c r="N2" s="220"/>
      <c r="O2" s="220"/>
      <c r="P2" s="220"/>
      <c r="Q2" s="220"/>
      <c r="R2" s="220"/>
      <c r="S2" s="220"/>
      <c r="T2" s="220"/>
      <c r="U2" s="220"/>
      <c r="V2" s="220"/>
      <c r="W2" s="220"/>
      <c r="X2" s="220"/>
      <c r="Y2" s="220"/>
      <c r="Z2" s="220"/>
      <c r="AA2" s="220"/>
      <c r="AB2" s="220"/>
      <c r="AC2" s="220"/>
      <c r="AD2" s="220"/>
      <c r="AE2" s="220"/>
      <c r="AF2" s="220"/>
      <c r="AG2" s="220"/>
      <c r="AH2" s="220"/>
      <c r="AI2" s="220"/>
      <c r="AJ2" s="220"/>
      <c r="AK2" s="310"/>
      <c r="AL2" s="310"/>
      <c r="AM2" s="310"/>
      <c r="AN2" s="310"/>
      <c r="AO2" s="310"/>
      <c r="AP2" s="310"/>
      <c r="AQ2" s="310"/>
      <c r="AR2" s="310"/>
      <c r="BL2" s="182" t="s">
        <v>26</v>
      </c>
      <c r="BM2" s="256">
        <v>0.7</v>
      </c>
      <c r="BN2" s="257" t="s">
        <v>103</v>
      </c>
    </row>
    <row r="3" spans="1:126" s="255" customFormat="1" ht="20.25">
      <c r="A3" s="223"/>
      <c r="B3" s="224"/>
      <c r="C3" s="224"/>
      <c r="D3" s="254"/>
      <c r="E3" s="220"/>
      <c r="F3" s="220"/>
      <c r="G3" s="220"/>
      <c r="H3" s="220"/>
      <c r="I3" s="220"/>
      <c r="J3" s="220"/>
      <c r="K3" s="220"/>
      <c r="L3" s="220"/>
      <c r="M3" s="220"/>
      <c r="N3" s="220"/>
      <c r="O3" s="220"/>
      <c r="P3" s="220"/>
      <c r="Q3" s="220"/>
      <c r="R3" s="220"/>
      <c r="S3" s="220"/>
      <c r="T3" s="220"/>
      <c r="U3" s="220"/>
      <c r="V3" s="220"/>
      <c r="W3" s="220"/>
      <c r="X3" s="220"/>
      <c r="Y3" s="220"/>
      <c r="Z3" s="220"/>
      <c r="AA3" s="220"/>
      <c r="AB3" s="220"/>
      <c r="AC3" s="220"/>
      <c r="AD3" s="220"/>
      <c r="AE3" s="220"/>
      <c r="AF3" s="220"/>
      <c r="AG3" s="220"/>
      <c r="AH3" s="220"/>
      <c r="AI3" s="220"/>
      <c r="AJ3" s="220"/>
      <c r="AK3" s="310"/>
      <c r="AL3" s="310"/>
      <c r="AM3" s="310"/>
      <c r="AN3" s="310"/>
      <c r="AO3" s="310"/>
      <c r="AP3" s="310"/>
      <c r="AQ3" s="310"/>
      <c r="AR3" s="310"/>
      <c r="BL3" s="183" t="s">
        <v>28</v>
      </c>
      <c r="BM3" s="256">
        <v>1</v>
      </c>
      <c r="BN3" s="257" t="s">
        <v>104</v>
      </c>
    </row>
    <row r="4" spans="1:126" s="255" customFormat="1" ht="20.25">
      <c r="A4" s="223"/>
      <c r="B4" s="224"/>
      <c r="C4" s="224"/>
      <c r="D4" s="254"/>
      <c r="E4" s="220"/>
      <c r="F4" s="220"/>
      <c r="G4" s="220"/>
      <c r="H4" s="220"/>
      <c r="I4" s="220"/>
      <c r="J4" s="220"/>
      <c r="K4" s="220"/>
      <c r="L4" s="220"/>
      <c r="M4" s="220"/>
      <c r="N4" s="220"/>
      <c r="O4" s="220"/>
      <c r="P4" s="220"/>
      <c r="Q4" s="220"/>
      <c r="R4" s="220"/>
      <c r="S4" s="220"/>
      <c r="T4" s="220"/>
      <c r="U4" s="220"/>
      <c r="V4" s="220"/>
      <c r="W4" s="220"/>
      <c r="X4" s="220"/>
      <c r="Y4" s="220"/>
      <c r="Z4" s="220"/>
      <c r="AA4" s="220"/>
      <c r="AB4" s="220"/>
      <c r="AC4" s="220"/>
      <c r="AD4" s="220"/>
      <c r="AE4" s="220"/>
      <c r="AF4" s="220"/>
      <c r="AG4" s="220"/>
      <c r="AH4" s="220"/>
      <c r="AI4" s="220"/>
      <c r="AJ4" s="220"/>
      <c r="AK4" s="310"/>
      <c r="AL4" s="310"/>
      <c r="AM4" s="310"/>
      <c r="AN4" s="310"/>
      <c r="AO4" s="310"/>
      <c r="AP4" s="310"/>
      <c r="AQ4" s="310"/>
      <c r="AR4" s="310"/>
      <c r="BL4" s="183" t="s">
        <v>30</v>
      </c>
      <c r="BM4" s="256">
        <v>1.5</v>
      </c>
      <c r="BN4" s="257" t="s">
        <v>105</v>
      </c>
    </row>
    <row r="5" spans="1:126" s="255" customFormat="1" ht="20.25">
      <c r="A5" s="223"/>
      <c r="B5" s="224"/>
      <c r="C5" s="224"/>
      <c r="D5" s="254"/>
      <c r="E5" s="220"/>
      <c r="F5" s="220"/>
      <c r="G5" s="220"/>
      <c r="H5" s="220"/>
      <c r="I5" s="220"/>
      <c r="J5" s="220"/>
      <c r="K5" s="220"/>
      <c r="L5" s="220"/>
      <c r="M5" s="220"/>
      <c r="N5" s="220"/>
      <c r="O5" s="220"/>
      <c r="P5" s="220"/>
      <c r="Q5" s="220"/>
      <c r="R5" s="220"/>
      <c r="S5" s="220"/>
      <c r="T5" s="220"/>
      <c r="U5" s="220"/>
      <c r="V5" s="220"/>
      <c r="W5" s="220"/>
      <c r="X5" s="220"/>
      <c r="Y5" s="220"/>
      <c r="Z5" s="220"/>
      <c r="AA5" s="220"/>
      <c r="AB5" s="220"/>
      <c r="AC5" s="220"/>
      <c r="AD5" s="220"/>
      <c r="AE5" s="220"/>
      <c r="AF5" s="220"/>
      <c r="AG5" s="220"/>
      <c r="AH5" s="220"/>
      <c r="AI5" s="220"/>
      <c r="AJ5" s="220"/>
      <c r="AK5" s="310"/>
      <c r="AL5" s="310"/>
      <c r="AM5" s="310"/>
      <c r="AN5" s="310"/>
      <c r="AO5" s="310"/>
      <c r="AP5" s="310"/>
      <c r="AQ5" s="310"/>
      <c r="AR5" s="310"/>
      <c r="BL5" s="183" t="s">
        <v>31</v>
      </c>
      <c r="BM5" s="256">
        <v>2.5</v>
      </c>
      <c r="BN5" s="257" t="s">
        <v>106</v>
      </c>
    </row>
    <row r="6" spans="1:126" s="255" customFormat="1" ht="21" thickBot="1">
      <c r="A6" s="225" t="s">
        <v>102</v>
      </c>
      <c r="B6" s="226"/>
      <c r="C6" s="226"/>
      <c r="D6" s="258"/>
      <c r="E6" s="227"/>
      <c r="F6" s="227"/>
      <c r="G6" s="227"/>
      <c r="H6" s="227"/>
      <c r="I6" s="227"/>
      <c r="J6" s="227"/>
      <c r="K6" s="227"/>
      <c r="L6" s="227"/>
      <c r="M6" s="227"/>
      <c r="N6" s="227"/>
      <c r="O6" s="227"/>
      <c r="P6" s="227"/>
      <c r="Q6" s="227"/>
      <c r="R6" s="227"/>
      <c r="S6" s="227"/>
      <c r="T6" s="227"/>
      <c r="U6" s="227"/>
      <c r="V6" s="227"/>
      <c r="W6" s="227"/>
      <c r="X6" s="227"/>
      <c r="Y6" s="227"/>
      <c r="Z6" s="227"/>
      <c r="AA6" s="227"/>
      <c r="AB6" s="227"/>
      <c r="AC6" s="227"/>
      <c r="AD6" s="227"/>
      <c r="AE6" s="227"/>
      <c r="AF6" s="227"/>
      <c r="AG6" s="227"/>
      <c r="AH6" s="227"/>
      <c r="AI6" s="227"/>
      <c r="AJ6" s="227"/>
      <c r="AK6" s="227"/>
      <c r="AL6" s="227"/>
      <c r="AM6" s="227"/>
      <c r="AN6" s="227"/>
      <c r="AO6" s="227"/>
      <c r="AP6" s="227"/>
      <c r="AU6" s="311"/>
      <c r="AV6" s="311"/>
      <c r="AW6" s="311"/>
      <c r="AX6" s="311"/>
      <c r="AY6" s="311"/>
      <c r="AZ6" s="311"/>
      <c r="BA6" s="311"/>
      <c r="BB6" s="311"/>
    </row>
    <row r="7" spans="1:126" ht="14.25">
      <c r="A7" s="228"/>
      <c r="B7" s="229"/>
      <c r="C7" s="229"/>
      <c r="D7" s="259"/>
      <c r="E7" s="229"/>
      <c r="F7" s="229"/>
      <c r="G7" s="229"/>
      <c r="H7" s="229"/>
      <c r="I7" s="229"/>
      <c r="J7" s="229"/>
      <c r="K7" s="229"/>
      <c r="L7" s="229"/>
      <c r="M7" s="229"/>
      <c r="N7" s="229"/>
      <c r="O7" s="229"/>
      <c r="P7" s="229"/>
      <c r="Q7" s="229"/>
      <c r="R7" s="229"/>
      <c r="S7" s="229"/>
      <c r="T7" s="229"/>
      <c r="U7" s="229"/>
      <c r="V7" s="229"/>
      <c r="W7" s="229"/>
      <c r="X7" s="229"/>
      <c r="AE7" s="229"/>
      <c r="AF7" s="229"/>
      <c r="AG7" s="229"/>
      <c r="AH7" s="229"/>
      <c r="AI7" s="229"/>
      <c r="AU7" s="312"/>
      <c r="AV7" s="312"/>
      <c r="AW7" s="312"/>
      <c r="AX7" s="312"/>
      <c r="AY7" s="312"/>
      <c r="AZ7" s="312"/>
      <c r="BA7" s="312"/>
      <c r="BB7" s="312"/>
    </row>
    <row r="8" spans="1:126" ht="15" thickBot="1">
      <c r="A8" s="230"/>
      <c r="B8" s="230"/>
      <c r="C8" s="230"/>
      <c r="D8" s="261"/>
      <c r="E8" s="230"/>
      <c r="F8" s="230"/>
      <c r="G8" s="230"/>
      <c r="H8" s="230"/>
      <c r="I8" s="229"/>
      <c r="J8" s="229"/>
      <c r="K8" s="229"/>
      <c r="L8" s="229"/>
      <c r="M8" s="229"/>
      <c r="N8" s="229"/>
      <c r="O8" s="229"/>
      <c r="P8" s="229"/>
      <c r="Q8" s="229"/>
      <c r="R8" s="229"/>
      <c r="S8" s="229"/>
      <c r="T8" s="229"/>
      <c r="U8" s="229"/>
      <c r="V8" s="229"/>
      <c r="W8" s="229"/>
      <c r="X8" s="229"/>
      <c r="AE8" s="229"/>
      <c r="AF8" s="229"/>
      <c r="AG8" s="229"/>
      <c r="AH8" s="229"/>
      <c r="AI8" s="229"/>
      <c r="AU8" s="312"/>
      <c r="AV8" s="312"/>
      <c r="AW8" s="312"/>
      <c r="AX8" s="312"/>
      <c r="AY8" s="312"/>
      <c r="AZ8" s="312"/>
      <c r="BA8" s="312"/>
      <c r="BB8" s="312"/>
    </row>
    <row r="9" spans="1:126" ht="27.75" customHeight="1">
      <c r="A9" s="232"/>
      <c r="B9" s="330" t="s">
        <v>1</v>
      </c>
      <c r="C9" s="251"/>
      <c r="D9" s="332" t="s">
        <v>2</v>
      </c>
      <c r="E9" s="333"/>
      <c r="F9" s="14"/>
      <c r="G9" s="323" t="s">
        <v>3</v>
      </c>
      <c r="H9" s="324"/>
      <c r="I9" s="324"/>
      <c r="J9" s="324"/>
      <c r="K9" s="324"/>
      <c r="L9" s="325"/>
      <c r="M9" s="323" t="s">
        <v>4</v>
      </c>
      <c r="N9" s="324"/>
      <c r="O9" s="324"/>
      <c r="P9" s="324"/>
      <c r="Q9" s="324"/>
      <c r="R9" s="325"/>
      <c r="S9" s="323" t="s">
        <v>5</v>
      </c>
      <c r="T9" s="324"/>
      <c r="U9" s="324"/>
      <c r="V9" s="324"/>
      <c r="W9" s="324"/>
      <c r="X9" s="325"/>
      <c r="Y9" s="323" t="s">
        <v>6</v>
      </c>
      <c r="Z9" s="324"/>
      <c r="AA9" s="324"/>
      <c r="AB9" s="324"/>
      <c r="AC9" s="324"/>
      <c r="AD9" s="325"/>
      <c r="AE9" s="323" t="s">
        <v>7</v>
      </c>
      <c r="AF9" s="324"/>
      <c r="AG9" s="324"/>
      <c r="AH9" s="324"/>
      <c r="AI9" s="324"/>
      <c r="AJ9" s="325"/>
      <c r="AK9" s="323" t="s">
        <v>8</v>
      </c>
      <c r="AL9" s="324"/>
      <c r="AM9" s="324"/>
      <c r="AN9" s="324"/>
      <c r="AO9" s="324"/>
      <c r="AP9" s="325"/>
      <c r="AU9" s="312"/>
      <c r="AV9" s="312"/>
      <c r="AW9" s="313"/>
      <c r="AX9" s="313"/>
      <c r="AY9" s="312"/>
      <c r="AZ9" s="312"/>
      <c r="BA9" s="312"/>
      <c r="BB9" s="312"/>
      <c r="BD9" s="14"/>
      <c r="BE9" s="323" t="s">
        <v>75</v>
      </c>
      <c r="BF9" s="324"/>
      <c r="BG9" s="324"/>
      <c r="BH9" s="324"/>
      <c r="BI9" s="324"/>
      <c r="BJ9" s="325"/>
      <c r="BL9" s="14"/>
      <c r="BM9" s="323" t="s">
        <v>76</v>
      </c>
      <c r="BN9" s="324"/>
      <c r="BO9" s="324"/>
      <c r="BP9" s="324"/>
      <c r="BQ9" s="324"/>
      <c r="BR9" s="325"/>
      <c r="BT9" s="14"/>
      <c r="BU9" s="323" t="s">
        <v>87</v>
      </c>
      <c r="BV9" s="324"/>
      <c r="BW9" s="324"/>
      <c r="BX9" s="324"/>
      <c r="BY9" s="324"/>
      <c r="BZ9" s="325"/>
    </row>
    <row r="10" spans="1:126" ht="61.5" customHeight="1">
      <c r="A10" s="232"/>
      <c r="B10" s="331"/>
      <c r="C10" s="329" t="s">
        <v>9</v>
      </c>
      <c r="D10" s="334"/>
      <c r="E10" s="335"/>
      <c r="F10" s="15"/>
      <c r="G10" s="326"/>
      <c r="H10" s="327"/>
      <c r="I10" s="327"/>
      <c r="J10" s="327"/>
      <c r="K10" s="327"/>
      <c r="L10" s="328"/>
      <c r="M10" s="326"/>
      <c r="N10" s="327"/>
      <c r="O10" s="327"/>
      <c r="P10" s="327"/>
      <c r="Q10" s="327"/>
      <c r="R10" s="328"/>
      <c r="S10" s="326"/>
      <c r="T10" s="327"/>
      <c r="U10" s="327"/>
      <c r="V10" s="327"/>
      <c r="W10" s="327"/>
      <c r="X10" s="328"/>
      <c r="Y10" s="326"/>
      <c r="Z10" s="327"/>
      <c r="AA10" s="327"/>
      <c r="AB10" s="327"/>
      <c r="AC10" s="327"/>
      <c r="AD10" s="328"/>
      <c r="AE10" s="326"/>
      <c r="AF10" s="327"/>
      <c r="AG10" s="327"/>
      <c r="AH10" s="327"/>
      <c r="AI10" s="327"/>
      <c r="AJ10" s="328"/>
      <c r="AK10" s="326"/>
      <c r="AL10" s="327"/>
      <c r="AM10" s="327"/>
      <c r="AN10" s="327"/>
      <c r="AO10" s="327"/>
      <c r="AP10" s="328"/>
      <c r="AU10" s="312"/>
      <c r="AV10" s="312"/>
      <c r="AW10" s="312"/>
      <c r="AX10" s="312"/>
      <c r="AY10" s="312"/>
      <c r="AZ10" s="312"/>
      <c r="BA10" s="312"/>
      <c r="BB10" s="312"/>
      <c r="BD10" s="15"/>
      <c r="BE10" s="326"/>
      <c r="BF10" s="327"/>
      <c r="BG10" s="327"/>
      <c r="BH10" s="327"/>
      <c r="BI10" s="327"/>
      <c r="BJ10" s="328"/>
      <c r="BL10" s="15"/>
      <c r="BM10" s="326"/>
      <c r="BN10" s="327"/>
      <c r="BO10" s="327"/>
      <c r="BP10" s="327"/>
      <c r="BQ10" s="327"/>
      <c r="BR10" s="328"/>
      <c r="BT10" s="15"/>
      <c r="BU10" s="326"/>
      <c r="BV10" s="327"/>
      <c r="BW10" s="327"/>
      <c r="BX10" s="327"/>
      <c r="BY10" s="327"/>
      <c r="BZ10" s="328"/>
      <c r="CD10" s="16"/>
      <c r="CE10" s="16"/>
      <c r="CF10" s="16"/>
      <c r="CH10" s="16"/>
      <c r="CI10" s="16"/>
      <c r="CJ10" s="16"/>
      <c r="CK10" s="16"/>
      <c r="CL10" s="16"/>
      <c r="CM10" s="16"/>
      <c r="CO10" s="16"/>
      <c r="CP10" s="16"/>
      <c r="CQ10" s="16"/>
      <c r="CR10" s="16"/>
      <c r="CS10" s="16"/>
      <c r="CT10" s="16"/>
      <c r="CU10" s="16"/>
      <c r="CV10" s="16"/>
      <c r="CW10" s="16"/>
      <c r="CX10" s="16"/>
      <c r="CY10" s="16"/>
      <c r="CZ10" s="16"/>
      <c r="DA10" s="16"/>
      <c r="DB10" s="16"/>
      <c r="DC10" s="16"/>
      <c r="DD10" s="16"/>
      <c r="DE10" s="16"/>
      <c r="DF10" s="16"/>
      <c r="DG10" s="16"/>
      <c r="DH10" s="16"/>
      <c r="DI10" s="16"/>
      <c r="DJ10" s="16"/>
      <c r="DL10" s="16"/>
      <c r="DM10" s="16"/>
      <c r="DN10" s="16"/>
      <c r="DO10" s="16"/>
      <c r="DP10" s="16"/>
      <c r="DQ10" s="16"/>
    </row>
    <row r="11" spans="1:126" ht="57" customHeight="1">
      <c r="A11" s="232"/>
      <c r="B11" s="331"/>
      <c r="C11" s="329"/>
      <c r="D11" s="17" t="s">
        <v>10</v>
      </c>
      <c r="E11" s="18" t="s">
        <v>11</v>
      </c>
      <c r="F11" s="19"/>
      <c r="G11" s="20" t="s">
        <v>12</v>
      </c>
      <c r="H11" s="21" t="s">
        <v>13</v>
      </c>
      <c r="I11" s="21" t="s">
        <v>14</v>
      </c>
      <c r="J11" s="21" t="s">
        <v>15</v>
      </c>
      <c r="K11" s="22" t="s">
        <v>16</v>
      </c>
      <c r="L11" s="23"/>
      <c r="M11" s="20" t="s">
        <v>12</v>
      </c>
      <c r="N11" s="21" t="s">
        <v>13</v>
      </c>
      <c r="O11" s="21" t="s">
        <v>14</v>
      </c>
      <c r="P11" s="21" t="s">
        <v>15</v>
      </c>
      <c r="Q11" s="22" t="s">
        <v>16</v>
      </c>
      <c r="R11" s="23"/>
      <c r="S11" s="20" t="s">
        <v>12</v>
      </c>
      <c r="T11" s="21" t="s">
        <v>13</v>
      </c>
      <c r="U11" s="21" t="s">
        <v>14</v>
      </c>
      <c r="V11" s="21" t="s">
        <v>15</v>
      </c>
      <c r="W11" s="22" t="s">
        <v>16</v>
      </c>
      <c r="X11" s="23"/>
      <c r="Y11" s="20" t="s">
        <v>12</v>
      </c>
      <c r="Z11" s="21" t="s">
        <v>13</v>
      </c>
      <c r="AA11" s="21" t="s">
        <v>14</v>
      </c>
      <c r="AB11" s="21" t="s">
        <v>15</v>
      </c>
      <c r="AC11" s="22" t="s">
        <v>16</v>
      </c>
      <c r="AD11" s="23"/>
      <c r="AE11" s="20" t="s">
        <v>12</v>
      </c>
      <c r="AF11" s="21" t="s">
        <v>13</v>
      </c>
      <c r="AG11" s="21" t="s">
        <v>14</v>
      </c>
      <c r="AH11" s="21" t="s">
        <v>15</v>
      </c>
      <c r="AI11" s="22" t="s">
        <v>16</v>
      </c>
      <c r="AJ11" s="23"/>
      <c r="AK11" s="24" t="s">
        <v>12</v>
      </c>
      <c r="AL11" s="25" t="s">
        <v>13</v>
      </c>
      <c r="AM11" s="25" t="s">
        <v>14</v>
      </c>
      <c r="AN11" s="25" t="s">
        <v>15</v>
      </c>
      <c r="AO11" s="26" t="s">
        <v>16</v>
      </c>
      <c r="AP11" s="27"/>
      <c r="AU11" s="312"/>
      <c r="AV11" s="312"/>
      <c r="AW11" s="312"/>
      <c r="AX11" s="312"/>
      <c r="AY11" s="312"/>
      <c r="AZ11" s="16"/>
      <c r="BA11" s="16"/>
      <c r="BB11" s="16"/>
      <c r="BC11" s="16"/>
      <c r="BD11" s="19"/>
      <c r="BE11" s="20" t="s">
        <v>12</v>
      </c>
      <c r="BF11" s="21" t="s">
        <v>13</v>
      </c>
      <c r="BG11" s="21" t="s">
        <v>14</v>
      </c>
      <c r="BH11" s="21" t="s">
        <v>15</v>
      </c>
      <c r="BI11" s="22" t="s">
        <v>16</v>
      </c>
      <c r="BJ11" s="23"/>
      <c r="BK11" s="16"/>
      <c r="BL11" s="19"/>
      <c r="BM11" s="20" t="s">
        <v>12</v>
      </c>
      <c r="BN11" s="21" t="s">
        <v>13</v>
      </c>
      <c r="BO11" s="21" t="s">
        <v>14</v>
      </c>
      <c r="BP11" s="21" t="s">
        <v>15</v>
      </c>
      <c r="BQ11" s="22" t="s">
        <v>16</v>
      </c>
      <c r="BR11" s="23"/>
      <c r="BS11" s="16"/>
      <c r="BT11" s="19"/>
      <c r="BU11" s="20" t="s">
        <v>12</v>
      </c>
      <c r="BV11" s="21" t="s">
        <v>13</v>
      </c>
      <c r="BW11" s="21" t="s">
        <v>14</v>
      </c>
      <c r="BX11" s="21" t="s">
        <v>15</v>
      </c>
      <c r="BY11" s="22" t="s">
        <v>16</v>
      </c>
      <c r="BZ11" s="23"/>
      <c r="CA11" s="16"/>
      <c r="CB11" s="16"/>
      <c r="CC11" s="260" t="s">
        <v>17</v>
      </c>
      <c r="CK11" s="260" t="s">
        <v>18</v>
      </c>
      <c r="CS11" s="260" t="s">
        <v>19</v>
      </c>
      <c r="DA11" s="260" t="s">
        <v>20</v>
      </c>
      <c r="DI11" s="260" t="s">
        <v>21</v>
      </c>
      <c r="DQ11" s="260" t="s">
        <v>22</v>
      </c>
    </row>
    <row r="12" spans="1:126" ht="25.5" customHeight="1" thickBot="1">
      <c r="A12" s="232"/>
      <c r="B12" s="28" t="s">
        <v>23</v>
      </c>
      <c r="C12" s="28"/>
      <c r="D12" s="29"/>
      <c r="E12" s="30"/>
      <c r="F12" s="31"/>
      <c r="G12" s="32"/>
      <c r="H12" s="33"/>
      <c r="I12" s="33"/>
      <c r="J12" s="33"/>
      <c r="K12" s="33"/>
      <c r="L12" s="34"/>
      <c r="M12" s="32"/>
      <c r="N12" s="33"/>
      <c r="O12" s="33"/>
      <c r="P12" s="33"/>
      <c r="Q12" s="33"/>
      <c r="R12" s="34"/>
      <c r="S12" s="35"/>
      <c r="T12" s="36"/>
      <c r="U12" s="36"/>
      <c r="V12" s="36"/>
      <c r="W12" s="36"/>
      <c r="X12" s="34"/>
      <c r="Y12" s="32"/>
      <c r="Z12" s="33"/>
      <c r="AA12" s="33"/>
      <c r="AB12" s="33"/>
      <c r="AC12" s="33"/>
      <c r="AD12" s="34"/>
      <c r="AE12" s="35"/>
      <c r="AF12" s="36"/>
      <c r="AG12" s="36"/>
      <c r="AH12" s="36"/>
      <c r="AI12" s="36"/>
      <c r="AJ12" s="34"/>
      <c r="AK12" s="32"/>
      <c r="AL12" s="33"/>
      <c r="AM12" s="33"/>
      <c r="AN12" s="33"/>
      <c r="AO12" s="33"/>
      <c r="AP12" s="34"/>
      <c r="AU12" s="312"/>
      <c r="AV12" s="312"/>
      <c r="AW12" s="312"/>
      <c r="AX12" s="312"/>
      <c r="AY12" s="312"/>
      <c r="AZ12" s="314"/>
      <c r="BA12" s="314"/>
      <c r="BB12" s="314"/>
      <c r="BC12" s="315"/>
      <c r="BD12" s="31"/>
      <c r="BE12" s="32"/>
      <c r="BF12" s="33"/>
      <c r="BG12" s="33"/>
      <c r="BH12" s="33"/>
      <c r="BI12" s="33"/>
      <c r="BJ12" s="34"/>
      <c r="BK12" s="16"/>
      <c r="BL12" s="31"/>
      <c r="BM12" s="32"/>
      <c r="BN12" s="33"/>
      <c r="BO12" s="33"/>
      <c r="BP12" s="33"/>
      <c r="BQ12" s="33"/>
      <c r="BR12" s="34"/>
      <c r="BS12" s="16"/>
      <c r="BT12" s="31"/>
      <c r="BU12" s="16"/>
      <c r="BV12" s="16"/>
      <c r="BW12" s="16"/>
      <c r="BX12" s="16"/>
      <c r="BY12" s="16"/>
      <c r="BZ12" s="16"/>
      <c r="CA12" s="16"/>
      <c r="CB12" s="16"/>
      <c r="CC12" s="262">
        <v>1</v>
      </c>
      <c r="CD12" s="263">
        <v>2</v>
      </c>
      <c r="CE12" s="263">
        <v>3</v>
      </c>
      <c r="CF12" s="263">
        <v>4</v>
      </c>
      <c r="CG12" s="263">
        <v>5</v>
      </c>
      <c r="CH12" s="264" t="s">
        <v>24</v>
      </c>
      <c r="CI12" s="264"/>
      <c r="CJ12" s="264"/>
      <c r="CK12" s="262">
        <v>1</v>
      </c>
      <c r="CL12" s="263">
        <v>2</v>
      </c>
      <c r="CM12" s="263">
        <v>3</v>
      </c>
      <c r="CN12" s="263">
        <v>4</v>
      </c>
      <c r="CO12" s="263">
        <v>5</v>
      </c>
      <c r="CP12" s="264" t="s">
        <v>24</v>
      </c>
      <c r="CS12" s="262">
        <v>1</v>
      </c>
      <c r="CT12" s="263">
        <v>2</v>
      </c>
      <c r="CU12" s="263">
        <v>3</v>
      </c>
      <c r="CV12" s="263">
        <v>4</v>
      </c>
      <c r="CW12" s="263">
        <v>5</v>
      </c>
      <c r="CX12" s="264" t="s">
        <v>24</v>
      </c>
      <c r="DA12" s="262">
        <v>1</v>
      </c>
      <c r="DB12" s="263">
        <v>2</v>
      </c>
      <c r="DC12" s="263">
        <v>3</v>
      </c>
      <c r="DD12" s="263">
        <v>4</v>
      </c>
      <c r="DE12" s="263">
        <v>5</v>
      </c>
      <c r="DF12" s="264" t="s">
        <v>24</v>
      </c>
      <c r="DG12" s="264"/>
      <c r="DH12" s="264"/>
      <c r="DI12" s="262">
        <v>1</v>
      </c>
      <c r="DJ12" s="263">
        <v>2</v>
      </c>
      <c r="DK12" s="263">
        <v>3</v>
      </c>
      <c r="DL12" s="263">
        <v>4</v>
      </c>
      <c r="DM12" s="263">
        <v>5</v>
      </c>
      <c r="DN12" s="264" t="s">
        <v>24</v>
      </c>
      <c r="DQ12" s="262">
        <v>1</v>
      </c>
      <c r="DR12" s="263">
        <v>2</v>
      </c>
      <c r="DS12" s="263">
        <v>3</v>
      </c>
      <c r="DT12" s="263">
        <v>4</v>
      </c>
      <c r="DU12" s="263">
        <v>5</v>
      </c>
      <c r="DV12" s="264" t="s">
        <v>24</v>
      </c>
    </row>
    <row r="13" spans="1:126" ht="25.5" customHeight="1">
      <c r="A13" s="232"/>
      <c r="B13" s="193" t="s">
        <v>25</v>
      </c>
      <c r="C13" s="38"/>
      <c r="D13" s="39">
        <f>L13</f>
        <v>0</v>
      </c>
      <c r="E13" s="40">
        <f>D13+SUM(AE13:AI13)</f>
        <v>0</v>
      </c>
      <c r="F13" s="41" t="s">
        <v>26</v>
      </c>
      <c r="G13" s="265">
        <f>'[9]NAW2 - Total - ENWL'!G10</f>
        <v>0</v>
      </c>
      <c r="H13" s="265">
        <f>'[9]NAW2 - Total - ENWL'!H10</f>
        <v>0</v>
      </c>
      <c r="I13" s="265">
        <f>'[9]NAW2 - Total - ENWL'!I10</f>
        <v>0</v>
      </c>
      <c r="J13" s="265">
        <f>'[9]NAW2 - Total - ENWL'!J10</f>
        <v>0</v>
      </c>
      <c r="K13" s="265">
        <f>'[9]NAW2 - Total - ENWL'!K10</f>
        <v>0</v>
      </c>
      <c r="L13" s="42">
        <f>SUM(G13:K13)</f>
        <v>0</v>
      </c>
      <c r="M13" s="265">
        <f>'[9]NAW2 - Total - ENWL'!M10</f>
        <v>0</v>
      </c>
      <c r="N13" s="265">
        <f>'[9]NAW2 - Total - ENWL'!N10</f>
        <v>0</v>
      </c>
      <c r="O13" s="265">
        <f>'[9]NAW2 - Total - ENWL'!O10</f>
        <v>0</v>
      </c>
      <c r="P13" s="265">
        <f>'[9]NAW2 - Total - ENWL'!P10</f>
        <v>0</v>
      </c>
      <c r="Q13" s="265">
        <f>'[9]NAW2 - Total - ENWL'!Q10</f>
        <v>0</v>
      </c>
      <c r="R13" s="42">
        <f>SUM(M13:Q13)</f>
        <v>0</v>
      </c>
      <c r="S13" s="319">
        <f>'ENWL - Asset Rep'!S13+'ENWL - Refurb'!S13+'ENWL - HVP'!S13</f>
        <v>0</v>
      </c>
      <c r="T13" s="273">
        <f>'ENWL - Asset Rep'!T13+'ENWL - Refurb'!T13+'ENWL - HVP'!T13</f>
        <v>0</v>
      </c>
      <c r="U13" s="273">
        <f>'ENWL - Asset Rep'!U13+'ENWL - Refurb'!U13+'ENWL - HVP'!U13</f>
        <v>0</v>
      </c>
      <c r="V13" s="273">
        <f>'ENWL - Asset Rep'!V13+'ENWL - Refurb'!V13+'ENWL - HVP'!V13</f>
        <v>0</v>
      </c>
      <c r="W13" s="273">
        <f>'ENWL - Asset Rep'!W13+'ENWL - Refurb'!W13+'ENWL - HVP'!W13</f>
        <v>0</v>
      </c>
      <c r="X13" s="42">
        <f>SUM(S13:W13)</f>
        <v>0</v>
      </c>
      <c r="Y13" s="266">
        <f>'[9]NAW2 - Total - ENWL'!Y10</f>
        <v>0</v>
      </c>
      <c r="Z13" s="266">
        <f>'[9]NAW2 - Total - ENWL'!Z10</f>
        <v>0</v>
      </c>
      <c r="AA13" s="266">
        <f>'[9]NAW2 - Total - ENWL'!AA10</f>
        <v>0</v>
      </c>
      <c r="AB13" s="266">
        <f>'[9]NAW2 - Total - ENWL'!AB10</f>
        <v>0</v>
      </c>
      <c r="AC13" s="266">
        <f>'[9]NAW2 - Total - ENWL'!AC10</f>
        <v>0</v>
      </c>
      <c r="AD13" s="42">
        <f>SUM(Y13:AC13)</f>
        <v>0</v>
      </c>
      <c r="AE13" s="319">
        <f>'ENWL - Asset Rep'!AE13+'ENWL - Refurb'!AE13+'ENWL - HVP'!AE13</f>
        <v>0</v>
      </c>
      <c r="AF13" s="273">
        <f>'ENWL - Asset Rep'!AF13+'ENWL - Refurb'!AF13+'ENWL - HVP'!AF13</f>
        <v>0</v>
      </c>
      <c r="AG13" s="273">
        <f>'ENWL - Asset Rep'!AG13+'ENWL - Refurb'!AG13+'ENWL - HVP'!AG13</f>
        <v>0</v>
      </c>
      <c r="AH13" s="273">
        <f>'ENWL - Asset Rep'!AH13+'ENWL - Refurb'!AH13+'ENWL - HVP'!AH13</f>
        <v>0</v>
      </c>
      <c r="AI13" s="273">
        <f>'ENWL - Asset Rep'!AI13+'ENWL - Refurb'!AI13+'ENWL - HVP'!AI13</f>
        <v>0</v>
      </c>
      <c r="AJ13" s="42">
        <f>SUM(AE13:AI13)</f>
        <v>0</v>
      </c>
      <c r="AK13" s="266">
        <f>'[9]NAW2 - Total - ENWL'!AK10</f>
        <v>0</v>
      </c>
      <c r="AL13" s="266">
        <f>'[9]NAW2 - Total - ENWL'!AL10</f>
        <v>0</v>
      </c>
      <c r="AM13" s="266">
        <f>'[9]NAW2 - Total - ENWL'!AM10</f>
        <v>0</v>
      </c>
      <c r="AN13" s="266">
        <f>'[9]NAW2 - Total - ENWL'!AN10</f>
        <v>0</v>
      </c>
      <c r="AO13" s="266">
        <f>'[9]NAW2 - Total - ENWL'!AO10</f>
        <v>0</v>
      </c>
      <c r="AP13" s="42">
        <f>SUM(AK13:AO13)</f>
        <v>0</v>
      </c>
      <c r="AR13" s="260" t="s">
        <v>27</v>
      </c>
      <c r="AU13" s="312"/>
      <c r="AV13" s="312"/>
      <c r="AW13" s="316"/>
      <c r="AX13" s="315"/>
      <c r="AY13" s="315"/>
      <c r="AZ13" s="315"/>
      <c r="BA13" s="315"/>
      <c r="BB13" s="315"/>
      <c r="BC13" s="315"/>
      <c r="BD13" s="41" t="s">
        <v>26</v>
      </c>
      <c r="BE13" s="267">
        <f>'ENWL - HI Probs. of Failure '!O$10</f>
        <v>1.6358665672303269E-3</v>
      </c>
      <c r="BF13" s="267">
        <f>'ENWL - HI Probs. of Failure '!P$10</f>
        <v>2.4356310612729175E-3</v>
      </c>
      <c r="BG13" s="267">
        <f>'ENWL - HI Probs. of Failure '!Q$10</f>
        <v>4.3064166514613089E-3</v>
      </c>
      <c r="BH13" s="267">
        <f>'ENWL - HI Probs. of Failure '!R$10</f>
        <v>6.9742945017241334E-3</v>
      </c>
      <c r="BI13" s="267">
        <f>'ENWL - HI Probs. of Failure '!S$10</f>
        <v>1.6358944636522352E-2</v>
      </c>
      <c r="BJ13" s="141"/>
      <c r="BK13" s="16"/>
      <c r="BL13" s="41" t="s">
        <v>26</v>
      </c>
      <c r="BM13" s="268">
        <f>$BM2*'ENWL - Ave Crit'!$Q$10</f>
        <v>15951.522999999999</v>
      </c>
      <c r="BN13" s="268">
        <f>$BM2*'ENWL - Ave Crit'!$Q$10</f>
        <v>15951.522999999999</v>
      </c>
      <c r="BO13" s="268">
        <f>$BM2*'ENWL - Ave Crit'!$Q$10</f>
        <v>15951.522999999999</v>
      </c>
      <c r="BP13" s="268">
        <f>$BM2*'ENWL - Ave Crit'!$Q$10</f>
        <v>15951.522999999999</v>
      </c>
      <c r="BQ13" s="268">
        <f>$BM2*'ENWL - Ave Crit'!$Q$10</f>
        <v>15951.522999999999</v>
      </c>
      <c r="BR13" s="141"/>
      <c r="BS13" s="16"/>
      <c r="BT13" s="41" t="s">
        <v>26</v>
      </c>
      <c r="BU13" s="16">
        <f>IF(BM13&gt;0,BE13*BM13,"")</f>
        <v>26.094563172105605</v>
      </c>
      <c r="BV13" s="16">
        <f t="shared" ref="BV13:BY28" si="0">IF(BN13&gt;0,BF13*BN13,"")</f>
        <v>38.85202489340935</v>
      </c>
      <c r="BW13" s="16">
        <f t="shared" si="0"/>
        <v>68.693904263368054</v>
      </c>
      <c r="BX13" s="16">
        <f t="shared" si="0"/>
        <v>111.25061915302605</v>
      </c>
      <c r="BY13" s="16">
        <f t="shared" si="0"/>
        <v>260.95008162521293</v>
      </c>
      <c r="BZ13" s="16"/>
      <c r="CA13" s="16"/>
      <c r="CB13" s="41" t="s">
        <v>26</v>
      </c>
      <c r="CC13" s="269">
        <f>IF(BU13="","",M13*BU13)</f>
        <v>0</v>
      </c>
      <c r="CD13" s="269">
        <f t="shared" ref="CD13:CG16" si="1">IF(BV13="","",N13*BV13)</f>
        <v>0</v>
      </c>
      <c r="CE13" s="269">
        <f t="shared" si="1"/>
        <v>0</v>
      </c>
      <c r="CF13" s="269">
        <f t="shared" si="1"/>
        <v>0</v>
      </c>
      <c r="CG13" s="269">
        <f t="shared" si="1"/>
        <v>0</v>
      </c>
      <c r="CH13" s="270">
        <f t="shared" ref="CH13:CH52" si="2">SUM(CC13:CG13)</f>
        <v>0</v>
      </c>
      <c r="CK13" s="269">
        <f t="shared" ref="CK13:CO16" si="3">IF(BU13="","",G13*BU13)</f>
        <v>0</v>
      </c>
      <c r="CL13" s="269">
        <f t="shared" si="3"/>
        <v>0</v>
      </c>
      <c r="CM13" s="269">
        <f t="shared" si="3"/>
        <v>0</v>
      </c>
      <c r="CN13" s="269">
        <f t="shared" si="3"/>
        <v>0</v>
      </c>
      <c r="CO13" s="269">
        <f t="shared" si="3"/>
        <v>0</v>
      </c>
      <c r="CP13" s="271">
        <f t="shared" ref="CP13:CP76" si="4">SUM(CK13:CO13)</f>
        <v>0</v>
      </c>
      <c r="CS13" s="269">
        <f>IF(BU13="","",Y13*BU13)</f>
        <v>0</v>
      </c>
      <c r="CT13" s="269">
        <f t="shared" ref="CT13:CW16" si="5">IF(BV13="","",Z13*BV13)</f>
        <v>0</v>
      </c>
      <c r="CU13" s="269">
        <f t="shared" si="5"/>
        <v>0</v>
      </c>
      <c r="CV13" s="269">
        <f t="shared" si="5"/>
        <v>0</v>
      </c>
      <c r="CW13" s="269">
        <f t="shared" si="5"/>
        <v>0</v>
      </c>
      <c r="CX13" s="271">
        <f t="shared" ref="CX13:CX76" si="6">SUM(CS13:CW13)</f>
        <v>0</v>
      </c>
      <c r="DA13" s="269">
        <f>IF(BU13="","",(S13+Y13)*BU13)</f>
        <v>0</v>
      </c>
      <c r="DB13" s="269">
        <f t="shared" ref="DB13:DE16" si="7">IF(BV13="","",(T13+Z13)*BV13)</f>
        <v>0</v>
      </c>
      <c r="DC13" s="269">
        <f t="shared" si="7"/>
        <v>0</v>
      </c>
      <c r="DD13" s="269">
        <f t="shared" si="7"/>
        <v>0</v>
      </c>
      <c r="DE13" s="269">
        <f t="shared" si="7"/>
        <v>0</v>
      </c>
      <c r="DF13" s="271">
        <f t="shared" ref="DF13:DF76" si="8">SUM(DA13:DE13)</f>
        <v>0</v>
      </c>
      <c r="DI13" s="269">
        <f>IF(BU13="","",AK13*BU13)</f>
        <v>0</v>
      </c>
      <c r="DJ13" s="269">
        <f t="shared" ref="DJ13:DM16" si="9">IF(BV13="","",AL13*BV13)</f>
        <v>0</v>
      </c>
      <c r="DK13" s="269">
        <f t="shared" si="9"/>
        <v>0</v>
      </c>
      <c r="DL13" s="269">
        <f t="shared" si="9"/>
        <v>0</v>
      </c>
      <c r="DM13" s="269">
        <f t="shared" si="9"/>
        <v>0</v>
      </c>
      <c r="DN13" s="271">
        <f>SUM(DI13:DM13)</f>
        <v>0</v>
      </c>
      <c r="DQ13" s="269">
        <f>IF(BU13="","",(AE13+AK13)*BU13)</f>
        <v>0</v>
      </c>
      <c r="DR13" s="269">
        <f t="shared" ref="DR13:DU16" si="10">IF(BV13="","",(AF13+AL13)*BV13)</f>
        <v>0</v>
      </c>
      <c r="DS13" s="269">
        <f t="shared" si="10"/>
        <v>0</v>
      </c>
      <c r="DT13" s="269">
        <f t="shared" si="10"/>
        <v>0</v>
      </c>
      <c r="DU13" s="269">
        <f t="shared" si="10"/>
        <v>0</v>
      </c>
      <c r="DV13" s="271">
        <f t="shared" ref="DV13:DV76" si="11">SUM(DQ13:DU13)</f>
        <v>0</v>
      </c>
    </row>
    <row r="14" spans="1:126" ht="25.5" customHeight="1">
      <c r="A14" s="232"/>
      <c r="B14" s="157"/>
      <c r="C14" s="43"/>
      <c r="D14" s="44">
        <f>L14</f>
        <v>17354</v>
      </c>
      <c r="E14" s="45">
        <f>D14+SUM(AE14:AI14)</f>
        <v>17354</v>
      </c>
      <c r="F14" s="46" t="s">
        <v>28</v>
      </c>
      <c r="G14" s="265">
        <f>'[9]NAW2 - Total - ENWL'!G11</f>
        <v>14577</v>
      </c>
      <c r="H14" s="265">
        <f>'[9]NAW2 - Total - ENWL'!H11</f>
        <v>2062</v>
      </c>
      <c r="I14" s="265">
        <f>'[9]NAW2 - Total - ENWL'!I11</f>
        <v>357</v>
      </c>
      <c r="J14" s="265">
        <f>'[9]NAW2 - Total - ENWL'!J11</f>
        <v>297</v>
      </c>
      <c r="K14" s="265">
        <f>'[9]NAW2 - Total - ENWL'!K11</f>
        <v>61</v>
      </c>
      <c r="L14" s="47">
        <f>SUM(G14:K14)</f>
        <v>17354</v>
      </c>
      <c r="M14" s="265">
        <f>'[9]NAW2 - Total - ENWL'!M11</f>
        <v>14577</v>
      </c>
      <c r="N14" s="265">
        <f>'[9]NAW2 - Total - ENWL'!N11</f>
        <v>2062</v>
      </c>
      <c r="O14" s="265">
        <f>'[9]NAW2 - Total - ENWL'!O11</f>
        <v>357</v>
      </c>
      <c r="P14" s="265">
        <f>'[9]NAW2 - Total - ENWL'!P11</f>
        <v>297</v>
      </c>
      <c r="Q14" s="265">
        <f>'[9]NAW2 - Total - ENWL'!Q11</f>
        <v>61</v>
      </c>
      <c r="R14" s="47">
        <f>SUM(M14:Q14)</f>
        <v>17354</v>
      </c>
      <c r="S14" s="265">
        <f>'ENWL - Asset Rep'!S14+'ENWL - Refurb'!S14+'ENWL - HVP'!S14</f>
        <v>928</v>
      </c>
      <c r="T14" s="265">
        <f>'ENWL - Asset Rep'!T14+'ENWL - Refurb'!T14+'ENWL - HVP'!T14</f>
        <v>0</v>
      </c>
      <c r="U14" s="265">
        <f>'ENWL - Asset Rep'!U14+'ENWL - Refurb'!U14+'ENWL - HVP'!U14</f>
        <v>-677.5</v>
      </c>
      <c r="V14" s="265">
        <f>'ENWL - Asset Rep'!V14+'ENWL - Refurb'!V14+'ENWL - HVP'!V14</f>
        <v>-213</v>
      </c>
      <c r="W14" s="265">
        <f>'ENWL - Asset Rep'!W14+'ENWL - Refurb'!W14+'ENWL - HVP'!W14</f>
        <v>-37.5</v>
      </c>
      <c r="X14" s="47">
        <f>SUM(S14:W14)</f>
        <v>0</v>
      </c>
      <c r="Y14" s="265">
        <f>'[9]NAW2 - Total - ENWL'!Y11</f>
        <v>13494</v>
      </c>
      <c r="Z14" s="265">
        <f>'[9]NAW2 - Total - ENWL'!Z11</f>
        <v>2421</v>
      </c>
      <c r="AA14" s="265">
        <f>'[9]NAW2 - Total - ENWL'!AA11</f>
        <v>949</v>
      </c>
      <c r="AB14" s="265">
        <f>'[9]NAW2 - Total - ENWL'!AB11</f>
        <v>379</v>
      </c>
      <c r="AC14" s="265">
        <f>'[9]NAW2 - Total - ENWL'!AC11</f>
        <v>111</v>
      </c>
      <c r="AD14" s="47">
        <f>SUM(Y14:AC14)</f>
        <v>17354</v>
      </c>
      <c r="AE14" s="265">
        <f>'ENWL - Asset Rep'!AE14+'ENWL - Refurb'!AE14+'ENWL - HVP'!AE14</f>
        <v>1856</v>
      </c>
      <c r="AF14" s="265">
        <f>'ENWL - Asset Rep'!AF14+'ENWL - Refurb'!AF14+'ENWL - HVP'!AF14</f>
        <v>0</v>
      </c>
      <c r="AG14" s="265">
        <f>'ENWL - Asset Rep'!AG14+'ENWL - Refurb'!AG14+'ENWL - HVP'!AG14</f>
        <v>-1355</v>
      </c>
      <c r="AH14" s="265">
        <f>'ENWL - Asset Rep'!AH14+'ENWL - Refurb'!AH14+'ENWL - HVP'!AH14</f>
        <v>-426</v>
      </c>
      <c r="AI14" s="265">
        <f>'ENWL - Asset Rep'!AI14+'ENWL - Refurb'!AI14+'ENWL - HVP'!AI14</f>
        <v>-75</v>
      </c>
      <c r="AJ14" s="47">
        <f>SUM(AE14:AI14)</f>
        <v>0</v>
      </c>
      <c r="AK14" s="265">
        <f>'[9]NAW2 - Total - ENWL'!AK11</f>
        <v>11512</v>
      </c>
      <c r="AL14" s="265">
        <f>'[9]NAW2 - Total - ENWL'!AL11</f>
        <v>3696</v>
      </c>
      <c r="AM14" s="265">
        <f>'[9]NAW2 - Total - ENWL'!AM11</f>
        <v>1355</v>
      </c>
      <c r="AN14" s="265">
        <f>'[9]NAW2 - Total - ENWL'!AN11</f>
        <v>426</v>
      </c>
      <c r="AO14" s="265">
        <f>'[9]NAW2 - Total - ENWL'!AO11</f>
        <v>365</v>
      </c>
      <c r="AP14" s="47">
        <f>SUM(AK14:AO14)</f>
        <v>17354</v>
      </c>
      <c r="AR14" s="260" t="s">
        <v>29</v>
      </c>
      <c r="AU14" s="312"/>
      <c r="AV14" s="312"/>
      <c r="AW14" s="316"/>
      <c r="AX14" s="316"/>
      <c r="AY14" s="316"/>
      <c r="AZ14" s="316"/>
      <c r="BA14" s="316"/>
      <c r="BB14" s="316"/>
      <c r="BC14" s="316"/>
      <c r="BD14" s="46" t="s">
        <v>28</v>
      </c>
      <c r="BE14" s="267">
        <f>'ENWL - HI Probs. of Failure '!O$10</f>
        <v>1.6358665672303269E-3</v>
      </c>
      <c r="BF14" s="267">
        <f>'ENWL - HI Probs. of Failure '!P$10</f>
        <v>2.4356310612729175E-3</v>
      </c>
      <c r="BG14" s="267">
        <f>'ENWL - HI Probs. of Failure '!Q$10</f>
        <v>4.3064166514613089E-3</v>
      </c>
      <c r="BH14" s="267">
        <f>'ENWL - HI Probs. of Failure '!R$10</f>
        <v>6.9742945017241334E-3</v>
      </c>
      <c r="BI14" s="267">
        <f>'ENWL - HI Probs. of Failure '!S$10</f>
        <v>1.6358944636522352E-2</v>
      </c>
      <c r="BJ14" s="142"/>
      <c r="BK14" s="16"/>
      <c r="BL14" s="46" t="s">
        <v>28</v>
      </c>
      <c r="BM14" s="268">
        <f>$BM3*'ENWL - Ave Crit'!$Q$10</f>
        <v>22787.89</v>
      </c>
      <c r="BN14" s="268">
        <f>$BM3*'ENWL - Ave Crit'!$Q$10</f>
        <v>22787.89</v>
      </c>
      <c r="BO14" s="268">
        <f>$BM3*'ENWL - Ave Crit'!$Q$10</f>
        <v>22787.89</v>
      </c>
      <c r="BP14" s="268">
        <f>$BM3*'ENWL - Ave Crit'!$Q$10</f>
        <v>22787.89</v>
      </c>
      <c r="BQ14" s="268">
        <f>$BM3*'ENWL - Ave Crit'!$Q$10</f>
        <v>22787.89</v>
      </c>
      <c r="BR14" s="142"/>
      <c r="BS14" s="16"/>
      <c r="BT14" s="46" t="s">
        <v>28</v>
      </c>
      <c r="BU14" s="16">
        <f t="shared" ref="BU14:BY76" si="12">IF(BM14&gt;0,BE14*BM14,"")</f>
        <v>37.277947388722289</v>
      </c>
      <c r="BV14" s="16">
        <f t="shared" si="0"/>
        <v>55.502892704870504</v>
      </c>
      <c r="BW14" s="16">
        <f t="shared" si="0"/>
        <v>98.134148947668649</v>
      </c>
      <c r="BX14" s="16">
        <f t="shared" si="0"/>
        <v>158.92945593289437</v>
      </c>
      <c r="BY14" s="16">
        <f t="shared" si="0"/>
        <v>372.78583089316135</v>
      </c>
      <c r="BZ14" s="16"/>
      <c r="CA14" s="16"/>
      <c r="CB14" s="46" t="s">
        <v>28</v>
      </c>
      <c r="CC14" s="269">
        <f>IF(BU14="","",M14*BU14)</f>
        <v>543400.63908540481</v>
      </c>
      <c r="CD14" s="269">
        <f t="shared" si="1"/>
        <v>114446.96475744298</v>
      </c>
      <c r="CE14" s="269">
        <f t="shared" si="1"/>
        <v>35033.891174317709</v>
      </c>
      <c r="CF14" s="269">
        <f t="shared" si="1"/>
        <v>47202.048412069627</v>
      </c>
      <c r="CG14" s="269">
        <f t="shared" si="1"/>
        <v>22739.935684482843</v>
      </c>
      <c r="CH14" s="270">
        <f t="shared" si="2"/>
        <v>762823.47911371791</v>
      </c>
      <c r="CK14" s="269">
        <f t="shared" si="3"/>
        <v>543400.63908540481</v>
      </c>
      <c r="CL14" s="269">
        <f t="shared" si="3"/>
        <v>114446.96475744298</v>
      </c>
      <c r="CM14" s="269">
        <f t="shared" si="3"/>
        <v>35033.891174317709</v>
      </c>
      <c r="CN14" s="269">
        <f t="shared" si="3"/>
        <v>47202.048412069627</v>
      </c>
      <c r="CO14" s="269">
        <f t="shared" si="3"/>
        <v>22739.935684482843</v>
      </c>
      <c r="CP14" s="271">
        <f t="shared" si="4"/>
        <v>762823.47911371791</v>
      </c>
      <c r="CS14" s="269">
        <f>IF(BU14="","",Y14*BU14)</f>
        <v>503028.62206341856</v>
      </c>
      <c r="CT14" s="269">
        <f t="shared" si="5"/>
        <v>134372.50323849148</v>
      </c>
      <c r="CU14" s="269">
        <f t="shared" si="5"/>
        <v>93129.307351337542</v>
      </c>
      <c r="CV14" s="269">
        <f t="shared" si="5"/>
        <v>60234.263798566964</v>
      </c>
      <c r="CW14" s="269">
        <f t="shared" si="5"/>
        <v>41379.22722914091</v>
      </c>
      <c r="CX14" s="271">
        <f t="shared" si="6"/>
        <v>832143.92368095554</v>
      </c>
      <c r="DA14" s="269">
        <f>IF(BU14="","",(S14+Y14)*BU14)</f>
        <v>537622.55724015285</v>
      </c>
      <c r="DB14" s="269">
        <f t="shared" si="7"/>
        <v>134372.50323849148</v>
      </c>
      <c r="DC14" s="269">
        <f t="shared" si="7"/>
        <v>26643.421439292037</v>
      </c>
      <c r="DD14" s="269">
        <f t="shared" si="7"/>
        <v>26382.289684860465</v>
      </c>
      <c r="DE14" s="269">
        <f t="shared" si="7"/>
        <v>27399.758570647358</v>
      </c>
      <c r="DF14" s="271">
        <f t="shared" si="8"/>
        <v>752420.53017344419</v>
      </c>
      <c r="DI14" s="269">
        <f>IF(BU14="","",AK14*BU14)</f>
        <v>429143.73033897101</v>
      </c>
      <c r="DJ14" s="269">
        <f t="shared" si="9"/>
        <v>205138.69143720137</v>
      </c>
      <c r="DK14" s="269">
        <f t="shared" si="9"/>
        <v>132971.77182409103</v>
      </c>
      <c r="DL14" s="269">
        <f t="shared" si="9"/>
        <v>67703.948227412999</v>
      </c>
      <c r="DM14" s="269">
        <f t="shared" si="9"/>
        <v>136066.82827600389</v>
      </c>
      <c r="DN14" s="271">
        <f t="shared" ref="DN14:DN77" si="13">SUM(DI14:DM14)</f>
        <v>971024.97010368039</v>
      </c>
      <c r="DQ14" s="269">
        <f>IF(BU14="","",(AE14+AK14)*BU14)</f>
        <v>498331.60069243953</v>
      </c>
      <c r="DR14" s="269">
        <f t="shared" si="10"/>
        <v>205138.69143720137</v>
      </c>
      <c r="DS14" s="269">
        <f t="shared" si="10"/>
        <v>0</v>
      </c>
      <c r="DT14" s="269">
        <f t="shared" si="10"/>
        <v>0</v>
      </c>
      <c r="DU14" s="269">
        <f t="shared" si="10"/>
        <v>108107.89095901679</v>
      </c>
      <c r="DV14" s="271">
        <f t="shared" si="11"/>
        <v>811578.18308865768</v>
      </c>
    </row>
    <row r="15" spans="1:126" ht="25.5" customHeight="1">
      <c r="A15" s="232"/>
      <c r="B15" s="157"/>
      <c r="C15" s="43"/>
      <c r="D15" s="44">
        <f>L15</f>
        <v>0</v>
      </c>
      <c r="E15" s="45">
        <f>D15+SUM(AE15:AI15)</f>
        <v>0</v>
      </c>
      <c r="F15" s="46" t="s">
        <v>30</v>
      </c>
      <c r="G15" s="265">
        <f>'[9]NAW2 - Total - ENWL'!G12</f>
        <v>0</v>
      </c>
      <c r="H15" s="265">
        <f>'[9]NAW2 - Total - ENWL'!H12</f>
        <v>0</v>
      </c>
      <c r="I15" s="265">
        <f>'[9]NAW2 - Total - ENWL'!I12</f>
        <v>0</v>
      </c>
      <c r="J15" s="265">
        <f>'[9]NAW2 - Total - ENWL'!J12</f>
        <v>0</v>
      </c>
      <c r="K15" s="265">
        <f>'[9]NAW2 - Total - ENWL'!K12</f>
        <v>0</v>
      </c>
      <c r="L15" s="47">
        <f>SUM(G15:K15)</f>
        <v>0</v>
      </c>
      <c r="M15" s="265">
        <f>'[9]NAW2 - Total - ENWL'!M12</f>
        <v>0</v>
      </c>
      <c r="N15" s="265">
        <f>'[9]NAW2 - Total - ENWL'!N12</f>
        <v>0</v>
      </c>
      <c r="O15" s="265">
        <f>'[9]NAW2 - Total - ENWL'!O12</f>
        <v>0</v>
      </c>
      <c r="P15" s="265">
        <f>'[9]NAW2 - Total - ENWL'!P12</f>
        <v>0</v>
      </c>
      <c r="Q15" s="265">
        <f>'[9]NAW2 - Total - ENWL'!Q12</f>
        <v>0</v>
      </c>
      <c r="R15" s="47">
        <f>SUM(M15:Q15)</f>
        <v>0</v>
      </c>
      <c r="S15" s="265">
        <f>'ENWL - Asset Rep'!S15+'ENWL - Refurb'!S15+'ENWL - HVP'!S15</f>
        <v>0</v>
      </c>
      <c r="T15" s="265">
        <f>'ENWL - Asset Rep'!T15+'ENWL - Refurb'!T15+'ENWL - HVP'!T15</f>
        <v>0</v>
      </c>
      <c r="U15" s="265">
        <f>'ENWL - Asset Rep'!U15+'ENWL - Refurb'!U15+'ENWL - HVP'!U15</f>
        <v>0</v>
      </c>
      <c r="V15" s="265">
        <f>'ENWL - Asset Rep'!V15+'ENWL - Refurb'!V15+'ENWL - HVP'!V15</f>
        <v>0</v>
      </c>
      <c r="W15" s="265">
        <f>'ENWL - Asset Rep'!W15+'ENWL - Refurb'!W15+'ENWL - HVP'!W15</f>
        <v>0</v>
      </c>
      <c r="X15" s="47">
        <f>SUM(S15:W15)</f>
        <v>0</v>
      </c>
      <c r="Y15" s="265">
        <f>'[9]NAW2 - Total - ENWL'!Y12</f>
        <v>0</v>
      </c>
      <c r="Z15" s="265">
        <f>'[9]NAW2 - Total - ENWL'!Z12</f>
        <v>0</v>
      </c>
      <c r="AA15" s="265">
        <f>'[9]NAW2 - Total - ENWL'!AA12</f>
        <v>0</v>
      </c>
      <c r="AB15" s="265">
        <f>'[9]NAW2 - Total - ENWL'!AB12</f>
        <v>0</v>
      </c>
      <c r="AC15" s="265">
        <f>'[9]NAW2 - Total - ENWL'!AC12</f>
        <v>0</v>
      </c>
      <c r="AD15" s="47">
        <f>SUM(Y15:AC15)</f>
        <v>0</v>
      </c>
      <c r="AE15" s="265">
        <f>'ENWL - Asset Rep'!AE15+'ENWL - Refurb'!AE15+'ENWL - HVP'!AE15</f>
        <v>0</v>
      </c>
      <c r="AF15" s="265">
        <f>'ENWL - Asset Rep'!AF15+'ENWL - Refurb'!AF15+'ENWL - HVP'!AF15</f>
        <v>0</v>
      </c>
      <c r="AG15" s="265">
        <f>'ENWL - Asset Rep'!AG15+'ENWL - Refurb'!AG15+'ENWL - HVP'!AG15</f>
        <v>0</v>
      </c>
      <c r="AH15" s="265">
        <f>'ENWL - Asset Rep'!AH15+'ENWL - Refurb'!AH15+'ENWL - HVP'!AH15</f>
        <v>0</v>
      </c>
      <c r="AI15" s="265">
        <f>'ENWL - Asset Rep'!AI15+'ENWL - Refurb'!AI15+'ENWL - HVP'!AI15</f>
        <v>0</v>
      </c>
      <c r="AJ15" s="47">
        <f>SUM(AE15:AI15)</f>
        <v>0</v>
      </c>
      <c r="AK15" s="265">
        <f>'[9]NAW2 - Total - ENWL'!AK12</f>
        <v>0</v>
      </c>
      <c r="AL15" s="265">
        <f>'[9]NAW2 - Total - ENWL'!AL12</f>
        <v>0</v>
      </c>
      <c r="AM15" s="265">
        <f>'[9]NAW2 - Total - ENWL'!AM12</f>
        <v>0</v>
      </c>
      <c r="AN15" s="265">
        <f>'[9]NAW2 - Total - ENWL'!AN12</f>
        <v>0</v>
      </c>
      <c r="AO15" s="265">
        <f>'[9]NAW2 - Total - ENWL'!AO12</f>
        <v>0</v>
      </c>
      <c r="AP15" s="47">
        <f>SUM(AK15:AO15)</f>
        <v>0</v>
      </c>
      <c r="AU15" s="312"/>
      <c r="AV15" s="312"/>
      <c r="AW15" s="316"/>
      <c r="AX15" s="316"/>
      <c r="AY15" s="316"/>
      <c r="AZ15" s="316"/>
      <c r="BA15" s="316"/>
      <c r="BB15" s="316"/>
      <c r="BC15" s="316"/>
      <c r="BD15" s="46" t="s">
        <v>30</v>
      </c>
      <c r="BE15" s="267">
        <f>'ENWL - HI Probs. of Failure '!O$10</f>
        <v>1.6358665672303269E-3</v>
      </c>
      <c r="BF15" s="267">
        <f>'ENWL - HI Probs. of Failure '!P$10</f>
        <v>2.4356310612729175E-3</v>
      </c>
      <c r="BG15" s="267">
        <f>'ENWL - HI Probs. of Failure '!Q$10</f>
        <v>4.3064166514613089E-3</v>
      </c>
      <c r="BH15" s="267">
        <f>'ENWL - HI Probs. of Failure '!R$10</f>
        <v>6.9742945017241334E-3</v>
      </c>
      <c r="BI15" s="267">
        <f>'ENWL - HI Probs. of Failure '!S$10</f>
        <v>1.6358944636522352E-2</v>
      </c>
      <c r="BJ15" s="142"/>
      <c r="BK15" s="16"/>
      <c r="BL15" s="46" t="s">
        <v>30</v>
      </c>
      <c r="BM15" s="268">
        <f>$BM4*'ENWL - Ave Crit'!$Q$10</f>
        <v>34181.834999999999</v>
      </c>
      <c r="BN15" s="268">
        <f>$BM4*'ENWL - Ave Crit'!$Q$10</f>
        <v>34181.834999999999</v>
      </c>
      <c r="BO15" s="268">
        <f>$BM4*'ENWL - Ave Crit'!$Q$10</f>
        <v>34181.834999999999</v>
      </c>
      <c r="BP15" s="268">
        <f>$BM4*'ENWL - Ave Crit'!$Q$10</f>
        <v>34181.834999999999</v>
      </c>
      <c r="BQ15" s="268">
        <f>$BM4*'ENWL - Ave Crit'!$Q$10</f>
        <v>34181.834999999999</v>
      </c>
      <c r="BR15" s="142"/>
      <c r="BS15" s="16"/>
      <c r="BT15" s="46" t="s">
        <v>30</v>
      </c>
      <c r="BU15" s="16">
        <f t="shared" si="12"/>
        <v>55.916921083083437</v>
      </c>
      <c r="BV15" s="16">
        <f t="shared" si="0"/>
        <v>83.254339057305756</v>
      </c>
      <c r="BW15" s="16">
        <f t="shared" si="0"/>
        <v>147.20122342150296</v>
      </c>
      <c r="BX15" s="16">
        <f t="shared" si="0"/>
        <v>238.39418389934153</v>
      </c>
      <c r="BY15" s="16">
        <f t="shared" si="0"/>
        <v>559.17874633974202</v>
      </c>
      <c r="BZ15" s="16"/>
      <c r="CA15" s="16"/>
      <c r="CB15" s="46" t="s">
        <v>30</v>
      </c>
      <c r="CC15" s="269">
        <f>IF(BU15="","",M15*BU15)</f>
        <v>0</v>
      </c>
      <c r="CD15" s="269">
        <f t="shared" si="1"/>
        <v>0</v>
      </c>
      <c r="CE15" s="269">
        <f t="shared" si="1"/>
        <v>0</v>
      </c>
      <c r="CF15" s="269">
        <f t="shared" si="1"/>
        <v>0</v>
      </c>
      <c r="CG15" s="269">
        <f t="shared" si="1"/>
        <v>0</v>
      </c>
      <c r="CH15" s="270">
        <f t="shared" si="2"/>
        <v>0</v>
      </c>
      <c r="CK15" s="269">
        <f t="shared" si="3"/>
        <v>0</v>
      </c>
      <c r="CL15" s="269">
        <f t="shared" si="3"/>
        <v>0</v>
      </c>
      <c r="CM15" s="269">
        <f t="shared" si="3"/>
        <v>0</v>
      </c>
      <c r="CN15" s="269">
        <f t="shared" si="3"/>
        <v>0</v>
      </c>
      <c r="CO15" s="269">
        <f t="shared" si="3"/>
        <v>0</v>
      </c>
      <c r="CP15" s="271">
        <f t="shared" si="4"/>
        <v>0</v>
      </c>
      <c r="CS15" s="269">
        <f>IF(BU15="","",Y15*BU15)</f>
        <v>0</v>
      </c>
      <c r="CT15" s="269">
        <f t="shared" si="5"/>
        <v>0</v>
      </c>
      <c r="CU15" s="269">
        <f t="shared" si="5"/>
        <v>0</v>
      </c>
      <c r="CV15" s="269">
        <f t="shared" si="5"/>
        <v>0</v>
      </c>
      <c r="CW15" s="269">
        <f t="shared" si="5"/>
        <v>0</v>
      </c>
      <c r="CX15" s="271">
        <f t="shared" si="6"/>
        <v>0</v>
      </c>
      <c r="DA15" s="269">
        <f>IF(BU15="","",(S15+Y15)*BU15)</f>
        <v>0</v>
      </c>
      <c r="DB15" s="269">
        <f t="shared" si="7"/>
        <v>0</v>
      </c>
      <c r="DC15" s="269">
        <f t="shared" si="7"/>
        <v>0</v>
      </c>
      <c r="DD15" s="269">
        <f t="shared" si="7"/>
        <v>0</v>
      </c>
      <c r="DE15" s="269">
        <f t="shared" si="7"/>
        <v>0</v>
      </c>
      <c r="DF15" s="271">
        <f t="shared" si="8"/>
        <v>0</v>
      </c>
      <c r="DI15" s="269">
        <f>IF(BU15="","",AK15*BU15)</f>
        <v>0</v>
      </c>
      <c r="DJ15" s="269">
        <f t="shared" si="9"/>
        <v>0</v>
      </c>
      <c r="DK15" s="269">
        <f t="shared" si="9"/>
        <v>0</v>
      </c>
      <c r="DL15" s="269">
        <f t="shared" si="9"/>
        <v>0</v>
      </c>
      <c r="DM15" s="269">
        <f t="shared" si="9"/>
        <v>0</v>
      </c>
      <c r="DN15" s="271">
        <f t="shared" si="13"/>
        <v>0</v>
      </c>
      <c r="DQ15" s="269">
        <f>IF(BU15="","",(AE15+AK15)*BU15)</f>
        <v>0</v>
      </c>
      <c r="DR15" s="269">
        <f t="shared" si="10"/>
        <v>0</v>
      </c>
      <c r="DS15" s="269">
        <f t="shared" si="10"/>
        <v>0</v>
      </c>
      <c r="DT15" s="269">
        <f t="shared" si="10"/>
        <v>0</v>
      </c>
      <c r="DU15" s="269">
        <f t="shared" si="10"/>
        <v>0</v>
      </c>
      <c r="DV15" s="271">
        <f t="shared" si="11"/>
        <v>0</v>
      </c>
    </row>
    <row r="16" spans="1:126" ht="25.5" customHeight="1">
      <c r="A16" s="232"/>
      <c r="B16" s="157"/>
      <c r="C16" s="43"/>
      <c r="D16" s="44">
        <f>L16</f>
        <v>0</v>
      </c>
      <c r="E16" s="45">
        <f>D16+SUM(AE16:AI16)</f>
        <v>0</v>
      </c>
      <c r="F16" s="46" t="s">
        <v>31</v>
      </c>
      <c r="G16" s="265">
        <f>'[9]NAW2 - Total - ENWL'!G13</f>
        <v>0</v>
      </c>
      <c r="H16" s="265">
        <f>'[9]NAW2 - Total - ENWL'!H13</f>
        <v>0</v>
      </c>
      <c r="I16" s="265">
        <f>'[9]NAW2 - Total - ENWL'!I13</f>
        <v>0</v>
      </c>
      <c r="J16" s="265">
        <f>'[9]NAW2 - Total - ENWL'!J13</f>
        <v>0</v>
      </c>
      <c r="K16" s="265">
        <f>'[9]NAW2 - Total - ENWL'!K13</f>
        <v>0</v>
      </c>
      <c r="L16" s="47">
        <f>SUM(G16:K16)</f>
        <v>0</v>
      </c>
      <c r="M16" s="265">
        <f>'[9]NAW2 - Total - ENWL'!M13</f>
        <v>0</v>
      </c>
      <c r="N16" s="265">
        <f>'[9]NAW2 - Total - ENWL'!N13</f>
        <v>0</v>
      </c>
      <c r="O16" s="265">
        <f>'[9]NAW2 - Total - ENWL'!O13</f>
        <v>0</v>
      </c>
      <c r="P16" s="265">
        <f>'[9]NAW2 - Total - ENWL'!P13</f>
        <v>0</v>
      </c>
      <c r="Q16" s="265">
        <f>'[9]NAW2 - Total - ENWL'!Q13</f>
        <v>0</v>
      </c>
      <c r="R16" s="47">
        <f>SUM(M16:Q16)</f>
        <v>0</v>
      </c>
      <c r="S16" s="265">
        <f>'ENWL - Asset Rep'!S16+'ENWL - Refurb'!S16+'ENWL - HVP'!S16</f>
        <v>0</v>
      </c>
      <c r="T16" s="265">
        <f>'ENWL - Asset Rep'!T16+'ENWL - Refurb'!T16+'ENWL - HVP'!T16</f>
        <v>0</v>
      </c>
      <c r="U16" s="265">
        <f>'ENWL - Asset Rep'!U16+'ENWL - Refurb'!U16+'ENWL - HVP'!U16</f>
        <v>0</v>
      </c>
      <c r="V16" s="265">
        <f>'ENWL - Asset Rep'!V16+'ENWL - Refurb'!V16+'ENWL - HVP'!V16</f>
        <v>0</v>
      </c>
      <c r="W16" s="265">
        <f>'ENWL - Asset Rep'!W16+'ENWL - Refurb'!W16+'ENWL - HVP'!W16</f>
        <v>0</v>
      </c>
      <c r="X16" s="47">
        <f>SUM(S16:W16)</f>
        <v>0</v>
      </c>
      <c r="Y16" s="265">
        <f>'[9]NAW2 - Total - ENWL'!Y13</f>
        <v>0</v>
      </c>
      <c r="Z16" s="265">
        <f>'[9]NAW2 - Total - ENWL'!Z13</f>
        <v>0</v>
      </c>
      <c r="AA16" s="265">
        <f>'[9]NAW2 - Total - ENWL'!AA13</f>
        <v>0</v>
      </c>
      <c r="AB16" s="265">
        <f>'[9]NAW2 - Total - ENWL'!AB13</f>
        <v>0</v>
      </c>
      <c r="AC16" s="265">
        <f>'[9]NAW2 - Total - ENWL'!AC13</f>
        <v>0</v>
      </c>
      <c r="AD16" s="47">
        <f>SUM(Y16:AC16)</f>
        <v>0</v>
      </c>
      <c r="AE16" s="265">
        <f>'ENWL - Asset Rep'!AE16+'ENWL - Refurb'!AE16+'ENWL - HVP'!AE16</f>
        <v>0</v>
      </c>
      <c r="AF16" s="265">
        <f>'ENWL - Asset Rep'!AF16+'ENWL - Refurb'!AF16+'ENWL - HVP'!AF16</f>
        <v>0</v>
      </c>
      <c r="AG16" s="265">
        <f>'ENWL - Asset Rep'!AG16+'ENWL - Refurb'!AG16+'ENWL - HVP'!AG16</f>
        <v>0</v>
      </c>
      <c r="AH16" s="265">
        <f>'ENWL - Asset Rep'!AH16+'ENWL - Refurb'!AH16+'ENWL - HVP'!AH16</f>
        <v>0</v>
      </c>
      <c r="AI16" s="265">
        <f>'ENWL - Asset Rep'!AI16+'ENWL - Refurb'!AI16+'ENWL - HVP'!AI16</f>
        <v>0</v>
      </c>
      <c r="AJ16" s="47">
        <f>SUM(AE16:AI16)</f>
        <v>0</v>
      </c>
      <c r="AK16" s="265">
        <f>'[9]NAW2 - Total - ENWL'!AK13</f>
        <v>0</v>
      </c>
      <c r="AL16" s="265">
        <f>'[9]NAW2 - Total - ENWL'!AL13</f>
        <v>0</v>
      </c>
      <c r="AM16" s="265">
        <f>'[9]NAW2 - Total - ENWL'!AM13</f>
        <v>0</v>
      </c>
      <c r="AN16" s="265">
        <f>'[9]NAW2 - Total - ENWL'!AN13</f>
        <v>0</v>
      </c>
      <c r="AO16" s="265">
        <f>'[9]NAW2 - Total - ENWL'!AO13</f>
        <v>0</v>
      </c>
      <c r="AP16" s="47">
        <f>SUM(AK16:AO16)</f>
        <v>0</v>
      </c>
      <c r="AU16" s="312"/>
      <c r="AV16" s="312"/>
      <c r="AW16" s="316"/>
      <c r="AX16" s="316"/>
      <c r="AY16" s="316"/>
      <c r="AZ16" s="316"/>
      <c r="BA16" s="316"/>
      <c r="BB16" s="316"/>
      <c r="BC16" s="316"/>
      <c r="BD16" s="46" t="s">
        <v>31</v>
      </c>
      <c r="BE16" s="267">
        <f>'ENWL - HI Probs. of Failure '!O$10</f>
        <v>1.6358665672303269E-3</v>
      </c>
      <c r="BF16" s="267">
        <f>'ENWL - HI Probs. of Failure '!P$10</f>
        <v>2.4356310612729175E-3</v>
      </c>
      <c r="BG16" s="267">
        <f>'ENWL - HI Probs. of Failure '!Q$10</f>
        <v>4.3064166514613089E-3</v>
      </c>
      <c r="BH16" s="267">
        <f>'ENWL - HI Probs. of Failure '!R$10</f>
        <v>6.9742945017241334E-3</v>
      </c>
      <c r="BI16" s="267">
        <f>'ENWL - HI Probs. of Failure '!S$10</f>
        <v>1.6358944636522352E-2</v>
      </c>
      <c r="BJ16" s="142"/>
      <c r="BK16" s="16"/>
      <c r="BL16" s="46" t="s">
        <v>31</v>
      </c>
      <c r="BM16" s="268">
        <f>$BM5*'ENWL - Ave Crit'!$Q$10</f>
        <v>56969.724999999999</v>
      </c>
      <c r="BN16" s="268">
        <f>$BM5*'ENWL - Ave Crit'!$Q$10</f>
        <v>56969.724999999999</v>
      </c>
      <c r="BO16" s="268">
        <f>$BM5*'ENWL - Ave Crit'!$Q$10</f>
        <v>56969.724999999999</v>
      </c>
      <c r="BP16" s="268">
        <f>$BM5*'ENWL - Ave Crit'!$Q$10</f>
        <v>56969.724999999999</v>
      </c>
      <c r="BQ16" s="268">
        <f>$BM5*'ENWL - Ave Crit'!$Q$10</f>
        <v>56969.724999999999</v>
      </c>
      <c r="BR16" s="142"/>
      <c r="BS16" s="16"/>
      <c r="BT16" s="46" t="s">
        <v>31</v>
      </c>
      <c r="BU16" s="16">
        <f t="shared" si="12"/>
        <v>93.194868471805734</v>
      </c>
      <c r="BV16" s="16">
        <f t="shared" si="0"/>
        <v>138.75723176217625</v>
      </c>
      <c r="BW16" s="16">
        <f t="shared" si="0"/>
        <v>245.33537236917161</v>
      </c>
      <c r="BX16" s="16">
        <f t="shared" si="0"/>
        <v>397.32363983223587</v>
      </c>
      <c r="BY16" s="16">
        <f t="shared" si="0"/>
        <v>931.96457723290337</v>
      </c>
      <c r="BZ16" s="16"/>
      <c r="CA16" s="16"/>
      <c r="CB16" s="46" t="s">
        <v>31</v>
      </c>
      <c r="CC16" s="269">
        <f>IF(BU16="","",M16*BU16)</f>
        <v>0</v>
      </c>
      <c r="CD16" s="269">
        <f t="shared" si="1"/>
        <v>0</v>
      </c>
      <c r="CE16" s="269">
        <f t="shared" si="1"/>
        <v>0</v>
      </c>
      <c r="CF16" s="269">
        <f t="shared" si="1"/>
        <v>0</v>
      </c>
      <c r="CG16" s="269">
        <f t="shared" si="1"/>
        <v>0</v>
      </c>
      <c r="CH16" s="270">
        <f t="shared" si="2"/>
        <v>0</v>
      </c>
      <c r="CK16" s="269">
        <f t="shared" si="3"/>
        <v>0</v>
      </c>
      <c r="CL16" s="269">
        <f t="shared" si="3"/>
        <v>0</v>
      </c>
      <c r="CM16" s="269">
        <f t="shared" si="3"/>
        <v>0</v>
      </c>
      <c r="CN16" s="269">
        <f t="shared" si="3"/>
        <v>0</v>
      </c>
      <c r="CO16" s="269">
        <f t="shared" si="3"/>
        <v>0</v>
      </c>
      <c r="CP16" s="271">
        <f t="shared" si="4"/>
        <v>0</v>
      </c>
      <c r="CS16" s="269">
        <f>IF(BU16="","",Y16*BU16)</f>
        <v>0</v>
      </c>
      <c r="CT16" s="269">
        <f t="shared" si="5"/>
        <v>0</v>
      </c>
      <c r="CU16" s="269">
        <f t="shared" si="5"/>
        <v>0</v>
      </c>
      <c r="CV16" s="269">
        <f t="shared" si="5"/>
        <v>0</v>
      </c>
      <c r="CW16" s="269">
        <f t="shared" si="5"/>
        <v>0</v>
      </c>
      <c r="CX16" s="271">
        <f t="shared" si="6"/>
        <v>0</v>
      </c>
      <c r="DA16" s="269">
        <f>IF(BU16="","",(S16+Y16)*BU16)</f>
        <v>0</v>
      </c>
      <c r="DB16" s="269">
        <f t="shared" si="7"/>
        <v>0</v>
      </c>
      <c r="DC16" s="269">
        <f t="shared" si="7"/>
        <v>0</v>
      </c>
      <c r="DD16" s="269">
        <f t="shared" si="7"/>
        <v>0</v>
      </c>
      <c r="DE16" s="269">
        <f t="shared" si="7"/>
        <v>0</v>
      </c>
      <c r="DF16" s="271">
        <f t="shared" si="8"/>
        <v>0</v>
      </c>
      <c r="DI16" s="269">
        <f>IF(BU16="","",AK16*BU16)</f>
        <v>0</v>
      </c>
      <c r="DJ16" s="269">
        <f t="shared" si="9"/>
        <v>0</v>
      </c>
      <c r="DK16" s="269">
        <f t="shared" si="9"/>
        <v>0</v>
      </c>
      <c r="DL16" s="269">
        <f t="shared" si="9"/>
        <v>0</v>
      </c>
      <c r="DM16" s="269">
        <f t="shared" si="9"/>
        <v>0</v>
      </c>
      <c r="DN16" s="271">
        <f t="shared" si="13"/>
        <v>0</v>
      </c>
      <c r="DQ16" s="269">
        <f>IF(BU16="","",(AE16+AK16)*BU16)</f>
        <v>0</v>
      </c>
      <c r="DR16" s="269">
        <f t="shared" si="10"/>
        <v>0</v>
      </c>
      <c r="DS16" s="269">
        <f t="shared" si="10"/>
        <v>0</v>
      </c>
      <c r="DT16" s="269">
        <f t="shared" si="10"/>
        <v>0</v>
      </c>
      <c r="DU16" s="269">
        <f t="shared" si="10"/>
        <v>0</v>
      </c>
      <c r="DV16" s="271">
        <f t="shared" si="11"/>
        <v>0</v>
      </c>
    </row>
    <row r="17" spans="1:126" ht="25.5" customHeight="1" thickBot="1">
      <c r="A17" s="232"/>
      <c r="B17" s="48"/>
      <c r="C17" s="49" t="s">
        <v>27</v>
      </c>
      <c r="D17" s="50">
        <f>SUM(D13:D16)</f>
        <v>17354</v>
      </c>
      <c r="E17" s="51">
        <f>SUM(E13:E16)</f>
        <v>17354</v>
      </c>
      <c r="F17" s="52"/>
      <c r="G17" s="53">
        <f>SUM(G13:G16)</f>
        <v>14577</v>
      </c>
      <c r="H17" s="54">
        <f>SUM(H13:H16)</f>
        <v>2062</v>
      </c>
      <c r="I17" s="54">
        <f>SUM(I13:I16)</f>
        <v>357</v>
      </c>
      <c r="J17" s="54">
        <f>SUM(J13:J16)</f>
        <v>297</v>
      </c>
      <c r="K17" s="54">
        <f>SUM(K13:K16)</f>
        <v>61</v>
      </c>
      <c r="L17" s="55"/>
      <c r="M17" s="53">
        <f>SUM(M13:M16)</f>
        <v>14577</v>
      </c>
      <c r="N17" s="54">
        <f>SUM(N13:N16)</f>
        <v>2062</v>
      </c>
      <c r="O17" s="54">
        <f>SUM(O13:O16)</f>
        <v>357</v>
      </c>
      <c r="P17" s="54">
        <f>SUM(P13:P16)</f>
        <v>297</v>
      </c>
      <c r="Q17" s="54">
        <f>SUM(Q13:Q16)</f>
        <v>61</v>
      </c>
      <c r="R17" s="55"/>
      <c r="S17" s="53">
        <f>SUM(S13:S16)</f>
        <v>928</v>
      </c>
      <c r="T17" s="54">
        <f>SUM(T13:T16)</f>
        <v>0</v>
      </c>
      <c r="U17" s="54">
        <f>SUM(U13:U16)</f>
        <v>-677.5</v>
      </c>
      <c r="V17" s="54">
        <f>SUM(V13:V16)</f>
        <v>-213</v>
      </c>
      <c r="W17" s="54">
        <f>SUM(W13:W16)</f>
        <v>-37.5</v>
      </c>
      <c r="X17" s="55"/>
      <c r="Y17" s="53">
        <f>SUM(Y13:Y16)</f>
        <v>13494</v>
      </c>
      <c r="Z17" s="54">
        <f>SUM(Z13:Z16)</f>
        <v>2421</v>
      </c>
      <c r="AA17" s="54">
        <f>SUM(AA13:AA16)</f>
        <v>949</v>
      </c>
      <c r="AB17" s="54">
        <f>SUM(AB13:AB16)</f>
        <v>379</v>
      </c>
      <c r="AC17" s="54">
        <f>SUM(AC13:AC16)</f>
        <v>111</v>
      </c>
      <c r="AD17" s="55"/>
      <c r="AE17" s="53">
        <f>SUM(AE13:AE16)</f>
        <v>1856</v>
      </c>
      <c r="AF17" s="54">
        <f>SUM(AF13:AF16)</f>
        <v>0</v>
      </c>
      <c r="AG17" s="54">
        <f>SUM(AG13:AG16)</f>
        <v>-1355</v>
      </c>
      <c r="AH17" s="54">
        <f>SUM(AH13:AH16)</f>
        <v>-426</v>
      </c>
      <c r="AI17" s="54">
        <f>SUM(AI13:AI16)</f>
        <v>-75</v>
      </c>
      <c r="AJ17" s="55"/>
      <c r="AK17" s="53">
        <f>SUM(AK13:AK16)</f>
        <v>11512</v>
      </c>
      <c r="AL17" s="54">
        <f>SUM(AL13:AL16)</f>
        <v>3696</v>
      </c>
      <c r="AM17" s="54">
        <f>SUM(AM13:AM16)</f>
        <v>1355</v>
      </c>
      <c r="AN17" s="54">
        <f>SUM(AN13:AN16)</f>
        <v>426</v>
      </c>
      <c r="AO17" s="54">
        <f>SUM(AO13:AO16)</f>
        <v>365</v>
      </c>
      <c r="AP17" s="55"/>
      <c r="AU17" s="312"/>
      <c r="AV17" s="312"/>
      <c r="AW17" s="317"/>
      <c r="AX17" s="318"/>
      <c r="AY17" s="318"/>
      <c r="AZ17" s="318"/>
      <c r="BA17" s="318"/>
      <c r="BB17" s="318"/>
      <c r="BC17" s="318"/>
      <c r="BD17" s="52"/>
      <c r="BE17" s="139"/>
      <c r="BF17" s="140"/>
      <c r="BG17" s="140"/>
      <c r="BH17" s="140"/>
      <c r="BI17" s="140"/>
      <c r="BJ17" s="55"/>
      <c r="BK17" s="16"/>
      <c r="BL17" s="52"/>
      <c r="BM17" s="139"/>
      <c r="BN17" s="140"/>
      <c r="BO17" s="140"/>
      <c r="BP17" s="140"/>
      <c r="BQ17" s="140"/>
      <c r="BR17" s="55"/>
      <c r="BS17" s="16"/>
      <c r="BT17" s="52"/>
      <c r="BU17" s="16" t="str">
        <f t="shared" si="12"/>
        <v/>
      </c>
      <c r="BV17" s="16" t="str">
        <f t="shared" si="0"/>
        <v/>
      </c>
      <c r="BW17" s="16" t="str">
        <f t="shared" si="0"/>
        <v/>
      </c>
      <c r="BX17" s="16" t="str">
        <f t="shared" si="0"/>
        <v/>
      </c>
      <c r="BY17" s="16" t="str">
        <f t="shared" si="0"/>
        <v/>
      </c>
      <c r="BZ17" s="16"/>
      <c r="CA17" s="16"/>
      <c r="CB17" s="52"/>
      <c r="CC17" s="270">
        <f>SUM(CC13:CC16)</f>
        <v>543400.63908540481</v>
      </c>
      <c r="CD17" s="270">
        <f>SUM(CD13:CD16)</f>
        <v>114446.96475744298</v>
      </c>
      <c r="CE17" s="270">
        <f>SUM(CE13:CE16)</f>
        <v>35033.891174317709</v>
      </c>
      <c r="CF17" s="270">
        <f>SUM(CF13:CF16)</f>
        <v>47202.048412069627</v>
      </c>
      <c r="CG17" s="270">
        <f>SUM(CG13:CG16)</f>
        <v>22739.935684482843</v>
      </c>
      <c r="CH17" s="271">
        <f t="shared" si="2"/>
        <v>762823.47911371791</v>
      </c>
      <c r="CI17" s="272"/>
      <c r="CJ17" s="272"/>
      <c r="CK17" s="270">
        <f>SUM(CK13:CK16)</f>
        <v>543400.63908540481</v>
      </c>
      <c r="CL17" s="270">
        <f>SUM(CL13:CL16)</f>
        <v>114446.96475744298</v>
      </c>
      <c r="CM17" s="270">
        <f>SUM(CM13:CM16)</f>
        <v>35033.891174317709</v>
      </c>
      <c r="CN17" s="270">
        <f>SUM(CN13:CN16)</f>
        <v>47202.048412069627</v>
      </c>
      <c r="CO17" s="270">
        <f>SUM(CO13:CO16)</f>
        <v>22739.935684482843</v>
      </c>
      <c r="CP17" s="271">
        <f>SUM(CK17:CO17)</f>
        <v>762823.47911371791</v>
      </c>
      <c r="CS17" s="270">
        <f>SUM(CS13:CS16)</f>
        <v>503028.62206341856</v>
      </c>
      <c r="CT17" s="270">
        <f>SUM(CT13:CT16)</f>
        <v>134372.50323849148</v>
      </c>
      <c r="CU17" s="270">
        <f>SUM(CU13:CU16)</f>
        <v>93129.307351337542</v>
      </c>
      <c r="CV17" s="270">
        <f>SUM(CV13:CV16)</f>
        <v>60234.263798566964</v>
      </c>
      <c r="CW17" s="270">
        <f>SUM(CW13:CW16)</f>
        <v>41379.22722914091</v>
      </c>
      <c r="CX17" s="271">
        <f>SUM(CS17:CW17)</f>
        <v>832143.92368095554</v>
      </c>
      <c r="DA17" s="270">
        <f>SUM(DA13:DA16)</f>
        <v>537622.55724015285</v>
      </c>
      <c r="DB17" s="270">
        <f>SUM(DB13:DB16)</f>
        <v>134372.50323849148</v>
      </c>
      <c r="DC17" s="270">
        <f>SUM(DC13:DC16)</f>
        <v>26643.421439292037</v>
      </c>
      <c r="DD17" s="270">
        <f>SUM(DD13:DD16)</f>
        <v>26382.289684860465</v>
      </c>
      <c r="DE17" s="270">
        <f>SUM(DE13:DE16)</f>
        <v>27399.758570647358</v>
      </c>
      <c r="DF17" s="271">
        <f>SUM(DA17:DE17)</f>
        <v>752420.53017344419</v>
      </c>
      <c r="DI17" s="270">
        <f>SUM(DI13:DI16)</f>
        <v>429143.73033897101</v>
      </c>
      <c r="DJ17" s="270">
        <f>SUM(DJ13:DJ16)</f>
        <v>205138.69143720137</v>
      </c>
      <c r="DK17" s="270">
        <f>SUM(DK13:DK16)</f>
        <v>132971.77182409103</v>
      </c>
      <c r="DL17" s="270">
        <f>SUM(DL13:DL16)</f>
        <v>67703.948227412999</v>
      </c>
      <c r="DM17" s="270">
        <f>SUM(DM13:DM16)</f>
        <v>136066.82827600389</v>
      </c>
      <c r="DN17" s="271">
        <f t="shared" si="13"/>
        <v>971024.97010368039</v>
      </c>
      <c r="DQ17" s="270">
        <f>SUM(DQ13:DQ16)</f>
        <v>498331.60069243953</v>
      </c>
      <c r="DR17" s="270">
        <f>SUM(DR13:DR16)</f>
        <v>205138.69143720137</v>
      </c>
      <c r="DS17" s="270">
        <f>SUM(DS13:DS16)</f>
        <v>0</v>
      </c>
      <c r="DT17" s="270">
        <f>SUM(DT13:DT16)</f>
        <v>0</v>
      </c>
      <c r="DU17" s="270">
        <f>SUM(DU13:DU16)</f>
        <v>108107.89095901679</v>
      </c>
      <c r="DV17" s="271">
        <f>SUM(DQ17:DU17)</f>
        <v>811578.18308865768</v>
      </c>
    </row>
    <row r="18" spans="1:126" ht="25.5" customHeight="1">
      <c r="A18" s="232"/>
      <c r="B18" s="193" t="s">
        <v>32</v>
      </c>
      <c r="C18" s="38"/>
      <c r="D18" s="39">
        <f>L18</f>
        <v>0</v>
      </c>
      <c r="E18" s="40">
        <f>D18+SUM(AE18:AI18)</f>
        <v>0</v>
      </c>
      <c r="F18" s="41" t="s">
        <v>26</v>
      </c>
      <c r="G18" s="265">
        <f>'[9]NAW2 - Total - ENWL'!G15</f>
        <v>0</v>
      </c>
      <c r="H18" s="265">
        <f>'[9]NAW2 - Total - ENWL'!H15</f>
        <v>0</v>
      </c>
      <c r="I18" s="265">
        <f>'[9]NAW2 - Total - ENWL'!I15</f>
        <v>0</v>
      </c>
      <c r="J18" s="265">
        <f>'[9]NAW2 - Total - ENWL'!J15</f>
        <v>0</v>
      </c>
      <c r="K18" s="265">
        <f>'[9]NAW2 - Total - ENWL'!K15</f>
        <v>0</v>
      </c>
      <c r="L18" s="42">
        <f>SUM(G18:K18)</f>
        <v>0</v>
      </c>
      <c r="M18" s="265">
        <f>'[9]NAW2 - Total - ENWL'!M15</f>
        <v>0</v>
      </c>
      <c r="N18" s="265">
        <f>'[9]NAW2 - Total - ENWL'!N15</f>
        <v>0</v>
      </c>
      <c r="O18" s="265">
        <f>'[9]NAW2 - Total - ENWL'!O15</f>
        <v>0</v>
      </c>
      <c r="P18" s="265">
        <f>'[9]NAW2 - Total - ENWL'!P15</f>
        <v>0</v>
      </c>
      <c r="Q18" s="265">
        <f>'[9]NAW2 - Total - ENWL'!Q15</f>
        <v>0</v>
      </c>
      <c r="R18" s="42">
        <f>SUM(M18:Q18)</f>
        <v>0</v>
      </c>
      <c r="S18" s="319">
        <f>'ENWL - Asset Rep'!S18+'ENWL - Refurb'!S18+'ENWL - HVP'!S18</f>
        <v>0</v>
      </c>
      <c r="T18" s="273">
        <f>'ENWL - Asset Rep'!T18+'ENWL - Refurb'!T18+'ENWL - HVP'!T18</f>
        <v>0</v>
      </c>
      <c r="U18" s="273">
        <f>'ENWL - Asset Rep'!U18+'ENWL - Refurb'!U18+'ENWL - HVP'!U18</f>
        <v>0</v>
      </c>
      <c r="V18" s="273">
        <f>'ENWL - Asset Rep'!V18+'ENWL - Refurb'!V18+'ENWL - HVP'!V18</f>
        <v>0</v>
      </c>
      <c r="W18" s="273">
        <f>'ENWL - Asset Rep'!W18+'ENWL - Refurb'!W18+'ENWL - HVP'!W18</f>
        <v>0</v>
      </c>
      <c r="X18" s="42">
        <f>SUM(S18:W18)</f>
        <v>0</v>
      </c>
      <c r="Y18" s="266">
        <f>'[9]NAW2 - Total - ENWL'!Y15</f>
        <v>0</v>
      </c>
      <c r="Z18" s="266">
        <f>'[9]NAW2 - Total - ENWL'!Z15</f>
        <v>0</v>
      </c>
      <c r="AA18" s="266">
        <f>'[9]NAW2 - Total - ENWL'!AA15</f>
        <v>0</v>
      </c>
      <c r="AB18" s="266">
        <f>'[9]NAW2 - Total - ENWL'!AB15</f>
        <v>0</v>
      </c>
      <c r="AC18" s="266">
        <f>'[9]NAW2 - Total - ENWL'!AC15</f>
        <v>0</v>
      </c>
      <c r="AD18" s="42">
        <f>SUM(Y18:AC18)</f>
        <v>0</v>
      </c>
      <c r="AE18" s="319">
        <f>'ENWL - Asset Rep'!AE18+'ENWL - Refurb'!AE18+'ENWL - HVP'!AE18</f>
        <v>0</v>
      </c>
      <c r="AF18" s="273">
        <f>'ENWL - Asset Rep'!AF18+'ENWL - Refurb'!AF18+'ENWL - HVP'!AF18</f>
        <v>0</v>
      </c>
      <c r="AG18" s="273">
        <f>'ENWL - Asset Rep'!AG18+'ENWL - Refurb'!AG18+'ENWL - HVP'!AG18</f>
        <v>0</v>
      </c>
      <c r="AH18" s="273">
        <f>'ENWL - Asset Rep'!AH18+'ENWL - Refurb'!AH18+'ENWL - HVP'!AH18</f>
        <v>0</v>
      </c>
      <c r="AI18" s="273">
        <f>'ENWL - Asset Rep'!AI18+'ENWL - Refurb'!AI18+'ENWL - HVP'!AI18</f>
        <v>0</v>
      </c>
      <c r="AJ18" s="42">
        <f>SUM(AE18:AI18)</f>
        <v>0</v>
      </c>
      <c r="AK18" s="266">
        <f>'[9]NAW2 - Total - ENWL'!AK15</f>
        <v>0</v>
      </c>
      <c r="AL18" s="266">
        <f>'[9]NAW2 - Total - ENWL'!AL15</f>
        <v>0</v>
      </c>
      <c r="AM18" s="266">
        <f>'[9]NAW2 - Total - ENWL'!AM15</f>
        <v>0</v>
      </c>
      <c r="AN18" s="266">
        <f>'[9]NAW2 - Total - ENWL'!AN15</f>
        <v>0</v>
      </c>
      <c r="AO18" s="266">
        <f>'[9]NAW2 - Total - ENWL'!AO15</f>
        <v>0</v>
      </c>
      <c r="AP18" s="42">
        <f>SUM(AK18:AO18)</f>
        <v>0</v>
      </c>
      <c r="AU18" s="312"/>
      <c r="AV18" s="312"/>
      <c r="AW18" s="312"/>
      <c r="AX18" s="312"/>
      <c r="AY18" s="312"/>
      <c r="AZ18" s="312"/>
      <c r="BA18" s="312"/>
      <c r="BB18" s="312"/>
      <c r="BC18" s="312"/>
      <c r="BD18" s="41" t="s">
        <v>26</v>
      </c>
      <c r="BE18" s="267">
        <f>'ENWL - HI Probs. of Failure '!O$11</f>
        <v>2.1945347037973331E-3</v>
      </c>
      <c r="BF18" s="267">
        <f>'ENWL - HI Probs. of Failure '!P$11</f>
        <v>3.2674284056430441E-3</v>
      </c>
      <c r="BG18" s="267">
        <f>'ENWL - HI Probs. of Failure '!Q$11</f>
        <v>5.7771098083160008E-3</v>
      </c>
      <c r="BH18" s="267">
        <f>'ENWL - HI Probs. of Failure '!R$11</f>
        <v>9.356100078779581E-3</v>
      </c>
      <c r="BI18" s="267">
        <f>'ENWL - HI Probs. of Failure '!S$11</f>
        <v>2.1945721271833328E-2</v>
      </c>
      <c r="BJ18" s="141"/>
      <c r="BK18" s="16"/>
      <c r="BL18" s="41" t="s">
        <v>26</v>
      </c>
      <c r="BM18" s="268">
        <f>$BM2*'ENWL - Ave Crit'!$Q$11</f>
        <v>10589.340999999999</v>
      </c>
      <c r="BN18" s="268">
        <f>$BM2*'ENWL - Ave Crit'!$Q$11</f>
        <v>10589.340999999999</v>
      </c>
      <c r="BO18" s="268">
        <f>$BM2*'ENWL - Ave Crit'!$Q$11</f>
        <v>10589.340999999999</v>
      </c>
      <c r="BP18" s="268">
        <f>$BM2*'ENWL - Ave Crit'!$Q$11</f>
        <v>10589.340999999999</v>
      </c>
      <c r="BQ18" s="268">
        <f>$BM2*'ENWL - Ave Crit'!$Q$11</f>
        <v>10589.340999999999</v>
      </c>
      <c r="BR18" s="141"/>
      <c r="BS18" s="16"/>
      <c r="BT18" s="41" t="s">
        <v>26</v>
      </c>
      <c r="BU18" s="16">
        <f t="shared" si="12"/>
        <v>23.23867631484395</v>
      </c>
      <c r="BV18" s="16">
        <f t="shared" si="0"/>
        <v>34.599913580440514</v>
      </c>
      <c r="BW18" s="16">
        <f t="shared" si="0"/>
        <v>61.175785754702758</v>
      </c>
      <c r="BX18" s="16">
        <f t="shared" si="0"/>
        <v>99.074934164323835</v>
      </c>
      <c r="BY18" s="16">
        <f t="shared" si="0"/>
        <v>232.39072603839676</v>
      </c>
      <c r="BZ18" s="16"/>
      <c r="CA18" s="16"/>
      <c r="CB18" s="41" t="s">
        <v>26</v>
      </c>
      <c r="CC18" s="269">
        <f>IF(BU18="","",M18*BU18)</f>
        <v>0</v>
      </c>
      <c r="CD18" s="269">
        <f t="shared" ref="CD18:CG21" si="14">IF(BV18="","",N18*BV18)</f>
        <v>0</v>
      </c>
      <c r="CE18" s="269">
        <f t="shared" si="14"/>
        <v>0</v>
      </c>
      <c r="CF18" s="269">
        <f t="shared" si="14"/>
        <v>0</v>
      </c>
      <c r="CG18" s="269">
        <f t="shared" si="14"/>
        <v>0</v>
      </c>
      <c r="CH18" s="271">
        <f t="shared" si="2"/>
        <v>0</v>
      </c>
      <c r="CI18" s="272"/>
      <c r="CJ18" s="272"/>
      <c r="CK18" s="269">
        <f t="shared" ref="CK18:CO21" si="15">IF(BU18="","",G18*BU18)</f>
        <v>0</v>
      </c>
      <c r="CL18" s="269">
        <f t="shared" si="15"/>
        <v>0</v>
      </c>
      <c r="CM18" s="269">
        <f t="shared" si="15"/>
        <v>0</v>
      </c>
      <c r="CN18" s="269">
        <f t="shared" si="15"/>
        <v>0</v>
      </c>
      <c r="CO18" s="269">
        <f t="shared" si="15"/>
        <v>0</v>
      </c>
      <c r="CP18" s="271">
        <f t="shared" si="4"/>
        <v>0</v>
      </c>
      <c r="CS18" s="269">
        <f>IF(BU18="","",Y18*BU18)</f>
        <v>0</v>
      </c>
      <c r="CT18" s="269">
        <f t="shared" ref="CT18:CW21" si="16">IF(BV18="","",Z18*BV18)</f>
        <v>0</v>
      </c>
      <c r="CU18" s="269">
        <f t="shared" si="16"/>
        <v>0</v>
      </c>
      <c r="CV18" s="269">
        <f t="shared" si="16"/>
        <v>0</v>
      </c>
      <c r="CW18" s="269">
        <f t="shared" si="16"/>
        <v>0</v>
      </c>
      <c r="CX18" s="271">
        <f t="shared" si="6"/>
        <v>0</v>
      </c>
      <c r="DA18" s="269">
        <f>IF(BU18="","",(S18+Y18)*BU18)</f>
        <v>0</v>
      </c>
      <c r="DB18" s="269">
        <f t="shared" ref="DB18:DE21" si="17">IF(BV18="","",(T18+Z18)*BV18)</f>
        <v>0</v>
      </c>
      <c r="DC18" s="269">
        <f t="shared" si="17"/>
        <v>0</v>
      </c>
      <c r="DD18" s="269">
        <f t="shared" si="17"/>
        <v>0</v>
      </c>
      <c r="DE18" s="269">
        <f t="shared" si="17"/>
        <v>0</v>
      </c>
      <c r="DF18" s="271">
        <f t="shared" si="8"/>
        <v>0</v>
      </c>
      <c r="DI18" s="269">
        <f>IF(BU18="","",AK18*BU18)</f>
        <v>0</v>
      </c>
      <c r="DJ18" s="269">
        <f t="shared" ref="DJ18:DM21" si="18">IF(BV18="","",AL18*BV18)</f>
        <v>0</v>
      </c>
      <c r="DK18" s="269">
        <f t="shared" si="18"/>
        <v>0</v>
      </c>
      <c r="DL18" s="269">
        <f t="shared" si="18"/>
        <v>0</v>
      </c>
      <c r="DM18" s="269">
        <f t="shared" si="18"/>
        <v>0</v>
      </c>
      <c r="DN18" s="271">
        <f t="shared" si="13"/>
        <v>0</v>
      </c>
      <c r="DQ18" s="269">
        <f>IF(BU18="","",(AE18+AK18)*BU18)</f>
        <v>0</v>
      </c>
      <c r="DR18" s="269">
        <f t="shared" ref="DR18:DU21" si="19">IF(BV18="","",(AF18+AL18)*BV18)</f>
        <v>0</v>
      </c>
      <c r="DS18" s="269">
        <f t="shared" si="19"/>
        <v>0</v>
      </c>
      <c r="DT18" s="269">
        <f t="shared" si="19"/>
        <v>0</v>
      </c>
      <c r="DU18" s="269">
        <f t="shared" si="19"/>
        <v>0</v>
      </c>
      <c r="DV18" s="271">
        <f t="shared" si="11"/>
        <v>0</v>
      </c>
    </row>
    <row r="19" spans="1:126" ht="25.5" customHeight="1">
      <c r="A19" s="232"/>
      <c r="B19" s="157"/>
      <c r="C19" s="43"/>
      <c r="D19" s="44">
        <f>L19</f>
        <v>19200</v>
      </c>
      <c r="E19" s="45">
        <f>D19+SUM(AE19:AI19)</f>
        <v>19200</v>
      </c>
      <c r="F19" s="46" t="s">
        <v>28</v>
      </c>
      <c r="G19" s="265">
        <f>'[9]NAW2 - Total - ENWL'!G16</f>
        <v>8155</v>
      </c>
      <c r="H19" s="265">
        <f>'[9]NAW2 - Total - ENWL'!H16</f>
        <v>6251</v>
      </c>
      <c r="I19" s="265">
        <f>'[9]NAW2 - Total - ENWL'!I16</f>
        <v>3929</v>
      </c>
      <c r="J19" s="265">
        <f>'[9]NAW2 - Total - ENWL'!J16</f>
        <v>359</v>
      </c>
      <c r="K19" s="265">
        <f>'[9]NAW2 - Total - ENWL'!K16</f>
        <v>506</v>
      </c>
      <c r="L19" s="47">
        <f>SUM(G19:K19)</f>
        <v>19200</v>
      </c>
      <c r="M19" s="265">
        <f>'[9]NAW2 - Total - ENWL'!M16</f>
        <v>8155</v>
      </c>
      <c r="N19" s="265">
        <f>'[9]NAW2 - Total - ENWL'!N16</f>
        <v>6251</v>
      </c>
      <c r="O19" s="265">
        <f>'[9]NAW2 - Total - ENWL'!O16</f>
        <v>3929</v>
      </c>
      <c r="P19" s="265">
        <f>'[9]NAW2 - Total - ENWL'!P16</f>
        <v>359</v>
      </c>
      <c r="Q19" s="265">
        <f>'[9]NAW2 - Total - ENWL'!Q16</f>
        <v>506</v>
      </c>
      <c r="R19" s="47">
        <f>SUM(M19:Q19)</f>
        <v>19200</v>
      </c>
      <c r="S19" s="265">
        <f>'ENWL - Asset Rep'!S19+'ENWL - Refurb'!S19+'ENWL - HVP'!S19</f>
        <v>876</v>
      </c>
      <c r="T19" s="265">
        <f>'ENWL - Asset Rep'!T19+'ENWL - Refurb'!T19+'ENWL - HVP'!T19</f>
        <v>0</v>
      </c>
      <c r="U19" s="265">
        <f>'ENWL - Asset Rep'!U19+'ENWL - Refurb'!U19+'ENWL - HVP'!U19</f>
        <v>-225</v>
      </c>
      <c r="V19" s="265">
        <f>'ENWL - Asset Rep'!V19+'ENWL - Refurb'!V19+'ENWL - HVP'!V19</f>
        <v>-388.5</v>
      </c>
      <c r="W19" s="265">
        <f>'ENWL - Asset Rep'!W19+'ENWL - Refurb'!W19+'ENWL - HVP'!W19</f>
        <v>-262.5</v>
      </c>
      <c r="X19" s="47">
        <f>SUM(S19:W19)</f>
        <v>0</v>
      </c>
      <c r="Y19" s="265">
        <f>'[9]NAW2 - Total - ENWL'!Y16</f>
        <v>7189</v>
      </c>
      <c r="Z19" s="265">
        <f>'[9]NAW2 - Total - ENWL'!Z16</f>
        <v>4069</v>
      </c>
      <c r="AA19" s="265">
        <f>'[9]NAW2 - Total - ENWL'!AA16</f>
        <v>3992</v>
      </c>
      <c r="AB19" s="265">
        <f>'[9]NAW2 - Total - ENWL'!AB16</f>
        <v>3359</v>
      </c>
      <c r="AC19" s="265">
        <f>'[9]NAW2 - Total - ENWL'!AC16</f>
        <v>591</v>
      </c>
      <c r="AD19" s="47">
        <f>SUM(Y19:AC19)</f>
        <v>19200</v>
      </c>
      <c r="AE19" s="265">
        <f>'ENWL - Asset Rep'!AE19+'ENWL - Refurb'!AE19+'ENWL - HVP'!AE19</f>
        <v>1752</v>
      </c>
      <c r="AF19" s="265">
        <f>'ENWL - Asset Rep'!AF19+'ENWL - Refurb'!AF19+'ENWL - HVP'!AF19</f>
        <v>0</v>
      </c>
      <c r="AG19" s="265">
        <f>'ENWL - Asset Rep'!AG19+'ENWL - Refurb'!AG19+'ENWL - HVP'!AG19</f>
        <v>-450</v>
      </c>
      <c r="AH19" s="265">
        <f>'ENWL - Asset Rep'!AH19+'ENWL - Refurb'!AH19+'ENWL - HVP'!AH19</f>
        <v>-777</v>
      </c>
      <c r="AI19" s="265">
        <f>'ENWL - Asset Rep'!AI19+'ENWL - Refurb'!AI19+'ENWL - HVP'!AI19</f>
        <v>-525</v>
      </c>
      <c r="AJ19" s="47">
        <f>SUM(AE19:AI19)</f>
        <v>0</v>
      </c>
      <c r="AK19" s="265">
        <f>'[9]NAW2 - Total - ENWL'!AK16</f>
        <v>6679</v>
      </c>
      <c r="AL19" s="265">
        <f>'[9]NAW2 - Total - ENWL'!AL16</f>
        <v>2018</v>
      </c>
      <c r="AM19" s="265">
        <f>'[9]NAW2 - Total - ENWL'!AM16</f>
        <v>4151</v>
      </c>
      <c r="AN19" s="265">
        <f>'[9]NAW2 - Total - ENWL'!AN16</f>
        <v>5564</v>
      </c>
      <c r="AO19" s="265">
        <f>'[9]NAW2 - Total - ENWL'!AO16</f>
        <v>788</v>
      </c>
      <c r="AP19" s="47">
        <f>SUM(AK19:AO19)</f>
        <v>19200</v>
      </c>
      <c r="AU19" s="312"/>
      <c r="AV19" s="312"/>
      <c r="AW19" s="312"/>
      <c r="AX19" s="312"/>
      <c r="AY19" s="312"/>
      <c r="AZ19" s="312"/>
      <c r="BA19" s="312"/>
      <c r="BB19" s="312"/>
      <c r="BD19" s="46" t="s">
        <v>28</v>
      </c>
      <c r="BE19" s="267">
        <f>'ENWL - HI Probs. of Failure '!O$11</f>
        <v>2.1945347037973331E-3</v>
      </c>
      <c r="BF19" s="267">
        <f>'ENWL - HI Probs. of Failure '!P$11</f>
        <v>3.2674284056430441E-3</v>
      </c>
      <c r="BG19" s="267">
        <f>'ENWL - HI Probs. of Failure '!Q$11</f>
        <v>5.7771098083160008E-3</v>
      </c>
      <c r="BH19" s="267">
        <f>'ENWL - HI Probs. of Failure '!R$11</f>
        <v>9.356100078779581E-3</v>
      </c>
      <c r="BI19" s="267">
        <f>'ENWL - HI Probs. of Failure '!S$11</f>
        <v>2.1945721271833328E-2</v>
      </c>
      <c r="BJ19" s="142"/>
      <c r="BK19" s="16"/>
      <c r="BL19" s="46" t="s">
        <v>28</v>
      </c>
      <c r="BM19" s="268">
        <f>$BM3*'ENWL - Ave Crit'!$Q$11</f>
        <v>15127.63</v>
      </c>
      <c r="BN19" s="268">
        <f>$BM3*'ENWL - Ave Crit'!$Q$11</f>
        <v>15127.63</v>
      </c>
      <c r="BO19" s="268">
        <f>$BM3*'ENWL - Ave Crit'!$Q$11</f>
        <v>15127.63</v>
      </c>
      <c r="BP19" s="268">
        <f>$BM3*'ENWL - Ave Crit'!$Q$11</f>
        <v>15127.63</v>
      </c>
      <c r="BQ19" s="268">
        <f>$BM3*'ENWL - Ave Crit'!$Q$11</f>
        <v>15127.63</v>
      </c>
      <c r="BR19" s="142"/>
      <c r="BS19" s="16"/>
      <c r="BT19" s="46" t="s">
        <v>28</v>
      </c>
      <c r="BU19" s="16">
        <f t="shared" si="12"/>
        <v>33.198109021205646</v>
      </c>
      <c r="BV19" s="16">
        <f t="shared" si="0"/>
        <v>49.428447972057882</v>
      </c>
      <c r="BW19" s="16">
        <f t="shared" si="0"/>
        <v>87.393979649575385</v>
      </c>
      <c r="BX19" s="16">
        <f t="shared" si="0"/>
        <v>141.53562023474834</v>
      </c>
      <c r="BY19" s="16">
        <f t="shared" si="0"/>
        <v>331.98675148342397</v>
      </c>
      <c r="BZ19" s="16"/>
      <c r="CA19" s="16"/>
      <c r="CB19" s="46" t="s">
        <v>28</v>
      </c>
      <c r="CC19" s="269">
        <f>IF(BU19="","",M19*BU19)</f>
        <v>270730.57906793203</v>
      </c>
      <c r="CD19" s="269">
        <f t="shared" si="14"/>
        <v>308977.22827333381</v>
      </c>
      <c r="CE19" s="269">
        <f t="shared" si="14"/>
        <v>343370.9460431817</v>
      </c>
      <c r="CF19" s="269">
        <f t="shared" si="14"/>
        <v>50811.287664274656</v>
      </c>
      <c r="CG19" s="269">
        <f t="shared" si="14"/>
        <v>167985.29625061253</v>
      </c>
      <c r="CH19" s="271">
        <f t="shared" si="2"/>
        <v>1141875.3372993348</v>
      </c>
      <c r="CI19" s="272"/>
      <c r="CJ19" s="272"/>
      <c r="CK19" s="269">
        <f t="shared" si="15"/>
        <v>270730.57906793203</v>
      </c>
      <c r="CL19" s="269">
        <f t="shared" si="15"/>
        <v>308977.22827333381</v>
      </c>
      <c r="CM19" s="269">
        <f t="shared" si="15"/>
        <v>343370.9460431817</v>
      </c>
      <c r="CN19" s="269">
        <f t="shared" si="15"/>
        <v>50811.287664274656</v>
      </c>
      <c r="CO19" s="269">
        <f t="shared" si="15"/>
        <v>167985.29625061253</v>
      </c>
      <c r="CP19" s="271">
        <f t="shared" si="4"/>
        <v>1141875.3372993348</v>
      </c>
      <c r="CS19" s="269">
        <f>IF(BU19="","",Y19*BU19)</f>
        <v>238661.2057534474</v>
      </c>
      <c r="CT19" s="269">
        <f t="shared" si="16"/>
        <v>201124.35479830351</v>
      </c>
      <c r="CU19" s="269">
        <f t="shared" si="16"/>
        <v>348876.76676110493</v>
      </c>
      <c r="CV19" s="269">
        <f t="shared" si="16"/>
        <v>475418.14836851967</v>
      </c>
      <c r="CW19" s="269">
        <f t="shared" si="16"/>
        <v>196204.17012670357</v>
      </c>
      <c r="CX19" s="271">
        <f t="shared" si="6"/>
        <v>1460284.645808079</v>
      </c>
      <c r="DA19" s="269">
        <f>IF(BU19="","",(S19+Y19)*BU19)</f>
        <v>267742.74925602356</v>
      </c>
      <c r="DB19" s="269">
        <f t="shared" si="17"/>
        <v>201124.35479830351</v>
      </c>
      <c r="DC19" s="269">
        <f t="shared" si="17"/>
        <v>329213.12133995048</v>
      </c>
      <c r="DD19" s="269">
        <f t="shared" si="17"/>
        <v>420431.55990731996</v>
      </c>
      <c r="DE19" s="269">
        <f t="shared" si="17"/>
        <v>109057.64786230477</v>
      </c>
      <c r="DF19" s="271">
        <f t="shared" si="8"/>
        <v>1327569.4331639023</v>
      </c>
      <c r="DI19" s="269">
        <f>IF(BU19="","",AK19*BU19)</f>
        <v>221730.17015263252</v>
      </c>
      <c r="DJ19" s="269">
        <f t="shared" si="18"/>
        <v>99746.608007612798</v>
      </c>
      <c r="DK19" s="269">
        <f t="shared" si="18"/>
        <v>362772.4095253874</v>
      </c>
      <c r="DL19" s="269">
        <f t="shared" si="18"/>
        <v>787504.1909861397</v>
      </c>
      <c r="DM19" s="269">
        <f t="shared" si="18"/>
        <v>261605.5601689381</v>
      </c>
      <c r="DN19" s="271">
        <f t="shared" si="13"/>
        <v>1733358.9388407103</v>
      </c>
      <c r="DQ19" s="269">
        <f>IF(BU19="","",(AE19+AK19)*BU19)</f>
        <v>279893.25715778483</v>
      </c>
      <c r="DR19" s="269">
        <f t="shared" si="19"/>
        <v>99746.608007612798</v>
      </c>
      <c r="DS19" s="269">
        <f t="shared" si="19"/>
        <v>323445.1186830785</v>
      </c>
      <c r="DT19" s="269">
        <f t="shared" si="19"/>
        <v>677531.01406374027</v>
      </c>
      <c r="DU19" s="269">
        <f t="shared" si="19"/>
        <v>87312.515640140511</v>
      </c>
      <c r="DV19" s="271">
        <f t="shared" si="11"/>
        <v>1467928.513552357</v>
      </c>
    </row>
    <row r="20" spans="1:126" ht="25.5" customHeight="1">
      <c r="A20" s="232"/>
      <c r="B20" s="157"/>
      <c r="C20" s="43"/>
      <c r="D20" s="44">
        <f>L20</f>
        <v>0</v>
      </c>
      <c r="E20" s="45">
        <f>D20+SUM(AE20:AI20)</f>
        <v>0</v>
      </c>
      <c r="F20" s="46" t="s">
        <v>30</v>
      </c>
      <c r="G20" s="265">
        <f>'[9]NAW2 - Total - ENWL'!G17</f>
        <v>0</v>
      </c>
      <c r="H20" s="265">
        <f>'[9]NAW2 - Total - ENWL'!H17</f>
        <v>0</v>
      </c>
      <c r="I20" s="265">
        <f>'[9]NAW2 - Total - ENWL'!I17</f>
        <v>0</v>
      </c>
      <c r="J20" s="265">
        <f>'[9]NAW2 - Total - ENWL'!J17</f>
        <v>0</v>
      </c>
      <c r="K20" s="265">
        <f>'[9]NAW2 - Total - ENWL'!K17</f>
        <v>0</v>
      </c>
      <c r="L20" s="47">
        <f>SUM(G20:K20)</f>
        <v>0</v>
      </c>
      <c r="M20" s="265">
        <f>'[9]NAW2 - Total - ENWL'!M17</f>
        <v>0</v>
      </c>
      <c r="N20" s="265">
        <f>'[9]NAW2 - Total - ENWL'!N17</f>
        <v>0</v>
      </c>
      <c r="O20" s="265">
        <f>'[9]NAW2 - Total - ENWL'!O17</f>
        <v>0</v>
      </c>
      <c r="P20" s="265">
        <f>'[9]NAW2 - Total - ENWL'!P17</f>
        <v>0</v>
      </c>
      <c r="Q20" s="265">
        <f>'[9]NAW2 - Total - ENWL'!Q17</f>
        <v>0</v>
      </c>
      <c r="R20" s="47">
        <f>SUM(M20:Q20)</f>
        <v>0</v>
      </c>
      <c r="S20" s="265">
        <f>'ENWL - Asset Rep'!S20+'ENWL - Refurb'!S20+'ENWL - HVP'!S20</f>
        <v>0</v>
      </c>
      <c r="T20" s="265">
        <f>'ENWL - Asset Rep'!T20+'ENWL - Refurb'!T20+'ENWL - HVP'!T20</f>
        <v>0</v>
      </c>
      <c r="U20" s="265">
        <f>'ENWL - Asset Rep'!U20+'ENWL - Refurb'!U20+'ENWL - HVP'!U20</f>
        <v>0</v>
      </c>
      <c r="V20" s="265">
        <f>'ENWL - Asset Rep'!V20+'ENWL - Refurb'!V20+'ENWL - HVP'!V20</f>
        <v>0</v>
      </c>
      <c r="W20" s="265">
        <f>'ENWL - Asset Rep'!W20+'ENWL - Refurb'!W20+'ENWL - HVP'!W20</f>
        <v>0</v>
      </c>
      <c r="X20" s="47">
        <f>SUM(S20:W20)</f>
        <v>0</v>
      </c>
      <c r="Y20" s="265">
        <f>'[9]NAW2 - Total - ENWL'!Y17</f>
        <v>0</v>
      </c>
      <c r="Z20" s="265">
        <f>'[9]NAW2 - Total - ENWL'!Z17</f>
        <v>0</v>
      </c>
      <c r="AA20" s="265">
        <f>'[9]NAW2 - Total - ENWL'!AA17</f>
        <v>0</v>
      </c>
      <c r="AB20" s="265">
        <f>'[9]NAW2 - Total - ENWL'!AB17</f>
        <v>0</v>
      </c>
      <c r="AC20" s="265">
        <f>'[9]NAW2 - Total - ENWL'!AC17</f>
        <v>0</v>
      </c>
      <c r="AD20" s="47">
        <f>SUM(Y20:AC20)</f>
        <v>0</v>
      </c>
      <c r="AE20" s="265">
        <f>'ENWL - Asset Rep'!AE20+'ENWL - Refurb'!AE20+'ENWL - HVP'!AE20</f>
        <v>0</v>
      </c>
      <c r="AF20" s="265">
        <f>'ENWL - Asset Rep'!AF20+'ENWL - Refurb'!AF20+'ENWL - HVP'!AF20</f>
        <v>0</v>
      </c>
      <c r="AG20" s="265">
        <f>'ENWL - Asset Rep'!AG20+'ENWL - Refurb'!AG20+'ENWL - HVP'!AG20</f>
        <v>0</v>
      </c>
      <c r="AH20" s="265">
        <f>'ENWL - Asset Rep'!AH20+'ENWL - Refurb'!AH20+'ENWL - HVP'!AH20</f>
        <v>0</v>
      </c>
      <c r="AI20" s="265">
        <f>'ENWL - Asset Rep'!AI20+'ENWL - Refurb'!AI20+'ENWL - HVP'!AI20</f>
        <v>0</v>
      </c>
      <c r="AJ20" s="47">
        <f>SUM(AE20:AI20)</f>
        <v>0</v>
      </c>
      <c r="AK20" s="265">
        <f>'[9]NAW2 - Total - ENWL'!AK17</f>
        <v>0</v>
      </c>
      <c r="AL20" s="265">
        <f>'[9]NAW2 - Total - ENWL'!AL17</f>
        <v>0</v>
      </c>
      <c r="AM20" s="265">
        <f>'[9]NAW2 - Total - ENWL'!AM17</f>
        <v>0</v>
      </c>
      <c r="AN20" s="265">
        <f>'[9]NAW2 - Total - ENWL'!AN17</f>
        <v>0</v>
      </c>
      <c r="AO20" s="265">
        <f>'[9]NAW2 - Total - ENWL'!AO17</f>
        <v>0</v>
      </c>
      <c r="AP20" s="47">
        <f>SUM(AK20:AO20)</f>
        <v>0</v>
      </c>
      <c r="AU20" s="312"/>
      <c r="AV20" s="312"/>
      <c r="AW20" s="312"/>
      <c r="AX20" s="312"/>
      <c r="AY20" s="312"/>
      <c r="AZ20" s="312"/>
      <c r="BA20" s="312"/>
      <c r="BB20" s="312"/>
      <c r="BD20" s="46" t="s">
        <v>30</v>
      </c>
      <c r="BE20" s="267">
        <f>'ENWL - HI Probs. of Failure '!O$11</f>
        <v>2.1945347037973331E-3</v>
      </c>
      <c r="BF20" s="267">
        <f>'ENWL - HI Probs. of Failure '!P$11</f>
        <v>3.2674284056430441E-3</v>
      </c>
      <c r="BG20" s="267">
        <f>'ENWL - HI Probs. of Failure '!Q$11</f>
        <v>5.7771098083160008E-3</v>
      </c>
      <c r="BH20" s="267">
        <f>'ENWL - HI Probs. of Failure '!R$11</f>
        <v>9.356100078779581E-3</v>
      </c>
      <c r="BI20" s="267">
        <f>'ENWL - HI Probs. of Failure '!S$11</f>
        <v>2.1945721271833328E-2</v>
      </c>
      <c r="BJ20" s="142"/>
      <c r="BK20" s="16"/>
      <c r="BL20" s="46" t="s">
        <v>30</v>
      </c>
      <c r="BM20" s="268">
        <f>$BM4*'ENWL - Ave Crit'!$Q$11</f>
        <v>22691.445</v>
      </c>
      <c r="BN20" s="268">
        <f>$BM4*'ENWL - Ave Crit'!$Q$11</f>
        <v>22691.445</v>
      </c>
      <c r="BO20" s="268">
        <f>$BM4*'ENWL - Ave Crit'!$Q$11</f>
        <v>22691.445</v>
      </c>
      <c r="BP20" s="268">
        <f>$BM4*'ENWL - Ave Crit'!$Q$11</f>
        <v>22691.445</v>
      </c>
      <c r="BQ20" s="268">
        <f>$BM4*'ENWL - Ave Crit'!$Q$11</f>
        <v>22691.445</v>
      </c>
      <c r="BR20" s="142"/>
      <c r="BT20" s="46" t="s">
        <v>30</v>
      </c>
      <c r="BU20" s="16">
        <f t="shared" si="12"/>
        <v>49.797163531808472</v>
      </c>
      <c r="BV20" s="16">
        <f t="shared" si="0"/>
        <v>74.142671958086822</v>
      </c>
      <c r="BW20" s="16">
        <f t="shared" si="0"/>
        <v>131.09096947436308</v>
      </c>
      <c r="BX20" s="16">
        <f t="shared" si="0"/>
        <v>212.30343035212252</v>
      </c>
      <c r="BY20" s="16">
        <f t="shared" si="0"/>
        <v>497.98012722513602</v>
      </c>
      <c r="CB20" s="46" t="s">
        <v>30</v>
      </c>
      <c r="CC20" s="269">
        <f>IF(BU20="","",M20*BU20)</f>
        <v>0</v>
      </c>
      <c r="CD20" s="269">
        <f t="shared" si="14"/>
        <v>0</v>
      </c>
      <c r="CE20" s="269">
        <f t="shared" si="14"/>
        <v>0</v>
      </c>
      <c r="CF20" s="269">
        <f t="shared" si="14"/>
        <v>0</v>
      </c>
      <c r="CG20" s="269">
        <f t="shared" si="14"/>
        <v>0</v>
      </c>
      <c r="CH20" s="271">
        <f t="shared" si="2"/>
        <v>0</v>
      </c>
      <c r="CI20" s="272"/>
      <c r="CJ20" s="272"/>
      <c r="CK20" s="269">
        <f t="shared" si="15"/>
        <v>0</v>
      </c>
      <c r="CL20" s="269">
        <f t="shared" si="15"/>
        <v>0</v>
      </c>
      <c r="CM20" s="269">
        <f t="shared" si="15"/>
        <v>0</v>
      </c>
      <c r="CN20" s="269">
        <f t="shared" si="15"/>
        <v>0</v>
      </c>
      <c r="CO20" s="269">
        <f t="shared" si="15"/>
        <v>0</v>
      </c>
      <c r="CP20" s="271">
        <f t="shared" si="4"/>
        <v>0</v>
      </c>
      <c r="CS20" s="269">
        <f>IF(BU20="","",Y20*BU20)</f>
        <v>0</v>
      </c>
      <c r="CT20" s="269">
        <f t="shared" si="16"/>
        <v>0</v>
      </c>
      <c r="CU20" s="269">
        <f t="shared" si="16"/>
        <v>0</v>
      </c>
      <c r="CV20" s="269">
        <f t="shared" si="16"/>
        <v>0</v>
      </c>
      <c r="CW20" s="269">
        <f t="shared" si="16"/>
        <v>0</v>
      </c>
      <c r="CX20" s="271">
        <f t="shared" si="6"/>
        <v>0</v>
      </c>
      <c r="DA20" s="269">
        <f>IF(BU20="","",(S20+Y20)*BU20)</f>
        <v>0</v>
      </c>
      <c r="DB20" s="269">
        <f t="shared" si="17"/>
        <v>0</v>
      </c>
      <c r="DC20" s="269">
        <f t="shared" si="17"/>
        <v>0</v>
      </c>
      <c r="DD20" s="269">
        <f t="shared" si="17"/>
        <v>0</v>
      </c>
      <c r="DE20" s="269">
        <f t="shared" si="17"/>
        <v>0</v>
      </c>
      <c r="DF20" s="271">
        <f t="shared" si="8"/>
        <v>0</v>
      </c>
      <c r="DI20" s="269">
        <f>IF(BU20="","",AK20*BU20)</f>
        <v>0</v>
      </c>
      <c r="DJ20" s="269">
        <f t="shared" si="18"/>
        <v>0</v>
      </c>
      <c r="DK20" s="269">
        <f t="shared" si="18"/>
        <v>0</v>
      </c>
      <c r="DL20" s="269">
        <f t="shared" si="18"/>
        <v>0</v>
      </c>
      <c r="DM20" s="269">
        <f t="shared" si="18"/>
        <v>0</v>
      </c>
      <c r="DN20" s="271">
        <f t="shared" si="13"/>
        <v>0</v>
      </c>
      <c r="DQ20" s="269">
        <f>IF(BU20="","",(AE20+AK20)*BU20)</f>
        <v>0</v>
      </c>
      <c r="DR20" s="269">
        <f t="shared" si="19"/>
        <v>0</v>
      </c>
      <c r="DS20" s="269">
        <f t="shared" si="19"/>
        <v>0</v>
      </c>
      <c r="DT20" s="269">
        <f t="shared" si="19"/>
        <v>0</v>
      </c>
      <c r="DU20" s="269">
        <f t="shared" si="19"/>
        <v>0</v>
      </c>
      <c r="DV20" s="271">
        <f t="shared" si="11"/>
        <v>0</v>
      </c>
    </row>
    <row r="21" spans="1:126" ht="25.5" customHeight="1">
      <c r="A21" s="232"/>
      <c r="B21" s="157"/>
      <c r="C21" s="43"/>
      <c r="D21" s="44">
        <f>L21</f>
        <v>0</v>
      </c>
      <c r="E21" s="45">
        <f>D21+SUM(AE21:AI21)</f>
        <v>0</v>
      </c>
      <c r="F21" s="46" t="s">
        <v>31</v>
      </c>
      <c r="G21" s="265">
        <f>'[9]NAW2 - Total - ENWL'!G18</f>
        <v>0</v>
      </c>
      <c r="H21" s="265">
        <f>'[9]NAW2 - Total - ENWL'!H18</f>
        <v>0</v>
      </c>
      <c r="I21" s="265">
        <f>'[9]NAW2 - Total - ENWL'!I18</f>
        <v>0</v>
      </c>
      <c r="J21" s="265">
        <f>'[9]NAW2 - Total - ENWL'!J18</f>
        <v>0</v>
      </c>
      <c r="K21" s="265">
        <f>'[9]NAW2 - Total - ENWL'!K18</f>
        <v>0</v>
      </c>
      <c r="L21" s="47">
        <f>SUM(G21:K21)</f>
        <v>0</v>
      </c>
      <c r="M21" s="265">
        <f>'[9]NAW2 - Total - ENWL'!M18</f>
        <v>0</v>
      </c>
      <c r="N21" s="265">
        <f>'[9]NAW2 - Total - ENWL'!N18</f>
        <v>0</v>
      </c>
      <c r="O21" s="265">
        <f>'[9]NAW2 - Total - ENWL'!O18</f>
        <v>0</v>
      </c>
      <c r="P21" s="265">
        <f>'[9]NAW2 - Total - ENWL'!P18</f>
        <v>0</v>
      </c>
      <c r="Q21" s="265">
        <f>'[9]NAW2 - Total - ENWL'!Q18</f>
        <v>0</v>
      </c>
      <c r="R21" s="47">
        <f>SUM(M21:Q21)</f>
        <v>0</v>
      </c>
      <c r="S21" s="265">
        <f>'ENWL - Asset Rep'!S21+'ENWL - Refurb'!S21+'ENWL - HVP'!S21</f>
        <v>0</v>
      </c>
      <c r="T21" s="265">
        <f>'ENWL - Asset Rep'!T21+'ENWL - Refurb'!T21+'ENWL - HVP'!T21</f>
        <v>0</v>
      </c>
      <c r="U21" s="265">
        <f>'ENWL - Asset Rep'!U21+'ENWL - Refurb'!U21+'ENWL - HVP'!U21</f>
        <v>0</v>
      </c>
      <c r="V21" s="265">
        <f>'ENWL - Asset Rep'!V21+'ENWL - Refurb'!V21+'ENWL - HVP'!V21</f>
        <v>0</v>
      </c>
      <c r="W21" s="265">
        <f>'ENWL - Asset Rep'!W21+'ENWL - Refurb'!W21+'ENWL - HVP'!W21</f>
        <v>0</v>
      </c>
      <c r="X21" s="47">
        <f>SUM(S21:W21)</f>
        <v>0</v>
      </c>
      <c r="Y21" s="265">
        <f>'[9]NAW2 - Total - ENWL'!Y18</f>
        <v>0</v>
      </c>
      <c r="Z21" s="265">
        <f>'[9]NAW2 - Total - ENWL'!Z18</f>
        <v>0</v>
      </c>
      <c r="AA21" s="265">
        <f>'[9]NAW2 - Total - ENWL'!AA18</f>
        <v>0</v>
      </c>
      <c r="AB21" s="265">
        <f>'[9]NAW2 - Total - ENWL'!AB18</f>
        <v>0</v>
      </c>
      <c r="AC21" s="265">
        <f>'[9]NAW2 - Total - ENWL'!AC18</f>
        <v>0</v>
      </c>
      <c r="AD21" s="47">
        <f>SUM(Y21:AC21)</f>
        <v>0</v>
      </c>
      <c r="AE21" s="265">
        <f>'ENWL - Asset Rep'!AE21+'ENWL - Refurb'!AE21+'ENWL - HVP'!AE21</f>
        <v>0</v>
      </c>
      <c r="AF21" s="265">
        <f>'ENWL - Asset Rep'!AF21+'ENWL - Refurb'!AF21+'ENWL - HVP'!AF21</f>
        <v>0</v>
      </c>
      <c r="AG21" s="265">
        <f>'ENWL - Asset Rep'!AG21+'ENWL - Refurb'!AG21+'ENWL - HVP'!AG21</f>
        <v>0</v>
      </c>
      <c r="AH21" s="265">
        <f>'ENWL - Asset Rep'!AH21+'ENWL - Refurb'!AH21+'ENWL - HVP'!AH21</f>
        <v>0</v>
      </c>
      <c r="AI21" s="265">
        <f>'ENWL - Asset Rep'!AI21+'ENWL - Refurb'!AI21+'ENWL - HVP'!AI21</f>
        <v>0</v>
      </c>
      <c r="AJ21" s="47">
        <f>SUM(AE21:AI21)</f>
        <v>0</v>
      </c>
      <c r="AK21" s="265">
        <f>'[9]NAW2 - Total - ENWL'!AK18</f>
        <v>0</v>
      </c>
      <c r="AL21" s="265">
        <f>'[9]NAW2 - Total - ENWL'!AL18</f>
        <v>0</v>
      </c>
      <c r="AM21" s="265">
        <f>'[9]NAW2 - Total - ENWL'!AM18</f>
        <v>0</v>
      </c>
      <c r="AN21" s="265">
        <f>'[9]NAW2 - Total - ENWL'!AN18</f>
        <v>0</v>
      </c>
      <c r="AO21" s="265">
        <f>'[9]NAW2 - Total - ENWL'!AO18</f>
        <v>0</v>
      </c>
      <c r="AP21" s="47">
        <f>SUM(AK21:AO21)</f>
        <v>0</v>
      </c>
      <c r="AU21" s="312"/>
      <c r="AV21" s="312"/>
      <c r="AW21" s="312"/>
      <c r="AX21" s="312"/>
      <c r="AY21" s="312"/>
      <c r="AZ21" s="312"/>
      <c r="BA21" s="312"/>
      <c r="BB21" s="312"/>
      <c r="BD21" s="46" t="s">
        <v>31</v>
      </c>
      <c r="BE21" s="267">
        <f>'ENWL - HI Probs. of Failure '!O$11</f>
        <v>2.1945347037973331E-3</v>
      </c>
      <c r="BF21" s="267">
        <f>'ENWL - HI Probs. of Failure '!P$11</f>
        <v>3.2674284056430441E-3</v>
      </c>
      <c r="BG21" s="267">
        <f>'ENWL - HI Probs. of Failure '!Q$11</f>
        <v>5.7771098083160008E-3</v>
      </c>
      <c r="BH21" s="267">
        <f>'ENWL - HI Probs. of Failure '!R$11</f>
        <v>9.356100078779581E-3</v>
      </c>
      <c r="BI21" s="267">
        <f>'ENWL - HI Probs. of Failure '!S$11</f>
        <v>2.1945721271833328E-2</v>
      </c>
      <c r="BJ21" s="142"/>
      <c r="BK21" s="16"/>
      <c r="BL21" s="46" t="s">
        <v>31</v>
      </c>
      <c r="BM21" s="268">
        <f>$BM5*'ENWL - Ave Crit'!$Q$11</f>
        <v>37819.074999999997</v>
      </c>
      <c r="BN21" s="268">
        <f>$BM5*'ENWL - Ave Crit'!$Q$11</f>
        <v>37819.074999999997</v>
      </c>
      <c r="BO21" s="268">
        <f>$BM5*'ENWL - Ave Crit'!$Q$11</f>
        <v>37819.074999999997</v>
      </c>
      <c r="BP21" s="268">
        <f>$BM5*'ENWL - Ave Crit'!$Q$11</f>
        <v>37819.074999999997</v>
      </c>
      <c r="BQ21" s="268">
        <f>$BM5*'ENWL - Ave Crit'!$Q$11</f>
        <v>37819.074999999997</v>
      </c>
      <c r="BR21" s="142"/>
      <c r="BT21" s="46" t="s">
        <v>31</v>
      </c>
      <c r="BU21" s="16">
        <f t="shared" si="12"/>
        <v>82.995272553014118</v>
      </c>
      <c r="BV21" s="16">
        <f t="shared" si="0"/>
        <v>123.5711199301447</v>
      </c>
      <c r="BW21" s="16">
        <f t="shared" si="0"/>
        <v>218.48494912393843</v>
      </c>
      <c r="BX21" s="16">
        <f t="shared" si="0"/>
        <v>353.83905058687083</v>
      </c>
      <c r="BY21" s="16">
        <f t="shared" si="0"/>
        <v>829.96687870855999</v>
      </c>
      <c r="CB21" s="46" t="s">
        <v>31</v>
      </c>
      <c r="CC21" s="269">
        <f>IF(BU21="","",M21*BU21)</f>
        <v>0</v>
      </c>
      <c r="CD21" s="269">
        <f t="shared" si="14"/>
        <v>0</v>
      </c>
      <c r="CE21" s="269">
        <f t="shared" si="14"/>
        <v>0</v>
      </c>
      <c r="CF21" s="269">
        <f t="shared" si="14"/>
        <v>0</v>
      </c>
      <c r="CG21" s="269">
        <f t="shared" si="14"/>
        <v>0</v>
      </c>
      <c r="CH21" s="271">
        <f t="shared" si="2"/>
        <v>0</v>
      </c>
      <c r="CI21" s="272"/>
      <c r="CJ21" s="272"/>
      <c r="CK21" s="269">
        <f t="shared" si="15"/>
        <v>0</v>
      </c>
      <c r="CL21" s="269">
        <f t="shared" si="15"/>
        <v>0</v>
      </c>
      <c r="CM21" s="269">
        <f t="shared" si="15"/>
        <v>0</v>
      </c>
      <c r="CN21" s="269">
        <f t="shared" si="15"/>
        <v>0</v>
      </c>
      <c r="CO21" s="269">
        <f t="shared" si="15"/>
        <v>0</v>
      </c>
      <c r="CP21" s="271">
        <f t="shared" si="4"/>
        <v>0</v>
      </c>
      <c r="CS21" s="269">
        <f>IF(BU21="","",Y21*BU21)</f>
        <v>0</v>
      </c>
      <c r="CT21" s="269">
        <f t="shared" si="16"/>
        <v>0</v>
      </c>
      <c r="CU21" s="269">
        <f t="shared" si="16"/>
        <v>0</v>
      </c>
      <c r="CV21" s="269">
        <f t="shared" si="16"/>
        <v>0</v>
      </c>
      <c r="CW21" s="269">
        <f t="shared" si="16"/>
        <v>0</v>
      </c>
      <c r="CX21" s="271">
        <f t="shared" si="6"/>
        <v>0</v>
      </c>
      <c r="DA21" s="269">
        <f>IF(BU21="","",(S21+Y21)*BU21)</f>
        <v>0</v>
      </c>
      <c r="DB21" s="269">
        <f t="shared" si="17"/>
        <v>0</v>
      </c>
      <c r="DC21" s="269">
        <f t="shared" si="17"/>
        <v>0</v>
      </c>
      <c r="DD21" s="269">
        <f t="shared" si="17"/>
        <v>0</v>
      </c>
      <c r="DE21" s="269">
        <f t="shared" si="17"/>
        <v>0</v>
      </c>
      <c r="DF21" s="271">
        <f t="shared" si="8"/>
        <v>0</v>
      </c>
      <c r="DI21" s="269">
        <f>IF(BU21="","",AK21*BU21)</f>
        <v>0</v>
      </c>
      <c r="DJ21" s="269">
        <f t="shared" si="18"/>
        <v>0</v>
      </c>
      <c r="DK21" s="269">
        <f t="shared" si="18"/>
        <v>0</v>
      </c>
      <c r="DL21" s="269">
        <f t="shared" si="18"/>
        <v>0</v>
      </c>
      <c r="DM21" s="269">
        <f t="shared" si="18"/>
        <v>0</v>
      </c>
      <c r="DN21" s="271">
        <f t="shared" si="13"/>
        <v>0</v>
      </c>
      <c r="DQ21" s="269">
        <f>IF(BU21="","",(AE21+AK21)*BU21)</f>
        <v>0</v>
      </c>
      <c r="DR21" s="269">
        <f t="shared" si="19"/>
        <v>0</v>
      </c>
      <c r="DS21" s="269">
        <f t="shared" si="19"/>
        <v>0</v>
      </c>
      <c r="DT21" s="269">
        <f t="shared" si="19"/>
        <v>0</v>
      </c>
      <c r="DU21" s="269">
        <f t="shared" si="19"/>
        <v>0</v>
      </c>
      <c r="DV21" s="271">
        <f t="shared" si="11"/>
        <v>0</v>
      </c>
    </row>
    <row r="22" spans="1:126" ht="25.5" customHeight="1" thickBot="1">
      <c r="A22" s="232"/>
      <c r="B22" s="48"/>
      <c r="C22" s="49" t="s">
        <v>27</v>
      </c>
      <c r="D22" s="50">
        <f>SUM(D18:D21)</f>
        <v>19200</v>
      </c>
      <c r="E22" s="51">
        <f>SUM(E18:E21)</f>
        <v>19200</v>
      </c>
      <c r="F22" s="52"/>
      <c r="G22" s="53">
        <f>SUM(G18:G21)</f>
        <v>8155</v>
      </c>
      <c r="H22" s="54">
        <f>SUM(H18:H21)</f>
        <v>6251</v>
      </c>
      <c r="I22" s="54">
        <f>SUM(I18:I21)</f>
        <v>3929</v>
      </c>
      <c r="J22" s="54">
        <f>SUM(J18:J21)</f>
        <v>359</v>
      </c>
      <c r="K22" s="54">
        <f>SUM(K18:K21)</f>
        <v>506</v>
      </c>
      <c r="L22" s="55"/>
      <c r="M22" s="53">
        <f>SUM(M18:M21)</f>
        <v>8155</v>
      </c>
      <c r="N22" s="54">
        <f>SUM(N18:N21)</f>
        <v>6251</v>
      </c>
      <c r="O22" s="54">
        <f>SUM(O18:O21)</f>
        <v>3929</v>
      </c>
      <c r="P22" s="54">
        <f>SUM(P18:P21)</f>
        <v>359</v>
      </c>
      <c r="Q22" s="54">
        <f>SUM(Q18:Q21)</f>
        <v>506</v>
      </c>
      <c r="R22" s="55"/>
      <c r="S22" s="53">
        <f>SUM(S18:S21)</f>
        <v>876</v>
      </c>
      <c r="T22" s="54">
        <f>SUM(T18:T21)</f>
        <v>0</v>
      </c>
      <c r="U22" s="54">
        <f>SUM(U18:U21)</f>
        <v>-225</v>
      </c>
      <c r="V22" s="54">
        <f>SUM(V18:V21)</f>
        <v>-388.5</v>
      </c>
      <c r="W22" s="54">
        <f>SUM(W18:W21)</f>
        <v>-262.5</v>
      </c>
      <c r="X22" s="55"/>
      <c r="Y22" s="53">
        <f>SUM(Y18:Y21)</f>
        <v>7189</v>
      </c>
      <c r="Z22" s="54">
        <f>SUM(Z18:Z21)</f>
        <v>4069</v>
      </c>
      <c r="AA22" s="54">
        <f>SUM(AA18:AA21)</f>
        <v>3992</v>
      </c>
      <c r="AB22" s="54">
        <f>SUM(AB18:AB21)</f>
        <v>3359</v>
      </c>
      <c r="AC22" s="54">
        <f>SUM(AC18:AC21)</f>
        <v>591</v>
      </c>
      <c r="AD22" s="55"/>
      <c r="AE22" s="53">
        <f>SUM(AE18:AE21)</f>
        <v>1752</v>
      </c>
      <c r="AF22" s="54">
        <f>SUM(AF18:AF21)</f>
        <v>0</v>
      </c>
      <c r="AG22" s="54">
        <f>SUM(AG18:AG21)</f>
        <v>-450</v>
      </c>
      <c r="AH22" s="54">
        <f>SUM(AH18:AH21)</f>
        <v>-777</v>
      </c>
      <c r="AI22" s="54">
        <f>SUM(AI18:AI21)</f>
        <v>-525</v>
      </c>
      <c r="AJ22" s="55"/>
      <c r="AK22" s="53">
        <f>SUM(AK18:AK21)</f>
        <v>6679</v>
      </c>
      <c r="AL22" s="54">
        <f>SUM(AL18:AL21)</f>
        <v>2018</v>
      </c>
      <c r="AM22" s="54">
        <f>SUM(AM18:AM21)</f>
        <v>4151</v>
      </c>
      <c r="AN22" s="54">
        <f>SUM(AN18:AN21)</f>
        <v>5564</v>
      </c>
      <c r="AO22" s="54">
        <f>SUM(AO18:AO21)</f>
        <v>788</v>
      </c>
      <c r="AP22" s="55"/>
      <c r="AU22" s="312"/>
      <c r="AV22" s="312"/>
      <c r="AW22" s="312"/>
      <c r="AX22" s="312"/>
      <c r="AY22" s="312"/>
      <c r="AZ22" s="312"/>
      <c r="BA22" s="312"/>
      <c r="BB22" s="311"/>
      <c r="BC22" s="255"/>
      <c r="BD22" s="52"/>
      <c r="BE22" s="139"/>
      <c r="BF22" s="140"/>
      <c r="BG22" s="140"/>
      <c r="BH22" s="140"/>
      <c r="BI22" s="140"/>
      <c r="BJ22" s="55"/>
      <c r="BK22" s="255"/>
      <c r="BL22" s="52"/>
      <c r="BM22" s="139"/>
      <c r="BN22" s="140"/>
      <c r="BO22" s="140"/>
      <c r="BP22" s="140"/>
      <c r="BQ22" s="140"/>
      <c r="BR22" s="55"/>
      <c r="BS22" s="255"/>
      <c r="BT22" s="52"/>
      <c r="BU22" s="16" t="str">
        <f t="shared" si="12"/>
        <v/>
      </c>
      <c r="BV22" s="16" t="str">
        <f t="shared" si="0"/>
        <v/>
      </c>
      <c r="BW22" s="16" t="str">
        <f t="shared" si="0"/>
        <v/>
      </c>
      <c r="BX22" s="16" t="str">
        <f t="shared" si="0"/>
        <v/>
      </c>
      <c r="BY22" s="16" t="str">
        <f t="shared" si="0"/>
        <v/>
      </c>
      <c r="BZ22" s="255"/>
      <c r="CA22" s="255"/>
      <c r="CB22" s="52"/>
      <c r="CC22" s="270">
        <f>SUM(CC18:CC21)</f>
        <v>270730.57906793203</v>
      </c>
      <c r="CD22" s="270">
        <f>SUM(CD18:CD21)</f>
        <v>308977.22827333381</v>
      </c>
      <c r="CE22" s="270">
        <f>SUM(CE18:CE21)</f>
        <v>343370.9460431817</v>
      </c>
      <c r="CF22" s="270">
        <f>SUM(CF18:CF21)</f>
        <v>50811.287664274656</v>
      </c>
      <c r="CG22" s="270">
        <f>SUM(CG18:CG21)</f>
        <v>167985.29625061253</v>
      </c>
      <c r="CH22" s="271">
        <f t="shared" si="2"/>
        <v>1141875.3372993348</v>
      </c>
      <c r="CI22" s="272"/>
      <c r="CJ22" s="272"/>
      <c r="CK22" s="270">
        <f>SUM(CK18:CK21)</f>
        <v>270730.57906793203</v>
      </c>
      <c r="CL22" s="270">
        <f>SUM(CL18:CL21)</f>
        <v>308977.22827333381</v>
      </c>
      <c r="CM22" s="270">
        <f>SUM(CM18:CM21)</f>
        <v>343370.9460431817</v>
      </c>
      <c r="CN22" s="270">
        <f>SUM(CN18:CN21)</f>
        <v>50811.287664274656</v>
      </c>
      <c r="CO22" s="270">
        <f>SUM(CO18:CO21)</f>
        <v>167985.29625061253</v>
      </c>
      <c r="CP22" s="271">
        <f t="shared" si="4"/>
        <v>1141875.3372993348</v>
      </c>
      <c r="CS22" s="270">
        <f>SUM(CS18:CS21)</f>
        <v>238661.2057534474</v>
      </c>
      <c r="CT22" s="270">
        <f>SUM(CT18:CT21)</f>
        <v>201124.35479830351</v>
      </c>
      <c r="CU22" s="270">
        <f>SUM(CU18:CU21)</f>
        <v>348876.76676110493</v>
      </c>
      <c r="CV22" s="270">
        <f>SUM(CV18:CV21)</f>
        <v>475418.14836851967</v>
      </c>
      <c r="CW22" s="270">
        <f>SUM(CW18:CW21)</f>
        <v>196204.17012670357</v>
      </c>
      <c r="CX22" s="271">
        <f t="shared" si="6"/>
        <v>1460284.645808079</v>
      </c>
      <c r="DA22" s="270">
        <f>SUM(DA18:DA21)</f>
        <v>267742.74925602356</v>
      </c>
      <c r="DB22" s="270">
        <f>SUM(DB18:DB21)</f>
        <v>201124.35479830351</v>
      </c>
      <c r="DC22" s="270">
        <f>SUM(DC18:DC21)</f>
        <v>329213.12133995048</v>
      </c>
      <c r="DD22" s="270">
        <f>SUM(DD18:DD21)</f>
        <v>420431.55990731996</v>
      </c>
      <c r="DE22" s="270">
        <f>SUM(DE18:DE21)</f>
        <v>109057.64786230477</v>
      </c>
      <c r="DF22" s="271">
        <f t="shared" si="8"/>
        <v>1327569.4331639023</v>
      </c>
      <c r="DI22" s="270">
        <f>SUM(DI18:DI21)</f>
        <v>221730.17015263252</v>
      </c>
      <c r="DJ22" s="270">
        <f>SUM(DJ18:DJ21)</f>
        <v>99746.608007612798</v>
      </c>
      <c r="DK22" s="270">
        <f>SUM(DK18:DK21)</f>
        <v>362772.4095253874</v>
      </c>
      <c r="DL22" s="270">
        <f>SUM(DL18:DL21)</f>
        <v>787504.1909861397</v>
      </c>
      <c r="DM22" s="270">
        <f>SUM(DM18:DM21)</f>
        <v>261605.5601689381</v>
      </c>
      <c r="DN22" s="271">
        <f t="shared" si="13"/>
        <v>1733358.9388407103</v>
      </c>
      <c r="DQ22" s="270">
        <f>SUM(DQ18:DQ21)</f>
        <v>279893.25715778483</v>
      </c>
      <c r="DR22" s="270">
        <f>SUM(DR18:DR21)</f>
        <v>99746.608007612798</v>
      </c>
      <c r="DS22" s="270">
        <f>SUM(DS18:DS21)</f>
        <v>323445.1186830785</v>
      </c>
      <c r="DT22" s="270">
        <f>SUM(DT18:DT21)</f>
        <v>677531.01406374027</v>
      </c>
      <c r="DU22" s="270">
        <f>SUM(DU18:DU21)</f>
        <v>87312.515640140511</v>
      </c>
      <c r="DV22" s="271">
        <f t="shared" si="11"/>
        <v>1467928.513552357</v>
      </c>
    </row>
    <row r="23" spans="1:126" ht="25.5" customHeight="1">
      <c r="A23" s="232"/>
      <c r="B23" s="193" t="s">
        <v>33</v>
      </c>
      <c r="C23" s="38"/>
      <c r="D23" s="39">
        <f>L23</f>
        <v>0</v>
      </c>
      <c r="E23" s="40">
        <f>D23+SUM(AE23:AI23)</f>
        <v>0</v>
      </c>
      <c r="F23" s="41" t="s">
        <v>26</v>
      </c>
      <c r="G23" s="265">
        <f>'[9]NAW2 - Total - ENWL'!G20</f>
        <v>0</v>
      </c>
      <c r="H23" s="265">
        <f>'[9]NAW2 - Total - ENWL'!H20</f>
        <v>0</v>
      </c>
      <c r="I23" s="265">
        <f>'[9]NAW2 - Total - ENWL'!I20</f>
        <v>0</v>
      </c>
      <c r="J23" s="265">
        <f>'[9]NAW2 - Total - ENWL'!J20</f>
        <v>0</v>
      </c>
      <c r="K23" s="265">
        <f>'[9]NAW2 - Total - ENWL'!K20</f>
        <v>0</v>
      </c>
      <c r="L23" s="42">
        <f>SUM(G23:K23)</f>
        <v>0</v>
      </c>
      <c r="M23" s="265">
        <f>'[9]NAW2 - Total - ENWL'!M20</f>
        <v>0</v>
      </c>
      <c r="N23" s="265">
        <f>'[9]NAW2 - Total - ENWL'!N20</f>
        <v>0</v>
      </c>
      <c r="O23" s="265">
        <f>'[9]NAW2 - Total - ENWL'!O20</f>
        <v>0</v>
      </c>
      <c r="P23" s="265">
        <f>'[9]NAW2 - Total - ENWL'!P20</f>
        <v>0</v>
      </c>
      <c r="Q23" s="265">
        <f>'[9]NAW2 - Total - ENWL'!Q20</f>
        <v>0</v>
      </c>
      <c r="R23" s="42">
        <f>SUM(M23:Q23)</f>
        <v>0</v>
      </c>
      <c r="S23" s="319">
        <f>'ENWL - Asset Rep'!S23+'ENWL - Refurb'!S23+'ENWL - HVP'!S23</f>
        <v>0</v>
      </c>
      <c r="T23" s="273">
        <f>'ENWL - Asset Rep'!T23+'ENWL - Refurb'!T23+'ENWL - HVP'!T23</f>
        <v>0</v>
      </c>
      <c r="U23" s="273">
        <f>'ENWL - Asset Rep'!U23+'ENWL - Refurb'!U23+'ENWL - HVP'!U23</f>
        <v>0</v>
      </c>
      <c r="V23" s="273">
        <f>'ENWL - Asset Rep'!V23+'ENWL - Refurb'!V23+'ENWL - HVP'!V23</f>
        <v>0</v>
      </c>
      <c r="W23" s="273">
        <f>'ENWL - Asset Rep'!W23+'ENWL - Refurb'!W23+'ENWL - HVP'!W23</f>
        <v>0</v>
      </c>
      <c r="X23" s="42">
        <f>SUM(S23:W23)</f>
        <v>0</v>
      </c>
      <c r="Y23" s="273">
        <f>'[9]NAW2 - Total - ENWL'!Y20</f>
        <v>0</v>
      </c>
      <c r="Z23" s="273">
        <f>'[9]NAW2 - Total - ENWL'!Z20</f>
        <v>0</v>
      </c>
      <c r="AA23" s="273">
        <f>'[9]NAW2 - Total - ENWL'!AA20</f>
        <v>0</v>
      </c>
      <c r="AB23" s="273">
        <f>'[9]NAW2 - Total - ENWL'!AB20</f>
        <v>0</v>
      </c>
      <c r="AC23" s="273">
        <f>'[9]NAW2 - Total - ENWL'!AC20</f>
        <v>0</v>
      </c>
      <c r="AD23" s="42">
        <f>SUM(Y23:AC23)</f>
        <v>0</v>
      </c>
      <c r="AE23" s="319">
        <f>'ENWL - Asset Rep'!AE23+'ENWL - Refurb'!AE23+'ENWL - HVP'!AE23</f>
        <v>0</v>
      </c>
      <c r="AF23" s="273">
        <f>'ENWL - Asset Rep'!AF23+'ENWL - Refurb'!AF23+'ENWL - HVP'!AF23</f>
        <v>0</v>
      </c>
      <c r="AG23" s="273">
        <f>'ENWL - Asset Rep'!AG23+'ENWL - Refurb'!AG23+'ENWL - HVP'!AG23</f>
        <v>0</v>
      </c>
      <c r="AH23" s="273">
        <f>'ENWL - Asset Rep'!AH23+'ENWL - Refurb'!AH23+'ENWL - HVP'!AH23</f>
        <v>0</v>
      </c>
      <c r="AI23" s="273">
        <f>'ENWL - Asset Rep'!AI23+'ENWL - Refurb'!AI23+'ENWL - HVP'!AI23</f>
        <v>0</v>
      </c>
      <c r="AJ23" s="42">
        <f>SUM(AE23:AI23)</f>
        <v>0</v>
      </c>
      <c r="AK23" s="273">
        <f>'[9]NAW2 - Total - ENWL'!AK20</f>
        <v>0</v>
      </c>
      <c r="AL23" s="273">
        <f>'[9]NAW2 - Total - ENWL'!AL20</f>
        <v>0</v>
      </c>
      <c r="AM23" s="273">
        <f>'[9]NAW2 - Total - ENWL'!AM20</f>
        <v>0</v>
      </c>
      <c r="AN23" s="273">
        <f>'[9]NAW2 - Total - ENWL'!AN20</f>
        <v>0</v>
      </c>
      <c r="AO23" s="273">
        <f>'[9]NAW2 - Total - ENWL'!AO20</f>
        <v>0</v>
      </c>
      <c r="AP23" s="42">
        <f>SUM(AK23:AO23)</f>
        <v>0</v>
      </c>
      <c r="AU23" s="312"/>
      <c r="AV23" s="312"/>
      <c r="AW23" s="312"/>
      <c r="AX23" s="312"/>
      <c r="AY23" s="312"/>
      <c r="AZ23" s="312"/>
      <c r="BA23" s="312"/>
      <c r="BB23" s="311"/>
      <c r="BC23" s="255"/>
      <c r="BD23" s="41" t="s">
        <v>26</v>
      </c>
      <c r="BE23" s="267">
        <f>'ENWL - HI Probs. of Failure '!O$12</f>
        <v>8.1226284491199997E-3</v>
      </c>
      <c r="BF23" s="267">
        <f>'ENWL - HI Probs. of Failure '!P$12</f>
        <v>1.2093728514393085E-2</v>
      </c>
      <c r="BG23" s="267">
        <f>'ENWL - HI Probs. of Failure '!Q$12</f>
        <v>2.1382809030780003E-2</v>
      </c>
      <c r="BH23" s="267">
        <f>'ENWL - HI Probs. of Failure '!R$12</f>
        <v>3.4629721070807536E-2</v>
      </c>
      <c r="BI23" s="267">
        <f>'ENWL - HI Probs. of Failure '!S$12</f>
        <v>8.1227669642499986E-2</v>
      </c>
      <c r="BJ23" s="141"/>
      <c r="BK23" s="255"/>
      <c r="BL23" s="41" t="s">
        <v>26</v>
      </c>
      <c r="BM23" s="268">
        <f>$BM2*'ENWL - Ave Crit'!$Q$12</f>
        <v>2065.5809999999997</v>
      </c>
      <c r="BN23" s="268">
        <f>$BM2*'ENWL - Ave Crit'!$Q$12</f>
        <v>2065.5809999999997</v>
      </c>
      <c r="BO23" s="268">
        <f>$BM2*'ENWL - Ave Crit'!$Q$12</f>
        <v>2065.5809999999997</v>
      </c>
      <c r="BP23" s="268">
        <f>$BM2*'ENWL - Ave Crit'!$Q$12</f>
        <v>2065.5809999999997</v>
      </c>
      <c r="BQ23" s="268">
        <f>$BM2*'ENWL - Ave Crit'!$Q$12</f>
        <v>2065.5809999999997</v>
      </c>
      <c r="BR23" s="141"/>
      <c r="BS23" s="255"/>
      <c r="BT23" s="41" t="s">
        <v>26</v>
      </c>
      <c r="BU23" s="16">
        <f t="shared" si="12"/>
        <v>16.777946994561734</v>
      </c>
      <c r="BV23" s="16">
        <f t="shared" si="0"/>
        <v>24.98057583848858</v>
      </c>
      <c r="BW23" s="16">
        <f t="shared" si="0"/>
        <v>44.167924060607582</v>
      </c>
      <c r="BX23" s="16">
        <f t="shared" si="0"/>
        <v>71.530493879159692</v>
      </c>
      <c r="BY23" s="16">
        <f t="shared" si="0"/>
        <v>167.78233108782473</v>
      </c>
      <c r="BZ23" s="255"/>
      <c r="CA23" s="255"/>
      <c r="CB23" s="41" t="s">
        <v>26</v>
      </c>
      <c r="CC23" s="269">
        <f>IF(BU23="","",M23*BU23)</f>
        <v>0</v>
      </c>
      <c r="CD23" s="269">
        <f t="shared" ref="CD23:CG26" si="20">IF(BV23="","",N23*BV23)</f>
        <v>0</v>
      </c>
      <c r="CE23" s="269">
        <f t="shared" si="20"/>
        <v>0</v>
      </c>
      <c r="CF23" s="269">
        <f t="shared" si="20"/>
        <v>0</v>
      </c>
      <c r="CG23" s="269">
        <f t="shared" si="20"/>
        <v>0</v>
      </c>
      <c r="CH23" s="271">
        <f t="shared" si="2"/>
        <v>0</v>
      </c>
      <c r="CI23" s="272"/>
      <c r="CJ23" s="272"/>
      <c r="CK23" s="269">
        <f t="shared" ref="CK23:CO26" si="21">IF(BU23="","",G23*BU23)</f>
        <v>0</v>
      </c>
      <c r="CL23" s="269">
        <f t="shared" si="21"/>
        <v>0</v>
      </c>
      <c r="CM23" s="269">
        <f t="shared" si="21"/>
        <v>0</v>
      </c>
      <c r="CN23" s="269">
        <f t="shared" si="21"/>
        <v>0</v>
      </c>
      <c r="CO23" s="269">
        <f t="shared" si="21"/>
        <v>0</v>
      </c>
      <c r="CP23" s="271">
        <f t="shared" si="4"/>
        <v>0</v>
      </c>
      <c r="CS23" s="269">
        <f>IF(BU23="","",Y23*BU23)</f>
        <v>0</v>
      </c>
      <c r="CT23" s="269">
        <f t="shared" ref="CT23:CW26" si="22">IF(BV23="","",Z23*BV23)</f>
        <v>0</v>
      </c>
      <c r="CU23" s="269">
        <f t="shared" si="22"/>
        <v>0</v>
      </c>
      <c r="CV23" s="269">
        <f t="shared" si="22"/>
        <v>0</v>
      </c>
      <c r="CW23" s="269">
        <f t="shared" si="22"/>
        <v>0</v>
      </c>
      <c r="CX23" s="271">
        <f t="shared" si="6"/>
        <v>0</v>
      </c>
      <c r="DA23" s="269">
        <f>IF(BU23="","",(S23+Y23)*BU23)</f>
        <v>0</v>
      </c>
      <c r="DB23" s="269">
        <f t="shared" ref="DB23:DE26" si="23">IF(BV23="","",(T23+Z23)*BV23)</f>
        <v>0</v>
      </c>
      <c r="DC23" s="269">
        <f t="shared" si="23"/>
        <v>0</v>
      </c>
      <c r="DD23" s="269">
        <f t="shared" si="23"/>
        <v>0</v>
      </c>
      <c r="DE23" s="269">
        <f t="shared" si="23"/>
        <v>0</v>
      </c>
      <c r="DF23" s="271">
        <f t="shared" si="8"/>
        <v>0</v>
      </c>
      <c r="DI23" s="269">
        <f>IF(BU23="","",AK23*BU23)</f>
        <v>0</v>
      </c>
      <c r="DJ23" s="269">
        <f t="shared" ref="DJ23:DM26" si="24">IF(BV23="","",AL23*BV23)</f>
        <v>0</v>
      </c>
      <c r="DK23" s="269">
        <f t="shared" si="24"/>
        <v>0</v>
      </c>
      <c r="DL23" s="269">
        <f t="shared" si="24"/>
        <v>0</v>
      </c>
      <c r="DM23" s="269">
        <f t="shared" si="24"/>
        <v>0</v>
      </c>
      <c r="DN23" s="271">
        <f t="shared" si="13"/>
        <v>0</v>
      </c>
      <c r="DQ23" s="269">
        <f>IF(BU23="","",(AE23+AK23)*BU23)</f>
        <v>0</v>
      </c>
      <c r="DR23" s="269">
        <f t="shared" ref="DR23:DU26" si="25">IF(BV23="","",(AF23+AL23)*BV23)</f>
        <v>0</v>
      </c>
      <c r="DS23" s="269">
        <f t="shared" si="25"/>
        <v>0</v>
      </c>
      <c r="DT23" s="269">
        <f t="shared" si="25"/>
        <v>0</v>
      </c>
      <c r="DU23" s="269">
        <f t="shared" si="25"/>
        <v>0</v>
      </c>
      <c r="DV23" s="271">
        <f t="shared" si="11"/>
        <v>0</v>
      </c>
    </row>
    <row r="24" spans="1:126" ht="25.5" customHeight="1">
      <c r="A24" s="232"/>
      <c r="B24" s="157"/>
      <c r="C24" s="43"/>
      <c r="D24" s="44">
        <f>L24</f>
        <v>57935</v>
      </c>
      <c r="E24" s="45">
        <f>D24+SUM(AE24:AI24)</f>
        <v>57935</v>
      </c>
      <c r="F24" s="46" t="s">
        <v>28</v>
      </c>
      <c r="G24" s="265">
        <f>'[9]NAW2 - Total - ENWL'!G21</f>
        <v>20947</v>
      </c>
      <c r="H24" s="265">
        <f>'[9]NAW2 - Total - ENWL'!H21</f>
        <v>13746</v>
      </c>
      <c r="I24" s="265">
        <f>'[9]NAW2 - Total - ENWL'!I21</f>
        <v>18110</v>
      </c>
      <c r="J24" s="265">
        <f>'[9]NAW2 - Total - ENWL'!J21</f>
        <v>1074</v>
      </c>
      <c r="K24" s="265">
        <f>'[9]NAW2 - Total - ENWL'!K21</f>
        <v>4058</v>
      </c>
      <c r="L24" s="47">
        <f>SUM(G24:K24)</f>
        <v>57935</v>
      </c>
      <c r="M24" s="265">
        <f>'[9]NAW2 - Total - ENWL'!M21</f>
        <v>20947</v>
      </c>
      <c r="N24" s="265">
        <f>'[9]NAW2 - Total - ENWL'!N21</f>
        <v>13746</v>
      </c>
      <c r="O24" s="265">
        <f>'[9]NAW2 - Total - ENWL'!O21</f>
        <v>18110</v>
      </c>
      <c r="P24" s="265">
        <f>'[9]NAW2 - Total - ENWL'!P21</f>
        <v>1074</v>
      </c>
      <c r="Q24" s="265">
        <f>'[9]NAW2 - Total - ENWL'!Q21</f>
        <v>4058</v>
      </c>
      <c r="R24" s="47">
        <f>SUM(M24:Q24)</f>
        <v>57935</v>
      </c>
      <c r="S24" s="265">
        <f>'ENWL - Asset Rep'!S24+'ENWL - Refurb'!S24+'ENWL - HVP'!S24</f>
        <v>2081</v>
      </c>
      <c r="T24" s="265">
        <f>'ENWL - Asset Rep'!T24+'ENWL - Refurb'!T24+'ENWL - HVP'!T24</f>
        <v>0</v>
      </c>
      <c r="U24" s="265">
        <f>'ENWL - Asset Rep'!U24+'ENWL - Refurb'!U24+'ENWL - HVP'!U24</f>
        <v>0</v>
      </c>
      <c r="V24" s="265">
        <f>'ENWL - Asset Rep'!V24+'ENWL - Refurb'!V24+'ENWL - HVP'!V24</f>
        <v>-1306</v>
      </c>
      <c r="W24" s="265">
        <f>'ENWL - Asset Rep'!W24+'ENWL - Refurb'!W24+'ENWL - HVP'!W24</f>
        <v>-775</v>
      </c>
      <c r="X24" s="47">
        <f>SUM(S24:W24)</f>
        <v>0</v>
      </c>
      <c r="Y24" s="265">
        <f>'[9]NAW2 - Total - ENWL'!Y21</f>
        <v>20122</v>
      </c>
      <c r="Z24" s="265">
        <f>'[9]NAW2 - Total - ENWL'!Z21</f>
        <v>12613</v>
      </c>
      <c r="AA24" s="265">
        <f>'[9]NAW2 - Total - ENWL'!AA21</f>
        <v>13073</v>
      </c>
      <c r="AB24" s="265">
        <f>'[9]NAW2 - Total - ENWL'!AB21</f>
        <v>7551</v>
      </c>
      <c r="AC24" s="265">
        <f>'[9]NAW2 - Total - ENWL'!AC21</f>
        <v>4576</v>
      </c>
      <c r="AD24" s="47">
        <f>SUM(Y24:AC24)</f>
        <v>57935</v>
      </c>
      <c r="AE24" s="265">
        <f>'ENWL - Asset Rep'!AE24+'ENWL - Refurb'!AE24+'ENWL - HVP'!AE24</f>
        <v>4162</v>
      </c>
      <c r="AF24" s="265">
        <f>'ENWL - Asset Rep'!AF24+'ENWL - Refurb'!AF24+'ENWL - HVP'!AF24</f>
        <v>0</v>
      </c>
      <c r="AG24" s="265">
        <f>'ENWL - Asset Rep'!AG24+'ENWL - Refurb'!AG24+'ENWL - HVP'!AG24</f>
        <v>0</v>
      </c>
      <c r="AH24" s="265">
        <f>'ENWL - Asset Rep'!AH24+'ENWL - Refurb'!AH24+'ENWL - HVP'!AH24</f>
        <v>-2612</v>
      </c>
      <c r="AI24" s="265">
        <f>'ENWL - Asset Rep'!AI24+'ENWL - Refurb'!AI24+'ENWL - HVP'!AI24</f>
        <v>-1550</v>
      </c>
      <c r="AJ24" s="47">
        <f>SUM(AE24:AI24)</f>
        <v>0</v>
      </c>
      <c r="AK24" s="265">
        <f>'[9]NAW2 - Total - ENWL'!AK21</f>
        <v>18362</v>
      </c>
      <c r="AL24" s="265">
        <f>'[9]NAW2 - Total - ENWL'!AL21</f>
        <v>4446</v>
      </c>
      <c r="AM24" s="265">
        <f>'[9]NAW2 - Total - ENWL'!AM21</f>
        <v>12038</v>
      </c>
      <c r="AN24" s="265">
        <f>'[9]NAW2 - Total - ENWL'!AN21</f>
        <v>18302</v>
      </c>
      <c r="AO24" s="265">
        <f>'[9]NAW2 - Total - ENWL'!AO21</f>
        <v>4787</v>
      </c>
      <c r="AP24" s="47">
        <f>SUM(AK24:AO24)</f>
        <v>57935</v>
      </c>
      <c r="AU24" s="312"/>
      <c r="AV24" s="312"/>
      <c r="AW24" s="312"/>
      <c r="AX24" s="312"/>
      <c r="AY24" s="312"/>
      <c r="AZ24" s="312"/>
      <c r="BA24" s="312"/>
      <c r="BB24" s="311"/>
      <c r="BC24" s="255"/>
      <c r="BD24" s="46" t="s">
        <v>28</v>
      </c>
      <c r="BE24" s="267">
        <f>'ENWL - HI Probs. of Failure '!O$12</f>
        <v>8.1226284491199997E-3</v>
      </c>
      <c r="BF24" s="267">
        <f>'ENWL - HI Probs. of Failure '!P$12</f>
        <v>1.2093728514393085E-2</v>
      </c>
      <c r="BG24" s="267">
        <f>'ENWL - HI Probs. of Failure '!Q$12</f>
        <v>2.1382809030780003E-2</v>
      </c>
      <c r="BH24" s="267">
        <f>'ENWL - HI Probs. of Failure '!R$12</f>
        <v>3.4629721070807536E-2</v>
      </c>
      <c r="BI24" s="267">
        <f>'ENWL - HI Probs. of Failure '!S$12</f>
        <v>8.1227669642499986E-2</v>
      </c>
      <c r="BJ24" s="142"/>
      <c r="BK24" s="255"/>
      <c r="BL24" s="46" t="s">
        <v>28</v>
      </c>
      <c r="BM24" s="268">
        <f>$BM3*'ENWL - Ave Crit'!$Q$12</f>
        <v>2950.83</v>
      </c>
      <c r="BN24" s="268">
        <f>$BM3*'ENWL - Ave Crit'!$Q$12</f>
        <v>2950.83</v>
      </c>
      <c r="BO24" s="268">
        <f>$BM3*'ENWL - Ave Crit'!$Q$12</f>
        <v>2950.83</v>
      </c>
      <c r="BP24" s="268">
        <f>$BM3*'ENWL - Ave Crit'!$Q$12</f>
        <v>2950.83</v>
      </c>
      <c r="BQ24" s="268">
        <f>$BM3*'ENWL - Ave Crit'!$Q$12</f>
        <v>2950.83</v>
      </c>
      <c r="BR24" s="142"/>
      <c r="BS24" s="255"/>
      <c r="BT24" s="46" t="s">
        <v>28</v>
      </c>
      <c r="BU24" s="16">
        <f t="shared" si="12"/>
        <v>23.968495706516769</v>
      </c>
      <c r="BV24" s="16">
        <f t="shared" si="0"/>
        <v>35.686536912126549</v>
      </c>
      <c r="BW24" s="16">
        <f t="shared" si="0"/>
        <v>63.097034372296555</v>
      </c>
      <c r="BX24" s="16">
        <f t="shared" si="0"/>
        <v>102.186419827371</v>
      </c>
      <c r="BY24" s="16">
        <f t="shared" si="0"/>
        <v>239.68904441117823</v>
      </c>
      <c r="BZ24" s="255"/>
      <c r="CA24" s="255"/>
      <c r="CB24" s="46" t="s">
        <v>28</v>
      </c>
      <c r="CC24" s="269">
        <f>IF(BU24="","",M24*BU24)</f>
        <v>502068.07956440677</v>
      </c>
      <c r="CD24" s="269">
        <f t="shared" si="20"/>
        <v>490547.13639409153</v>
      </c>
      <c r="CE24" s="269">
        <f t="shared" si="20"/>
        <v>1142687.2924822906</v>
      </c>
      <c r="CF24" s="269">
        <f t="shared" si="20"/>
        <v>109748.21489459646</v>
      </c>
      <c r="CG24" s="269">
        <f t="shared" si="20"/>
        <v>972658.14222056128</v>
      </c>
      <c r="CH24" s="271">
        <f t="shared" si="2"/>
        <v>3217708.8655559467</v>
      </c>
      <c r="CI24" s="272"/>
      <c r="CJ24" s="272"/>
      <c r="CK24" s="269">
        <f t="shared" si="21"/>
        <v>502068.07956440677</v>
      </c>
      <c r="CL24" s="269">
        <f t="shared" si="21"/>
        <v>490547.13639409153</v>
      </c>
      <c r="CM24" s="269">
        <f t="shared" si="21"/>
        <v>1142687.2924822906</v>
      </c>
      <c r="CN24" s="269">
        <f t="shared" si="21"/>
        <v>109748.21489459646</v>
      </c>
      <c r="CO24" s="269">
        <f t="shared" si="21"/>
        <v>972658.14222056128</v>
      </c>
      <c r="CP24" s="271">
        <f t="shared" si="4"/>
        <v>3217708.8655559467</v>
      </c>
      <c r="CS24" s="269">
        <f>IF(BU24="","",Y24*BU24)</f>
        <v>482294.07060653041</v>
      </c>
      <c r="CT24" s="269">
        <f t="shared" si="22"/>
        <v>450114.29007265216</v>
      </c>
      <c r="CU24" s="269">
        <f t="shared" si="22"/>
        <v>824867.53034903284</v>
      </c>
      <c r="CV24" s="269">
        <f t="shared" si="22"/>
        <v>771609.65611647838</v>
      </c>
      <c r="CW24" s="269">
        <f t="shared" si="22"/>
        <v>1096817.0672255515</v>
      </c>
      <c r="CX24" s="271">
        <f t="shared" si="6"/>
        <v>3625702.6143702455</v>
      </c>
      <c r="DA24" s="269">
        <f>IF(BU24="","",(S24+Y24)*BU24)</f>
        <v>532172.51017179189</v>
      </c>
      <c r="DB24" s="269">
        <f t="shared" si="23"/>
        <v>450114.29007265216</v>
      </c>
      <c r="DC24" s="269">
        <f t="shared" si="23"/>
        <v>824867.53034903284</v>
      </c>
      <c r="DD24" s="269">
        <f t="shared" si="23"/>
        <v>638154.19182193186</v>
      </c>
      <c r="DE24" s="269">
        <f t="shared" si="23"/>
        <v>911058.05780688848</v>
      </c>
      <c r="DF24" s="271">
        <f t="shared" si="8"/>
        <v>3356366.5802222975</v>
      </c>
      <c r="DI24" s="269">
        <f>IF(BU24="","",AK24*BU24)</f>
        <v>440109.51816306094</v>
      </c>
      <c r="DJ24" s="269">
        <f t="shared" si="24"/>
        <v>158662.34311131464</v>
      </c>
      <c r="DK24" s="269">
        <f t="shared" si="24"/>
        <v>759562.09977370594</v>
      </c>
      <c r="DL24" s="269">
        <f t="shared" si="24"/>
        <v>1870215.8556805439</v>
      </c>
      <c r="DM24" s="269">
        <f t="shared" si="24"/>
        <v>1147391.4555963101</v>
      </c>
      <c r="DN24" s="271">
        <f t="shared" si="13"/>
        <v>4375941.2723249355</v>
      </c>
      <c r="DQ24" s="269">
        <f>IF(BU24="","",(AE24+AK24)*BU24)</f>
        <v>539866.39729358372</v>
      </c>
      <c r="DR24" s="269">
        <f t="shared" si="25"/>
        <v>158662.34311131464</v>
      </c>
      <c r="DS24" s="269">
        <f t="shared" si="25"/>
        <v>759562.09977370594</v>
      </c>
      <c r="DT24" s="269">
        <f t="shared" si="25"/>
        <v>1603304.9270914509</v>
      </c>
      <c r="DU24" s="269">
        <f t="shared" si="25"/>
        <v>775873.43675898388</v>
      </c>
      <c r="DV24" s="271">
        <f t="shared" si="11"/>
        <v>3837269.204029039</v>
      </c>
    </row>
    <row r="25" spans="1:126" ht="25.5" customHeight="1">
      <c r="A25" s="232"/>
      <c r="B25" s="157"/>
      <c r="C25" s="43"/>
      <c r="D25" s="44">
        <f>L25</f>
        <v>0</v>
      </c>
      <c r="E25" s="45">
        <f>D25+SUM(AE25:AI25)</f>
        <v>0</v>
      </c>
      <c r="F25" s="46" t="s">
        <v>30</v>
      </c>
      <c r="G25" s="265">
        <f>'[9]NAW2 - Total - ENWL'!G22</f>
        <v>0</v>
      </c>
      <c r="H25" s="265">
        <f>'[9]NAW2 - Total - ENWL'!H22</f>
        <v>0</v>
      </c>
      <c r="I25" s="265">
        <f>'[9]NAW2 - Total - ENWL'!I22</f>
        <v>0</v>
      </c>
      <c r="J25" s="265">
        <f>'[9]NAW2 - Total - ENWL'!J22</f>
        <v>0</v>
      </c>
      <c r="K25" s="265">
        <f>'[9]NAW2 - Total - ENWL'!K22</f>
        <v>0</v>
      </c>
      <c r="L25" s="47">
        <f>SUM(G25:K25)</f>
        <v>0</v>
      </c>
      <c r="M25" s="265">
        <f>'[9]NAW2 - Total - ENWL'!M22</f>
        <v>0</v>
      </c>
      <c r="N25" s="265">
        <f>'[9]NAW2 - Total - ENWL'!N22</f>
        <v>0</v>
      </c>
      <c r="O25" s="265">
        <f>'[9]NAW2 - Total - ENWL'!O22</f>
        <v>0</v>
      </c>
      <c r="P25" s="265">
        <f>'[9]NAW2 - Total - ENWL'!P22</f>
        <v>0</v>
      </c>
      <c r="Q25" s="265">
        <f>'[9]NAW2 - Total - ENWL'!Q22</f>
        <v>0</v>
      </c>
      <c r="R25" s="47">
        <f>SUM(M25:Q25)</f>
        <v>0</v>
      </c>
      <c r="S25" s="265">
        <f>'ENWL - Asset Rep'!S25+'ENWL - Refurb'!S25+'ENWL - HVP'!S25</f>
        <v>0</v>
      </c>
      <c r="T25" s="265">
        <f>'ENWL - Asset Rep'!T25+'ENWL - Refurb'!T25+'ENWL - HVP'!T25</f>
        <v>0</v>
      </c>
      <c r="U25" s="265">
        <f>'ENWL - Asset Rep'!U25+'ENWL - Refurb'!U25+'ENWL - HVP'!U25</f>
        <v>0</v>
      </c>
      <c r="V25" s="265">
        <f>'ENWL - Asset Rep'!V25+'ENWL - Refurb'!V25+'ENWL - HVP'!V25</f>
        <v>0</v>
      </c>
      <c r="W25" s="265">
        <f>'ENWL - Asset Rep'!W25+'ENWL - Refurb'!W25+'ENWL - HVP'!W25</f>
        <v>0</v>
      </c>
      <c r="X25" s="47">
        <f>SUM(S25:W25)</f>
        <v>0</v>
      </c>
      <c r="Y25" s="265">
        <f>'[9]NAW2 - Total - ENWL'!Y22</f>
        <v>0</v>
      </c>
      <c r="Z25" s="265">
        <f>'[9]NAW2 - Total - ENWL'!Z22</f>
        <v>0</v>
      </c>
      <c r="AA25" s="265">
        <f>'[9]NAW2 - Total - ENWL'!AA22</f>
        <v>0</v>
      </c>
      <c r="AB25" s="265">
        <f>'[9]NAW2 - Total - ENWL'!AB22</f>
        <v>0</v>
      </c>
      <c r="AC25" s="265">
        <f>'[9]NAW2 - Total - ENWL'!AC22</f>
        <v>0</v>
      </c>
      <c r="AD25" s="47">
        <f>SUM(Y25:AC25)</f>
        <v>0</v>
      </c>
      <c r="AE25" s="265">
        <f>'ENWL - Asset Rep'!AE25+'ENWL - Refurb'!AE25+'ENWL - HVP'!AE25</f>
        <v>0</v>
      </c>
      <c r="AF25" s="265">
        <f>'ENWL - Asset Rep'!AF25+'ENWL - Refurb'!AF25+'ENWL - HVP'!AF25</f>
        <v>0</v>
      </c>
      <c r="AG25" s="265">
        <f>'ENWL - Asset Rep'!AG25+'ENWL - Refurb'!AG25+'ENWL - HVP'!AG25</f>
        <v>0</v>
      </c>
      <c r="AH25" s="265">
        <f>'ENWL - Asset Rep'!AH25+'ENWL - Refurb'!AH25+'ENWL - HVP'!AH25</f>
        <v>0</v>
      </c>
      <c r="AI25" s="265">
        <f>'ENWL - Asset Rep'!AI25+'ENWL - Refurb'!AI25+'ENWL - HVP'!AI25</f>
        <v>0</v>
      </c>
      <c r="AJ25" s="47">
        <f>SUM(AE25:AI25)</f>
        <v>0</v>
      </c>
      <c r="AK25" s="265">
        <f>'[9]NAW2 - Total - ENWL'!AK22</f>
        <v>0</v>
      </c>
      <c r="AL25" s="265">
        <f>'[9]NAW2 - Total - ENWL'!AL22</f>
        <v>0</v>
      </c>
      <c r="AM25" s="265">
        <f>'[9]NAW2 - Total - ENWL'!AM22</f>
        <v>0</v>
      </c>
      <c r="AN25" s="265">
        <f>'[9]NAW2 - Total - ENWL'!AN22</f>
        <v>0</v>
      </c>
      <c r="AO25" s="265">
        <f>'[9]NAW2 - Total - ENWL'!AO22</f>
        <v>0</v>
      </c>
      <c r="AP25" s="47">
        <f>SUM(AK25:AO25)</f>
        <v>0</v>
      </c>
      <c r="AU25" s="312"/>
      <c r="AV25" s="312"/>
      <c r="AW25" s="312"/>
      <c r="AX25" s="312"/>
      <c r="AY25" s="312"/>
      <c r="AZ25" s="312"/>
      <c r="BA25" s="312"/>
      <c r="BB25" s="311"/>
      <c r="BC25" s="255"/>
      <c r="BD25" s="46" t="s">
        <v>30</v>
      </c>
      <c r="BE25" s="267">
        <f>'ENWL - HI Probs. of Failure '!O$12</f>
        <v>8.1226284491199997E-3</v>
      </c>
      <c r="BF25" s="267">
        <f>'ENWL - HI Probs. of Failure '!P$12</f>
        <v>1.2093728514393085E-2</v>
      </c>
      <c r="BG25" s="267">
        <f>'ENWL - HI Probs. of Failure '!Q$12</f>
        <v>2.1382809030780003E-2</v>
      </c>
      <c r="BH25" s="267">
        <f>'ENWL - HI Probs. of Failure '!R$12</f>
        <v>3.4629721070807536E-2</v>
      </c>
      <c r="BI25" s="267">
        <f>'ENWL - HI Probs. of Failure '!S$12</f>
        <v>8.1227669642499986E-2</v>
      </c>
      <c r="BJ25" s="142"/>
      <c r="BK25" s="255"/>
      <c r="BL25" s="46" t="s">
        <v>30</v>
      </c>
      <c r="BM25" s="268">
        <f>$BM4*'ENWL - Ave Crit'!$Q$12</f>
        <v>4426.2449999999999</v>
      </c>
      <c r="BN25" s="268">
        <f>$BM4*'ENWL - Ave Crit'!$Q$12</f>
        <v>4426.2449999999999</v>
      </c>
      <c r="BO25" s="268">
        <f>$BM4*'ENWL - Ave Crit'!$Q$12</f>
        <v>4426.2449999999999</v>
      </c>
      <c r="BP25" s="268">
        <f>$BM4*'ENWL - Ave Crit'!$Q$12</f>
        <v>4426.2449999999999</v>
      </c>
      <c r="BQ25" s="268">
        <f>$BM4*'ENWL - Ave Crit'!$Q$12</f>
        <v>4426.2449999999999</v>
      </c>
      <c r="BR25" s="142"/>
      <c r="BS25" s="255"/>
      <c r="BT25" s="46" t="s">
        <v>30</v>
      </c>
      <c r="BU25" s="16">
        <f t="shared" si="12"/>
        <v>35.952743559775151</v>
      </c>
      <c r="BV25" s="16">
        <f t="shared" si="0"/>
        <v>53.52980536818982</v>
      </c>
      <c r="BW25" s="16">
        <f t="shared" si="0"/>
        <v>94.645551558444836</v>
      </c>
      <c r="BX25" s="16">
        <f t="shared" si="0"/>
        <v>153.27962974105651</v>
      </c>
      <c r="BY25" s="16">
        <f t="shared" si="0"/>
        <v>359.53356661676736</v>
      </c>
      <c r="BZ25" s="255"/>
      <c r="CA25" s="255"/>
      <c r="CB25" s="46" t="s">
        <v>30</v>
      </c>
      <c r="CC25" s="269">
        <f>IF(BU25="","",M25*BU25)</f>
        <v>0</v>
      </c>
      <c r="CD25" s="269">
        <f t="shared" si="20"/>
        <v>0</v>
      </c>
      <c r="CE25" s="269">
        <f t="shared" si="20"/>
        <v>0</v>
      </c>
      <c r="CF25" s="269">
        <f t="shared" si="20"/>
        <v>0</v>
      </c>
      <c r="CG25" s="269">
        <f t="shared" si="20"/>
        <v>0</v>
      </c>
      <c r="CH25" s="271">
        <f t="shared" si="2"/>
        <v>0</v>
      </c>
      <c r="CI25" s="272"/>
      <c r="CJ25" s="272"/>
      <c r="CK25" s="269">
        <f t="shared" si="21"/>
        <v>0</v>
      </c>
      <c r="CL25" s="269">
        <f t="shared" si="21"/>
        <v>0</v>
      </c>
      <c r="CM25" s="269">
        <f t="shared" si="21"/>
        <v>0</v>
      </c>
      <c r="CN25" s="269">
        <f t="shared" si="21"/>
        <v>0</v>
      </c>
      <c r="CO25" s="269">
        <f t="shared" si="21"/>
        <v>0</v>
      </c>
      <c r="CP25" s="271">
        <f t="shared" si="4"/>
        <v>0</v>
      </c>
      <c r="CS25" s="269">
        <f>IF(BU25="","",Y25*BU25)</f>
        <v>0</v>
      </c>
      <c r="CT25" s="269">
        <f t="shared" si="22"/>
        <v>0</v>
      </c>
      <c r="CU25" s="269">
        <f t="shared" si="22"/>
        <v>0</v>
      </c>
      <c r="CV25" s="269">
        <f t="shared" si="22"/>
        <v>0</v>
      </c>
      <c r="CW25" s="269">
        <f t="shared" si="22"/>
        <v>0</v>
      </c>
      <c r="CX25" s="271">
        <f t="shared" si="6"/>
        <v>0</v>
      </c>
      <c r="DA25" s="269">
        <f>IF(BU25="","",(S25+Y25)*BU25)</f>
        <v>0</v>
      </c>
      <c r="DB25" s="269">
        <f t="shared" si="23"/>
        <v>0</v>
      </c>
      <c r="DC25" s="269">
        <f t="shared" si="23"/>
        <v>0</v>
      </c>
      <c r="DD25" s="269">
        <f t="shared" si="23"/>
        <v>0</v>
      </c>
      <c r="DE25" s="269">
        <f t="shared" si="23"/>
        <v>0</v>
      </c>
      <c r="DF25" s="271">
        <f t="shared" si="8"/>
        <v>0</v>
      </c>
      <c r="DI25" s="269">
        <f>IF(BU25="","",AK25*BU25)</f>
        <v>0</v>
      </c>
      <c r="DJ25" s="269">
        <f t="shared" si="24"/>
        <v>0</v>
      </c>
      <c r="DK25" s="269">
        <f t="shared" si="24"/>
        <v>0</v>
      </c>
      <c r="DL25" s="269">
        <f t="shared" si="24"/>
        <v>0</v>
      </c>
      <c r="DM25" s="269">
        <f t="shared" si="24"/>
        <v>0</v>
      </c>
      <c r="DN25" s="271">
        <f t="shared" si="13"/>
        <v>0</v>
      </c>
      <c r="DQ25" s="269">
        <f>IF(BU25="","",(AE25+AK25)*BU25)</f>
        <v>0</v>
      </c>
      <c r="DR25" s="269">
        <f t="shared" si="25"/>
        <v>0</v>
      </c>
      <c r="DS25" s="269">
        <f t="shared" si="25"/>
        <v>0</v>
      </c>
      <c r="DT25" s="269">
        <f t="shared" si="25"/>
        <v>0</v>
      </c>
      <c r="DU25" s="269">
        <f t="shared" si="25"/>
        <v>0</v>
      </c>
      <c r="DV25" s="271">
        <f t="shared" si="11"/>
        <v>0</v>
      </c>
    </row>
    <row r="26" spans="1:126" ht="25.5" customHeight="1">
      <c r="A26" s="232"/>
      <c r="B26" s="157"/>
      <c r="C26" s="43"/>
      <c r="D26" s="44">
        <f>L26</f>
        <v>0</v>
      </c>
      <c r="E26" s="45">
        <f>D26+SUM(AE26:AI26)</f>
        <v>0</v>
      </c>
      <c r="F26" s="46" t="s">
        <v>31</v>
      </c>
      <c r="G26" s="265">
        <f>'[9]NAW2 - Total - ENWL'!G23</f>
        <v>0</v>
      </c>
      <c r="H26" s="265">
        <f>'[9]NAW2 - Total - ENWL'!H23</f>
        <v>0</v>
      </c>
      <c r="I26" s="265">
        <f>'[9]NAW2 - Total - ENWL'!I23</f>
        <v>0</v>
      </c>
      <c r="J26" s="265">
        <f>'[9]NAW2 - Total - ENWL'!J23</f>
        <v>0</v>
      </c>
      <c r="K26" s="265">
        <f>'[9]NAW2 - Total - ENWL'!K23</f>
        <v>0</v>
      </c>
      <c r="L26" s="47">
        <f>SUM(G26:K26)</f>
        <v>0</v>
      </c>
      <c r="M26" s="265">
        <f>'[9]NAW2 - Total - ENWL'!M23</f>
        <v>0</v>
      </c>
      <c r="N26" s="265">
        <f>'[9]NAW2 - Total - ENWL'!N23</f>
        <v>0</v>
      </c>
      <c r="O26" s="265">
        <f>'[9]NAW2 - Total - ENWL'!O23</f>
        <v>0</v>
      </c>
      <c r="P26" s="265">
        <f>'[9]NAW2 - Total - ENWL'!P23</f>
        <v>0</v>
      </c>
      <c r="Q26" s="265">
        <f>'[9]NAW2 - Total - ENWL'!Q23</f>
        <v>0</v>
      </c>
      <c r="R26" s="47">
        <f>SUM(M26:Q26)</f>
        <v>0</v>
      </c>
      <c r="S26" s="265">
        <f>'ENWL - Asset Rep'!S26+'ENWL - Refurb'!S26+'ENWL - HVP'!S26</f>
        <v>0</v>
      </c>
      <c r="T26" s="265">
        <f>'ENWL - Asset Rep'!T26+'ENWL - Refurb'!T26+'ENWL - HVP'!T26</f>
        <v>0</v>
      </c>
      <c r="U26" s="265">
        <f>'ENWL - Asset Rep'!U26+'ENWL - Refurb'!U26+'ENWL - HVP'!U26</f>
        <v>0</v>
      </c>
      <c r="V26" s="265">
        <f>'ENWL - Asset Rep'!V26+'ENWL - Refurb'!V26+'ENWL - HVP'!V26</f>
        <v>0</v>
      </c>
      <c r="W26" s="265">
        <f>'ENWL - Asset Rep'!W26+'ENWL - Refurb'!W26+'ENWL - HVP'!W26</f>
        <v>0</v>
      </c>
      <c r="X26" s="47">
        <f>SUM(S26:W26)</f>
        <v>0</v>
      </c>
      <c r="Y26" s="265">
        <f>'[9]NAW2 - Total - ENWL'!Y23</f>
        <v>0</v>
      </c>
      <c r="Z26" s="265">
        <f>'[9]NAW2 - Total - ENWL'!Z23</f>
        <v>0</v>
      </c>
      <c r="AA26" s="265">
        <f>'[9]NAW2 - Total - ENWL'!AA23</f>
        <v>0</v>
      </c>
      <c r="AB26" s="265">
        <f>'[9]NAW2 - Total - ENWL'!AB23</f>
        <v>0</v>
      </c>
      <c r="AC26" s="265">
        <f>'[9]NAW2 - Total - ENWL'!AC23</f>
        <v>0</v>
      </c>
      <c r="AD26" s="47">
        <f>SUM(Y26:AC26)</f>
        <v>0</v>
      </c>
      <c r="AE26" s="265">
        <f>'ENWL - Asset Rep'!AE26+'ENWL - Refurb'!AE26+'ENWL - HVP'!AE26</f>
        <v>0</v>
      </c>
      <c r="AF26" s="265">
        <f>'ENWL - Asset Rep'!AF26+'ENWL - Refurb'!AF26+'ENWL - HVP'!AF26</f>
        <v>0</v>
      </c>
      <c r="AG26" s="265">
        <f>'ENWL - Asset Rep'!AG26+'ENWL - Refurb'!AG26+'ENWL - HVP'!AG26</f>
        <v>0</v>
      </c>
      <c r="AH26" s="265">
        <f>'ENWL - Asset Rep'!AH26+'ENWL - Refurb'!AH26+'ENWL - HVP'!AH26</f>
        <v>0</v>
      </c>
      <c r="AI26" s="265">
        <f>'ENWL - Asset Rep'!AI26+'ENWL - Refurb'!AI26+'ENWL - HVP'!AI26</f>
        <v>0</v>
      </c>
      <c r="AJ26" s="47">
        <f>SUM(AE26:AI26)</f>
        <v>0</v>
      </c>
      <c r="AK26" s="265">
        <f>'[9]NAW2 - Total - ENWL'!AK23</f>
        <v>0</v>
      </c>
      <c r="AL26" s="265">
        <f>'[9]NAW2 - Total - ENWL'!AL23</f>
        <v>0</v>
      </c>
      <c r="AM26" s="265">
        <f>'[9]NAW2 - Total - ENWL'!AM23</f>
        <v>0</v>
      </c>
      <c r="AN26" s="265">
        <f>'[9]NAW2 - Total - ENWL'!AN23</f>
        <v>0</v>
      </c>
      <c r="AO26" s="265">
        <f>'[9]NAW2 - Total - ENWL'!AO23</f>
        <v>0</v>
      </c>
      <c r="AP26" s="47">
        <f>SUM(AK26:AO26)</f>
        <v>0</v>
      </c>
      <c r="AU26" s="312"/>
      <c r="AV26" s="312"/>
      <c r="AW26" s="312"/>
      <c r="AX26" s="312"/>
      <c r="AY26" s="312"/>
      <c r="AZ26" s="312"/>
      <c r="BA26" s="312"/>
      <c r="BB26" s="311"/>
      <c r="BC26" s="255"/>
      <c r="BD26" s="46" t="s">
        <v>31</v>
      </c>
      <c r="BE26" s="267">
        <f>'ENWL - HI Probs. of Failure '!O$12</f>
        <v>8.1226284491199997E-3</v>
      </c>
      <c r="BF26" s="267">
        <f>'ENWL - HI Probs. of Failure '!P$12</f>
        <v>1.2093728514393085E-2</v>
      </c>
      <c r="BG26" s="267">
        <f>'ENWL - HI Probs. of Failure '!Q$12</f>
        <v>2.1382809030780003E-2</v>
      </c>
      <c r="BH26" s="267">
        <f>'ENWL - HI Probs. of Failure '!R$12</f>
        <v>3.4629721070807536E-2</v>
      </c>
      <c r="BI26" s="267">
        <f>'ENWL - HI Probs. of Failure '!S$12</f>
        <v>8.1227669642499986E-2</v>
      </c>
      <c r="BJ26" s="142"/>
      <c r="BK26" s="255"/>
      <c r="BL26" s="46" t="s">
        <v>31</v>
      </c>
      <c r="BM26" s="268">
        <f>$BM5*'ENWL - Ave Crit'!$Q$12</f>
        <v>7377.0749999999998</v>
      </c>
      <c r="BN26" s="268">
        <f>$BM5*'ENWL - Ave Crit'!$Q$12</f>
        <v>7377.0749999999998</v>
      </c>
      <c r="BO26" s="268">
        <f>$BM5*'ENWL - Ave Crit'!$Q$12</f>
        <v>7377.0749999999998</v>
      </c>
      <c r="BP26" s="268">
        <f>$BM5*'ENWL - Ave Crit'!$Q$12</f>
        <v>7377.0749999999998</v>
      </c>
      <c r="BQ26" s="268">
        <f>$BM5*'ENWL - Ave Crit'!$Q$12</f>
        <v>7377.0749999999998</v>
      </c>
      <c r="BR26" s="142"/>
      <c r="BS26" s="255"/>
      <c r="BT26" s="46" t="s">
        <v>31</v>
      </c>
      <c r="BU26" s="16">
        <f t="shared" si="12"/>
        <v>59.92123926629192</v>
      </c>
      <c r="BV26" s="16">
        <f t="shared" si="0"/>
        <v>89.216342280316368</v>
      </c>
      <c r="BW26" s="16">
        <f t="shared" si="0"/>
        <v>157.7425859307414</v>
      </c>
      <c r="BX26" s="16">
        <f t="shared" si="0"/>
        <v>255.46604956842751</v>
      </c>
      <c r="BY26" s="16">
        <f t="shared" si="0"/>
        <v>599.22261102794562</v>
      </c>
      <c r="BZ26" s="255"/>
      <c r="CA26" s="255"/>
      <c r="CB26" s="46" t="s">
        <v>31</v>
      </c>
      <c r="CC26" s="269">
        <f>IF(BU26="","",M26*BU26)</f>
        <v>0</v>
      </c>
      <c r="CD26" s="269">
        <f t="shared" si="20"/>
        <v>0</v>
      </c>
      <c r="CE26" s="269">
        <f t="shared" si="20"/>
        <v>0</v>
      </c>
      <c r="CF26" s="269">
        <f t="shared" si="20"/>
        <v>0</v>
      </c>
      <c r="CG26" s="269">
        <f t="shared" si="20"/>
        <v>0</v>
      </c>
      <c r="CH26" s="271">
        <f t="shared" si="2"/>
        <v>0</v>
      </c>
      <c r="CI26" s="272"/>
      <c r="CJ26" s="272"/>
      <c r="CK26" s="269">
        <f t="shared" si="21"/>
        <v>0</v>
      </c>
      <c r="CL26" s="269">
        <f t="shared" si="21"/>
        <v>0</v>
      </c>
      <c r="CM26" s="269">
        <f t="shared" si="21"/>
        <v>0</v>
      </c>
      <c r="CN26" s="269">
        <f t="shared" si="21"/>
        <v>0</v>
      </c>
      <c r="CO26" s="269">
        <f t="shared" si="21"/>
        <v>0</v>
      </c>
      <c r="CP26" s="271">
        <f t="shared" si="4"/>
        <v>0</v>
      </c>
      <c r="CS26" s="269">
        <f>IF(BU26="","",Y26*BU26)</f>
        <v>0</v>
      </c>
      <c r="CT26" s="269">
        <f t="shared" si="22"/>
        <v>0</v>
      </c>
      <c r="CU26" s="269">
        <f t="shared" si="22"/>
        <v>0</v>
      </c>
      <c r="CV26" s="269">
        <f t="shared" si="22"/>
        <v>0</v>
      </c>
      <c r="CW26" s="269">
        <f t="shared" si="22"/>
        <v>0</v>
      </c>
      <c r="CX26" s="271">
        <f t="shared" si="6"/>
        <v>0</v>
      </c>
      <c r="DA26" s="269">
        <f>IF(BU26="","",(S26+Y26)*BU26)</f>
        <v>0</v>
      </c>
      <c r="DB26" s="269">
        <f t="shared" si="23"/>
        <v>0</v>
      </c>
      <c r="DC26" s="269">
        <f t="shared" si="23"/>
        <v>0</v>
      </c>
      <c r="DD26" s="269">
        <f t="shared" si="23"/>
        <v>0</v>
      </c>
      <c r="DE26" s="269">
        <f t="shared" si="23"/>
        <v>0</v>
      </c>
      <c r="DF26" s="271">
        <f t="shared" si="8"/>
        <v>0</v>
      </c>
      <c r="DI26" s="269">
        <f>IF(BU26="","",AK26*BU26)</f>
        <v>0</v>
      </c>
      <c r="DJ26" s="269">
        <f t="shared" si="24"/>
        <v>0</v>
      </c>
      <c r="DK26" s="269">
        <f t="shared" si="24"/>
        <v>0</v>
      </c>
      <c r="DL26" s="269">
        <f t="shared" si="24"/>
        <v>0</v>
      </c>
      <c r="DM26" s="269">
        <f t="shared" si="24"/>
        <v>0</v>
      </c>
      <c r="DN26" s="271">
        <f t="shared" si="13"/>
        <v>0</v>
      </c>
      <c r="DQ26" s="269">
        <f>IF(BU26="","",(AE26+AK26)*BU26)</f>
        <v>0</v>
      </c>
      <c r="DR26" s="269">
        <f t="shared" si="25"/>
        <v>0</v>
      </c>
      <c r="DS26" s="269">
        <f t="shared" si="25"/>
        <v>0</v>
      </c>
      <c r="DT26" s="269">
        <f t="shared" si="25"/>
        <v>0</v>
      </c>
      <c r="DU26" s="269">
        <f t="shared" si="25"/>
        <v>0</v>
      </c>
      <c r="DV26" s="271">
        <f t="shared" si="11"/>
        <v>0</v>
      </c>
    </row>
    <row r="27" spans="1:126" ht="25.5" customHeight="1" thickBot="1">
      <c r="A27" s="232"/>
      <c r="B27" s="48"/>
      <c r="C27" s="49" t="s">
        <v>27</v>
      </c>
      <c r="D27" s="50">
        <f>SUM(D23:D26)</f>
        <v>57935</v>
      </c>
      <c r="E27" s="51">
        <f>SUM(E23:E26)</f>
        <v>57935</v>
      </c>
      <c r="F27" s="52"/>
      <c r="G27" s="53">
        <f>SUM(G23:G26)</f>
        <v>20947</v>
      </c>
      <c r="H27" s="54">
        <f>SUM(H23:H26)</f>
        <v>13746</v>
      </c>
      <c r="I27" s="54">
        <f>SUM(I23:I26)</f>
        <v>18110</v>
      </c>
      <c r="J27" s="54">
        <f>SUM(J23:J26)</f>
        <v>1074</v>
      </c>
      <c r="K27" s="54">
        <f>SUM(K23:K26)</f>
        <v>4058</v>
      </c>
      <c r="L27" s="55"/>
      <c r="M27" s="53">
        <f>SUM(M23:M26)</f>
        <v>20947</v>
      </c>
      <c r="N27" s="54">
        <f>SUM(N23:N26)</f>
        <v>13746</v>
      </c>
      <c r="O27" s="54">
        <f>SUM(O23:O26)</f>
        <v>18110</v>
      </c>
      <c r="P27" s="54">
        <f>SUM(P23:P26)</f>
        <v>1074</v>
      </c>
      <c r="Q27" s="54">
        <f>SUM(Q23:Q26)</f>
        <v>4058</v>
      </c>
      <c r="R27" s="55"/>
      <c r="S27" s="53">
        <f>SUM(S23:S26)</f>
        <v>2081</v>
      </c>
      <c r="T27" s="54">
        <f>SUM(T23:T26)</f>
        <v>0</v>
      </c>
      <c r="U27" s="54">
        <f>SUM(U23:U26)</f>
        <v>0</v>
      </c>
      <c r="V27" s="54">
        <f>SUM(V23:V26)</f>
        <v>-1306</v>
      </c>
      <c r="W27" s="54">
        <f>SUM(W23:W26)</f>
        <v>-775</v>
      </c>
      <c r="X27" s="55"/>
      <c r="Y27" s="53">
        <f>SUM(Y23:Y26)</f>
        <v>20122</v>
      </c>
      <c r="Z27" s="54">
        <f>SUM(Z23:Z26)</f>
        <v>12613</v>
      </c>
      <c r="AA27" s="54">
        <f>SUM(AA23:AA26)</f>
        <v>13073</v>
      </c>
      <c r="AB27" s="54">
        <f>SUM(AB23:AB26)</f>
        <v>7551</v>
      </c>
      <c r="AC27" s="54">
        <f>SUM(AC23:AC26)</f>
        <v>4576</v>
      </c>
      <c r="AD27" s="55"/>
      <c r="AE27" s="53">
        <f>SUM(AE23:AE26)</f>
        <v>4162</v>
      </c>
      <c r="AF27" s="54">
        <f>SUM(AF23:AF26)</f>
        <v>0</v>
      </c>
      <c r="AG27" s="54">
        <f>SUM(AG23:AG26)</f>
        <v>0</v>
      </c>
      <c r="AH27" s="54">
        <f>SUM(AH23:AH26)</f>
        <v>-2612</v>
      </c>
      <c r="AI27" s="54">
        <f>SUM(AI23:AI26)</f>
        <v>-1550</v>
      </c>
      <c r="AJ27" s="55"/>
      <c r="AK27" s="53">
        <f>SUM(AK23:AK26)</f>
        <v>18362</v>
      </c>
      <c r="AL27" s="54">
        <f>SUM(AL23:AL26)</f>
        <v>4446</v>
      </c>
      <c r="AM27" s="54">
        <f>SUM(AM23:AM26)</f>
        <v>12038</v>
      </c>
      <c r="AN27" s="54">
        <f>SUM(AN23:AN26)</f>
        <v>18302</v>
      </c>
      <c r="AO27" s="54">
        <f>SUM(AO23:AO26)</f>
        <v>4787</v>
      </c>
      <c r="AP27" s="55"/>
      <c r="BB27" s="255"/>
      <c r="BC27" s="255"/>
      <c r="BD27" s="52"/>
      <c r="BE27" s="139"/>
      <c r="BF27" s="140"/>
      <c r="BG27" s="140"/>
      <c r="BH27" s="140"/>
      <c r="BI27" s="140"/>
      <c r="BJ27" s="55"/>
      <c r="BK27" s="255"/>
      <c r="BL27" s="52"/>
      <c r="BM27" s="139"/>
      <c r="BN27" s="140"/>
      <c r="BO27" s="140"/>
      <c r="BP27" s="140"/>
      <c r="BQ27" s="140"/>
      <c r="BR27" s="55"/>
      <c r="BS27" s="255"/>
      <c r="BT27" s="52"/>
      <c r="BU27" s="16" t="str">
        <f t="shared" si="12"/>
        <v/>
      </c>
      <c r="BV27" s="16" t="str">
        <f t="shared" si="0"/>
        <v/>
      </c>
      <c r="BW27" s="16" t="str">
        <f t="shared" si="0"/>
        <v/>
      </c>
      <c r="BX27" s="16" t="str">
        <f t="shared" si="0"/>
        <v/>
      </c>
      <c r="BY27" s="16" t="str">
        <f t="shared" si="0"/>
        <v/>
      </c>
      <c r="BZ27" s="255"/>
      <c r="CA27" s="255"/>
      <c r="CB27" s="52"/>
      <c r="CC27" s="270">
        <f>SUM(CC23:CC26)</f>
        <v>502068.07956440677</v>
      </c>
      <c r="CD27" s="270">
        <f>SUM(CD23:CD26)</f>
        <v>490547.13639409153</v>
      </c>
      <c r="CE27" s="270">
        <f>SUM(CE23:CE26)</f>
        <v>1142687.2924822906</v>
      </c>
      <c r="CF27" s="270">
        <f>SUM(CF23:CF26)</f>
        <v>109748.21489459646</v>
      </c>
      <c r="CG27" s="270">
        <f>SUM(CG23:CG26)</f>
        <v>972658.14222056128</v>
      </c>
      <c r="CH27" s="271">
        <f t="shared" si="2"/>
        <v>3217708.8655559467</v>
      </c>
      <c r="CI27" s="272"/>
      <c r="CJ27" s="272"/>
      <c r="CK27" s="270">
        <f>SUM(CK23:CK26)</f>
        <v>502068.07956440677</v>
      </c>
      <c r="CL27" s="270">
        <f>SUM(CL23:CL26)</f>
        <v>490547.13639409153</v>
      </c>
      <c r="CM27" s="270">
        <f>SUM(CM23:CM26)</f>
        <v>1142687.2924822906</v>
      </c>
      <c r="CN27" s="270">
        <f>SUM(CN23:CN26)</f>
        <v>109748.21489459646</v>
      </c>
      <c r="CO27" s="270">
        <f>SUM(CO23:CO26)</f>
        <v>972658.14222056128</v>
      </c>
      <c r="CP27" s="271">
        <f t="shared" si="4"/>
        <v>3217708.8655559467</v>
      </c>
      <c r="CS27" s="270">
        <f>SUM(CS23:CS26)</f>
        <v>482294.07060653041</v>
      </c>
      <c r="CT27" s="270">
        <f>SUM(CT23:CT26)</f>
        <v>450114.29007265216</v>
      </c>
      <c r="CU27" s="270">
        <f>SUM(CU23:CU26)</f>
        <v>824867.53034903284</v>
      </c>
      <c r="CV27" s="270">
        <f>SUM(CV23:CV26)</f>
        <v>771609.65611647838</v>
      </c>
      <c r="CW27" s="270">
        <f>SUM(CW23:CW26)</f>
        <v>1096817.0672255515</v>
      </c>
      <c r="CX27" s="271">
        <f t="shared" si="6"/>
        <v>3625702.6143702455</v>
      </c>
      <c r="DA27" s="270">
        <f>SUM(DA23:DA26)</f>
        <v>532172.51017179189</v>
      </c>
      <c r="DB27" s="270">
        <f>SUM(DB23:DB26)</f>
        <v>450114.29007265216</v>
      </c>
      <c r="DC27" s="270">
        <f>SUM(DC23:DC26)</f>
        <v>824867.53034903284</v>
      </c>
      <c r="DD27" s="270">
        <f>SUM(DD23:DD26)</f>
        <v>638154.19182193186</v>
      </c>
      <c r="DE27" s="270">
        <f>SUM(DE23:DE26)</f>
        <v>911058.05780688848</v>
      </c>
      <c r="DF27" s="271">
        <f t="shared" si="8"/>
        <v>3356366.5802222975</v>
      </c>
      <c r="DI27" s="270">
        <f>SUM(DI23:DI26)</f>
        <v>440109.51816306094</v>
      </c>
      <c r="DJ27" s="270">
        <f>SUM(DJ23:DJ26)</f>
        <v>158662.34311131464</v>
      </c>
      <c r="DK27" s="270">
        <f>SUM(DK23:DK26)</f>
        <v>759562.09977370594</v>
      </c>
      <c r="DL27" s="270">
        <f>SUM(DL23:DL26)</f>
        <v>1870215.8556805439</v>
      </c>
      <c r="DM27" s="270">
        <f>SUM(DM23:DM26)</f>
        <v>1147391.4555963101</v>
      </c>
      <c r="DN27" s="271">
        <f t="shared" si="13"/>
        <v>4375941.2723249355</v>
      </c>
      <c r="DQ27" s="270">
        <f>SUM(DQ23:DQ26)</f>
        <v>539866.39729358372</v>
      </c>
      <c r="DR27" s="270">
        <f>SUM(DR23:DR26)</f>
        <v>158662.34311131464</v>
      </c>
      <c r="DS27" s="270">
        <f>SUM(DS23:DS26)</f>
        <v>759562.09977370594</v>
      </c>
      <c r="DT27" s="270">
        <f>SUM(DT23:DT26)</f>
        <v>1603304.9270914509</v>
      </c>
      <c r="DU27" s="270">
        <f>SUM(DU23:DU26)</f>
        <v>775873.43675898388</v>
      </c>
      <c r="DV27" s="271">
        <f t="shared" si="11"/>
        <v>3837269.204029039</v>
      </c>
    </row>
    <row r="28" spans="1:126" ht="25.5" hidden="1" customHeight="1">
      <c r="A28" s="232"/>
      <c r="B28" s="194" t="s">
        <v>34</v>
      </c>
      <c r="C28" s="38"/>
      <c r="D28" s="39">
        <f>L28</f>
        <v>0</v>
      </c>
      <c r="E28" s="40">
        <f>D28+SUM(AE28:AI28)</f>
        <v>0</v>
      </c>
      <c r="F28" s="41" t="s">
        <v>26</v>
      </c>
      <c r="G28" s="265">
        <f>'[9]NAW2 - Total - ENWL'!G25</f>
        <v>0</v>
      </c>
      <c r="H28" s="265">
        <f>'[9]NAW2 - Total - ENWL'!H25</f>
        <v>0</v>
      </c>
      <c r="I28" s="265">
        <f>'[9]NAW2 - Total - ENWL'!I25</f>
        <v>0</v>
      </c>
      <c r="J28" s="265">
        <f>'[9]NAW2 - Total - ENWL'!J25</f>
        <v>0</v>
      </c>
      <c r="K28" s="265">
        <f>'[9]NAW2 - Total - ENWL'!K25</f>
        <v>0</v>
      </c>
      <c r="L28" s="42">
        <f>SUM(G28:K28)</f>
        <v>0</v>
      </c>
      <c r="M28" s="265">
        <f>'[9]NAW2 - Total - ENWL'!M25</f>
        <v>0</v>
      </c>
      <c r="N28" s="265">
        <f>'[9]NAW2 - Total - ENWL'!N25</f>
        <v>0</v>
      </c>
      <c r="O28" s="265">
        <f>'[9]NAW2 - Total - ENWL'!O25</f>
        <v>0</v>
      </c>
      <c r="P28" s="265">
        <f>'[9]NAW2 - Total - ENWL'!P25</f>
        <v>0</v>
      </c>
      <c r="Q28" s="265">
        <f>'[9]NAW2 - Total - ENWL'!Q25</f>
        <v>0</v>
      </c>
      <c r="R28" s="42">
        <f>SUM(M28:Q28)</f>
        <v>0</v>
      </c>
      <c r="S28" s="319">
        <f>'ENWL - Asset Rep'!S28+'ENWL - Refurb'!S28+'ENWL - HVP'!S28</f>
        <v>0</v>
      </c>
      <c r="T28" s="273">
        <f>'ENWL - Asset Rep'!T28+'ENWL - Refurb'!T28+'ENWL - HVP'!T28</f>
        <v>0</v>
      </c>
      <c r="U28" s="273">
        <f>'ENWL - Asset Rep'!U28+'ENWL - Refurb'!U28+'ENWL - HVP'!U28</f>
        <v>0</v>
      </c>
      <c r="V28" s="273">
        <f>'ENWL - Asset Rep'!V28+'ENWL - Refurb'!V28+'ENWL - HVP'!V28</f>
        <v>0</v>
      </c>
      <c r="W28" s="273">
        <f>'ENWL - Asset Rep'!W28+'ENWL - Refurb'!W28+'ENWL - HVP'!W28</f>
        <v>0</v>
      </c>
      <c r="X28" s="42">
        <f>SUM(S28:W28)</f>
        <v>0</v>
      </c>
      <c r="Y28" s="266">
        <f>'[9]NAW2 - Total - ENWL'!Y25</f>
        <v>0</v>
      </c>
      <c r="Z28" s="266">
        <f>'[9]NAW2 - Total - ENWL'!Z25</f>
        <v>0</v>
      </c>
      <c r="AA28" s="266">
        <f>'[9]NAW2 - Total - ENWL'!AA25</f>
        <v>0</v>
      </c>
      <c r="AB28" s="266">
        <f>'[9]NAW2 - Total - ENWL'!AB25</f>
        <v>0</v>
      </c>
      <c r="AC28" s="266">
        <f>'[9]NAW2 - Total - ENWL'!AC25</f>
        <v>0</v>
      </c>
      <c r="AD28" s="42">
        <f>SUM(Y28:AC28)</f>
        <v>0</v>
      </c>
      <c r="AE28" s="319">
        <f>'ENWL - Asset Rep'!AE28+'ENWL - Refurb'!AE28+'ENWL - HVP'!AE28</f>
        <v>0</v>
      </c>
      <c r="AF28" s="273">
        <f>'ENWL - Asset Rep'!AF28+'ENWL - Refurb'!AF28+'ENWL - HVP'!AF28</f>
        <v>0</v>
      </c>
      <c r="AG28" s="273">
        <f>'ENWL - Asset Rep'!AG28+'ENWL - Refurb'!AG28+'ENWL - HVP'!AG28</f>
        <v>0</v>
      </c>
      <c r="AH28" s="273">
        <f>'ENWL - Asset Rep'!AH28+'ENWL - Refurb'!AH28+'ENWL - HVP'!AH28</f>
        <v>0</v>
      </c>
      <c r="AI28" s="273">
        <f>'ENWL - Asset Rep'!AI28+'ENWL - Refurb'!AI28+'ENWL - HVP'!AI28</f>
        <v>0</v>
      </c>
      <c r="AJ28" s="42">
        <f>SUM(AE28:AI28)</f>
        <v>0</v>
      </c>
      <c r="AK28" s="266">
        <f>'[9]NAW2 - Total - ENWL'!AK25</f>
        <v>0</v>
      </c>
      <c r="AL28" s="266">
        <f>'[9]NAW2 - Total - ENWL'!AL25</f>
        <v>0</v>
      </c>
      <c r="AM28" s="266">
        <f>'[9]NAW2 - Total - ENWL'!AM25</f>
        <v>0</v>
      </c>
      <c r="AN28" s="266">
        <f>'[9]NAW2 - Total - ENWL'!AN25</f>
        <v>0</v>
      </c>
      <c r="AO28" s="266">
        <f>'[9]NAW2 - Total - ENWL'!AO25</f>
        <v>0</v>
      </c>
      <c r="AP28" s="42">
        <f>SUM(AK28:AO28)</f>
        <v>0</v>
      </c>
      <c r="BB28" s="255"/>
      <c r="BC28" s="255"/>
      <c r="BD28" s="41" t="s">
        <v>26</v>
      </c>
      <c r="BE28" s="267">
        <f>'ENWL - HI Probs. of Failure '!O$13</f>
        <v>0</v>
      </c>
      <c r="BF28" s="267">
        <f>'ENWL - HI Probs. of Failure '!P$13</f>
        <v>0</v>
      </c>
      <c r="BG28" s="267">
        <f>'ENWL - HI Probs. of Failure '!Q$13</f>
        <v>0</v>
      </c>
      <c r="BH28" s="267">
        <f>'ENWL - HI Probs. of Failure '!R$13</f>
        <v>0</v>
      </c>
      <c r="BI28" s="267">
        <f>'ENWL - HI Probs. of Failure '!S$13</f>
        <v>0</v>
      </c>
      <c r="BJ28" s="141"/>
      <c r="BK28" s="255"/>
      <c r="BL28" s="41" t="s">
        <v>26</v>
      </c>
      <c r="BM28" s="274">
        <f>IFERROR(($BM2*'ENWL - Ave Crit'!$Q$13),0)</f>
        <v>0</v>
      </c>
      <c r="BN28" s="274">
        <f>IFERROR(($BM2*'ENWL - Ave Crit'!$Q$13),0)</f>
        <v>0</v>
      </c>
      <c r="BO28" s="274">
        <f>IFERROR(($BM2*'ENWL - Ave Crit'!$Q$13),0)</f>
        <v>0</v>
      </c>
      <c r="BP28" s="274">
        <f>IFERROR(($BM2*'ENWL - Ave Crit'!$Q$13),0)</f>
        <v>0</v>
      </c>
      <c r="BQ28" s="274">
        <f>IFERROR(($BM2*'ENWL - Ave Crit'!$Q$13),0)</f>
        <v>0</v>
      </c>
      <c r="BR28" s="141"/>
      <c r="BS28" s="255"/>
      <c r="BT28" s="41" t="s">
        <v>26</v>
      </c>
      <c r="BU28" s="16" t="str">
        <f t="shared" si="12"/>
        <v/>
      </c>
      <c r="BV28" s="16" t="str">
        <f t="shared" si="0"/>
        <v/>
      </c>
      <c r="BW28" s="16" t="str">
        <f t="shared" si="0"/>
        <v/>
      </c>
      <c r="BX28" s="16" t="str">
        <f t="shared" si="0"/>
        <v/>
      </c>
      <c r="BY28" s="16" t="str">
        <f t="shared" si="0"/>
        <v/>
      </c>
      <c r="BZ28" s="255"/>
      <c r="CA28" s="255"/>
      <c r="CB28" s="41" t="s">
        <v>26</v>
      </c>
      <c r="CC28" s="269" t="str">
        <f>IF(BU28="","",M28*BU28)</f>
        <v/>
      </c>
      <c r="CD28" s="269" t="str">
        <f t="shared" ref="CD28:CG31" si="26">IF(BV28="","",N28*BV28)</f>
        <v/>
      </c>
      <c r="CE28" s="269" t="str">
        <f t="shared" si="26"/>
        <v/>
      </c>
      <c r="CF28" s="269" t="str">
        <f t="shared" si="26"/>
        <v/>
      </c>
      <c r="CG28" s="269" t="str">
        <f t="shared" si="26"/>
        <v/>
      </c>
      <c r="CH28" s="271">
        <f t="shared" si="2"/>
        <v>0</v>
      </c>
      <c r="CI28" s="272"/>
      <c r="CJ28" s="272"/>
      <c r="CK28" s="269" t="str">
        <f t="shared" ref="CK28:CO31" si="27">IF(BU28="","",G28*BU28)</f>
        <v/>
      </c>
      <c r="CL28" s="269" t="str">
        <f t="shared" si="27"/>
        <v/>
      </c>
      <c r="CM28" s="269" t="str">
        <f t="shared" si="27"/>
        <v/>
      </c>
      <c r="CN28" s="269" t="str">
        <f t="shared" si="27"/>
        <v/>
      </c>
      <c r="CO28" s="269" t="str">
        <f t="shared" si="27"/>
        <v/>
      </c>
      <c r="CP28" s="271">
        <f t="shared" si="4"/>
        <v>0</v>
      </c>
      <c r="CS28" s="269" t="str">
        <f>IF(BU28="","",Y28*BU28)</f>
        <v/>
      </c>
      <c r="CT28" s="269" t="str">
        <f t="shared" ref="CT28:CW31" si="28">IF(BV28="","",Z28*BV28)</f>
        <v/>
      </c>
      <c r="CU28" s="269" t="str">
        <f t="shared" si="28"/>
        <v/>
      </c>
      <c r="CV28" s="269" t="str">
        <f t="shared" si="28"/>
        <v/>
      </c>
      <c r="CW28" s="269" t="str">
        <f t="shared" si="28"/>
        <v/>
      </c>
      <c r="CX28" s="271">
        <f t="shared" si="6"/>
        <v>0</v>
      </c>
      <c r="DA28" s="269" t="str">
        <f>IF(BU28="","",(S28+Y28)*BU28)</f>
        <v/>
      </c>
      <c r="DB28" s="269" t="str">
        <f t="shared" ref="DB28:DE31" si="29">IF(BV28="","",(T28+Z28)*BV28)</f>
        <v/>
      </c>
      <c r="DC28" s="269" t="str">
        <f t="shared" si="29"/>
        <v/>
      </c>
      <c r="DD28" s="269" t="str">
        <f t="shared" si="29"/>
        <v/>
      </c>
      <c r="DE28" s="269" t="str">
        <f t="shared" si="29"/>
        <v/>
      </c>
      <c r="DF28" s="271">
        <f t="shared" si="8"/>
        <v>0</v>
      </c>
      <c r="DI28" s="269" t="str">
        <f>IF(BU28="","",AK28*BU28)</f>
        <v/>
      </c>
      <c r="DJ28" s="269" t="str">
        <f t="shared" ref="DJ28:DM31" si="30">IF(BV28="","",AL28*BV28)</f>
        <v/>
      </c>
      <c r="DK28" s="269" t="str">
        <f t="shared" si="30"/>
        <v/>
      </c>
      <c r="DL28" s="269" t="str">
        <f t="shared" si="30"/>
        <v/>
      </c>
      <c r="DM28" s="269" t="str">
        <f t="shared" si="30"/>
        <v/>
      </c>
      <c r="DN28" s="271">
        <f t="shared" si="13"/>
        <v>0</v>
      </c>
      <c r="DQ28" s="269" t="str">
        <f>IF(BU28="","",(AE28+AK28)*BU28)</f>
        <v/>
      </c>
      <c r="DR28" s="269" t="str">
        <f t="shared" ref="DR28:DU31" si="31">IF(BV28="","",(AF28+AL28)*BV28)</f>
        <v/>
      </c>
      <c r="DS28" s="269" t="str">
        <f t="shared" si="31"/>
        <v/>
      </c>
      <c r="DT28" s="269" t="str">
        <f t="shared" si="31"/>
        <v/>
      </c>
      <c r="DU28" s="269" t="str">
        <f t="shared" si="31"/>
        <v/>
      </c>
      <c r="DV28" s="271">
        <f t="shared" si="11"/>
        <v>0</v>
      </c>
    </row>
    <row r="29" spans="1:126" ht="25.5" hidden="1" customHeight="1">
      <c r="A29" s="232"/>
      <c r="B29" s="157"/>
      <c r="C29" s="43"/>
      <c r="D29" s="44">
        <f>L29</f>
        <v>0</v>
      </c>
      <c r="E29" s="45">
        <f>D29+SUM(AE29:AI29)</f>
        <v>0</v>
      </c>
      <c r="F29" s="46" t="s">
        <v>28</v>
      </c>
      <c r="G29" s="265">
        <f>'[9]NAW2 - Total - ENWL'!G26</f>
        <v>0</v>
      </c>
      <c r="H29" s="265">
        <f>'[9]NAW2 - Total - ENWL'!H26</f>
        <v>0</v>
      </c>
      <c r="I29" s="265">
        <f>'[9]NAW2 - Total - ENWL'!I26</f>
        <v>0</v>
      </c>
      <c r="J29" s="265">
        <f>'[9]NAW2 - Total - ENWL'!J26</f>
        <v>0</v>
      </c>
      <c r="K29" s="265">
        <f>'[9]NAW2 - Total - ENWL'!K26</f>
        <v>0</v>
      </c>
      <c r="L29" s="47">
        <f>SUM(G29:K29)</f>
        <v>0</v>
      </c>
      <c r="M29" s="265">
        <f>'[9]NAW2 - Total - ENWL'!M26</f>
        <v>0</v>
      </c>
      <c r="N29" s="265">
        <f>'[9]NAW2 - Total - ENWL'!N26</f>
        <v>0</v>
      </c>
      <c r="O29" s="265">
        <f>'[9]NAW2 - Total - ENWL'!O26</f>
        <v>0</v>
      </c>
      <c r="P29" s="265">
        <f>'[9]NAW2 - Total - ENWL'!P26</f>
        <v>0</v>
      </c>
      <c r="Q29" s="265">
        <f>'[9]NAW2 - Total - ENWL'!Q26</f>
        <v>0</v>
      </c>
      <c r="R29" s="47">
        <f>SUM(M29:Q29)</f>
        <v>0</v>
      </c>
      <c r="S29" s="265">
        <f>'ENWL - Asset Rep'!S29+'ENWL - Refurb'!S29+'ENWL - HVP'!S29</f>
        <v>0</v>
      </c>
      <c r="T29" s="265">
        <f>'ENWL - Asset Rep'!T29+'ENWL - Refurb'!T29+'ENWL - HVP'!T29</f>
        <v>0</v>
      </c>
      <c r="U29" s="265">
        <f>'ENWL - Asset Rep'!U29+'ENWL - Refurb'!U29+'ENWL - HVP'!U29</f>
        <v>0</v>
      </c>
      <c r="V29" s="265">
        <f>'ENWL - Asset Rep'!V29+'ENWL - Refurb'!V29+'ENWL - HVP'!V29</f>
        <v>0</v>
      </c>
      <c r="W29" s="265">
        <f>'ENWL - Asset Rep'!W29+'ENWL - Refurb'!W29+'ENWL - HVP'!W29</f>
        <v>0</v>
      </c>
      <c r="X29" s="47">
        <f>SUM(S29:W29)</f>
        <v>0</v>
      </c>
      <c r="Y29" s="265">
        <f>'[9]NAW2 - Total - ENWL'!Y26</f>
        <v>0</v>
      </c>
      <c r="Z29" s="265">
        <f>'[9]NAW2 - Total - ENWL'!Z26</f>
        <v>0</v>
      </c>
      <c r="AA29" s="265">
        <f>'[9]NAW2 - Total - ENWL'!AA26</f>
        <v>0</v>
      </c>
      <c r="AB29" s="265">
        <f>'[9]NAW2 - Total - ENWL'!AB26</f>
        <v>0</v>
      </c>
      <c r="AC29" s="265">
        <f>'[9]NAW2 - Total - ENWL'!AC26</f>
        <v>0</v>
      </c>
      <c r="AD29" s="47">
        <f>SUM(Y29:AC29)</f>
        <v>0</v>
      </c>
      <c r="AE29" s="265">
        <f>'ENWL - Asset Rep'!AE29+'ENWL - Refurb'!AE29+'ENWL - HVP'!AE29</f>
        <v>0</v>
      </c>
      <c r="AF29" s="265">
        <f>'ENWL - Asset Rep'!AF29+'ENWL - Refurb'!AF29+'ENWL - HVP'!AF29</f>
        <v>0</v>
      </c>
      <c r="AG29" s="265">
        <f>'ENWL - Asset Rep'!AG29+'ENWL - Refurb'!AG29+'ENWL - HVP'!AG29</f>
        <v>0</v>
      </c>
      <c r="AH29" s="265">
        <f>'ENWL - Asset Rep'!AH29+'ENWL - Refurb'!AH29+'ENWL - HVP'!AH29</f>
        <v>0</v>
      </c>
      <c r="AI29" s="265">
        <f>'ENWL - Asset Rep'!AI29+'ENWL - Refurb'!AI29+'ENWL - HVP'!AI29</f>
        <v>0</v>
      </c>
      <c r="AJ29" s="47">
        <f>SUM(AE29:AI29)</f>
        <v>0</v>
      </c>
      <c r="AK29" s="265">
        <f>'[9]NAW2 - Total - ENWL'!AK26</f>
        <v>0</v>
      </c>
      <c r="AL29" s="265">
        <f>'[9]NAW2 - Total - ENWL'!AL26</f>
        <v>0</v>
      </c>
      <c r="AM29" s="265">
        <f>'[9]NAW2 - Total - ENWL'!AM26</f>
        <v>0</v>
      </c>
      <c r="AN29" s="265">
        <f>'[9]NAW2 - Total - ENWL'!AN26</f>
        <v>0</v>
      </c>
      <c r="AO29" s="265">
        <f>'[9]NAW2 - Total - ENWL'!AO26</f>
        <v>0</v>
      </c>
      <c r="AP29" s="47">
        <f>SUM(AK29:AO29)</f>
        <v>0</v>
      </c>
      <c r="BB29" s="255"/>
      <c r="BC29" s="255"/>
      <c r="BD29" s="46" t="s">
        <v>28</v>
      </c>
      <c r="BE29" s="267">
        <f>'ENWL - HI Probs. of Failure '!O$13</f>
        <v>0</v>
      </c>
      <c r="BF29" s="267">
        <f>'ENWL - HI Probs. of Failure '!P$13</f>
        <v>0</v>
      </c>
      <c r="BG29" s="267">
        <f>'ENWL - HI Probs. of Failure '!Q$13</f>
        <v>0</v>
      </c>
      <c r="BH29" s="267">
        <f>'ENWL - HI Probs. of Failure '!R$13</f>
        <v>0</v>
      </c>
      <c r="BI29" s="267">
        <f>'ENWL - HI Probs. of Failure '!S$13</f>
        <v>0</v>
      </c>
      <c r="BJ29" s="142"/>
      <c r="BK29" s="255"/>
      <c r="BL29" s="46" t="s">
        <v>28</v>
      </c>
      <c r="BM29" s="274">
        <f>IFERROR(($BM3*'ENWL - Ave Crit'!$Q$13),0)</f>
        <v>0</v>
      </c>
      <c r="BN29" s="274">
        <f>IFERROR(($BM3*'ENWL - Ave Crit'!$Q$13),0)</f>
        <v>0</v>
      </c>
      <c r="BO29" s="274">
        <f>IFERROR(($BM3*'ENWL - Ave Crit'!$Q$13),0)</f>
        <v>0</v>
      </c>
      <c r="BP29" s="274">
        <f>IFERROR(($BM3*'ENWL - Ave Crit'!$Q$13),0)</f>
        <v>0</v>
      </c>
      <c r="BQ29" s="274">
        <f>IFERROR(($BM3*'ENWL - Ave Crit'!$Q$13),0)</f>
        <v>0</v>
      </c>
      <c r="BR29" s="142"/>
      <c r="BS29" s="255"/>
      <c r="BT29" s="46" t="s">
        <v>28</v>
      </c>
      <c r="BU29" s="16" t="str">
        <f t="shared" si="12"/>
        <v/>
      </c>
      <c r="BV29" s="16" t="str">
        <f t="shared" si="12"/>
        <v/>
      </c>
      <c r="BW29" s="16" t="str">
        <f t="shared" si="12"/>
        <v/>
      </c>
      <c r="BX29" s="16" t="str">
        <f t="shared" si="12"/>
        <v/>
      </c>
      <c r="BY29" s="16" t="str">
        <f t="shared" si="12"/>
        <v/>
      </c>
      <c r="BZ29" s="255"/>
      <c r="CA29" s="255"/>
      <c r="CB29" s="46" t="s">
        <v>28</v>
      </c>
      <c r="CC29" s="269" t="str">
        <f>IF(BU29="","",M29*BU29)</f>
        <v/>
      </c>
      <c r="CD29" s="269" t="str">
        <f t="shared" si="26"/>
        <v/>
      </c>
      <c r="CE29" s="269" t="str">
        <f t="shared" si="26"/>
        <v/>
      </c>
      <c r="CF29" s="269" t="str">
        <f t="shared" si="26"/>
        <v/>
      </c>
      <c r="CG29" s="269" t="str">
        <f t="shared" si="26"/>
        <v/>
      </c>
      <c r="CH29" s="271">
        <f t="shared" si="2"/>
        <v>0</v>
      </c>
      <c r="CI29" s="272"/>
      <c r="CJ29" s="272"/>
      <c r="CK29" s="269" t="str">
        <f t="shared" si="27"/>
        <v/>
      </c>
      <c r="CL29" s="269" t="str">
        <f t="shared" si="27"/>
        <v/>
      </c>
      <c r="CM29" s="269" t="str">
        <f t="shared" si="27"/>
        <v/>
      </c>
      <c r="CN29" s="269" t="str">
        <f t="shared" si="27"/>
        <v/>
      </c>
      <c r="CO29" s="269" t="str">
        <f t="shared" si="27"/>
        <v/>
      </c>
      <c r="CP29" s="271">
        <f t="shared" si="4"/>
        <v>0</v>
      </c>
      <c r="CS29" s="269" t="str">
        <f>IF(BU29="","",Y29*BU29)</f>
        <v/>
      </c>
      <c r="CT29" s="269" t="str">
        <f t="shared" si="28"/>
        <v/>
      </c>
      <c r="CU29" s="269" t="str">
        <f t="shared" si="28"/>
        <v/>
      </c>
      <c r="CV29" s="269" t="str">
        <f t="shared" si="28"/>
        <v/>
      </c>
      <c r="CW29" s="269" t="str">
        <f t="shared" si="28"/>
        <v/>
      </c>
      <c r="CX29" s="271">
        <f t="shared" si="6"/>
        <v>0</v>
      </c>
      <c r="DA29" s="269" t="str">
        <f>IF(BU29="","",(S29+Y29)*BU29)</f>
        <v/>
      </c>
      <c r="DB29" s="269" t="str">
        <f t="shared" si="29"/>
        <v/>
      </c>
      <c r="DC29" s="269" t="str">
        <f t="shared" si="29"/>
        <v/>
      </c>
      <c r="DD29" s="269" t="str">
        <f t="shared" si="29"/>
        <v/>
      </c>
      <c r="DE29" s="269" t="str">
        <f t="shared" si="29"/>
        <v/>
      </c>
      <c r="DF29" s="271">
        <f t="shared" si="8"/>
        <v>0</v>
      </c>
      <c r="DI29" s="269" t="str">
        <f>IF(BU29="","",AK29*BU29)</f>
        <v/>
      </c>
      <c r="DJ29" s="269" t="str">
        <f t="shared" si="30"/>
        <v/>
      </c>
      <c r="DK29" s="269" t="str">
        <f t="shared" si="30"/>
        <v/>
      </c>
      <c r="DL29" s="269" t="str">
        <f t="shared" si="30"/>
        <v/>
      </c>
      <c r="DM29" s="269" t="str">
        <f t="shared" si="30"/>
        <v/>
      </c>
      <c r="DN29" s="271">
        <f t="shared" si="13"/>
        <v>0</v>
      </c>
      <c r="DQ29" s="269" t="str">
        <f>IF(BU29="","",(AE29+AK29)*BU29)</f>
        <v/>
      </c>
      <c r="DR29" s="269" t="str">
        <f t="shared" si="31"/>
        <v/>
      </c>
      <c r="DS29" s="269" t="str">
        <f t="shared" si="31"/>
        <v/>
      </c>
      <c r="DT29" s="269" t="str">
        <f t="shared" si="31"/>
        <v/>
      </c>
      <c r="DU29" s="269" t="str">
        <f t="shared" si="31"/>
        <v/>
      </c>
      <c r="DV29" s="271">
        <f t="shared" si="11"/>
        <v>0</v>
      </c>
    </row>
    <row r="30" spans="1:126" ht="25.5" hidden="1" customHeight="1">
      <c r="A30" s="232"/>
      <c r="B30" s="157"/>
      <c r="C30" s="43"/>
      <c r="D30" s="44">
        <f>L30</f>
        <v>0</v>
      </c>
      <c r="E30" s="45">
        <f>D30+SUM(AE30:AI30)</f>
        <v>0</v>
      </c>
      <c r="F30" s="46" t="s">
        <v>30</v>
      </c>
      <c r="G30" s="265">
        <f>'[9]NAW2 - Total - ENWL'!G27</f>
        <v>0</v>
      </c>
      <c r="H30" s="265">
        <f>'[9]NAW2 - Total - ENWL'!H27</f>
        <v>0</v>
      </c>
      <c r="I30" s="265">
        <f>'[9]NAW2 - Total - ENWL'!I27</f>
        <v>0</v>
      </c>
      <c r="J30" s="265">
        <f>'[9]NAW2 - Total - ENWL'!J27</f>
        <v>0</v>
      </c>
      <c r="K30" s="265">
        <f>'[9]NAW2 - Total - ENWL'!K27</f>
        <v>0</v>
      </c>
      <c r="L30" s="47">
        <f>SUM(G30:K30)</f>
        <v>0</v>
      </c>
      <c r="M30" s="265">
        <f>'[9]NAW2 - Total - ENWL'!M27</f>
        <v>0</v>
      </c>
      <c r="N30" s="265">
        <f>'[9]NAW2 - Total - ENWL'!N27</f>
        <v>0</v>
      </c>
      <c r="O30" s="265">
        <f>'[9]NAW2 - Total - ENWL'!O27</f>
        <v>0</v>
      </c>
      <c r="P30" s="265">
        <f>'[9]NAW2 - Total - ENWL'!P27</f>
        <v>0</v>
      </c>
      <c r="Q30" s="265">
        <f>'[9]NAW2 - Total - ENWL'!Q27</f>
        <v>0</v>
      </c>
      <c r="R30" s="47">
        <f>SUM(M30:Q30)</f>
        <v>0</v>
      </c>
      <c r="S30" s="265">
        <f>'ENWL - Asset Rep'!S30+'ENWL - Refurb'!S30+'ENWL - HVP'!S30</f>
        <v>0</v>
      </c>
      <c r="T30" s="265">
        <f>'ENWL - Asset Rep'!T30+'ENWL - Refurb'!T30+'ENWL - HVP'!T30</f>
        <v>0</v>
      </c>
      <c r="U30" s="265">
        <f>'ENWL - Asset Rep'!U30+'ENWL - Refurb'!U30+'ENWL - HVP'!U30</f>
        <v>0</v>
      </c>
      <c r="V30" s="265">
        <f>'ENWL - Asset Rep'!V30+'ENWL - Refurb'!V30+'ENWL - HVP'!V30</f>
        <v>0</v>
      </c>
      <c r="W30" s="265">
        <f>'ENWL - Asset Rep'!W30+'ENWL - Refurb'!W30+'ENWL - HVP'!W30</f>
        <v>0</v>
      </c>
      <c r="X30" s="47">
        <f>SUM(S30:W30)</f>
        <v>0</v>
      </c>
      <c r="Y30" s="265">
        <f>'[9]NAW2 - Total - ENWL'!Y27</f>
        <v>0</v>
      </c>
      <c r="Z30" s="265">
        <f>'[9]NAW2 - Total - ENWL'!Z27</f>
        <v>0</v>
      </c>
      <c r="AA30" s="265">
        <f>'[9]NAW2 - Total - ENWL'!AA27</f>
        <v>0</v>
      </c>
      <c r="AB30" s="265">
        <f>'[9]NAW2 - Total - ENWL'!AB27</f>
        <v>0</v>
      </c>
      <c r="AC30" s="265">
        <f>'[9]NAW2 - Total - ENWL'!AC27</f>
        <v>0</v>
      </c>
      <c r="AD30" s="47">
        <f>SUM(Y30:AC30)</f>
        <v>0</v>
      </c>
      <c r="AE30" s="265">
        <f>'ENWL - Asset Rep'!AE30+'ENWL - Refurb'!AE30+'ENWL - HVP'!AE30</f>
        <v>0</v>
      </c>
      <c r="AF30" s="265">
        <f>'ENWL - Asset Rep'!AF30+'ENWL - Refurb'!AF30+'ENWL - HVP'!AF30</f>
        <v>0</v>
      </c>
      <c r="AG30" s="265">
        <f>'ENWL - Asset Rep'!AG30+'ENWL - Refurb'!AG30+'ENWL - HVP'!AG30</f>
        <v>0</v>
      </c>
      <c r="AH30" s="265">
        <f>'ENWL - Asset Rep'!AH30+'ENWL - Refurb'!AH30+'ENWL - HVP'!AH30</f>
        <v>0</v>
      </c>
      <c r="AI30" s="265">
        <f>'ENWL - Asset Rep'!AI30+'ENWL - Refurb'!AI30+'ENWL - HVP'!AI30</f>
        <v>0</v>
      </c>
      <c r="AJ30" s="47">
        <f>SUM(AE30:AI30)</f>
        <v>0</v>
      </c>
      <c r="AK30" s="265">
        <f>'[9]NAW2 - Total - ENWL'!AK27</f>
        <v>0</v>
      </c>
      <c r="AL30" s="265">
        <f>'[9]NAW2 - Total - ENWL'!AL27</f>
        <v>0</v>
      </c>
      <c r="AM30" s="265">
        <f>'[9]NAW2 - Total - ENWL'!AM27</f>
        <v>0</v>
      </c>
      <c r="AN30" s="265">
        <f>'[9]NAW2 - Total - ENWL'!AN27</f>
        <v>0</v>
      </c>
      <c r="AO30" s="265">
        <f>'[9]NAW2 - Total - ENWL'!AO27</f>
        <v>0</v>
      </c>
      <c r="AP30" s="47">
        <f>SUM(AK30:AO30)</f>
        <v>0</v>
      </c>
      <c r="BB30" s="255"/>
      <c r="BC30" s="255"/>
      <c r="BD30" s="46" t="s">
        <v>30</v>
      </c>
      <c r="BE30" s="267">
        <f>'ENWL - HI Probs. of Failure '!O$13</f>
        <v>0</v>
      </c>
      <c r="BF30" s="267">
        <f>'ENWL - HI Probs. of Failure '!P$13</f>
        <v>0</v>
      </c>
      <c r="BG30" s="267">
        <f>'ENWL - HI Probs. of Failure '!Q$13</f>
        <v>0</v>
      </c>
      <c r="BH30" s="267">
        <f>'ENWL - HI Probs. of Failure '!R$13</f>
        <v>0</v>
      </c>
      <c r="BI30" s="267">
        <f>'ENWL - HI Probs. of Failure '!S$13</f>
        <v>0</v>
      </c>
      <c r="BJ30" s="142"/>
      <c r="BK30" s="255"/>
      <c r="BL30" s="46" t="s">
        <v>30</v>
      </c>
      <c r="BM30" s="274">
        <f>IFERROR(($BM4*'ENWL - Ave Crit'!$Q$13),0)</f>
        <v>0</v>
      </c>
      <c r="BN30" s="274">
        <f>IFERROR(($BM4*'ENWL - Ave Crit'!$Q$13),0)</f>
        <v>0</v>
      </c>
      <c r="BO30" s="274">
        <f>IFERROR(($BM4*'ENWL - Ave Crit'!$Q$13),0)</f>
        <v>0</v>
      </c>
      <c r="BP30" s="274">
        <f>IFERROR(($BM4*'ENWL - Ave Crit'!$Q$13),0)</f>
        <v>0</v>
      </c>
      <c r="BQ30" s="274">
        <f>IFERROR(($BM4*'ENWL - Ave Crit'!$Q$13),0)</f>
        <v>0</v>
      </c>
      <c r="BR30" s="142"/>
      <c r="BS30" s="255"/>
      <c r="BT30" s="46" t="s">
        <v>30</v>
      </c>
      <c r="BU30" s="16" t="str">
        <f t="shared" si="12"/>
        <v/>
      </c>
      <c r="BV30" s="16" t="str">
        <f t="shared" si="12"/>
        <v/>
      </c>
      <c r="BW30" s="16" t="str">
        <f t="shared" si="12"/>
        <v/>
      </c>
      <c r="BX30" s="16" t="str">
        <f t="shared" si="12"/>
        <v/>
      </c>
      <c r="BY30" s="16" t="str">
        <f t="shared" si="12"/>
        <v/>
      </c>
      <c r="BZ30" s="255"/>
      <c r="CA30" s="255"/>
      <c r="CB30" s="46" t="s">
        <v>30</v>
      </c>
      <c r="CC30" s="269" t="str">
        <f>IF(BU30="","",M30*BU30)</f>
        <v/>
      </c>
      <c r="CD30" s="269" t="str">
        <f t="shared" si="26"/>
        <v/>
      </c>
      <c r="CE30" s="269" t="str">
        <f t="shared" si="26"/>
        <v/>
      </c>
      <c r="CF30" s="269" t="str">
        <f t="shared" si="26"/>
        <v/>
      </c>
      <c r="CG30" s="269" t="str">
        <f t="shared" si="26"/>
        <v/>
      </c>
      <c r="CH30" s="271">
        <f t="shared" si="2"/>
        <v>0</v>
      </c>
      <c r="CI30" s="272"/>
      <c r="CJ30" s="272"/>
      <c r="CK30" s="269" t="str">
        <f t="shared" si="27"/>
        <v/>
      </c>
      <c r="CL30" s="269" t="str">
        <f t="shared" si="27"/>
        <v/>
      </c>
      <c r="CM30" s="269" t="str">
        <f t="shared" si="27"/>
        <v/>
      </c>
      <c r="CN30" s="269" t="str">
        <f t="shared" si="27"/>
        <v/>
      </c>
      <c r="CO30" s="269" t="str">
        <f t="shared" si="27"/>
        <v/>
      </c>
      <c r="CP30" s="271">
        <f t="shared" si="4"/>
        <v>0</v>
      </c>
      <c r="CS30" s="269" t="str">
        <f>IF(BU30="","",Y30*BU30)</f>
        <v/>
      </c>
      <c r="CT30" s="269" t="str">
        <f t="shared" si="28"/>
        <v/>
      </c>
      <c r="CU30" s="269" t="str">
        <f t="shared" si="28"/>
        <v/>
      </c>
      <c r="CV30" s="269" t="str">
        <f t="shared" si="28"/>
        <v/>
      </c>
      <c r="CW30" s="269" t="str">
        <f t="shared" si="28"/>
        <v/>
      </c>
      <c r="CX30" s="271">
        <f t="shared" si="6"/>
        <v>0</v>
      </c>
      <c r="DA30" s="269" t="str">
        <f>IF(BU30="","",(S30+Y30)*BU30)</f>
        <v/>
      </c>
      <c r="DB30" s="269" t="str">
        <f t="shared" si="29"/>
        <v/>
      </c>
      <c r="DC30" s="269" t="str">
        <f t="shared" si="29"/>
        <v/>
      </c>
      <c r="DD30" s="269" t="str">
        <f t="shared" si="29"/>
        <v/>
      </c>
      <c r="DE30" s="269" t="str">
        <f t="shared" si="29"/>
        <v/>
      </c>
      <c r="DF30" s="271">
        <f t="shared" si="8"/>
        <v>0</v>
      </c>
      <c r="DI30" s="269" t="str">
        <f>IF(BU30="","",AK30*BU30)</f>
        <v/>
      </c>
      <c r="DJ30" s="269" t="str">
        <f t="shared" si="30"/>
        <v/>
      </c>
      <c r="DK30" s="269" t="str">
        <f t="shared" si="30"/>
        <v/>
      </c>
      <c r="DL30" s="269" t="str">
        <f t="shared" si="30"/>
        <v/>
      </c>
      <c r="DM30" s="269" t="str">
        <f t="shared" si="30"/>
        <v/>
      </c>
      <c r="DN30" s="271">
        <f t="shared" si="13"/>
        <v>0</v>
      </c>
      <c r="DQ30" s="269" t="str">
        <f>IF(BU30="","",(AE30+AK30)*BU30)</f>
        <v/>
      </c>
      <c r="DR30" s="269" t="str">
        <f t="shared" si="31"/>
        <v/>
      </c>
      <c r="DS30" s="269" t="str">
        <f t="shared" si="31"/>
        <v/>
      </c>
      <c r="DT30" s="269" t="str">
        <f t="shared" si="31"/>
        <v/>
      </c>
      <c r="DU30" s="269" t="str">
        <f t="shared" si="31"/>
        <v/>
      </c>
      <c r="DV30" s="271">
        <f t="shared" si="11"/>
        <v>0</v>
      </c>
    </row>
    <row r="31" spans="1:126" ht="25.5" hidden="1" customHeight="1">
      <c r="A31" s="232"/>
      <c r="B31" s="157"/>
      <c r="C31" s="43"/>
      <c r="D31" s="44">
        <f>L31</f>
        <v>0</v>
      </c>
      <c r="E31" s="45">
        <f>D31+SUM(AE31:AI31)</f>
        <v>0</v>
      </c>
      <c r="F31" s="46" t="s">
        <v>31</v>
      </c>
      <c r="G31" s="265">
        <f>'[9]NAW2 - Total - ENWL'!G28</f>
        <v>0</v>
      </c>
      <c r="H31" s="265">
        <f>'[9]NAW2 - Total - ENWL'!H28</f>
        <v>0</v>
      </c>
      <c r="I31" s="265">
        <f>'[9]NAW2 - Total - ENWL'!I28</f>
        <v>0</v>
      </c>
      <c r="J31" s="265">
        <f>'[9]NAW2 - Total - ENWL'!J28</f>
        <v>0</v>
      </c>
      <c r="K31" s="265">
        <f>'[9]NAW2 - Total - ENWL'!K28</f>
        <v>0</v>
      </c>
      <c r="L31" s="47">
        <f>SUM(G31:K31)</f>
        <v>0</v>
      </c>
      <c r="M31" s="265">
        <f>'[9]NAW2 - Total - ENWL'!M28</f>
        <v>0</v>
      </c>
      <c r="N31" s="265">
        <f>'[9]NAW2 - Total - ENWL'!N28</f>
        <v>0</v>
      </c>
      <c r="O31" s="265">
        <f>'[9]NAW2 - Total - ENWL'!O28</f>
        <v>0</v>
      </c>
      <c r="P31" s="265">
        <f>'[9]NAW2 - Total - ENWL'!P28</f>
        <v>0</v>
      </c>
      <c r="Q31" s="265">
        <f>'[9]NAW2 - Total - ENWL'!Q28</f>
        <v>0</v>
      </c>
      <c r="R31" s="47">
        <f>SUM(M31:Q31)</f>
        <v>0</v>
      </c>
      <c r="S31" s="265">
        <f>'ENWL - Asset Rep'!S31+'ENWL - Refurb'!S31+'ENWL - HVP'!S31</f>
        <v>0</v>
      </c>
      <c r="T31" s="265">
        <f>'ENWL - Asset Rep'!T31+'ENWL - Refurb'!T31+'ENWL - HVP'!T31</f>
        <v>0</v>
      </c>
      <c r="U31" s="265">
        <f>'ENWL - Asset Rep'!U31+'ENWL - Refurb'!U31+'ENWL - HVP'!U31</f>
        <v>0</v>
      </c>
      <c r="V31" s="265">
        <f>'ENWL - Asset Rep'!V31+'ENWL - Refurb'!V31+'ENWL - HVP'!V31</f>
        <v>0</v>
      </c>
      <c r="W31" s="265">
        <f>'ENWL - Asset Rep'!W31+'ENWL - Refurb'!W31+'ENWL - HVP'!W31</f>
        <v>0</v>
      </c>
      <c r="X31" s="47">
        <f>SUM(S31:W31)</f>
        <v>0</v>
      </c>
      <c r="Y31" s="265">
        <f>'[9]NAW2 - Total - ENWL'!Y28</f>
        <v>0</v>
      </c>
      <c r="Z31" s="265">
        <f>'[9]NAW2 - Total - ENWL'!Z28</f>
        <v>0</v>
      </c>
      <c r="AA31" s="265">
        <f>'[9]NAW2 - Total - ENWL'!AA28</f>
        <v>0</v>
      </c>
      <c r="AB31" s="265">
        <f>'[9]NAW2 - Total - ENWL'!AB28</f>
        <v>0</v>
      </c>
      <c r="AC31" s="265">
        <f>'[9]NAW2 - Total - ENWL'!AC28</f>
        <v>0</v>
      </c>
      <c r="AD31" s="47">
        <f>SUM(Y31:AC31)</f>
        <v>0</v>
      </c>
      <c r="AE31" s="265">
        <f>'ENWL - Asset Rep'!AE31+'ENWL - Refurb'!AE31+'ENWL - HVP'!AE31</f>
        <v>0</v>
      </c>
      <c r="AF31" s="265">
        <f>'ENWL - Asset Rep'!AF31+'ENWL - Refurb'!AF31+'ENWL - HVP'!AF31</f>
        <v>0</v>
      </c>
      <c r="AG31" s="265">
        <f>'ENWL - Asset Rep'!AG31+'ENWL - Refurb'!AG31+'ENWL - HVP'!AG31</f>
        <v>0</v>
      </c>
      <c r="AH31" s="265">
        <f>'ENWL - Asset Rep'!AH31+'ENWL - Refurb'!AH31+'ENWL - HVP'!AH31</f>
        <v>0</v>
      </c>
      <c r="AI31" s="265">
        <f>'ENWL - Asset Rep'!AI31+'ENWL - Refurb'!AI31+'ENWL - HVP'!AI31</f>
        <v>0</v>
      </c>
      <c r="AJ31" s="47">
        <f>SUM(AE31:AI31)</f>
        <v>0</v>
      </c>
      <c r="AK31" s="265">
        <f>'[9]NAW2 - Total - ENWL'!AK28</f>
        <v>0</v>
      </c>
      <c r="AL31" s="265">
        <f>'[9]NAW2 - Total - ENWL'!AL28</f>
        <v>0</v>
      </c>
      <c r="AM31" s="265">
        <f>'[9]NAW2 - Total - ENWL'!AM28</f>
        <v>0</v>
      </c>
      <c r="AN31" s="265">
        <f>'[9]NAW2 - Total - ENWL'!AN28</f>
        <v>0</v>
      </c>
      <c r="AO31" s="265">
        <f>'[9]NAW2 - Total - ENWL'!AO28</f>
        <v>0</v>
      </c>
      <c r="AP31" s="47">
        <f>SUM(AK31:AO31)</f>
        <v>0</v>
      </c>
      <c r="BB31" s="255"/>
      <c r="BC31" s="255"/>
      <c r="BD31" s="46" t="s">
        <v>31</v>
      </c>
      <c r="BE31" s="267">
        <f>'ENWL - HI Probs. of Failure '!O$13</f>
        <v>0</v>
      </c>
      <c r="BF31" s="267">
        <f>'ENWL - HI Probs. of Failure '!P$13</f>
        <v>0</v>
      </c>
      <c r="BG31" s="267">
        <f>'ENWL - HI Probs. of Failure '!Q$13</f>
        <v>0</v>
      </c>
      <c r="BH31" s="267">
        <f>'ENWL - HI Probs. of Failure '!R$13</f>
        <v>0</v>
      </c>
      <c r="BI31" s="267">
        <f>'ENWL - HI Probs. of Failure '!S$13</f>
        <v>0</v>
      </c>
      <c r="BJ31" s="142"/>
      <c r="BK31" s="255"/>
      <c r="BL31" s="46" t="s">
        <v>31</v>
      </c>
      <c r="BM31" s="274">
        <f>IFERROR(($BM5*'ENWL - Ave Crit'!$Q$13),0)</f>
        <v>0</v>
      </c>
      <c r="BN31" s="274">
        <f>IFERROR(($BM5*'ENWL - Ave Crit'!$Q$13),0)</f>
        <v>0</v>
      </c>
      <c r="BO31" s="274">
        <f>IFERROR(($BM5*'ENWL - Ave Crit'!$Q$13),0)</f>
        <v>0</v>
      </c>
      <c r="BP31" s="274">
        <f>IFERROR(($BM5*'ENWL - Ave Crit'!$Q$13),0)</f>
        <v>0</v>
      </c>
      <c r="BQ31" s="274">
        <f>IFERROR(($BM5*'ENWL - Ave Crit'!$Q$13),0)</f>
        <v>0</v>
      </c>
      <c r="BR31" s="142"/>
      <c r="BS31" s="255"/>
      <c r="BT31" s="46" t="s">
        <v>31</v>
      </c>
      <c r="BU31" s="16" t="str">
        <f t="shared" si="12"/>
        <v/>
      </c>
      <c r="BV31" s="16" t="str">
        <f t="shared" si="12"/>
        <v/>
      </c>
      <c r="BW31" s="16" t="str">
        <f t="shared" si="12"/>
        <v/>
      </c>
      <c r="BX31" s="16" t="str">
        <f t="shared" si="12"/>
        <v/>
      </c>
      <c r="BY31" s="16" t="str">
        <f t="shared" si="12"/>
        <v/>
      </c>
      <c r="BZ31" s="255"/>
      <c r="CA31" s="255"/>
      <c r="CB31" s="46" t="s">
        <v>31</v>
      </c>
      <c r="CC31" s="269" t="str">
        <f>IF(BU31="","",M31*BU31)</f>
        <v/>
      </c>
      <c r="CD31" s="269" t="str">
        <f t="shared" si="26"/>
        <v/>
      </c>
      <c r="CE31" s="269" t="str">
        <f t="shared" si="26"/>
        <v/>
      </c>
      <c r="CF31" s="269" t="str">
        <f t="shared" si="26"/>
        <v/>
      </c>
      <c r="CG31" s="269" t="str">
        <f t="shared" si="26"/>
        <v/>
      </c>
      <c r="CH31" s="271">
        <f t="shared" si="2"/>
        <v>0</v>
      </c>
      <c r="CI31" s="272"/>
      <c r="CJ31" s="272"/>
      <c r="CK31" s="269" t="str">
        <f t="shared" si="27"/>
        <v/>
      </c>
      <c r="CL31" s="269" t="str">
        <f t="shared" si="27"/>
        <v/>
      </c>
      <c r="CM31" s="269" t="str">
        <f t="shared" si="27"/>
        <v/>
      </c>
      <c r="CN31" s="269" t="str">
        <f t="shared" si="27"/>
        <v/>
      </c>
      <c r="CO31" s="269" t="str">
        <f t="shared" si="27"/>
        <v/>
      </c>
      <c r="CP31" s="271">
        <f t="shared" si="4"/>
        <v>0</v>
      </c>
      <c r="CS31" s="269" t="str">
        <f>IF(BU31="","",Y31*BU31)</f>
        <v/>
      </c>
      <c r="CT31" s="269" t="str">
        <f t="shared" si="28"/>
        <v/>
      </c>
      <c r="CU31" s="269" t="str">
        <f t="shared" si="28"/>
        <v/>
      </c>
      <c r="CV31" s="269" t="str">
        <f t="shared" si="28"/>
        <v/>
      </c>
      <c r="CW31" s="269" t="str">
        <f t="shared" si="28"/>
        <v/>
      </c>
      <c r="CX31" s="271">
        <f t="shared" si="6"/>
        <v>0</v>
      </c>
      <c r="DA31" s="269" t="str">
        <f>IF(BU31="","",(S31+Y31)*BU31)</f>
        <v/>
      </c>
      <c r="DB31" s="269" t="str">
        <f t="shared" si="29"/>
        <v/>
      </c>
      <c r="DC31" s="269" t="str">
        <f t="shared" si="29"/>
        <v/>
      </c>
      <c r="DD31" s="269" t="str">
        <f t="shared" si="29"/>
        <v/>
      </c>
      <c r="DE31" s="269" t="str">
        <f t="shared" si="29"/>
        <v/>
      </c>
      <c r="DF31" s="271">
        <f t="shared" si="8"/>
        <v>0</v>
      </c>
      <c r="DI31" s="269" t="str">
        <f>IF(BU31="","",AK31*BU31)</f>
        <v/>
      </c>
      <c r="DJ31" s="269" t="str">
        <f t="shared" si="30"/>
        <v/>
      </c>
      <c r="DK31" s="269" t="str">
        <f t="shared" si="30"/>
        <v/>
      </c>
      <c r="DL31" s="269" t="str">
        <f t="shared" si="30"/>
        <v/>
      </c>
      <c r="DM31" s="269" t="str">
        <f t="shared" si="30"/>
        <v/>
      </c>
      <c r="DN31" s="271">
        <f t="shared" si="13"/>
        <v>0</v>
      </c>
      <c r="DQ31" s="269" t="str">
        <f>IF(BU31="","",(AE31+AK31)*BU31)</f>
        <v/>
      </c>
      <c r="DR31" s="269" t="str">
        <f t="shared" si="31"/>
        <v/>
      </c>
      <c r="DS31" s="269" t="str">
        <f t="shared" si="31"/>
        <v/>
      </c>
      <c r="DT31" s="269" t="str">
        <f t="shared" si="31"/>
        <v/>
      </c>
      <c r="DU31" s="269" t="str">
        <f t="shared" si="31"/>
        <v/>
      </c>
      <c r="DV31" s="271">
        <f t="shared" si="11"/>
        <v>0</v>
      </c>
    </row>
    <row r="32" spans="1:126" ht="25.5" hidden="1" customHeight="1" thickBot="1">
      <c r="A32" s="232"/>
      <c r="B32" s="48"/>
      <c r="C32" s="49"/>
      <c r="D32" s="50">
        <f>SUM(D28:D31)</f>
        <v>0</v>
      </c>
      <c r="E32" s="51">
        <f>SUM(E28:E31)</f>
        <v>0</v>
      </c>
      <c r="F32" s="52"/>
      <c r="G32" s="53">
        <f>SUM(G28:G31)</f>
        <v>0</v>
      </c>
      <c r="H32" s="54">
        <f>SUM(H28:H31)</f>
        <v>0</v>
      </c>
      <c r="I32" s="54">
        <f>SUM(I28:I31)</f>
        <v>0</v>
      </c>
      <c r="J32" s="54">
        <f>SUM(J28:J31)</f>
        <v>0</v>
      </c>
      <c r="K32" s="54">
        <f>SUM(K28:K31)</f>
        <v>0</v>
      </c>
      <c r="L32" s="55"/>
      <c r="M32" s="53">
        <f>SUM(M28:M31)</f>
        <v>0</v>
      </c>
      <c r="N32" s="54">
        <f>SUM(N28:N31)</f>
        <v>0</v>
      </c>
      <c r="O32" s="54">
        <f>SUM(O28:O31)</f>
        <v>0</v>
      </c>
      <c r="P32" s="54">
        <f>SUM(P28:P31)</f>
        <v>0</v>
      </c>
      <c r="Q32" s="54">
        <f>SUM(Q28:Q31)</f>
        <v>0</v>
      </c>
      <c r="R32" s="55"/>
      <c r="S32" s="53">
        <f>SUM(S28:S31)</f>
        <v>0</v>
      </c>
      <c r="T32" s="54">
        <f>SUM(T28:T31)</f>
        <v>0</v>
      </c>
      <c r="U32" s="54">
        <f>SUM(U28:U31)</f>
        <v>0</v>
      </c>
      <c r="V32" s="54">
        <f>SUM(V28:V31)</f>
        <v>0</v>
      </c>
      <c r="W32" s="54">
        <f>SUM(W28:W31)</f>
        <v>0</v>
      </c>
      <c r="X32" s="55"/>
      <c r="Y32" s="53">
        <f>SUM(Y28:Y31)</f>
        <v>0</v>
      </c>
      <c r="Z32" s="54">
        <f>SUM(Z28:Z31)</f>
        <v>0</v>
      </c>
      <c r="AA32" s="54">
        <f>SUM(AA28:AA31)</f>
        <v>0</v>
      </c>
      <c r="AB32" s="54">
        <f>SUM(AB28:AB31)</f>
        <v>0</v>
      </c>
      <c r="AC32" s="54">
        <f>SUM(AC28:AC31)</f>
        <v>0</v>
      </c>
      <c r="AD32" s="55"/>
      <c r="AE32" s="53">
        <f>SUM(AE28:AE31)</f>
        <v>0</v>
      </c>
      <c r="AF32" s="54">
        <f>SUM(AF28:AF31)</f>
        <v>0</v>
      </c>
      <c r="AG32" s="54">
        <f>SUM(AG28:AG31)</f>
        <v>0</v>
      </c>
      <c r="AH32" s="54">
        <f>SUM(AH28:AH31)</f>
        <v>0</v>
      </c>
      <c r="AI32" s="54">
        <f>SUM(AI28:AI31)</f>
        <v>0</v>
      </c>
      <c r="AJ32" s="55"/>
      <c r="AK32" s="53">
        <f>SUM(AK28:AK31)</f>
        <v>0</v>
      </c>
      <c r="AL32" s="54">
        <f>SUM(AL28:AL31)</f>
        <v>0</v>
      </c>
      <c r="AM32" s="54">
        <f>SUM(AM28:AM31)</f>
        <v>0</v>
      </c>
      <c r="AN32" s="54">
        <f>SUM(AN28:AN31)</f>
        <v>0</v>
      </c>
      <c r="AO32" s="54">
        <f>SUM(AO28:AO31)</f>
        <v>0</v>
      </c>
      <c r="AP32" s="55"/>
      <c r="BB32" s="255"/>
      <c r="BC32" s="255"/>
      <c r="BD32" s="52"/>
      <c r="BE32" s="139"/>
      <c r="BF32" s="140"/>
      <c r="BG32" s="140"/>
      <c r="BH32" s="140"/>
      <c r="BI32" s="140"/>
      <c r="BJ32" s="55"/>
      <c r="BK32" s="255"/>
      <c r="BL32" s="52"/>
      <c r="BM32" s="139"/>
      <c r="BN32" s="140"/>
      <c r="BO32" s="140"/>
      <c r="BP32" s="140"/>
      <c r="BQ32" s="140"/>
      <c r="BR32" s="55"/>
      <c r="BS32" s="255"/>
      <c r="BT32" s="52"/>
      <c r="BU32" s="16" t="str">
        <f t="shared" si="12"/>
        <v/>
      </c>
      <c r="BV32" s="16" t="str">
        <f t="shared" si="12"/>
        <v/>
      </c>
      <c r="BW32" s="16" t="str">
        <f t="shared" si="12"/>
        <v/>
      </c>
      <c r="BX32" s="16" t="str">
        <f t="shared" si="12"/>
        <v/>
      </c>
      <c r="BY32" s="16" t="str">
        <f t="shared" si="12"/>
        <v/>
      </c>
      <c r="BZ32" s="255"/>
      <c r="CA32" s="255"/>
      <c r="CB32" s="52"/>
      <c r="CC32" s="270">
        <f>SUM(CC28:CC31)</f>
        <v>0</v>
      </c>
      <c r="CD32" s="270">
        <f>SUM(CD28:CD31)</f>
        <v>0</v>
      </c>
      <c r="CE32" s="270">
        <f>SUM(CE28:CE31)</f>
        <v>0</v>
      </c>
      <c r="CF32" s="270">
        <f>SUM(CF28:CF31)</f>
        <v>0</v>
      </c>
      <c r="CG32" s="270">
        <f>SUM(CG28:CG31)</f>
        <v>0</v>
      </c>
      <c r="CH32" s="271">
        <f t="shared" si="2"/>
        <v>0</v>
      </c>
      <c r="CI32" s="272"/>
      <c r="CJ32" s="272"/>
      <c r="CK32" s="270">
        <f>SUM(CK28:CK31)</f>
        <v>0</v>
      </c>
      <c r="CL32" s="270">
        <f>SUM(CL28:CL31)</f>
        <v>0</v>
      </c>
      <c r="CM32" s="270">
        <f>SUM(CM28:CM31)</f>
        <v>0</v>
      </c>
      <c r="CN32" s="270">
        <f>SUM(CN28:CN31)</f>
        <v>0</v>
      </c>
      <c r="CO32" s="270">
        <f>SUM(CO28:CO31)</f>
        <v>0</v>
      </c>
      <c r="CP32" s="271">
        <f t="shared" si="4"/>
        <v>0</v>
      </c>
      <c r="CS32" s="270">
        <f>SUM(CS28:CS31)</f>
        <v>0</v>
      </c>
      <c r="CT32" s="270">
        <f>SUM(CT28:CT31)</f>
        <v>0</v>
      </c>
      <c r="CU32" s="270">
        <f>SUM(CU28:CU31)</f>
        <v>0</v>
      </c>
      <c r="CV32" s="270">
        <f>SUM(CV28:CV31)</f>
        <v>0</v>
      </c>
      <c r="CW32" s="270">
        <f>SUM(CW28:CW31)</f>
        <v>0</v>
      </c>
      <c r="CX32" s="271">
        <f t="shared" si="6"/>
        <v>0</v>
      </c>
      <c r="DA32" s="270">
        <f>SUM(DA28:DA31)</f>
        <v>0</v>
      </c>
      <c r="DB32" s="270">
        <f>SUM(DB28:DB31)</f>
        <v>0</v>
      </c>
      <c r="DC32" s="270">
        <f>SUM(DC28:DC31)</f>
        <v>0</v>
      </c>
      <c r="DD32" s="270">
        <f>SUM(DD28:DD31)</f>
        <v>0</v>
      </c>
      <c r="DE32" s="270">
        <f>SUM(DE28:DE31)</f>
        <v>0</v>
      </c>
      <c r="DF32" s="271">
        <f t="shared" si="8"/>
        <v>0</v>
      </c>
      <c r="DI32" s="270">
        <f>SUM(DI28:DI31)</f>
        <v>0</v>
      </c>
      <c r="DJ32" s="270">
        <f>SUM(DJ28:DJ31)</f>
        <v>0</v>
      </c>
      <c r="DK32" s="270">
        <f>SUM(DK28:DK31)</f>
        <v>0</v>
      </c>
      <c r="DL32" s="270">
        <f>SUM(DL28:DL31)</f>
        <v>0</v>
      </c>
      <c r="DM32" s="270">
        <f>SUM(DM28:DM31)</f>
        <v>0</v>
      </c>
      <c r="DN32" s="271">
        <f t="shared" si="13"/>
        <v>0</v>
      </c>
      <c r="DQ32" s="270">
        <f>SUM(DQ28:DQ31)</f>
        <v>0</v>
      </c>
      <c r="DR32" s="270">
        <f>SUM(DR28:DR31)</f>
        <v>0</v>
      </c>
      <c r="DS32" s="270">
        <f>SUM(DS28:DS31)</f>
        <v>0</v>
      </c>
      <c r="DT32" s="270">
        <f>SUM(DT28:DT31)</f>
        <v>0</v>
      </c>
      <c r="DU32" s="270">
        <f>SUM(DU28:DU31)</f>
        <v>0</v>
      </c>
      <c r="DV32" s="271">
        <f t="shared" si="11"/>
        <v>0</v>
      </c>
    </row>
    <row r="33" spans="1:126" ht="25.5" hidden="1" customHeight="1">
      <c r="A33" s="232"/>
      <c r="B33" s="194" t="s">
        <v>34</v>
      </c>
      <c r="C33" s="38"/>
      <c r="D33" s="39">
        <f>L33</f>
        <v>0</v>
      </c>
      <c r="E33" s="40">
        <f>D33+SUM(AE33:AI33)</f>
        <v>0</v>
      </c>
      <c r="F33" s="41" t="s">
        <v>26</v>
      </c>
      <c r="G33" s="265">
        <f>'[9]NAW2 - Total - ENWL'!G30</f>
        <v>0</v>
      </c>
      <c r="H33" s="265">
        <f>'[9]NAW2 - Total - ENWL'!H30</f>
        <v>0</v>
      </c>
      <c r="I33" s="265">
        <f>'[9]NAW2 - Total - ENWL'!I30</f>
        <v>0</v>
      </c>
      <c r="J33" s="265">
        <f>'[9]NAW2 - Total - ENWL'!J30</f>
        <v>0</v>
      </c>
      <c r="K33" s="265">
        <f>'[9]NAW2 - Total - ENWL'!K30</f>
        <v>0</v>
      </c>
      <c r="L33" s="42">
        <f>SUM(G33:K33)</f>
        <v>0</v>
      </c>
      <c r="M33" s="265">
        <f>'[9]NAW2 - Total - ENWL'!M30</f>
        <v>0</v>
      </c>
      <c r="N33" s="265">
        <f>'[9]NAW2 - Total - ENWL'!N30</f>
        <v>0</v>
      </c>
      <c r="O33" s="265">
        <f>'[9]NAW2 - Total - ENWL'!O30</f>
        <v>0</v>
      </c>
      <c r="P33" s="265">
        <f>'[9]NAW2 - Total - ENWL'!P30</f>
        <v>0</v>
      </c>
      <c r="Q33" s="265">
        <f>'[9]NAW2 - Total - ENWL'!Q30</f>
        <v>0</v>
      </c>
      <c r="R33" s="42">
        <f>SUM(M33:Q33)</f>
        <v>0</v>
      </c>
      <c r="S33" s="319">
        <f>'ENWL - Asset Rep'!S33+'ENWL - Refurb'!S33+'ENWL - HVP'!S33</f>
        <v>0</v>
      </c>
      <c r="T33" s="273">
        <f>'ENWL - Asset Rep'!T33+'ENWL - Refurb'!T33+'ENWL - HVP'!T33</f>
        <v>0</v>
      </c>
      <c r="U33" s="273">
        <f>'ENWL - Asset Rep'!U33+'ENWL - Refurb'!U33+'ENWL - HVP'!U33</f>
        <v>0</v>
      </c>
      <c r="V33" s="273">
        <f>'ENWL - Asset Rep'!V33+'ENWL - Refurb'!V33+'ENWL - HVP'!V33</f>
        <v>0</v>
      </c>
      <c r="W33" s="273">
        <f>'ENWL - Asset Rep'!W33+'ENWL - Refurb'!W33+'ENWL - HVP'!W33</f>
        <v>0</v>
      </c>
      <c r="X33" s="42">
        <f>SUM(S33:W33)</f>
        <v>0</v>
      </c>
      <c r="Y33" s="266">
        <f>'[9]NAW2 - Total - ENWL'!Y30</f>
        <v>0</v>
      </c>
      <c r="Z33" s="266">
        <f>'[9]NAW2 - Total - ENWL'!Z30</f>
        <v>0</v>
      </c>
      <c r="AA33" s="266">
        <f>'[9]NAW2 - Total - ENWL'!AA30</f>
        <v>0</v>
      </c>
      <c r="AB33" s="266">
        <f>'[9]NAW2 - Total - ENWL'!AB30</f>
        <v>0</v>
      </c>
      <c r="AC33" s="266">
        <f>'[9]NAW2 - Total - ENWL'!AC30</f>
        <v>0</v>
      </c>
      <c r="AD33" s="42">
        <f>SUM(Y33:AC33)</f>
        <v>0</v>
      </c>
      <c r="AE33" s="319">
        <f>'ENWL - Asset Rep'!AE33+'ENWL - Refurb'!AE33+'ENWL - HVP'!AE33</f>
        <v>0</v>
      </c>
      <c r="AF33" s="273">
        <f>'ENWL - Asset Rep'!AF33+'ENWL - Refurb'!AF33+'ENWL - HVP'!AF33</f>
        <v>0</v>
      </c>
      <c r="AG33" s="273">
        <f>'ENWL - Asset Rep'!AG33+'ENWL - Refurb'!AG33+'ENWL - HVP'!AG33</f>
        <v>0</v>
      </c>
      <c r="AH33" s="273">
        <f>'ENWL - Asset Rep'!AH33+'ENWL - Refurb'!AH33+'ENWL - HVP'!AH33</f>
        <v>0</v>
      </c>
      <c r="AI33" s="273">
        <f>'ENWL - Asset Rep'!AI33+'ENWL - Refurb'!AI33+'ENWL - HVP'!AI33</f>
        <v>0</v>
      </c>
      <c r="AJ33" s="42">
        <f>SUM(AE33:AI33)</f>
        <v>0</v>
      </c>
      <c r="AK33" s="266">
        <f>'[9]NAW2 - Total - ENWL'!AK30</f>
        <v>0</v>
      </c>
      <c r="AL33" s="266">
        <f>'[9]NAW2 - Total - ENWL'!AL30</f>
        <v>0</v>
      </c>
      <c r="AM33" s="266">
        <f>'[9]NAW2 - Total - ENWL'!AM30</f>
        <v>0</v>
      </c>
      <c r="AN33" s="266">
        <f>'[9]NAW2 - Total - ENWL'!AN30</f>
        <v>0</v>
      </c>
      <c r="AO33" s="266">
        <f>'[9]NAW2 - Total - ENWL'!AO30</f>
        <v>0</v>
      </c>
      <c r="AP33" s="42">
        <f>SUM(AK33:AO33)</f>
        <v>0</v>
      </c>
      <c r="BB33" s="255"/>
      <c r="BC33" s="255"/>
      <c r="BD33" s="41" t="s">
        <v>26</v>
      </c>
      <c r="BE33" s="267">
        <f>'ENWL - HI Probs. of Failure '!O$14</f>
        <v>0</v>
      </c>
      <c r="BF33" s="267">
        <f>'ENWL - HI Probs. of Failure '!P$14</f>
        <v>0</v>
      </c>
      <c r="BG33" s="267">
        <f>'ENWL - HI Probs. of Failure '!Q$14</f>
        <v>0</v>
      </c>
      <c r="BH33" s="267">
        <f>'ENWL - HI Probs. of Failure '!R$14</f>
        <v>0</v>
      </c>
      <c r="BI33" s="267">
        <f>'ENWL - HI Probs. of Failure '!S$14</f>
        <v>0</v>
      </c>
      <c r="BJ33" s="141"/>
      <c r="BK33" s="255"/>
      <c r="BL33" s="41" t="s">
        <v>26</v>
      </c>
      <c r="BM33" s="274">
        <f>IFERROR($BM2*'ENWL - Ave Crit'!$Q$14,0)</f>
        <v>0</v>
      </c>
      <c r="BN33" s="274">
        <f>IFERROR($BM2*'ENWL - Ave Crit'!$Q$14,0)</f>
        <v>0</v>
      </c>
      <c r="BO33" s="274">
        <f>IFERROR($BM2*'ENWL - Ave Crit'!$Q$14,0)</f>
        <v>0</v>
      </c>
      <c r="BP33" s="274">
        <f>IFERROR($BM2*'ENWL - Ave Crit'!$Q$14,0)</f>
        <v>0</v>
      </c>
      <c r="BQ33" s="274">
        <f>IFERROR($BM2*'ENWL - Ave Crit'!$Q$14,0)</f>
        <v>0</v>
      </c>
      <c r="BR33" s="141"/>
      <c r="BS33" s="255"/>
      <c r="BT33" s="41" t="s">
        <v>26</v>
      </c>
      <c r="BU33" s="16" t="str">
        <f t="shared" si="12"/>
        <v/>
      </c>
      <c r="BV33" s="16" t="str">
        <f t="shared" si="12"/>
        <v/>
      </c>
      <c r="BW33" s="16" t="str">
        <f t="shared" si="12"/>
        <v/>
      </c>
      <c r="BX33" s="16" t="str">
        <f t="shared" si="12"/>
        <v/>
      </c>
      <c r="BY33" s="16" t="str">
        <f t="shared" si="12"/>
        <v/>
      </c>
      <c r="BZ33" s="255"/>
      <c r="CA33" s="255"/>
      <c r="CB33" s="41" t="s">
        <v>26</v>
      </c>
      <c r="CC33" s="269" t="str">
        <f>IF(BU33="","",M33*BU33)</f>
        <v/>
      </c>
      <c r="CD33" s="269" t="str">
        <f t="shared" ref="CD33:CG36" si="32">IF(BV33="","",N33*BV33)</f>
        <v/>
      </c>
      <c r="CE33" s="269" t="str">
        <f t="shared" si="32"/>
        <v/>
      </c>
      <c r="CF33" s="269" t="str">
        <f t="shared" si="32"/>
        <v/>
      </c>
      <c r="CG33" s="269" t="str">
        <f t="shared" si="32"/>
        <v/>
      </c>
      <c r="CH33" s="271">
        <f t="shared" si="2"/>
        <v>0</v>
      </c>
      <c r="CI33" s="272"/>
      <c r="CJ33" s="272"/>
      <c r="CK33" s="269" t="str">
        <f t="shared" ref="CK33:CO36" si="33">IF(BU33="","",G33*BU33)</f>
        <v/>
      </c>
      <c r="CL33" s="269" t="str">
        <f t="shared" si="33"/>
        <v/>
      </c>
      <c r="CM33" s="269" t="str">
        <f t="shared" si="33"/>
        <v/>
      </c>
      <c r="CN33" s="269" t="str">
        <f t="shared" si="33"/>
        <v/>
      </c>
      <c r="CO33" s="269" t="str">
        <f t="shared" si="33"/>
        <v/>
      </c>
      <c r="CP33" s="271">
        <f t="shared" si="4"/>
        <v>0</v>
      </c>
      <c r="CS33" s="269" t="str">
        <f>IF(BU33="","",Y33*BU33)</f>
        <v/>
      </c>
      <c r="CT33" s="269" t="str">
        <f t="shared" ref="CT33:CW36" si="34">IF(BV33="","",Z33*BV33)</f>
        <v/>
      </c>
      <c r="CU33" s="269" t="str">
        <f t="shared" si="34"/>
        <v/>
      </c>
      <c r="CV33" s="269" t="str">
        <f t="shared" si="34"/>
        <v/>
      </c>
      <c r="CW33" s="269" t="str">
        <f t="shared" si="34"/>
        <v/>
      </c>
      <c r="CX33" s="271">
        <f t="shared" si="6"/>
        <v>0</v>
      </c>
      <c r="DA33" s="269" t="str">
        <f>IF(BU33="","",(S33+Y33)*BU33)</f>
        <v/>
      </c>
      <c r="DB33" s="269" t="str">
        <f t="shared" ref="DB33:DE36" si="35">IF(BV33="","",(T33+Z33)*BV33)</f>
        <v/>
      </c>
      <c r="DC33" s="269" t="str">
        <f t="shared" si="35"/>
        <v/>
      </c>
      <c r="DD33" s="269" t="str">
        <f t="shared" si="35"/>
        <v/>
      </c>
      <c r="DE33" s="269" t="str">
        <f t="shared" si="35"/>
        <v/>
      </c>
      <c r="DF33" s="271">
        <f t="shared" si="8"/>
        <v>0</v>
      </c>
      <c r="DI33" s="269" t="str">
        <f>IF(BU33="","",AK33*BU33)</f>
        <v/>
      </c>
      <c r="DJ33" s="269" t="str">
        <f t="shared" ref="DJ33:DM36" si="36">IF(BV33="","",AL33*BV33)</f>
        <v/>
      </c>
      <c r="DK33" s="269" t="str">
        <f t="shared" si="36"/>
        <v/>
      </c>
      <c r="DL33" s="269" t="str">
        <f t="shared" si="36"/>
        <v/>
      </c>
      <c r="DM33" s="269" t="str">
        <f t="shared" si="36"/>
        <v/>
      </c>
      <c r="DN33" s="271">
        <f>SUM(DI33:DM33)</f>
        <v>0</v>
      </c>
      <c r="DQ33" s="269" t="str">
        <f>IF(BU33="","",(AE33+AK33)*BU33)</f>
        <v/>
      </c>
      <c r="DR33" s="269" t="str">
        <f t="shared" ref="DR33:DU36" si="37">IF(BV33="","",(AF33+AL33)*BV33)</f>
        <v/>
      </c>
      <c r="DS33" s="269" t="str">
        <f t="shared" si="37"/>
        <v/>
      </c>
      <c r="DT33" s="269" t="str">
        <f t="shared" si="37"/>
        <v/>
      </c>
      <c r="DU33" s="269" t="str">
        <f t="shared" si="37"/>
        <v/>
      </c>
      <c r="DV33" s="271">
        <f t="shared" si="11"/>
        <v>0</v>
      </c>
    </row>
    <row r="34" spans="1:126" ht="25.5" hidden="1" customHeight="1">
      <c r="A34" s="232"/>
      <c r="B34" s="157"/>
      <c r="C34" s="43"/>
      <c r="D34" s="44">
        <f>L34</f>
        <v>0</v>
      </c>
      <c r="E34" s="45">
        <f>D34+SUM(AE34:AI34)</f>
        <v>0</v>
      </c>
      <c r="F34" s="46" t="s">
        <v>28</v>
      </c>
      <c r="G34" s="265">
        <f>'[9]NAW2 - Total - ENWL'!G31</f>
        <v>0</v>
      </c>
      <c r="H34" s="265">
        <f>'[9]NAW2 - Total - ENWL'!H31</f>
        <v>0</v>
      </c>
      <c r="I34" s="265">
        <f>'[9]NAW2 - Total - ENWL'!I31</f>
        <v>0</v>
      </c>
      <c r="J34" s="265">
        <f>'[9]NAW2 - Total - ENWL'!J31</f>
        <v>0</v>
      </c>
      <c r="K34" s="265">
        <f>'[9]NAW2 - Total - ENWL'!K31</f>
        <v>0</v>
      </c>
      <c r="L34" s="47">
        <f>SUM(G34:K34)</f>
        <v>0</v>
      </c>
      <c r="M34" s="265">
        <f>'[9]NAW2 - Total - ENWL'!M31</f>
        <v>0</v>
      </c>
      <c r="N34" s="265">
        <f>'[9]NAW2 - Total - ENWL'!N31</f>
        <v>0</v>
      </c>
      <c r="O34" s="265">
        <f>'[9]NAW2 - Total - ENWL'!O31</f>
        <v>0</v>
      </c>
      <c r="P34" s="265">
        <f>'[9]NAW2 - Total - ENWL'!P31</f>
        <v>0</v>
      </c>
      <c r="Q34" s="265">
        <f>'[9]NAW2 - Total - ENWL'!Q31</f>
        <v>0</v>
      </c>
      <c r="R34" s="47">
        <f>SUM(M34:Q34)</f>
        <v>0</v>
      </c>
      <c r="S34" s="265">
        <f>'ENWL - Asset Rep'!S34+'ENWL - Refurb'!S34+'ENWL - HVP'!S34</f>
        <v>0</v>
      </c>
      <c r="T34" s="265">
        <f>'ENWL - Asset Rep'!T34+'ENWL - Refurb'!T34+'ENWL - HVP'!T34</f>
        <v>0</v>
      </c>
      <c r="U34" s="265">
        <f>'ENWL - Asset Rep'!U34+'ENWL - Refurb'!U34+'ENWL - HVP'!U34</f>
        <v>0</v>
      </c>
      <c r="V34" s="265">
        <f>'ENWL - Asset Rep'!V34+'ENWL - Refurb'!V34+'ENWL - HVP'!V34</f>
        <v>0</v>
      </c>
      <c r="W34" s="265">
        <f>'ENWL - Asset Rep'!W34+'ENWL - Refurb'!W34+'ENWL - HVP'!W34</f>
        <v>0</v>
      </c>
      <c r="X34" s="47">
        <f>SUM(S34:W34)</f>
        <v>0</v>
      </c>
      <c r="Y34" s="265">
        <f>'[9]NAW2 - Total - ENWL'!Y31</f>
        <v>0</v>
      </c>
      <c r="Z34" s="265">
        <f>'[9]NAW2 - Total - ENWL'!Z31</f>
        <v>0</v>
      </c>
      <c r="AA34" s="265">
        <f>'[9]NAW2 - Total - ENWL'!AA31</f>
        <v>0</v>
      </c>
      <c r="AB34" s="265">
        <f>'[9]NAW2 - Total - ENWL'!AB31</f>
        <v>0</v>
      </c>
      <c r="AC34" s="265">
        <f>'[9]NAW2 - Total - ENWL'!AC31</f>
        <v>0</v>
      </c>
      <c r="AD34" s="47">
        <f>SUM(Y34:AC34)</f>
        <v>0</v>
      </c>
      <c r="AE34" s="265">
        <f>'ENWL - Asset Rep'!AE34+'ENWL - Refurb'!AE34+'ENWL - HVP'!AE34</f>
        <v>0</v>
      </c>
      <c r="AF34" s="265">
        <f>'ENWL - Asset Rep'!AF34+'ENWL - Refurb'!AF34+'ENWL - HVP'!AF34</f>
        <v>0</v>
      </c>
      <c r="AG34" s="265">
        <f>'ENWL - Asset Rep'!AG34+'ENWL - Refurb'!AG34+'ENWL - HVP'!AG34</f>
        <v>0</v>
      </c>
      <c r="AH34" s="265">
        <f>'ENWL - Asset Rep'!AH34+'ENWL - Refurb'!AH34+'ENWL - HVP'!AH34</f>
        <v>0</v>
      </c>
      <c r="AI34" s="265">
        <f>'ENWL - Asset Rep'!AI34+'ENWL - Refurb'!AI34+'ENWL - HVP'!AI34</f>
        <v>0</v>
      </c>
      <c r="AJ34" s="47">
        <f>SUM(AE34:AI34)</f>
        <v>0</v>
      </c>
      <c r="AK34" s="265">
        <f>'[9]NAW2 - Total - ENWL'!AK31</f>
        <v>0</v>
      </c>
      <c r="AL34" s="265">
        <f>'[9]NAW2 - Total - ENWL'!AL31</f>
        <v>0</v>
      </c>
      <c r="AM34" s="265">
        <f>'[9]NAW2 - Total - ENWL'!AM31</f>
        <v>0</v>
      </c>
      <c r="AN34" s="265">
        <f>'[9]NAW2 - Total - ENWL'!AN31</f>
        <v>0</v>
      </c>
      <c r="AO34" s="265">
        <f>'[9]NAW2 - Total - ENWL'!AO31</f>
        <v>0</v>
      </c>
      <c r="AP34" s="47">
        <f>SUM(AK34:AO34)</f>
        <v>0</v>
      </c>
      <c r="BB34" s="255"/>
      <c r="BC34" s="255"/>
      <c r="BD34" s="46" t="s">
        <v>28</v>
      </c>
      <c r="BE34" s="267">
        <f>'ENWL - HI Probs. of Failure '!O$14</f>
        <v>0</v>
      </c>
      <c r="BF34" s="267">
        <f>'ENWL - HI Probs. of Failure '!P$14</f>
        <v>0</v>
      </c>
      <c r="BG34" s="267">
        <f>'ENWL - HI Probs. of Failure '!Q$14</f>
        <v>0</v>
      </c>
      <c r="BH34" s="267">
        <f>'ENWL - HI Probs. of Failure '!R$14</f>
        <v>0</v>
      </c>
      <c r="BI34" s="267">
        <f>'ENWL - HI Probs. of Failure '!S$14</f>
        <v>0</v>
      </c>
      <c r="BJ34" s="142"/>
      <c r="BK34" s="255"/>
      <c r="BL34" s="46" t="s">
        <v>28</v>
      </c>
      <c r="BM34" s="274">
        <f>IFERROR($BM3*'ENWL - Ave Crit'!$Q$14,0)</f>
        <v>0</v>
      </c>
      <c r="BN34" s="274">
        <f>IFERROR($BM3*'ENWL - Ave Crit'!$Q$14,0)</f>
        <v>0</v>
      </c>
      <c r="BO34" s="274">
        <f>IFERROR($BM3*'ENWL - Ave Crit'!$Q$14,0)</f>
        <v>0</v>
      </c>
      <c r="BP34" s="274">
        <f>IFERROR($BM3*'ENWL - Ave Crit'!$Q$14,0)</f>
        <v>0</v>
      </c>
      <c r="BQ34" s="274">
        <f>IFERROR($BM3*'ENWL - Ave Crit'!$Q$14,0)</f>
        <v>0</v>
      </c>
      <c r="BR34" s="142"/>
      <c r="BS34" s="255"/>
      <c r="BT34" s="46" t="s">
        <v>28</v>
      </c>
      <c r="BU34" s="16" t="str">
        <f t="shared" si="12"/>
        <v/>
      </c>
      <c r="BV34" s="16" t="str">
        <f t="shared" si="12"/>
        <v/>
      </c>
      <c r="BW34" s="16" t="str">
        <f t="shared" si="12"/>
        <v/>
      </c>
      <c r="BX34" s="16" t="str">
        <f t="shared" si="12"/>
        <v/>
      </c>
      <c r="BY34" s="16" t="str">
        <f t="shared" si="12"/>
        <v/>
      </c>
      <c r="BZ34" s="255"/>
      <c r="CA34" s="255"/>
      <c r="CB34" s="46" t="s">
        <v>28</v>
      </c>
      <c r="CC34" s="269" t="str">
        <f>IF(BU34="","",M34*BU34)</f>
        <v/>
      </c>
      <c r="CD34" s="269" t="str">
        <f t="shared" si="32"/>
        <v/>
      </c>
      <c r="CE34" s="269" t="str">
        <f t="shared" si="32"/>
        <v/>
      </c>
      <c r="CF34" s="269" t="str">
        <f t="shared" si="32"/>
        <v/>
      </c>
      <c r="CG34" s="269" t="str">
        <f t="shared" si="32"/>
        <v/>
      </c>
      <c r="CH34" s="271">
        <f t="shared" si="2"/>
        <v>0</v>
      </c>
      <c r="CI34" s="272"/>
      <c r="CJ34" s="272"/>
      <c r="CK34" s="269" t="str">
        <f t="shared" si="33"/>
        <v/>
      </c>
      <c r="CL34" s="269" t="str">
        <f t="shared" si="33"/>
        <v/>
      </c>
      <c r="CM34" s="269" t="str">
        <f t="shared" si="33"/>
        <v/>
      </c>
      <c r="CN34" s="269" t="str">
        <f t="shared" si="33"/>
        <v/>
      </c>
      <c r="CO34" s="269" t="str">
        <f t="shared" si="33"/>
        <v/>
      </c>
      <c r="CP34" s="271">
        <f t="shared" si="4"/>
        <v>0</v>
      </c>
      <c r="CS34" s="269" t="str">
        <f>IF(BU34="","",Y34*BU34)</f>
        <v/>
      </c>
      <c r="CT34" s="269" t="str">
        <f t="shared" si="34"/>
        <v/>
      </c>
      <c r="CU34" s="269" t="str">
        <f t="shared" si="34"/>
        <v/>
      </c>
      <c r="CV34" s="269" t="str">
        <f t="shared" si="34"/>
        <v/>
      </c>
      <c r="CW34" s="269" t="str">
        <f t="shared" si="34"/>
        <v/>
      </c>
      <c r="CX34" s="271">
        <f t="shared" si="6"/>
        <v>0</v>
      </c>
      <c r="DA34" s="269" t="str">
        <f>IF(BU34="","",(S34+Y34)*BU34)</f>
        <v/>
      </c>
      <c r="DB34" s="269" t="str">
        <f t="shared" si="35"/>
        <v/>
      </c>
      <c r="DC34" s="269" t="str">
        <f t="shared" si="35"/>
        <v/>
      </c>
      <c r="DD34" s="269" t="str">
        <f t="shared" si="35"/>
        <v/>
      </c>
      <c r="DE34" s="269" t="str">
        <f t="shared" si="35"/>
        <v/>
      </c>
      <c r="DF34" s="271">
        <f t="shared" si="8"/>
        <v>0</v>
      </c>
      <c r="DI34" s="269" t="str">
        <f>IF(BU34="","",AK34*BU34)</f>
        <v/>
      </c>
      <c r="DJ34" s="269" t="str">
        <f t="shared" si="36"/>
        <v/>
      </c>
      <c r="DK34" s="269" t="str">
        <f t="shared" si="36"/>
        <v/>
      </c>
      <c r="DL34" s="269" t="str">
        <f t="shared" si="36"/>
        <v/>
      </c>
      <c r="DM34" s="269" t="str">
        <f t="shared" si="36"/>
        <v/>
      </c>
      <c r="DN34" s="271">
        <f t="shared" si="13"/>
        <v>0</v>
      </c>
      <c r="DQ34" s="269" t="str">
        <f>IF(BU34="","",(AE34+AK34)*BU34)</f>
        <v/>
      </c>
      <c r="DR34" s="269" t="str">
        <f t="shared" si="37"/>
        <v/>
      </c>
      <c r="DS34" s="269" t="str">
        <f t="shared" si="37"/>
        <v/>
      </c>
      <c r="DT34" s="269" t="str">
        <f t="shared" si="37"/>
        <v/>
      </c>
      <c r="DU34" s="269" t="str">
        <f t="shared" si="37"/>
        <v/>
      </c>
      <c r="DV34" s="271">
        <f t="shared" si="11"/>
        <v>0</v>
      </c>
    </row>
    <row r="35" spans="1:126" ht="25.5" hidden="1" customHeight="1">
      <c r="A35" s="232"/>
      <c r="B35" s="157"/>
      <c r="C35" s="43"/>
      <c r="D35" s="44">
        <f>L35</f>
        <v>0</v>
      </c>
      <c r="E35" s="45">
        <f>D35+SUM(AE35:AI35)</f>
        <v>0</v>
      </c>
      <c r="F35" s="46" t="s">
        <v>30</v>
      </c>
      <c r="G35" s="265">
        <f>'[9]NAW2 - Total - ENWL'!G32</f>
        <v>0</v>
      </c>
      <c r="H35" s="265">
        <f>'[9]NAW2 - Total - ENWL'!H32</f>
        <v>0</v>
      </c>
      <c r="I35" s="265">
        <f>'[9]NAW2 - Total - ENWL'!I32</f>
        <v>0</v>
      </c>
      <c r="J35" s="265">
        <f>'[9]NAW2 - Total - ENWL'!J32</f>
        <v>0</v>
      </c>
      <c r="K35" s="265">
        <f>'[9]NAW2 - Total - ENWL'!K32</f>
        <v>0</v>
      </c>
      <c r="L35" s="47">
        <f>SUM(G35:K35)</f>
        <v>0</v>
      </c>
      <c r="M35" s="265">
        <f>'[9]NAW2 - Total - ENWL'!M32</f>
        <v>0</v>
      </c>
      <c r="N35" s="265">
        <f>'[9]NAW2 - Total - ENWL'!N32</f>
        <v>0</v>
      </c>
      <c r="O35" s="265">
        <f>'[9]NAW2 - Total - ENWL'!O32</f>
        <v>0</v>
      </c>
      <c r="P35" s="265">
        <f>'[9]NAW2 - Total - ENWL'!P32</f>
        <v>0</v>
      </c>
      <c r="Q35" s="265">
        <f>'[9]NAW2 - Total - ENWL'!Q32</f>
        <v>0</v>
      </c>
      <c r="R35" s="47">
        <f>SUM(M35:Q35)</f>
        <v>0</v>
      </c>
      <c r="S35" s="265">
        <f>'ENWL - Asset Rep'!S35+'ENWL - Refurb'!S35+'ENWL - HVP'!S35</f>
        <v>0</v>
      </c>
      <c r="T35" s="265">
        <f>'ENWL - Asset Rep'!T35+'ENWL - Refurb'!T35+'ENWL - HVP'!T35</f>
        <v>0</v>
      </c>
      <c r="U35" s="265">
        <f>'ENWL - Asset Rep'!U35+'ENWL - Refurb'!U35+'ENWL - HVP'!U35</f>
        <v>0</v>
      </c>
      <c r="V35" s="265">
        <f>'ENWL - Asset Rep'!V35+'ENWL - Refurb'!V35+'ENWL - HVP'!V35</f>
        <v>0</v>
      </c>
      <c r="W35" s="265">
        <f>'ENWL - Asset Rep'!W35+'ENWL - Refurb'!W35+'ENWL - HVP'!W35</f>
        <v>0</v>
      </c>
      <c r="X35" s="47">
        <f>SUM(S35:W35)</f>
        <v>0</v>
      </c>
      <c r="Y35" s="265">
        <f>'[9]NAW2 - Total - ENWL'!Y32</f>
        <v>0</v>
      </c>
      <c r="Z35" s="265">
        <f>'[9]NAW2 - Total - ENWL'!Z32</f>
        <v>0</v>
      </c>
      <c r="AA35" s="265">
        <f>'[9]NAW2 - Total - ENWL'!AA32</f>
        <v>0</v>
      </c>
      <c r="AB35" s="265">
        <f>'[9]NAW2 - Total - ENWL'!AB32</f>
        <v>0</v>
      </c>
      <c r="AC35" s="265">
        <f>'[9]NAW2 - Total - ENWL'!AC32</f>
        <v>0</v>
      </c>
      <c r="AD35" s="47">
        <f>SUM(Y35:AC35)</f>
        <v>0</v>
      </c>
      <c r="AE35" s="265">
        <f>'ENWL - Asset Rep'!AE35+'ENWL - Refurb'!AE35+'ENWL - HVP'!AE35</f>
        <v>0</v>
      </c>
      <c r="AF35" s="265">
        <f>'ENWL - Asset Rep'!AF35+'ENWL - Refurb'!AF35+'ENWL - HVP'!AF35</f>
        <v>0</v>
      </c>
      <c r="AG35" s="265">
        <f>'ENWL - Asset Rep'!AG35+'ENWL - Refurb'!AG35+'ENWL - HVP'!AG35</f>
        <v>0</v>
      </c>
      <c r="AH35" s="265">
        <f>'ENWL - Asset Rep'!AH35+'ENWL - Refurb'!AH35+'ENWL - HVP'!AH35</f>
        <v>0</v>
      </c>
      <c r="AI35" s="265">
        <f>'ENWL - Asset Rep'!AI35+'ENWL - Refurb'!AI35+'ENWL - HVP'!AI35</f>
        <v>0</v>
      </c>
      <c r="AJ35" s="47">
        <f>SUM(AE35:AI35)</f>
        <v>0</v>
      </c>
      <c r="AK35" s="265">
        <f>'[9]NAW2 - Total - ENWL'!AK32</f>
        <v>0</v>
      </c>
      <c r="AL35" s="265">
        <f>'[9]NAW2 - Total - ENWL'!AL32</f>
        <v>0</v>
      </c>
      <c r="AM35" s="265">
        <f>'[9]NAW2 - Total - ENWL'!AM32</f>
        <v>0</v>
      </c>
      <c r="AN35" s="265">
        <f>'[9]NAW2 - Total - ENWL'!AN32</f>
        <v>0</v>
      </c>
      <c r="AO35" s="265">
        <f>'[9]NAW2 - Total - ENWL'!AO32</f>
        <v>0</v>
      </c>
      <c r="AP35" s="47">
        <f>SUM(AK35:AO35)</f>
        <v>0</v>
      </c>
      <c r="BB35" s="255"/>
      <c r="BC35" s="255"/>
      <c r="BD35" s="46" t="s">
        <v>30</v>
      </c>
      <c r="BE35" s="267">
        <f>'ENWL - HI Probs. of Failure '!O$14</f>
        <v>0</v>
      </c>
      <c r="BF35" s="267">
        <f>'ENWL - HI Probs. of Failure '!P$14</f>
        <v>0</v>
      </c>
      <c r="BG35" s="267">
        <f>'ENWL - HI Probs. of Failure '!Q$14</f>
        <v>0</v>
      </c>
      <c r="BH35" s="267">
        <f>'ENWL - HI Probs. of Failure '!R$14</f>
        <v>0</v>
      </c>
      <c r="BI35" s="267">
        <f>'ENWL - HI Probs. of Failure '!S$14</f>
        <v>0</v>
      </c>
      <c r="BJ35" s="142"/>
      <c r="BK35" s="255"/>
      <c r="BL35" s="46" t="s">
        <v>30</v>
      </c>
      <c r="BM35" s="274">
        <f>IFERROR($BM4*'ENWL - Ave Crit'!$Q$14,0)</f>
        <v>0</v>
      </c>
      <c r="BN35" s="274">
        <f>IFERROR($BM4*'ENWL - Ave Crit'!$Q$14,0)</f>
        <v>0</v>
      </c>
      <c r="BO35" s="274">
        <f>IFERROR($BM4*'ENWL - Ave Crit'!$Q$14,0)</f>
        <v>0</v>
      </c>
      <c r="BP35" s="274">
        <f>IFERROR($BM4*'ENWL - Ave Crit'!$Q$14,0)</f>
        <v>0</v>
      </c>
      <c r="BQ35" s="274">
        <f>IFERROR($BM4*'ENWL - Ave Crit'!$Q$14,0)</f>
        <v>0</v>
      </c>
      <c r="BR35" s="142"/>
      <c r="BS35" s="255"/>
      <c r="BT35" s="46" t="s">
        <v>30</v>
      </c>
      <c r="BU35" s="16" t="str">
        <f t="shared" si="12"/>
        <v/>
      </c>
      <c r="BV35" s="16" t="str">
        <f t="shared" si="12"/>
        <v/>
      </c>
      <c r="BW35" s="16" t="str">
        <f t="shared" si="12"/>
        <v/>
      </c>
      <c r="BX35" s="16" t="str">
        <f t="shared" si="12"/>
        <v/>
      </c>
      <c r="BY35" s="16" t="str">
        <f t="shared" si="12"/>
        <v/>
      </c>
      <c r="BZ35" s="255"/>
      <c r="CA35" s="255"/>
      <c r="CB35" s="46" t="s">
        <v>30</v>
      </c>
      <c r="CC35" s="269" t="str">
        <f>IF(BU35="","",M35*BU35)</f>
        <v/>
      </c>
      <c r="CD35" s="269" t="str">
        <f t="shared" si="32"/>
        <v/>
      </c>
      <c r="CE35" s="269" t="str">
        <f t="shared" si="32"/>
        <v/>
      </c>
      <c r="CF35" s="269" t="str">
        <f t="shared" si="32"/>
        <v/>
      </c>
      <c r="CG35" s="269" t="str">
        <f t="shared" si="32"/>
        <v/>
      </c>
      <c r="CH35" s="271">
        <f t="shared" si="2"/>
        <v>0</v>
      </c>
      <c r="CI35" s="272"/>
      <c r="CJ35" s="272"/>
      <c r="CK35" s="269" t="str">
        <f t="shared" si="33"/>
        <v/>
      </c>
      <c r="CL35" s="269" t="str">
        <f t="shared" si="33"/>
        <v/>
      </c>
      <c r="CM35" s="269" t="str">
        <f t="shared" si="33"/>
        <v/>
      </c>
      <c r="CN35" s="269" t="str">
        <f t="shared" si="33"/>
        <v/>
      </c>
      <c r="CO35" s="269" t="str">
        <f t="shared" si="33"/>
        <v/>
      </c>
      <c r="CP35" s="271">
        <f t="shared" si="4"/>
        <v>0</v>
      </c>
      <c r="CS35" s="269" t="str">
        <f>IF(BU35="","",Y35*BU35)</f>
        <v/>
      </c>
      <c r="CT35" s="269" t="str">
        <f t="shared" si="34"/>
        <v/>
      </c>
      <c r="CU35" s="269" t="str">
        <f t="shared" si="34"/>
        <v/>
      </c>
      <c r="CV35" s="269" t="str">
        <f t="shared" si="34"/>
        <v/>
      </c>
      <c r="CW35" s="269" t="str">
        <f t="shared" si="34"/>
        <v/>
      </c>
      <c r="CX35" s="271">
        <f t="shared" si="6"/>
        <v>0</v>
      </c>
      <c r="DA35" s="269" t="str">
        <f>IF(BU35="","",(S35+Y35)*BU35)</f>
        <v/>
      </c>
      <c r="DB35" s="269" t="str">
        <f t="shared" si="35"/>
        <v/>
      </c>
      <c r="DC35" s="269" t="str">
        <f t="shared" si="35"/>
        <v/>
      </c>
      <c r="DD35" s="269" t="str">
        <f t="shared" si="35"/>
        <v/>
      </c>
      <c r="DE35" s="269" t="str">
        <f t="shared" si="35"/>
        <v/>
      </c>
      <c r="DF35" s="271">
        <f t="shared" si="8"/>
        <v>0</v>
      </c>
      <c r="DI35" s="269" t="str">
        <f>IF(BU35="","",AK35*BU35)</f>
        <v/>
      </c>
      <c r="DJ35" s="269" t="str">
        <f t="shared" si="36"/>
        <v/>
      </c>
      <c r="DK35" s="269" t="str">
        <f t="shared" si="36"/>
        <v/>
      </c>
      <c r="DL35" s="269" t="str">
        <f t="shared" si="36"/>
        <v/>
      </c>
      <c r="DM35" s="269" t="str">
        <f t="shared" si="36"/>
        <v/>
      </c>
      <c r="DN35" s="271">
        <f t="shared" si="13"/>
        <v>0</v>
      </c>
      <c r="DQ35" s="269" t="str">
        <f>IF(BU35="","",(AE35+AK35)*BU35)</f>
        <v/>
      </c>
      <c r="DR35" s="269" t="str">
        <f t="shared" si="37"/>
        <v/>
      </c>
      <c r="DS35" s="269" t="str">
        <f t="shared" si="37"/>
        <v/>
      </c>
      <c r="DT35" s="269" t="str">
        <f t="shared" si="37"/>
        <v/>
      </c>
      <c r="DU35" s="269" t="str">
        <f t="shared" si="37"/>
        <v/>
      </c>
      <c r="DV35" s="271">
        <f t="shared" si="11"/>
        <v>0</v>
      </c>
    </row>
    <row r="36" spans="1:126" ht="25.5" hidden="1" customHeight="1">
      <c r="A36" s="232"/>
      <c r="B36" s="157"/>
      <c r="C36" s="43"/>
      <c r="D36" s="44">
        <f>L36</f>
        <v>0</v>
      </c>
      <c r="E36" s="45">
        <f>D36+SUM(AE36:AI36)</f>
        <v>0</v>
      </c>
      <c r="F36" s="46" t="s">
        <v>31</v>
      </c>
      <c r="G36" s="265">
        <f>'[9]NAW2 - Total - ENWL'!G33</f>
        <v>0</v>
      </c>
      <c r="H36" s="265">
        <f>'[9]NAW2 - Total - ENWL'!H33</f>
        <v>0</v>
      </c>
      <c r="I36" s="265">
        <f>'[9]NAW2 - Total - ENWL'!I33</f>
        <v>0</v>
      </c>
      <c r="J36" s="265">
        <f>'[9]NAW2 - Total - ENWL'!J33</f>
        <v>0</v>
      </c>
      <c r="K36" s="265">
        <f>'[9]NAW2 - Total - ENWL'!K33</f>
        <v>0</v>
      </c>
      <c r="L36" s="47">
        <f>SUM(G36:K36)</f>
        <v>0</v>
      </c>
      <c r="M36" s="265">
        <f>'[9]NAW2 - Total - ENWL'!M33</f>
        <v>0</v>
      </c>
      <c r="N36" s="265">
        <f>'[9]NAW2 - Total - ENWL'!N33</f>
        <v>0</v>
      </c>
      <c r="O36" s="265">
        <f>'[9]NAW2 - Total - ENWL'!O33</f>
        <v>0</v>
      </c>
      <c r="P36" s="265">
        <f>'[9]NAW2 - Total - ENWL'!P33</f>
        <v>0</v>
      </c>
      <c r="Q36" s="265">
        <f>'[9]NAW2 - Total - ENWL'!Q33</f>
        <v>0</v>
      </c>
      <c r="R36" s="47">
        <f>SUM(M36:Q36)</f>
        <v>0</v>
      </c>
      <c r="S36" s="265">
        <f>'ENWL - Asset Rep'!S36+'ENWL - Refurb'!S36+'ENWL - HVP'!S36</f>
        <v>0</v>
      </c>
      <c r="T36" s="265">
        <f>'ENWL - Asset Rep'!T36+'ENWL - Refurb'!T36+'ENWL - HVP'!T36</f>
        <v>0</v>
      </c>
      <c r="U36" s="265">
        <f>'ENWL - Asset Rep'!U36+'ENWL - Refurb'!U36+'ENWL - HVP'!U36</f>
        <v>0</v>
      </c>
      <c r="V36" s="265">
        <f>'ENWL - Asset Rep'!V36+'ENWL - Refurb'!V36+'ENWL - HVP'!V36</f>
        <v>0</v>
      </c>
      <c r="W36" s="265">
        <f>'ENWL - Asset Rep'!W36+'ENWL - Refurb'!W36+'ENWL - HVP'!W36</f>
        <v>0</v>
      </c>
      <c r="X36" s="47">
        <f>SUM(S36:W36)</f>
        <v>0</v>
      </c>
      <c r="Y36" s="265">
        <f>'[9]NAW2 - Total - ENWL'!Y33</f>
        <v>0</v>
      </c>
      <c r="Z36" s="265">
        <f>'[9]NAW2 - Total - ENWL'!Z33</f>
        <v>0</v>
      </c>
      <c r="AA36" s="265">
        <f>'[9]NAW2 - Total - ENWL'!AA33</f>
        <v>0</v>
      </c>
      <c r="AB36" s="265">
        <f>'[9]NAW2 - Total - ENWL'!AB33</f>
        <v>0</v>
      </c>
      <c r="AC36" s="265">
        <f>'[9]NAW2 - Total - ENWL'!AC33</f>
        <v>0</v>
      </c>
      <c r="AD36" s="47">
        <f>SUM(Y36:AC36)</f>
        <v>0</v>
      </c>
      <c r="AE36" s="265">
        <f>'ENWL - Asset Rep'!AE36+'ENWL - Refurb'!AE36+'ENWL - HVP'!AE36</f>
        <v>0</v>
      </c>
      <c r="AF36" s="265">
        <f>'ENWL - Asset Rep'!AF36+'ENWL - Refurb'!AF36+'ENWL - HVP'!AF36</f>
        <v>0</v>
      </c>
      <c r="AG36" s="265">
        <f>'ENWL - Asset Rep'!AG36+'ENWL - Refurb'!AG36+'ENWL - HVP'!AG36</f>
        <v>0</v>
      </c>
      <c r="AH36" s="265">
        <f>'ENWL - Asset Rep'!AH36+'ENWL - Refurb'!AH36+'ENWL - HVP'!AH36</f>
        <v>0</v>
      </c>
      <c r="AI36" s="265">
        <f>'ENWL - Asset Rep'!AI36+'ENWL - Refurb'!AI36+'ENWL - HVP'!AI36</f>
        <v>0</v>
      </c>
      <c r="AJ36" s="47">
        <f>SUM(AE36:AI36)</f>
        <v>0</v>
      </c>
      <c r="AK36" s="265">
        <f>'[9]NAW2 - Total - ENWL'!AK33</f>
        <v>0</v>
      </c>
      <c r="AL36" s="265">
        <f>'[9]NAW2 - Total - ENWL'!AL33</f>
        <v>0</v>
      </c>
      <c r="AM36" s="265">
        <f>'[9]NAW2 - Total - ENWL'!AM33</f>
        <v>0</v>
      </c>
      <c r="AN36" s="265">
        <f>'[9]NAW2 - Total - ENWL'!AN33</f>
        <v>0</v>
      </c>
      <c r="AO36" s="265">
        <f>'[9]NAW2 - Total - ENWL'!AO33</f>
        <v>0</v>
      </c>
      <c r="AP36" s="47">
        <f>SUM(AK36:AO36)</f>
        <v>0</v>
      </c>
      <c r="BB36" s="255"/>
      <c r="BC36" s="255"/>
      <c r="BD36" s="46" t="s">
        <v>31</v>
      </c>
      <c r="BE36" s="267">
        <f>'ENWL - HI Probs. of Failure '!O$14</f>
        <v>0</v>
      </c>
      <c r="BF36" s="267">
        <f>'ENWL - HI Probs. of Failure '!P$14</f>
        <v>0</v>
      </c>
      <c r="BG36" s="267">
        <f>'ENWL - HI Probs. of Failure '!Q$14</f>
        <v>0</v>
      </c>
      <c r="BH36" s="267">
        <f>'ENWL - HI Probs. of Failure '!R$14</f>
        <v>0</v>
      </c>
      <c r="BI36" s="267">
        <f>'ENWL - HI Probs. of Failure '!S$14</f>
        <v>0</v>
      </c>
      <c r="BJ36" s="142"/>
      <c r="BK36" s="255"/>
      <c r="BL36" s="46" t="s">
        <v>31</v>
      </c>
      <c r="BM36" s="274">
        <f>IFERROR($BM5*'ENWL - Ave Crit'!$Q$14,0)</f>
        <v>0</v>
      </c>
      <c r="BN36" s="274">
        <f>IFERROR($BM5*'ENWL - Ave Crit'!$Q$14,0)</f>
        <v>0</v>
      </c>
      <c r="BO36" s="274">
        <f>IFERROR($BM5*'ENWL - Ave Crit'!$Q$14,0)</f>
        <v>0</v>
      </c>
      <c r="BP36" s="274">
        <f>IFERROR($BM5*'ENWL - Ave Crit'!$Q$14,0)</f>
        <v>0</v>
      </c>
      <c r="BQ36" s="274">
        <f>IFERROR($BM5*'ENWL - Ave Crit'!$Q$14,0)</f>
        <v>0</v>
      </c>
      <c r="BR36" s="142"/>
      <c r="BS36" s="255"/>
      <c r="BT36" s="46" t="s">
        <v>31</v>
      </c>
      <c r="BU36" s="16" t="str">
        <f t="shared" si="12"/>
        <v/>
      </c>
      <c r="BV36" s="16" t="str">
        <f t="shared" si="12"/>
        <v/>
      </c>
      <c r="BW36" s="16" t="str">
        <f t="shared" si="12"/>
        <v/>
      </c>
      <c r="BX36" s="16" t="str">
        <f t="shared" si="12"/>
        <v/>
      </c>
      <c r="BY36" s="16" t="str">
        <f t="shared" si="12"/>
        <v/>
      </c>
      <c r="BZ36" s="255"/>
      <c r="CA36" s="255"/>
      <c r="CB36" s="46" t="s">
        <v>31</v>
      </c>
      <c r="CC36" s="269" t="str">
        <f>IF(BU36="","",M36*BU36)</f>
        <v/>
      </c>
      <c r="CD36" s="269" t="str">
        <f t="shared" si="32"/>
        <v/>
      </c>
      <c r="CE36" s="269" t="str">
        <f t="shared" si="32"/>
        <v/>
      </c>
      <c r="CF36" s="269" t="str">
        <f t="shared" si="32"/>
        <v/>
      </c>
      <c r="CG36" s="269" t="str">
        <f t="shared" si="32"/>
        <v/>
      </c>
      <c r="CH36" s="271">
        <f t="shared" si="2"/>
        <v>0</v>
      </c>
      <c r="CI36" s="272"/>
      <c r="CJ36" s="272"/>
      <c r="CK36" s="269" t="str">
        <f t="shared" si="33"/>
        <v/>
      </c>
      <c r="CL36" s="269" t="str">
        <f t="shared" si="33"/>
        <v/>
      </c>
      <c r="CM36" s="269" t="str">
        <f t="shared" si="33"/>
        <v/>
      </c>
      <c r="CN36" s="269" t="str">
        <f t="shared" si="33"/>
        <v/>
      </c>
      <c r="CO36" s="269" t="str">
        <f t="shared" si="33"/>
        <v/>
      </c>
      <c r="CP36" s="271">
        <f t="shared" si="4"/>
        <v>0</v>
      </c>
      <c r="CS36" s="269" t="str">
        <f>IF(BU36="","",Y36*BU36)</f>
        <v/>
      </c>
      <c r="CT36" s="269" t="str">
        <f t="shared" si="34"/>
        <v/>
      </c>
      <c r="CU36" s="269" t="str">
        <f t="shared" si="34"/>
        <v/>
      </c>
      <c r="CV36" s="269" t="str">
        <f t="shared" si="34"/>
        <v/>
      </c>
      <c r="CW36" s="269" t="str">
        <f t="shared" si="34"/>
        <v/>
      </c>
      <c r="CX36" s="271">
        <f t="shared" si="6"/>
        <v>0</v>
      </c>
      <c r="DA36" s="269" t="str">
        <f>IF(BU36="","",(S36+Y36)*BU36)</f>
        <v/>
      </c>
      <c r="DB36" s="269" t="str">
        <f t="shared" si="35"/>
        <v/>
      </c>
      <c r="DC36" s="269" t="str">
        <f t="shared" si="35"/>
        <v/>
      </c>
      <c r="DD36" s="269" t="str">
        <f t="shared" si="35"/>
        <v/>
      </c>
      <c r="DE36" s="269" t="str">
        <f t="shared" si="35"/>
        <v/>
      </c>
      <c r="DF36" s="271">
        <f t="shared" si="8"/>
        <v>0</v>
      </c>
      <c r="DI36" s="269" t="str">
        <f>IF(BU36="","",AK36*BU36)</f>
        <v/>
      </c>
      <c r="DJ36" s="269" t="str">
        <f t="shared" si="36"/>
        <v/>
      </c>
      <c r="DK36" s="269" t="str">
        <f t="shared" si="36"/>
        <v/>
      </c>
      <c r="DL36" s="269" t="str">
        <f t="shared" si="36"/>
        <v/>
      </c>
      <c r="DM36" s="269" t="str">
        <f t="shared" si="36"/>
        <v/>
      </c>
      <c r="DN36" s="271">
        <f t="shared" si="13"/>
        <v>0</v>
      </c>
      <c r="DQ36" s="269" t="str">
        <f>IF(BU36="","",(AE36+AK36)*BU36)</f>
        <v/>
      </c>
      <c r="DR36" s="269" t="str">
        <f t="shared" si="37"/>
        <v/>
      </c>
      <c r="DS36" s="269" t="str">
        <f t="shared" si="37"/>
        <v/>
      </c>
      <c r="DT36" s="269" t="str">
        <f t="shared" si="37"/>
        <v/>
      </c>
      <c r="DU36" s="269" t="str">
        <f t="shared" si="37"/>
        <v/>
      </c>
      <c r="DV36" s="271">
        <f t="shared" si="11"/>
        <v>0</v>
      </c>
    </row>
    <row r="37" spans="1:126" ht="25.5" hidden="1" customHeight="1" thickBot="1">
      <c r="A37" s="232"/>
      <c r="B37" s="48"/>
      <c r="C37" s="49"/>
      <c r="D37" s="50">
        <f>SUM(D33:D36)</f>
        <v>0</v>
      </c>
      <c r="E37" s="51">
        <f>SUM(E33:E36)</f>
        <v>0</v>
      </c>
      <c r="F37" s="52"/>
      <c r="G37" s="53">
        <f>SUM(G33:G36)</f>
        <v>0</v>
      </c>
      <c r="H37" s="54">
        <f>SUM(H33:H36)</f>
        <v>0</v>
      </c>
      <c r="I37" s="54">
        <f>SUM(I33:I36)</f>
        <v>0</v>
      </c>
      <c r="J37" s="54">
        <f>SUM(J33:J36)</f>
        <v>0</v>
      </c>
      <c r="K37" s="54">
        <f>SUM(K33:K36)</f>
        <v>0</v>
      </c>
      <c r="L37" s="55"/>
      <c r="M37" s="53">
        <f>SUM(M33:M36)</f>
        <v>0</v>
      </c>
      <c r="N37" s="54">
        <f>SUM(N33:N36)</f>
        <v>0</v>
      </c>
      <c r="O37" s="54">
        <f>SUM(O33:O36)</f>
        <v>0</v>
      </c>
      <c r="P37" s="54">
        <f>SUM(P33:P36)</f>
        <v>0</v>
      </c>
      <c r="Q37" s="54">
        <f>SUM(Q33:Q36)</f>
        <v>0</v>
      </c>
      <c r="R37" s="55"/>
      <c r="S37" s="53">
        <f>SUM(S33:S36)</f>
        <v>0</v>
      </c>
      <c r="T37" s="54">
        <f>SUM(T33:T36)</f>
        <v>0</v>
      </c>
      <c r="U37" s="54">
        <f>SUM(U33:U36)</f>
        <v>0</v>
      </c>
      <c r="V37" s="54">
        <f>SUM(V33:V36)</f>
        <v>0</v>
      </c>
      <c r="W37" s="54">
        <f>SUM(W33:W36)</f>
        <v>0</v>
      </c>
      <c r="X37" s="55"/>
      <c r="Y37" s="53">
        <f>SUM(Y33:Y36)</f>
        <v>0</v>
      </c>
      <c r="Z37" s="54">
        <f>SUM(Z33:Z36)</f>
        <v>0</v>
      </c>
      <c r="AA37" s="54">
        <f>SUM(AA33:AA36)</f>
        <v>0</v>
      </c>
      <c r="AB37" s="54">
        <f>SUM(AB33:AB36)</f>
        <v>0</v>
      </c>
      <c r="AC37" s="54">
        <f>SUM(AC33:AC36)</f>
        <v>0</v>
      </c>
      <c r="AD37" s="55"/>
      <c r="AE37" s="53">
        <f>SUM(AE33:AE36)</f>
        <v>0</v>
      </c>
      <c r="AF37" s="54">
        <f>SUM(AF33:AF36)</f>
        <v>0</v>
      </c>
      <c r="AG37" s="54">
        <f>SUM(AG33:AG36)</f>
        <v>0</v>
      </c>
      <c r="AH37" s="54">
        <f>SUM(AH33:AH36)</f>
        <v>0</v>
      </c>
      <c r="AI37" s="54">
        <f>SUM(AI33:AI36)</f>
        <v>0</v>
      </c>
      <c r="AJ37" s="55"/>
      <c r="AK37" s="53">
        <f>SUM(AK33:AK36)</f>
        <v>0</v>
      </c>
      <c r="AL37" s="54">
        <f>SUM(AL33:AL36)</f>
        <v>0</v>
      </c>
      <c r="AM37" s="54">
        <f>SUM(AM33:AM36)</f>
        <v>0</v>
      </c>
      <c r="AN37" s="54">
        <f>SUM(AN33:AN36)</f>
        <v>0</v>
      </c>
      <c r="AO37" s="54">
        <f>SUM(AO33:AO36)</f>
        <v>0</v>
      </c>
      <c r="AP37" s="55"/>
      <c r="BB37" s="255"/>
      <c r="BC37" s="255"/>
      <c r="BD37" s="52"/>
      <c r="BE37" s="139"/>
      <c r="BF37" s="140"/>
      <c r="BG37" s="140"/>
      <c r="BH37" s="140"/>
      <c r="BI37" s="140"/>
      <c r="BJ37" s="55"/>
      <c r="BK37" s="255"/>
      <c r="BL37" s="52"/>
      <c r="BM37" s="139"/>
      <c r="BN37" s="140"/>
      <c r="BO37" s="140"/>
      <c r="BP37" s="140"/>
      <c r="BQ37" s="140"/>
      <c r="BR37" s="55"/>
      <c r="BS37" s="255"/>
      <c r="BT37" s="52"/>
      <c r="BU37" s="16" t="str">
        <f t="shared" si="12"/>
        <v/>
      </c>
      <c r="BV37" s="16" t="str">
        <f t="shared" si="12"/>
        <v/>
      </c>
      <c r="BW37" s="16" t="str">
        <f t="shared" si="12"/>
        <v/>
      </c>
      <c r="BX37" s="16" t="str">
        <f t="shared" si="12"/>
        <v/>
      </c>
      <c r="BY37" s="16" t="str">
        <f t="shared" si="12"/>
        <v/>
      </c>
      <c r="BZ37" s="255"/>
      <c r="CA37" s="255"/>
      <c r="CB37" s="52"/>
      <c r="CC37" s="270">
        <f>SUM(CC33:CC36)</f>
        <v>0</v>
      </c>
      <c r="CD37" s="270">
        <f>SUM(CD33:CD36)</f>
        <v>0</v>
      </c>
      <c r="CE37" s="270">
        <f>SUM(CE33:CE36)</f>
        <v>0</v>
      </c>
      <c r="CF37" s="270">
        <f>SUM(CF33:CF36)</f>
        <v>0</v>
      </c>
      <c r="CG37" s="270">
        <f>SUM(CG33:CG36)</f>
        <v>0</v>
      </c>
      <c r="CH37" s="271">
        <f t="shared" si="2"/>
        <v>0</v>
      </c>
      <c r="CI37" s="272"/>
      <c r="CJ37" s="272"/>
      <c r="CK37" s="270">
        <f>SUM(CK33:CK36)</f>
        <v>0</v>
      </c>
      <c r="CL37" s="270">
        <f>SUM(CL33:CL36)</f>
        <v>0</v>
      </c>
      <c r="CM37" s="270">
        <f>SUM(CM33:CM36)</f>
        <v>0</v>
      </c>
      <c r="CN37" s="270">
        <f>SUM(CN33:CN36)</f>
        <v>0</v>
      </c>
      <c r="CO37" s="270">
        <f>SUM(CO33:CO36)</f>
        <v>0</v>
      </c>
      <c r="CP37" s="271">
        <f t="shared" si="4"/>
        <v>0</v>
      </c>
      <c r="CS37" s="270">
        <f>SUM(CS33:CS36)</f>
        <v>0</v>
      </c>
      <c r="CT37" s="270">
        <f>SUM(CT33:CT36)</f>
        <v>0</v>
      </c>
      <c r="CU37" s="270">
        <f>SUM(CU33:CU36)</f>
        <v>0</v>
      </c>
      <c r="CV37" s="270">
        <f>SUM(CV33:CV36)</f>
        <v>0</v>
      </c>
      <c r="CW37" s="270">
        <f>SUM(CW33:CW36)</f>
        <v>0</v>
      </c>
      <c r="CX37" s="271">
        <f t="shared" si="6"/>
        <v>0</v>
      </c>
      <c r="DA37" s="270">
        <f>SUM(DA33:DA36)</f>
        <v>0</v>
      </c>
      <c r="DB37" s="270">
        <f>SUM(DB33:DB36)</f>
        <v>0</v>
      </c>
      <c r="DC37" s="270">
        <f>SUM(DC33:DC36)</f>
        <v>0</v>
      </c>
      <c r="DD37" s="270">
        <f>SUM(DD33:DD36)</f>
        <v>0</v>
      </c>
      <c r="DE37" s="270">
        <f>SUM(DE33:DE36)</f>
        <v>0</v>
      </c>
      <c r="DF37" s="271">
        <f t="shared" si="8"/>
        <v>0</v>
      </c>
      <c r="DI37" s="270">
        <f>SUM(DI33:DI36)</f>
        <v>0</v>
      </c>
      <c r="DJ37" s="270">
        <f>SUM(DJ33:DJ36)</f>
        <v>0</v>
      </c>
      <c r="DK37" s="270">
        <f>SUM(DK33:DK36)</f>
        <v>0</v>
      </c>
      <c r="DL37" s="270">
        <f>SUM(DL33:DL36)</f>
        <v>0</v>
      </c>
      <c r="DM37" s="270">
        <f>SUM(DM33:DM36)</f>
        <v>0</v>
      </c>
      <c r="DN37" s="271">
        <f t="shared" si="13"/>
        <v>0</v>
      </c>
      <c r="DQ37" s="270">
        <f>SUM(DQ33:DQ36)</f>
        <v>0</v>
      </c>
      <c r="DR37" s="270">
        <f>SUM(DR33:DR36)</f>
        <v>0</v>
      </c>
      <c r="DS37" s="270">
        <f>SUM(DS33:DS36)</f>
        <v>0</v>
      </c>
      <c r="DT37" s="270">
        <f>SUM(DT33:DT36)</f>
        <v>0</v>
      </c>
      <c r="DU37" s="270">
        <f>SUM(DU33:DU36)</f>
        <v>0</v>
      </c>
      <c r="DV37" s="271">
        <f t="shared" si="11"/>
        <v>0</v>
      </c>
    </row>
    <row r="38" spans="1:126" ht="25.5" hidden="1" customHeight="1">
      <c r="A38" s="232"/>
      <c r="B38" s="194" t="s">
        <v>34</v>
      </c>
      <c r="C38" s="38"/>
      <c r="D38" s="39">
        <f>L38</f>
        <v>0</v>
      </c>
      <c r="E38" s="40">
        <f>D38+SUM(AE38:AI38)</f>
        <v>0</v>
      </c>
      <c r="F38" s="41" t="s">
        <v>26</v>
      </c>
      <c r="G38" s="265">
        <f>'[9]NAW2 - Total - ENWL'!G35</f>
        <v>0</v>
      </c>
      <c r="H38" s="265">
        <f>'[9]NAW2 - Total - ENWL'!H35</f>
        <v>0</v>
      </c>
      <c r="I38" s="265">
        <f>'[9]NAW2 - Total - ENWL'!I35</f>
        <v>0</v>
      </c>
      <c r="J38" s="265">
        <f>'[9]NAW2 - Total - ENWL'!J35</f>
        <v>0</v>
      </c>
      <c r="K38" s="265">
        <f>'[9]NAW2 - Total - ENWL'!K35</f>
        <v>0</v>
      </c>
      <c r="L38" s="42">
        <f>SUM(G38:K38)</f>
        <v>0</v>
      </c>
      <c r="M38" s="265">
        <f>'[9]NAW2 - Total - ENWL'!M35</f>
        <v>0</v>
      </c>
      <c r="N38" s="265">
        <f>'[9]NAW2 - Total - ENWL'!N35</f>
        <v>0</v>
      </c>
      <c r="O38" s="265">
        <f>'[9]NAW2 - Total - ENWL'!O35</f>
        <v>0</v>
      </c>
      <c r="P38" s="265">
        <f>'[9]NAW2 - Total - ENWL'!P35</f>
        <v>0</v>
      </c>
      <c r="Q38" s="265">
        <f>'[9]NAW2 - Total - ENWL'!Q35</f>
        <v>0</v>
      </c>
      <c r="R38" s="42">
        <f>SUM(M38:Q38)</f>
        <v>0</v>
      </c>
      <c r="S38" s="319">
        <f>'ENWL - Asset Rep'!S38+'ENWL - Refurb'!S38+'ENWL - HVP'!S38</f>
        <v>0</v>
      </c>
      <c r="T38" s="273">
        <f>'ENWL - Asset Rep'!T38+'ENWL - Refurb'!T38+'ENWL - HVP'!T38</f>
        <v>0</v>
      </c>
      <c r="U38" s="273">
        <f>'ENWL - Asset Rep'!U38+'ENWL - Refurb'!U38+'ENWL - HVP'!U38</f>
        <v>0</v>
      </c>
      <c r="V38" s="273">
        <f>'ENWL - Asset Rep'!V38+'ENWL - Refurb'!V38+'ENWL - HVP'!V38</f>
        <v>0</v>
      </c>
      <c r="W38" s="273">
        <f>'ENWL - Asset Rep'!W38+'ENWL - Refurb'!W38+'ENWL - HVP'!W38</f>
        <v>0</v>
      </c>
      <c r="X38" s="42">
        <f>SUM(S38:W38)</f>
        <v>0</v>
      </c>
      <c r="Y38" s="266">
        <f>'[9]NAW2 - Total - ENWL'!Y35</f>
        <v>0</v>
      </c>
      <c r="Z38" s="266">
        <f>'[9]NAW2 - Total - ENWL'!Z35</f>
        <v>0</v>
      </c>
      <c r="AA38" s="266">
        <f>'[9]NAW2 - Total - ENWL'!AA35</f>
        <v>0</v>
      </c>
      <c r="AB38" s="266">
        <f>'[9]NAW2 - Total - ENWL'!AB35</f>
        <v>0</v>
      </c>
      <c r="AC38" s="266">
        <f>'[9]NAW2 - Total - ENWL'!AC35</f>
        <v>0</v>
      </c>
      <c r="AD38" s="42">
        <f>SUM(Y38:AC38)</f>
        <v>0</v>
      </c>
      <c r="AE38" s="319">
        <f>'ENWL - Asset Rep'!AE38+'ENWL - Refurb'!AE38+'ENWL - HVP'!AE38</f>
        <v>0</v>
      </c>
      <c r="AF38" s="273">
        <f>'ENWL - Asset Rep'!AF38+'ENWL - Refurb'!AF38+'ENWL - HVP'!AF38</f>
        <v>0</v>
      </c>
      <c r="AG38" s="273">
        <f>'ENWL - Asset Rep'!AG38+'ENWL - Refurb'!AG38+'ENWL - HVP'!AG38</f>
        <v>0</v>
      </c>
      <c r="AH38" s="273">
        <f>'ENWL - Asset Rep'!AH38+'ENWL - Refurb'!AH38+'ENWL - HVP'!AH38</f>
        <v>0</v>
      </c>
      <c r="AI38" s="273">
        <f>'ENWL - Asset Rep'!AI38+'ENWL - Refurb'!AI38+'ENWL - HVP'!AI38</f>
        <v>0</v>
      </c>
      <c r="AJ38" s="42">
        <f>SUM(AE38:AI38)</f>
        <v>0</v>
      </c>
      <c r="AK38" s="266">
        <f>'[9]NAW2 - Total - ENWL'!AK35</f>
        <v>0</v>
      </c>
      <c r="AL38" s="266">
        <f>'[9]NAW2 - Total - ENWL'!AL35</f>
        <v>0</v>
      </c>
      <c r="AM38" s="266">
        <f>'[9]NAW2 - Total - ENWL'!AM35</f>
        <v>0</v>
      </c>
      <c r="AN38" s="266">
        <f>'[9]NAW2 - Total - ENWL'!AN35</f>
        <v>0</v>
      </c>
      <c r="AO38" s="266">
        <f>'[9]NAW2 - Total - ENWL'!AO35</f>
        <v>0</v>
      </c>
      <c r="AP38" s="42">
        <f>SUM(AK38:AO38)</f>
        <v>0</v>
      </c>
      <c r="BB38" s="255"/>
      <c r="BC38" s="255"/>
      <c r="BD38" s="41" t="s">
        <v>26</v>
      </c>
      <c r="BE38" s="267">
        <f>'ENWL - HI Probs. of Failure '!O$15</f>
        <v>0</v>
      </c>
      <c r="BF38" s="267">
        <f>'ENWL - HI Probs. of Failure '!P$15</f>
        <v>0</v>
      </c>
      <c r="BG38" s="267">
        <f>'ENWL - HI Probs. of Failure '!Q$15</f>
        <v>0</v>
      </c>
      <c r="BH38" s="267">
        <f>'ENWL - HI Probs. of Failure '!R$15</f>
        <v>0</v>
      </c>
      <c r="BI38" s="267">
        <f>'ENWL - HI Probs. of Failure '!S$15</f>
        <v>0</v>
      </c>
      <c r="BJ38" s="141"/>
      <c r="BK38" s="255"/>
      <c r="BL38" s="41" t="s">
        <v>26</v>
      </c>
      <c r="BM38" s="274">
        <f>IFERROR($BM2*'ENWL - Ave Crit'!$Q$15,0)</f>
        <v>0</v>
      </c>
      <c r="BN38" s="274">
        <f>IFERROR($BM2*'ENWL - Ave Crit'!$Q$15,0)</f>
        <v>0</v>
      </c>
      <c r="BO38" s="274">
        <f>IFERROR($BM2*'ENWL - Ave Crit'!$Q$15,0)</f>
        <v>0</v>
      </c>
      <c r="BP38" s="274">
        <f>IFERROR($BM2*'ENWL - Ave Crit'!$Q$15,0)</f>
        <v>0</v>
      </c>
      <c r="BQ38" s="274">
        <f>IFERROR($BM2*'ENWL - Ave Crit'!$Q$15,0)</f>
        <v>0</v>
      </c>
      <c r="BR38" s="141"/>
      <c r="BS38" s="255"/>
      <c r="BT38" s="41" t="s">
        <v>26</v>
      </c>
      <c r="BU38" s="16" t="str">
        <f t="shared" si="12"/>
        <v/>
      </c>
      <c r="BV38" s="16" t="str">
        <f t="shared" si="12"/>
        <v/>
      </c>
      <c r="BW38" s="16" t="str">
        <f t="shared" si="12"/>
        <v/>
      </c>
      <c r="BX38" s="16" t="str">
        <f t="shared" si="12"/>
        <v/>
      </c>
      <c r="BY38" s="16" t="str">
        <f t="shared" si="12"/>
        <v/>
      </c>
      <c r="BZ38" s="255"/>
      <c r="CA38" s="255"/>
      <c r="CB38" s="41" t="s">
        <v>26</v>
      </c>
      <c r="CC38" s="269" t="str">
        <f>IF(BU38="","",M38*BU38)</f>
        <v/>
      </c>
      <c r="CD38" s="269" t="str">
        <f t="shared" ref="CD38:CG41" si="38">IF(BV38="","",N38*BV38)</f>
        <v/>
      </c>
      <c r="CE38" s="269" t="str">
        <f t="shared" si="38"/>
        <v/>
      </c>
      <c r="CF38" s="269" t="str">
        <f t="shared" si="38"/>
        <v/>
      </c>
      <c r="CG38" s="269" t="str">
        <f t="shared" si="38"/>
        <v/>
      </c>
      <c r="CH38" s="271">
        <f t="shared" si="2"/>
        <v>0</v>
      </c>
      <c r="CI38" s="272"/>
      <c r="CJ38" s="272"/>
      <c r="CK38" s="269" t="str">
        <f t="shared" ref="CK38:CO41" si="39">IF(BU38="","",G38*BU38)</f>
        <v/>
      </c>
      <c r="CL38" s="269" t="str">
        <f t="shared" si="39"/>
        <v/>
      </c>
      <c r="CM38" s="269" t="str">
        <f t="shared" si="39"/>
        <v/>
      </c>
      <c r="CN38" s="269" t="str">
        <f t="shared" si="39"/>
        <v/>
      </c>
      <c r="CO38" s="269" t="str">
        <f t="shared" si="39"/>
        <v/>
      </c>
      <c r="CP38" s="271">
        <f t="shared" si="4"/>
        <v>0</v>
      </c>
      <c r="CS38" s="269" t="str">
        <f>IF(BU38="","",Y38*BU38)</f>
        <v/>
      </c>
      <c r="CT38" s="269" t="str">
        <f t="shared" ref="CT38:CW41" si="40">IF(BV38="","",Z38*BV38)</f>
        <v/>
      </c>
      <c r="CU38" s="269" t="str">
        <f t="shared" si="40"/>
        <v/>
      </c>
      <c r="CV38" s="269" t="str">
        <f t="shared" si="40"/>
        <v/>
      </c>
      <c r="CW38" s="269" t="str">
        <f t="shared" si="40"/>
        <v/>
      </c>
      <c r="CX38" s="271">
        <f t="shared" si="6"/>
        <v>0</v>
      </c>
      <c r="DA38" s="269" t="str">
        <f>IF(BU38="","",(S38+Y38)*BU38)</f>
        <v/>
      </c>
      <c r="DB38" s="269" t="str">
        <f t="shared" ref="DB38:DE41" si="41">IF(BV38="","",(T38+Z38)*BV38)</f>
        <v/>
      </c>
      <c r="DC38" s="269" t="str">
        <f t="shared" si="41"/>
        <v/>
      </c>
      <c r="DD38" s="269" t="str">
        <f t="shared" si="41"/>
        <v/>
      </c>
      <c r="DE38" s="269" t="str">
        <f t="shared" si="41"/>
        <v/>
      </c>
      <c r="DF38" s="271">
        <f t="shared" si="8"/>
        <v>0</v>
      </c>
      <c r="DI38" s="269" t="str">
        <f>IF(BU38="","",AK38*BU38)</f>
        <v/>
      </c>
      <c r="DJ38" s="269" t="str">
        <f t="shared" ref="DJ38:DM41" si="42">IF(BV38="","",AL38*BV38)</f>
        <v/>
      </c>
      <c r="DK38" s="269" t="str">
        <f t="shared" si="42"/>
        <v/>
      </c>
      <c r="DL38" s="269" t="str">
        <f t="shared" si="42"/>
        <v/>
      </c>
      <c r="DM38" s="269" t="str">
        <f t="shared" si="42"/>
        <v/>
      </c>
      <c r="DN38" s="271">
        <f t="shared" si="13"/>
        <v>0</v>
      </c>
      <c r="DQ38" s="269" t="str">
        <f>IF(BU38="","",(AE38+AK38)*BU38)</f>
        <v/>
      </c>
      <c r="DR38" s="269" t="str">
        <f t="shared" ref="DR38:DU41" si="43">IF(BV38="","",(AF38+AL38)*BV38)</f>
        <v/>
      </c>
      <c r="DS38" s="269" t="str">
        <f t="shared" si="43"/>
        <v/>
      </c>
      <c r="DT38" s="269" t="str">
        <f t="shared" si="43"/>
        <v/>
      </c>
      <c r="DU38" s="269" t="str">
        <f t="shared" si="43"/>
        <v/>
      </c>
      <c r="DV38" s="271">
        <f t="shared" si="11"/>
        <v>0</v>
      </c>
    </row>
    <row r="39" spans="1:126" ht="25.5" hidden="1" customHeight="1">
      <c r="A39" s="232"/>
      <c r="B39" s="157"/>
      <c r="C39" s="43"/>
      <c r="D39" s="44">
        <f>L39</f>
        <v>0</v>
      </c>
      <c r="E39" s="45">
        <f>D39+SUM(AE39:AI39)</f>
        <v>0</v>
      </c>
      <c r="F39" s="46" t="s">
        <v>28</v>
      </c>
      <c r="G39" s="265">
        <f>'[9]NAW2 - Total - ENWL'!G36</f>
        <v>0</v>
      </c>
      <c r="H39" s="265">
        <f>'[9]NAW2 - Total - ENWL'!H36</f>
        <v>0</v>
      </c>
      <c r="I39" s="265">
        <f>'[9]NAW2 - Total - ENWL'!I36</f>
        <v>0</v>
      </c>
      <c r="J39" s="265">
        <f>'[9]NAW2 - Total - ENWL'!J36</f>
        <v>0</v>
      </c>
      <c r="K39" s="265">
        <f>'[9]NAW2 - Total - ENWL'!K36</f>
        <v>0</v>
      </c>
      <c r="L39" s="47">
        <f>SUM(G39:K39)</f>
        <v>0</v>
      </c>
      <c r="M39" s="265">
        <f>'[9]NAW2 - Total - ENWL'!M36</f>
        <v>0</v>
      </c>
      <c r="N39" s="265">
        <f>'[9]NAW2 - Total - ENWL'!N36</f>
        <v>0</v>
      </c>
      <c r="O39" s="265">
        <f>'[9]NAW2 - Total - ENWL'!O36</f>
        <v>0</v>
      </c>
      <c r="P39" s="265">
        <f>'[9]NAW2 - Total - ENWL'!P36</f>
        <v>0</v>
      </c>
      <c r="Q39" s="265">
        <f>'[9]NAW2 - Total - ENWL'!Q36</f>
        <v>0</v>
      </c>
      <c r="R39" s="47">
        <f>SUM(M39:Q39)</f>
        <v>0</v>
      </c>
      <c r="S39" s="265">
        <f>'ENWL - Asset Rep'!S39+'ENWL - Refurb'!S39+'ENWL - HVP'!S39</f>
        <v>0</v>
      </c>
      <c r="T39" s="265">
        <f>'ENWL - Asset Rep'!T39+'ENWL - Refurb'!T39+'ENWL - HVP'!T39</f>
        <v>0</v>
      </c>
      <c r="U39" s="265">
        <f>'ENWL - Asset Rep'!U39+'ENWL - Refurb'!U39+'ENWL - HVP'!U39</f>
        <v>0</v>
      </c>
      <c r="V39" s="265">
        <f>'ENWL - Asset Rep'!V39+'ENWL - Refurb'!V39+'ENWL - HVP'!V39</f>
        <v>0</v>
      </c>
      <c r="W39" s="265">
        <f>'ENWL - Asset Rep'!W39+'ENWL - Refurb'!W39+'ENWL - HVP'!W39</f>
        <v>0</v>
      </c>
      <c r="X39" s="47">
        <f>SUM(S39:W39)</f>
        <v>0</v>
      </c>
      <c r="Y39" s="265">
        <f>'[9]NAW2 - Total - ENWL'!Y36</f>
        <v>0</v>
      </c>
      <c r="Z39" s="265">
        <f>'[9]NAW2 - Total - ENWL'!Z36</f>
        <v>0</v>
      </c>
      <c r="AA39" s="265">
        <f>'[9]NAW2 - Total - ENWL'!AA36</f>
        <v>0</v>
      </c>
      <c r="AB39" s="265">
        <f>'[9]NAW2 - Total - ENWL'!AB36</f>
        <v>0</v>
      </c>
      <c r="AC39" s="265">
        <f>'[9]NAW2 - Total - ENWL'!AC36</f>
        <v>0</v>
      </c>
      <c r="AD39" s="47">
        <f>SUM(Y39:AC39)</f>
        <v>0</v>
      </c>
      <c r="AE39" s="265">
        <f>'ENWL - Asset Rep'!AE39+'ENWL - Refurb'!AE39+'ENWL - HVP'!AE39</f>
        <v>0</v>
      </c>
      <c r="AF39" s="265">
        <f>'ENWL - Asset Rep'!AF39+'ENWL - Refurb'!AF39+'ENWL - HVP'!AF39</f>
        <v>0</v>
      </c>
      <c r="AG39" s="265">
        <f>'ENWL - Asset Rep'!AG39+'ENWL - Refurb'!AG39+'ENWL - HVP'!AG39</f>
        <v>0</v>
      </c>
      <c r="AH39" s="265">
        <f>'ENWL - Asset Rep'!AH39+'ENWL - Refurb'!AH39+'ENWL - HVP'!AH39</f>
        <v>0</v>
      </c>
      <c r="AI39" s="265">
        <f>'ENWL - Asset Rep'!AI39+'ENWL - Refurb'!AI39+'ENWL - HVP'!AI39</f>
        <v>0</v>
      </c>
      <c r="AJ39" s="47">
        <f>SUM(AE39:AI39)</f>
        <v>0</v>
      </c>
      <c r="AK39" s="265">
        <f>'[9]NAW2 - Total - ENWL'!AK36</f>
        <v>0</v>
      </c>
      <c r="AL39" s="265">
        <f>'[9]NAW2 - Total - ENWL'!AL36</f>
        <v>0</v>
      </c>
      <c r="AM39" s="265">
        <f>'[9]NAW2 - Total - ENWL'!AM36</f>
        <v>0</v>
      </c>
      <c r="AN39" s="265">
        <f>'[9]NAW2 - Total - ENWL'!AN36</f>
        <v>0</v>
      </c>
      <c r="AO39" s="265">
        <f>'[9]NAW2 - Total - ENWL'!AO36</f>
        <v>0</v>
      </c>
      <c r="AP39" s="47">
        <f>SUM(AK39:AO39)</f>
        <v>0</v>
      </c>
      <c r="BB39" s="255"/>
      <c r="BC39" s="255"/>
      <c r="BD39" s="46" t="s">
        <v>28</v>
      </c>
      <c r="BE39" s="267">
        <f>'ENWL - HI Probs. of Failure '!O$15</f>
        <v>0</v>
      </c>
      <c r="BF39" s="267">
        <f>'ENWL - HI Probs. of Failure '!P$15</f>
        <v>0</v>
      </c>
      <c r="BG39" s="267">
        <f>'ENWL - HI Probs. of Failure '!Q$15</f>
        <v>0</v>
      </c>
      <c r="BH39" s="267">
        <f>'ENWL - HI Probs. of Failure '!R$15</f>
        <v>0</v>
      </c>
      <c r="BI39" s="267">
        <f>'ENWL - HI Probs. of Failure '!S$15</f>
        <v>0</v>
      </c>
      <c r="BJ39" s="142"/>
      <c r="BK39" s="255"/>
      <c r="BL39" s="46" t="s">
        <v>28</v>
      </c>
      <c r="BM39" s="274">
        <f>IFERROR($BM3*'ENWL - Ave Crit'!$Q$15,0)</f>
        <v>0</v>
      </c>
      <c r="BN39" s="274">
        <f>IFERROR($BM3*'ENWL - Ave Crit'!$Q$15,0)</f>
        <v>0</v>
      </c>
      <c r="BO39" s="274">
        <f>IFERROR($BM3*'ENWL - Ave Crit'!$Q$15,0)</f>
        <v>0</v>
      </c>
      <c r="BP39" s="274">
        <f>IFERROR($BM3*'ENWL - Ave Crit'!$Q$15,0)</f>
        <v>0</v>
      </c>
      <c r="BQ39" s="274">
        <f>IFERROR($BM3*'ENWL - Ave Crit'!$Q$15,0)</f>
        <v>0</v>
      </c>
      <c r="BR39" s="142"/>
      <c r="BS39" s="255"/>
      <c r="BT39" s="46" t="s">
        <v>28</v>
      </c>
      <c r="BU39" s="16" t="str">
        <f t="shared" si="12"/>
        <v/>
      </c>
      <c r="BV39" s="16" t="str">
        <f t="shared" si="12"/>
        <v/>
      </c>
      <c r="BW39" s="16" t="str">
        <f t="shared" si="12"/>
        <v/>
      </c>
      <c r="BX39" s="16" t="str">
        <f t="shared" si="12"/>
        <v/>
      </c>
      <c r="BY39" s="16" t="str">
        <f t="shared" si="12"/>
        <v/>
      </c>
      <c r="BZ39" s="255"/>
      <c r="CA39" s="255"/>
      <c r="CB39" s="46" t="s">
        <v>28</v>
      </c>
      <c r="CC39" s="269" t="str">
        <f>IF(BU39="","",M39*BU39)</f>
        <v/>
      </c>
      <c r="CD39" s="269" t="str">
        <f t="shared" si="38"/>
        <v/>
      </c>
      <c r="CE39" s="269" t="str">
        <f t="shared" si="38"/>
        <v/>
      </c>
      <c r="CF39" s="269" t="str">
        <f t="shared" si="38"/>
        <v/>
      </c>
      <c r="CG39" s="269" t="str">
        <f t="shared" si="38"/>
        <v/>
      </c>
      <c r="CH39" s="271">
        <f t="shared" si="2"/>
        <v>0</v>
      </c>
      <c r="CI39" s="272"/>
      <c r="CJ39" s="272"/>
      <c r="CK39" s="269" t="str">
        <f t="shared" si="39"/>
        <v/>
      </c>
      <c r="CL39" s="269" t="str">
        <f t="shared" si="39"/>
        <v/>
      </c>
      <c r="CM39" s="269" t="str">
        <f t="shared" si="39"/>
        <v/>
      </c>
      <c r="CN39" s="269" t="str">
        <f t="shared" si="39"/>
        <v/>
      </c>
      <c r="CO39" s="269" t="str">
        <f t="shared" si="39"/>
        <v/>
      </c>
      <c r="CP39" s="271">
        <f t="shared" si="4"/>
        <v>0</v>
      </c>
      <c r="CS39" s="269" t="str">
        <f>IF(BU39="","",Y39*BU39)</f>
        <v/>
      </c>
      <c r="CT39" s="269" t="str">
        <f t="shared" si="40"/>
        <v/>
      </c>
      <c r="CU39" s="269" t="str">
        <f t="shared" si="40"/>
        <v/>
      </c>
      <c r="CV39" s="269" t="str">
        <f t="shared" si="40"/>
        <v/>
      </c>
      <c r="CW39" s="269" t="str">
        <f t="shared" si="40"/>
        <v/>
      </c>
      <c r="CX39" s="271">
        <f t="shared" si="6"/>
        <v>0</v>
      </c>
      <c r="DA39" s="269" t="str">
        <f>IF(BU39="","",(S39+Y39)*BU39)</f>
        <v/>
      </c>
      <c r="DB39" s="269" t="str">
        <f t="shared" si="41"/>
        <v/>
      </c>
      <c r="DC39" s="269" t="str">
        <f t="shared" si="41"/>
        <v/>
      </c>
      <c r="DD39" s="269" t="str">
        <f t="shared" si="41"/>
        <v/>
      </c>
      <c r="DE39" s="269" t="str">
        <f t="shared" si="41"/>
        <v/>
      </c>
      <c r="DF39" s="271">
        <f t="shared" si="8"/>
        <v>0</v>
      </c>
      <c r="DI39" s="269" t="str">
        <f>IF(BU39="","",AK39*BU39)</f>
        <v/>
      </c>
      <c r="DJ39" s="269" t="str">
        <f t="shared" si="42"/>
        <v/>
      </c>
      <c r="DK39" s="269" t="str">
        <f t="shared" si="42"/>
        <v/>
      </c>
      <c r="DL39" s="269" t="str">
        <f t="shared" si="42"/>
        <v/>
      </c>
      <c r="DM39" s="269" t="str">
        <f t="shared" si="42"/>
        <v/>
      </c>
      <c r="DN39" s="271">
        <f t="shared" si="13"/>
        <v>0</v>
      </c>
      <c r="DQ39" s="269" t="str">
        <f>IF(BU39="","",(AE39+AK39)*BU39)</f>
        <v/>
      </c>
      <c r="DR39" s="269" t="str">
        <f t="shared" si="43"/>
        <v/>
      </c>
      <c r="DS39" s="269" t="str">
        <f t="shared" si="43"/>
        <v/>
      </c>
      <c r="DT39" s="269" t="str">
        <f t="shared" si="43"/>
        <v/>
      </c>
      <c r="DU39" s="269" t="str">
        <f t="shared" si="43"/>
        <v/>
      </c>
      <c r="DV39" s="271">
        <f t="shared" si="11"/>
        <v>0</v>
      </c>
    </row>
    <row r="40" spans="1:126" ht="25.5" hidden="1" customHeight="1">
      <c r="A40" s="232"/>
      <c r="B40" s="157"/>
      <c r="C40" s="43"/>
      <c r="D40" s="44">
        <f>L40</f>
        <v>0</v>
      </c>
      <c r="E40" s="45">
        <f>D40+SUM(AE40:AI40)</f>
        <v>0</v>
      </c>
      <c r="F40" s="46" t="s">
        <v>30</v>
      </c>
      <c r="G40" s="265">
        <f>'[9]NAW2 - Total - ENWL'!G37</f>
        <v>0</v>
      </c>
      <c r="H40" s="265">
        <f>'[9]NAW2 - Total - ENWL'!H37</f>
        <v>0</v>
      </c>
      <c r="I40" s="265">
        <f>'[9]NAW2 - Total - ENWL'!I37</f>
        <v>0</v>
      </c>
      <c r="J40" s="265">
        <f>'[9]NAW2 - Total - ENWL'!J37</f>
        <v>0</v>
      </c>
      <c r="K40" s="265">
        <f>'[9]NAW2 - Total - ENWL'!K37</f>
        <v>0</v>
      </c>
      <c r="L40" s="47">
        <f>SUM(G40:K40)</f>
        <v>0</v>
      </c>
      <c r="M40" s="265">
        <f>'[9]NAW2 - Total - ENWL'!M37</f>
        <v>0</v>
      </c>
      <c r="N40" s="265">
        <f>'[9]NAW2 - Total - ENWL'!N37</f>
        <v>0</v>
      </c>
      <c r="O40" s="265">
        <f>'[9]NAW2 - Total - ENWL'!O37</f>
        <v>0</v>
      </c>
      <c r="P40" s="265">
        <f>'[9]NAW2 - Total - ENWL'!P37</f>
        <v>0</v>
      </c>
      <c r="Q40" s="265">
        <f>'[9]NAW2 - Total - ENWL'!Q37</f>
        <v>0</v>
      </c>
      <c r="R40" s="47">
        <f>SUM(M40:Q40)</f>
        <v>0</v>
      </c>
      <c r="S40" s="265">
        <f>'ENWL - Asset Rep'!S40+'ENWL - Refurb'!S40+'ENWL - HVP'!S40</f>
        <v>0</v>
      </c>
      <c r="T40" s="265">
        <f>'ENWL - Asset Rep'!T40+'ENWL - Refurb'!T40+'ENWL - HVP'!T40</f>
        <v>0</v>
      </c>
      <c r="U40" s="265">
        <f>'ENWL - Asset Rep'!U40+'ENWL - Refurb'!U40+'ENWL - HVP'!U40</f>
        <v>0</v>
      </c>
      <c r="V40" s="265">
        <f>'ENWL - Asset Rep'!V40+'ENWL - Refurb'!V40+'ENWL - HVP'!V40</f>
        <v>0</v>
      </c>
      <c r="W40" s="265">
        <f>'ENWL - Asset Rep'!W40+'ENWL - Refurb'!W40+'ENWL - HVP'!W40</f>
        <v>0</v>
      </c>
      <c r="X40" s="47">
        <f>SUM(S40:W40)</f>
        <v>0</v>
      </c>
      <c r="Y40" s="265">
        <f>'[9]NAW2 - Total - ENWL'!Y37</f>
        <v>0</v>
      </c>
      <c r="Z40" s="265">
        <f>'[9]NAW2 - Total - ENWL'!Z37</f>
        <v>0</v>
      </c>
      <c r="AA40" s="265">
        <f>'[9]NAW2 - Total - ENWL'!AA37</f>
        <v>0</v>
      </c>
      <c r="AB40" s="265">
        <f>'[9]NAW2 - Total - ENWL'!AB37</f>
        <v>0</v>
      </c>
      <c r="AC40" s="265">
        <f>'[9]NAW2 - Total - ENWL'!AC37</f>
        <v>0</v>
      </c>
      <c r="AD40" s="47">
        <f>SUM(Y40:AC40)</f>
        <v>0</v>
      </c>
      <c r="AE40" s="265">
        <f>'ENWL - Asset Rep'!AE40+'ENWL - Refurb'!AE40+'ENWL - HVP'!AE40</f>
        <v>0</v>
      </c>
      <c r="AF40" s="265">
        <f>'ENWL - Asset Rep'!AF40+'ENWL - Refurb'!AF40+'ENWL - HVP'!AF40</f>
        <v>0</v>
      </c>
      <c r="AG40" s="265">
        <f>'ENWL - Asset Rep'!AG40+'ENWL - Refurb'!AG40+'ENWL - HVP'!AG40</f>
        <v>0</v>
      </c>
      <c r="AH40" s="265">
        <f>'ENWL - Asset Rep'!AH40+'ENWL - Refurb'!AH40+'ENWL - HVP'!AH40</f>
        <v>0</v>
      </c>
      <c r="AI40" s="265">
        <f>'ENWL - Asset Rep'!AI40+'ENWL - Refurb'!AI40+'ENWL - HVP'!AI40</f>
        <v>0</v>
      </c>
      <c r="AJ40" s="47">
        <f>SUM(AE40:AI40)</f>
        <v>0</v>
      </c>
      <c r="AK40" s="265">
        <f>'[9]NAW2 - Total - ENWL'!AK37</f>
        <v>0</v>
      </c>
      <c r="AL40" s="265">
        <f>'[9]NAW2 - Total - ENWL'!AL37</f>
        <v>0</v>
      </c>
      <c r="AM40" s="265">
        <f>'[9]NAW2 - Total - ENWL'!AM37</f>
        <v>0</v>
      </c>
      <c r="AN40" s="265">
        <f>'[9]NAW2 - Total - ENWL'!AN37</f>
        <v>0</v>
      </c>
      <c r="AO40" s="265">
        <f>'[9]NAW2 - Total - ENWL'!AO37</f>
        <v>0</v>
      </c>
      <c r="AP40" s="47">
        <f>SUM(AK40:AO40)</f>
        <v>0</v>
      </c>
      <c r="BB40" s="255"/>
      <c r="BC40" s="255"/>
      <c r="BD40" s="46" t="s">
        <v>30</v>
      </c>
      <c r="BE40" s="267">
        <f>'ENWL - HI Probs. of Failure '!O$15</f>
        <v>0</v>
      </c>
      <c r="BF40" s="267">
        <f>'ENWL - HI Probs. of Failure '!P$15</f>
        <v>0</v>
      </c>
      <c r="BG40" s="267">
        <f>'ENWL - HI Probs. of Failure '!Q$15</f>
        <v>0</v>
      </c>
      <c r="BH40" s="267">
        <f>'ENWL - HI Probs. of Failure '!R$15</f>
        <v>0</v>
      </c>
      <c r="BI40" s="267">
        <f>'ENWL - HI Probs. of Failure '!S$15</f>
        <v>0</v>
      </c>
      <c r="BJ40" s="142"/>
      <c r="BK40" s="255"/>
      <c r="BL40" s="46" t="s">
        <v>30</v>
      </c>
      <c r="BM40" s="274">
        <f>IFERROR($BM4*'ENWL - Ave Crit'!$Q$15,0)</f>
        <v>0</v>
      </c>
      <c r="BN40" s="274">
        <f>IFERROR($BM4*'ENWL - Ave Crit'!$Q$15,0)</f>
        <v>0</v>
      </c>
      <c r="BO40" s="274">
        <f>IFERROR($BM4*'ENWL - Ave Crit'!$Q$15,0)</f>
        <v>0</v>
      </c>
      <c r="BP40" s="274">
        <f>IFERROR($BM4*'ENWL - Ave Crit'!$Q$15,0)</f>
        <v>0</v>
      </c>
      <c r="BQ40" s="274">
        <f>IFERROR($BM4*'ENWL - Ave Crit'!$Q$15,0)</f>
        <v>0</v>
      </c>
      <c r="BR40" s="142"/>
      <c r="BS40" s="255"/>
      <c r="BT40" s="46" t="s">
        <v>30</v>
      </c>
      <c r="BU40" s="16" t="str">
        <f t="shared" si="12"/>
        <v/>
      </c>
      <c r="BV40" s="16" t="str">
        <f t="shared" si="12"/>
        <v/>
      </c>
      <c r="BW40" s="16" t="str">
        <f t="shared" si="12"/>
        <v/>
      </c>
      <c r="BX40" s="16" t="str">
        <f t="shared" si="12"/>
        <v/>
      </c>
      <c r="BY40" s="16" t="str">
        <f t="shared" si="12"/>
        <v/>
      </c>
      <c r="BZ40" s="255"/>
      <c r="CA40" s="255"/>
      <c r="CB40" s="46" t="s">
        <v>30</v>
      </c>
      <c r="CC40" s="269" t="str">
        <f>IF(BU40="","",M40*BU40)</f>
        <v/>
      </c>
      <c r="CD40" s="269" t="str">
        <f t="shared" si="38"/>
        <v/>
      </c>
      <c r="CE40" s="269" t="str">
        <f t="shared" si="38"/>
        <v/>
      </c>
      <c r="CF40" s="269" t="str">
        <f t="shared" si="38"/>
        <v/>
      </c>
      <c r="CG40" s="269" t="str">
        <f t="shared" si="38"/>
        <v/>
      </c>
      <c r="CH40" s="271">
        <f t="shared" si="2"/>
        <v>0</v>
      </c>
      <c r="CI40" s="272"/>
      <c r="CJ40" s="272"/>
      <c r="CK40" s="269" t="str">
        <f t="shared" si="39"/>
        <v/>
      </c>
      <c r="CL40" s="269" t="str">
        <f t="shared" si="39"/>
        <v/>
      </c>
      <c r="CM40" s="269" t="str">
        <f t="shared" si="39"/>
        <v/>
      </c>
      <c r="CN40" s="269" t="str">
        <f t="shared" si="39"/>
        <v/>
      </c>
      <c r="CO40" s="269" t="str">
        <f t="shared" si="39"/>
        <v/>
      </c>
      <c r="CP40" s="271">
        <f t="shared" si="4"/>
        <v>0</v>
      </c>
      <c r="CS40" s="269" t="str">
        <f>IF(BU40="","",Y40*BU40)</f>
        <v/>
      </c>
      <c r="CT40" s="269" t="str">
        <f t="shared" si="40"/>
        <v/>
      </c>
      <c r="CU40" s="269" t="str">
        <f t="shared" si="40"/>
        <v/>
      </c>
      <c r="CV40" s="269" t="str">
        <f t="shared" si="40"/>
        <v/>
      </c>
      <c r="CW40" s="269" t="str">
        <f t="shared" si="40"/>
        <v/>
      </c>
      <c r="CX40" s="271">
        <f t="shared" si="6"/>
        <v>0</v>
      </c>
      <c r="DA40" s="269" t="str">
        <f>IF(BU40="","",(S40+Y40)*BU40)</f>
        <v/>
      </c>
      <c r="DB40" s="269" t="str">
        <f t="shared" si="41"/>
        <v/>
      </c>
      <c r="DC40" s="269" t="str">
        <f t="shared" si="41"/>
        <v/>
      </c>
      <c r="DD40" s="269" t="str">
        <f t="shared" si="41"/>
        <v/>
      </c>
      <c r="DE40" s="269" t="str">
        <f t="shared" si="41"/>
        <v/>
      </c>
      <c r="DF40" s="271">
        <f t="shared" si="8"/>
        <v>0</v>
      </c>
      <c r="DI40" s="269" t="str">
        <f>IF(BU40="","",AK40*BU40)</f>
        <v/>
      </c>
      <c r="DJ40" s="269" t="str">
        <f t="shared" si="42"/>
        <v/>
      </c>
      <c r="DK40" s="269" t="str">
        <f t="shared" si="42"/>
        <v/>
      </c>
      <c r="DL40" s="269" t="str">
        <f t="shared" si="42"/>
        <v/>
      </c>
      <c r="DM40" s="269" t="str">
        <f t="shared" si="42"/>
        <v/>
      </c>
      <c r="DN40" s="271">
        <f t="shared" si="13"/>
        <v>0</v>
      </c>
      <c r="DQ40" s="269" t="str">
        <f>IF(BU40="","",(AE40+AK40)*BU40)</f>
        <v/>
      </c>
      <c r="DR40" s="269" t="str">
        <f t="shared" si="43"/>
        <v/>
      </c>
      <c r="DS40" s="269" t="str">
        <f t="shared" si="43"/>
        <v/>
      </c>
      <c r="DT40" s="269" t="str">
        <f t="shared" si="43"/>
        <v/>
      </c>
      <c r="DU40" s="269" t="str">
        <f t="shared" si="43"/>
        <v/>
      </c>
      <c r="DV40" s="271">
        <f t="shared" si="11"/>
        <v>0</v>
      </c>
    </row>
    <row r="41" spans="1:126" ht="25.5" hidden="1" customHeight="1">
      <c r="A41" s="232"/>
      <c r="B41" s="157"/>
      <c r="C41" s="43"/>
      <c r="D41" s="44">
        <f>L41</f>
        <v>0</v>
      </c>
      <c r="E41" s="45">
        <f>D41+SUM(AE41:AI41)</f>
        <v>0</v>
      </c>
      <c r="F41" s="46" t="s">
        <v>31</v>
      </c>
      <c r="G41" s="265">
        <f>'[9]NAW2 - Total - ENWL'!G38</f>
        <v>0</v>
      </c>
      <c r="H41" s="265">
        <f>'[9]NAW2 - Total - ENWL'!H38</f>
        <v>0</v>
      </c>
      <c r="I41" s="265">
        <f>'[9]NAW2 - Total - ENWL'!I38</f>
        <v>0</v>
      </c>
      <c r="J41" s="265">
        <f>'[9]NAW2 - Total - ENWL'!J38</f>
        <v>0</v>
      </c>
      <c r="K41" s="265">
        <f>'[9]NAW2 - Total - ENWL'!K38</f>
        <v>0</v>
      </c>
      <c r="L41" s="47">
        <f>SUM(G41:K41)</f>
        <v>0</v>
      </c>
      <c r="M41" s="265">
        <f>'[9]NAW2 - Total - ENWL'!M38</f>
        <v>0</v>
      </c>
      <c r="N41" s="265">
        <f>'[9]NAW2 - Total - ENWL'!N38</f>
        <v>0</v>
      </c>
      <c r="O41" s="265">
        <f>'[9]NAW2 - Total - ENWL'!O38</f>
        <v>0</v>
      </c>
      <c r="P41" s="265">
        <f>'[9]NAW2 - Total - ENWL'!P38</f>
        <v>0</v>
      </c>
      <c r="Q41" s="265">
        <f>'[9]NAW2 - Total - ENWL'!Q38</f>
        <v>0</v>
      </c>
      <c r="R41" s="47">
        <f>SUM(M41:Q41)</f>
        <v>0</v>
      </c>
      <c r="S41" s="265">
        <f>'ENWL - Asset Rep'!S41+'ENWL - Refurb'!S41+'ENWL - HVP'!S41</f>
        <v>0</v>
      </c>
      <c r="T41" s="265">
        <f>'ENWL - Asset Rep'!T41+'ENWL - Refurb'!T41+'ENWL - HVP'!T41</f>
        <v>0</v>
      </c>
      <c r="U41" s="265">
        <f>'ENWL - Asset Rep'!U41+'ENWL - Refurb'!U41+'ENWL - HVP'!U41</f>
        <v>0</v>
      </c>
      <c r="V41" s="265">
        <f>'ENWL - Asset Rep'!V41+'ENWL - Refurb'!V41+'ENWL - HVP'!V41</f>
        <v>0</v>
      </c>
      <c r="W41" s="265">
        <f>'ENWL - Asset Rep'!W41+'ENWL - Refurb'!W41+'ENWL - HVP'!W41</f>
        <v>0</v>
      </c>
      <c r="X41" s="47">
        <f>SUM(S41:W41)</f>
        <v>0</v>
      </c>
      <c r="Y41" s="265">
        <f>'[9]NAW2 - Total - ENWL'!Y38</f>
        <v>0</v>
      </c>
      <c r="Z41" s="265">
        <f>'[9]NAW2 - Total - ENWL'!Z38</f>
        <v>0</v>
      </c>
      <c r="AA41" s="265">
        <f>'[9]NAW2 - Total - ENWL'!AA38</f>
        <v>0</v>
      </c>
      <c r="AB41" s="265">
        <f>'[9]NAW2 - Total - ENWL'!AB38</f>
        <v>0</v>
      </c>
      <c r="AC41" s="265">
        <f>'[9]NAW2 - Total - ENWL'!AC38</f>
        <v>0</v>
      </c>
      <c r="AD41" s="47">
        <f>SUM(Y41:AC41)</f>
        <v>0</v>
      </c>
      <c r="AE41" s="265">
        <f>'ENWL - Asset Rep'!AE41+'ENWL - Refurb'!AE41+'ENWL - HVP'!AE41</f>
        <v>0</v>
      </c>
      <c r="AF41" s="265">
        <f>'ENWL - Asset Rep'!AF41+'ENWL - Refurb'!AF41+'ENWL - HVP'!AF41</f>
        <v>0</v>
      </c>
      <c r="AG41" s="265">
        <f>'ENWL - Asset Rep'!AG41+'ENWL - Refurb'!AG41+'ENWL - HVP'!AG41</f>
        <v>0</v>
      </c>
      <c r="AH41" s="265">
        <f>'ENWL - Asset Rep'!AH41+'ENWL - Refurb'!AH41+'ENWL - HVP'!AH41</f>
        <v>0</v>
      </c>
      <c r="AI41" s="265">
        <f>'ENWL - Asset Rep'!AI41+'ENWL - Refurb'!AI41+'ENWL - HVP'!AI41</f>
        <v>0</v>
      </c>
      <c r="AJ41" s="47">
        <f>SUM(AE41:AI41)</f>
        <v>0</v>
      </c>
      <c r="AK41" s="265">
        <f>'[9]NAW2 - Total - ENWL'!AK38</f>
        <v>0</v>
      </c>
      <c r="AL41" s="265">
        <f>'[9]NAW2 - Total - ENWL'!AL38</f>
        <v>0</v>
      </c>
      <c r="AM41" s="265">
        <f>'[9]NAW2 - Total - ENWL'!AM38</f>
        <v>0</v>
      </c>
      <c r="AN41" s="265">
        <f>'[9]NAW2 - Total - ENWL'!AN38</f>
        <v>0</v>
      </c>
      <c r="AO41" s="265">
        <f>'[9]NAW2 - Total - ENWL'!AO38</f>
        <v>0</v>
      </c>
      <c r="AP41" s="47">
        <f>SUM(AK41:AO41)</f>
        <v>0</v>
      </c>
      <c r="BB41" s="255"/>
      <c r="BC41" s="255"/>
      <c r="BD41" s="46" t="s">
        <v>31</v>
      </c>
      <c r="BE41" s="267">
        <f>'ENWL - HI Probs. of Failure '!O$15</f>
        <v>0</v>
      </c>
      <c r="BF41" s="267">
        <f>'ENWL - HI Probs. of Failure '!P$15</f>
        <v>0</v>
      </c>
      <c r="BG41" s="267">
        <f>'ENWL - HI Probs. of Failure '!Q$15</f>
        <v>0</v>
      </c>
      <c r="BH41" s="267">
        <f>'ENWL - HI Probs. of Failure '!R$15</f>
        <v>0</v>
      </c>
      <c r="BI41" s="267">
        <f>'ENWL - HI Probs. of Failure '!S$15</f>
        <v>0</v>
      </c>
      <c r="BJ41" s="142"/>
      <c r="BK41" s="255"/>
      <c r="BL41" s="46" t="s">
        <v>31</v>
      </c>
      <c r="BM41" s="274">
        <f>IFERROR($BM5*'ENWL - Ave Crit'!$Q$15,0)</f>
        <v>0</v>
      </c>
      <c r="BN41" s="274">
        <f>IFERROR($BM5*'ENWL - Ave Crit'!$Q$15,0)</f>
        <v>0</v>
      </c>
      <c r="BO41" s="274">
        <f>IFERROR($BM5*'ENWL - Ave Crit'!$Q$15,0)</f>
        <v>0</v>
      </c>
      <c r="BP41" s="274">
        <f>IFERROR($BM5*'ENWL - Ave Crit'!$Q$15,0)</f>
        <v>0</v>
      </c>
      <c r="BQ41" s="274">
        <f>IFERROR($BM5*'ENWL - Ave Crit'!$Q$15,0)</f>
        <v>0</v>
      </c>
      <c r="BR41" s="142"/>
      <c r="BS41" s="255"/>
      <c r="BT41" s="46" t="s">
        <v>31</v>
      </c>
      <c r="BU41" s="16" t="str">
        <f t="shared" si="12"/>
        <v/>
      </c>
      <c r="BV41" s="16" t="str">
        <f t="shared" si="12"/>
        <v/>
      </c>
      <c r="BW41" s="16" t="str">
        <f t="shared" si="12"/>
        <v/>
      </c>
      <c r="BX41" s="16" t="str">
        <f t="shared" si="12"/>
        <v/>
      </c>
      <c r="BY41" s="16" t="str">
        <f t="shared" si="12"/>
        <v/>
      </c>
      <c r="BZ41" s="255"/>
      <c r="CA41" s="255"/>
      <c r="CB41" s="46" t="s">
        <v>31</v>
      </c>
      <c r="CC41" s="269" t="str">
        <f>IF(BU41="","",M41*BU41)</f>
        <v/>
      </c>
      <c r="CD41" s="269" t="str">
        <f t="shared" si="38"/>
        <v/>
      </c>
      <c r="CE41" s="269" t="str">
        <f t="shared" si="38"/>
        <v/>
      </c>
      <c r="CF41" s="269" t="str">
        <f t="shared" si="38"/>
        <v/>
      </c>
      <c r="CG41" s="269" t="str">
        <f t="shared" si="38"/>
        <v/>
      </c>
      <c r="CH41" s="271">
        <f t="shared" si="2"/>
        <v>0</v>
      </c>
      <c r="CI41" s="272"/>
      <c r="CJ41" s="272"/>
      <c r="CK41" s="269" t="str">
        <f t="shared" si="39"/>
        <v/>
      </c>
      <c r="CL41" s="269" t="str">
        <f t="shared" si="39"/>
        <v/>
      </c>
      <c r="CM41" s="269" t="str">
        <f t="shared" si="39"/>
        <v/>
      </c>
      <c r="CN41" s="269" t="str">
        <f t="shared" si="39"/>
        <v/>
      </c>
      <c r="CO41" s="269" t="str">
        <f t="shared" si="39"/>
        <v/>
      </c>
      <c r="CP41" s="271">
        <f t="shared" si="4"/>
        <v>0</v>
      </c>
      <c r="CS41" s="269" t="str">
        <f>IF(BU41="","",Y41*BU41)</f>
        <v/>
      </c>
      <c r="CT41" s="269" t="str">
        <f t="shared" si="40"/>
        <v/>
      </c>
      <c r="CU41" s="269" t="str">
        <f t="shared" si="40"/>
        <v/>
      </c>
      <c r="CV41" s="269" t="str">
        <f t="shared" si="40"/>
        <v/>
      </c>
      <c r="CW41" s="269" t="str">
        <f t="shared" si="40"/>
        <v/>
      </c>
      <c r="CX41" s="271">
        <f t="shared" si="6"/>
        <v>0</v>
      </c>
      <c r="DA41" s="269" t="str">
        <f>IF(BU41="","",(S41+Y41)*BU41)</f>
        <v/>
      </c>
      <c r="DB41" s="269" t="str">
        <f t="shared" si="41"/>
        <v/>
      </c>
      <c r="DC41" s="269" t="str">
        <f t="shared" si="41"/>
        <v/>
      </c>
      <c r="DD41" s="269" t="str">
        <f t="shared" si="41"/>
        <v/>
      </c>
      <c r="DE41" s="269" t="str">
        <f t="shared" si="41"/>
        <v/>
      </c>
      <c r="DF41" s="271">
        <f t="shared" si="8"/>
        <v>0</v>
      </c>
      <c r="DI41" s="269" t="str">
        <f>IF(BU41="","",AK41*BU41)</f>
        <v/>
      </c>
      <c r="DJ41" s="269" t="str">
        <f t="shared" si="42"/>
        <v/>
      </c>
      <c r="DK41" s="269" t="str">
        <f t="shared" si="42"/>
        <v/>
      </c>
      <c r="DL41" s="269" t="str">
        <f t="shared" si="42"/>
        <v/>
      </c>
      <c r="DM41" s="269" t="str">
        <f t="shared" si="42"/>
        <v/>
      </c>
      <c r="DN41" s="271">
        <f t="shared" si="13"/>
        <v>0</v>
      </c>
      <c r="DQ41" s="269" t="str">
        <f>IF(BU41="","",(AE41+AK41)*BU41)</f>
        <v/>
      </c>
      <c r="DR41" s="269" t="str">
        <f t="shared" si="43"/>
        <v/>
      </c>
      <c r="DS41" s="269" t="str">
        <f t="shared" si="43"/>
        <v/>
      </c>
      <c r="DT41" s="269" t="str">
        <f t="shared" si="43"/>
        <v/>
      </c>
      <c r="DU41" s="269" t="str">
        <f t="shared" si="43"/>
        <v/>
      </c>
      <c r="DV41" s="271">
        <f t="shared" si="11"/>
        <v>0</v>
      </c>
    </row>
    <row r="42" spans="1:126" ht="25.5" hidden="1" customHeight="1" thickBot="1">
      <c r="A42" s="232"/>
      <c r="B42" s="48"/>
      <c r="C42" s="49"/>
      <c r="D42" s="50">
        <f>SUM(D38:D41)</f>
        <v>0</v>
      </c>
      <c r="E42" s="51">
        <f>SUM(E38:E41)</f>
        <v>0</v>
      </c>
      <c r="F42" s="52"/>
      <c r="G42" s="53">
        <f>SUM(G38:G41)</f>
        <v>0</v>
      </c>
      <c r="H42" s="54">
        <f>SUM(H38:H41)</f>
        <v>0</v>
      </c>
      <c r="I42" s="54">
        <f>SUM(I38:I41)</f>
        <v>0</v>
      </c>
      <c r="J42" s="54">
        <f>SUM(J38:J41)</f>
        <v>0</v>
      </c>
      <c r="K42" s="54">
        <f>SUM(K38:K41)</f>
        <v>0</v>
      </c>
      <c r="L42" s="55"/>
      <c r="M42" s="53">
        <f>SUM(M38:M41)</f>
        <v>0</v>
      </c>
      <c r="N42" s="54">
        <f>SUM(N38:N41)</f>
        <v>0</v>
      </c>
      <c r="O42" s="54">
        <f>SUM(O38:O41)</f>
        <v>0</v>
      </c>
      <c r="P42" s="54">
        <f>SUM(P38:P41)</f>
        <v>0</v>
      </c>
      <c r="Q42" s="54">
        <f>SUM(Q38:Q41)</f>
        <v>0</v>
      </c>
      <c r="R42" s="55"/>
      <c r="S42" s="53">
        <f>SUM(S38:S41)</f>
        <v>0</v>
      </c>
      <c r="T42" s="54">
        <f>SUM(T38:T41)</f>
        <v>0</v>
      </c>
      <c r="U42" s="54">
        <f>SUM(U38:U41)</f>
        <v>0</v>
      </c>
      <c r="V42" s="54">
        <f>SUM(V38:V41)</f>
        <v>0</v>
      </c>
      <c r="W42" s="54">
        <f>SUM(W38:W41)</f>
        <v>0</v>
      </c>
      <c r="X42" s="55"/>
      <c r="Y42" s="53">
        <f>SUM(Y38:Y41)</f>
        <v>0</v>
      </c>
      <c r="Z42" s="54">
        <f>SUM(Z38:Z41)</f>
        <v>0</v>
      </c>
      <c r="AA42" s="54">
        <f>SUM(AA38:AA41)</f>
        <v>0</v>
      </c>
      <c r="AB42" s="54">
        <f>SUM(AB38:AB41)</f>
        <v>0</v>
      </c>
      <c r="AC42" s="54">
        <f>SUM(AC38:AC41)</f>
        <v>0</v>
      </c>
      <c r="AD42" s="55"/>
      <c r="AE42" s="53">
        <f>SUM(AE38:AE41)</f>
        <v>0</v>
      </c>
      <c r="AF42" s="54">
        <f>SUM(AF38:AF41)</f>
        <v>0</v>
      </c>
      <c r="AG42" s="54">
        <f>SUM(AG38:AG41)</f>
        <v>0</v>
      </c>
      <c r="AH42" s="54">
        <f>SUM(AH38:AH41)</f>
        <v>0</v>
      </c>
      <c r="AI42" s="54">
        <f>SUM(AI38:AI41)</f>
        <v>0</v>
      </c>
      <c r="AJ42" s="55"/>
      <c r="AK42" s="53">
        <f>SUM(AK38:AK41)</f>
        <v>0</v>
      </c>
      <c r="AL42" s="54">
        <f>SUM(AL38:AL41)</f>
        <v>0</v>
      </c>
      <c r="AM42" s="54">
        <f>SUM(AM38:AM41)</f>
        <v>0</v>
      </c>
      <c r="AN42" s="54">
        <f>SUM(AN38:AN41)</f>
        <v>0</v>
      </c>
      <c r="AO42" s="54">
        <f>SUM(AO38:AO41)</f>
        <v>0</v>
      </c>
      <c r="AP42" s="55"/>
      <c r="BB42" s="255"/>
      <c r="BC42" s="255"/>
      <c r="BD42" s="52"/>
      <c r="BE42" s="139"/>
      <c r="BF42" s="140"/>
      <c r="BG42" s="140"/>
      <c r="BH42" s="140"/>
      <c r="BI42" s="140"/>
      <c r="BJ42" s="55"/>
      <c r="BK42" s="255"/>
      <c r="BL42" s="52"/>
      <c r="BM42" s="139"/>
      <c r="BN42" s="140"/>
      <c r="BO42" s="140"/>
      <c r="BP42" s="140"/>
      <c r="BQ42" s="140"/>
      <c r="BR42" s="55"/>
      <c r="BS42" s="255"/>
      <c r="BT42" s="52"/>
      <c r="BU42" s="16" t="str">
        <f t="shared" si="12"/>
        <v/>
      </c>
      <c r="BV42" s="16" t="str">
        <f t="shared" si="12"/>
        <v/>
      </c>
      <c r="BW42" s="16" t="str">
        <f t="shared" si="12"/>
        <v/>
      </c>
      <c r="BX42" s="16" t="str">
        <f t="shared" si="12"/>
        <v/>
      </c>
      <c r="BY42" s="16" t="str">
        <f t="shared" si="12"/>
        <v/>
      </c>
      <c r="BZ42" s="255"/>
      <c r="CA42" s="255"/>
      <c r="CB42" s="52"/>
      <c r="CC42" s="270">
        <f>SUM(CC38:CC41)</f>
        <v>0</v>
      </c>
      <c r="CD42" s="270">
        <f>SUM(CD38:CD41)</f>
        <v>0</v>
      </c>
      <c r="CE42" s="270">
        <f>SUM(CE38:CE41)</f>
        <v>0</v>
      </c>
      <c r="CF42" s="270">
        <f>SUM(CF38:CF41)</f>
        <v>0</v>
      </c>
      <c r="CG42" s="270">
        <f>SUM(CG38:CG41)</f>
        <v>0</v>
      </c>
      <c r="CH42" s="271">
        <f t="shared" si="2"/>
        <v>0</v>
      </c>
      <c r="CI42" s="272"/>
      <c r="CJ42" s="272"/>
      <c r="CK42" s="270">
        <f>SUM(CK38:CK41)</f>
        <v>0</v>
      </c>
      <c r="CL42" s="270">
        <f>SUM(CL38:CL41)</f>
        <v>0</v>
      </c>
      <c r="CM42" s="270">
        <f>SUM(CM38:CM41)</f>
        <v>0</v>
      </c>
      <c r="CN42" s="270">
        <f>SUM(CN38:CN41)</f>
        <v>0</v>
      </c>
      <c r="CO42" s="270">
        <f>SUM(CO38:CO41)</f>
        <v>0</v>
      </c>
      <c r="CP42" s="271">
        <f t="shared" si="4"/>
        <v>0</v>
      </c>
      <c r="CS42" s="270">
        <f>SUM(CS38:CS41)</f>
        <v>0</v>
      </c>
      <c r="CT42" s="270">
        <f>SUM(CT38:CT41)</f>
        <v>0</v>
      </c>
      <c r="CU42" s="270">
        <f>SUM(CU38:CU41)</f>
        <v>0</v>
      </c>
      <c r="CV42" s="270">
        <f>SUM(CV38:CV41)</f>
        <v>0</v>
      </c>
      <c r="CW42" s="270">
        <f>SUM(CW38:CW41)</f>
        <v>0</v>
      </c>
      <c r="CX42" s="271">
        <f t="shared" si="6"/>
        <v>0</v>
      </c>
      <c r="DA42" s="270">
        <f>SUM(DA38:DA41)</f>
        <v>0</v>
      </c>
      <c r="DB42" s="270">
        <f>SUM(DB38:DB41)</f>
        <v>0</v>
      </c>
      <c r="DC42" s="270">
        <f>SUM(DC38:DC41)</f>
        <v>0</v>
      </c>
      <c r="DD42" s="270">
        <f>SUM(DD38:DD41)</f>
        <v>0</v>
      </c>
      <c r="DE42" s="270">
        <f>SUM(DE38:DE41)</f>
        <v>0</v>
      </c>
      <c r="DF42" s="271">
        <f t="shared" si="8"/>
        <v>0</v>
      </c>
      <c r="DI42" s="270">
        <f>SUM(DI38:DI41)</f>
        <v>0</v>
      </c>
      <c r="DJ42" s="270">
        <f>SUM(DJ38:DJ41)</f>
        <v>0</v>
      </c>
      <c r="DK42" s="270">
        <f>SUM(DK38:DK41)</f>
        <v>0</v>
      </c>
      <c r="DL42" s="270">
        <f>SUM(DL38:DL41)</f>
        <v>0</v>
      </c>
      <c r="DM42" s="270">
        <f>SUM(DM38:DM41)</f>
        <v>0</v>
      </c>
      <c r="DN42" s="271">
        <f t="shared" si="13"/>
        <v>0</v>
      </c>
      <c r="DQ42" s="270">
        <f>SUM(DQ38:DQ41)</f>
        <v>0</v>
      </c>
      <c r="DR42" s="270">
        <f>SUM(DR38:DR41)</f>
        <v>0</v>
      </c>
      <c r="DS42" s="270">
        <f>SUM(DS38:DS41)</f>
        <v>0</v>
      </c>
      <c r="DT42" s="270">
        <f>SUM(DT38:DT41)</f>
        <v>0</v>
      </c>
      <c r="DU42" s="270">
        <f>SUM(DU38:DU41)</f>
        <v>0</v>
      </c>
      <c r="DV42" s="271">
        <f t="shared" si="11"/>
        <v>0</v>
      </c>
    </row>
    <row r="43" spans="1:126" ht="25.5" hidden="1" customHeight="1">
      <c r="A43" s="232"/>
      <c r="B43" s="194" t="s">
        <v>34</v>
      </c>
      <c r="C43" s="38"/>
      <c r="D43" s="39">
        <f>L43</f>
        <v>0</v>
      </c>
      <c r="E43" s="40">
        <f>D43+SUM(AE43:AI43)</f>
        <v>0</v>
      </c>
      <c r="F43" s="41" t="s">
        <v>26</v>
      </c>
      <c r="G43" s="265">
        <f>'[9]NAW2 - Total - ENWL'!G40</f>
        <v>0</v>
      </c>
      <c r="H43" s="265">
        <f>'[9]NAW2 - Total - ENWL'!H40</f>
        <v>0</v>
      </c>
      <c r="I43" s="265">
        <f>'[9]NAW2 - Total - ENWL'!I40</f>
        <v>0</v>
      </c>
      <c r="J43" s="265">
        <f>'[9]NAW2 - Total - ENWL'!J40</f>
        <v>0</v>
      </c>
      <c r="K43" s="265">
        <f>'[9]NAW2 - Total - ENWL'!K40</f>
        <v>0</v>
      </c>
      <c r="L43" s="42">
        <f>SUM(G43:K43)</f>
        <v>0</v>
      </c>
      <c r="M43" s="265">
        <f>'[9]NAW2 - Total - ENWL'!M40</f>
        <v>0</v>
      </c>
      <c r="N43" s="265">
        <f>'[9]NAW2 - Total - ENWL'!N40</f>
        <v>0</v>
      </c>
      <c r="O43" s="265">
        <f>'[9]NAW2 - Total - ENWL'!O40</f>
        <v>0</v>
      </c>
      <c r="P43" s="265">
        <f>'[9]NAW2 - Total - ENWL'!P40</f>
        <v>0</v>
      </c>
      <c r="Q43" s="265">
        <f>'[9]NAW2 - Total - ENWL'!Q40</f>
        <v>0</v>
      </c>
      <c r="R43" s="42">
        <f>SUM(M43:Q43)</f>
        <v>0</v>
      </c>
      <c r="S43" s="319">
        <f>'ENWL - Asset Rep'!S43+'ENWL - Refurb'!S43+'ENWL - HVP'!S43</f>
        <v>0</v>
      </c>
      <c r="T43" s="273">
        <f>'ENWL - Asset Rep'!T43+'ENWL - Refurb'!T43+'ENWL - HVP'!T43</f>
        <v>0</v>
      </c>
      <c r="U43" s="273">
        <f>'ENWL - Asset Rep'!U43+'ENWL - Refurb'!U43+'ENWL - HVP'!U43</f>
        <v>0</v>
      </c>
      <c r="V43" s="273">
        <f>'ENWL - Asset Rep'!V43+'ENWL - Refurb'!V43+'ENWL - HVP'!V43</f>
        <v>0</v>
      </c>
      <c r="W43" s="273">
        <f>'ENWL - Asset Rep'!W43+'ENWL - Refurb'!W43+'ENWL - HVP'!W43</f>
        <v>0</v>
      </c>
      <c r="X43" s="42">
        <f>SUM(S43:W43)</f>
        <v>0</v>
      </c>
      <c r="Y43" s="266">
        <f>'[9]NAW2 - Total - ENWL'!Y40</f>
        <v>0</v>
      </c>
      <c r="Z43" s="266">
        <f>'[9]NAW2 - Total - ENWL'!Z40</f>
        <v>0</v>
      </c>
      <c r="AA43" s="266">
        <f>'[9]NAW2 - Total - ENWL'!AA40</f>
        <v>0</v>
      </c>
      <c r="AB43" s="266">
        <f>'[9]NAW2 - Total - ENWL'!AB40</f>
        <v>0</v>
      </c>
      <c r="AC43" s="266">
        <f>'[9]NAW2 - Total - ENWL'!AC40</f>
        <v>0</v>
      </c>
      <c r="AD43" s="42">
        <f>SUM(Y43:AC43)</f>
        <v>0</v>
      </c>
      <c r="AE43" s="319">
        <f>'ENWL - Asset Rep'!AE43+'ENWL - Refurb'!AE43+'ENWL - HVP'!AE43</f>
        <v>0</v>
      </c>
      <c r="AF43" s="273">
        <f>'ENWL - Asset Rep'!AF43+'ENWL - Refurb'!AF43+'ENWL - HVP'!AF43</f>
        <v>0</v>
      </c>
      <c r="AG43" s="273">
        <f>'ENWL - Asset Rep'!AG43+'ENWL - Refurb'!AG43+'ENWL - HVP'!AG43</f>
        <v>0</v>
      </c>
      <c r="AH43" s="273">
        <f>'ENWL - Asset Rep'!AH43+'ENWL - Refurb'!AH43+'ENWL - HVP'!AH43</f>
        <v>0</v>
      </c>
      <c r="AI43" s="273">
        <f>'ENWL - Asset Rep'!AI43+'ENWL - Refurb'!AI43+'ENWL - HVP'!AI43</f>
        <v>0</v>
      </c>
      <c r="AJ43" s="42">
        <f>SUM(AE43:AI43)</f>
        <v>0</v>
      </c>
      <c r="AK43" s="266">
        <f>'[9]NAW2 - Total - ENWL'!AK40</f>
        <v>0</v>
      </c>
      <c r="AL43" s="266">
        <f>'[9]NAW2 - Total - ENWL'!AL40</f>
        <v>0</v>
      </c>
      <c r="AM43" s="266">
        <f>'[9]NAW2 - Total - ENWL'!AM40</f>
        <v>0</v>
      </c>
      <c r="AN43" s="266">
        <f>'[9]NAW2 - Total - ENWL'!AN40</f>
        <v>0</v>
      </c>
      <c r="AO43" s="266">
        <f>'[9]NAW2 - Total - ENWL'!AO40</f>
        <v>0</v>
      </c>
      <c r="AP43" s="42">
        <f>SUM(AK43:AO43)</f>
        <v>0</v>
      </c>
      <c r="BB43" s="255"/>
      <c r="BC43" s="255"/>
      <c r="BD43" s="41" t="s">
        <v>26</v>
      </c>
      <c r="BE43" s="267">
        <f>'ENWL - HI Probs. of Failure '!O$16</f>
        <v>0</v>
      </c>
      <c r="BF43" s="267">
        <f>'ENWL - HI Probs. of Failure '!P$16</f>
        <v>0</v>
      </c>
      <c r="BG43" s="267">
        <f>'ENWL - HI Probs. of Failure '!Q$16</f>
        <v>0</v>
      </c>
      <c r="BH43" s="267">
        <f>'ENWL - HI Probs. of Failure '!R$16</f>
        <v>0</v>
      </c>
      <c r="BI43" s="267">
        <f>'ENWL - HI Probs. of Failure '!S$16</f>
        <v>0</v>
      </c>
      <c r="BJ43" s="141"/>
      <c r="BK43" s="255"/>
      <c r="BL43" s="41" t="s">
        <v>26</v>
      </c>
      <c r="BM43" s="274">
        <f>IFERROR($BM2*'ENWL - Ave Crit'!$Q$16,0)</f>
        <v>0</v>
      </c>
      <c r="BN43" s="274">
        <f>IFERROR($BM2*'ENWL - Ave Crit'!$Q$16,0)</f>
        <v>0</v>
      </c>
      <c r="BO43" s="274">
        <f>IFERROR($BM2*'ENWL - Ave Crit'!$Q$16,0)</f>
        <v>0</v>
      </c>
      <c r="BP43" s="274">
        <f>IFERROR($BM2*'ENWL - Ave Crit'!$Q$16,0)</f>
        <v>0</v>
      </c>
      <c r="BQ43" s="274">
        <f>IFERROR($BM2*'ENWL - Ave Crit'!$Q$16,0)</f>
        <v>0</v>
      </c>
      <c r="BR43" s="141"/>
      <c r="BS43" s="255"/>
      <c r="BT43" s="41" t="s">
        <v>26</v>
      </c>
      <c r="BU43" s="16" t="str">
        <f t="shared" si="12"/>
        <v/>
      </c>
      <c r="BV43" s="16" t="str">
        <f t="shared" si="12"/>
        <v/>
      </c>
      <c r="BW43" s="16" t="str">
        <f t="shared" si="12"/>
        <v/>
      </c>
      <c r="BX43" s="16" t="str">
        <f t="shared" si="12"/>
        <v/>
      </c>
      <c r="BY43" s="16" t="str">
        <f t="shared" si="12"/>
        <v/>
      </c>
      <c r="BZ43" s="255"/>
      <c r="CA43" s="255"/>
      <c r="CB43" s="41" t="s">
        <v>26</v>
      </c>
      <c r="CC43" s="269" t="str">
        <f>IF(BU43="","",M43*BU43)</f>
        <v/>
      </c>
      <c r="CD43" s="269" t="str">
        <f t="shared" ref="CD43:CG46" si="44">IF(BV43="","",N43*BV43)</f>
        <v/>
      </c>
      <c r="CE43" s="269" t="str">
        <f t="shared" si="44"/>
        <v/>
      </c>
      <c r="CF43" s="269" t="str">
        <f t="shared" si="44"/>
        <v/>
      </c>
      <c r="CG43" s="269" t="str">
        <f t="shared" si="44"/>
        <v/>
      </c>
      <c r="CH43" s="271">
        <f t="shared" si="2"/>
        <v>0</v>
      </c>
      <c r="CI43" s="272"/>
      <c r="CJ43" s="272"/>
      <c r="CK43" s="269" t="str">
        <f t="shared" ref="CK43:CO46" si="45">IF(BU43="","",G43*BU43)</f>
        <v/>
      </c>
      <c r="CL43" s="269" t="str">
        <f t="shared" si="45"/>
        <v/>
      </c>
      <c r="CM43" s="269" t="str">
        <f t="shared" si="45"/>
        <v/>
      </c>
      <c r="CN43" s="269" t="str">
        <f t="shared" si="45"/>
        <v/>
      </c>
      <c r="CO43" s="269" t="str">
        <f t="shared" si="45"/>
        <v/>
      </c>
      <c r="CP43" s="271">
        <f t="shared" si="4"/>
        <v>0</v>
      </c>
      <c r="CS43" s="269" t="str">
        <f>IF(BU43="","",Y43*BU43)</f>
        <v/>
      </c>
      <c r="CT43" s="269" t="str">
        <f t="shared" ref="CT43:CW46" si="46">IF(BV43="","",Z43*BV43)</f>
        <v/>
      </c>
      <c r="CU43" s="269" t="str">
        <f t="shared" si="46"/>
        <v/>
      </c>
      <c r="CV43" s="269" t="str">
        <f t="shared" si="46"/>
        <v/>
      </c>
      <c r="CW43" s="269" t="str">
        <f t="shared" si="46"/>
        <v/>
      </c>
      <c r="CX43" s="271">
        <f t="shared" si="6"/>
        <v>0</v>
      </c>
      <c r="DA43" s="269" t="str">
        <f>IF(BU43="","",(S43+Y43)*BU43)</f>
        <v/>
      </c>
      <c r="DB43" s="269" t="str">
        <f t="shared" ref="DB43:DE46" si="47">IF(BV43="","",(T43+Z43)*BV43)</f>
        <v/>
      </c>
      <c r="DC43" s="269" t="str">
        <f t="shared" si="47"/>
        <v/>
      </c>
      <c r="DD43" s="269" t="str">
        <f t="shared" si="47"/>
        <v/>
      </c>
      <c r="DE43" s="269" t="str">
        <f t="shared" si="47"/>
        <v/>
      </c>
      <c r="DF43" s="271">
        <f t="shared" si="8"/>
        <v>0</v>
      </c>
      <c r="DI43" s="269" t="str">
        <f>IF(BU43="","",AK43*BU43)</f>
        <v/>
      </c>
      <c r="DJ43" s="269" t="str">
        <f t="shared" ref="DJ43:DM46" si="48">IF(BV43="","",AL43*BV43)</f>
        <v/>
      </c>
      <c r="DK43" s="269" t="str">
        <f t="shared" si="48"/>
        <v/>
      </c>
      <c r="DL43" s="269" t="str">
        <f t="shared" si="48"/>
        <v/>
      </c>
      <c r="DM43" s="269" t="str">
        <f t="shared" si="48"/>
        <v/>
      </c>
      <c r="DN43" s="271">
        <f t="shared" si="13"/>
        <v>0</v>
      </c>
      <c r="DQ43" s="269" t="str">
        <f>IF(BU43="","",(AE43+AK43)*BU43)</f>
        <v/>
      </c>
      <c r="DR43" s="269" t="str">
        <f t="shared" ref="DR43:DU46" si="49">IF(BV43="","",(AF43+AL43)*BV43)</f>
        <v/>
      </c>
      <c r="DS43" s="269" t="str">
        <f t="shared" si="49"/>
        <v/>
      </c>
      <c r="DT43" s="269" t="str">
        <f t="shared" si="49"/>
        <v/>
      </c>
      <c r="DU43" s="269" t="str">
        <f t="shared" si="49"/>
        <v/>
      </c>
      <c r="DV43" s="271">
        <f t="shared" si="11"/>
        <v>0</v>
      </c>
    </row>
    <row r="44" spans="1:126" ht="25.5" hidden="1" customHeight="1">
      <c r="A44" s="232"/>
      <c r="B44" s="157"/>
      <c r="C44" s="43"/>
      <c r="D44" s="44">
        <f>L44</f>
        <v>0</v>
      </c>
      <c r="E44" s="45">
        <f>D44+SUM(AE44:AI44)</f>
        <v>0</v>
      </c>
      <c r="F44" s="46" t="s">
        <v>28</v>
      </c>
      <c r="G44" s="265">
        <f>'[9]NAW2 - Total - ENWL'!G41</f>
        <v>0</v>
      </c>
      <c r="H44" s="265">
        <f>'[9]NAW2 - Total - ENWL'!H41</f>
        <v>0</v>
      </c>
      <c r="I44" s="265">
        <f>'[9]NAW2 - Total - ENWL'!I41</f>
        <v>0</v>
      </c>
      <c r="J44" s="265">
        <f>'[9]NAW2 - Total - ENWL'!J41</f>
        <v>0</v>
      </c>
      <c r="K44" s="265">
        <f>'[9]NAW2 - Total - ENWL'!K41</f>
        <v>0</v>
      </c>
      <c r="L44" s="47">
        <f>SUM(G44:K44)</f>
        <v>0</v>
      </c>
      <c r="M44" s="265">
        <f>'[9]NAW2 - Total - ENWL'!M41</f>
        <v>0</v>
      </c>
      <c r="N44" s="265">
        <f>'[9]NAW2 - Total - ENWL'!N41</f>
        <v>0</v>
      </c>
      <c r="O44" s="265">
        <f>'[9]NAW2 - Total - ENWL'!O41</f>
        <v>0</v>
      </c>
      <c r="P44" s="265">
        <f>'[9]NAW2 - Total - ENWL'!P41</f>
        <v>0</v>
      </c>
      <c r="Q44" s="265">
        <f>'[9]NAW2 - Total - ENWL'!Q41</f>
        <v>0</v>
      </c>
      <c r="R44" s="47">
        <f>SUM(M44:Q44)</f>
        <v>0</v>
      </c>
      <c r="S44" s="265">
        <f>'ENWL - Asset Rep'!S44+'ENWL - Refurb'!S44+'ENWL - HVP'!S44</f>
        <v>0</v>
      </c>
      <c r="T44" s="265">
        <f>'ENWL - Asset Rep'!T44+'ENWL - Refurb'!T44+'ENWL - HVP'!T44</f>
        <v>0</v>
      </c>
      <c r="U44" s="265">
        <f>'ENWL - Asset Rep'!U44+'ENWL - Refurb'!U44+'ENWL - HVP'!U44</f>
        <v>0</v>
      </c>
      <c r="V44" s="265">
        <f>'ENWL - Asset Rep'!V44+'ENWL - Refurb'!V44+'ENWL - HVP'!V44</f>
        <v>0</v>
      </c>
      <c r="W44" s="265">
        <f>'ENWL - Asset Rep'!W44+'ENWL - Refurb'!W44+'ENWL - HVP'!W44</f>
        <v>0</v>
      </c>
      <c r="X44" s="47">
        <f>SUM(S44:W44)</f>
        <v>0</v>
      </c>
      <c r="Y44" s="265">
        <f>'[9]NAW2 - Total - ENWL'!Y41</f>
        <v>0</v>
      </c>
      <c r="Z44" s="265">
        <f>'[9]NAW2 - Total - ENWL'!Z41</f>
        <v>0</v>
      </c>
      <c r="AA44" s="265">
        <f>'[9]NAW2 - Total - ENWL'!AA41</f>
        <v>0</v>
      </c>
      <c r="AB44" s="265">
        <f>'[9]NAW2 - Total - ENWL'!AB41</f>
        <v>0</v>
      </c>
      <c r="AC44" s="265">
        <f>'[9]NAW2 - Total - ENWL'!AC41</f>
        <v>0</v>
      </c>
      <c r="AD44" s="47">
        <f>SUM(Y44:AC44)</f>
        <v>0</v>
      </c>
      <c r="AE44" s="265">
        <f>'ENWL - Asset Rep'!AE44+'ENWL - Refurb'!AE44+'ENWL - HVP'!AE44</f>
        <v>0</v>
      </c>
      <c r="AF44" s="265">
        <f>'ENWL - Asset Rep'!AF44+'ENWL - Refurb'!AF44+'ENWL - HVP'!AF44</f>
        <v>0</v>
      </c>
      <c r="AG44" s="265">
        <f>'ENWL - Asset Rep'!AG44+'ENWL - Refurb'!AG44+'ENWL - HVP'!AG44</f>
        <v>0</v>
      </c>
      <c r="AH44" s="265">
        <f>'ENWL - Asset Rep'!AH44+'ENWL - Refurb'!AH44+'ENWL - HVP'!AH44</f>
        <v>0</v>
      </c>
      <c r="AI44" s="265">
        <f>'ENWL - Asset Rep'!AI44+'ENWL - Refurb'!AI44+'ENWL - HVP'!AI44</f>
        <v>0</v>
      </c>
      <c r="AJ44" s="47">
        <f>SUM(AE44:AI44)</f>
        <v>0</v>
      </c>
      <c r="AK44" s="265">
        <f>'[9]NAW2 - Total - ENWL'!AK41</f>
        <v>0</v>
      </c>
      <c r="AL44" s="265">
        <f>'[9]NAW2 - Total - ENWL'!AL41</f>
        <v>0</v>
      </c>
      <c r="AM44" s="265">
        <f>'[9]NAW2 - Total - ENWL'!AM41</f>
        <v>0</v>
      </c>
      <c r="AN44" s="265">
        <f>'[9]NAW2 - Total - ENWL'!AN41</f>
        <v>0</v>
      </c>
      <c r="AO44" s="265">
        <f>'[9]NAW2 - Total - ENWL'!AO41</f>
        <v>0</v>
      </c>
      <c r="AP44" s="47">
        <f>SUM(AK44:AO44)</f>
        <v>0</v>
      </c>
      <c r="BB44" s="255"/>
      <c r="BC44" s="255"/>
      <c r="BD44" s="46" t="s">
        <v>28</v>
      </c>
      <c r="BE44" s="267">
        <f>'ENWL - HI Probs. of Failure '!O$16</f>
        <v>0</v>
      </c>
      <c r="BF44" s="267">
        <f>'ENWL - HI Probs. of Failure '!P$16</f>
        <v>0</v>
      </c>
      <c r="BG44" s="267">
        <f>'ENWL - HI Probs. of Failure '!Q$16</f>
        <v>0</v>
      </c>
      <c r="BH44" s="267">
        <f>'ENWL - HI Probs. of Failure '!R$16</f>
        <v>0</v>
      </c>
      <c r="BI44" s="267">
        <f>'ENWL - HI Probs. of Failure '!S$16</f>
        <v>0</v>
      </c>
      <c r="BJ44" s="142"/>
      <c r="BK44" s="255"/>
      <c r="BL44" s="46" t="s">
        <v>28</v>
      </c>
      <c r="BM44" s="274">
        <f>IFERROR($BM3*'ENWL - Ave Crit'!$Q$16,0)</f>
        <v>0</v>
      </c>
      <c r="BN44" s="274">
        <f>IFERROR($BM3*'ENWL - Ave Crit'!$Q$16,0)</f>
        <v>0</v>
      </c>
      <c r="BO44" s="274">
        <f>IFERROR($BM3*'ENWL - Ave Crit'!$Q$16,0)</f>
        <v>0</v>
      </c>
      <c r="BP44" s="274">
        <f>IFERROR($BM3*'ENWL - Ave Crit'!$Q$16,0)</f>
        <v>0</v>
      </c>
      <c r="BQ44" s="274">
        <f>IFERROR($BM3*'ENWL - Ave Crit'!$Q$16,0)</f>
        <v>0</v>
      </c>
      <c r="BR44" s="142"/>
      <c r="BS44" s="255"/>
      <c r="BT44" s="46" t="s">
        <v>28</v>
      </c>
      <c r="BU44" s="16" t="str">
        <f t="shared" si="12"/>
        <v/>
      </c>
      <c r="BV44" s="16" t="str">
        <f t="shared" si="12"/>
        <v/>
      </c>
      <c r="BW44" s="16" t="str">
        <f t="shared" si="12"/>
        <v/>
      </c>
      <c r="BX44" s="16" t="str">
        <f t="shared" si="12"/>
        <v/>
      </c>
      <c r="BY44" s="16" t="str">
        <f t="shared" si="12"/>
        <v/>
      </c>
      <c r="BZ44" s="255"/>
      <c r="CA44" s="255"/>
      <c r="CB44" s="46" t="s">
        <v>28</v>
      </c>
      <c r="CC44" s="269" t="str">
        <f>IF(BU44="","",M44*BU44)</f>
        <v/>
      </c>
      <c r="CD44" s="269" t="str">
        <f t="shared" si="44"/>
        <v/>
      </c>
      <c r="CE44" s="269" t="str">
        <f t="shared" si="44"/>
        <v/>
      </c>
      <c r="CF44" s="269" t="str">
        <f t="shared" si="44"/>
        <v/>
      </c>
      <c r="CG44" s="269" t="str">
        <f t="shared" si="44"/>
        <v/>
      </c>
      <c r="CH44" s="271">
        <f t="shared" si="2"/>
        <v>0</v>
      </c>
      <c r="CI44" s="272"/>
      <c r="CJ44" s="272"/>
      <c r="CK44" s="269" t="str">
        <f t="shared" si="45"/>
        <v/>
      </c>
      <c r="CL44" s="269" t="str">
        <f t="shared" si="45"/>
        <v/>
      </c>
      <c r="CM44" s="269" t="str">
        <f t="shared" si="45"/>
        <v/>
      </c>
      <c r="CN44" s="269" t="str">
        <f t="shared" si="45"/>
        <v/>
      </c>
      <c r="CO44" s="269" t="str">
        <f t="shared" si="45"/>
        <v/>
      </c>
      <c r="CP44" s="271">
        <f t="shared" si="4"/>
        <v>0</v>
      </c>
      <c r="CS44" s="269" t="str">
        <f>IF(BU44="","",Y44*BU44)</f>
        <v/>
      </c>
      <c r="CT44" s="269" t="str">
        <f t="shared" si="46"/>
        <v/>
      </c>
      <c r="CU44" s="269" t="str">
        <f t="shared" si="46"/>
        <v/>
      </c>
      <c r="CV44" s="269" t="str">
        <f t="shared" si="46"/>
        <v/>
      </c>
      <c r="CW44" s="269" t="str">
        <f t="shared" si="46"/>
        <v/>
      </c>
      <c r="CX44" s="271">
        <f t="shared" si="6"/>
        <v>0</v>
      </c>
      <c r="DA44" s="269" t="str">
        <f>IF(BU44="","",(S44+Y44)*BU44)</f>
        <v/>
      </c>
      <c r="DB44" s="269" t="str">
        <f t="shared" si="47"/>
        <v/>
      </c>
      <c r="DC44" s="269" t="str">
        <f t="shared" si="47"/>
        <v/>
      </c>
      <c r="DD44" s="269" t="str">
        <f t="shared" si="47"/>
        <v/>
      </c>
      <c r="DE44" s="269" t="str">
        <f t="shared" si="47"/>
        <v/>
      </c>
      <c r="DF44" s="271">
        <f t="shared" si="8"/>
        <v>0</v>
      </c>
      <c r="DI44" s="269" t="str">
        <f>IF(BU44="","",AK44*BU44)</f>
        <v/>
      </c>
      <c r="DJ44" s="269" t="str">
        <f t="shared" si="48"/>
        <v/>
      </c>
      <c r="DK44" s="269" t="str">
        <f t="shared" si="48"/>
        <v/>
      </c>
      <c r="DL44" s="269" t="str">
        <f t="shared" si="48"/>
        <v/>
      </c>
      <c r="DM44" s="269" t="str">
        <f t="shared" si="48"/>
        <v/>
      </c>
      <c r="DN44" s="271">
        <f t="shared" si="13"/>
        <v>0</v>
      </c>
      <c r="DQ44" s="269" t="str">
        <f>IF(BU44="","",(AE44+AK44)*BU44)</f>
        <v/>
      </c>
      <c r="DR44" s="269" t="str">
        <f t="shared" si="49"/>
        <v/>
      </c>
      <c r="DS44" s="269" t="str">
        <f t="shared" si="49"/>
        <v/>
      </c>
      <c r="DT44" s="269" t="str">
        <f t="shared" si="49"/>
        <v/>
      </c>
      <c r="DU44" s="269" t="str">
        <f t="shared" si="49"/>
        <v/>
      </c>
      <c r="DV44" s="271">
        <f t="shared" si="11"/>
        <v>0</v>
      </c>
    </row>
    <row r="45" spans="1:126" ht="25.5" hidden="1" customHeight="1">
      <c r="A45" s="232"/>
      <c r="B45" s="157"/>
      <c r="C45" s="43"/>
      <c r="D45" s="44">
        <f>L45</f>
        <v>0</v>
      </c>
      <c r="E45" s="45">
        <f>D45+SUM(AE45:AI45)</f>
        <v>0</v>
      </c>
      <c r="F45" s="46" t="s">
        <v>30</v>
      </c>
      <c r="G45" s="265">
        <f>'[9]NAW2 - Total - ENWL'!G42</f>
        <v>0</v>
      </c>
      <c r="H45" s="265">
        <f>'[9]NAW2 - Total - ENWL'!H42</f>
        <v>0</v>
      </c>
      <c r="I45" s="265">
        <f>'[9]NAW2 - Total - ENWL'!I42</f>
        <v>0</v>
      </c>
      <c r="J45" s="265">
        <f>'[9]NAW2 - Total - ENWL'!J42</f>
        <v>0</v>
      </c>
      <c r="K45" s="265">
        <f>'[9]NAW2 - Total - ENWL'!K42</f>
        <v>0</v>
      </c>
      <c r="L45" s="47">
        <f>SUM(G45:K45)</f>
        <v>0</v>
      </c>
      <c r="M45" s="265">
        <f>'[9]NAW2 - Total - ENWL'!M42</f>
        <v>0</v>
      </c>
      <c r="N45" s="265">
        <f>'[9]NAW2 - Total - ENWL'!N42</f>
        <v>0</v>
      </c>
      <c r="O45" s="265">
        <f>'[9]NAW2 - Total - ENWL'!O42</f>
        <v>0</v>
      </c>
      <c r="P45" s="265">
        <f>'[9]NAW2 - Total - ENWL'!P42</f>
        <v>0</v>
      </c>
      <c r="Q45" s="265">
        <f>'[9]NAW2 - Total - ENWL'!Q42</f>
        <v>0</v>
      </c>
      <c r="R45" s="47">
        <f>SUM(M45:Q45)</f>
        <v>0</v>
      </c>
      <c r="S45" s="265">
        <f>'ENWL - Asset Rep'!S45+'ENWL - Refurb'!S45+'ENWL - HVP'!S45</f>
        <v>0</v>
      </c>
      <c r="T45" s="265">
        <f>'ENWL - Asset Rep'!T45+'ENWL - Refurb'!T45+'ENWL - HVP'!T45</f>
        <v>0</v>
      </c>
      <c r="U45" s="265">
        <f>'ENWL - Asset Rep'!U45+'ENWL - Refurb'!U45+'ENWL - HVP'!U45</f>
        <v>0</v>
      </c>
      <c r="V45" s="265">
        <f>'ENWL - Asset Rep'!V45+'ENWL - Refurb'!V45+'ENWL - HVP'!V45</f>
        <v>0</v>
      </c>
      <c r="W45" s="265">
        <f>'ENWL - Asset Rep'!W45+'ENWL - Refurb'!W45+'ENWL - HVP'!W45</f>
        <v>0</v>
      </c>
      <c r="X45" s="47">
        <f>SUM(S45:W45)</f>
        <v>0</v>
      </c>
      <c r="Y45" s="265">
        <f>'[9]NAW2 - Total - ENWL'!Y42</f>
        <v>0</v>
      </c>
      <c r="Z45" s="265">
        <f>'[9]NAW2 - Total - ENWL'!Z42</f>
        <v>0</v>
      </c>
      <c r="AA45" s="265">
        <f>'[9]NAW2 - Total - ENWL'!AA42</f>
        <v>0</v>
      </c>
      <c r="AB45" s="265">
        <f>'[9]NAW2 - Total - ENWL'!AB42</f>
        <v>0</v>
      </c>
      <c r="AC45" s="265">
        <f>'[9]NAW2 - Total - ENWL'!AC42</f>
        <v>0</v>
      </c>
      <c r="AD45" s="47">
        <f>SUM(Y45:AC45)</f>
        <v>0</v>
      </c>
      <c r="AE45" s="265">
        <f>'ENWL - Asset Rep'!AE45+'ENWL - Refurb'!AE45+'ENWL - HVP'!AE45</f>
        <v>0</v>
      </c>
      <c r="AF45" s="265">
        <f>'ENWL - Asset Rep'!AF45+'ENWL - Refurb'!AF45+'ENWL - HVP'!AF45</f>
        <v>0</v>
      </c>
      <c r="AG45" s="265">
        <f>'ENWL - Asset Rep'!AG45+'ENWL - Refurb'!AG45+'ENWL - HVP'!AG45</f>
        <v>0</v>
      </c>
      <c r="AH45" s="265">
        <f>'ENWL - Asset Rep'!AH45+'ENWL - Refurb'!AH45+'ENWL - HVP'!AH45</f>
        <v>0</v>
      </c>
      <c r="AI45" s="265">
        <f>'ENWL - Asset Rep'!AI45+'ENWL - Refurb'!AI45+'ENWL - HVP'!AI45</f>
        <v>0</v>
      </c>
      <c r="AJ45" s="47">
        <f>SUM(AE45:AI45)</f>
        <v>0</v>
      </c>
      <c r="AK45" s="265">
        <f>'[9]NAW2 - Total - ENWL'!AK42</f>
        <v>0</v>
      </c>
      <c r="AL45" s="265">
        <f>'[9]NAW2 - Total - ENWL'!AL42</f>
        <v>0</v>
      </c>
      <c r="AM45" s="265">
        <f>'[9]NAW2 - Total - ENWL'!AM42</f>
        <v>0</v>
      </c>
      <c r="AN45" s="265">
        <f>'[9]NAW2 - Total - ENWL'!AN42</f>
        <v>0</v>
      </c>
      <c r="AO45" s="265">
        <f>'[9]NAW2 - Total - ENWL'!AO42</f>
        <v>0</v>
      </c>
      <c r="AP45" s="47">
        <f>SUM(AK45:AO45)</f>
        <v>0</v>
      </c>
      <c r="BB45" s="255"/>
      <c r="BC45" s="255"/>
      <c r="BD45" s="46" t="s">
        <v>30</v>
      </c>
      <c r="BE45" s="267">
        <f>'ENWL - HI Probs. of Failure '!O$16</f>
        <v>0</v>
      </c>
      <c r="BF45" s="267">
        <f>'ENWL - HI Probs. of Failure '!P$16</f>
        <v>0</v>
      </c>
      <c r="BG45" s="267">
        <f>'ENWL - HI Probs. of Failure '!Q$16</f>
        <v>0</v>
      </c>
      <c r="BH45" s="267">
        <f>'ENWL - HI Probs. of Failure '!R$16</f>
        <v>0</v>
      </c>
      <c r="BI45" s="267">
        <f>'ENWL - HI Probs. of Failure '!S$16</f>
        <v>0</v>
      </c>
      <c r="BJ45" s="142"/>
      <c r="BK45" s="255"/>
      <c r="BL45" s="46" t="s">
        <v>30</v>
      </c>
      <c r="BM45" s="274">
        <f>IFERROR($BM4*'ENWL - Ave Crit'!$Q$16,0)</f>
        <v>0</v>
      </c>
      <c r="BN45" s="274">
        <f>IFERROR($BM4*'ENWL - Ave Crit'!$Q$16,0)</f>
        <v>0</v>
      </c>
      <c r="BO45" s="274">
        <f>IFERROR($BM4*'ENWL - Ave Crit'!$Q$16,0)</f>
        <v>0</v>
      </c>
      <c r="BP45" s="274">
        <f>IFERROR($BM4*'ENWL - Ave Crit'!$Q$16,0)</f>
        <v>0</v>
      </c>
      <c r="BQ45" s="274">
        <f>IFERROR($BM4*'ENWL - Ave Crit'!$Q$16,0)</f>
        <v>0</v>
      </c>
      <c r="BR45" s="142"/>
      <c r="BS45" s="255"/>
      <c r="BT45" s="46" t="s">
        <v>30</v>
      </c>
      <c r="BU45" s="16" t="str">
        <f t="shared" si="12"/>
        <v/>
      </c>
      <c r="BV45" s="16" t="str">
        <f t="shared" si="12"/>
        <v/>
      </c>
      <c r="BW45" s="16" t="str">
        <f t="shared" si="12"/>
        <v/>
      </c>
      <c r="BX45" s="16" t="str">
        <f t="shared" si="12"/>
        <v/>
      </c>
      <c r="BY45" s="16" t="str">
        <f t="shared" si="12"/>
        <v/>
      </c>
      <c r="BZ45" s="255"/>
      <c r="CA45" s="255"/>
      <c r="CB45" s="46" t="s">
        <v>30</v>
      </c>
      <c r="CC45" s="269" t="str">
        <f>IF(BU45="","",M45*BU45)</f>
        <v/>
      </c>
      <c r="CD45" s="269" t="str">
        <f t="shared" si="44"/>
        <v/>
      </c>
      <c r="CE45" s="269" t="str">
        <f t="shared" si="44"/>
        <v/>
      </c>
      <c r="CF45" s="269" t="str">
        <f t="shared" si="44"/>
        <v/>
      </c>
      <c r="CG45" s="269" t="str">
        <f t="shared" si="44"/>
        <v/>
      </c>
      <c r="CH45" s="271">
        <f t="shared" si="2"/>
        <v>0</v>
      </c>
      <c r="CI45" s="272"/>
      <c r="CJ45" s="272"/>
      <c r="CK45" s="269" t="str">
        <f t="shared" si="45"/>
        <v/>
      </c>
      <c r="CL45" s="269" t="str">
        <f t="shared" si="45"/>
        <v/>
      </c>
      <c r="CM45" s="269" t="str">
        <f t="shared" si="45"/>
        <v/>
      </c>
      <c r="CN45" s="269" t="str">
        <f t="shared" si="45"/>
        <v/>
      </c>
      <c r="CO45" s="269" t="str">
        <f t="shared" si="45"/>
        <v/>
      </c>
      <c r="CP45" s="271">
        <f t="shared" si="4"/>
        <v>0</v>
      </c>
      <c r="CS45" s="269" t="str">
        <f>IF(BU45="","",Y45*BU45)</f>
        <v/>
      </c>
      <c r="CT45" s="269" t="str">
        <f t="shared" si="46"/>
        <v/>
      </c>
      <c r="CU45" s="269" t="str">
        <f t="shared" si="46"/>
        <v/>
      </c>
      <c r="CV45" s="269" t="str">
        <f t="shared" si="46"/>
        <v/>
      </c>
      <c r="CW45" s="269" t="str">
        <f t="shared" si="46"/>
        <v/>
      </c>
      <c r="CX45" s="271">
        <f t="shared" si="6"/>
        <v>0</v>
      </c>
      <c r="DA45" s="269" t="str">
        <f>IF(BU45="","",(S45+Y45)*BU45)</f>
        <v/>
      </c>
      <c r="DB45" s="269" t="str">
        <f t="shared" si="47"/>
        <v/>
      </c>
      <c r="DC45" s="269" t="str">
        <f t="shared" si="47"/>
        <v/>
      </c>
      <c r="DD45" s="269" t="str">
        <f t="shared" si="47"/>
        <v/>
      </c>
      <c r="DE45" s="269" t="str">
        <f t="shared" si="47"/>
        <v/>
      </c>
      <c r="DF45" s="271">
        <f t="shared" si="8"/>
        <v>0</v>
      </c>
      <c r="DI45" s="269" t="str">
        <f>IF(BU45="","",AK45*BU45)</f>
        <v/>
      </c>
      <c r="DJ45" s="269" t="str">
        <f t="shared" si="48"/>
        <v/>
      </c>
      <c r="DK45" s="269" t="str">
        <f t="shared" si="48"/>
        <v/>
      </c>
      <c r="DL45" s="269" t="str">
        <f t="shared" si="48"/>
        <v/>
      </c>
      <c r="DM45" s="269" t="str">
        <f t="shared" si="48"/>
        <v/>
      </c>
      <c r="DN45" s="271">
        <f t="shared" si="13"/>
        <v>0</v>
      </c>
      <c r="DQ45" s="269" t="str">
        <f>IF(BU45="","",(AE45+AK45)*BU45)</f>
        <v/>
      </c>
      <c r="DR45" s="269" t="str">
        <f t="shared" si="49"/>
        <v/>
      </c>
      <c r="DS45" s="269" t="str">
        <f t="shared" si="49"/>
        <v/>
      </c>
      <c r="DT45" s="269" t="str">
        <f t="shared" si="49"/>
        <v/>
      </c>
      <c r="DU45" s="269" t="str">
        <f t="shared" si="49"/>
        <v/>
      </c>
      <c r="DV45" s="271">
        <f t="shared" si="11"/>
        <v>0</v>
      </c>
    </row>
    <row r="46" spans="1:126" ht="25.5" hidden="1" customHeight="1">
      <c r="A46" s="232"/>
      <c r="B46" s="157"/>
      <c r="C46" s="43"/>
      <c r="D46" s="44">
        <f>L46</f>
        <v>0</v>
      </c>
      <c r="E46" s="45">
        <f>D46+SUM(AE46:AI46)</f>
        <v>0</v>
      </c>
      <c r="F46" s="46" t="s">
        <v>31</v>
      </c>
      <c r="G46" s="265">
        <f>'[9]NAW2 - Total - ENWL'!G43</f>
        <v>0</v>
      </c>
      <c r="H46" s="265">
        <f>'[9]NAW2 - Total - ENWL'!H43</f>
        <v>0</v>
      </c>
      <c r="I46" s="265">
        <f>'[9]NAW2 - Total - ENWL'!I43</f>
        <v>0</v>
      </c>
      <c r="J46" s="265">
        <f>'[9]NAW2 - Total - ENWL'!J43</f>
        <v>0</v>
      </c>
      <c r="K46" s="265">
        <f>'[9]NAW2 - Total - ENWL'!K43</f>
        <v>0</v>
      </c>
      <c r="L46" s="47">
        <f>SUM(G46:K46)</f>
        <v>0</v>
      </c>
      <c r="M46" s="265">
        <f>'[9]NAW2 - Total - ENWL'!M43</f>
        <v>0</v>
      </c>
      <c r="N46" s="265">
        <f>'[9]NAW2 - Total - ENWL'!N43</f>
        <v>0</v>
      </c>
      <c r="O46" s="265">
        <f>'[9]NAW2 - Total - ENWL'!O43</f>
        <v>0</v>
      </c>
      <c r="P46" s="265">
        <f>'[9]NAW2 - Total - ENWL'!P43</f>
        <v>0</v>
      </c>
      <c r="Q46" s="265">
        <f>'[9]NAW2 - Total - ENWL'!Q43</f>
        <v>0</v>
      </c>
      <c r="R46" s="47">
        <f>SUM(M46:Q46)</f>
        <v>0</v>
      </c>
      <c r="S46" s="265">
        <f>'ENWL - Asset Rep'!S46+'ENWL - Refurb'!S46+'ENWL - HVP'!S46</f>
        <v>0</v>
      </c>
      <c r="T46" s="265">
        <f>'ENWL - Asset Rep'!T46+'ENWL - Refurb'!T46+'ENWL - HVP'!T46</f>
        <v>0</v>
      </c>
      <c r="U46" s="265">
        <f>'ENWL - Asset Rep'!U46+'ENWL - Refurb'!U46+'ENWL - HVP'!U46</f>
        <v>0</v>
      </c>
      <c r="V46" s="265">
        <f>'ENWL - Asset Rep'!V46+'ENWL - Refurb'!V46+'ENWL - HVP'!V46</f>
        <v>0</v>
      </c>
      <c r="W46" s="265">
        <f>'ENWL - Asset Rep'!W46+'ENWL - Refurb'!W46+'ENWL - HVP'!W46</f>
        <v>0</v>
      </c>
      <c r="X46" s="47">
        <f>SUM(S46:W46)</f>
        <v>0</v>
      </c>
      <c r="Y46" s="265">
        <f>'[9]NAW2 - Total - ENWL'!Y43</f>
        <v>0</v>
      </c>
      <c r="Z46" s="265">
        <f>'[9]NAW2 - Total - ENWL'!Z43</f>
        <v>0</v>
      </c>
      <c r="AA46" s="265">
        <f>'[9]NAW2 - Total - ENWL'!AA43</f>
        <v>0</v>
      </c>
      <c r="AB46" s="265">
        <f>'[9]NAW2 - Total - ENWL'!AB43</f>
        <v>0</v>
      </c>
      <c r="AC46" s="265">
        <f>'[9]NAW2 - Total - ENWL'!AC43</f>
        <v>0</v>
      </c>
      <c r="AD46" s="47">
        <f>SUM(Y46:AC46)</f>
        <v>0</v>
      </c>
      <c r="AE46" s="265">
        <f>'ENWL - Asset Rep'!AE46+'ENWL - Refurb'!AE46+'ENWL - HVP'!AE46</f>
        <v>0</v>
      </c>
      <c r="AF46" s="265">
        <f>'ENWL - Asset Rep'!AF46+'ENWL - Refurb'!AF46+'ENWL - HVP'!AF46</f>
        <v>0</v>
      </c>
      <c r="AG46" s="265">
        <f>'ENWL - Asset Rep'!AG46+'ENWL - Refurb'!AG46+'ENWL - HVP'!AG46</f>
        <v>0</v>
      </c>
      <c r="AH46" s="265">
        <f>'ENWL - Asset Rep'!AH46+'ENWL - Refurb'!AH46+'ENWL - HVP'!AH46</f>
        <v>0</v>
      </c>
      <c r="AI46" s="265">
        <f>'ENWL - Asset Rep'!AI46+'ENWL - Refurb'!AI46+'ENWL - HVP'!AI46</f>
        <v>0</v>
      </c>
      <c r="AJ46" s="47">
        <f>SUM(AE46:AI46)</f>
        <v>0</v>
      </c>
      <c r="AK46" s="265">
        <f>'[9]NAW2 - Total - ENWL'!AK43</f>
        <v>0</v>
      </c>
      <c r="AL46" s="265">
        <f>'[9]NAW2 - Total - ENWL'!AL43</f>
        <v>0</v>
      </c>
      <c r="AM46" s="265">
        <f>'[9]NAW2 - Total - ENWL'!AM43</f>
        <v>0</v>
      </c>
      <c r="AN46" s="265">
        <f>'[9]NAW2 - Total - ENWL'!AN43</f>
        <v>0</v>
      </c>
      <c r="AO46" s="265">
        <f>'[9]NAW2 - Total - ENWL'!AO43</f>
        <v>0</v>
      </c>
      <c r="AP46" s="47">
        <f>SUM(AK46:AO46)</f>
        <v>0</v>
      </c>
      <c r="BB46" s="255"/>
      <c r="BC46" s="255"/>
      <c r="BD46" s="46" t="s">
        <v>31</v>
      </c>
      <c r="BE46" s="267">
        <f>'ENWL - HI Probs. of Failure '!O$16</f>
        <v>0</v>
      </c>
      <c r="BF46" s="267">
        <f>'ENWL - HI Probs. of Failure '!P$16</f>
        <v>0</v>
      </c>
      <c r="BG46" s="267">
        <f>'ENWL - HI Probs. of Failure '!Q$16</f>
        <v>0</v>
      </c>
      <c r="BH46" s="267">
        <f>'ENWL - HI Probs. of Failure '!R$16</f>
        <v>0</v>
      </c>
      <c r="BI46" s="267">
        <f>'ENWL - HI Probs. of Failure '!S$16</f>
        <v>0</v>
      </c>
      <c r="BJ46" s="142"/>
      <c r="BK46" s="255"/>
      <c r="BL46" s="46" t="s">
        <v>31</v>
      </c>
      <c r="BM46" s="274">
        <f>IFERROR($BM5*'ENWL - Ave Crit'!$Q$16,0)</f>
        <v>0</v>
      </c>
      <c r="BN46" s="274">
        <f>IFERROR($BM5*'ENWL - Ave Crit'!$Q$16,0)</f>
        <v>0</v>
      </c>
      <c r="BO46" s="274">
        <f>IFERROR($BM5*'ENWL - Ave Crit'!$Q$16,0)</f>
        <v>0</v>
      </c>
      <c r="BP46" s="274">
        <f>IFERROR($BM5*'ENWL - Ave Crit'!$Q$16,0)</f>
        <v>0</v>
      </c>
      <c r="BQ46" s="274">
        <f>IFERROR($BM5*'ENWL - Ave Crit'!$Q$16,0)</f>
        <v>0</v>
      </c>
      <c r="BR46" s="142"/>
      <c r="BS46" s="255"/>
      <c r="BT46" s="46" t="s">
        <v>31</v>
      </c>
      <c r="BU46" s="16" t="str">
        <f t="shared" si="12"/>
        <v/>
      </c>
      <c r="BV46" s="16" t="str">
        <f t="shared" si="12"/>
        <v/>
      </c>
      <c r="BW46" s="16" t="str">
        <f t="shared" si="12"/>
        <v/>
      </c>
      <c r="BX46" s="16" t="str">
        <f t="shared" si="12"/>
        <v/>
      </c>
      <c r="BY46" s="16" t="str">
        <f t="shared" si="12"/>
        <v/>
      </c>
      <c r="BZ46" s="255"/>
      <c r="CA46" s="255"/>
      <c r="CB46" s="46" t="s">
        <v>31</v>
      </c>
      <c r="CC46" s="269" t="str">
        <f>IF(BU46="","",M46*BU46)</f>
        <v/>
      </c>
      <c r="CD46" s="269" t="str">
        <f t="shared" si="44"/>
        <v/>
      </c>
      <c r="CE46" s="269" t="str">
        <f t="shared" si="44"/>
        <v/>
      </c>
      <c r="CF46" s="269" t="str">
        <f t="shared" si="44"/>
        <v/>
      </c>
      <c r="CG46" s="269" t="str">
        <f t="shared" si="44"/>
        <v/>
      </c>
      <c r="CH46" s="271">
        <f t="shared" si="2"/>
        <v>0</v>
      </c>
      <c r="CI46" s="272"/>
      <c r="CJ46" s="272"/>
      <c r="CK46" s="269" t="str">
        <f t="shared" si="45"/>
        <v/>
      </c>
      <c r="CL46" s="269" t="str">
        <f t="shared" si="45"/>
        <v/>
      </c>
      <c r="CM46" s="269" t="str">
        <f t="shared" si="45"/>
        <v/>
      </c>
      <c r="CN46" s="269" t="str">
        <f t="shared" si="45"/>
        <v/>
      </c>
      <c r="CO46" s="269" t="str">
        <f t="shared" si="45"/>
        <v/>
      </c>
      <c r="CP46" s="271">
        <f t="shared" si="4"/>
        <v>0</v>
      </c>
      <c r="CS46" s="269" t="str">
        <f>IF(BU46="","",Y46*BU46)</f>
        <v/>
      </c>
      <c r="CT46" s="269" t="str">
        <f t="shared" si="46"/>
        <v/>
      </c>
      <c r="CU46" s="269" t="str">
        <f t="shared" si="46"/>
        <v/>
      </c>
      <c r="CV46" s="269" t="str">
        <f t="shared" si="46"/>
        <v/>
      </c>
      <c r="CW46" s="269" t="str">
        <f t="shared" si="46"/>
        <v/>
      </c>
      <c r="CX46" s="271">
        <f t="shared" si="6"/>
        <v>0</v>
      </c>
      <c r="DA46" s="269" t="str">
        <f>IF(BU46="","",(S46+Y46)*BU46)</f>
        <v/>
      </c>
      <c r="DB46" s="269" t="str">
        <f t="shared" si="47"/>
        <v/>
      </c>
      <c r="DC46" s="269" t="str">
        <f t="shared" si="47"/>
        <v/>
      </c>
      <c r="DD46" s="269" t="str">
        <f t="shared" si="47"/>
        <v/>
      </c>
      <c r="DE46" s="269" t="str">
        <f t="shared" si="47"/>
        <v/>
      </c>
      <c r="DF46" s="271">
        <f t="shared" si="8"/>
        <v>0</v>
      </c>
      <c r="DI46" s="269" t="str">
        <f>IF(BU46="","",AK46*BU46)</f>
        <v/>
      </c>
      <c r="DJ46" s="269" t="str">
        <f t="shared" si="48"/>
        <v/>
      </c>
      <c r="DK46" s="269" t="str">
        <f t="shared" si="48"/>
        <v/>
      </c>
      <c r="DL46" s="269" t="str">
        <f t="shared" si="48"/>
        <v/>
      </c>
      <c r="DM46" s="269" t="str">
        <f t="shared" si="48"/>
        <v/>
      </c>
      <c r="DN46" s="271">
        <f t="shared" si="13"/>
        <v>0</v>
      </c>
      <c r="DQ46" s="269" t="str">
        <f>IF(BU46="","",(AE46+AK46)*BU46)</f>
        <v/>
      </c>
      <c r="DR46" s="269" t="str">
        <f t="shared" si="49"/>
        <v/>
      </c>
      <c r="DS46" s="269" t="str">
        <f t="shared" si="49"/>
        <v/>
      </c>
      <c r="DT46" s="269" t="str">
        <f t="shared" si="49"/>
        <v/>
      </c>
      <c r="DU46" s="269" t="str">
        <f t="shared" si="49"/>
        <v/>
      </c>
      <c r="DV46" s="271">
        <f t="shared" si="11"/>
        <v>0</v>
      </c>
    </row>
    <row r="47" spans="1:126" ht="25.5" hidden="1" customHeight="1" thickBot="1">
      <c r="A47" s="232"/>
      <c r="B47" s="48"/>
      <c r="C47" s="49"/>
      <c r="D47" s="50">
        <f>SUM(D43:D46)</f>
        <v>0</v>
      </c>
      <c r="E47" s="51">
        <f>SUM(E43:E46)</f>
        <v>0</v>
      </c>
      <c r="F47" s="52"/>
      <c r="G47" s="53">
        <f>SUM(G43:G46)</f>
        <v>0</v>
      </c>
      <c r="H47" s="54">
        <f>SUM(H43:H46)</f>
        <v>0</v>
      </c>
      <c r="I47" s="54">
        <f>SUM(I43:I46)</f>
        <v>0</v>
      </c>
      <c r="J47" s="54">
        <f>SUM(J43:J46)</f>
        <v>0</v>
      </c>
      <c r="K47" s="54">
        <f>SUM(K43:K46)</f>
        <v>0</v>
      </c>
      <c r="L47" s="55"/>
      <c r="M47" s="53">
        <f>SUM(M43:M46)</f>
        <v>0</v>
      </c>
      <c r="N47" s="54">
        <f>SUM(N43:N46)</f>
        <v>0</v>
      </c>
      <c r="O47" s="54">
        <f>SUM(O43:O46)</f>
        <v>0</v>
      </c>
      <c r="P47" s="54">
        <f>SUM(P43:P46)</f>
        <v>0</v>
      </c>
      <c r="Q47" s="54">
        <f>SUM(Q43:Q46)</f>
        <v>0</v>
      </c>
      <c r="R47" s="55"/>
      <c r="S47" s="53">
        <f>SUM(S43:S46)</f>
        <v>0</v>
      </c>
      <c r="T47" s="54">
        <f>SUM(T43:T46)</f>
        <v>0</v>
      </c>
      <c r="U47" s="54">
        <f>SUM(U43:U46)</f>
        <v>0</v>
      </c>
      <c r="V47" s="54">
        <f>SUM(V43:V46)</f>
        <v>0</v>
      </c>
      <c r="W47" s="54">
        <f>SUM(W43:W46)</f>
        <v>0</v>
      </c>
      <c r="X47" s="55"/>
      <c r="Y47" s="53">
        <f>SUM(Y43:Y46)</f>
        <v>0</v>
      </c>
      <c r="Z47" s="54">
        <f>SUM(Z43:Z46)</f>
        <v>0</v>
      </c>
      <c r="AA47" s="54">
        <f>SUM(AA43:AA46)</f>
        <v>0</v>
      </c>
      <c r="AB47" s="54">
        <f>SUM(AB43:AB46)</f>
        <v>0</v>
      </c>
      <c r="AC47" s="54">
        <f>SUM(AC43:AC46)</f>
        <v>0</v>
      </c>
      <c r="AD47" s="55"/>
      <c r="AE47" s="53">
        <f>SUM(AE43:AE46)</f>
        <v>0</v>
      </c>
      <c r="AF47" s="54">
        <f>SUM(AF43:AF46)</f>
        <v>0</v>
      </c>
      <c r="AG47" s="54">
        <f>SUM(AG43:AG46)</f>
        <v>0</v>
      </c>
      <c r="AH47" s="54">
        <f>SUM(AH43:AH46)</f>
        <v>0</v>
      </c>
      <c r="AI47" s="54">
        <f>SUM(AI43:AI46)</f>
        <v>0</v>
      </c>
      <c r="AJ47" s="55"/>
      <c r="AK47" s="53">
        <f>SUM(AK43:AK46)</f>
        <v>0</v>
      </c>
      <c r="AL47" s="54">
        <f>SUM(AL43:AL46)</f>
        <v>0</v>
      </c>
      <c r="AM47" s="54">
        <f>SUM(AM43:AM46)</f>
        <v>0</v>
      </c>
      <c r="AN47" s="54">
        <f>SUM(AN43:AN46)</f>
        <v>0</v>
      </c>
      <c r="AO47" s="54">
        <f>SUM(AO43:AO46)</f>
        <v>0</v>
      </c>
      <c r="AP47" s="55"/>
      <c r="BB47" s="255"/>
      <c r="BC47" s="255"/>
      <c r="BD47" s="52"/>
      <c r="BE47" s="139"/>
      <c r="BF47" s="140"/>
      <c r="BG47" s="140"/>
      <c r="BH47" s="140"/>
      <c r="BI47" s="140"/>
      <c r="BJ47" s="55"/>
      <c r="BK47" s="255"/>
      <c r="BL47" s="52"/>
      <c r="BM47" s="139"/>
      <c r="BN47" s="140"/>
      <c r="BO47" s="140"/>
      <c r="BP47" s="140"/>
      <c r="BQ47" s="140"/>
      <c r="BR47" s="55"/>
      <c r="BS47" s="255"/>
      <c r="BT47" s="52"/>
      <c r="BU47" s="16" t="str">
        <f t="shared" si="12"/>
        <v/>
      </c>
      <c r="BV47" s="16" t="str">
        <f t="shared" si="12"/>
        <v/>
      </c>
      <c r="BW47" s="16" t="str">
        <f t="shared" si="12"/>
        <v/>
      </c>
      <c r="BX47" s="16" t="str">
        <f t="shared" si="12"/>
        <v/>
      </c>
      <c r="BY47" s="16" t="str">
        <f t="shared" si="12"/>
        <v/>
      </c>
      <c r="BZ47" s="255"/>
      <c r="CA47" s="255"/>
      <c r="CB47" s="52"/>
      <c r="CC47" s="270">
        <f>SUM(CC43:CC46)</f>
        <v>0</v>
      </c>
      <c r="CD47" s="270">
        <f>SUM(CD43:CD46)</f>
        <v>0</v>
      </c>
      <c r="CE47" s="270">
        <f>SUM(CE43:CE46)</f>
        <v>0</v>
      </c>
      <c r="CF47" s="270">
        <f>SUM(CF43:CF46)</f>
        <v>0</v>
      </c>
      <c r="CG47" s="270">
        <f>SUM(CG43:CG46)</f>
        <v>0</v>
      </c>
      <c r="CH47" s="271">
        <f t="shared" si="2"/>
        <v>0</v>
      </c>
      <c r="CI47" s="272"/>
      <c r="CJ47" s="272"/>
      <c r="CK47" s="270">
        <f>SUM(CK43:CK46)</f>
        <v>0</v>
      </c>
      <c r="CL47" s="270">
        <f>SUM(CL43:CL46)</f>
        <v>0</v>
      </c>
      <c r="CM47" s="270">
        <f>SUM(CM43:CM46)</f>
        <v>0</v>
      </c>
      <c r="CN47" s="270">
        <f>SUM(CN43:CN46)</f>
        <v>0</v>
      </c>
      <c r="CO47" s="270">
        <f>SUM(CO43:CO46)</f>
        <v>0</v>
      </c>
      <c r="CP47" s="271">
        <f t="shared" si="4"/>
        <v>0</v>
      </c>
      <c r="CS47" s="270">
        <f>SUM(CS43:CS46)</f>
        <v>0</v>
      </c>
      <c r="CT47" s="270">
        <f>SUM(CT43:CT46)</f>
        <v>0</v>
      </c>
      <c r="CU47" s="270">
        <f>SUM(CU43:CU46)</f>
        <v>0</v>
      </c>
      <c r="CV47" s="270">
        <f>SUM(CV43:CV46)</f>
        <v>0</v>
      </c>
      <c r="CW47" s="270">
        <f>SUM(CW43:CW46)</f>
        <v>0</v>
      </c>
      <c r="CX47" s="271">
        <f t="shared" si="6"/>
        <v>0</v>
      </c>
      <c r="DA47" s="270">
        <f>SUM(DA43:DA46)</f>
        <v>0</v>
      </c>
      <c r="DB47" s="270">
        <f>SUM(DB43:DB46)</f>
        <v>0</v>
      </c>
      <c r="DC47" s="270">
        <f>SUM(DC43:DC46)</f>
        <v>0</v>
      </c>
      <c r="DD47" s="270">
        <f>SUM(DD43:DD46)</f>
        <v>0</v>
      </c>
      <c r="DE47" s="270">
        <f>SUM(DE43:DE46)</f>
        <v>0</v>
      </c>
      <c r="DF47" s="271">
        <f t="shared" si="8"/>
        <v>0</v>
      </c>
      <c r="DI47" s="270">
        <f>SUM(DI43:DI46)</f>
        <v>0</v>
      </c>
      <c r="DJ47" s="270">
        <f>SUM(DJ43:DJ46)</f>
        <v>0</v>
      </c>
      <c r="DK47" s="270">
        <f>SUM(DK43:DK46)</f>
        <v>0</v>
      </c>
      <c r="DL47" s="270">
        <f>SUM(DL43:DL46)</f>
        <v>0</v>
      </c>
      <c r="DM47" s="270">
        <f>SUM(DM43:DM46)</f>
        <v>0</v>
      </c>
      <c r="DN47" s="271">
        <f t="shared" si="13"/>
        <v>0</v>
      </c>
      <c r="DQ47" s="270">
        <f>SUM(DQ43:DQ46)</f>
        <v>0</v>
      </c>
      <c r="DR47" s="270">
        <f>SUM(DR43:DR46)</f>
        <v>0</v>
      </c>
      <c r="DS47" s="270">
        <f>SUM(DS43:DS46)</f>
        <v>0</v>
      </c>
      <c r="DT47" s="270">
        <f>SUM(DT43:DT46)</f>
        <v>0</v>
      </c>
      <c r="DU47" s="270">
        <f>SUM(DU43:DU46)</f>
        <v>0</v>
      </c>
      <c r="DV47" s="271">
        <f t="shared" si="11"/>
        <v>0</v>
      </c>
    </row>
    <row r="48" spans="1:126" ht="25.5" hidden="1" customHeight="1">
      <c r="A48" s="232"/>
      <c r="B48" s="194" t="s">
        <v>34</v>
      </c>
      <c r="C48" s="38"/>
      <c r="D48" s="39">
        <f>L48</f>
        <v>0</v>
      </c>
      <c r="E48" s="40">
        <f>D48+SUM(AE48:AI48)</f>
        <v>0</v>
      </c>
      <c r="F48" s="41" t="s">
        <v>26</v>
      </c>
      <c r="G48" s="265">
        <f>'[9]NAW2 - Total - ENWL'!G45</f>
        <v>0</v>
      </c>
      <c r="H48" s="265">
        <f>'[9]NAW2 - Total - ENWL'!H45</f>
        <v>0</v>
      </c>
      <c r="I48" s="265">
        <f>'[9]NAW2 - Total - ENWL'!I45</f>
        <v>0</v>
      </c>
      <c r="J48" s="265">
        <f>'[9]NAW2 - Total - ENWL'!J45</f>
        <v>0</v>
      </c>
      <c r="K48" s="265">
        <f>'[9]NAW2 - Total - ENWL'!K45</f>
        <v>0</v>
      </c>
      <c r="L48" s="42">
        <f>SUM(G48:K48)</f>
        <v>0</v>
      </c>
      <c r="M48" s="265">
        <f>'[9]NAW2 - Total - ENWL'!M45</f>
        <v>0</v>
      </c>
      <c r="N48" s="265">
        <f>'[9]NAW2 - Total - ENWL'!N45</f>
        <v>0</v>
      </c>
      <c r="O48" s="265">
        <f>'[9]NAW2 - Total - ENWL'!O45</f>
        <v>0</v>
      </c>
      <c r="P48" s="265">
        <f>'[9]NAW2 - Total - ENWL'!P45</f>
        <v>0</v>
      </c>
      <c r="Q48" s="265">
        <f>'[9]NAW2 - Total - ENWL'!Q45</f>
        <v>0</v>
      </c>
      <c r="R48" s="42">
        <f>SUM(M48:Q48)</f>
        <v>0</v>
      </c>
      <c r="S48" s="319">
        <f>'ENWL - Asset Rep'!S48+'ENWL - Refurb'!S48+'ENWL - HVP'!S48</f>
        <v>0</v>
      </c>
      <c r="T48" s="273">
        <f>'ENWL - Asset Rep'!T48+'ENWL - Refurb'!T48+'ENWL - HVP'!T48</f>
        <v>0</v>
      </c>
      <c r="U48" s="273">
        <f>'ENWL - Asset Rep'!U48+'ENWL - Refurb'!U48+'ENWL - HVP'!U48</f>
        <v>0</v>
      </c>
      <c r="V48" s="273">
        <f>'ENWL - Asset Rep'!V48+'ENWL - Refurb'!V48+'ENWL - HVP'!V48</f>
        <v>0</v>
      </c>
      <c r="W48" s="273">
        <f>'ENWL - Asset Rep'!W48+'ENWL - Refurb'!W48+'ENWL - HVP'!W48</f>
        <v>0</v>
      </c>
      <c r="X48" s="42">
        <f>SUM(S48:W48)</f>
        <v>0</v>
      </c>
      <c r="Y48" s="273">
        <f>'[9]NAW2 - Total - ENWL'!Y45</f>
        <v>0</v>
      </c>
      <c r="Z48" s="273">
        <f>'[9]NAW2 - Total - ENWL'!Z45</f>
        <v>0</v>
      </c>
      <c r="AA48" s="273">
        <f>'[9]NAW2 - Total - ENWL'!AA45</f>
        <v>0</v>
      </c>
      <c r="AB48" s="273">
        <f>'[9]NAW2 - Total - ENWL'!AB45</f>
        <v>0</v>
      </c>
      <c r="AC48" s="273">
        <f>'[9]NAW2 - Total - ENWL'!AC45</f>
        <v>0</v>
      </c>
      <c r="AD48" s="42">
        <f>SUM(Y48:AC48)</f>
        <v>0</v>
      </c>
      <c r="AE48" s="319">
        <f>'ENWL - Asset Rep'!AE48+'ENWL - Refurb'!AE48+'ENWL - HVP'!AE48</f>
        <v>0</v>
      </c>
      <c r="AF48" s="273">
        <f>'ENWL - Asset Rep'!AF48+'ENWL - Refurb'!AF48+'ENWL - HVP'!AF48</f>
        <v>0</v>
      </c>
      <c r="AG48" s="273">
        <f>'ENWL - Asset Rep'!AG48+'ENWL - Refurb'!AG48+'ENWL - HVP'!AG48</f>
        <v>0</v>
      </c>
      <c r="AH48" s="273">
        <f>'ENWL - Asset Rep'!AH48+'ENWL - Refurb'!AH48+'ENWL - HVP'!AH48</f>
        <v>0</v>
      </c>
      <c r="AI48" s="273">
        <f>'ENWL - Asset Rep'!AI48+'ENWL - Refurb'!AI48+'ENWL - HVP'!AI48</f>
        <v>0</v>
      </c>
      <c r="AJ48" s="42">
        <f>SUM(AE48:AI48)</f>
        <v>0</v>
      </c>
      <c r="AK48" s="273">
        <f>'[9]NAW2 - Total - ENWL'!AK45</f>
        <v>0</v>
      </c>
      <c r="AL48" s="273">
        <f>'[9]NAW2 - Total - ENWL'!AL45</f>
        <v>0</v>
      </c>
      <c r="AM48" s="273">
        <f>'[9]NAW2 - Total - ENWL'!AM45</f>
        <v>0</v>
      </c>
      <c r="AN48" s="273">
        <f>'[9]NAW2 - Total - ENWL'!AN45</f>
        <v>0</v>
      </c>
      <c r="AO48" s="273">
        <f>'[9]NAW2 - Total - ENWL'!AO45</f>
        <v>0</v>
      </c>
      <c r="AP48" s="42">
        <f>SUM(AK48:AO48)</f>
        <v>0</v>
      </c>
      <c r="BB48" s="255"/>
      <c r="BC48" s="255"/>
      <c r="BD48" s="41" t="s">
        <v>26</v>
      </c>
      <c r="BE48" s="267">
        <f>'ENWL - HI Probs. of Failure '!O$17</f>
        <v>0</v>
      </c>
      <c r="BF48" s="267">
        <f>'ENWL - HI Probs. of Failure '!P$17</f>
        <v>0</v>
      </c>
      <c r="BG48" s="267">
        <f>'ENWL - HI Probs. of Failure '!Q$17</f>
        <v>0</v>
      </c>
      <c r="BH48" s="267">
        <f>'ENWL - HI Probs. of Failure '!R$17</f>
        <v>0</v>
      </c>
      <c r="BI48" s="267">
        <f>'ENWL - HI Probs. of Failure '!S$17</f>
        <v>0</v>
      </c>
      <c r="BJ48" s="141"/>
      <c r="BK48" s="255"/>
      <c r="BL48" s="41" t="s">
        <v>26</v>
      </c>
      <c r="BM48" s="274">
        <f>IFERROR($BM2*'ENWL - Ave Crit'!$Q$17,0)</f>
        <v>0</v>
      </c>
      <c r="BN48" s="274">
        <f>IFERROR($BM2*'ENWL - Ave Crit'!$Q$17,0)</f>
        <v>0</v>
      </c>
      <c r="BO48" s="274">
        <f>IFERROR($BM2*'ENWL - Ave Crit'!$Q$17,0)</f>
        <v>0</v>
      </c>
      <c r="BP48" s="274">
        <f>IFERROR($BM2*'ENWL - Ave Crit'!$Q$17,0)</f>
        <v>0</v>
      </c>
      <c r="BQ48" s="274">
        <f>IFERROR($BM2*'ENWL - Ave Crit'!$Q$17,0)</f>
        <v>0</v>
      </c>
      <c r="BR48" s="141"/>
      <c r="BS48" s="255"/>
      <c r="BT48" s="41" t="s">
        <v>26</v>
      </c>
      <c r="BU48" s="16" t="str">
        <f t="shared" si="12"/>
        <v/>
      </c>
      <c r="BV48" s="16" t="str">
        <f t="shared" si="12"/>
        <v/>
      </c>
      <c r="BW48" s="16" t="str">
        <f t="shared" si="12"/>
        <v/>
      </c>
      <c r="BX48" s="16" t="str">
        <f t="shared" si="12"/>
        <v/>
      </c>
      <c r="BY48" s="16" t="str">
        <f t="shared" si="12"/>
        <v/>
      </c>
      <c r="BZ48" s="255"/>
      <c r="CA48" s="255"/>
      <c r="CB48" s="41" t="s">
        <v>26</v>
      </c>
      <c r="CC48" s="269" t="str">
        <f>IF(BU48="","",M48*BU48)</f>
        <v/>
      </c>
      <c r="CD48" s="269" t="str">
        <f t="shared" ref="CD48:CG51" si="50">IF(BV48="","",N48*BV48)</f>
        <v/>
      </c>
      <c r="CE48" s="269" t="str">
        <f t="shared" si="50"/>
        <v/>
      </c>
      <c r="CF48" s="269" t="str">
        <f t="shared" si="50"/>
        <v/>
      </c>
      <c r="CG48" s="269" t="str">
        <f t="shared" si="50"/>
        <v/>
      </c>
      <c r="CH48" s="271">
        <f t="shared" si="2"/>
        <v>0</v>
      </c>
      <c r="CI48" s="272"/>
      <c r="CJ48" s="272"/>
      <c r="CK48" s="269" t="str">
        <f t="shared" ref="CK48:CO51" si="51">IF(BU48="","",G48*BU48)</f>
        <v/>
      </c>
      <c r="CL48" s="269" t="str">
        <f t="shared" si="51"/>
        <v/>
      </c>
      <c r="CM48" s="269" t="str">
        <f t="shared" si="51"/>
        <v/>
      </c>
      <c r="CN48" s="269" t="str">
        <f t="shared" si="51"/>
        <v/>
      </c>
      <c r="CO48" s="269" t="str">
        <f t="shared" si="51"/>
        <v/>
      </c>
      <c r="CP48" s="271">
        <f t="shared" si="4"/>
        <v>0</v>
      </c>
      <c r="CS48" s="269" t="str">
        <f>IF(BU48="","",Y48*BU48)</f>
        <v/>
      </c>
      <c r="CT48" s="269" t="str">
        <f t="shared" ref="CT48:CW51" si="52">IF(BV48="","",Z48*BV48)</f>
        <v/>
      </c>
      <c r="CU48" s="269" t="str">
        <f t="shared" si="52"/>
        <v/>
      </c>
      <c r="CV48" s="269" t="str">
        <f t="shared" si="52"/>
        <v/>
      </c>
      <c r="CW48" s="269" t="str">
        <f t="shared" si="52"/>
        <v/>
      </c>
      <c r="CX48" s="271">
        <f t="shared" si="6"/>
        <v>0</v>
      </c>
      <c r="DA48" s="269" t="str">
        <f>IF(BU48="","",(S48+Y48)*BU48)</f>
        <v/>
      </c>
      <c r="DB48" s="269" t="str">
        <f t="shared" ref="DB48:DE51" si="53">IF(BV48="","",(T48+Z48)*BV48)</f>
        <v/>
      </c>
      <c r="DC48" s="269" t="str">
        <f t="shared" si="53"/>
        <v/>
      </c>
      <c r="DD48" s="269" t="str">
        <f t="shared" si="53"/>
        <v/>
      </c>
      <c r="DE48" s="269" t="str">
        <f t="shared" si="53"/>
        <v/>
      </c>
      <c r="DF48" s="271">
        <f t="shared" si="8"/>
        <v>0</v>
      </c>
      <c r="DI48" s="269" t="str">
        <f>IF(BU48="","",AK48*BU48)</f>
        <v/>
      </c>
      <c r="DJ48" s="269" t="str">
        <f t="shared" ref="DJ48:DM51" si="54">IF(BV48="","",AL48*BV48)</f>
        <v/>
      </c>
      <c r="DK48" s="269" t="str">
        <f t="shared" si="54"/>
        <v/>
      </c>
      <c r="DL48" s="269" t="str">
        <f t="shared" si="54"/>
        <v/>
      </c>
      <c r="DM48" s="269" t="str">
        <f t="shared" si="54"/>
        <v/>
      </c>
      <c r="DN48" s="271">
        <f t="shared" si="13"/>
        <v>0</v>
      </c>
      <c r="DQ48" s="269" t="str">
        <f>IF(BU48="","",(AE48+AK48)*BU48)</f>
        <v/>
      </c>
      <c r="DR48" s="269" t="str">
        <f t="shared" ref="DR48:DU51" si="55">IF(BV48="","",(AF48+AL48)*BV48)</f>
        <v/>
      </c>
      <c r="DS48" s="269" t="str">
        <f t="shared" si="55"/>
        <v/>
      </c>
      <c r="DT48" s="269" t="str">
        <f t="shared" si="55"/>
        <v/>
      </c>
      <c r="DU48" s="269" t="str">
        <f t="shared" si="55"/>
        <v/>
      </c>
      <c r="DV48" s="271">
        <f t="shared" si="11"/>
        <v>0</v>
      </c>
    </row>
    <row r="49" spans="1:126" ht="25.5" hidden="1" customHeight="1">
      <c r="A49" s="232"/>
      <c r="B49" s="157"/>
      <c r="C49" s="43"/>
      <c r="D49" s="44">
        <f>L49</f>
        <v>0</v>
      </c>
      <c r="E49" s="45">
        <f>D49+SUM(AE49:AI49)</f>
        <v>0</v>
      </c>
      <c r="F49" s="46" t="s">
        <v>28</v>
      </c>
      <c r="G49" s="265">
        <f>'[9]NAW2 - Total - ENWL'!G46</f>
        <v>0</v>
      </c>
      <c r="H49" s="265">
        <f>'[9]NAW2 - Total - ENWL'!H46</f>
        <v>0</v>
      </c>
      <c r="I49" s="265">
        <f>'[9]NAW2 - Total - ENWL'!I46</f>
        <v>0</v>
      </c>
      <c r="J49" s="265">
        <f>'[9]NAW2 - Total - ENWL'!J46</f>
        <v>0</v>
      </c>
      <c r="K49" s="265">
        <f>'[9]NAW2 - Total - ENWL'!K46</f>
        <v>0</v>
      </c>
      <c r="L49" s="47">
        <f>SUM(G49:K49)</f>
        <v>0</v>
      </c>
      <c r="M49" s="265">
        <f>'[9]NAW2 - Total - ENWL'!M46</f>
        <v>0</v>
      </c>
      <c r="N49" s="265">
        <f>'[9]NAW2 - Total - ENWL'!N46</f>
        <v>0</v>
      </c>
      <c r="O49" s="265">
        <f>'[9]NAW2 - Total - ENWL'!O46</f>
        <v>0</v>
      </c>
      <c r="P49" s="265">
        <f>'[9]NAW2 - Total - ENWL'!P46</f>
        <v>0</v>
      </c>
      <c r="Q49" s="265">
        <f>'[9]NAW2 - Total - ENWL'!Q46</f>
        <v>0</v>
      </c>
      <c r="R49" s="47">
        <f>SUM(M49:Q49)</f>
        <v>0</v>
      </c>
      <c r="S49" s="265">
        <f>'ENWL - Asset Rep'!S49+'ENWL - Refurb'!S49+'ENWL - HVP'!S49</f>
        <v>0</v>
      </c>
      <c r="T49" s="265">
        <f>'ENWL - Asset Rep'!T49+'ENWL - Refurb'!T49+'ENWL - HVP'!T49</f>
        <v>0</v>
      </c>
      <c r="U49" s="265">
        <f>'ENWL - Asset Rep'!U49+'ENWL - Refurb'!U49+'ENWL - HVP'!U49</f>
        <v>0</v>
      </c>
      <c r="V49" s="265">
        <f>'ENWL - Asset Rep'!V49+'ENWL - Refurb'!V49+'ENWL - HVP'!V49</f>
        <v>0</v>
      </c>
      <c r="W49" s="265">
        <f>'ENWL - Asset Rep'!W49+'ENWL - Refurb'!W49+'ENWL - HVP'!W49</f>
        <v>0</v>
      </c>
      <c r="X49" s="47">
        <f>SUM(S49:W49)</f>
        <v>0</v>
      </c>
      <c r="Y49" s="265">
        <f>'[9]NAW2 - Total - ENWL'!Y46</f>
        <v>0</v>
      </c>
      <c r="Z49" s="265">
        <f>'[9]NAW2 - Total - ENWL'!Z46</f>
        <v>0</v>
      </c>
      <c r="AA49" s="265">
        <f>'[9]NAW2 - Total - ENWL'!AA46</f>
        <v>0</v>
      </c>
      <c r="AB49" s="265">
        <f>'[9]NAW2 - Total - ENWL'!AB46</f>
        <v>0</v>
      </c>
      <c r="AC49" s="265">
        <f>'[9]NAW2 - Total - ENWL'!AC46</f>
        <v>0</v>
      </c>
      <c r="AD49" s="47">
        <f>SUM(Y49:AC49)</f>
        <v>0</v>
      </c>
      <c r="AE49" s="265">
        <f>'ENWL - Asset Rep'!AE49+'ENWL - Refurb'!AE49+'ENWL - HVP'!AE49</f>
        <v>0</v>
      </c>
      <c r="AF49" s="265">
        <f>'ENWL - Asset Rep'!AF49+'ENWL - Refurb'!AF49+'ENWL - HVP'!AF49</f>
        <v>0</v>
      </c>
      <c r="AG49" s="265">
        <f>'ENWL - Asset Rep'!AG49+'ENWL - Refurb'!AG49+'ENWL - HVP'!AG49</f>
        <v>0</v>
      </c>
      <c r="AH49" s="265">
        <f>'ENWL - Asset Rep'!AH49+'ENWL - Refurb'!AH49+'ENWL - HVP'!AH49</f>
        <v>0</v>
      </c>
      <c r="AI49" s="265">
        <f>'ENWL - Asset Rep'!AI49+'ENWL - Refurb'!AI49+'ENWL - HVP'!AI49</f>
        <v>0</v>
      </c>
      <c r="AJ49" s="47">
        <f>SUM(AE49:AI49)</f>
        <v>0</v>
      </c>
      <c r="AK49" s="265">
        <f>'[9]NAW2 - Total - ENWL'!AK46</f>
        <v>0</v>
      </c>
      <c r="AL49" s="265">
        <f>'[9]NAW2 - Total - ENWL'!AL46</f>
        <v>0</v>
      </c>
      <c r="AM49" s="265">
        <f>'[9]NAW2 - Total - ENWL'!AM46</f>
        <v>0</v>
      </c>
      <c r="AN49" s="265">
        <f>'[9]NAW2 - Total - ENWL'!AN46</f>
        <v>0</v>
      </c>
      <c r="AO49" s="265">
        <f>'[9]NAW2 - Total - ENWL'!AO46</f>
        <v>0</v>
      </c>
      <c r="AP49" s="47">
        <f>SUM(AK49:AO49)</f>
        <v>0</v>
      </c>
      <c r="BB49" s="255"/>
      <c r="BC49" s="255"/>
      <c r="BD49" s="46" t="s">
        <v>28</v>
      </c>
      <c r="BE49" s="267">
        <f>'ENWL - HI Probs. of Failure '!O$17</f>
        <v>0</v>
      </c>
      <c r="BF49" s="267">
        <f>'ENWL - HI Probs. of Failure '!P$17</f>
        <v>0</v>
      </c>
      <c r="BG49" s="267">
        <f>'ENWL - HI Probs. of Failure '!Q$17</f>
        <v>0</v>
      </c>
      <c r="BH49" s="267">
        <f>'ENWL - HI Probs. of Failure '!R$17</f>
        <v>0</v>
      </c>
      <c r="BI49" s="267">
        <f>'ENWL - HI Probs. of Failure '!S$17</f>
        <v>0</v>
      </c>
      <c r="BJ49" s="142"/>
      <c r="BK49" s="255"/>
      <c r="BL49" s="46" t="s">
        <v>28</v>
      </c>
      <c r="BM49" s="274">
        <f>IFERROR($BM3*'ENWL - Ave Crit'!$Q$17,0)</f>
        <v>0</v>
      </c>
      <c r="BN49" s="274">
        <f>IFERROR($BM3*'ENWL - Ave Crit'!$Q$17,0)</f>
        <v>0</v>
      </c>
      <c r="BO49" s="274">
        <f>IFERROR($BM3*'ENWL - Ave Crit'!$Q$17,0)</f>
        <v>0</v>
      </c>
      <c r="BP49" s="274">
        <f>IFERROR($BM3*'ENWL - Ave Crit'!$Q$17,0)</f>
        <v>0</v>
      </c>
      <c r="BQ49" s="274">
        <f>IFERROR($BM3*'ENWL - Ave Crit'!$Q$17,0)</f>
        <v>0</v>
      </c>
      <c r="BR49" s="142"/>
      <c r="BS49" s="255"/>
      <c r="BT49" s="46" t="s">
        <v>28</v>
      </c>
      <c r="BU49" s="16" t="str">
        <f t="shared" si="12"/>
        <v/>
      </c>
      <c r="BV49" s="16" t="str">
        <f t="shared" si="12"/>
        <v/>
      </c>
      <c r="BW49" s="16" t="str">
        <f t="shared" si="12"/>
        <v/>
      </c>
      <c r="BX49" s="16" t="str">
        <f t="shared" si="12"/>
        <v/>
      </c>
      <c r="BY49" s="16" t="str">
        <f t="shared" si="12"/>
        <v/>
      </c>
      <c r="BZ49" s="255"/>
      <c r="CA49" s="255"/>
      <c r="CB49" s="46" t="s">
        <v>28</v>
      </c>
      <c r="CC49" s="269" t="str">
        <f>IF(BU49="","",M49*BU49)</f>
        <v/>
      </c>
      <c r="CD49" s="269" t="str">
        <f t="shared" si="50"/>
        <v/>
      </c>
      <c r="CE49" s="269" t="str">
        <f t="shared" si="50"/>
        <v/>
      </c>
      <c r="CF49" s="269" t="str">
        <f t="shared" si="50"/>
        <v/>
      </c>
      <c r="CG49" s="269" t="str">
        <f t="shared" si="50"/>
        <v/>
      </c>
      <c r="CH49" s="271">
        <f t="shared" si="2"/>
        <v>0</v>
      </c>
      <c r="CI49" s="272"/>
      <c r="CJ49" s="272"/>
      <c r="CK49" s="269" t="str">
        <f t="shared" si="51"/>
        <v/>
      </c>
      <c r="CL49" s="269" t="str">
        <f t="shared" si="51"/>
        <v/>
      </c>
      <c r="CM49" s="269" t="str">
        <f t="shared" si="51"/>
        <v/>
      </c>
      <c r="CN49" s="269" t="str">
        <f t="shared" si="51"/>
        <v/>
      </c>
      <c r="CO49" s="269" t="str">
        <f t="shared" si="51"/>
        <v/>
      </c>
      <c r="CP49" s="271">
        <f t="shared" si="4"/>
        <v>0</v>
      </c>
      <c r="CS49" s="269" t="str">
        <f>IF(BU49="","",Y49*BU49)</f>
        <v/>
      </c>
      <c r="CT49" s="269" t="str">
        <f t="shared" si="52"/>
        <v/>
      </c>
      <c r="CU49" s="269" t="str">
        <f t="shared" si="52"/>
        <v/>
      </c>
      <c r="CV49" s="269" t="str">
        <f t="shared" si="52"/>
        <v/>
      </c>
      <c r="CW49" s="269" t="str">
        <f t="shared" si="52"/>
        <v/>
      </c>
      <c r="CX49" s="271">
        <f t="shared" si="6"/>
        <v>0</v>
      </c>
      <c r="DA49" s="269" t="str">
        <f>IF(BU49="","",(S49+Y49)*BU49)</f>
        <v/>
      </c>
      <c r="DB49" s="269" t="str">
        <f t="shared" si="53"/>
        <v/>
      </c>
      <c r="DC49" s="269" t="str">
        <f t="shared" si="53"/>
        <v/>
      </c>
      <c r="DD49" s="269" t="str">
        <f t="shared" si="53"/>
        <v/>
      </c>
      <c r="DE49" s="269" t="str">
        <f t="shared" si="53"/>
        <v/>
      </c>
      <c r="DF49" s="271">
        <f t="shared" si="8"/>
        <v>0</v>
      </c>
      <c r="DI49" s="269" t="str">
        <f>IF(BU49="","",AK49*BU49)</f>
        <v/>
      </c>
      <c r="DJ49" s="269" t="str">
        <f t="shared" si="54"/>
        <v/>
      </c>
      <c r="DK49" s="269" t="str">
        <f t="shared" si="54"/>
        <v/>
      </c>
      <c r="DL49" s="269" t="str">
        <f t="shared" si="54"/>
        <v/>
      </c>
      <c r="DM49" s="269" t="str">
        <f t="shared" si="54"/>
        <v/>
      </c>
      <c r="DN49" s="271">
        <f t="shared" si="13"/>
        <v>0</v>
      </c>
      <c r="DQ49" s="269" t="str">
        <f>IF(BU49="","",(AE49+AK49)*BU49)</f>
        <v/>
      </c>
      <c r="DR49" s="269" t="str">
        <f t="shared" si="55"/>
        <v/>
      </c>
      <c r="DS49" s="269" t="str">
        <f t="shared" si="55"/>
        <v/>
      </c>
      <c r="DT49" s="269" t="str">
        <f t="shared" si="55"/>
        <v/>
      </c>
      <c r="DU49" s="269" t="str">
        <f t="shared" si="55"/>
        <v/>
      </c>
      <c r="DV49" s="271">
        <f t="shared" si="11"/>
        <v>0</v>
      </c>
    </row>
    <row r="50" spans="1:126" ht="25.5" hidden="1" customHeight="1">
      <c r="A50" s="232"/>
      <c r="B50" s="157"/>
      <c r="C50" s="43"/>
      <c r="D50" s="44">
        <f>L50</f>
        <v>0</v>
      </c>
      <c r="E50" s="45">
        <f>D50+SUM(AE50:AI50)</f>
        <v>0</v>
      </c>
      <c r="F50" s="46" t="s">
        <v>30</v>
      </c>
      <c r="G50" s="265">
        <f>'[9]NAW2 - Total - ENWL'!G47</f>
        <v>0</v>
      </c>
      <c r="H50" s="265">
        <f>'[9]NAW2 - Total - ENWL'!H47</f>
        <v>0</v>
      </c>
      <c r="I50" s="265">
        <f>'[9]NAW2 - Total - ENWL'!I47</f>
        <v>0</v>
      </c>
      <c r="J50" s="265">
        <f>'[9]NAW2 - Total - ENWL'!J47</f>
        <v>0</v>
      </c>
      <c r="K50" s="265">
        <f>'[9]NAW2 - Total - ENWL'!K47</f>
        <v>0</v>
      </c>
      <c r="L50" s="47">
        <f>SUM(G50:K50)</f>
        <v>0</v>
      </c>
      <c r="M50" s="265">
        <f>'[9]NAW2 - Total - ENWL'!M47</f>
        <v>0</v>
      </c>
      <c r="N50" s="265">
        <f>'[9]NAW2 - Total - ENWL'!N47</f>
        <v>0</v>
      </c>
      <c r="O50" s="265">
        <f>'[9]NAW2 - Total - ENWL'!O47</f>
        <v>0</v>
      </c>
      <c r="P50" s="265">
        <f>'[9]NAW2 - Total - ENWL'!P47</f>
        <v>0</v>
      </c>
      <c r="Q50" s="265">
        <f>'[9]NAW2 - Total - ENWL'!Q47</f>
        <v>0</v>
      </c>
      <c r="R50" s="47">
        <f>SUM(M50:Q50)</f>
        <v>0</v>
      </c>
      <c r="S50" s="265">
        <f>'ENWL - Asset Rep'!S50+'ENWL - Refurb'!S50+'ENWL - HVP'!S50</f>
        <v>0</v>
      </c>
      <c r="T50" s="265">
        <f>'ENWL - Asset Rep'!T50+'ENWL - Refurb'!T50+'ENWL - HVP'!T50</f>
        <v>0</v>
      </c>
      <c r="U50" s="265">
        <f>'ENWL - Asset Rep'!U50+'ENWL - Refurb'!U50+'ENWL - HVP'!U50</f>
        <v>0</v>
      </c>
      <c r="V50" s="265">
        <f>'ENWL - Asset Rep'!V50+'ENWL - Refurb'!V50+'ENWL - HVP'!V50</f>
        <v>0</v>
      </c>
      <c r="W50" s="265">
        <f>'ENWL - Asset Rep'!W50+'ENWL - Refurb'!W50+'ENWL - HVP'!W50</f>
        <v>0</v>
      </c>
      <c r="X50" s="47">
        <f>SUM(S50:W50)</f>
        <v>0</v>
      </c>
      <c r="Y50" s="265">
        <f>'[9]NAW2 - Total - ENWL'!Y47</f>
        <v>0</v>
      </c>
      <c r="Z50" s="265">
        <f>'[9]NAW2 - Total - ENWL'!Z47</f>
        <v>0</v>
      </c>
      <c r="AA50" s="265">
        <f>'[9]NAW2 - Total - ENWL'!AA47</f>
        <v>0</v>
      </c>
      <c r="AB50" s="265">
        <f>'[9]NAW2 - Total - ENWL'!AB47</f>
        <v>0</v>
      </c>
      <c r="AC50" s="265">
        <f>'[9]NAW2 - Total - ENWL'!AC47</f>
        <v>0</v>
      </c>
      <c r="AD50" s="47">
        <f>SUM(Y50:AC50)</f>
        <v>0</v>
      </c>
      <c r="AE50" s="265">
        <f>'ENWL - Asset Rep'!AE50+'ENWL - Refurb'!AE50+'ENWL - HVP'!AE50</f>
        <v>0</v>
      </c>
      <c r="AF50" s="265">
        <f>'ENWL - Asset Rep'!AF50+'ENWL - Refurb'!AF50+'ENWL - HVP'!AF50</f>
        <v>0</v>
      </c>
      <c r="AG50" s="265">
        <f>'ENWL - Asset Rep'!AG50+'ENWL - Refurb'!AG50+'ENWL - HVP'!AG50</f>
        <v>0</v>
      </c>
      <c r="AH50" s="265">
        <f>'ENWL - Asset Rep'!AH50+'ENWL - Refurb'!AH50+'ENWL - HVP'!AH50</f>
        <v>0</v>
      </c>
      <c r="AI50" s="265">
        <f>'ENWL - Asset Rep'!AI50+'ENWL - Refurb'!AI50+'ENWL - HVP'!AI50</f>
        <v>0</v>
      </c>
      <c r="AJ50" s="47">
        <f>SUM(AE50:AI50)</f>
        <v>0</v>
      </c>
      <c r="AK50" s="265">
        <f>'[9]NAW2 - Total - ENWL'!AK47</f>
        <v>0</v>
      </c>
      <c r="AL50" s="265">
        <f>'[9]NAW2 - Total - ENWL'!AL47</f>
        <v>0</v>
      </c>
      <c r="AM50" s="265">
        <f>'[9]NAW2 - Total - ENWL'!AM47</f>
        <v>0</v>
      </c>
      <c r="AN50" s="265">
        <f>'[9]NAW2 - Total - ENWL'!AN47</f>
        <v>0</v>
      </c>
      <c r="AO50" s="265">
        <f>'[9]NAW2 - Total - ENWL'!AO47</f>
        <v>0</v>
      </c>
      <c r="AP50" s="47">
        <f>SUM(AK50:AO50)</f>
        <v>0</v>
      </c>
      <c r="BB50" s="255"/>
      <c r="BC50" s="255"/>
      <c r="BD50" s="46" t="s">
        <v>30</v>
      </c>
      <c r="BE50" s="267">
        <f>'ENWL - HI Probs. of Failure '!O$17</f>
        <v>0</v>
      </c>
      <c r="BF50" s="267">
        <f>'ENWL - HI Probs. of Failure '!P$17</f>
        <v>0</v>
      </c>
      <c r="BG50" s="267">
        <f>'ENWL - HI Probs. of Failure '!Q$17</f>
        <v>0</v>
      </c>
      <c r="BH50" s="267">
        <f>'ENWL - HI Probs. of Failure '!R$17</f>
        <v>0</v>
      </c>
      <c r="BI50" s="267">
        <f>'ENWL - HI Probs. of Failure '!S$17</f>
        <v>0</v>
      </c>
      <c r="BJ50" s="142"/>
      <c r="BK50" s="255"/>
      <c r="BL50" s="46" t="s">
        <v>30</v>
      </c>
      <c r="BM50" s="274">
        <f>IFERROR($BM4*'ENWL - Ave Crit'!$Q$17,0)</f>
        <v>0</v>
      </c>
      <c r="BN50" s="274">
        <f>IFERROR($BM4*'ENWL - Ave Crit'!$Q$17,0)</f>
        <v>0</v>
      </c>
      <c r="BO50" s="274">
        <f>IFERROR($BM4*'ENWL - Ave Crit'!$Q$17,0)</f>
        <v>0</v>
      </c>
      <c r="BP50" s="274">
        <f>IFERROR($BM4*'ENWL - Ave Crit'!$Q$17,0)</f>
        <v>0</v>
      </c>
      <c r="BQ50" s="274">
        <f>IFERROR($BM4*'ENWL - Ave Crit'!$Q$17,0)</f>
        <v>0</v>
      </c>
      <c r="BR50" s="142"/>
      <c r="BS50" s="255"/>
      <c r="BT50" s="46" t="s">
        <v>30</v>
      </c>
      <c r="BU50" s="16" t="str">
        <f t="shared" si="12"/>
        <v/>
      </c>
      <c r="BV50" s="16" t="str">
        <f t="shared" si="12"/>
        <v/>
      </c>
      <c r="BW50" s="16" t="str">
        <f t="shared" si="12"/>
        <v/>
      </c>
      <c r="BX50" s="16" t="str">
        <f t="shared" si="12"/>
        <v/>
      </c>
      <c r="BY50" s="16" t="str">
        <f t="shared" si="12"/>
        <v/>
      </c>
      <c r="BZ50" s="255"/>
      <c r="CA50" s="255"/>
      <c r="CB50" s="46" t="s">
        <v>30</v>
      </c>
      <c r="CC50" s="269" t="str">
        <f>IF(BU50="","",M50*BU50)</f>
        <v/>
      </c>
      <c r="CD50" s="269" t="str">
        <f t="shared" si="50"/>
        <v/>
      </c>
      <c r="CE50" s="269" t="str">
        <f t="shared" si="50"/>
        <v/>
      </c>
      <c r="CF50" s="269" t="str">
        <f t="shared" si="50"/>
        <v/>
      </c>
      <c r="CG50" s="269" t="str">
        <f t="shared" si="50"/>
        <v/>
      </c>
      <c r="CH50" s="271">
        <f t="shared" si="2"/>
        <v>0</v>
      </c>
      <c r="CI50" s="272"/>
      <c r="CJ50" s="272"/>
      <c r="CK50" s="269" t="str">
        <f t="shared" si="51"/>
        <v/>
      </c>
      <c r="CL50" s="269" t="str">
        <f t="shared" si="51"/>
        <v/>
      </c>
      <c r="CM50" s="269" t="str">
        <f t="shared" si="51"/>
        <v/>
      </c>
      <c r="CN50" s="269" t="str">
        <f t="shared" si="51"/>
        <v/>
      </c>
      <c r="CO50" s="269" t="str">
        <f t="shared" si="51"/>
        <v/>
      </c>
      <c r="CP50" s="271">
        <f t="shared" si="4"/>
        <v>0</v>
      </c>
      <c r="CS50" s="269" t="str">
        <f>IF(BU50="","",Y50*BU50)</f>
        <v/>
      </c>
      <c r="CT50" s="269" t="str">
        <f t="shared" si="52"/>
        <v/>
      </c>
      <c r="CU50" s="269" t="str">
        <f t="shared" si="52"/>
        <v/>
      </c>
      <c r="CV50" s="269" t="str">
        <f t="shared" si="52"/>
        <v/>
      </c>
      <c r="CW50" s="269" t="str">
        <f t="shared" si="52"/>
        <v/>
      </c>
      <c r="CX50" s="271">
        <f t="shared" si="6"/>
        <v>0</v>
      </c>
      <c r="DA50" s="269" t="str">
        <f>IF(BU50="","",(S50+Y50)*BU50)</f>
        <v/>
      </c>
      <c r="DB50" s="269" t="str">
        <f t="shared" si="53"/>
        <v/>
      </c>
      <c r="DC50" s="269" t="str">
        <f t="shared" si="53"/>
        <v/>
      </c>
      <c r="DD50" s="269" t="str">
        <f t="shared" si="53"/>
        <v/>
      </c>
      <c r="DE50" s="269" t="str">
        <f t="shared" si="53"/>
        <v/>
      </c>
      <c r="DF50" s="271">
        <f t="shared" si="8"/>
        <v>0</v>
      </c>
      <c r="DI50" s="269" t="str">
        <f>IF(BU50="","",AK50*BU50)</f>
        <v/>
      </c>
      <c r="DJ50" s="269" t="str">
        <f t="shared" si="54"/>
        <v/>
      </c>
      <c r="DK50" s="269" t="str">
        <f t="shared" si="54"/>
        <v/>
      </c>
      <c r="DL50" s="269" t="str">
        <f t="shared" si="54"/>
        <v/>
      </c>
      <c r="DM50" s="269" t="str">
        <f t="shared" si="54"/>
        <v/>
      </c>
      <c r="DN50" s="271">
        <f t="shared" si="13"/>
        <v>0</v>
      </c>
      <c r="DQ50" s="269" t="str">
        <f>IF(BU50="","",(AE50+AK50)*BU50)</f>
        <v/>
      </c>
      <c r="DR50" s="269" t="str">
        <f t="shared" si="55"/>
        <v/>
      </c>
      <c r="DS50" s="269" t="str">
        <f t="shared" si="55"/>
        <v/>
      </c>
      <c r="DT50" s="269" t="str">
        <f t="shared" si="55"/>
        <v/>
      </c>
      <c r="DU50" s="269" t="str">
        <f t="shared" si="55"/>
        <v/>
      </c>
      <c r="DV50" s="271">
        <f t="shared" si="11"/>
        <v>0</v>
      </c>
    </row>
    <row r="51" spans="1:126" ht="25.5" hidden="1" customHeight="1">
      <c r="A51" s="232"/>
      <c r="B51" s="157"/>
      <c r="C51" s="43"/>
      <c r="D51" s="44">
        <f>L51</f>
        <v>0</v>
      </c>
      <c r="E51" s="45">
        <f>D51+SUM(AE51:AI51)</f>
        <v>0</v>
      </c>
      <c r="F51" s="46" t="s">
        <v>31</v>
      </c>
      <c r="G51" s="265">
        <f>'[9]NAW2 - Total - ENWL'!G48</f>
        <v>0</v>
      </c>
      <c r="H51" s="265">
        <f>'[9]NAW2 - Total - ENWL'!H48</f>
        <v>0</v>
      </c>
      <c r="I51" s="265">
        <f>'[9]NAW2 - Total - ENWL'!I48</f>
        <v>0</v>
      </c>
      <c r="J51" s="265">
        <f>'[9]NAW2 - Total - ENWL'!J48</f>
        <v>0</v>
      </c>
      <c r="K51" s="265">
        <f>'[9]NAW2 - Total - ENWL'!K48</f>
        <v>0</v>
      </c>
      <c r="L51" s="47">
        <f>SUM(G51:K51)</f>
        <v>0</v>
      </c>
      <c r="M51" s="265">
        <f>'[9]NAW2 - Total - ENWL'!M48</f>
        <v>0</v>
      </c>
      <c r="N51" s="265">
        <f>'[9]NAW2 - Total - ENWL'!N48</f>
        <v>0</v>
      </c>
      <c r="O51" s="265">
        <f>'[9]NAW2 - Total - ENWL'!O48</f>
        <v>0</v>
      </c>
      <c r="P51" s="265">
        <f>'[9]NAW2 - Total - ENWL'!P48</f>
        <v>0</v>
      </c>
      <c r="Q51" s="265">
        <f>'[9]NAW2 - Total - ENWL'!Q48</f>
        <v>0</v>
      </c>
      <c r="R51" s="47">
        <f>SUM(M51:Q51)</f>
        <v>0</v>
      </c>
      <c r="S51" s="265">
        <f>'ENWL - Asset Rep'!S51+'ENWL - Refurb'!S51+'ENWL - HVP'!S51</f>
        <v>0</v>
      </c>
      <c r="T51" s="265">
        <f>'ENWL - Asset Rep'!T51+'ENWL - Refurb'!T51+'ENWL - HVP'!T51</f>
        <v>0</v>
      </c>
      <c r="U51" s="265">
        <f>'ENWL - Asset Rep'!U51+'ENWL - Refurb'!U51+'ENWL - HVP'!U51</f>
        <v>0</v>
      </c>
      <c r="V51" s="265">
        <f>'ENWL - Asset Rep'!V51+'ENWL - Refurb'!V51+'ENWL - HVP'!V51</f>
        <v>0</v>
      </c>
      <c r="W51" s="265">
        <f>'ENWL - Asset Rep'!W51+'ENWL - Refurb'!W51+'ENWL - HVP'!W51</f>
        <v>0</v>
      </c>
      <c r="X51" s="47">
        <f>SUM(S51:W51)</f>
        <v>0</v>
      </c>
      <c r="Y51" s="265">
        <f>'[9]NAW2 - Total - ENWL'!Y48</f>
        <v>0</v>
      </c>
      <c r="Z51" s="265">
        <f>'[9]NAW2 - Total - ENWL'!Z48</f>
        <v>0</v>
      </c>
      <c r="AA51" s="265">
        <f>'[9]NAW2 - Total - ENWL'!AA48</f>
        <v>0</v>
      </c>
      <c r="AB51" s="265">
        <f>'[9]NAW2 - Total - ENWL'!AB48</f>
        <v>0</v>
      </c>
      <c r="AC51" s="265">
        <f>'[9]NAW2 - Total - ENWL'!AC48</f>
        <v>0</v>
      </c>
      <c r="AD51" s="47">
        <f>SUM(Y51:AC51)</f>
        <v>0</v>
      </c>
      <c r="AE51" s="265">
        <f>'ENWL - Asset Rep'!AE51+'ENWL - Refurb'!AE51+'ENWL - HVP'!AE51</f>
        <v>0</v>
      </c>
      <c r="AF51" s="265">
        <f>'ENWL - Asset Rep'!AF51+'ENWL - Refurb'!AF51+'ENWL - HVP'!AF51</f>
        <v>0</v>
      </c>
      <c r="AG51" s="265">
        <f>'ENWL - Asset Rep'!AG51+'ENWL - Refurb'!AG51+'ENWL - HVP'!AG51</f>
        <v>0</v>
      </c>
      <c r="AH51" s="265">
        <f>'ENWL - Asset Rep'!AH51+'ENWL - Refurb'!AH51+'ENWL - HVP'!AH51</f>
        <v>0</v>
      </c>
      <c r="AI51" s="265">
        <f>'ENWL - Asset Rep'!AI51+'ENWL - Refurb'!AI51+'ENWL - HVP'!AI51</f>
        <v>0</v>
      </c>
      <c r="AJ51" s="47">
        <f>SUM(AE51:AI51)</f>
        <v>0</v>
      </c>
      <c r="AK51" s="265">
        <f>'[9]NAW2 - Total - ENWL'!AK48</f>
        <v>0</v>
      </c>
      <c r="AL51" s="265">
        <f>'[9]NAW2 - Total - ENWL'!AL48</f>
        <v>0</v>
      </c>
      <c r="AM51" s="265">
        <f>'[9]NAW2 - Total - ENWL'!AM48</f>
        <v>0</v>
      </c>
      <c r="AN51" s="265">
        <f>'[9]NAW2 - Total - ENWL'!AN48</f>
        <v>0</v>
      </c>
      <c r="AO51" s="265">
        <f>'[9]NAW2 - Total - ENWL'!AO48</f>
        <v>0</v>
      </c>
      <c r="AP51" s="47">
        <f>SUM(AK51:AO51)</f>
        <v>0</v>
      </c>
      <c r="BB51" s="255"/>
      <c r="BC51" s="255"/>
      <c r="BD51" s="46" t="s">
        <v>31</v>
      </c>
      <c r="BE51" s="267">
        <f>'ENWL - HI Probs. of Failure '!O$17</f>
        <v>0</v>
      </c>
      <c r="BF51" s="267">
        <f>'ENWL - HI Probs. of Failure '!P$17</f>
        <v>0</v>
      </c>
      <c r="BG51" s="267">
        <f>'ENWL - HI Probs. of Failure '!Q$17</f>
        <v>0</v>
      </c>
      <c r="BH51" s="267">
        <f>'ENWL - HI Probs. of Failure '!R$17</f>
        <v>0</v>
      </c>
      <c r="BI51" s="267">
        <f>'ENWL - HI Probs. of Failure '!S$17</f>
        <v>0</v>
      </c>
      <c r="BJ51" s="142"/>
      <c r="BK51" s="255"/>
      <c r="BL51" s="46" t="s">
        <v>31</v>
      </c>
      <c r="BM51" s="274">
        <f>IFERROR($BM5*'ENWL - Ave Crit'!$Q$17,0)</f>
        <v>0</v>
      </c>
      <c r="BN51" s="274">
        <f>IFERROR($BM5*'ENWL - Ave Crit'!$Q$17,0)</f>
        <v>0</v>
      </c>
      <c r="BO51" s="274">
        <f>IFERROR($BM5*'ENWL - Ave Crit'!$Q$17,0)</f>
        <v>0</v>
      </c>
      <c r="BP51" s="274">
        <f>IFERROR($BM5*'ENWL - Ave Crit'!$Q$17,0)</f>
        <v>0</v>
      </c>
      <c r="BQ51" s="274">
        <f>IFERROR($BM5*'ENWL - Ave Crit'!$Q$17,0)</f>
        <v>0</v>
      </c>
      <c r="BR51" s="142"/>
      <c r="BS51" s="255"/>
      <c r="BT51" s="46" t="s">
        <v>31</v>
      </c>
      <c r="BU51" s="16" t="str">
        <f t="shared" si="12"/>
        <v/>
      </c>
      <c r="BV51" s="16" t="str">
        <f t="shared" si="12"/>
        <v/>
      </c>
      <c r="BW51" s="16" t="str">
        <f t="shared" si="12"/>
        <v/>
      </c>
      <c r="BX51" s="16" t="str">
        <f t="shared" si="12"/>
        <v/>
      </c>
      <c r="BY51" s="16" t="str">
        <f t="shared" si="12"/>
        <v/>
      </c>
      <c r="BZ51" s="255"/>
      <c r="CA51" s="255"/>
      <c r="CB51" s="46" t="s">
        <v>31</v>
      </c>
      <c r="CC51" s="269" t="str">
        <f>IF(BU51="","",M51*BU51)</f>
        <v/>
      </c>
      <c r="CD51" s="269" t="str">
        <f t="shared" si="50"/>
        <v/>
      </c>
      <c r="CE51" s="269" t="str">
        <f t="shared" si="50"/>
        <v/>
      </c>
      <c r="CF51" s="269" t="str">
        <f t="shared" si="50"/>
        <v/>
      </c>
      <c r="CG51" s="269" t="str">
        <f t="shared" si="50"/>
        <v/>
      </c>
      <c r="CH51" s="271">
        <f t="shared" si="2"/>
        <v>0</v>
      </c>
      <c r="CI51" s="272"/>
      <c r="CJ51" s="272"/>
      <c r="CK51" s="269" t="str">
        <f t="shared" si="51"/>
        <v/>
      </c>
      <c r="CL51" s="269" t="str">
        <f t="shared" si="51"/>
        <v/>
      </c>
      <c r="CM51" s="269" t="str">
        <f t="shared" si="51"/>
        <v/>
      </c>
      <c r="CN51" s="269" t="str">
        <f t="shared" si="51"/>
        <v/>
      </c>
      <c r="CO51" s="269" t="str">
        <f t="shared" si="51"/>
        <v/>
      </c>
      <c r="CP51" s="271">
        <f t="shared" si="4"/>
        <v>0</v>
      </c>
      <c r="CS51" s="269" t="str">
        <f>IF(BU51="","",Y51*BU51)</f>
        <v/>
      </c>
      <c r="CT51" s="269" t="str">
        <f t="shared" si="52"/>
        <v/>
      </c>
      <c r="CU51" s="269" t="str">
        <f t="shared" si="52"/>
        <v/>
      </c>
      <c r="CV51" s="269" t="str">
        <f t="shared" si="52"/>
        <v/>
      </c>
      <c r="CW51" s="269" t="str">
        <f t="shared" si="52"/>
        <v/>
      </c>
      <c r="CX51" s="271">
        <f t="shared" si="6"/>
        <v>0</v>
      </c>
      <c r="DA51" s="269" t="str">
        <f>IF(BU51="","",(S51+Y51)*BU51)</f>
        <v/>
      </c>
      <c r="DB51" s="269" t="str">
        <f t="shared" si="53"/>
        <v/>
      </c>
      <c r="DC51" s="269" t="str">
        <f t="shared" si="53"/>
        <v/>
      </c>
      <c r="DD51" s="269" t="str">
        <f t="shared" si="53"/>
        <v/>
      </c>
      <c r="DE51" s="269" t="str">
        <f t="shared" si="53"/>
        <v/>
      </c>
      <c r="DF51" s="271">
        <f t="shared" si="8"/>
        <v>0</v>
      </c>
      <c r="DI51" s="269" t="str">
        <f>IF(BU51="","",AK51*BU51)</f>
        <v/>
      </c>
      <c r="DJ51" s="269" t="str">
        <f t="shared" si="54"/>
        <v/>
      </c>
      <c r="DK51" s="269" t="str">
        <f t="shared" si="54"/>
        <v/>
      </c>
      <c r="DL51" s="269" t="str">
        <f t="shared" si="54"/>
        <v/>
      </c>
      <c r="DM51" s="269" t="str">
        <f t="shared" si="54"/>
        <v/>
      </c>
      <c r="DN51" s="271">
        <f t="shared" si="13"/>
        <v>0</v>
      </c>
      <c r="DQ51" s="269" t="str">
        <f>IF(BU51="","",(AE51+AK51)*BU51)</f>
        <v/>
      </c>
      <c r="DR51" s="269" t="str">
        <f t="shared" si="55"/>
        <v/>
      </c>
      <c r="DS51" s="269" t="str">
        <f t="shared" si="55"/>
        <v/>
      </c>
      <c r="DT51" s="269" t="str">
        <f t="shared" si="55"/>
        <v/>
      </c>
      <c r="DU51" s="269" t="str">
        <f t="shared" si="55"/>
        <v/>
      </c>
      <c r="DV51" s="271">
        <f t="shared" si="11"/>
        <v>0</v>
      </c>
    </row>
    <row r="52" spans="1:126" ht="25.5" hidden="1" customHeight="1" thickBot="1">
      <c r="A52" s="232"/>
      <c r="B52" s="48"/>
      <c r="C52" s="49"/>
      <c r="D52" s="50">
        <f>SUM(D48:D51)</f>
        <v>0</v>
      </c>
      <c r="E52" s="51">
        <f>SUM(E48:E51)</f>
        <v>0</v>
      </c>
      <c r="F52" s="52"/>
      <c r="G52" s="53">
        <f>SUM(G48:G51)</f>
        <v>0</v>
      </c>
      <c r="H52" s="54">
        <f>SUM(H48:H51)</f>
        <v>0</v>
      </c>
      <c r="I52" s="54">
        <f>SUM(I48:I51)</f>
        <v>0</v>
      </c>
      <c r="J52" s="54">
        <f>SUM(J48:J51)</f>
        <v>0</v>
      </c>
      <c r="K52" s="54">
        <f>SUM(K48:K51)</f>
        <v>0</v>
      </c>
      <c r="L52" s="55"/>
      <c r="M52" s="53">
        <f>SUM(M48:M51)</f>
        <v>0</v>
      </c>
      <c r="N52" s="54">
        <f>SUM(N48:N51)</f>
        <v>0</v>
      </c>
      <c r="O52" s="54">
        <f>SUM(O48:O51)</f>
        <v>0</v>
      </c>
      <c r="P52" s="54">
        <f>SUM(P48:P51)</f>
        <v>0</v>
      </c>
      <c r="Q52" s="54">
        <f>SUM(Q48:Q51)</f>
        <v>0</v>
      </c>
      <c r="R52" s="55"/>
      <c r="S52" s="53">
        <f>SUM(S48:S51)</f>
        <v>0</v>
      </c>
      <c r="T52" s="54">
        <f>SUM(T48:T51)</f>
        <v>0</v>
      </c>
      <c r="U52" s="54">
        <f>SUM(U48:U51)</f>
        <v>0</v>
      </c>
      <c r="V52" s="54">
        <f>SUM(V48:V51)</f>
        <v>0</v>
      </c>
      <c r="W52" s="54">
        <f>SUM(W48:W51)</f>
        <v>0</v>
      </c>
      <c r="X52" s="55"/>
      <c r="Y52" s="53">
        <f>SUM(Y48:Y51)</f>
        <v>0</v>
      </c>
      <c r="Z52" s="54">
        <f>SUM(Z48:Z51)</f>
        <v>0</v>
      </c>
      <c r="AA52" s="54">
        <f>SUM(AA48:AA51)</f>
        <v>0</v>
      </c>
      <c r="AB52" s="54">
        <f>SUM(AB48:AB51)</f>
        <v>0</v>
      </c>
      <c r="AC52" s="54">
        <f>SUM(AC48:AC51)</f>
        <v>0</v>
      </c>
      <c r="AD52" s="55"/>
      <c r="AE52" s="53">
        <f>SUM(AE48:AE51)</f>
        <v>0</v>
      </c>
      <c r="AF52" s="54">
        <f>SUM(AF48:AF51)</f>
        <v>0</v>
      </c>
      <c r="AG52" s="54">
        <f>SUM(AG48:AG51)</f>
        <v>0</v>
      </c>
      <c r="AH52" s="54">
        <f>SUM(AH48:AH51)</f>
        <v>0</v>
      </c>
      <c r="AI52" s="54">
        <f>SUM(AI48:AI51)</f>
        <v>0</v>
      </c>
      <c r="AJ52" s="55"/>
      <c r="AK52" s="53">
        <f>SUM(AK48:AK51)</f>
        <v>0</v>
      </c>
      <c r="AL52" s="54">
        <f>SUM(AL48:AL51)</f>
        <v>0</v>
      </c>
      <c r="AM52" s="54">
        <f>SUM(AM48:AM51)</f>
        <v>0</v>
      </c>
      <c r="AN52" s="54">
        <f>SUM(AN48:AN51)</f>
        <v>0</v>
      </c>
      <c r="AO52" s="54">
        <f>SUM(AO48:AO51)</f>
        <v>0</v>
      </c>
      <c r="AP52" s="55"/>
      <c r="BB52" s="255"/>
      <c r="BC52" s="255"/>
      <c r="BD52" s="52"/>
      <c r="BE52" s="139"/>
      <c r="BF52" s="140"/>
      <c r="BG52" s="140"/>
      <c r="BH52" s="140"/>
      <c r="BI52" s="140"/>
      <c r="BJ52" s="55"/>
      <c r="BK52" s="255"/>
      <c r="BL52" s="52"/>
      <c r="BM52" s="139"/>
      <c r="BN52" s="140"/>
      <c r="BO52" s="140"/>
      <c r="BP52" s="140"/>
      <c r="BQ52" s="140"/>
      <c r="BR52" s="55"/>
      <c r="BS52" s="255"/>
      <c r="BT52" s="52"/>
      <c r="BU52" s="16" t="str">
        <f t="shared" si="12"/>
        <v/>
      </c>
      <c r="BV52" s="16" t="str">
        <f t="shared" si="12"/>
        <v/>
      </c>
      <c r="BW52" s="16" t="str">
        <f t="shared" si="12"/>
        <v/>
      </c>
      <c r="BX52" s="16" t="str">
        <f t="shared" si="12"/>
        <v/>
      </c>
      <c r="BY52" s="16" t="str">
        <f t="shared" si="12"/>
        <v/>
      </c>
      <c r="BZ52" s="255"/>
      <c r="CA52" s="255"/>
      <c r="CB52" s="52"/>
      <c r="CC52" s="270">
        <f>SUM(CC48:CC51)</f>
        <v>0</v>
      </c>
      <c r="CD52" s="270">
        <f>SUM(CD48:CD51)</f>
        <v>0</v>
      </c>
      <c r="CE52" s="270">
        <f>SUM(CE48:CE51)</f>
        <v>0</v>
      </c>
      <c r="CF52" s="270">
        <f>SUM(CF48:CF51)</f>
        <v>0</v>
      </c>
      <c r="CG52" s="270">
        <f>SUM(CG48:CG51)</f>
        <v>0</v>
      </c>
      <c r="CH52" s="271">
        <f t="shared" si="2"/>
        <v>0</v>
      </c>
      <c r="CI52" s="272"/>
      <c r="CJ52" s="272"/>
      <c r="CK52" s="270">
        <f>SUM(CK48:CK51)</f>
        <v>0</v>
      </c>
      <c r="CL52" s="270">
        <f>SUM(CL48:CL51)</f>
        <v>0</v>
      </c>
      <c r="CM52" s="270">
        <f>SUM(CM48:CM51)</f>
        <v>0</v>
      </c>
      <c r="CN52" s="270">
        <f>SUM(CN48:CN51)</f>
        <v>0</v>
      </c>
      <c r="CO52" s="270">
        <f>SUM(CO48:CO51)</f>
        <v>0</v>
      </c>
      <c r="CP52" s="271">
        <f t="shared" si="4"/>
        <v>0</v>
      </c>
      <c r="CS52" s="270">
        <f>SUM(CS48:CS51)</f>
        <v>0</v>
      </c>
      <c r="CT52" s="270">
        <f>SUM(CT48:CT51)</f>
        <v>0</v>
      </c>
      <c r="CU52" s="270">
        <f>SUM(CU48:CU51)</f>
        <v>0</v>
      </c>
      <c r="CV52" s="270">
        <f>SUM(CV48:CV51)</f>
        <v>0</v>
      </c>
      <c r="CW52" s="270">
        <f>SUM(CW48:CW51)</f>
        <v>0</v>
      </c>
      <c r="CX52" s="271">
        <f t="shared" si="6"/>
        <v>0</v>
      </c>
      <c r="DA52" s="270">
        <f>SUM(DA48:DA51)</f>
        <v>0</v>
      </c>
      <c r="DB52" s="270">
        <f>SUM(DB48:DB51)</f>
        <v>0</v>
      </c>
      <c r="DC52" s="270">
        <f>SUM(DC48:DC51)</f>
        <v>0</v>
      </c>
      <c r="DD52" s="270">
        <f>SUM(DD48:DD51)</f>
        <v>0</v>
      </c>
      <c r="DE52" s="270">
        <f>SUM(DE48:DE51)</f>
        <v>0</v>
      </c>
      <c r="DF52" s="271">
        <f t="shared" si="8"/>
        <v>0</v>
      </c>
      <c r="DI52" s="270">
        <f>SUM(DI48:DI51)</f>
        <v>0</v>
      </c>
      <c r="DJ52" s="270">
        <f>SUM(DJ48:DJ51)</f>
        <v>0</v>
      </c>
      <c r="DK52" s="270">
        <f>SUM(DK48:DK51)</f>
        <v>0</v>
      </c>
      <c r="DL52" s="270">
        <f>SUM(DL48:DL51)</f>
        <v>0</v>
      </c>
      <c r="DM52" s="270">
        <f>SUM(DM48:DM51)</f>
        <v>0</v>
      </c>
      <c r="DN52" s="271">
        <f t="shared" si="13"/>
        <v>0</v>
      </c>
      <c r="DP52" s="275"/>
      <c r="DQ52" s="270">
        <f>SUM(DQ48:DQ51)</f>
        <v>0</v>
      </c>
      <c r="DR52" s="270">
        <f>SUM(DR48:DR51)</f>
        <v>0</v>
      </c>
      <c r="DS52" s="270">
        <f>SUM(DS48:DS51)</f>
        <v>0</v>
      </c>
      <c r="DT52" s="270">
        <f>SUM(DT48:DT51)</f>
        <v>0</v>
      </c>
      <c r="DU52" s="270">
        <f>SUM(DU48:DU51)</f>
        <v>0</v>
      </c>
      <c r="DV52" s="271">
        <f t="shared" si="11"/>
        <v>0</v>
      </c>
    </row>
    <row r="53" spans="1:126" ht="25.5" customHeight="1" thickBot="1">
      <c r="A53" s="260"/>
      <c r="B53" s="260"/>
      <c r="C53" s="260"/>
      <c r="D53" s="260"/>
      <c r="E53" s="260"/>
      <c r="F53" s="260"/>
      <c r="G53" s="260"/>
      <c r="H53" s="260"/>
      <c r="I53" s="260"/>
      <c r="J53" s="260"/>
      <c r="K53" s="260"/>
      <c r="L53" s="260"/>
      <c r="M53" s="260"/>
      <c r="N53" s="260"/>
      <c r="O53" s="260"/>
      <c r="P53" s="260"/>
      <c r="Q53" s="260"/>
      <c r="R53" s="260"/>
      <c r="S53" s="260"/>
      <c r="T53" s="260"/>
      <c r="U53" s="260"/>
      <c r="V53" s="260"/>
      <c r="W53" s="260"/>
      <c r="X53" s="260"/>
      <c r="AE53" s="260"/>
      <c r="AF53" s="260"/>
      <c r="AG53" s="260"/>
      <c r="AH53" s="260"/>
      <c r="AI53" s="260"/>
      <c r="BB53" s="255"/>
      <c r="BC53" s="255"/>
      <c r="BK53" s="255"/>
      <c r="BS53" s="255"/>
      <c r="BU53" s="16" t="str">
        <f t="shared" si="12"/>
        <v/>
      </c>
      <c r="BV53" s="16" t="str">
        <f t="shared" si="12"/>
        <v/>
      </c>
      <c r="BW53" s="16" t="str">
        <f t="shared" si="12"/>
        <v/>
      </c>
      <c r="BX53" s="16" t="str">
        <f t="shared" si="12"/>
        <v/>
      </c>
      <c r="BY53" s="16" t="str">
        <f t="shared" si="12"/>
        <v/>
      </c>
      <c r="BZ53" s="255"/>
      <c r="CA53" s="255"/>
      <c r="CC53" s="271">
        <f>SUM(CC52,CC47,CC42,CC37,CC32,CC27,CC22,CC17)</f>
        <v>1316199.2977177436</v>
      </c>
      <c r="CD53" s="271">
        <f>SUM(CD52,CD47,CD42,CD37,CD32,CD27,CD22,CD17)</f>
        <v>913971.32942486834</v>
      </c>
      <c r="CE53" s="271">
        <f>SUM(CE52,CE47,CE42,CE37,CE32,CE27,CE22,CE17)</f>
        <v>1521092.1296997902</v>
      </c>
      <c r="CF53" s="271">
        <f>SUM(CF52,CF47,CF42,CF37,CF32,CF27,CF22,CF17)</f>
        <v>207761.55097094073</v>
      </c>
      <c r="CG53" s="271">
        <f>SUM(CG52,CG47,CG42,CG37,CG32,CG27,CG22,CG17)</f>
        <v>1163383.3741556567</v>
      </c>
      <c r="CH53" s="271">
        <f>SUM(CH47,CH42,CH37,CH32,CH27,CH22,CH17)</f>
        <v>5122407.6819689991</v>
      </c>
      <c r="CI53" s="272"/>
      <c r="CJ53" s="272"/>
      <c r="CK53" s="271">
        <f>SUM(CK47,CK42,CK37,CK32,CK27,CK22,CK17)</f>
        <v>1316199.2977177436</v>
      </c>
      <c r="CL53" s="271">
        <f>SUM(CL47,CL42,CL37,CL32,CL27,CL22,CL17)</f>
        <v>913971.32942486834</v>
      </c>
      <c r="CM53" s="271">
        <f>SUM(CM47,CM42,CM37,CM32,CM27,CM22,CM17)</f>
        <v>1521092.1296997902</v>
      </c>
      <c r="CN53" s="271">
        <f>SUM(CN47,CN42,CN37,CN32,CN27,CN22,CN17)</f>
        <v>207761.55097094073</v>
      </c>
      <c r="CO53" s="271">
        <f>SUM(CO47,CO42,CO37,CO32,CO27,CO22,CO17)</f>
        <v>1163383.3741556567</v>
      </c>
      <c r="CP53" s="271">
        <f t="shared" si="4"/>
        <v>5122407.6819689991</v>
      </c>
      <c r="CS53" s="271">
        <f>SUM(CS47,CS42,CS37,CS32,CS27,CS22,CS17)</f>
        <v>1223983.8984233963</v>
      </c>
      <c r="CT53" s="271">
        <f>SUM(CT47,CT42,CT37,CT32,CT27,CT22,CT17)</f>
        <v>785611.14810944721</v>
      </c>
      <c r="CU53" s="271">
        <f>SUM(CU47,CU42,CU37,CU32,CU27,CU22,CU17)</f>
        <v>1266873.6044614753</v>
      </c>
      <c r="CV53" s="271">
        <f>SUM(CV47,CV42,CV37,CV32,CV27,CV22,CV17)</f>
        <v>1307262.0682835651</v>
      </c>
      <c r="CW53" s="271">
        <f>SUM(CW47,CW42,CW37,CW32,CW27,CW22,CW17)</f>
        <v>1334400.464581396</v>
      </c>
      <c r="CX53" s="271">
        <f t="shared" si="6"/>
        <v>5918131.1838592794</v>
      </c>
      <c r="DA53" s="271">
        <f>SUM(DA47,DA42,DA37,DA32,DA27,DA22,DA17)</f>
        <v>1337537.8166679684</v>
      </c>
      <c r="DB53" s="271">
        <f>SUM(DB47,DB42,DB37,DB32,DB27,DB22,DB17)</f>
        <v>785611.14810944721</v>
      </c>
      <c r="DC53" s="271">
        <f>SUM(DC47,DC42,DC37,DC32,DC27,DC22,DC17)</f>
        <v>1180724.0731282753</v>
      </c>
      <c r="DD53" s="271">
        <f>SUM(DD47,DD42,DD37,DD32,DD27,DD22,DD17)</f>
        <v>1084968.0414141123</v>
      </c>
      <c r="DE53" s="271">
        <f>SUM(DE47,DE42,DE37,DE32,DE27,DE22,DE17)</f>
        <v>1047515.4642398406</v>
      </c>
      <c r="DF53" s="271">
        <f t="shared" si="8"/>
        <v>5436356.5435596434</v>
      </c>
      <c r="DI53" s="271">
        <f>SUM(DI47,DI42,DI37,DI32,DI27,DI22,DI17)</f>
        <v>1090983.4186546644</v>
      </c>
      <c r="DJ53" s="271">
        <f>SUM(DJ47,DJ42,DJ37,DJ32,DJ27,DJ22,DJ17)</f>
        <v>463547.64255612879</v>
      </c>
      <c r="DK53" s="271">
        <f>SUM(DK47,DK42,DK37,DK32,DK27,DK22,DK17)</f>
        <v>1255306.2811231844</v>
      </c>
      <c r="DL53" s="271">
        <f>SUM(DL47,DL42,DL37,DL32,DL27,DL22,DL17)</f>
        <v>2725423.9948940966</v>
      </c>
      <c r="DM53" s="271">
        <f>SUM(DM47,DM42,DM37,DM32,DM27,DM22,DM17)</f>
        <v>1545063.844041252</v>
      </c>
      <c r="DN53" s="271">
        <f t="shared" si="13"/>
        <v>7080325.1812693272</v>
      </c>
      <c r="DP53" s="275"/>
      <c r="DQ53" s="271">
        <f>SUM(DQ47,DQ42,DQ37,DQ32,DQ27,DQ22,DQ17)</f>
        <v>1318091.2551438082</v>
      </c>
      <c r="DR53" s="271">
        <f>SUM(DR47,DR42,DR37,DR32,DR27,DR22,DR17)</f>
        <v>463547.64255612879</v>
      </c>
      <c r="DS53" s="271">
        <f>SUM(DS47,DS42,DS37,DS32,DS27,DS22,DS17)</f>
        <v>1083007.2184567845</v>
      </c>
      <c r="DT53" s="271">
        <f>SUM(DT47,DT42,DT37,DT32,DT27,DT22,DT17)</f>
        <v>2280835.941155191</v>
      </c>
      <c r="DU53" s="271">
        <f>SUM(DU47,DU42,DU37,DU32,DU27,DU22,DU17)</f>
        <v>971293.84335814114</v>
      </c>
      <c r="DV53" s="271">
        <f t="shared" si="11"/>
        <v>6116775.9006700544</v>
      </c>
    </row>
    <row r="54" spans="1:126" ht="25.5" customHeight="1" thickBot="1">
      <c r="A54" s="232"/>
      <c r="B54" s="57" t="s">
        <v>35</v>
      </c>
      <c r="C54" s="57"/>
      <c r="D54" s="58"/>
      <c r="E54" s="59"/>
      <c r="F54" s="60"/>
      <c r="G54" s="61"/>
      <c r="H54" s="62"/>
      <c r="I54" s="62"/>
      <c r="J54" s="62"/>
      <c r="K54" s="62"/>
      <c r="L54" s="63"/>
      <c r="M54" s="61"/>
      <c r="N54" s="62"/>
      <c r="O54" s="62"/>
      <c r="P54" s="62"/>
      <c r="Q54" s="62"/>
      <c r="R54" s="59"/>
      <c r="S54" s="58"/>
      <c r="T54" s="64"/>
      <c r="U54" s="64"/>
      <c r="V54" s="64"/>
      <c r="W54" s="64"/>
      <c r="X54" s="59"/>
      <c r="Y54" s="61"/>
      <c r="Z54" s="62"/>
      <c r="AA54" s="62"/>
      <c r="AB54" s="62"/>
      <c r="AC54" s="62"/>
      <c r="AD54" s="59"/>
      <c r="AE54" s="58"/>
      <c r="AF54" s="64"/>
      <c r="AG54" s="64"/>
      <c r="AH54" s="64"/>
      <c r="AI54" s="64"/>
      <c r="AJ54" s="59"/>
      <c r="AK54" s="61"/>
      <c r="AL54" s="62"/>
      <c r="AM54" s="62"/>
      <c r="AN54" s="62"/>
      <c r="AO54" s="62"/>
      <c r="AP54" s="59"/>
      <c r="BB54" s="255"/>
      <c r="BC54" s="255"/>
      <c r="BD54" s="60"/>
      <c r="BE54" s="61"/>
      <c r="BF54" s="62"/>
      <c r="BG54" s="62"/>
      <c r="BH54" s="62"/>
      <c r="BI54" s="62"/>
      <c r="BJ54" s="63"/>
      <c r="BK54" s="255"/>
      <c r="BL54" s="60"/>
      <c r="BM54" s="61"/>
      <c r="BN54" s="62"/>
      <c r="BO54" s="62"/>
      <c r="BP54" s="62"/>
      <c r="BQ54" s="62"/>
      <c r="BR54" s="63"/>
      <c r="BS54" s="255"/>
      <c r="BT54" s="60"/>
      <c r="BU54" s="16" t="str">
        <f t="shared" si="12"/>
        <v/>
      </c>
      <c r="BV54" s="16" t="str">
        <f t="shared" si="12"/>
        <v/>
      </c>
      <c r="BW54" s="16" t="str">
        <f t="shared" si="12"/>
        <v/>
      </c>
      <c r="BX54" s="16" t="str">
        <f t="shared" si="12"/>
        <v/>
      </c>
      <c r="BY54" s="16" t="str">
        <f t="shared" si="12"/>
        <v/>
      </c>
      <c r="BZ54" s="255"/>
      <c r="CA54" s="255"/>
      <c r="CB54" s="60"/>
      <c r="CC54" s="269"/>
      <c r="CD54" s="269"/>
      <c r="CE54" s="269"/>
      <c r="CF54" s="269"/>
      <c r="CG54" s="269"/>
      <c r="CH54" s="271"/>
      <c r="CI54" s="272"/>
      <c r="CJ54" s="272"/>
      <c r="CK54" s="269"/>
      <c r="CL54" s="269"/>
      <c r="CM54" s="269"/>
      <c r="CN54" s="269"/>
      <c r="CO54" s="269"/>
      <c r="CP54" s="271">
        <f t="shared" si="4"/>
        <v>0</v>
      </c>
      <c r="CS54" s="269"/>
      <c r="CT54" s="269"/>
      <c r="CU54" s="269"/>
      <c r="CV54" s="269"/>
      <c r="CW54" s="269"/>
      <c r="CX54" s="271">
        <f t="shared" si="6"/>
        <v>0</v>
      </c>
      <c r="DA54" s="269"/>
      <c r="DB54" s="269"/>
      <c r="DC54" s="269"/>
      <c r="DD54" s="269"/>
      <c r="DE54" s="269"/>
      <c r="DF54" s="271">
        <f t="shared" si="8"/>
        <v>0</v>
      </c>
      <c r="DI54" s="269"/>
      <c r="DJ54" s="269"/>
      <c r="DK54" s="269"/>
      <c r="DL54" s="269"/>
      <c r="DM54" s="269"/>
      <c r="DN54" s="271">
        <f t="shared" si="13"/>
        <v>0</v>
      </c>
      <c r="DQ54" s="269"/>
      <c r="DR54" s="269"/>
      <c r="DS54" s="269"/>
      <c r="DT54" s="269"/>
      <c r="DU54" s="269"/>
      <c r="DV54" s="271">
        <f t="shared" si="11"/>
        <v>0</v>
      </c>
    </row>
    <row r="55" spans="1:126" ht="25.5" customHeight="1">
      <c r="A55" s="232"/>
      <c r="B55" s="193" t="s">
        <v>36</v>
      </c>
      <c r="C55" s="38"/>
      <c r="D55" s="39">
        <f>L55</f>
        <v>0</v>
      </c>
      <c r="E55" s="40">
        <f>D55+SUM(AE55:AI55)</f>
        <v>0</v>
      </c>
      <c r="F55" s="41" t="s">
        <v>26</v>
      </c>
      <c r="G55" s="265">
        <f>'[9]NAW2 - Total - ENWL'!G52</f>
        <v>0</v>
      </c>
      <c r="H55" s="265">
        <f>'[9]NAW2 - Total - ENWL'!H52</f>
        <v>0</v>
      </c>
      <c r="I55" s="265">
        <f>'[9]NAW2 - Total - ENWL'!I52</f>
        <v>0</v>
      </c>
      <c r="J55" s="265">
        <f>'[9]NAW2 - Total - ENWL'!J52</f>
        <v>0</v>
      </c>
      <c r="K55" s="265">
        <f>'[9]NAW2 - Total - ENWL'!K52</f>
        <v>0</v>
      </c>
      <c r="L55" s="65">
        <f>SUM(G55:K55)</f>
        <v>0</v>
      </c>
      <c r="M55" s="265">
        <f>'[9]NAW2 - Total - ENWL'!M52</f>
        <v>0</v>
      </c>
      <c r="N55" s="265">
        <f>'[9]NAW2 - Total - ENWL'!N52</f>
        <v>0</v>
      </c>
      <c r="O55" s="265">
        <f>'[9]NAW2 - Total - ENWL'!O52</f>
        <v>0</v>
      </c>
      <c r="P55" s="265">
        <f>'[9]NAW2 - Total - ENWL'!P52</f>
        <v>0</v>
      </c>
      <c r="Q55" s="265">
        <f>'[9]NAW2 - Total - ENWL'!Q52</f>
        <v>0</v>
      </c>
      <c r="R55" s="42">
        <f>SUM(M55:Q55)</f>
        <v>0</v>
      </c>
      <c r="S55" s="319">
        <f>'ENWL - Asset Rep'!S55+'ENWL - Refurb'!S55+'ENWL - HVP'!S55</f>
        <v>0</v>
      </c>
      <c r="T55" s="273">
        <f>'ENWL - Asset Rep'!T55+'ENWL - Refurb'!T55+'ENWL - HVP'!T55</f>
        <v>0</v>
      </c>
      <c r="U55" s="273">
        <f>'ENWL - Asset Rep'!U55+'ENWL - Refurb'!U55+'ENWL - HVP'!U55</f>
        <v>0</v>
      </c>
      <c r="V55" s="273">
        <f>'ENWL - Asset Rep'!V55+'ENWL - Refurb'!V55+'ENWL - HVP'!V55</f>
        <v>0</v>
      </c>
      <c r="W55" s="273">
        <f>'ENWL - Asset Rep'!W55+'ENWL - Refurb'!W55+'ENWL - HVP'!W55</f>
        <v>0</v>
      </c>
      <c r="X55" s="42">
        <f>SUM(S55:W55)</f>
        <v>0</v>
      </c>
      <c r="Y55" s="266">
        <f>'[9]NAW2 - Total - ENWL'!Y52</f>
        <v>0</v>
      </c>
      <c r="Z55" s="266">
        <f>'[9]NAW2 - Total - ENWL'!Z52</f>
        <v>0</v>
      </c>
      <c r="AA55" s="266">
        <f>'[9]NAW2 - Total - ENWL'!AA52</f>
        <v>0</v>
      </c>
      <c r="AB55" s="266">
        <f>'[9]NAW2 - Total - ENWL'!AB52</f>
        <v>0</v>
      </c>
      <c r="AC55" s="266">
        <f>'[9]NAW2 - Total - ENWL'!AC52</f>
        <v>0</v>
      </c>
      <c r="AD55" s="42">
        <f>SUM(Y55:AC55)</f>
        <v>0</v>
      </c>
      <c r="AE55" s="319">
        <f>'ENWL - Asset Rep'!AE55+'ENWL - Refurb'!AE55+'ENWL - HVP'!AE55</f>
        <v>0</v>
      </c>
      <c r="AF55" s="273">
        <f>'ENWL - Asset Rep'!AF55+'ENWL - Refurb'!AF55+'ENWL - HVP'!AF55</f>
        <v>0</v>
      </c>
      <c r="AG55" s="273">
        <f>'ENWL - Asset Rep'!AG55+'ENWL - Refurb'!AG55+'ENWL - HVP'!AG55</f>
        <v>0</v>
      </c>
      <c r="AH55" s="273">
        <f>'ENWL - Asset Rep'!AH55+'ENWL - Refurb'!AH55+'ENWL - HVP'!AH55</f>
        <v>0</v>
      </c>
      <c r="AI55" s="273">
        <f>'ENWL - Asset Rep'!AI55+'ENWL - Refurb'!AI55+'ENWL - HVP'!AI55</f>
        <v>0</v>
      </c>
      <c r="AJ55" s="42">
        <f>SUM(AE55:AI55)</f>
        <v>0</v>
      </c>
      <c r="AK55" s="266">
        <f>'[9]NAW2 - Total - ENWL'!AK52</f>
        <v>0</v>
      </c>
      <c r="AL55" s="266">
        <f>'[9]NAW2 - Total - ENWL'!AL52</f>
        <v>0</v>
      </c>
      <c r="AM55" s="266">
        <f>'[9]NAW2 - Total - ENWL'!AM52</f>
        <v>0</v>
      </c>
      <c r="AN55" s="266">
        <f>'[9]NAW2 - Total - ENWL'!AN52</f>
        <v>0</v>
      </c>
      <c r="AO55" s="266">
        <f>'[9]NAW2 - Total - ENWL'!AO52</f>
        <v>0</v>
      </c>
      <c r="AP55" s="42">
        <f>SUM(AK55:AO55)</f>
        <v>0</v>
      </c>
      <c r="BB55" s="255"/>
      <c r="BC55" s="255"/>
      <c r="BD55" s="41" t="s">
        <v>26</v>
      </c>
      <c r="BE55" s="267">
        <f>'ENWL - HI Probs. of Failure '!O$20</f>
        <v>1.4820234363306665E-3</v>
      </c>
      <c r="BF55" s="267">
        <f>'ENWL - HI Probs. of Failure '!P$20</f>
        <v>2.2065750271875102E-3</v>
      </c>
      <c r="BG55" s="267">
        <f>'ENWL - HI Probs. of Failure '!Q$20</f>
        <v>3.9014248056160002E-3</v>
      </c>
      <c r="BH55" s="267">
        <f>'ENWL - HI Probs. of Failure '!R$20</f>
        <v>6.3184052480069891E-3</v>
      </c>
      <c r="BI55" s="267">
        <f>'ENWL - HI Probs. of Failure '!S$20</f>
        <v>1.4820487092666663E-2</v>
      </c>
      <c r="BJ55" s="141"/>
      <c r="BK55" s="255"/>
      <c r="BL55" s="41" t="s">
        <v>26</v>
      </c>
      <c r="BM55" s="268">
        <f>$BM2*'ENWL - Ave Crit'!$Q$20</f>
        <v>26629.134000000002</v>
      </c>
      <c r="BN55" s="268">
        <f>$BM2*'ENWL - Ave Crit'!$Q$20</f>
        <v>26629.134000000002</v>
      </c>
      <c r="BO55" s="268">
        <f>$BM2*'ENWL - Ave Crit'!$Q$20</f>
        <v>26629.134000000002</v>
      </c>
      <c r="BP55" s="268">
        <f>$BM2*'ENWL - Ave Crit'!$Q$20</f>
        <v>26629.134000000002</v>
      </c>
      <c r="BQ55" s="268">
        <f>$BM2*'ENWL - Ave Crit'!$Q$20</f>
        <v>26629.134000000002</v>
      </c>
      <c r="BR55" s="141"/>
      <c r="BS55" s="255"/>
      <c r="BT55" s="41" t="s">
        <v>26</v>
      </c>
      <c r="BU55" s="16">
        <f t="shared" si="12"/>
        <v>39.465000677189792</v>
      </c>
      <c r="BV55" s="16">
        <f t="shared" si="12"/>
        <v>58.759182080029852</v>
      </c>
      <c r="BW55" s="16">
        <f t="shared" si="12"/>
        <v>103.89156393967244</v>
      </c>
      <c r="BX55" s="16">
        <f t="shared" si="12"/>
        <v>168.25366001548136</v>
      </c>
      <c r="BY55" s="16">
        <f t="shared" si="12"/>
        <v>394.656736735891</v>
      </c>
      <c r="BZ55" s="255"/>
      <c r="CA55" s="255"/>
      <c r="CB55" s="41" t="s">
        <v>26</v>
      </c>
      <c r="CC55" s="269">
        <f>IF(BU55="","",M55*BU55)</f>
        <v>0</v>
      </c>
      <c r="CD55" s="269">
        <f t="shared" ref="CD55:CG58" si="56">IF(BV55="","",N55*BV55)</f>
        <v>0</v>
      </c>
      <c r="CE55" s="269">
        <f t="shared" si="56"/>
        <v>0</v>
      </c>
      <c r="CF55" s="269">
        <f t="shared" si="56"/>
        <v>0</v>
      </c>
      <c r="CG55" s="269">
        <f t="shared" si="56"/>
        <v>0</v>
      </c>
      <c r="CH55" s="271">
        <f t="shared" ref="CH55:CH85" si="57">SUM(CC55:CG55)</f>
        <v>0</v>
      </c>
      <c r="CI55" s="272"/>
      <c r="CJ55" s="272"/>
      <c r="CK55" s="269">
        <f t="shared" ref="CK55:CO58" si="58">IF(BU55="","",G55*BU55)</f>
        <v>0</v>
      </c>
      <c r="CL55" s="269">
        <f t="shared" si="58"/>
        <v>0</v>
      </c>
      <c r="CM55" s="269">
        <f t="shared" si="58"/>
        <v>0</v>
      </c>
      <c r="CN55" s="269">
        <f t="shared" si="58"/>
        <v>0</v>
      </c>
      <c r="CO55" s="269">
        <f t="shared" si="58"/>
        <v>0</v>
      </c>
      <c r="CP55" s="271">
        <f t="shared" si="4"/>
        <v>0</v>
      </c>
      <c r="CS55" s="269">
        <f>IF(BU55="","",Y55*BU55)</f>
        <v>0</v>
      </c>
      <c r="CT55" s="269">
        <f t="shared" ref="CT55:CW58" si="59">IF(BV55="","",Z55*BV55)</f>
        <v>0</v>
      </c>
      <c r="CU55" s="269">
        <f t="shared" si="59"/>
        <v>0</v>
      </c>
      <c r="CV55" s="269">
        <f t="shared" si="59"/>
        <v>0</v>
      </c>
      <c r="CW55" s="269">
        <f t="shared" si="59"/>
        <v>0</v>
      </c>
      <c r="CX55" s="271">
        <f t="shared" si="6"/>
        <v>0</v>
      </c>
      <c r="DA55" s="269">
        <f>IF(BU55="","",(S55+Y55)*BU55)</f>
        <v>0</v>
      </c>
      <c r="DB55" s="269">
        <f t="shared" ref="DB55:DE58" si="60">IF(BV55="","",(T55+Z55)*BV55)</f>
        <v>0</v>
      </c>
      <c r="DC55" s="269">
        <f t="shared" si="60"/>
        <v>0</v>
      </c>
      <c r="DD55" s="269">
        <f t="shared" si="60"/>
        <v>0</v>
      </c>
      <c r="DE55" s="269">
        <f t="shared" si="60"/>
        <v>0</v>
      </c>
      <c r="DF55" s="271">
        <f t="shared" si="8"/>
        <v>0</v>
      </c>
      <c r="DI55" s="269">
        <f>IF(BU55="","",AK55*BU55)</f>
        <v>0</v>
      </c>
      <c r="DJ55" s="269">
        <f t="shared" ref="DJ55:DM58" si="61">IF(BV55="","",AL55*BV55)</f>
        <v>0</v>
      </c>
      <c r="DK55" s="269">
        <f t="shared" si="61"/>
        <v>0</v>
      </c>
      <c r="DL55" s="269">
        <f t="shared" si="61"/>
        <v>0</v>
      </c>
      <c r="DM55" s="269">
        <f t="shared" si="61"/>
        <v>0</v>
      </c>
      <c r="DN55" s="271">
        <f t="shared" si="13"/>
        <v>0</v>
      </c>
      <c r="DQ55" s="269">
        <f>IF(BU55="","",(AE55+AK55)*BU55)</f>
        <v>0</v>
      </c>
      <c r="DR55" s="269">
        <f t="shared" ref="DR55:DU58" si="62">IF(BV55="","",(AF55+AL55)*BV55)</f>
        <v>0</v>
      </c>
      <c r="DS55" s="269">
        <f t="shared" si="62"/>
        <v>0</v>
      </c>
      <c r="DT55" s="269">
        <f t="shared" si="62"/>
        <v>0</v>
      </c>
      <c r="DU55" s="269">
        <f t="shared" si="62"/>
        <v>0</v>
      </c>
      <c r="DV55" s="271">
        <f t="shared" si="11"/>
        <v>0</v>
      </c>
    </row>
    <row r="56" spans="1:126" ht="25.5" customHeight="1">
      <c r="A56" s="232"/>
      <c r="B56" s="157"/>
      <c r="C56" s="43"/>
      <c r="D56" s="44">
        <f>L56</f>
        <v>4451</v>
      </c>
      <c r="E56" s="45">
        <f>D56+SUM(AE56:AI56)</f>
        <v>4451</v>
      </c>
      <c r="F56" s="46" t="s">
        <v>28</v>
      </c>
      <c r="G56" s="265">
        <f>'[9]NAW2 - Total - ENWL'!G53</f>
        <v>1943</v>
      </c>
      <c r="H56" s="265">
        <f>'[9]NAW2 - Total - ENWL'!H53</f>
        <v>500</v>
      </c>
      <c r="I56" s="265">
        <f>'[9]NAW2 - Total - ENWL'!I53</f>
        <v>788</v>
      </c>
      <c r="J56" s="265">
        <f>'[9]NAW2 - Total - ENWL'!J53</f>
        <v>755</v>
      </c>
      <c r="K56" s="265">
        <f>'[9]NAW2 - Total - ENWL'!K53</f>
        <v>465</v>
      </c>
      <c r="L56" s="47">
        <f>SUM(G56:K56)</f>
        <v>4451</v>
      </c>
      <c r="M56" s="265">
        <f>'[9]NAW2 - Total - ENWL'!M53</f>
        <v>1943</v>
      </c>
      <c r="N56" s="265">
        <f>'[9]NAW2 - Total - ENWL'!N53</f>
        <v>500</v>
      </c>
      <c r="O56" s="265">
        <f>'[9]NAW2 - Total - ENWL'!O53</f>
        <v>788</v>
      </c>
      <c r="P56" s="265">
        <f>'[9]NAW2 - Total - ENWL'!P53</f>
        <v>755</v>
      </c>
      <c r="Q56" s="265">
        <f>'[9]NAW2 - Total - ENWL'!Q53</f>
        <v>465</v>
      </c>
      <c r="R56" s="47">
        <f>SUM(M56:Q56)</f>
        <v>4451</v>
      </c>
      <c r="S56" s="265">
        <f>'ENWL - Asset Rep'!S56+'ENWL - Refurb'!S56+'ENWL - HVP'!S56</f>
        <v>564</v>
      </c>
      <c r="T56" s="265">
        <f>'ENWL - Asset Rep'!T56+'ENWL - Refurb'!T56+'ENWL - HVP'!T56</f>
        <v>0</v>
      </c>
      <c r="U56" s="265">
        <f>'ENWL - Asset Rep'!U56+'ENWL - Refurb'!U56+'ENWL - HVP'!U56</f>
        <v>0</v>
      </c>
      <c r="V56" s="265">
        <f>'ENWL - Asset Rep'!V56+'ENWL - Refurb'!V56+'ENWL - HVP'!V56</f>
        <v>-270.5</v>
      </c>
      <c r="W56" s="265">
        <f>'ENWL - Asset Rep'!W56+'ENWL - Refurb'!W56+'ENWL - HVP'!W56</f>
        <v>-293.5</v>
      </c>
      <c r="X56" s="47">
        <f>SUM(S56:W56)</f>
        <v>0</v>
      </c>
      <c r="Y56" s="265">
        <f>'[9]NAW2 - Total - ENWL'!Y53</f>
        <v>1710</v>
      </c>
      <c r="Z56" s="265">
        <f>'[9]NAW2 - Total - ENWL'!Z53</f>
        <v>462</v>
      </c>
      <c r="AA56" s="265">
        <f>'[9]NAW2 - Total - ENWL'!AA53</f>
        <v>306</v>
      </c>
      <c r="AB56" s="265">
        <f>'[9]NAW2 - Total - ENWL'!AB53</f>
        <v>1107</v>
      </c>
      <c r="AC56" s="265">
        <f>'[9]NAW2 - Total - ENWL'!AC53</f>
        <v>866</v>
      </c>
      <c r="AD56" s="47">
        <f>SUM(Y56:AC56)</f>
        <v>4451</v>
      </c>
      <c r="AE56" s="265">
        <f>'ENWL - Asset Rep'!AE56+'ENWL - Refurb'!AE56+'ENWL - HVP'!AE56</f>
        <v>1128</v>
      </c>
      <c r="AF56" s="265">
        <f>'ENWL - Asset Rep'!AF56+'ENWL - Refurb'!AF56+'ENWL - HVP'!AF56</f>
        <v>0</v>
      </c>
      <c r="AG56" s="265">
        <f>'ENWL - Asset Rep'!AG56+'ENWL - Refurb'!AG56+'ENWL - HVP'!AG56</f>
        <v>0</v>
      </c>
      <c r="AH56" s="265">
        <f>'ENWL - Asset Rep'!AH56+'ENWL - Refurb'!AH56+'ENWL - HVP'!AH56</f>
        <v>-541</v>
      </c>
      <c r="AI56" s="265">
        <f>'ENWL - Asset Rep'!AI56+'ENWL - Refurb'!AI56+'ENWL - HVP'!AI56</f>
        <v>-587</v>
      </c>
      <c r="AJ56" s="47">
        <f>SUM(AE56:AI56)</f>
        <v>0</v>
      </c>
      <c r="AK56" s="265">
        <f>'[9]NAW2 - Total - ENWL'!AK53</f>
        <v>1547</v>
      </c>
      <c r="AL56" s="265">
        <f>'[9]NAW2 - Total - ENWL'!AL53</f>
        <v>352</v>
      </c>
      <c r="AM56" s="265">
        <f>'[9]NAW2 - Total - ENWL'!AM53</f>
        <v>305</v>
      </c>
      <c r="AN56" s="265">
        <f>'[9]NAW2 - Total - ENWL'!AN53</f>
        <v>750</v>
      </c>
      <c r="AO56" s="265">
        <f>'[9]NAW2 - Total - ENWL'!AO53</f>
        <v>1497</v>
      </c>
      <c r="AP56" s="47">
        <f>SUM(AK56:AO56)</f>
        <v>4451</v>
      </c>
      <c r="BB56" s="255"/>
      <c r="BC56" s="255"/>
      <c r="BD56" s="46" t="s">
        <v>28</v>
      </c>
      <c r="BE56" s="267">
        <f>'ENWL - HI Probs. of Failure '!O$20</f>
        <v>1.4820234363306665E-3</v>
      </c>
      <c r="BF56" s="267">
        <f>'ENWL - HI Probs. of Failure '!P$20</f>
        <v>2.2065750271875102E-3</v>
      </c>
      <c r="BG56" s="267">
        <f>'ENWL - HI Probs. of Failure '!Q$20</f>
        <v>3.9014248056160002E-3</v>
      </c>
      <c r="BH56" s="267">
        <f>'ENWL - HI Probs. of Failure '!R$20</f>
        <v>6.3184052480069891E-3</v>
      </c>
      <c r="BI56" s="267">
        <f>'ENWL - HI Probs. of Failure '!S$20</f>
        <v>1.4820487092666663E-2</v>
      </c>
      <c r="BJ56" s="142"/>
      <c r="BK56" s="255"/>
      <c r="BL56" s="46" t="s">
        <v>28</v>
      </c>
      <c r="BM56" s="268">
        <f>$BM3*'ENWL - Ave Crit'!$Q$20</f>
        <v>38041.620000000003</v>
      </c>
      <c r="BN56" s="268">
        <f>$BM3*'ENWL - Ave Crit'!$Q$20</f>
        <v>38041.620000000003</v>
      </c>
      <c r="BO56" s="268">
        <f>$BM3*'ENWL - Ave Crit'!$Q$20</f>
        <v>38041.620000000003</v>
      </c>
      <c r="BP56" s="268">
        <f>$BM3*'ENWL - Ave Crit'!$Q$20</f>
        <v>38041.620000000003</v>
      </c>
      <c r="BQ56" s="268">
        <f>$BM3*'ENWL - Ave Crit'!$Q$20</f>
        <v>38041.620000000003</v>
      </c>
      <c r="BR56" s="142"/>
      <c r="BS56" s="255"/>
      <c r="BT56" s="46" t="s">
        <v>28</v>
      </c>
      <c r="BU56" s="16">
        <f t="shared" si="12"/>
        <v>56.378572395985415</v>
      </c>
      <c r="BV56" s="16">
        <f t="shared" si="12"/>
        <v>83.94168868575693</v>
      </c>
      <c r="BW56" s="16">
        <f t="shared" si="12"/>
        <v>148.41651991381775</v>
      </c>
      <c r="BX56" s="16">
        <f t="shared" si="12"/>
        <v>240.36237145068765</v>
      </c>
      <c r="BY56" s="16">
        <f t="shared" si="12"/>
        <v>563.79533819413007</v>
      </c>
      <c r="BZ56" s="255"/>
      <c r="CA56" s="255"/>
      <c r="CB56" s="46" t="s">
        <v>28</v>
      </c>
      <c r="CC56" s="269">
        <f>IF(BU56="","",M56*BU56)</f>
        <v>109543.56616539966</v>
      </c>
      <c r="CD56" s="269">
        <f t="shared" si="56"/>
        <v>41970.844342878467</v>
      </c>
      <c r="CE56" s="269">
        <f t="shared" si="56"/>
        <v>116952.21769208839</v>
      </c>
      <c r="CF56" s="269">
        <f t="shared" si="56"/>
        <v>181473.59044526916</v>
      </c>
      <c r="CG56" s="269">
        <f t="shared" si="56"/>
        <v>262164.83226027049</v>
      </c>
      <c r="CH56" s="271">
        <f t="shared" si="57"/>
        <v>712105.05090590613</v>
      </c>
      <c r="CI56" s="272"/>
      <c r="CJ56" s="272"/>
      <c r="CK56" s="269">
        <f t="shared" si="58"/>
        <v>109543.56616539966</v>
      </c>
      <c r="CL56" s="269">
        <f t="shared" si="58"/>
        <v>41970.844342878467</v>
      </c>
      <c r="CM56" s="269">
        <f t="shared" si="58"/>
        <v>116952.21769208839</v>
      </c>
      <c r="CN56" s="269">
        <f t="shared" si="58"/>
        <v>181473.59044526916</v>
      </c>
      <c r="CO56" s="269">
        <f t="shared" si="58"/>
        <v>262164.83226027049</v>
      </c>
      <c r="CP56" s="271">
        <f t="shared" si="4"/>
        <v>712105.05090590613</v>
      </c>
      <c r="CS56" s="269">
        <f>IF(BU56="","",Y56*BU56)</f>
        <v>96407.358797135064</v>
      </c>
      <c r="CT56" s="269">
        <f t="shared" si="59"/>
        <v>38781.0601728197</v>
      </c>
      <c r="CU56" s="269">
        <f t="shared" si="59"/>
        <v>45415.455093628232</v>
      </c>
      <c r="CV56" s="269">
        <f t="shared" si="59"/>
        <v>266081.14519591123</v>
      </c>
      <c r="CW56" s="269">
        <f t="shared" si="59"/>
        <v>488246.76287611661</v>
      </c>
      <c r="CX56" s="271">
        <f t="shared" si="6"/>
        <v>934931.78213561093</v>
      </c>
      <c r="DA56" s="269">
        <f>IF(BU56="","",(S56+Y56)*BU56)</f>
        <v>128204.87362847083</v>
      </c>
      <c r="DB56" s="269">
        <f t="shared" si="60"/>
        <v>38781.0601728197</v>
      </c>
      <c r="DC56" s="269">
        <f t="shared" si="60"/>
        <v>45415.455093628232</v>
      </c>
      <c r="DD56" s="269">
        <f t="shared" si="60"/>
        <v>201063.12371850022</v>
      </c>
      <c r="DE56" s="269">
        <f t="shared" si="60"/>
        <v>322772.83111613948</v>
      </c>
      <c r="DF56" s="271">
        <f t="shared" si="8"/>
        <v>736237.3437295584</v>
      </c>
      <c r="DI56" s="269">
        <f>IF(BU56="","",AK56*BU56)</f>
        <v>87217.651496589431</v>
      </c>
      <c r="DJ56" s="269">
        <f t="shared" si="61"/>
        <v>29547.474417386438</v>
      </c>
      <c r="DK56" s="269">
        <f t="shared" si="61"/>
        <v>45267.038573714417</v>
      </c>
      <c r="DL56" s="269">
        <f t="shared" si="61"/>
        <v>180271.77858801573</v>
      </c>
      <c r="DM56" s="269">
        <f t="shared" si="61"/>
        <v>844001.62127661274</v>
      </c>
      <c r="DN56" s="271">
        <f t="shared" si="13"/>
        <v>1186305.5643523186</v>
      </c>
      <c r="DQ56" s="269">
        <f>IF(BU56="","",(AE56+AK56)*BU56)</f>
        <v>150812.68115926097</v>
      </c>
      <c r="DR56" s="269">
        <f t="shared" si="62"/>
        <v>29547.474417386438</v>
      </c>
      <c r="DS56" s="269">
        <f t="shared" si="62"/>
        <v>45267.038573714417</v>
      </c>
      <c r="DT56" s="269">
        <f t="shared" si="62"/>
        <v>50235.735633193719</v>
      </c>
      <c r="DU56" s="269">
        <f t="shared" si="62"/>
        <v>513053.75775665836</v>
      </c>
      <c r="DV56" s="271">
        <f t="shared" si="11"/>
        <v>788916.68754021393</v>
      </c>
    </row>
    <row r="57" spans="1:126" ht="25.5" customHeight="1">
      <c r="A57" s="232"/>
      <c r="B57" s="157"/>
      <c r="C57" s="43"/>
      <c r="D57" s="44">
        <f>L57</f>
        <v>1</v>
      </c>
      <c r="E57" s="45">
        <f>D57+SUM(AE57:AI57)</f>
        <v>1</v>
      </c>
      <c r="F57" s="46" t="s">
        <v>30</v>
      </c>
      <c r="G57" s="265">
        <f>'[9]NAW2 - Total - ENWL'!G54</f>
        <v>1</v>
      </c>
      <c r="H57" s="265">
        <f>'[9]NAW2 - Total - ENWL'!H54</f>
        <v>0</v>
      </c>
      <c r="I57" s="265">
        <f>'[9]NAW2 - Total - ENWL'!I54</f>
        <v>0</v>
      </c>
      <c r="J57" s="265">
        <f>'[9]NAW2 - Total - ENWL'!J54</f>
        <v>0</v>
      </c>
      <c r="K57" s="265">
        <f>'[9]NAW2 - Total - ENWL'!K54</f>
        <v>0</v>
      </c>
      <c r="L57" s="47">
        <f>SUM(G57:K57)</f>
        <v>1</v>
      </c>
      <c r="M57" s="265">
        <f>'[9]NAW2 - Total - ENWL'!M54</f>
        <v>1</v>
      </c>
      <c r="N57" s="265">
        <f>'[9]NAW2 - Total - ENWL'!N54</f>
        <v>0</v>
      </c>
      <c r="O57" s="265">
        <f>'[9]NAW2 - Total - ENWL'!O54</f>
        <v>0</v>
      </c>
      <c r="P57" s="265">
        <f>'[9]NAW2 - Total - ENWL'!P54</f>
        <v>0</v>
      </c>
      <c r="Q57" s="265">
        <f>'[9]NAW2 - Total - ENWL'!Q54</f>
        <v>0</v>
      </c>
      <c r="R57" s="47">
        <f>SUM(M57:Q57)</f>
        <v>1</v>
      </c>
      <c r="S57" s="265">
        <f>'ENWL - Asset Rep'!S57+'ENWL - Refurb'!S57+'ENWL - HVP'!S57</f>
        <v>0</v>
      </c>
      <c r="T57" s="265">
        <f>'ENWL - Asset Rep'!T57+'ENWL - Refurb'!T57+'ENWL - HVP'!T57</f>
        <v>0</v>
      </c>
      <c r="U57" s="265">
        <f>'ENWL - Asset Rep'!U57+'ENWL - Refurb'!U57+'ENWL - HVP'!U57</f>
        <v>0</v>
      </c>
      <c r="V57" s="265">
        <f>'ENWL - Asset Rep'!V57+'ENWL - Refurb'!V57+'ENWL - HVP'!V57</f>
        <v>0</v>
      </c>
      <c r="W57" s="265">
        <f>'ENWL - Asset Rep'!W57+'ENWL - Refurb'!W57+'ENWL - HVP'!W57</f>
        <v>0</v>
      </c>
      <c r="X57" s="47">
        <f>SUM(S57:W57)</f>
        <v>0</v>
      </c>
      <c r="Y57" s="265">
        <f>'[9]NAW2 - Total - ENWL'!Y54</f>
        <v>1</v>
      </c>
      <c r="Z57" s="265">
        <f>'[9]NAW2 - Total - ENWL'!Z54</f>
        <v>0</v>
      </c>
      <c r="AA57" s="265">
        <f>'[9]NAW2 - Total - ENWL'!AA54</f>
        <v>0</v>
      </c>
      <c r="AB57" s="265">
        <f>'[9]NAW2 - Total - ENWL'!AB54</f>
        <v>0</v>
      </c>
      <c r="AC57" s="265">
        <f>'[9]NAW2 - Total - ENWL'!AC54</f>
        <v>0</v>
      </c>
      <c r="AD57" s="47">
        <f>SUM(Y57:AC57)</f>
        <v>1</v>
      </c>
      <c r="AE57" s="265">
        <f>'ENWL - Asset Rep'!AE57+'ENWL - Refurb'!AE57+'ENWL - HVP'!AE57</f>
        <v>0</v>
      </c>
      <c r="AF57" s="265">
        <f>'ENWL - Asset Rep'!AF57+'ENWL - Refurb'!AF57+'ENWL - HVP'!AF57</f>
        <v>0</v>
      </c>
      <c r="AG57" s="265">
        <f>'ENWL - Asset Rep'!AG57+'ENWL - Refurb'!AG57+'ENWL - HVP'!AG57</f>
        <v>0</v>
      </c>
      <c r="AH57" s="265">
        <f>'ENWL - Asset Rep'!AH57+'ENWL - Refurb'!AH57+'ENWL - HVP'!AH57</f>
        <v>0</v>
      </c>
      <c r="AI57" s="265">
        <f>'ENWL - Asset Rep'!AI57+'ENWL - Refurb'!AI57+'ENWL - HVP'!AI57</f>
        <v>0</v>
      </c>
      <c r="AJ57" s="47">
        <f>SUM(AE57:AI57)</f>
        <v>0</v>
      </c>
      <c r="AK57" s="265">
        <f>'[9]NAW2 - Total - ENWL'!AK54</f>
        <v>1</v>
      </c>
      <c r="AL57" s="265">
        <f>'[9]NAW2 - Total - ENWL'!AL54</f>
        <v>0</v>
      </c>
      <c r="AM57" s="265">
        <f>'[9]NAW2 - Total - ENWL'!AM54</f>
        <v>0</v>
      </c>
      <c r="AN57" s="265">
        <f>'[9]NAW2 - Total - ENWL'!AN54</f>
        <v>0</v>
      </c>
      <c r="AO57" s="265">
        <f>'[9]NAW2 - Total - ENWL'!AO54</f>
        <v>0</v>
      </c>
      <c r="AP57" s="47">
        <f>SUM(AK57:AO57)</f>
        <v>1</v>
      </c>
      <c r="BB57" s="255"/>
      <c r="BC57" s="255"/>
      <c r="BD57" s="46" t="s">
        <v>30</v>
      </c>
      <c r="BE57" s="267">
        <f>'ENWL - HI Probs. of Failure '!O$20</f>
        <v>1.4820234363306665E-3</v>
      </c>
      <c r="BF57" s="267">
        <f>'ENWL - HI Probs. of Failure '!P$20</f>
        <v>2.2065750271875102E-3</v>
      </c>
      <c r="BG57" s="267">
        <f>'ENWL - HI Probs. of Failure '!Q$20</f>
        <v>3.9014248056160002E-3</v>
      </c>
      <c r="BH57" s="267">
        <f>'ENWL - HI Probs. of Failure '!R$20</f>
        <v>6.3184052480069891E-3</v>
      </c>
      <c r="BI57" s="267">
        <f>'ENWL - HI Probs. of Failure '!S$20</f>
        <v>1.4820487092666663E-2</v>
      </c>
      <c r="BJ57" s="142"/>
      <c r="BK57" s="255"/>
      <c r="BL57" s="46" t="s">
        <v>30</v>
      </c>
      <c r="BM57" s="268">
        <f>$BM4*'ENWL - Ave Crit'!$Q$20</f>
        <v>57062.430000000008</v>
      </c>
      <c r="BN57" s="268">
        <f>$BM4*'ENWL - Ave Crit'!$Q$20</f>
        <v>57062.430000000008</v>
      </c>
      <c r="BO57" s="268">
        <f>$BM4*'ENWL - Ave Crit'!$Q$20</f>
        <v>57062.430000000008</v>
      </c>
      <c r="BP57" s="268">
        <f>$BM4*'ENWL - Ave Crit'!$Q$20</f>
        <v>57062.430000000008</v>
      </c>
      <c r="BQ57" s="268">
        <f>$BM4*'ENWL - Ave Crit'!$Q$20</f>
        <v>57062.430000000008</v>
      </c>
      <c r="BR57" s="142"/>
      <c r="BS57" s="255"/>
      <c r="BT57" s="46" t="s">
        <v>30</v>
      </c>
      <c r="BU57" s="16">
        <f t="shared" si="12"/>
        <v>84.56785859397813</v>
      </c>
      <c r="BV57" s="16">
        <f t="shared" si="12"/>
        <v>125.91253302863541</v>
      </c>
      <c r="BW57" s="16">
        <f t="shared" si="12"/>
        <v>222.62477987072666</v>
      </c>
      <c r="BX57" s="16">
        <f t="shared" si="12"/>
        <v>360.54355717603153</v>
      </c>
      <c r="BY57" s="16">
        <f t="shared" si="12"/>
        <v>845.69300729119504</v>
      </c>
      <c r="BZ57" s="255"/>
      <c r="CA57" s="255"/>
      <c r="CB57" s="46" t="s">
        <v>30</v>
      </c>
      <c r="CC57" s="269">
        <f>IF(BU57="","",M57*BU57)</f>
        <v>84.56785859397813</v>
      </c>
      <c r="CD57" s="269">
        <f t="shared" si="56"/>
        <v>0</v>
      </c>
      <c r="CE57" s="269">
        <f t="shared" si="56"/>
        <v>0</v>
      </c>
      <c r="CF57" s="269">
        <f t="shared" si="56"/>
        <v>0</v>
      </c>
      <c r="CG57" s="269">
        <f t="shared" si="56"/>
        <v>0</v>
      </c>
      <c r="CH57" s="271">
        <f t="shared" si="57"/>
        <v>84.56785859397813</v>
      </c>
      <c r="CI57" s="272"/>
      <c r="CJ57" s="272"/>
      <c r="CK57" s="269">
        <f t="shared" si="58"/>
        <v>84.56785859397813</v>
      </c>
      <c r="CL57" s="269">
        <f t="shared" si="58"/>
        <v>0</v>
      </c>
      <c r="CM57" s="269">
        <f t="shared" si="58"/>
        <v>0</v>
      </c>
      <c r="CN57" s="269">
        <f t="shared" si="58"/>
        <v>0</v>
      </c>
      <c r="CO57" s="269">
        <f t="shared" si="58"/>
        <v>0</v>
      </c>
      <c r="CP57" s="271">
        <f t="shared" si="4"/>
        <v>84.56785859397813</v>
      </c>
      <c r="CS57" s="269">
        <f>IF(BU57="","",Y57*BU57)</f>
        <v>84.56785859397813</v>
      </c>
      <c r="CT57" s="269">
        <f t="shared" si="59"/>
        <v>0</v>
      </c>
      <c r="CU57" s="269">
        <f t="shared" si="59"/>
        <v>0</v>
      </c>
      <c r="CV57" s="269">
        <f t="shared" si="59"/>
        <v>0</v>
      </c>
      <c r="CW57" s="269">
        <f t="shared" si="59"/>
        <v>0</v>
      </c>
      <c r="CX57" s="271">
        <f t="shared" si="6"/>
        <v>84.56785859397813</v>
      </c>
      <c r="DA57" s="269">
        <f>IF(BU57="","",(S57+Y57)*BU57)</f>
        <v>84.56785859397813</v>
      </c>
      <c r="DB57" s="269">
        <f t="shared" si="60"/>
        <v>0</v>
      </c>
      <c r="DC57" s="269">
        <f t="shared" si="60"/>
        <v>0</v>
      </c>
      <c r="DD57" s="269">
        <f t="shared" si="60"/>
        <v>0</v>
      </c>
      <c r="DE57" s="269">
        <f t="shared" si="60"/>
        <v>0</v>
      </c>
      <c r="DF57" s="271">
        <f t="shared" si="8"/>
        <v>84.56785859397813</v>
      </c>
      <c r="DI57" s="269">
        <f>IF(BU57="","",AK57*BU57)</f>
        <v>84.56785859397813</v>
      </c>
      <c r="DJ57" s="269">
        <f t="shared" si="61"/>
        <v>0</v>
      </c>
      <c r="DK57" s="269">
        <f t="shared" si="61"/>
        <v>0</v>
      </c>
      <c r="DL57" s="269">
        <f t="shared" si="61"/>
        <v>0</v>
      </c>
      <c r="DM57" s="269">
        <f t="shared" si="61"/>
        <v>0</v>
      </c>
      <c r="DN57" s="271">
        <f t="shared" si="13"/>
        <v>84.56785859397813</v>
      </c>
      <c r="DQ57" s="269">
        <f>IF(BU57="","",(AE57+AK57)*BU57)</f>
        <v>84.56785859397813</v>
      </c>
      <c r="DR57" s="269">
        <f t="shared" si="62"/>
        <v>0</v>
      </c>
      <c r="DS57" s="269">
        <f t="shared" si="62"/>
        <v>0</v>
      </c>
      <c r="DT57" s="269">
        <f t="shared" si="62"/>
        <v>0</v>
      </c>
      <c r="DU57" s="269">
        <f t="shared" si="62"/>
        <v>0</v>
      </c>
      <c r="DV57" s="271">
        <f t="shared" si="11"/>
        <v>84.56785859397813</v>
      </c>
    </row>
    <row r="58" spans="1:126" ht="25.5" customHeight="1">
      <c r="A58" s="232"/>
      <c r="B58" s="157"/>
      <c r="C58" s="43"/>
      <c r="D58" s="44">
        <f>L58</f>
        <v>0</v>
      </c>
      <c r="E58" s="45">
        <f>D58+SUM(AE58:AI58)</f>
        <v>0</v>
      </c>
      <c r="F58" s="46" t="s">
        <v>31</v>
      </c>
      <c r="G58" s="265">
        <f>'[9]NAW2 - Total - ENWL'!G55</f>
        <v>0</v>
      </c>
      <c r="H58" s="265">
        <f>'[9]NAW2 - Total - ENWL'!H55</f>
        <v>0</v>
      </c>
      <c r="I58" s="265">
        <f>'[9]NAW2 - Total - ENWL'!I55</f>
        <v>0</v>
      </c>
      <c r="J58" s="265">
        <f>'[9]NAW2 - Total - ENWL'!J55</f>
        <v>0</v>
      </c>
      <c r="K58" s="265">
        <f>'[9]NAW2 - Total - ENWL'!K55</f>
        <v>0</v>
      </c>
      <c r="L58" s="47">
        <f>SUM(G58:K58)</f>
        <v>0</v>
      </c>
      <c r="M58" s="265">
        <f>'[9]NAW2 - Total - ENWL'!M55</f>
        <v>0</v>
      </c>
      <c r="N58" s="265">
        <f>'[9]NAW2 - Total - ENWL'!N55</f>
        <v>0</v>
      </c>
      <c r="O58" s="265">
        <f>'[9]NAW2 - Total - ENWL'!O55</f>
        <v>0</v>
      </c>
      <c r="P58" s="265">
        <f>'[9]NAW2 - Total - ENWL'!P55</f>
        <v>0</v>
      </c>
      <c r="Q58" s="265">
        <f>'[9]NAW2 - Total - ENWL'!Q55</f>
        <v>0</v>
      </c>
      <c r="R58" s="47">
        <f>SUM(M58:Q58)</f>
        <v>0</v>
      </c>
      <c r="S58" s="265">
        <f>'ENWL - Asset Rep'!S58+'ENWL - Refurb'!S58+'ENWL - HVP'!S58</f>
        <v>0</v>
      </c>
      <c r="T58" s="265">
        <f>'ENWL - Asset Rep'!T58+'ENWL - Refurb'!T58+'ENWL - HVP'!T58</f>
        <v>0</v>
      </c>
      <c r="U58" s="265">
        <f>'ENWL - Asset Rep'!U58+'ENWL - Refurb'!U58+'ENWL - HVP'!U58</f>
        <v>0</v>
      </c>
      <c r="V58" s="265">
        <f>'ENWL - Asset Rep'!V58+'ENWL - Refurb'!V58+'ENWL - HVP'!V58</f>
        <v>0</v>
      </c>
      <c r="W58" s="265">
        <f>'ENWL - Asset Rep'!W58+'ENWL - Refurb'!W58+'ENWL - HVP'!W58</f>
        <v>0</v>
      </c>
      <c r="X58" s="47">
        <f>SUM(S58:W58)</f>
        <v>0</v>
      </c>
      <c r="Y58" s="265">
        <f>'[9]NAW2 - Total - ENWL'!Y55</f>
        <v>0</v>
      </c>
      <c r="Z58" s="265">
        <f>'[9]NAW2 - Total - ENWL'!Z55</f>
        <v>0</v>
      </c>
      <c r="AA58" s="265">
        <f>'[9]NAW2 - Total - ENWL'!AA55</f>
        <v>0</v>
      </c>
      <c r="AB58" s="265">
        <f>'[9]NAW2 - Total - ENWL'!AB55</f>
        <v>0</v>
      </c>
      <c r="AC58" s="265">
        <f>'[9]NAW2 - Total - ENWL'!AC55</f>
        <v>0</v>
      </c>
      <c r="AD58" s="47">
        <f>SUM(Y58:AC58)</f>
        <v>0</v>
      </c>
      <c r="AE58" s="265">
        <f>'ENWL - Asset Rep'!AE58+'ENWL - Refurb'!AE58+'ENWL - HVP'!AE58</f>
        <v>0</v>
      </c>
      <c r="AF58" s="265">
        <f>'ENWL - Asset Rep'!AF58+'ENWL - Refurb'!AF58+'ENWL - HVP'!AF58</f>
        <v>0</v>
      </c>
      <c r="AG58" s="265">
        <f>'ENWL - Asset Rep'!AG58+'ENWL - Refurb'!AG58+'ENWL - HVP'!AG58</f>
        <v>0</v>
      </c>
      <c r="AH58" s="265">
        <f>'ENWL - Asset Rep'!AH58+'ENWL - Refurb'!AH58+'ENWL - HVP'!AH58</f>
        <v>0</v>
      </c>
      <c r="AI58" s="265">
        <f>'ENWL - Asset Rep'!AI58+'ENWL - Refurb'!AI58+'ENWL - HVP'!AI58</f>
        <v>0</v>
      </c>
      <c r="AJ58" s="47">
        <f>SUM(AE58:AI58)</f>
        <v>0</v>
      </c>
      <c r="AK58" s="265">
        <f>'[9]NAW2 - Total - ENWL'!AK55</f>
        <v>0</v>
      </c>
      <c r="AL58" s="265">
        <f>'[9]NAW2 - Total - ENWL'!AL55</f>
        <v>0</v>
      </c>
      <c r="AM58" s="265">
        <f>'[9]NAW2 - Total - ENWL'!AM55</f>
        <v>0</v>
      </c>
      <c r="AN58" s="265">
        <f>'[9]NAW2 - Total - ENWL'!AN55</f>
        <v>0</v>
      </c>
      <c r="AO58" s="265">
        <f>'[9]NAW2 - Total - ENWL'!AO55</f>
        <v>0</v>
      </c>
      <c r="AP58" s="47">
        <f>SUM(AK58:AO58)</f>
        <v>0</v>
      </c>
      <c r="BB58" s="255"/>
      <c r="BC58" s="255"/>
      <c r="BD58" s="46" t="s">
        <v>31</v>
      </c>
      <c r="BE58" s="267">
        <f>'ENWL - HI Probs. of Failure '!O$20</f>
        <v>1.4820234363306665E-3</v>
      </c>
      <c r="BF58" s="267">
        <f>'ENWL - HI Probs. of Failure '!P$20</f>
        <v>2.2065750271875102E-3</v>
      </c>
      <c r="BG58" s="267">
        <f>'ENWL - HI Probs. of Failure '!Q$20</f>
        <v>3.9014248056160002E-3</v>
      </c>
      <c r="BH58" s="267">
        <f>'ENWL - HI Probs. of Failure '!R$20</f>
        <v>6.3184052480069891E-3</v>
      </c>
      <c r="BI58" s="267">
        <f>'ENWL - HI Probs. of Failure '!S$20</f>
        <v>1.4820487092666663E-2</v>
      </c>
      <c r="BJ58" s="142"/>
      <c r="BK58" s="255"/>
      <c r="BL58" s="46" t="s">
        <v>31</v>
      </c>
      <c r="BM58" s="268">
        <f>$BM5*'ENWL - Ave Crit'!$Q$20</f>
        <v>95104.05</v>
      </c>
      <c r="BN58" s="268">
        <f>$BM5*'ENWL - Ave Crit'!$Q$20</f>
        <v>95104.05</v>
      </c>
      <c r="BO58" s="268">
        <f>$BM5*'ENWL - Ave Crit'!$Q$20</f>
        <v>95104.05</v>
      </c>
      <c r="BP58" s="268">
        <f>$BM5*'ENWL - Ave Crit'!$Q$20</f>
        <v>95104.05</v>
      </c>
      <c r="BQ58" s="268">
        <f>$BM5*'ENWL - Ave Crit'!$Q$20</f>
        <v>95104.05</v>
      </c>
      <c r="BR58" s="142"/>
      <c r="BS58" s="255"/>
      <c r="BT58" s="46" t="s">
        <v>31</v>
      </c>
      <c r="BU58" s="16">
        <f t="shared" si="12"/>
        <v>140.94643098996355</v>
      </c>
      <c r="BV58" s="16">
        <f t="shared" si="12"/>
        <v>209.85422171439234</v>
      </c>
      <c r="BW58" s="16">
        <f t="shared" si="12"/>
        <v>371.04129978454438</v>
      </c>
      <c r="BX58" s="16">
        <f t="shared" si="12"/>
        <v>600.90592862671906</v>
      </c>
      <c r="BY58" s="16">
        <f t="shared" si="12"/>
        <v>1409.488345485325</v>
      </c>
      <c r="BZ58" s="255"/>
      <c r="CA58" s="255"/>
      <c r="CB58" s="46" t="s">
        <v>31</v>
      </c>
      <c r="CC58" s="269">
        <f>IF(BU58="","",M58*BU58)</f>
        <v>0</v>
      </c>
      <c r="CD58" s="269">
        <f t="shared" si="56"/>
        <v>0</v>
      </c>
      <c r="CE58" s="269">
        <f t="shared" si="56"/>
        <v>0</v>
      </c>
      <c r="CF58" s="269">
        <f t="shared" si="56"/>
        <v>0</v>
      </c>
      <c r="CG58" s="269">
        <f t="shared" si="56"/>
        <v>0</v>
      </c>
      <c r="CH58" s="271">
        <f t="shared" si="57"/>
        <v>0</v>
      </c>
      <c r="CI58" s="272"/>
      <c r="CJ58" s="272"/>
      <c r="CK58" s="269">
        <f t="shared" si="58"/>
        <v>0</v>
      </c>
      <c r="CL58" s="269">
        <f t="shared" si="58"/>
        <v>0</v>
      </c>
      <c r="CM58" s="269">
        <f t="shared" si="58"/>
        <v>0</v>
      </c>
      <c r="CN58" s="269">
        <f t="shared" si="58"/>
        <v>0</v>
      </c>
      <c r="CO58" s="269">
        <f t="shared" si="58"/>
        <v>0</v>
      </c>
      <c r="CP58" s="271">
        <f t="shared" si="4"/>
        <v>0</v>
      </c>
      <c r="CS58" s="269">
        <f>IF(BU58="","",Y58*BU58)</f>
        <v>0</v>
      </c>
      <c r="CT58" s="269">
        <f t="shared" si="59"/>
        <v>0</v>
      </c>
      <c r="CU58" s="269">
        <f t="shared" si="59"/>
        <v>0</v>
      </c>
      <c r="CV58" s="269">
        <f t="shared" si="59"/>
        <v>0</v>
      </c>
      <c r="CW58" s="269">
        <f t="shared" si="59"/>
        <v>0</v>
      </c>
      <c r="CX58" s="271">
        <f t="shared" si="6"/>
        <v>0</v>
      </c>
      <c r="DA58" s="269">
        <f>IF(BU58="","",(S58+Y58)*BU58)</f>
        <v>0</v>
      </c>
      <c r="DB58" s="269">
        <f t="shared" si="60"/>
        <v>0</v>
      </c>
      <c r="DC58" s="269">
        <f t="shared" si="60"/>
        <v>0</v>
      </c>
      <c r="DD58" s="269">
        <f t="shared" si="60"/>
        <v>0</v>
      </c>
      <c r="DE58" s="269">
        <f t="shared" si="60"/>
        <v>0</v>
      </c>
      <c r="DF58" s="271">
        <f t="shared" si="8"/>
        <v>0</v>
      </c>
      <c r="DI58" s="269">
        <f>IF(BU58="","",AK58*BU58)</f>
        <v>0</v>
      </c>
      <c r="DJ58" s="269">
        <f t="shared" si="61"/>
        <v>0</v>
      </c>
      <c r="DK58" s="269">
        <f t="shared" si="61"/>
        <v>0</v>
      </c>
      <c r="DL58" s="269">
        <f t="shared" si="61"/>
        <v>0</v>
      </c>
      <c r="DM58" s="269">
        <f t="shared" si="61"/>
        <v>0</v>
      </c>
      <c r="DN58" s="271">
        <f t="shared" si="13"/>
        <v>0</v>
      </c>
      <c r="DQ58" s="269">
        <f>IF(BU58="","",(AE58+AK58)*BU58)</f>
        <v>0</v>
      </c>
      <c r="DR58" s="269">
        <f t="shared" si="62"/>
        <v>0</v>
      </c>
      <c r="DS58" s="269">
        <f t="shared" si="62"/>
        <v>0</v>
      </c>
      <c r="DT58" s="269">
        <f t="shared" si="62"/>
        <v>0</v>
      </c>
      <c r="DU58" s="269">
        <f t="shared" si="62"/>
        <v>0</v>
      </c>
      <c r="DV58" s="271">
        <f t="shared" si="11"/>
        <v>0</v>
      </c>
    </row>
    <row r="59" spans="1:126" ht="25.5" customHeight="1" thickBot="1">
      <c r="A59" s="232"/>
      <c r="B59" s="48"/>
      <c r="C59" s="49" t="s">
        <v>27</v>
      </c>
      <c r="D59" s="50">
        <f>SUM(D55:D58)</f>
        <v>4452</v>
      </c>
      <c r="E59" s="51">
        <f>SUM(E55:E58)</f>
        <v>4452</v>
      </c>
      <c r="F59" s="52"/>
      <c r="G59" s="53">
        <f>SUM(G55:G58)</f>
        <v>1944</v>
      </c>
      <c r="H59" s="54">
        <f>SUM(H55:H58)</f>
        <v>500</v>
      </c>
      <c r="I59" s="54">
        <f>SUM(I55:I58)</f>
        <v>788</v>
      </c>
      <c r="J59" s="54">
        <f>SUM(J55:J58)</f>
        <v>755</v>
      </c>
      <c r="K59" s="54">
        <f>SUM(K55:K58)</f>
        <v>465</v>
      </c>
      <c r="L59" s="55"/>
      <c r="M59" s="53">
        <f>SUM(M55:M58)</f>
        <v>1944</v>
      </c>
      <c r="N59" s="54">
        <f>SUM(N55:N58)</f>
        <v>500</v>
      </c>
      <c r="O59" s="54">
        <f>SUM(O55:O58)</f>
        <v>788</v>
      </c>
      <c r="P59" s="54">
        <f>SUM(P55:P58)</f>
        <v>755</v>
      </c>
      <c r="Q59" s="54">
        <f>SUM(Q55:Q58)</f>
        <v>465</v>
      </c>
      <c r="R59" s="55"/>
      <c r="S59" s="53">
        <f>SUM(S55:S58)</f>
        <v>564</v>
      </c>
      <c r="T59" s="54">
        <f>SUM(T55:T58)</f>
        <v>0</v>
      </c>
      <c r="U59" s="54">
        <f>SUM(U55:U58)</f>
        <v>0</v>
      </c>
      <c r="V59" s="54">
        <f>SUM(V55:V58)</f>
        <v>-270.5</v>
      </c>
      <c r="W59" s="54">
        <f>SUM(W55:W58)</f>
        <v>-293.5</v>
      </c>
      <c r="X59" s="55"/>
      <c r="Y59" s="53">
        <f>SUM(Y55:Y58)</f>
        <v>1711</v>
      </c>
      <c r="Z59" s="54">
        <f>SUM(Z55:Z58)</f>
        <v>462</v>
      </c>
      <c r="AA59" s="54">
        <f>SUM(AA55:AA58)</f>
        <v>306</v>
      </c>
      <c r="AB59" s="54">
        <f>SUM(AB55:AB58)</f>
        <v>1107</v>
      </c>
      <c r="AC59" s="54">
        <f>SUM(AC55:AC58)</f>
        <v>866</v>
      </c>
      <c r="AD59" s="55"/>
      <c r="AE59" s="53">
        <f>SUM(AE55:AE58)</f>
        <v>1128</v>
      </c>
      <c r="AF59" s="54">
        <f>SUM(AF55:AF58)</f>
        <v>0</v>
      </c>
      <c r="AG59" s="54">
        <f>SUM(AG55:AG58)</f>
        <v>0</v>
      </c>
      <c r="AH59" s="54">
        <f>SUM(AH55:AH58)</f>
        <v>-541</v>
      </c>
      <c r="AI59" s="54">
        <f>SUM(AI55:AI58)</f>
        <v>-587</v>
      </c>
      <c r="AJ59" s="55"/>
      <c r="AK59" s="53">
        <f>SUM(AK55:AK58)</f>
        <v>1548</v>
      </c>
      <c r="AL59" s="54">
        <f>SUM(AL55:AL58)</f>
        <v>352</v>
      </c>
      <c r="AM59" s="54">
        <f>SUM(AM55:AM58)</f>
        <v>305</v>
      </c>
      <c r="AN59" s="54">
        <f>SUM(AN55:AN58)</f>
        <v>750</v>
      </c>
      <c r="AO59" s="54">
        <f>SUM(AO55:AO58)</f>
        <v>1497</v>
      </c>
      <c r="AP59" s="55"/>
      <c r="BB59" s="255"/>
      <c r="BC59" s="255"/>
      <c r="BD59" s="52"/>
      <c r="BE59" s="139"/>
      <c r="BF59" s="140"/>
      <c r="BG59" s="140"/>
      <c r="BH59" s="140"/>
      <c r="BI59" s="140"/>
      <c r="BJ59" s="55"/>
      <c r="BK59" s="255"/>
      <c r="BL59" s="52"/>
      <c r="BM59" s="139"/>
      <c r="BN59" s="140"/>
      <c r="BO59" s="140"/>
      <c r="BP59" s="140"/>
      <c r="BQ59" s="140"/>
      <c r="BR59" s="55"/>
      <c r="BS59" s="255"/>
      <c r="BT59" s="52"/>
      <c r="BU59" s="16" t="str">
        <f t="shared" si="12"/>
        <v/>
      </c>
      <c r="BV59" s="16" t="str">
        <f t="shared" si="12"/>
        <v/>
      </c>
      <c r="BW59" s="16" t="str">
        <f t="shared" si="12"/>
        <v/>
      </c>
      <c r="BX59" s="16" t="str">
        <f t="shared" si="12"/>
        <v/>
      </c>
      <c r="BY59" s="16" t="str">
        <f t="shared" si="12"/>
        <v/>
      </c>
      <c r="BZ59" s="255"/>
      <c r="CA59" s="255"/>
      <c r="CB59" s="52"/>
      <c r="CC59" s="270">
        <f>SUM(CC55:CC58)</f>
        <v>109628.13402399364</v>
      </c>
      <c r="CD59" s="270">
        <f>SUM(CD55:CD58)</f>
        <v>41970.844342878467</v>
      </c>
      <c r="CE59" s="270">
        <f>SUM(CE55:CE58)</f>
        <v>116952.21769208839</v>
      </c>
      <c r="CF59" s="270">
        <f>SUM(CF55:CF58)</f>
        <v>181473.59044526916</v>
      </c>
      <c r="CG59" s="270">
        <f>SUM(CG55:CG58)</f>
        <v>262164.83226027049</v>
      </c>
      <c r="CH59" s="271">
        <f t="shared" si="57"/>
        <v>712189.61876450013</v>
      </c>
      <c r="CI59" s="272"/>
      <c r="CJ59" s="272"/>
      <c r="CK59" s="270">
        <f>SUM(CK55:CK58)</f>
        <v>109628.13402399364</v>
      </c>
      <c r="CL59" s="270">
        <f>SUM(CL55:CL58)</f>
        <v>41970.844342878467</v>
      </c>
      <c r="CM59" s="270">
        <f>SUM(CM55:CM58)</f>
        <v>116952.21769208839</v>
      </c>
      <c r="CN59" s="270">
        <f>SUM(CN55:CN58)</f>
        <v>181473.59044526916</v>
      </c>
      <c r="CO59" s="270">
        <f>SUM(CO55:CO58)</f>
        <v>262164.83226027049</v>
      </c>
      <c r="CP59" s="271">
        <f t="shared" si="4"/>
        <v>712189.61876450013</v>
      </c>
      <c r="CS59" s="270">
        <f>SUM(CS55:CS58)</f>
        <v>96491.926655729039</v>
      </c>
      <c r="CT59" s="270">
        <f>SUM(CT55:CT58)</f>
        <v>38781.0601728197</v>
      </c>
      <c r="CU59" s="270">
        <f>SUM(CU55:CU58)</f>
        <v>45415.455093628232</v>
      </c>
      <c r="CV59" s="270">
        <f>SUM(CV55:CV58)</f>
        <v>266081.14519591123</v>
      </c>
      <c r="CW59" s="270">
        <f>SUM(CW55:CW58)</f>
        <v>488246.76287611661</v>
      </c>
      <c r="CX59" s="271">
        <f t="shared" si="6"/>
        <v>935016.34999420482</v>
      </c>
      <c r="DA59" s="270">
        <f>SUM(DA55:DA58)</f>
        <v>128289.4414870648</v>
      </c>
      <c r="DB59" s="270">
        <f>SUM(DB55:DB58)</f>
        <v>38781.0601728197</v>
      </c>
      <c r="DC59" s="270">
        <f>SUM(DC55:DC58)</f>
        <v>45415.455093628232</v>
      </c>
      <c r="DD59" s="270">
        <f>SUM(DD55:DD58)</f>
        <v>201063.12371850022</v>
      </c>
      <c r="DE59" s="270">
        <f>SUM(DE55:DE58)</f>
        <v>322772.83111613948</v>
      </c>
      <c r="DF59" s="271">
        <f t="shared" si="8"/>
        <v>736321.9115881524</v>
      </c>
      <c r="DI59" s="270">
        <f>SUM(DI55:DI58)</f>
        <v>87302.219355183406</v>
      </c>
      <c r="DJ59" s="270">
        <f>SUM(DJ55:DJ58)</f>
        <v>29547.474417386438</v>
      </c>
      <c r="DK59" s="270">
        <f>SUM(DK55:DK58)</f>
        <v>45267.038573714417</v>
      </c>
      <c r="DL59" s="270">
        <f>SUM(DL55:DL58)</f>
        <v>180271.77858801573</v>
      </c>
      <c r="DM59" s="270">
        <f>SUM(DM55:DM58)</f>
        <v>844001.62127661274</v>
      </c>
      <c r="DN59" s="271">
        <f t="shared" si="13"/>
        <v>1186390.1322109126</v>
      </c>
      <c r="DQ59" s="270">
        <f>SUM(DQ55:DQ58)</f>
        <v>150897.24901785495</v>
      </c>
      <c r="DR59" s="270">
        <f>SUM(DR55:DR58)</f>
        <v>29547.474417386438</v>
      </c>
      <c r="DS59" s="270">
        <f>SUM(DS55:DS58)</f>
        <v>45267.038573714417</v>
      </c>
      <c r="DT59" s="270">
        <f>SUM(DT55:DT58)</f>
        <v>50235.735633193719</v>
      </c>
      <c r="DU59" s="270">
        <f>SUM(DU55:DU58)</f>
        <v>513053.75775665836</v>
      </c>
      <c r="DV59" s="271">
        <f t="shared" si="11"/>
        <v>789001.25539880781</v>
      </c>
    </row>
    <row r="60" spans="1:126" ht="25.5" customHeight="1">
      <c r="A60" s="232"/>
      <c r="B60" s="193" t="s">
        <v>37</v>
      </c>
      <c r="C60" s="38"/>
      <c r="D60" s="39">
        <f>L60</f>
        <v>7237</v>
      </c>
      <c r="E60" s="40">
        <f>D60+SUM(AE60:AI60)</f>
        <v>6078</v>
      </c>
      <c r="F60" s="41" t="s">
        <v>26</v>
      </c>
      <c r="G60" s="265">
        <f>'[9]NAW2 - Total - ENWL'!G57</f>
        <v>2730</v>
      </c>
      <c r="H60" s="265">
        <f>'[9]NAW2 - Total - ENWL'!H57</f>
        <v>2147</v>
      </c>
      <c r="I60" s="265">
        <f>'[9]NAW2 - Total - ENWL'!I57</f>
        <v>581</v>
      </c>
      <c r="J60" s="265">
        <f>'[9]NAW2 - Total - ENWL'!J57</f>
        <v>1455</v>
      </c>
      <c r="K60" s="265">
        <f>'[9]NAW2 - Total - ENWL'!K57</f>
        <v>324</v>
      </c>
      <c r="L60" s="42">
        <f>SUM(G60:K60)</f>
        <v>7237</v>
      </c>
      <c r="M60" s="265">
        <f>'[9]NAW2 - Total - ENWL'!M57</f>
        <v>2730</v>
      </c>
      <c r="N60" s="265">
        <f>'[9]NAW2 - Total - ENWL'!N57</f>
        <v>2147</v>
      </c>
      <c r="O60" s="265">
        <f>'[9]NAW2 - Total - ENWL'!O57</f>
        <v>581</v>
      </c>
      <c r="P60" s="265">
        <f>'[9]NAW2 - Total - ENWL'!P57</f>
        <v>1455</v>
      </c>
      <c r="Q60" s="265">
        <f>'[9]NAW2 - Total - ENWL'!Q57</f>
        <v>324</v>
      </c>
      <c r="R60" s="42">
        <f>SUM(M60:Q60)</f>
        <v>7237</v>
      </c>
      <c r="S60" s="319">
        <f>'ENWL - Asset Rep'!S60+'ENWL - Refurb'!S60+'ENWL - HVP'!S60</f>
        <v>1</v>
      </c>
      <c r="T60" s="273">
        <f>'ENWL - Asset Rep'!T60+'ENWL - Refurb'!T60+'ENWL - HVP'!T60</f>
        <v>0</v>
      </c>
      <c r="U60" s="273">
        <f>'ENWL - Asset Rep'!U60+'ENWL - Refurb'!U60+'ENWL - HVP'!U60</f>
        <v>-25</v>
      </c>
      <c r="V60" s="273">
        <f>'ENWL - Asset Rep'!V60+'ENWL - Refurb'!V60+'ENWL - HVP'!V60</f>
        <v>-250</v>
      </c>
      <c r="W60" s="273">
        <f>'ENWL - Asset Rep'!W60+'ENWL - Refurb'!W60+'ENWL - HVP'!W60</f>
        <v>-305.5</v>
      </c>
      <c r="X60" s="42">
        <f>SUM(S60:W60)</f>
        <v>-579.5</v>
      </c>
      <c r="Y60" s="266">
        <f>'[9]NAW2 - Total - ENWL'!Y57</f>
        <v>2306</v>
      </c>
      <c r="Z60" s="266">
        <f>'[9]NAW2 - Total - ENWL'!Z57</f>
        <v>1733</v>
      </c>
      <c r="AA60" s="266">
        <f>'[9]NAW2 - Total - ENWL'!AA57</f>
        <v>928</v>
      </c>
      <c r="AB60" s="266">
        <f>'[9]NAW2 - Total - ENWL'!AB57</f>
        <v>937</v>
      </c>
      <c r="AC60" s="266">
        <f>'[9]NAW2 - Total - ENWL'!AC57</f>
        <v>1333</v>
      </c>
      <c r="AD60" s="42">
        <f>SUM(Y60:AC60)</f>
        <v>7237</v>
      </c>
      <c r="AE60" s="319">
        <f>'ENWL - Asset Rep'!AE60+'ENWL - Refurb'!AE60+'ENWL - HVP'!AE60</f>
        <v>2</v>
      </c>
      <c r="AF60" s="273">
        <f>'ENWL - Asset Rep'!AF60+'ENWL - Refurb'!AF60+'ENWL - HVP'!AF60</f>
        <v>0</v>
      </c>
      <c r="AG60" s="273">
        <f>'ENWL - Asset Rep'!AG60+'ENWL - Refurb'!AG60+'ENWL - HVP'!AG60</f>
        <v>-50</v>
      </c>
      <c r="AH60" s="273">
        <f>'ENWL - Asset Rep'!AH60+'ENWL - Refurb'!AH60+'ENWL - HVP'!AH60</f>
        <v>-500</v>
      </c>
      <c r="AI60" s="273">
        <f>'ENWL - Asset Rep'!AI60+'ENWL - Refurb'!AI60+'ENWL - HVP'!AI60</f>
        <v>-611</v>
      </c>
      <c r="AJ60" s="42">
        <f>SUM(AE60:AI60)</f>
        <v>-1159</v>
      </c>
      <c r="AK60" s="266">
        <f>'[9]NAW2 - Total - ENWL'!AK57</f>
        <v>1883</v>
      </c>
      <c r="AL60" s="266">
        <f>'[9]NAW2 - Total - ENWL'!AL57</f>
        <v>1004</v>
      </c>
      <c r="AM60" s="266">
        <f>'[9]NAW2 - Total - ENWL'!AM57</f>
        <v>1330</v>
      </c>
      <c r="AN60" s="266">
        <f>'[9]NAW2 - Total - ENWL'!AN57</f>
        <v>997</v>
      </c>
      <c r="AO60" s="266">
        <f>'[9]NAW2 - Total - ENWL'!AO57</f>
        <v>2023</v>
      </c>
      <c r="AP60" s="42">
        <f>SUM(AK60:AO60)</f>
        <v>7237</v>
      </c>
      <c r="BB60" s="255"/>
      <c r="BC60" s="255"/>
      <c r="BD60" s="41" t="s">
        <v>26</v>
      </c>
      <c r="BE60" s="267">
        <f>'ENWL - HI Probs. of Failure '!O$21</f>
        <v>1.9095301968106665E-3</v>
      </c>
      <c r="BF60" s="267">
        <f>'ENWL - HI Probs. of Failure '!P$21</f>
        <v>2.8430870542608304E-3</v>
      </c>
      <c r="BG60" s="267">
        <f>'ENWL - HI Probs. of Failure '!Q$21</f>
        <v>5.0268358072360006E-3</v>
      </c>
      <c r="BH60" s="267">
        <f>'ENWL - HI Probs. of Failure '!R$21</f>
        <v>8.1410221464705453E-3</v>
      </c>
      <c r="BI60" s="267">
        <f>'ENWL - HI Probs. of Failure '!S$21</f>
        <v>1.9095627600166663E-2</v>
      </c>
      <c r="BJ60" s="141"/>
      <c r="BK60" s="255"/>
      <c r="BL60" s="41" t="s">
        <v>26</v>
      </c>
      <c r="BM60" s="268">
        <f>$BM2*'ENWL - Ave Crit'!$Q$21</f>
        <v>12099.156999999997</v>
      </c>
      <c r="BN60" s="268">
        <f>$BM2*'ENWL - Ave Crit'!$Q$21</f>
        <v>12099.156999999997</v>
      </c>
      <c r="BO60" s="268">
        <f>$BM2*'ENWL - Ave Crit'!$Q$21</f>
        <v>12099.156999999997</v>
      </c>
      <c r="BP60" s="268">
        <f>$BM2*'ENWL - Ave Crit'!$Q$21</f>
        <v>12099.156999999997</v>
      </c>
      <c r="BQ60" s="268">
        <f>$BM2*'ENWL - Ave Crit'!$Q$21</f>
        <v>12099.156999999997</v>
      </c>
      <c r="BR60" s="141"/>
      <c r="BS60" s="255"/>
      <c r="BT60" s="41" t="s">
        <v>26</v>
      </c>
      <c r="BU60" s="16">
        <f t="shared" si="12"/>
        <v>23.103705647453147</v>
      </c>
      <c r="BV60" s="16">
        <f t="shared" si="12"/>
        <v>34.398956634169302</v>
      </c>
      <c r="BW60" s="16">
        <f t="shared" si="12"/>
        <v>60.820475644970095</v>
      </c>
      <c r="BX60" s="16">
        <f t="shared" si="12"/>
        <v>98.499505090624098</v>
      </c>
      <c r="BY60" s="16">
        <f t="shared" si="12"/>
        <v>231.04099634794963</v>
      </c>
      <c r="BZ60" s="255"/>
      <c r="CA60" s="255"/>
      <c r="CB60" s="41" t="s">
        <v>26</v>
      </c>
      <c r="CC60" s="269">
        <f>IF(BU60="","",M60*BU60)</f>
        <v>63073.116417547091</v>
      </c>
      <c r="CD60" s="269">
        <f t="shared" ref="CD60:CG63" si="63">IF(BV60="","",N60*BV60)</f>
        <v>73854.559893561498</v>
      </c>
      <c r="CE60" s="269">
        <f t="shared" si="63"/>
        <v>35336.696349727623</v>
      </c>
      <c r="CF60" s="269">
        <f t="shared" si="63"/>
        <v>143316.77990685805</v>
      </c>
      <c r="CG60" s="269">
        <f t="shared" si="63"/>
        <v>74857.282816735678</v>
      </c>
      <c r="CH60" s="271">
        <f t="shared" si="57"/>
        <v>390438.43538442993</v>
      </c>
      <c r="CI60" s="272"/>
      <c r="CJ60" s="272"/>
      <c r="CK60" s="269">
        <f t="shared" ref="CK60:CO63" si="64">IF(BU60="","",G60*BU60)</f>
        <v>63073.116417547091</v>
      </c>
      <c r="CL60" s="269">
        <f t="shared" si="64"/>
        <v>73854.559893561498</v>
      </c>
      <c r="CM60" s="269">
        <f t="shared" si="64"/>
        <v>35336.696349727623</v>
      </c>
      <c r="CN60" s="269">
        <f t="shared" si="64"/>
        <v>143316.77990685805</v>
      </c>
      <c r="CO60" s="269">
        <f t="shared" si="64"/>
        <v>74857.282816735678</v>
      </c>
      <c r="CP60" s="271">
        <f t="shared" si="4"/>
        <v>390438.43538442993</v>
      </c>
      <c r="CS60" s="269">
        <f>IF(BU60="","",Y60*BU60)</f>
        <v>53277.145223026957</v>
      </c>
      <c r="CT60" s="269">
        <f t="shared" ref="CT60:CW63" si="65">IF(BV60="","",Z60*BV60)</f>
        <v>59613.391847015402</v>
      </c>
      <c r="CU60" s="269">
        <f t="shared" si="65"/>
        <v>56441.401398532245</v>
      </c>
      <c r="CV60" s="269">
        <f t="shared" si="65"/>
        <v>92294.036269914781</v>
      </c>
      <c r="CW60" s="269">
        <f t="shared" si="65"/>
        <v>307977.64813181688</v>
      </c>
      <c r="CX60" s="271">
        <f t="shared" si="6"/>
        <v>569603.62287030625</v>
      </c>
      <c r="DA60" s="269">
        <f>IF(BU60="","",(S60+Y60)*BU60)</f>
        <v>53300.248928674409</v>
      </c>
      <c r="DB60" s="269">
        <f t="shared" ref="DB60:DE63" si="66">IF(BV60="","",(T60+Z60)*BV60)</f>
        <v>59613.391847015402</v>
      </c>
      <c r="DC60" s="269">
        <f t="shared" si="66"/>
        <v>54920.889507407999</v>
      </c>
      <c r="DD60" s="269">
        <f t="shared" si="66"/>
        <v>67669.159997258757</v>
      </c>
      <c r="DE60" s="269">
        <f t="shared" si="66"/>
        <v>237394.62374751826</v>
      </c>
      <c r="DF60" s="271">
        <f t="shared" si="8"/>
        <v>472898.31402787485</v>
      </c>
      <c r="DI60" s="269">
        <f>IF(BU60="","",AK60*BU60)</f>
        <v>43504.277734154275</v>
      </c>
      <c r="DJ60" s="269">
        <f t="shared" ref="DJ60:DM63" si="67">IF(BV60="","",AL60*BV60)</f>
        <v>34536.552460705978</v>
      </c>
      <c r="DK60" s="269">
        <f t="shared" si="67"/>
        <v>80891.23260781022</v>
      </c>
      <c r="DL60" s="269">
        <f t="shared" si="67"/>
        <v>98204.006575352221</v>
      </c>
      <c r="DM60" s="269">
        <f t="shared" si="67"/>
        <v>467395.9356119021</v>
      </c>
      <c r="DN60" s="271">
        <f t="shared" si="13"/>
        <v>724532.00498992484</v>
      </c>
      <c r="DQ60" s="269">
        <f>IF(BU60="","",(AE60+AK60)*BU60)</f>
        <v>43550.48514544918</v>
      </c>
      <c r="DR60" s="269">
        <f t="shared" ref="DR60:DU63" si="68">IF(BV60="","",(AF60+AL60)*BV60)</f>
        <v>34536.552460705978</v>
      </c>
      <c r="DS60" s="269">
        <f t="shared" si="68"/>
        <v>77850.208825561727</v>
      </c>
      <c r="DT60" s="269">
        <f t="shared" si="68"/>
        <v>48954.254030040174</v>
      </c>
      <c r="DU60" s="269">
        <f t="shared" si="68"/>
        <v>326229.88684330485</v>
      </c>
      <c r="DV60" s="271">
        <f t="shared" si="11"/>
        <v>531121.38730506191</v>
      </c>
    </row>
    <row r="61" spans="1:126" ht="25.5" customHeight="1">
      <c r="A61" s="232"/>
      <c r="B61" s="157"/>
      <c r="C61" s="43"/>
      <c r="D61" s="44">
        <f>L61</f>
        <v>20054</v>
      </c>
      <c r="E61" s="45">
        <f>D61+SUM(AE61:AI61)</f>
        <v>19821</v>
      </c>
      <c r="F61" s="46" t="s">
        <v>28</v>
      </c>
      <c r="G61" s="265">
        <f>'[9]NAW2 - Total - ENWL'!G58</f>
        <v>10262</v>
      </c>
      <c r="H61" s="265">
        <f>'[9]NAW2 - Total - ENWL'!H58</f>
        <v>3513</v>
      </c>
      <c r="I61" s="265">
        <f>'[9]NAW2 - Total - ENWL'!I58</f>
        <v>796</v>
      </c>
      <c r="J61" s="265">
        <f>'[9]NAW2 - Total - ENWL'!J58</f>
        <v>4399</v>
      </c>
      <c r="K61" s="265">
        <f>'[9]NAW2 - Total - ENWL'!K58</f>
        <v>1084</v>
      </c>
      <c r="L61" s="47">
        <f>SUM(G61:K61)</f>
        <v>20054</v>
      </c>
      <c r="M61" s="265">
        <f>'[9]NAW2 - Total - ENWL'!M58</f>
        <v>10262</v>
      </c>
      <c r="N61" s="265">
        <f>'[9]NAW2 - Total - ENWL'!N58</f>
        <v>3513</v>
      </c>
      <c r="O61" s="265">
        <f>'[9]NAW2 - Total - ENWL'!O58</f>
        <v>796</v>
      </c>
      <c r="P61" s="265">
        <f>'[9]NAW2 - Total - ENWL'!P58</f>
        <v>4399</v>
      </c>
      <c r="Q61" s="265">
        <f>'[9]NAW2 - Total - ENWL'!Q58</f>
        <v>1084</v>
      </c>
      <c r="R61" s="47">
        <f>SUM(M61:Q61)</f>
        <v>20054</v>
      </c>
      <c r="S61" s="265">
        <f>'ENWL - Asset Rep'!S61+'ENWL - Refurb'!S61+'ENWL - HVP'!S61</f>
        <v>3003</v>
      </c>
      <c r="T61" s="265">
        <f>'ENWL - Asset Rep'!T61+'ENWL - Refurb'!T61+'ENWL - HVP'!T61</f>
        <v>0</v>
      </c>
      <c r="U61" s="265">
        <f>'ENWL - Asset Rep'!U61+'ENWL - Refurb'!U61+'ENWL - HVP'!U61</f>
        <v>-170</v>
      </c>
      <c r="V61" s="265">
        <f>'ENWL - Asset Rep'!V61+'ENWL - Refurb'!V61+'ENWL - HVP'!V61</f>
        <v>-486.5</v>
      </c>
      <c r="W61" s="265">
        <f>'ENWL - Asset Rep'!W61+'ENWL - Refurb'!W61+'ENWL - HVP'!W61</f>
        <v>-2463</v>
      </c>
      <c r="X61" s="47">
        <f>SUM(S61:W61)</f>
        <v>-116.5</v>
      </c>
      <c r="Y61" s="265">
        <f>'[9]NAW2 - Total - ENWL'!Y58</f>
        <v>9116</v>
      </c>
      <c r="Z61" s="265">
        <f>'[9]NAW2 - Total - ENWL'!Z58</f>
        <v>3519</v>
      </c>
      <c r="AA61" s="265">
        <f>'[9]NAW2 - Total - ENWL'!AA58</f>
        <v>1308</v>
      </c>
      <c r="AB61" s="265">
        <f>'[9]NAW2 - Total - ENWL'!AB58</f>
        <v>1512</v>
      </c>
      <c r="AC61" s="265">
        <f>'[9]NAW2 - Total - ENWL'!AC58</f>
        <v>4599</v>
      </c>
      <c r="AD61" s="47">
        <f>SUM(Y61:AC61)</f>
        <v>20054</v>
      </c>
      <c r="AE61" s="265">
        <f>'ENWL - Asset Rep'!AE61+'ENWL - Refurb'!AE61+'ENWL - HVP'!AE61</f>
        <v>6006</v>
      </c>
      <c r="AF61" s="265">
        <f>'ENWL - Asset Rep'!AF61+'ENWL - Refurb'!AF61+'ENWL - HVP'!AF61</f>
        <v>0</v>
      </c>
      <c r="AG61" s="265">
        <f>'ENWL - Asset Rep'!AG61+'ENWL - Refurb'!AG61+'ENWL - HVP'!AG61</f>
        <v>-340</v>
      </c>
      <c r="AH61" s="265">
        <f>'ENWL - Asset Rep'!AH61+'ENWL - Refurb'!AH61+'ENWL - HVP'!AH61</f>
        <v>-973</v>
      </c>
      <c r="AI61" s="265">
        <f>'ENWL - Asset Rep'!AI61+'ENWL - Refurb'!AI61+'ENWL - HVP'!AI61</f>
        <v>-4926</v>
      </c>
      <c r="AJ61" s="47">
        <f>SUM(AE61:AI61)</f>
        <v>-233</v>
      </c>
      <c r="AK61" s="265">
        <f>'[9]NAW2 - Total - ENWL'!AK58</f>
        <v>7817</v>
      </c>
      <c r="AL61" s="265">
        <f>'[9]NAW2 - Total - ENWL'!AL58</f>
        <v>2751</v>
      </c>
      <c r="AM61" s="265">
        <f>'[9]NAW2 - Total - ENWL'!AM58</f>
        <v>2409</v>
      </c>
      <c r="AN61" s="265">
        <f>'[9]NAW2 - Total - ENWL'!AN58</f>
        <v>1341</v>
      </c>
      <c r="AO61" s="265">
        <f>'[9]NAW2 - Total - ENWL'!AO58</f>
        <v>5736</v>
      </c>
      <c r="AP61" s="47">
        <f>SUM(AK61:AO61)</f>
        <v>20054</v>
      </c>
      <c r="BB61" s="255"/>
      <c r="BC61" s="255"/>
      <c r="BD61" s="46" t="s">
        <v>28</v>
      </c>
      <c r="BE61" s="267">
        <f>'ENWL - HI Probs. of Failure '!O$21</f>
        <v>1.9095301968106665E-3</v>
      </c>
      <c r="BF61" s="267">
        <f>'ENWL - HI Probs. of Failure '!P$21</f>
        <v>2.8430870542608304E-3</v>
      </c>
      <c r="BG61" s="267">
        <f>'ENWL - HI Probs. of Failure '!Q$21</f>
        <v>5.0268358072360006E-3</v>
      </c>
      <c r="BH61" s="267">
        <f>'ENWL - HI Probs. of Failure '!R$21</f>
        <v>8.1410221464705453E-3</v>
      </c>
      <c r="BI61" s="267">
        <f>'ENWL - HI Probs. of Failure '!S$21</f>
        <v>1.9095627600166663E-2</v>
      </c>
      <c r="BJ61" s="142"/>
      <c r="BK61" s="255"/>
      <c r="BL61" s="46" t="s">
        <v>28</v>
      </c>
      <c r="BM61" s="268">
        <f>$BM3*'ENWL - Ave Crit'!$Q$21</f>
        <v>17284.509999999998</v>
      </c>
      <c r="BN61" s="268">
        <f>$BM3*'ENWL - Ave Crit'!$Q$21</f>
        <v>17284.509999999998</v>
      </c>
      <c r="BO61" s="268">
        <f>$BM3*'ENWL - Ave Crit'!$Q$21</f>
        <v>17284.509999999998</v>
      </c>
      <c r="BP61" s="268">
        <f>$BM3*'ENWL - Ave Crit'!$Q$21</f>
        <v>17284.509999999998</v>
      </c>
      <c r="BQ61" s="268">
        <f>$BM3*'ENWL - Ave Crit'!$Q$21</f>
        <v>17284.509999999998</v>
      </c>
      <c r="BR61" s="142"/>
      <c r="BS61" s="255"/>
      <c r="BT61" s="46" t="s">
        <v>28</v>
      </c>
      <c r="BU61" s="16">
        <f t="shared" si="12"/>
        <v>33.005293782075931</v>
      </c>
      <c r="BV61" s="16">
        <f t="shared" si="12"/>
        <v>49.141366620241861</v>
      </c>
      <c r="BW61" s="16">
        <f t="shared" si="12"/>
        <v>86.886393778528713</v>
      </c>
      <c r="BX61" s="16">
        <f t="shared" si="12"/>
        <v>140.71357870089159</v>
      </c>
      <c r="BY61" s="16">
        <f t="shared" si="12"/>
        <v>330.05856621135666</v>
      </c>
      <c r="BZ61" s="255"/>
      <c r="CA61" s="255"/>
      <c r="CB61" s="46" t="s">
        <v>28</v>
      </c>
      <c r="CC61" s="269">
        <f>IF(BU61="","",M61*BU61)</f>
        <v>338700.32479166321</v>
      </c>
      <c r="CD61" s="269">
        <f t="shared" si="63"/>
        <v>172633.62093690966</v>
      </c>
      <c r="CE61" s="269">
        <f t="shared" si="63"/>
        <v>69161.569447708855</v>
      </c>
      <c r="CF61" s="269">
        <f t="shared" si="63"/>
        <v>618999.03270522214</v>
      </c>
      <c r="CG61" s="269">
        <f t="shared" si="63"/>
        <v>357783.48577311065</v>
      </c>
      <c r="CH61" s="271">
        <f t="shared" si="57"/>
        <v>1557278.0336546148</v>
      </c>
      <c r="CI61" s="272"/>
      <c r="CJ61" s="272"/>
      <c r="CK61" s="269">
        <f t="shared" si="64"/>
        <v>338700.32479166321</v>
      </c>
      <c r="CL61" s="269">
        <f t="shared" si="64"/>
        <v>172633.62093690966</v>
      </c>
      <c r="CM61" s="269">
        <f t="shared" si="64"/>
        <v>69161.569447708855</v>
      </c>
      <c r="CN61" s="269">
        <f t="shared" si="64"/>
        <v>618999.03270522214</v>
      </c>
      <c r="CO61" s="269">
        <f t="shared" si="64"/>
        <v>357783.48577311065</v>
      </c>
      <c r="CP61" s="271">
        <f t="shared" si="4"/>
        <v>1557278.0336546148</v>
      </c>
      <c r="CS61" s="269">
        <f>IF(BU61="","",Y61*BU61)</f>
        <v>300876.25811740418</v>
      </c>
      <c r="CT61" s="269">
        <f t="shared" si="65"/>
        <v>172928.46913663112</v>
      </c>
      <c r="CU61" s="269">
        <f t="shared" si="65"/>
        <v>113647.40306231556</v>
      </c>
      <c r="CV61" s="269">
        <f t="shared" si="65"/>
        <v>212758.93099574809</v>
      </c>
      <c r="CW61" s="269">
        <f t="shared" si="65"/>
        <v>1517939.3460060293</v>
      </c>
      <c r="CX61" s="271">
        <f t="shared" si="6"/>
        <v>2318150.4073181283</v>
      </c>
      <c r="DA61" s="269">
        <f>IF(BU61="","",(S61+Y61)*BU61)</f>
        <v>399991.15534497821</v>
      </c>
      <c r="DB61" s="269">
        <f t="shared" si="66"/>
        <v>172928.46913663112</v>
      </c>
      <c r="DC61" s="269">
        <f t="shared" si="66"/>
        <v>98876.716119965669</v>
      </c>
      <c r="DD61" s="269">
        <f t="shared" si="66"/>
        <v>144301.77495776431</v>
      </c>
      <c r="DE61" s="269">
        <f t="shared" si="66"/>
        <v>705005.0974274578</v>
      </c>
      <c r="DF61" s="271">
        <f t="shared" si="8"/>
        <v>1521103.2129867971</v>
      </c>
      <c r="DI61" s="269">
        <f>IF(BU61="","",AK61*BU61)</f>
        <v>258002.38149448755</v>
      </c>
      <c r="DJ61" s="269">
        <f t="shared" si="67"/>
        <v>135187.89957228536</v>
      </c>
      <c r="DK61" s="269">
        <f t="shared" si="67"/>
        <v>209309.32261247566</v>
      </c>
      <c r="DL61" s="269">
        <f t="shared" si="67"/>
        <v>188696.90903789562</v>
      </c>
      <c r="DM61" s="269">
        <f t="shared" si="67"/>
        <v>1893215.9357883418</v>
      </c>
      <c r="DN61" s="271">
        <f t="shared" si="13"/>
        <v>2684412.4485054859</v>
      </c>
      <c r="DQ61" s="269">
        <f>IF(BU61="","",(AE61+AK61)*BU61)</f>
        <v>456232.17594963562</v>
      </c>
      <c r="DR61" s="269">
        <f t="shared" si="68"/>
        <v>135187.89957228536</v>
      </c>
      <c r="DS61" s="269">
        <f t="shared" si="68"/>
        <v>179767.94872777592</v>
      </c>
      <c r="DT61" s="269">
        <f t="shared" si="68"/>
        <v>51782.596961928102</v>
      </c>
      <c r="DU61" s="269">
        <f t="shared" si="68"/>
        <v>267347.43863119889</v>
      </c>
      <c r="DV61" s="271">
        <f t="shared" si="11"/>
        <v>1090318.059842824</v>
      </c>
    </row>
    <row r="62" spans="1:126" ht="25.5" customHeight="1">
      <c r="A62" s="232"/>
      <c r="B62" s="157"/>
      <c r="C62" s="43"/>
      <c r="D62" s="44">
        <f>L62</f>
        <v>2351</v>
      </c>
      <c r="E62" s="45">
        <f>D62+SUM(AE62:AI62)</f>
        <v>2012</v>
      </c>
      <c r="F62" s="46" t="s">
        <v>30</v>
      </c>
      <c r="G62" s="265">
        <f>'[9]NAW2 - Total - ENWL'!G59</f>
        <v>1059</v>
      </c>
      <c r="H62" s="265">
        <f>'[9]NAW2 - Total - ENWL'!H59</f>
        <v>500</v>
      </c>
      <c r="I62" s="265">
        <f>'[9]NAW2 - Total - ENWL'!I59</f>
        <v>108</v>
      </c>
      <c r="J62" s="265">
        <f>'[9]NAW2 - Total - ENWL'!J59</f>
        <v>560</v>
      </c>
      <c r="K62" s="265">
        <f>'[9]NAW2 - Total - ENWL'!K59</f>
        <v>124</v>
      </c>
      <c r="L62" s="47">
        <f>SUM(G62:K62)</f>
        <v>2351</v>
      </c>
      <c r="M62" s="265">
        <f>'[9]NAW2 - Total - ENWL'!M59</f>
        <v>1059</v>
      </c>
      <c r="N62" s="265">
        <f>'[9]NAW2 - Total - ENWL'!N59</f>
        <v>500</v>
      </c>
      <c r="O62" s="265">
        <f>'[9]NAW2 - Total - ENWL'!O59</f>
        <v>108</v>
      </c>
      <c r="P62" s="265">
        <f>'[9]NAW2 - Total - ENWL'!P59</f>
        <v>560</v>
      </c>
      <c r="Q62" s="265">
        <f>'[9]NAW2 - Total - ENWL'!Q59</f>
        <v>124</v>
      </c>
      <c r="R62" s="47">
        <f>SUM(M62:Q62)</f>
        <v>2351</v>
      </c>
      <c r="S62" s="265">
        <f>'ENWL - Asset Rep'!S62+'ENWL - Refurb'!S62+'ENWL - HVP'!S62</f>
        <v>156</v>
      </c>
      <c r="T62" s="265">
        <f>'ENWL - Asset Rep'!T62+'ENWL - Refurb'!T62+'ENWL - HVP'!T62</f>
        <v>0</v>
      </c>
      <c r="U62" s="265">
        <f>'ENWL - Asset Rep'!U62+'ENWL - Refurb'!U62+'ENWL - HVP'!U62</f>
        <v>-100</v>
      </c>
      <c r="V62" s="265">
        <f>'ENWL - Asset Rep'!V62+'ENWL - Refurb'!V62+'ENWL - HVP'!V62</f>
        <v>-25</v>
      </c>
      <c r="W62" s="265">
        <f>'ENWL - Asset Rep'!W62+'ENWL - Refurb'!W62+'ENWL - HVP'!W62</f>
        <v>-200.5</v>
      </c>
      <c r="X62" s="47">
        <f>SUM(S62:W62)</f>
        <v>-169.5</v>
      </c>
      <c r="Y62" s="265">
        <f>'[9]NAW2 - Total - ENWL'!Y59</f>
        <v>932</v>
      </c>
      <c r="Z62" s="265">
        <f>'[9]NAW2 - Total - ENWL'!Z59</f>
        <v>469</v>
      </c>
      <c r="AA62" s="265">
        <f>'[9]NAW2 - Total - ENWL'!AA59</f>
        <v>168</v>
      </c>
      <c r="AB62" s="265">
        <f>'[9]NAW2 - Total - ENWL'!AB59</f>
        <v>221</v>
      </c>
      <c r="AC62" s="265">
        <f>'[9]NAW2 - Total - ENWL'!AC59</f>
        <v>561</v>
      </c>
      <c r="AD62" s="47">
        <f>SUM(Y62:AC62)</f>
        <v>2351</v>
      </c>
      <c r="AE62" s="265">
        <f>'ENWL - Asset Rep'!AE62+'ENWL - Refurb'!AE62+'ENWL - HVP'!AE62</f>
        <v>312</v>
      </c>
      <c r="AF62" s="265">
        <f>'ENWL - Asset Rep'!AF62+'ENWL - Refurb'!AF62+'ENWL - HVP'!AF62</f>
        <v>0</v>
      </c>
      <c r="AG62" s="265">
        <f>'ENWL - Asset Rep'!AG62+'ENWL - Refurb'!AG62+'ENWL - HVP'!AG62</f>
        <v>-200</v>
      </c>
      <c r="AH62" s="265">
        <f>'ENWL - Asset Rep'!AH62+'ENWL - Refurb'!AH62+'ENWL - HVP'!AH62</f>
        <v>-50</v>
      </c>
      <c r="AI62" s="265">
        <f>'ENWL - Asset Rep'!AI62+'ENWL - Refurb'!AI62+'ENWL - HVP'!AI62</f>
        <v>-401</v>
      </c>
      <c r="AJ62" s="47">
        <f>SUM(AE62:AI62)</f>
        <v>-339</v>
      </c>
      <c r="AK62" s="265">
        <f>'[9]NAW2 - Total - ENWL'!AK59</f>
        <v>768</v>
      </c>
      <c r="AL62" s="265">
        <f>'[9]NAW2 - Total - ENWL'!AL59</f>
        <v>338</v>
      </c>
      <c r="AM62" s="265">
        <f>'[9]NAW2 - Total - ENWL'!AM59</f>
        <v>348</v>
      </c>
      <c r="AN62" s="265">
        <f>'[9]NAW2 - Total - ENWL'!AN59</f>
        <v>168</v>
      </c>
      <c r="AO62" s="265">
        <f>'[9]NAW2 - Total - ENWL'!AO59</f>
        <v>729</v>
      </c>
      <c r="AP62" s="47">
        <f>SUM(AK62:AO62)</f>
        <v>2351</v>
      </c>
      <c r="BB62" s="255"/>
      <c r="BC62" s="255"/>
      <c r="BD62" s="46" t="s">
        <v>30</v>
      </c>
      <c r="BE62" s="267">
        <f>'ENWL - HI Probs. of Failure '!O$21</f>
        <v>1.9095301968106665E-3</v>
      </c>
      <c r="BF62" s="267">
        <f>'ENWL - HI Probs. of Failure '!P$21</f>
        <v>2.8430870542608304E-3</v>
      </c>
      <c r="BG62" s="267">
        <f>'ENWL - HI Probs. of Failure '!Q$21</f>
        <v>5.0268358072360006E-3</v>
      </c>
      <c r="BH62" s="267">
        <f>'ENWL - HI Probs. of Failure '!R$21</f>
        <v>8.1410221464705453E-3</v>
      </c>
      <c r="BI62" s="267">
        <f>'ENWL - HI Probs. of Failure '!S$21</f>
        <v>1.9095627600166663E-2</v>
      </c>
      <c r="BJ62" s="142"/>
      <c r="BK62" s="255"/>
      <c r="BL62" s="46" t="s">
        <v>30</v>
      </c>
      <c r="BM62" s="268">
        <f>$BM4*'ENWL - Ave Crit'!$Q$21</f>
        <v>25926.764999999999</v>
      </c>
      <c r="BN62" s="268">
        <f>$BM4*'ENWL - Ave Crit'!$Q$21</f>
        <v>25926.764999999999</v>
      </c>
      <c r="BO62" s="268">
        <f>$BM4*'ENWL - Ave Crit'!$Q$21</f>
        <v>25926.764999999999</v>
      </c>
      <c r="BP62" s="268">
        <f>$BM4*'ENWL - Ave Crit'!$Q$21</f>
        <v>25926.764999999999</v>
      </c>
      <c r="BQ62" s="268">
        <f>$BM4*'ENWL - Ave Crit'!$Q$21</f>
        <v>25926.764999999999</v>
      </c>
      <c r="BR62" s="142"/>
      <c r="BS62" s="255"/>
      <c r="BT62" s="46" t="s">
        <v>30</v>
      </c>
      <c r="BU62" s="16">
        <f t="shared" si="12"/>
        <v>49.5079406731139</v>
      </c>
      <c r="BV62" s="16">
        <f t="shared" si="12"/>
        <v>73.712049930362795</v>
      </c>
      <c r="BW62" s="16">
        <f t="shared" si="12"/>
        <v>130.32959066779307</v>
      </c>
      <c r="BX62" s="16">
        <f t="shared" si="12"/>
        <v>211.0703680513374</v>
      </c>
      <c r="BY62" s="16">
        <f t="shared" si="12"/>
        <v>495.08784931703502</v>
      </c>
      <c r="BZ62" s="255"/>
      <c r="CA62" s="255"/>
      <c r="CB62" s="46" t="s">
        <v>30</v>
      </c>
      <c r="CC62" s="269">
        <f>IF(BU62="","",M62*BU62)</f>
        <v>52428.909172827618</v>
      </c>
      <c r="CD62" s="269">
        <f t="shared" si="63"/>
        <v>36856.024965181401</v>
      </c>
      <c r="CE62" s="269">
        <f t="shared" si="63"/>
        <v>14075.595792121652</v>
      </c>
      <c r="CF62" s="269">
        <f t="shared" si="63"/>
        <v>118199.40610874894</v>
      </c>
      <c r="CG62" s="269">
        <f t="shared" si="63"/>
        <v>61390.893315312343</v>
      </c>
      <c r="CH62" s="271">
        <f t="shared" si="57"/>
        <v>282950.82935419196</v>
      </c>
      <c r="CI62" s="272"/>
      <c r="CJ62" s="272"/>
      <c r="CK62" s="269">
        <f t="shared" si="64"/>
        <v>52428.909172827618</v>
      </c>
      <c r="CL62" s="269">
        <f t="shared" si="64"/>
        <v>36856.024965181401</v>
      </c>
      <c r="CM62" s="269">
        <f t="shared" si="64"/>
        <v>14075.595792121652</v>
      </c>
      <c r="CN62" s="269">
        <f t="shared" si="64"/>
        <v>118199.40610874894</v>
      </c>
      <c r="CO62" s="269">
        <f t="shared" si="64"/>
        <v>61390.893315312343</v>
      </c>
      <c r="CP62" s="271">
        <f t="shared" si="4"/>
        <v>282950.82935419196</v>
      </c>
      <c r="CS62" s="269">
        <f>IF(BU62="","",Y62*BU62)</f>
        <v>46141.400707342153</v>
      </c>
      <c r="CT62" s="269">
        <f t="shared" si="65"/>
        <v>34570.951417340148</v>
      </c>
      <c r="CU62" s="269">
        <f t="shared" si="65"/>
        <v>21895.371232189234</v>
      </c>
      <c r="CV62" s="269">
        <f t="shared" si="65"/>
        <v>46646.551339345562</v>
      </c>
      <c r="CW62" s="269">
        <f t="shared" si="65"/>
        <v>277744.28346685664</v>
      </c>
      <c r="CX62" s="271">
        <f t="shared" si="6"/>
        <v>426998.55816307373</v>
      </c>
      <c r="DA62" s="269">
        <f>IF(BU62="","",(S62+Y62)*BU62)</f>
        <v>53864.639452347925</v>
      </c>
      <c r="DB62" s="269">
        <f t="shared" si="66"/>
        <v>34570.951417340148</v>
      </c>
      <c r="DC62" s="269">
        <f t="shared" si="66"/>
        <v>8862.412165409929</v>
      </c>
      <c r="DD62" s="269">
        <f t="shared" si="66"/>
        <v>41369.792138062126</v>
      </c>
      <c r="DE62" s="269">
        <f t="shared" si="66"/>
        <v>178479.16967879114</v>
      </c>
      <c r="DF62" s="271">
        <f t="shared" si="8"/>
        <v>317146.96485195128</v>
      </c>
      <c r="DI62" s="269">
        <f>IF(BU62="","",AK62*BU62)</f>
        <v>38022.098436951477</v>
      </c>
      <c r="DJ62" s="269">
        <f t="shared" si="67"/>
        <v>24914.672876462624</v>
      </c>
      <c r="DK62" s="269">
        <f t="shared" si="67"/>
        <v>45354.69755239199</v>
      </c>
      <c r="DL62" s="269">
        <f t="shared" si="67"/>
        <v>35459.821832624686</v>
      </c>
      <c r="DM62" s="269">
        <f t="shared" si="67"/>
        <v>360919.04215211852</v>
      </c>
      <c r="DN62" s="271">
        <f t="shared" si="13"/>
        <v>504670.33285054931</v>
      </c>
      <c r="DQ62" s="269">
        <f>IF(BU62="","",(AE62+AK62)*BU62)</f>
        <v>53468.575926963014</v>
      </c>
      <c r="DR62" s="269">
        <f t="shared" si="68"/>
        <v>24914.672876462624</v>
      </c>
      <c r="DS62" s="269">
        <f t="shared" si="68"/>
        <v>19288.779418833376</v>
      </c>
      <c r="DT62" s="269">
        <f t="shared" si="68"/>
        <v>24906.303430057811</v>
      </c>
      <c r="DU62" s="269">
        <f t="shared" si="68"/>
        <v>162388.81457598749</v>
      </c>
      <c r="DV62" s="271">
        <f t="shared" si="11"/>
        <v>284967.14622830431</v>
      </c>
    </row>
    <row r="63" spans="1:126" ht="25.5" customHeight="1">
      <c r="A63" s="232"/>
      <c r="B63" s="157"/>
      <c r="C63" s="43"/>
      <c r="D63" s="44">
        <f>L63</f>
        <v>554</v>
      </c>
      <c r="E63" s="45">
        <f>D63+SUM(AE63:AI63)</f>
        <v>492</v>
      </c>
      <c r="F63" s="46" t="s">
        <v>31</v>
      </c>
      <c r="G63" s="265">
        <f>'[9]NAW2 - Total - ENWL'!G60</f>
        <v>291</v>
      </c>
      <c r="H63" s="265">
        <f>'[9]NAW2 - Total - ENWL'!H60</f>
        <v>77</v>
      </c>
      <c r="I63" s="265">
        <f>'[9]NAW2 - Total - ENWL'!I60</f>
        <v>24</v>
      </c>
      <c r="J63" s="265">
        <f>'[9]NAW2 - Total - ENWL'!J60</f>
        <v>140</v>
      </c>
      <c r="K63" s="265">
        <f>'[9]NAW2 - Total - ENWL'!K60</f>
        <v>22</v>
      </c>
      <c r="L63" s="47">
        <f>SUM(G63:K63)</f>
        <v>554</v>
      </c>
      <c r="M63" s="265">
        <f>'[9]NAW2 - Total - ENWL'!M60</f>
        <v>291</v>
      </c>
      <c r="N63" s="265">
        <f>'[9]NAW2 - Total - ENWL'!N60</f>
        <v>77</v>
      </c>
      <c r="O63" s="265">
        <f>'[9]NAW2 - Total - ENWL'!O60</f>
        <v>24</v>
      </c>
      <c r="P63" s="265">
        <f>'[9]NAW2 - Total - ENWL'!P60</f>
        <v>140</v>
      </c>
      <c r="Q63" s="265">
        <f>'[9]NAW2 - Total - ENWL'!Q60</f>
        <v>22</v>
      </c>
      <c r="R63" s="47">
        <f>SUM(M63:Q63)</f>
        <v>554</v>
      </c>
      <c r="S63" s="265">
        <f>'ENWL - Asset Rep'!S63+'ENWL - Refurb'!S63+'ENWL - HVP'!S63</f>
        <v>3.5</v>
      </c>
      <c r="T63" s="265">
        <f>'ENWL - Asset Rep'!T63+'ENWL - Refurb'!T63+'ENWL - HVP'!T63</f>
        <v>0</v>
      </c>
      <c r="U63" s="265">
        <f>'ENWL - Asset Rep'!U63+'ENWL - Refurb'!U63+'ENWL - HVP'!U63</f>
        <v>-20</v>
      </c>
      <c r="V63" s="265">
        <f>'ENWL - Asset Rep'!V63+'ENWL - Refurb'!V63+'ENWL - HVP'!V63</f>
        <v>-10</v>
      </c>
      <c r="W63" s="265">
        <f>'ENWL - Asset Rep'!W63+'ENWL - Refurb'!W63+'ENWL - HVP'!W63</f>
        <v>-4.5</v>
      </c>
      <c r="X63" s="47">
        <f>SUM(S63:W63)</f>
        <v>-31</v>
      </c>
      <c r="Y63" s="265">
        <f>'[9]NAW2 - Total - ENWL'!Y60</f>
        <v>252</v>
      </c>
      <c r="Z63" s="265">
        <f>'[9]NAW2 - Total - ENWL'!Z60</f>
        <v>92</v>
      </c>
      <c r="AA63" s="265">
        <f>'[9]NAW2 - Total - ENWL'!AA60</f>
        <v>23</v>
      </c>
      <c r="AB63" s="265">
        <f>'[9]NAW2 - Total - ENWL'!AB60</f>
        <v>41</v>
      </c>
      <c r="AC63" s="265">
        <f>'[9]NAW2 - Total - ENWL'!AC60</f>
        <v>146</v>
      </c>
      <c r="AD63" s="47">
        <f>SUM(Y63:AC63)</f>
        <v>554</v>
      </c>
      <c r="AE63" s="265">
        <f>'ENWL - Asset Rep'!AE63+'ENWL - Refurb'!AE63+'ENWL - HVP'!AE63</f>
        <v>7</v>
      </c>
      <c r="AF63" s="265">
        <f>'ENWL - Asset Rep'!AF63+'ENWL - Refurb'!AF63+'ENWL - HVP'!AF63</f>
        <v>0</v>
      </c>
      <c r="AG63" s="265">
        <f>'ENWL - Asset Rep'!AG63+'ENWL - Refurb'!AG63+'ENWL - HVP'!AG63</f>
        <v>-40</v>
      </c>
      <c r="AH63" s="265">
        <f>'ENWL - Asset Rep'!AH63+'ENWL - Refurb'!AH63+'ENWL - HVP'!AH63</f>
        <v>-20</v>
      </c>
      <c r="AI63" s="265">
        <f>'ENWL - Asset Rep'!AI63+'ENWL - Refurb'!AI63+'ENWL - HVP'!AI63</f>
        <v>-9</v>
      </c>
      <c r="AJ63" s="47">
        <f>SUM(AE63:AI63)</f>
        <v>-62</v>
      </c>
      <c r="AK63" s="265">
        <f>'[9]NAW2 - Total - ENWL'!AK60</f>
        <v>222</v>
      </c>
      <c r="AL63" s="265">
        <f>'[9]NAW2 - Total - ENWL'!AL60</f>
        <v>69</v>
      </c>
      <c r="AM63" s="265">
        <f>'[9]NAW2 - Total - ENWL'!AM60</f>
        <v>62</v>
      </c>
      <c r="AN63" s="265">
        <f>'[9]NAW2 - Total - ENWL'!AN60</f>
        <v>27</v>
      </c>
      <c r="AO63" s="265">
        <f>'[9]NAW2 - Total - ENWL'!AO60</f>
        <v>174</v>
      </c>
      <c r="AP63" s="47">
        <f>SUM(AK63:AO63)</f>
        <v>554</v>
      </c>
      <c r="BB63" s="255"/>
      <c r="BC63" s="255"/>
      <c r="BD63" s="46" t="s">
        <v>31</v>
      </c>
      <c r="BE63" s="267">
        <f>'ENWL - HI Probs. of Failure '!O$21</f>
        <v>1.9095301968106665E-3</v>
      </c>
      <c r="BF63" s="267">
        <f>'ENWL - HI Probs. of Failure '!P$21</f>
        <v>2.8430870542608304E-3</v>
      </c>
      <c r="BG63" s="267">
        <f>'ENWL - HI Probs. of Failure '!Q$21</f>
        <v>5.0268358072360006E-3</v>
      </c>
      <c r="BH63" s="267">
        <f>'ENWL - HI Probs. of Failure '!R$21</f>
        <v>8.1410221464705453E-3</v>
      </c>
      <c r="BI63" s="267">
        <f>'ENWL - HI Probs. of Failure '!S$21</f>
        <v>1.9095627600166663E-2</v>
      </c>
      <c r="BJ63" s="142"/>
      <c r="BK63" s="255"/>
      <c r="BL63" s="46" t="s">
        <v>31</v>
      </c>
      <c r="BM63" s="268">
        <f>$BM5*'ENWL - Ave Crit'!$Q$21</f>
        <v>43211.274999999994</v>
      </c>
      <c r="BN63" s="268">
        <f>$BM5*'ENWL - Ave Crit'!$Q$21</f>
        <v>43211.274999999994</v>
      </c>
      <c r="BO63" s="268">
        <f>$BM5*'ENWL - Ave Crit'!$Q$21</f>
        <v>43211.274999999994</v>
      </c>
      <c r="BP63" s="268">
        <f>$BM5*'ENWL - Ave Crit'!$Q$21</f>
        <v>43211.274999999994</v>
      </c>
      <c r="BQ63" s="268">
        <f>$BM5*'ENWL - Ave Crit'!$Q$21</f>
        <v>43211.274999999994</v>
      </c>
      <c r="BR63" s="142"/>
      <c r="BS63" s="255"/>
      <c r="BT63" s="46" t="s">
        <v>31</v>
      </c>
      <c r="BU63" s="16">
        <f t="shared" si="12"/>
        <v>82.513234455189817</v>
      </c>
      <c r="BV63" s="16">
        <f t="shared" si="12"/>
        <v>122.85341655060465</v>
      </c>
      <c r="BW63" s="16">
        <f t="shared" si="12"/>
        <v>217.21598444632178</v>
      </c>
      <c r="BX63" s="16">
        <f t="shared" si="12"/>
        <v>351.78394675222899</v>
      </c>
      <c r="BY63" s="16">
        <f t="shared" si="12"/>
        <v>825.14641552839157</v>
      </c>
      <c r="BZ63" s="255"/>
      <c r="CA63" s="255"/>
      <c r="CB63" s="46" t="s">
        <v>31</v>
      </c>
      <c r="CC63" s="269">
        <f>IF(BU63="","",M63*BU63)</f>
        <v>24011.351226460236</v>
      </c>
      <c r="CD63" s="269">
        <f t="shared" si="63"/>
        <v>9459.7130743965572</v>
      </c>
      <c r="CE63" s="269">
        <f t="shared" si="63"/>
        <v>5213.1836267117233</v>
      </c>
      <c r="CF63" s="269">
        <f t="shared" si="63"/>
        <v>49249.752545312062</v>
      </c>
      <c r="CG63" s="269">
        <f t="shared" si="63"/>
        <v>18153.221141624614</v>
      </c>
      <c r="CH63" s="271">
        <f t="shared" si="57"/>
        <v>106087.22161450519</v>
      </c>
      <c r="CI63" s="272"/>
      <c r="CJ63" s="272"/>
      <c r="CK63" s="269">
        <f t="shared" si="64"/>
        <v>24011.351226460236</v>
      </c>
      <c r="CL63" s="269">
        <f t="shared" si="64"/>
        <v>9459.7130743965572</v>
      </c>
      <c r="CM63" s="269">
        <f t="shared" si="64"/>
        <v>5213.1836267117233</v>
      </c>
      <c r="CN63" s="269">
        <f t="shared" si="64"/>
        <v>49249.752545312062</v>
      </c>
      <c r="CO63" s="269">
        <f t="shared" si="64"/>
        <v>18153.221141624614</v>
      </c>
      <c r="CP63" s="271">
        <f t="shared" si="4"/>
        <v>106087.22161450519</v>
      </c>
      <c r="CS63" s="269">
        <f>IF(BU63="","",Y63*BU63)</f>
        <v>20793.335082707836</v>
      </c>
      <c r="CT63" s="269">
        <f t="shared" si="65"/>
        <v>11302.514322655628</v>
      </c>
      <c r="CU63" s="269">
        <f t="shared" si="65"/>
        <v>4995.9676422654011</v>
      </c>
      <c r="CV63" s="269">
        <f t="shared" si="65"/>
        <v>14423.141816841387</v>
      </c>
      <c r="CW63" s="269">
        <f t="shared" si="65"/>
        <v>120471.37666714517</v>
      </c>
      <c r="CX63" s="271">
        <f t="shared" si="6"/>
        <v>171986.33553161542</v>
      </c>
      <c r="DA63" s="269">
        <f>IF(BU63="","",(S63+Y63)*BU63)</f>
        <v>21082.131403300998</v>
      </c>
      <c r="DB63" s="269">
        <f t="shared" si="66"/>
        <v>11302.514322655628</v>
      </c>
      <c r="DC63" s="269">
        <f t="shared" si="66"/>
        <v>651.64795333896541</v>
      </c>
      <c r="DD63" s="269">
        <f t="shared" si="66"/>
        <v>10905.302349319099</v>
      </c>
      <c r="DE63" s="269">
        <f t="shared" si="66"/>
        <v>116758.21779726741</v>
      </c>
      <c r="DF63" s="271">
        <f t="shared" si="8"/>
        <v>160699.8138258821</v>
      </c>
      <c r="DI63" s="269">
        <f>IF(BU63="","",AK63*BU63)</f>
        <v>18317.93804905214</v>
      </c>
      <c r="DJ63" s="269">
        <f t="shared" si="67"/>
        <v>8476.8857419917204</v>
      </c>
      <c r="DK63" s="269">
        <f t="shared" si="67"/>
        <v>13467.39103567195</v>
      </c>
      <c r="DL63" s="269">
        <f t="shared" si="67"/>
        <v>9498.1665623101835</v>
      </c>
      <c r="DM63" s="269">
        <f t="shared" si="67"/>
        <v>143575.47630194013</v>
      </c>
      <c r="DN63" s="271">
        <f t="shared" si="13"/>
        <v>193335.85769096611</v>
      </c>
      <c r="DQ63" s="269">
        <f>IF(BU63="","",(AE63+AK63)*BU63)</f>
        <v>18895.530690238469</v>
      </c>
      <c r="DR63" s="269">
        <f t="shared" si="68"/>
        <v>8476.8857419917204</v>
      </c>
      <c r="DS63" s="269">
        <f t="shared" si="68"/>
        <v>4778.7516578190789</v>
      </c>
      <c r="DT63" s="269">
        <f t="shared" si="68"/>
        <v>2462.4876272656029</v>
      </c>
      <c r="DU63" s="269">
        <f t="shared" si="68"/>
        <v>136149.1585621846</v>
      </c>
      <c r="DV63" s="271">
        <f t="shared" si="11"/>
        <v>170762.81427949946</v>
      </c>
    </row>
    <row r="64" spans="1:126" ht="25.5" customHeight="1" thickBot="1">
      <c r="A64" s="232"/>
      <c r="B64" s="48"/>
      <c r="C64" s="49" t="s">
        <v>27</v>
      </c>
      <c r="D64" s="50">
        <f>SUM(D60:D63)</f>
        <v>30196</v>
      </c>
      <c r="E64" s="51">
        <f>SUM(E60:E63)</f>
        <v>28403</v>
      </c>
      <c r="F64" s="52"/>
      <c r="G64" s="53">
        <f>SUM(G60:G63)</f>
        <v>14342</v>
      </c>
      <c r="H64" s="54">
        <f>SUM(H60:H63)</f>
        <v>6237</v>
      </c>
      <c r="I64" s="54">
        <f>SUM(I60:I63)</f>
        <v>1509</v>
      </c>
      <c r="J64" s="54">
        <f>SUM(J60:J63)</f>
        <v>6554</v>
      </c>
      <c r="K64" s="54">
        <f>SUM(K60:K63)</f>
        <v>1554</v>
      </c>
      <c r="L64" s="55"/>
      <c r="M64" s="53">
        <f>SUM(M60:M63)</f>
        <v>14342</v>
      </c>
      <c r="N64" s="54">
        <f>SUM(N60:N63)</f>
        <v>6237</v>
      </c>
      <c r="O64" s="54">
        <f>SUM(O60:O63)</f>
        <v>1509</v>
      </c>
      <c r="P64" s="54">
        <f>SUM(P60:P63)</f>
        <v>6554</v>
      </c>
      <c r="Q64" s="54">
        <f>SUM(Q60:Q63)</f>
        <v>1554</v>
      </c>
      <c r="R64" s="55"/>
      <c r="S64" s="53">
        <f>SUM(S60:S63)</f>
        <v>3163.5</v>
      </c>
      <c r="T64" s="54">
        <f>SUM(T60:T63)</f>
        <v>0</v>
      </c>
      <c r="U64" s="54">
        <f>SUM(U60:U63)</f>
        <v>-315</v>
      </c>
      <c r="V64" s="54">
        <f>SUM(V60:V63)</f>
        <v>-771.5</v>
      </c>
      <c r="W64" s="54">
        <f>SUM(W60:W63)</f>
        <v>-2973.5</v>
      </c>
      <c r="X64" s="55"/>
      <c r="Y64" s="53">
        <f>SUM(Y60:Y63)</f>
        <v>12606</v>
      </c>
      <c r="Z64" s="54">
        <f>SUM(Z60:Z63)</f>
        <v>5813</v>
      </c>
      <c r="AA64" s="54">
        <f>SUM(AA60:AA63)</f>
        <v>2427</v>
      </c>
      <c r="AB64" s="54">
        <f>SUM(AB60:AB63)</f>
        <v>2711</v>
      </c>
      <c r="AC64" s="54">
        <f>SUM(AC60:AC63)</f>
        <v>6639</v>
      </c>
      <c r="AD64" s="55"/>
      <c r="AE64" s="53">
        <f>SUM(AE60:AE63)</f>
        <v>6327</v>
      </c>
      <c r="AF64" s="54">
        <f>SUM(AF60:AF63)</f>
        <v>0</v>
      </c>
      <c r="AG64" s="54">
        <f>SUM(AG60:AG63)</f>
        <v>-630</v>
      </c>
      <c r="AH64" s="54">
        <f>SUM(AH60:AH63)</f>
        <v>-1543</v>
      </c>
      <c r="AI64" s="54">
        <f>SUM(AI60:AI63)</f>
        <v>-5947</v>
      </c>
      <c r="AJ64" s="55"/>
      <c r="AK64" s="53">
        <f>SUM(AK60:AK63)</f>
        <v>10690</v>
      </c>
      <c r="AL64" s="54">
        <f>SUM(AL60:AL63)</f>
        <v>4162</v>
      </c>
      <c r="AM64" s="54">
        <f>SUM(AM60:AM63)</f>
        <v>4149</v>
      </c>
      <c r="AN64" s="54">
        <f>SUM(AN60:AN63)</f>
        <v>2533</v>
      </c>
      <c r="AO64" s="54">
        <f>SUM(AO60:AO63)</f>
        <v>8662</v>
      </c>
      <c r="AP64" s="55"/>
      <c r="BB64" s="255"/>
      <c r="BC64" s="255"/>
      <c r="BD64" s="52"/>
      <c r="BE64" s="139"/>
      <c r="BF64" s="140"/>
      <c r="BG64" s="140"/>
      <c r="BH64" s="140"/>
      <c r="BI64" s="140"/>
      <c r="BJ64" s="55"/>
      <c r="BK64" s="255"/>
      <c r="BL64" s="52"/>
      <c r="BM64" s="139"/>
      <c r="BN64" s="140"/>
      <c r="BO64" s="140"/>
      <c r="BP64" s="140"/>
      <c r="BQ64" s="140"/>
      <c r="BR64" s="55"/>
      <c r="BS64" s="255"/>
      <c r="BT64" s="52"/>
      <c r="BU64" s="16" t="str">
        <f t="shared" si="12"/>
        <v/>
      </c>
      <c r="BV64" s="16" t="str">
        <f t="shared" si="12"/>
        <v/>
      </c>
      <c r="BW64" s="16" t="str">
        <f t="shared" si="12"/>
        <v/>
      </c>
      <c r="BX64" s="16" t="str">
        <f t="shared" si="12"/>
        <v/>
      </c>
      <c r="BY64" s="16" t="str">
        <f t="shared" si="12"/>
        <v/>
      </c>
      <c r="BZ64" s="255"/>
      <c r="CA64" s="255"/>
      <c r="CB64" s="52"/>
      <c r="CC64" s="270">
        <f>SUM(CC60:CC63)</f>
        <v>478213.70160849817</v>
      </c>
      <c r="CD64" s="270">
        <f>SUM(CD60:CD63)</f>
        <v>292803.91887004912</v>
      </c>
      <c r="CE64" s="270">
        <f>SUM(CE60:CE63)</f>
        <v>123787.04521626983</v>
      </c>
      <c r="CF64" s="270">
        <f>SUM(CF60:CF63)</f>
        <v>929764.97126614128</v>
      </c>
      <c r="CG64" s="270">
        <f>SUM(CG60:CG63)</f>
        <v>512184.88304678327</v>
      </c>
      <c r="CH64" s="271">
        <f t="shared" si="57"/>
        <v>2336754.5200077416</v>
      </c>
      <c r="CI64" s="272"/>
      <c r="CJ64" s="272"/>
      <c r="CK64" s="270">
        <f>SUM(CK60:CK63)</f>
        <v>478213.70160849817</v>
      </c>
      <c r="CL64" s="270">
        <f>SUM(CL60:CL63)</f>
        <v>292803.91887004912</v>
      </c>
      <c r="CM64" s="270">
        <f>SUM(CM60:CM63)</f>
        <v>123787.04521626983</v>
      </c>
      <c r="CN64" s="270">
        <f>SUM(CN60:CN63)</f>
        <v>929764.97126614128</v>
      </c>
      <c r="CO64" s="270">
        <f>SUM(CO60:CO63)</f>
        <v>512184.88304678327</v>
      </c>
      <c r="CP64" s="271">
        <f t="shared" si="4"/>
        <v>2336754.5200077416</v>
      </c>
      <c r="CS64" s="270">
        <f>SUM(CS60:CS63)</f>
        <v>421088.13913048111</v>
      </c>
      <c r="CT64" s="270">
        <f>SUM(CT60:CT63)</f>
        <v>278415.3267236423</v>
      </c>
      <c r="CU64" s="270">
        <f>SUM(CU60:CU63)</f>
        <v>196980.14333530245</v>
      </c>
      <c r="CV64" s="270">
        <f>SUM(CV60:CV63)</f>
        <v>366122.66042184981</v>
      </c>
      <c r="CW64" s="270">
        <f>SUM(CW60:CW63)</f>
        <v>2224132.654271848</v>
      </c>
      <c r="CX64" s="271">
        <f t="shared" si="6"/>
        <v>3486738.9238831238</v>
      </c>
      <c r="DA64" s="270">
        <f>SUM(DA60:DA63)</f>
        <v>528238.1751293015</v>
      </c>
      <c r="DB64" s="270">
        <f>SUM(DB60:DB63)</f>
        <v>278415.3267236423</v>
      </c>
      <c r="DC64" s="270">
        <f>SUM(DC60:DC63)</f>
        <v>163311.6657461226</v>
      </c>
      <c r="DD64" s="270">
        <f>SUM(DD60:DD63)</f>
        <v>264246.02944240428</v>
      </c>
      <c r="DE64" s="270">
        <f>SUM(DE60:DE63)</f>
        <v>1237637.1086510348</v>
      </c>
      <c r="DF64" s="271">
        <f t="shared" si="8"/>
        <v>2471848.3056925051</v>
      </c>
      <c r="DI64" s="270">
        <f>SUM(DI60:DI63)</f>
        <v>357846.69571464544</v>
      </c>
      <c r="DJ64" s="270">
        <f>SUM(DJ60:DJ63)</f>
        <v>203116.01065144569</v>
      </c>
      <c r="DK64" s="270">
        <f>SUM(DK60:DK63)</f>
        <v>349022.64380834979</v>
      </c>
      <c r="DL64" s="270">
        <f>SUM(DL60:DL63)</f>
        <v>331858.9040081827</v>
      </c>
      <c r="DM64" s="270">
        <f>SUM(DM60:DM63)</f>
        <v>2865106.3898543026</v>
      </c>
      <c r="DN64" s="271">
        <f t="shared" si="13"/>
        <v>4106950.6440369263</v>
      </c>
      <c r="DQ64" s="270">
        <f>SUM(DQ60:DQ63)</f>
        <v>572146.76771228632</v>
      </c>
      <c r="DR64" s="270">
        <f>SUM(DR60:DR63)</f>
        <v>203116.01065144569</v>
      </c>
      <c r="DS64" s="270">
        <f>SUM(DS60:DS63)</f>
        <v>281685.68862999009</v>
      </c>
      <c r="DT64" s="270">
        <f>SUM(DT60:DT63)</f>
        <v>128105.64204929168</v>
      </c>
      <c r="DU64" s="270">
        <f>SUM(DU60:DU63)</f>
        <v>892115.29861267586</v>
      </c>
      <c r="DV64" s="271">
        <f t="shared" si="11"/>
        <v>2077169.4076556896</v>
      </c>
    </row>
    <row r="65" spans="1:126" ht="25.5" customHeight="1">
      <c r="A65" s="232"/>
      <c r="B65" s="193" t="s">
        <v>38</v>
      </c>
      <c r="C65" s="38"/>
      <c r="D65" s="39">
        <f>L65</f>
        <v>1580</v>
      </c>
      <c r="E65" s="40">
        <f>D65+SUM(AE65:AI65)</f>
        <v>1580</v>
      </c>
      <c r="F65" s="41" t="s">
        <v>26</v>
      </c>
      <c r="G65" s="265">
        <f>'[9]NAW2 - Total - ENWL'!G62</f>
        <v>952</v>
      </c>
      <c r="H65" s="265">
        <f>'[9]NAW2 - Total - ENWL'!H62</f>
        <v>150</v>
      </c>
      <c r="I65" s="265">
        <f>'[9]NAW2 - Total - ENWL'!I62</f>
        <v>89</v>
      </c>
      <c r="J65" s="265">
        <f>'[9]NAW2 - Total - ENWL'!J62</f>
        <v>353</v>
      </c>
      <c r="K65" s="265">
        <f>'[9]NAW2 - Total - ENWL'!K62</f>
        <v>36</v>
      </c>
      <c r="L65" s="42">
        <f>SUM(G65:K65)</f>
        <v>1580</v>
      </c>
      <c r="M65" s="265">
        <f>'[9]NAW2 - Total - ENWL'!M62</f>
        <v>952</v>
      </c>
      <c r="N65" s="265">
        <f>'[9]NAW2 - Total - ENWL'!N62</f>
        <v>150</v>
      </c>
      <c r="O65" s="265">
        <f>'[9]NAW2 - Total - ENWL'!O62</f>
        <v>89</v>
      </c>
      <c r="P65" s="265">
        <f>'[9]NAW2 - Total - ENWL'!P62</f>
        <v>353</v>
      </c>
      <c r="Q65" s="265">
        <f>'[9]NAW2 - Total - ENWL'!Q62</f>
        <v>36</v>
      </c>
      <c r="R65" s="42">
        <f>SUM(M65:Q65)</f>
        <v>1580</v>
      </c>
      <c r="S65" s="319">
        <f>'ENWL - Asset Rep'!S65+'ENWL - Refurb'!S65+'ENWL - HVP'!S65</f>
        <v>0</v>
      </c>
      <c r="T65" s="273">
        <f>'ENWL - Asset Rep'!T65+'ENWL - Refurb'!T65+'ENWL - HVP'!T65</f>
        <v>0</v>
      </c>
      <c r="U65" s="273">
        <f>'ENWL - Asset Rep'!U65+'ENWL - Refurb'!U65+'ENWL - HVP'!U65</f>
        <v>0</v>
      </c>
      <c r="V65" s="273">
        <f>'ENWL - Asset Rep'!V65+'ENWL - Refurb'!V65+'ENWL - HVP'!V65</f>
        <v>0</v>
      </c>
      <c r="W65" s="273">
        <f>'ENWL - Asset Rep'!W65+'ENWL - Refurb'!W65+'ENWL - HVP'!W65</f>
        <v>0</v>
      </c>
      <c r="X65" s="42">
        <f>SUM(S65:W65)</f>
        <v>0</v>
      </c>
      <c r="Y65" s="266">
        <f>'[9]NAW2 - Total - ENWL'!Y62</f>
        <v>883</v>
      </c>
      <c r="Z65" s="266">
        <f>'[9]NAW2 - Total - ENWL'!Z62</f>
        <v>143</v>
      </c>
      <c r="AA65" s="266">
        <f>'[9]NAW2 - Total - ENWL'!AA62</f>
        <v>76</v>
      </c>
      <c r="AB65" s="266">
        <f>'[9]NAW2 - Total - ENWL'!AB62</f>
        <v>365</v>
      </c>
      <c r="AC65" s="266">
        <f>'[9]NAW2 - Total - ENWL'!AC62</f>
        <v>113</v>
      </c>
      <c r="AD65" s="42">
        <f>SUM(Y65:AC65)</f>
        <v>1580</v>
      </c>
      <c r="AE65" s="319">
        <f>'ENWL - Asset Rep'!AE65+'ENWL - Refurb'!AE65+'ENWL - HVP'!AE65</f>
        <v>0</v>
      </c>
      <c r="AF65" s="273">
        <f>'ENWL - Asset Rep'!AF65+'ENWL - Refurb'!AF65+'ENWL - HVP'!AF65</f>
        <v>0</v>
      </c>
      <c r="AG65" s="273">
        <f>'ENWL - Asset Rep'!AG65+'ENWL - Refurb'!AG65+'ENWL - HVP'!AG65</f>
        <v>0</v>
      </c>
      <c r="AH65" s="273">
        <f>'ENWL - Asset Rep'!AH65+'ENWL - Refurb'!AH65+'ENWL - HVP'!AH65</f>
        <v>0</v>
      </c>
      <c r="AI65" s="273">
        <f>'ENWL - Asset Rep'!AI65+'ENWL - Refurb'!AI65+'ENWL - HVP'!AI65</f>
        <v>0</v>
      </c>
      <c r="AJ65" s="42">
        <f>SUM(AE65:AI65)</f>
        <v>0</v>
      </c>
      <c r="AK65" s="266">
        <f>'[9]NAW2 - Total - ENWL'!AK62</f>
        <v>780</v>
      </c>
      <c r="AL65" s="266">
        <f>'[9]NAW2 - Total - ENWL'!AL62</f>
        <v>162</v>
      </c>
      <c r="AM65" s="266">
        <f>'[9]NAW2 - Total - ENWL'!AM62</f>
        <v>89</v>
      </c>
      <c r="AN65" s="266">
        <f>'[9]NAW2 - Total - ENWL'!AN62</f>
        <v>143</v>
      </c>
      <c r="AO65" s="266">
        <f>'[9]NAW2 - Total - ENWL'!AO62</f>
        <v>406</v>
      </c>
      <c r="AP65" s="42">
        <f>SUM(AK65:AO65)</f>
        <v>1580</v>
      </c>
      <c r="BB65" s="255"/>
      <c r="BC65" s="255"/>
      <c r="BD65" s="41" t="s">
        <v>26</v>
      </c>
      <c r="BE65" s="267">
        <f>'ENWL - HI Probs. of Failure '!O$22</f>
        <v>2.2230351544959997E-3</v>
      </c>
      <c r="BF65" s="267">
        <f>'ENWL - HI Probs. of Failure '!P$22</f>
        <v>3.3098625407812655E-3</v>
      </c>
      <c r="BG65" s="267">
        <f>'ENWL - HI Probs. of Failure '!Q$22</f>
        <v>5.8521372084240006E-3</v>
      </c>
      <c r="BH65" s="267">
        <f>'ENWL - HI Probs. of Failure '!R$22</f>
        <v>9.4776078720104837E-3</v>
      </c>
      <c r="BI65" s="267">
        <f>'ENWL - HI Probs. of Failure '!S$22</f>
        <v>2.2230730638999996E-2</v>
      </c>
      <c r="BJ65" s="141"/>
      <c r="BK65" s="255"/>
      <c r="BL65" s="41" t="s">
        <v>26</v>
      </c>
      <c r="BM65" s="268">
        <f>$BM2*'ENWL - Ave Crit'!$Q$22</f>
        <v>13316.477999999999</v>
      </c>
      <c r="BN65" s="268">
        <f>$BM2*'ENWL - Ave Crit'!$Q$22</f>
        <v>13316.477999999999</v>
      </c>
      <c r="BO65" s="268">
        <f>$BM2*'ENWL - Ave Crit'!$Q$22</f>
        <v>13316.477999999999</v>
      </c>
      <c r="BP65" s="268">
        <f>$BM2*'ENWL - Ave Crit'!$Q$22</f>
        <v>13316.477999999999</v>
      </c>
      <c r="BQ65" s="268">
        <f>$BM2*'ENWL - Ave Crit'!$Q$22</f>
        <v>13316.477999999999</v>
      </c>
      <c r="BR65" s="141"/>
      <c r="BS65" s="255"/>
      <c r="BT65" s="41" t="s">
        <v>26</v>
      </c>
      <c r="BU65" s="16">
        <f t="shared" si="12"/>
        <v>29.602998728072578</v>
      </c>
      <c r="BV65" s="16">
        <f t="shared" si="12"/>
        <v>44.075711707337824</v>
      </c>
      <c r="BW65" s="16">
        <f t="shared" si="12"/>
        <v>77.929856388959607</v>
      </c>
      <c r="BX65" s="16">
        <f t="shared" si="12"/>
        <v>126.20835672025441</v>
      </c>
      <c r="BY65" s="16">
        <f t="shared" si="12"/>
        <v>296.03503547816939</v>
      </c>
      <c r="BZ65" s="255"/>
      <c r="CA65" s="255"/>
      <c r="CB65" s="41" t="s">
        <v>26</v>
      </c>
      <c r="CC65" s="269">
        <f>IF(BU65="","",M65*BU65)</f>
        <v>28182.054789125094</v>
      </c>
      <c r="CD65" s="269">
        <f t="shared" ref="CD65:CG68" si="69">IF(BV65="","",N65*BV65)</f>
        <v>6611.3567561006739</v>
      </c>
      <c r="CE65" s="269">
        <f t="shared" si="69"/>
        <v>6935.7572186174048</v>
      </c>
      <c r="CF65" s="269">
        <f t="shared" si="69"/>
        <v>44551.549922249811</v>
      </c>
      <c r="CG65" s="269">
        <f t="shared" si="69"/>
        <v>10657.261277214098</v>
      </c>
      <c r="CH65" s="271">
        <f t="shared" si="57"/>
        <v>96937.979963307094</v>
      </c>
      <c r="CI65" s="272"/>
      <c r="CJ65" s="272"/>
      <c r="CK65" s="269">
        <f t="shared" ref="CK65:CO68" si="70">IF(BU65="","",G65*BU65)</f>
        <v>28182.054789125094</v>
      </c>
      <c r="CL65" s="269">
        <f t="shared" si="70"/>
        <v>6611.3567561006739</v>
      </c>
      <c r="CM65" s="269">
        <f t="shared" si="70"/>
        <v>6935.7572186174048</v>
      </c>
      <c r="CN65" s="269">
        <f t="shared" si="70"/>
        <v>44551.549922249811</v>
      </c>
      <c r="CO65" s="269">
        <f t="shared" si="70"/>
        <v>10657.261277214098</v>
      </c>
      <c r="CP65" s="271">
        <f t="shared" si="4"/>
        <v>96937.979963307094</v>
      </c>
      <c r="CS65" s="269">
        <f>IF(BU65="","",Y65*BU65)</f>
        <v>26139.447876888087</v>
      </c>
      <c r="CT65" s="269">
        <f t="shared" ref="CT65:CW68" si="71">IF(BV65="","",Z65*BV65)</f>
        <v>6302.8267741493091</v>
      </c>
      <c r="CU65" s="269">
        <f t="shared" si="71"/>
        <v>5922.6690855609304</v>
      </c>
      <c r="CV65" s="269">
        <f t="shared" si="71"/>
        <v>46066.05020289286</v>
      </c>
      <c r="CW65" s="269">
        <f t="shared" si="71"/>
        <v>33451.95900903314</v>
      </c>
      <c r="CX65" s="271">
        <f t="shared" si="6"/>
        <v>117882.95294852433</v>
      </c>
      <c r="DA65" s="269">
        <f>IF(BU65="","",(S65+Y65)*BU65)</f>
        <v>26139.447876888087</v>
      </c>
      <c r="DB65" s="269">
        <f t="shared" ref="DB65:DE68" si="72">IF(BV65="","",(T65+Z65)*BV65)</f>
        <v>6302.8267741493091</v>
      </c>
      <c r="DC65" s="269">
        <f t="shared" si="72"/>
        <v>5922.6690855609304</v>
      </c>
      <c r="DD65" s="269">
        <f t="shared" si="72"/>
        <v>46066.05020289286</v>
      </c>
      <c r="DE65" s="269">
        <f t="shared" si="72"/>
        <v>33451.95900903314</v>
      </c>
      <c r="DF65" s="271">
        <f t="shared" si="8"/>
        <v>117882.95294852433</v>
      </c>
      <c r="DI65" s="269">
        <f>IF(BU65="","",AK65*BU65)</f>
        <v>23090.339007896611</v>
      </c>
      <c r="DJ65" s="269">
        <f t="shared" ref="DJ65:DM68" si="73">IF(BV65="","",AL65*BV65)</f>
        <v>7140.2652965887273</v>
      </c>
      <c r="DK65" s="269">
        <f t="shared" si="73"/>
        <v>6935.7572186174048</v>
      </c>
      <c r="DL65" s="269">
        <f t="shared" si="73"/>
        <v>18047.795010996382</v>
      </c>
      <c r="DM65" s="269">
        <f t="shared" si="73"/>
        <v>120190.22440413677</v>
      </c>
      <c r="DN65" s="271">
        <f t="shared" si="13"/>
        <v>175404.3809382359</v>
      </c>
      <c r="DQ65" s="269">
        <f>IF(BU65="","",(AE65+AK65)*BU65)</f>
        <v>23090.339007896611</v>
      </c>
      <c r="DR65" s="269">
        <f t="shared" ref="DR65:DU68" si="74">IF(BV65="","",(AF65+AL65)*BV65)</f>
        <v>7140.2652965887273</v>
      </c>
      <c r="DS65" s="269">
        <f t="shared" si="74"/>
        <v>6935.7572186174048</v>
      </c>
      <c r="DT65" s="269">
        <f t="shared" si="74"/>
        <v>18047.795010996382</v>
      </c>
      <c r="DU65" s="269">
        <f t="shared" si="74"/>
        <v>120190.22440413677</v>
      </c>
      <c r="DV65" s="271">
        <f t="shared" si="11"/>
        <v>175404.3809382359</v>
      </c>
    </row>
    <row r="66" spans="1:126" ht="25.5" customHeight="1">
      <c r="A66" s="232"/>
      <c r="B66" s="157"/>
      <c r="C66" s="43"/>
      <c r="D66" s="44">
        <f>L66</f>
        <v>13497</v>
      </c>
      <c r="E66" s="45">
        <f>D66+SUM(AE66:AI66)</f>
        <v>13493</v>
      </c>
      <c r="F66" s="46" t="s">
        <v>28</v>
      </c>
      <c r="G66" s="265">
        <f>'[9]NAW2 - Total - ENWL'!G63</f>
        <v>6515</v>
      </c>
      <c r="H66" s="265">
        <f>'[9]NAW2 - Total - ENWL'!H63</f>
        <v>742</v>
      </c>
      <c r="I66" s="265">
        <f>'[9]NAW2 - Total - ENWL'!I63</f>
        <v>646</v>
      </c>
      <c r="J66" s="265">
        <f>'[9]NAW2 - Total - ENWL'!J63</f>
        <v>5320</v>
      </c>
      <c r="K66" s="265">
        <f>'[9]NAW2 - Total - ENWL'!K63</f>
        <v>274</v>
      </c>
      <c r="L66" s="47">
        <f>SUM(G66:K66)</f>
        <v>13497</v>
      </c>
      <c r="M66" s="265">
        <f>'[9]NAW2 - Total - ENWL'!M63</f>
        <v>6515</v>
      </c>
      <c r="N66" s="265">
        <f>'[9]NAW2 - Total - ENWL'!N63</f>
        <v>742</v>
      </c>
      <c r="O66" s="265">
        <f>'[9]NAW2 - Total - ENWL'!O63</f>
        <v>646</v>
      </c>
      <c r="P66" s="265">
        <f>'[9]NAW2 - Total - ENWL'!P63</f>
        <v>5320</v>
      </c>
      <c r="Q66" s="265">
        <f>'[9]NAW2 - Total - ENWL'!Q63</f>
        <v>274</v>
      </c>
      <c r="R66" s="47">
        <f>SUM(M66:Q66)</f>
        <v>13497</v>
      </c>
      <c r="S66" s="265">
        <f>'ENWL - Asset Rep'!S66+'ENWL - Refurb'!S66+'ENWL - HVP'!S66</f>
        <v>275.5</v>
      </c>
      <c r="T66" s="265">
        <f>'ENWL - Asset Rep'!T66+'ENWL - Refurb'!T66+'ENWL - HVP'!T66</f>
        <v>0</v>
      </c>
      <c r="U66" s="265">
        <f>'ENWL - Asset Rep'!U66+'ENWL - Refurb'!U66+'ENWL - HVP'!U66</f>
        <v>-56.5</v>
      </c>
      <c r="V66" s="265">
        <f>'ENWL - Asset Rep'!V66+'ENWL - Refurb'!V66+'ENWL - HVP'!V66</f>
        <v>-113.5</v>
      </c>
      <c r="W66" s="265">
        <f>'ENWL - Asset Rep'!W66+'ENWL - Refurb'!W66+'ENWL - HVP'!W66</f>
        <v>-107.5</v>
      </c>
      <c r="X66" s="47">
        <f>SUM(S66:W66)</f>
        <v>-2</v>
      </c>
      <c r="Y66" s="265">
        <f>'[9]NAW2 - Total - ENWL'!Y63</f>
        <v>6208</v>
      </c>
      <c r="Z66" s="265">
        <f>'[9]NAW2 - Total - ENWL'!Z63</f>
        <v>630</v>
      </c>
      <c r="AA66" s="265">
        <f>'[9]NAW2 - Total - ENWL'!AA63</f>
        <v>451</v>
      </c>
      <c r="AB66" s="265">
        <f>'[9]NAW2 - Total - ENWL'!AB63</f>
        <v>5416</v>
      </c>
      <c r="AC66" s="265">
        <f>'[9]NAW2 - Total - ENWL'!AC63</f>
        <v>792</v>
      </c>
      <c r="AD66" s="47">
        <f>SUM(Y66:AC66)</f>
        <v>13497</v>
      </c>
      <c r="AE66" s="265">
        <f>'ENWL - Asset Rep'!AE66+'ENWL - Refurb'!AE66+'ENWL - HVP'!AE66</f>
        <v>551</v>
      </c>
      <c r="AF66" s="265">
        <f>'ENWL - Asset Rep'!AF66+'ENWL - Refurb'!AF66+'ENWL - HVP'!AF66</f>
        <v>0</v>
      </c>
      <c r="AG66" s="265">
        <f>'ENWL - Asset Rep'!AG66+'ENWL - Refurb'!AG66+'ENWL - HVP'!AG66</f>
        <v>-113</v>
      </c>
      <c r="AH66" s="265">
        <f>'ENWL - Asset Rep'!AH66+'ENWL - Refurb'!AH66+'ENWL - HVP'!AH66</f>
        <v>-227</v>
      </c>
      <c r="AI66" s="265">
        <f>'ENWL - Asset Rep'!AI66+'ENWL - Refurb'!AI66+'ENWL - HVP'!AI66</f>
        <v>-215</v>
      </c>
      <c r="AJ66" s="47">
        <f>SUM(AE66:AI66)</f>
        <v>-4</v>
      </c>
      <c r="AK66" s="265">
        <f>'[9]NAW2 - Total - ENWL'!AK63</f>
        <v>5685</v>
      </c>
      <c r="AL66" s="265">
        <f>'[9]NAW2 - Total - ENWL'!AL63</f>
        <v>816</v>
      </c>
      <c r="AM66" s="265">
        <f>'[9]NAW2 - Total - ENWL'!AM63</f>
        <v>355</v>
      </c>
      <c r="AN66" s="265">
        <f>'[9]NAW2 - Total - ENWL'!AN63</f>
        <v>913</v>
      </c>
      <c r="AO66" s="265">
        <f>'[9]NAW2 - Total - ENWL'!AO63</f>
        <v>5728</v>
      </c>
      <c r="AP66" s="47">
        <f>SUM(AK66:AO66)</f>
        <v>13497</v>
      </c>
      <c r="BB66" s="255"/>
      <c r="BC66" s="255"/>
      <c r="BD66" s="46" t="s">
        <v>28</v>
      </c>
      <c r="BE66" s="267">
        <f>'ENWL - HI Probs. of Failure '!O$22</f>
        <v>2.2230351544959997E-3</v>
      </c>
      <c r="BF66" s="267">
        <f>'ENWL - HI Probs. of Failure '!P$22</f>
        <v>3.3098625407812655E-3</v>
      </c>
      <c r="BG66" s="267">
        <f>'ENWL - HI Probs. of Failure '!Q$22</f>
        <v>5.8521372084240006E-3</v>
      </c>
      <c r="BH66" s="267">
        <f>'ENWL - HI Probs. of Failure '!R$22</f>
        <v>9.4776078720104837E-3</v>
      </c>
      <c r="BI66" s="267">
        <f>'ENWL - HI Probs. of Failure '!S$22</f>
        <v>2.2230730638999996E-2</v>
      </c>
      <c r="BJ66" s="142"/>
      <c r="BK66" s="255"/>
      <c r="BL66" s="46" t="s">
        <v>28</v>
      </c>
      <c r="BM66" s="268">
        <f>$BM3*'ENWL - Ave Crit'!$Q$22</f>
        <v>19023.54</v>
      </c>
      <c r="BN66" s="268">
        <f>$BM3*'ENWL - Ave Crit'!$Q$22</f>
        <v>19023.54</v>
      </c>
      <c r="BO66" s="268">
        <f>$BM3*'ENWL - Ave Crit'!$Q$22</f>
        <v>19023.54</v>
      </c>
      <c r="BP66" s="268">
        <f>$BM3*'ENWL - Ave Crit'!$Q$22</f>
        <v>19023.54</v>
      </c>
      <c r="BQ66" s="268">
        <f>$BM3*'ENWL - Ave Crit'!$Q$22</f>
        <v>19023.54</v>
      </c>
      <c r="BR66" s="142"/>
      <c r="BS66" s="255"/>
      <c r="BT66" s="46" t="s">
        <v>28</v>
      </c>
      <c r="BU66" s="16">
        <f t="shared" si="12"/>
        <v>42.289998182960829</v>
      </c>
      <c r="BV66" s="16">
        <f t="shared" si="12"/>
        <v>62.965302439054035</v>
      </c>
      <c r="BW66" s="16">
        <f t="shared" si="12"/>
        <v>111.32836626994232</v>
      </c>
      <c r="BX66" s="16">
        <f t="shared" si="12"/>
        <v>180.29765245750633</v>
      </c>
      <c r="BY66" s="16">
        <f t="shared" si="12"/>
        <v>422.90719354024202</v>
      </c>
      <c r="BZ66" s="255"/>
      <c r="CA66" s="255"/>
      <c r="CB66" s="46" t="s">
        <v>28</v>
      </c>
      <c r="CC66" s="269">
        <f>IF(BU66="","",M66*BU66)</f>
        <v>275519.33816198981</v>
      </c>
      <c r="CD66" s="269">
        <f t="shared" si="69"/>
        <v>46720.254409778092</v>
      </c>
      <c r="CE66" s="269">
        <f t="shared" si="69"/>
        <v>71918.124610382743</v>
      </c>
      <c r="CF66" s="269">
        <f t="shared" si="69"/>
        <v>959183.51107393368</v>
      </c>
      <c r="CG66" s="269">
        <f t="shared" si="69"/>
        <v>115876.57103002632</v>
      </c>
      <c r="CH66" s="271">
        <f t="shared" si="57"/>
        <v>1469217.7992861108</v>
      </c>
      <c r="CI66" s="272"/>
      <c r="CJ66" s="272"/>
      <c r="CK66" s="269">
        <f t="shared" si="70"/>
        <v>275519.33816198981</v>
      </c>
      <c r="CL66" s="269">
        <f t="shared" si="70"/>
        <v>46720.254409778092</v>
      </c>
      <c r="CM66" s="269">
        <f t="shared" si="70"/>
        <v>71918.124610382743</v>
      </c>
      <c r="CN66" s="269">
        <f t="shared" si="70"/>
        <v>959183.51107393368</v>
      </c>
      <c r="CO66" s="269">
        <f t="shared" si="70"/>
        <v>115876.57103002632</v>
      </c>
      <c r="CP66" s="271">
        <f t="shared" si="4"/>
        <v>1469217.7992861108</v>
      </c>
      <c r="CS66" s="269">
        <f>IF(BU66="","",Y66*BU66)</f>
        <v>262536.30871982081</v>
      </c>
      <c r="CT66" s="269">
        <f t="shared" si="71"/>
        <v>39668.140536604042</v>
      </c>
      <c r="CU66" s="269">
        <f t="shared" si="71"/>
        <v>50209.093187743987</v>
      </c>
      <c r="CV66" s="269">
        <f t="shared" si="71"/>
        <v>976492.08570985426</v>
      </c>
      <c r="CW66" s="269">
        <f t="shared" si="71"/>
        <v>334942.49728387169</v>
      </c>
      <c r="CX66" s="271">
        <f t="shared" si="6"/>
        <v>1663848.1254378948</v>
      </c>
      <c r="DA66" s="269">
        <f>IF(BU66="","",(S66+Y66)*BU66)</f>
        <v>274187.20321922656</v>
      </c>
      <c r="DB66" s="269">
        <f t="shared" si="72"/>
        <v>39668.140536604042</v>
      </c>
      <c r="DC66" s="269">
        <f t="shared" si="72"/>
        <v>43919.040493492248</v>
      </c>
      <c r="DD66" s="269">
        <f t="shared" si="72"/>
        <v>956028.30215592729</v>
      </c>
      <c r="DE66" s="269">
        <f t="shared" si="72"/>
        <v>289479.97397829569</v>
      </c>
      <c r="DF66" s="271">
        <f t="shared" si="8"/>
        <v>1603282.6603835458</v>
      </c>
      <c r="DI66" s="269">
        <f>IF(BU66="","",AK66*BU66)</f>
        <v>240418.63967013231</v>
      </c>
      <c r="DJ66" s="269">
        <f t="shared" si="73"/>
        <v>51379.68679026809</v>
      </c>
      <c r="DK66" s="269">
        <f t="shared" si="73"/>
        <v>39521.570025829526</v>
      </c>
      <c r="DL66" s="269">
        <f t="shared" si="73"/>
        <v>164611.75669370327</v>
      </c>
      <c r="DM66" s="269">
        <f t="shared" si="73"/>
        <v>2422412.4045985062</v>
      </c>
      <c r="DN66" s="271">
        <f t="shared" si="13"/>
        <v>2918344.0577784395</v>
      </c>
      <c r="DQ66" s="269">
        <f>IF(BU66="","",(AE66+AK66)*BU66)</f>
        <v>263720.42866894376</v>
      </c>
      <c r="DR66" s="269">
        <f t="shared" si="74"/>
        <v>51379.68679026809</v>
      </c>
      <c r="DS66" s="269">
        <f t="shared" si="74"/>
        <v>26941.46463732604</v>
      </c>
      <c r="DT66" s="269">
        <f t="shared" si="74"/>
        <v>123684.18958584934</v>
      </c>
      <c r="DU66" s="269">
        <f t="shared" si="74"/>
        <v>2331487.357987354</v>
      </c>
      <c r="DV66" s="271">
        <f t="shared" si="11"/>
        <v>2797213.1276697414</v>
      </c>
    </row>
    <row r="67" spans="1:126" ht="25.5" customHeight="1">
      <c r="A67" s="232"/>
      <c r="B67" s="157"/>
      <c r="C67" s="43"/>
      <c r="D67" s="44">
        <f>L67</f>
        <v>1530</v>
      </c>
      <c r="E67" s="45">
        <f>D67+SUM(AE67:AI67)</f>
        <v>1530</v>
      </c>
      <c r="F67" s="46" t="s">
        <v>30</v>
      </c>
      <c r="G67" s="265">
        <f>'[9]NAW2 - Total - ENWL'!G64</f>
        <v>629</v>
      </c>
      <c r="H67" s="265">
        <f>'[9]NAW2 - Total - ENWL'!H64</f>
        <v>51</v>
      </c>
      <c r="I67" s="265">
        <f>'[9]NAW2 - Total - ENWL'!I64</f>
        <v>50</v>
      </c>
      <c r="J67" s="265">
        <f>'[9]NAW2 - Total - ENWL'!J64</f>
        <v>787</v>
      </c>
      <c r="K67" s="265">
        <f>'[9]NAW2 - Total - ENWL'!K64</f>
        <v>13</v>
      </c>
      <c r="L67" s="47">
        <f>SUM(G67:K67)</f>
        <v>1530</v>
      </c>
      <c r="M67" s="265">
        <f>'[9]NAW2 - Total - ENWL'!M64</f>
        <v>629</v>
      </c>
      <c r="N67" s="265">
        <f>'[9]NAW2 - Total - ENWL'!N64</f>
        <v>51</v>
      </c>
      <c r="O67" s="265">
        <f>'[9]NAW2 - Total - ENWL'!O64</f>
        <v>50</v>
      </c>
      <c r="P67" s="265">
        <f>'[9]NAW2 - Total - ENWL'!P64</f>
        <v>787</v>
      </c>
      <c r="Q67" s="265">
        <f>'[9]NAW2 - Total - ENWL'!Q64</f>
        <v>13</v>
      </c>
      <c r="R67" s="47">
        <f>SUM(M67:Q67)</f>
        <v>1530</v>
      </c>
      <c r="S67" s="265">
        <f>'ENWL - Asset Rep'!S67+'ENWL - Refurb'!S67+'ENWL - HVP'!S67</f>
        <v>420.5</v>
      </c>
      <c r="T67" s="265">
        <f>'ENWL - Asset Rep'!T67+'ENWL - Refurb'!T67+'ENWL - HVP'!T67</f>
        <v>-21.5</v>
      </c>
      <c r="U67" s="265">
        <f>'ENWL - Asset Rep'!U67+'ENWL - Refurb'!U67+'ENWL - HVP'!U67</f>
        <v>0</v>
      </c>
      <c r="V67" s="265">
        <f>'ENWL - Asset Rep'!V67+'ENWL - Refurb'!V67+'ENWL - HVP'!V67</f>
        <v>-27.5</v>
      </c>
      <c r="W67" s="265">
        <f>'ENWL - Asset Rep'!W67+'ENWL - Refurb'!W67+'ENWL - HVP'!W67</f>
        <v>-371.5</v>
      </c>
      <c r="X67" s="47">
        <f>SUM(S67:W67)</f>
        <v>0</v>
      </c>
      <c r="Y67" s="265">
        <f>'[9]NAW2 - Total - ENWL'!Y64</f>
        <v>611</v>
      </c>
      <c r="Z67" s="265">
        <f>'[9]NAW2 - Total - ENWL'!Z64</f>
        <v>43</v>
      </c>
      <c r="AA67" s="265">
        <f>'[9]NAW2 - Total - ENWL'!AA64</f>
        <v>24</v>
      </c>
      <c r="AB67" s="265">
        <f>'[9]NAW2 - Total - ENWL'!AB64</f>
        <v>779</v>
      </c>
      <c r="AC67" s="265">
        <f>'[9]NAW2 - Total - ENWL'!AC64</f>
        <v>73</v>
      </c>
      <c r="AD67" s="47">
        <f>SUM(Y67:AC67)</f>
        <v>1530</v>
      </c>
      <c r="AE67" s="265">
        <f>'ENWL - Asset Rep'!AE67+'ENWL - Refurb'!AE67+'ENWL - HVP'!AE67</f>
        <v>841</v>
      </c>
      <c r="AF67" s="265">
        <f>'ENWL - Asset Rep'!AF67+'ENWL - Refurb'!AF67+'ENWL - HVP'!AF67</f>
        <v>-43</v>
      </c>
      <c r="AG67" s="265">
        <f>'ENWL - Asset Rep'!AG67+'ENWL - Refurb'!AG67+'ENWL - HVP'!AG67</f>
        <v>0</v>
      </c>
      <c r="AH67" s="265">
        <f>'ENWL - Asset Rep'!AH67+'ENWL - Refurb'!AH67+'ENWL - HVP'!AH67</f>
        <v>-55</v>
      </c>
      <c r="AI67" s="265">
        <f>'ENWL - Asset Rep'!AI67+'ENWL - Refurb'!AI67+'ENWL - HVP'!AI67</f>
        <v>-743</v>
      </c>
      <c r="AJ67" s="47">
        <f>SUM(AE67:AI67)</f>
        <v>0</v>
      </c>
      <c r="AK67" s="265">
        <f>'[9]NAW2 - Total - ENWL'!AK64</f>
        <v>574</v>
      </c>
      <c r="AL67" s="265">
        <f>'[9]NAW2 - Total - ENWL'!AL64</f>
        <v>54</v>
      </c>
      <c r="AM67" s="265">
        <f>'[9]NAW2 - Total - ENWL'!AM64</f>
        <v>26</v>
      </c>
      <c r="AN67" s="265">
        <f>'[9]NAW2 - Total - ENWL'!AN64</f>
        <v>55</v>
      </c>
      <c r="AO67" s="265">
        <f>'[9]NAW2 - Total - ENWL'!AO64</f>
        <v>821</v>
      </c>
      <c r="AP67" s="47">
        <f>SUM(AK67:AO67)</f>
        <v>1530</v>
      </c>
      <c r="BB67" s="255"/>
      <c r="BC67" s="255"/>
      <c r="BD67" s="46" t="s">
        <v>30</v>
      </c>
      <c r="BE67" s="267">
        <f>'ENWL - HI Probs. of Failure '!O$22</f>
        <v>2.2230351544959997E-3</v>
      </c>
      <c r="BF67" s="267">
        <f>'ENWL - HI Probs. of Failure '!P$22</f>
        <v>3.3098625407812655E-3</v>
      </c>
      <c r="BG67" s="267">
        <f>'ENWL - HI Probs. of Failure '!Q$22</f>
        <v>5.8521372084240006E-3</v>
      </c>
      <c r="BH67" s="267">
        <f>'ENWL - HI Probs. of Failure '!R$22</f>
        <v>9.4776078720104837E-3</v>
      </c>
      <c r="BI67" s="267">
        <f>'ENWL - HI Probs. of Failure '!S$22</f>
        <v>2.2230730638999996E-2</v>
      </c>
      <c r="BJ67" s="142"/>
      <c r="BK67" s="255"/>
      <c r="BL67" s="46" t="s">
        <v>30</v>
      </c>
      <c r="BM67" s="268">
        <f>$BM4*'ENWL - Ave Crit'!$Q$22</f>
        <v>28535.31</v>
      </c>
      <c r="BN67" s="268">
        <f>$BM4*'ENWL - Ave Crit'!$Q$22</f>
        <v>28535.31</v>
      </c>
      <c r="BO67" s="268">
        <f>$BM4*'ENWL - Ave Crit'!$Q$22</f>
        <v>28535.31</v>
      </c>
      <c r="BP67" s="268">
        <f>$BM4*'ENWL - Ave Crit'!$Q$22</f>
        <v>28535.31</v>
      </c>
      <c r="BQ67" s="268">
        <f>$BM4*'ENWL - Ave Crit'!$Q$22</f>
        <v>28535.31</v>
      </c>
      <c r="BR67" s="142"/>
      <c r="BS67" s="255"/>
      <c r="BT67" s="46" t="s">
        <v>30</v>
      </c>
      <c r="BU67" s="16">
        <f t="shared" si="12"/>
        <v>63.434997274441251</v>
      </c>
      <c r="BV67" s="16">
        <f t="shared" si="12"/>
        <v>94.447953658581056</v>
      </c>
      <c r="BW67" s="16">
        <f t="shared" si="12"/>
        <v>166.99254940491349</v>
      </c>
      <c r="BX67" s="16">
        <f t="shared" si="12"/>
        <v>270.44647868625947</v>
      </c>
      <c r="BY67" s="16">
        <f t="shared" si="12"/>
        <v>634.36079031036297</v>
      </c>
      <c r="BZ67" s="255"/>
      <c r="CA67" s="255"/>
      <c r="CB67" s="46" t="s">
        <v>30</v>
      </c>
      <c r="CC67" s="269">
        <f>IF(BU67="","",M67*BU67)</f>
        <v>39900.613285623549</v>
      </c>
      <c r="CD67" s="269">
        <f t="shared" si="69"/>
        <v>4816.8456365876336</v>
      </c>
      <c r="CE67" s="269">
        <f t="shared" si="69"/>
        <v>8349.627470245674</v>
      </c>
      <c r="CF67" s="269">
        <f t="shared" si="69"/>
        <v>212841.3787260862</v>
      </c>
      <c r="CG67" s="269">
        <f t="shared" si="69"/>
        <v>8246.6902740347177</v>
      </c>
      <c r="CH67" s="271">
        <f t="shared" si="57"/>
        <v>274155.15539257781</v>
      </c>
      <c r="CI67" s="272"/>
      <c r="CJ67" s="272"/>
      <c r="CK67" s="269">
        <f t="shared" si="70"/>
        <v>39900.613285623549</v>
      </c>
      <c r="CL67" s="269">
        <f t="shared" si="70"/>
        <v>4816.8456365876336</v>
      </c>
      <c r="CM67" s="269">
        <f t="shared" si="70"/>
        <v>8349.627470245674</v>
      </c>
      <c r="CN67" s="269">
        <f t="shared" si="70"/>
        <v>212841.3787260862</v>
      </c>
      <c r="CO67" s="269">
        <f t="shared" si="70"/>
        <v>8246.6902740347177</v>
      </c>
      <c r="CP67" s="271">
        <f t="shared" si="4"/>
        <v>274155.15539257781</v>
      </c>
      <c r="CS67" s="269">
        <f>IF(BU67="","",Y67*BU67)</f>
        <v>38758.783334683605</v>
      </c>
      <c r="CT67" s="269">
        <f t="shared" si="71"/>
        <v>4061.2620073189855</v>
      </c>
      <c r="CU67" s="269">
        <f t="shared" si="71"/>
        <v>4007.821185717924</v>
      </c>
      <c r="CV67" s="269">
        <f t="shared" si="71"/>
        <v>210677.80689659613</v>
      </c>
      <c r="CW67" s="269">
        <f t="shared" si="71"/>
        <v>46308.337692656496</v>
      </c>
      <c r="CX67" s="271">
        <f t="shared" si="6"/>
        <v>303814.01111697312</v>
      </c>
      <c r="DA67" s="269">
        <f>IF(BU67="","",(S67+Y67)*BU67)</f>
        <v>65433.199688586152</v>
      </c>
      <c r="DB67" s="269">
        <f t="shared" si="72"/>
        <v>2030.6310036594928</v>
      </c>
      <c r="DC67" s="269">
        <f t="shared" si="72"/>
        <v>4007.821185717924</v>
      </c>
      <c r="DD67" s="269">
        <f t="shared" si="72"/>
        <v>203240.52873272399</v>
      </c>
      <c r="DE67" s="269">
        <f t="shared" si="72"/>
        <v>-189356.69590764336</v>
      </c>
      <c r="DF67" s="271">
        <f t="shared" si="8"/>
        <v>85355.484703044232</v>
      </c>
      <c r="DI67" s="269">
        <f>IF(BU67="","",AK67*BU67)</f>
        <v>36411.688435529279</v>
      </c>
      <c r="DJ67" s="269">
        <f t="shared" si="73"/>
        <v>5100.1894975633768</v>
      </c>
      <c r="DK67" s="269">
        <f t="shared" si="73"/>
        <v>4341.8062845277509</v>
      </c>
      <c r="DL67" s="269">
        <f t="shared" si="73"/>
        <v>14874.556327744271</v>
      </c>
      <c r="DM67" s="269">
        <f t="shared" si="73"/>
        <v>520810.20884480799</v>
      </c>
      <c r="DN67" s="271">
        <f t="shared" si="13"/>
        <v>581538.44939017273</v>
      </c>
      <c r="DQ67" s="269">
        <f>IF(BU67="","",(AE67+AK67)*BU67)</f>
        <v>89760.521143334365</v>
      </c>
      <c r="DR67" s="269">
        <f t="shared" si="74"/>
        <v>1038.9274902443917</v>
      </c>
      <c r="DS67" s="269">
        <f t="shared" si="74"/>
        <v>4341.8062845277509</v>
      </c>
      <c r="DT67" s="269">
        <f t="shared" si="74"/>
        <v>0</v>
      </c>
      <c r="DU67" s="269">
        <f t="shared" si="74"/>
        <v>49480.141644208314</v>
      </c>
      <c r="DV67" s="271">
        <f t="shared" si="11"/>
        <v>144621.39656231483</v>
      </c>
    </row>
    <row r="68" spans="1:126" ht="25.5" customHeight="1">
      <c r="A68" s="232"/>
      <c r="B68" s="157"/>
      <c r="C68" s="43"/>
      <c r="D68" s="44">
        <f>L68</f>
        <v>26</v>
      </c>
      <c r="E68" s="45">
        <f>D68+SUM(AE68:AI68)</f>
        <v>26</v>
      </c>
      <c r="F68" s="46" t="s">
        <v>31</v>
      </c>
      <c r="G68" s="265">
        <f>'[9]NAW2 - Total - ENWL'!G65</f>
        <v>8</v>
      </c>
      <c r="H68" s="265">
        <f>'[9]NAW2 - Total - ENWL'!H65</f>
        <v>3</v>
      </c>
      <c r="I68" s="265">
        <f>'[9]NAW2 - Total - ENWL'!I65</f>
        <v>3</v>
      </c>
      <c r="J68" s="265">
        <f>'[9]NAW2 - Total - ENWL'!J65</f>
        <v>12</v>
      </c>
      <c r="K68" s="265">
        <f>'[9]NAW2 - Total - ENWL'!K65</f>
        <v>0</v>
      </c>
      <c r="L68" s="47">
        <f>SUM(G68:K68)</f>
        <v>26</v>
      </c>
      <c r="M68" s="265">
        <f>'[9]NAW2 - Total - ENWL'!M65</f>
        <v>8</v>
      </c>
      <c r="N68" s="265">
        <f>'[9]NAW2 - Total - ENWL'!N65</f>
        <v>3</v>
      </c>
      <c r="O68" s="265">
        <f>'[9]NAW2 - Total - ENWL'!O65</f>
        <v>3</v>
      </c>
      <c r="P68" s="265">
        <f>'[9]NAW2 - Total - ENWL'!P65</f>
        <v>12</v>
      </c>
      <c r="Q68" s="265">
        <f>'[9]NAW2 - Total - ENWL'!Q65</f>
        <v>0</v>
      </c>
      <c r="R68" s="47">
        <f>SUM(M68:Q68)</f>
        <v>26</v>
      </c>
      <c r="S68" s="265">
        <f>'ENWL - Asset Rep'!S68+'ENWL - Refurb'!S68+'ENWL - HVP'!S68</f>
        <v>8</v>
      </c>
      <c r="T68" s="265">
        <f>'ENWL - Asset Rep'!T68+'ENWL - Refurb'!T68+'ENWL - HVP'!T68</f>
        <v>0</v>
      </c>
      <c r="U68" s="265">
        <f>'ENWL - Asset Rep'!U68+'ENWL - Refurb'!U68+'ENWL - HVP'!U68</f>
        <v>0</v>
      </c>
      <c r="V68" s="265">
        <f>'ENWL - Asset Rep'!V68+'ENWL - Refurb'!V68+'ENWL - HVP'!V68</f>
        <v>-2.5</v>
      </c>
      <c r="W68" s="265">
        <f>'ENWL - Asset Rep'!W68+'ENWL - Refurb'!W68+'ENWL - HVP'!W68</f>
        <v>-5.5</v>
      </c>
      <c r="X68" s="47">
        <f>SUM(S68:W68)</f>
        <v>0</v>
      </c>
      <c r="Y68" s="265">
        <f>'[9]NAW2 - Total - ENWL'!Y65</f>
        <v>7</v>
      </c>
      <c r="Z68" s="265">
        <f>'[9]NAW2 - Total - ENWL'!Z65</f>
        <v>3</v>
      </c>
      <c r="AA68" s="265">
        <f>'[9]NAW2 - Total - ENWL'!AA65</f>
        <v>3</v>
      </c>
      <c r="AB68" s="265">
        <f>'[9]NAW2 - Total - ENWL'!AB65</f>
        <v>12</v>
      </c>
      <c r="AC68" s="265">
        <f>'[9]NAW2 - Total - ENWL'!AC65</f>
        <v>1</v>
      </c>
      <c r="AD68" s="47">
        <f>SUM(Y68:AC68)</f>
        <v>26</v>
      </c>
      <c r="AE68" s="265">
        <f>'ENWL - Asset Rep'!AE68+'ENWL - Refurb'!AE68+'ENWL - HVP'!AE68</f>
        <v>16</v>
      </c>
      <c r="AF68" s="265">
        <f>'ENWL - Asset Rep'!AF68+'ENWL - Refurb'!AF68+'ENWL - HVP'!AF68</f>
        <v>0</v>
      </c>
      <c r="AG68" s="265">
        <f>'ENWL - Asset Rep'!AG68+'ENWL - Refurb'!AG68+'ENWL - HVP'!AG68</f>
        <v>0</v>
      </c>
      <c r="AH68" s="265">
        <f>'ENWL - Asset Rep'!AH68+'ENWL - Refurb'!AH68+'ENWL - HVP'!AH68</f>
        <v>-5</v>
      </c>
      <c r="AI68" s="265">
        <f>'ENWL - Asset Rep'!AI68+'ENWL - Refurb'!AI68+'ENWL - HVP'!AI68</f>
        <v>-11</v>
      </c>
      <c r="AJ68" s="47">
        <f>SUM(AE68:AI68)</f>
        <v>0</v>
      </c>
      <c r="AK68" s="265">
        <f>'[9]NAW2 - Total - ENWL'!AK65</f>
        <v>5</v>
      </c>
      <c r="AL68" s="265">
        <f>'[9]NAW2 - Total - ENWL'!AL65</f>
        <v>4</v>
      </c>
      <c r="AM68" s="265">
        <f>'[9]NAW2 - Total - ENWL'!AM65</f>
        <v>1</v>
      </c>
      <c r="AN68" s="265">
        <f>'[9]NAW2 - Total - ENWL'!AN65</f>
        <v>5</v>
      </c>
      <c r="AO68" s="265">
        <f>'[9]NAW2 - Total - ENWL'!AO65</f>
        <v>11</v>
      </c>
      <c r="AP68" s="47">
        <f>SUM(AK68:AO68)</f>
        <v>26</v>
      </c>
      <c r="BB68" s="255"/>
      <c r="BC68" s="255"/>
      <c r="BD68" s="46" t="s">
        <v>31</v>
      </c>
      <c r="BE68" s="267">
        <f>'ENWL - HI Probs. of Failure '!O$22</f>
        <v>2.2230351544959997E-3</v>
      </c>
      <c r="BF68" s="267">
        <f>'ENWL - HI Probs. of Failure '!P$22</f>
        <v>3.3098625407812655E-3</v>
      </c>
      <c r="BG68" s="267">
        <f>'ENWL - HI Probs. of Failure '!Q$22</f>
        <v>5.8521372084240006E-3</v>
      </c>
      <c r="BH68" s="267">
        <f>'ENWL - HI Probs. of Failure '!R$22</f>
        <v>9.4776078720104837E-3</v>
      </c>
      <c r="BI68" s="267">
        <f>'ENWL - HI Probs. of Failure '!S$22</f>
        <v>2.2230730638999996E-2</v>
      </c>
      <c r="BJ68" s="142"/>
      <c r="BK68" s="255"/>
      <c r="BL68" s="46" t="s">
        <v>31</v>
      </c>
      <c r="BM68" s="268">
        <f>$BM5*'ENWL - Ave Crit'!$Q$22</f>
        <v>47558.850000000006</v>
      </c>
      <c r="BN68" s="268">
        <f>$BM5*'ENWL - Ave Crit'!$Q$22</f>
        <v>47558.850000000006</v>
      </c>
      <c r="BO68" s="268">
        <f>$BM5*'ENWL - Ave Crit'!$Q$22</f>
        <v>47558.850000000006</v>
      </c>
      <c r="BP68" s="268">
        <f>$BM5*'ENWL - Ave Crit'!$Q$22</f>
        <v>47558.850000000006</v>
      </c>
      <c r="BQ68" s="268">
        <f>$BM5*'ENWL - Ave Crit'!$Q$22</f>
        <v>47558.850000000006</v>
      </c>
      <c r="BR68" s="142"/>
      <c r="BS68" s="255"/>
      <c r="BT68" s="46" t="s">
        <v>31</v>
      </c>
      <c r="BU68" s="16">
        <f t="shared" si="12"/>
        <v>105.72499545740209</v>
      </c>
      <c r="BV68" s="16">
        <f t="shared" si="12"/>
        <v>157.4132560976351</v>
      </c>
      <c r="BW68" s="16">
        <f t="shared" si="12"/>
        <v>278.32091567485583</v>
      </c>
      <c r="BX68" s="16">
        <f t="shared" si="12"/>
        <v>450.74413114376586</v>
      </c>
      <c r="BY68" s="16">
        <f t="shared" si="12"/>
        <v>1057.2679838506051</v>
      </c>
      <c r="BZ68" s="255"/>
      <c r="CA68" s="255"/>
      <c r="CB68" s="46" t="s">
        <v>31</v>
      </c>
      <c r="CC68" s="269">
        <f>IF(BU68="","",M68*BU68)</f>
        <v>845.7999636592167</v>
      </c>
      <c r="CD68" s="269">
        <f t="shared" si="69"/>
        <v>472.2397682929053</v>
      </c>
      <c r="CE68" s="269">
        <f t="shared" si="69"/>
        <v>834.96274702456753</v>
      </c>
      <c r="CF68" s="269">
        <f t="shared" si="69"/>
        <v>5408.9295737251905</v>
      </c>
      <c r="CG68" s="269">
        <f t="shared" si="69"/>
        <v>0</v>
      </c>
      <c r="CH68" s="271">
        <f t="shared" si="57"/>
        <v>7561.9320527018799</v>
      </c>
      <c r="CI68" s="272"/>
      <c r="CJ68" s="272"/>
      <c r="CK68" s="269">
        <f t="shared" si="70"/>
        <v>845.7999636592167</v>
      </c>
      <c r="CL68" s="269">
        <f t="shared" si="70"/>
        <v>472.2397682929053</v>
      </c>
      <c r="CM68" s="269">
        <f t="shared" si="70"/>
        <v>834.96274702456753</v>
      </c>
      <c r="CN68" s="269">
        <f t="shared" si="70"/>
        <v>5408.9295737251905</v>
      </c>
      <c r="CO68" s="269">
        <f t="shared" si="70"/>
        <v>0</v>
      </c>
      <c r="CP68" s="271">
        <f t="shared" si="4"/>
        <v>7561.9320527018799</v>
      </c>
      <c r="CS68" s="269">
        <f>IF(BU68="","",Y68*BU68)</f>
        <v>740.07496820181461</v>
      </c>
      <c r="CT68" s="269">
        <f t="shared" si="71"/>
        <v>472.2397682929053</v>
      </c>
      <c r="CU68" s="269">
        <f t="shared" si="71"/>
        <v>834.96274702456753</v>
      </c>
      <c r="CV68" s="269">
        <f t="shared" si="71"/>
        <v>5408.9295737251905</v>
      </c>
      <c r="CW68" s="269">
        <f t="shared" si="71"/>
        <v>1057.2679838506051</v>
      </c>
      <c r="CX68" s="271">
        <f t="shared" si="6"/>
        <v>8513.4750410950837</v>
      </c>
      <c r="DA68" s="269">
        <f>IF(BU68="","",(S68+Y68)*BU68)</f>
        <v>1585.8749318610312</v>
      </c>
      <c r="DB68" s="269">
        <f t="shared" si="72"/>
        <v>472.2397682929053</v>
      </c>
      <c r="DC68" s="269">
        <f t="shared" si="72"/>
        <v>834.96274702456753</v>
      </c>
      <c r="DD68" s="269">
        <f t="shared" si="72"/>
        <v>4282.0692458657759</v>
      </c>
      <c r="DE68" s="269">
        <f t="shared" si="72"/>
        <v>-4757.7059273277227</v>
      </c>
      <c r="DF68" s="271">
        <f t="shared" si="8"/>
        <v>2417.4407657165575</v>
      </c>
      <c r="DI68" s="269">
        <f>IF(BU68="","",AK68*BU68)</f>
        <v>528.62497728701044</v>
      </c>
      <c r="DJ68" s="269">
        <f t="shared" si="73"/>
        <v>629.65302439054039</v>
      </c>
      <c r="DK68" s="269">
        <f t="shared" si="73"/>
        <v>278.32091567485583</v>
      </c>
      <c r="DL68" s="269">
        <f t="shared" si="73"/>
        <v>2253.7206557188292</v>
      </c>
      <c r="DM68" s="269">
        <f t="shared" si="73"/>
        <v>11629.947822356657</v>
      </c>
      <c r="DN68" s="271">
        <f t="shared" si="13"/>
        <v>15320.267395427893</v>
      </c>
      <c r="DQ68" s="269">
        <f>IF(BU68="","",(AE68+AK68)*BU68)</f>
        <v>2220.224904605444</v>
      </c>
      <c r="DR68" s="269">
        <f t="shared" si="74"/>
        <v>629.65302439054039</v>
      </c>
      <c r="DS68" s="269">
        <f t="shared" si="74"/>
        <v>278.32091567485583</v>
      </c>
      <c r="DT68" s="269">
        <f t="shared" si="74"/>
        <v>0</v>
      </c>
      <c r="DU68" s="269">
        <f t="shared" si="74"/>
        <v>0</v>
      </c>
      <c r="DV68" s="271">
        <f t="shared" si="11"/>
        <v>3128.1988446708401</v>
      </c>
    </row>
    <row r="69" spans="1:126" ht="25.5" customHeight="1" thickBot="1">
      <c r="A69" s="232"/>
      <c r="B69" s="48"/>
      <c r="C69" s="49" t="s">
        <v>27</v>
      </c>
      <c r="D69" s="50">
        <f>SUM(D65:D68)</f>
        <v>16633</v>
      </c>
      <c r="E69" s="51">
        <f>SUM(E65:E68)</f>
        <v>16629</v>
      </c>
      <c r="F69" s="52"/>
      <c r="G69" s="53">
        <f>SUM(G65:G68)</f>
        <v>8104</v>
      </c>
      <c r="H69" s="54">
        <f>SUM(H65:H68)</f>
        <v>946</v>
      </c>
      <c r="I69" s="54">
        <f>SUM(I65:I68)</f>
        <v>788</v>
      </c>
      <c r="J69" s="54">
        <f>SUM(J65:J68)</f>
        <v>6472</v>
      </c>
      <c r="K69" s="54">
        <f>SUM(K65:K68)</f>
        <v>323</v>
      </c>
      <c r="L69" s="55"/>
      <c r="M69" s="53">
        <f>SUM(M65:M68)</f>
        <v>8104</v>
      </c>
      <c r="N69" s="54">
        <f>SUM(N65:N68)</f>
        <v>946</v>
      </c>
      <c r="O69" s="54">
        <f>SUM(O65:O68)</f>
        <v>788</v>
      </c>
      <c r="P69" s="54">
        <f>SUM(P65:P68)</f>
        <v>6472</v>
      </c>
      <c r="Q69" s="54">
        <f>SUM(Q65:Q68)</f>
        <v>323</v>
      </c>
      <c r="R69" s="55"/>
      <c r="S69" s="53">
        <f>SUM(S65:S68)</f>
        <v>704</v>
      </c>
      <c r="T69" s="54">
        <f>SUM(T65:T68)</f>
        <v>-21.5</v>
      </c>
      <c r="U69" s="54">
        <f>SUM(U65:U68)</f>
        <v>-56.5</v>
      </c>
      <c r="V69" s="54">
        <f>SUM(V65:V68)</f>
        <v>-143.5</v>
      </c>
      <c r="W69" s="54">
        <f>SUM(W65:W68)</f>
        <v>-484.5</v>
      </c>
      <c r="X69" s="55"/>
      <c r="Y69" s="53">
        <f>SUM(Y65:Y68)</f>
        <v>7709</v>
      </c>
      <c r="Z69" s="54">
        <f>SUM(Z65:Z68)</f>
        <v>819</v>
      </c>
      <c r="AA69" s="54">
        <f>SUM(AA65:AA68)</f>
        <v>554</v>
      </c>
      <c r="AB69" s="54">
        <f>SUM(AB65:AB68)</f>
        <v>6572</v>
      </c>
      <c r="AC69" s="54">
        <f>SUM(AC65:AC68)</f>
        <v>979</v>
      </c>
      <c r="AD69" s="55"/>
      <c r="AE69" s="53">
        <f>SUM(AE65:AE68)</f>
        <v>1408</v>
      </c>
      <c r="AF69" s="54">
        <f>SUM(AF65:AF68)</f>
        <v>-43</v>
      </c>
      <c r="AG69" s="54">
        <f>SUM(AG65:AG68)</f>
        <v>-113</v>
      </c>
      <c r="AH69" s="54">
        <f>SUM(AH65:AH68)</f>
        <v>-287</v>
      </c>
      <c r="AI69" s="54">
        <f>SUM(AI65:AI68)</f>
        <v>-969</v>
      </c>
      <c r="AJ69" s="55"/>
      <c r="AK69" s="53">
        <f>SUM(AK65:AK68)</f>
        <v>7044</v>
      </c>
      <c r="AL69" s="54">
        <f>SUM(AL65:AL68)</f>
        <v>1036</v>
      </c>
      <c r="AM69" s="54">
        <f>SUM(AM65:AM68)</f>
        <v>471</v>
      </c>
      <c r="AN69" s="54">
        <f>SUM(AN65:AN68)</f>
        <v>1116</v>
      </c>
      <c r="AO69" s="54">
        <f>SUM(AO65:AO68)</f>
        <v>6966</v>
      </c>
      <c r="AP69" s="55"/>
      <c r="BB69" s="255"/>
      <c r="BC69" s="255"/>
      <c r="BD69" s="52"/>
      <c r="BE69" s="139"/>
      <c r="BF69" s="140"/>
      <c r="BG69" s="140"/>
      <c r="BH69" s="140"/>
      <c r="BI69" s="140"/>
      <c r="BJ69" s="55"/>
      <c r="BK69" s="255"/>
      <c r="BL69" s="52"/>
      <c r="BM69" s="139"/>
      <c r="BN69" s="140"/>
      <c r="BO69" s="140"/>
      <c r="BP69" s="140"/>
      <c r="BQ69" s="140"/>
      <c r="BR69" s="55"/>
      <c r="BS69" s="255"/>
      <c r="BT69" s="52"/>
      <c r="BU69" s="16" t="str">
        <f t="shared" si="12"/>
        <v/>
      </c>
      <c r="BV69" s="16" t="str">
        <f t="shared" si="12"/>
        <v/>
      </c>
      <c r="BW69" s="16" t="str">
        <f t="shared" si="12"/>
        <v/>
      </c>
      <c r="BX69" s="16" t="str">
        <f t="shared" si="12"/>
        <v/>
      </c>
      <c r="BY69" s="16" t="str">
        <f t="shared" si="12"/>
        <v/>
      </c>
      <c r="BZ69" s="255"/>
      <c r="CA69" s="255"/>
      <c r="CB69" s="52"/>
      <c r="CC69" s="270">
        <f>SUM(CC65:CC68)</f>
        <v>344447.80620039767</v>
      </c>
      <c r="CD69" s="270">
        <f>SUM(CD65:CD68)</f>
        <v>58620.696570759304</v>
      </c>
      <c r="CE69" s="270">
        <f>SUM(CE65:CE68)</f>
        <v>88038.472046270384</v>
      </c>
      <c r="CF69" s="270">
        <f>SUM(CF65:CF68)</f>
        <v>1221985.369295995</v>
      </c>
      <c r="CG69" s="270">
        <f>SUM(CG65:CG68)</f>
        <v>134780.52258127515</v>
      </c>
      <c r="CH69" s="271">
        <f t="shared" si="57"/>
        <v>1847872.8666946974</v>
      </c>
      <c r="CI69" s="272"/>
      <c r="CJ69" s="272"/>
      <c r="CK69" s="270">
        <f>SUM(CK65:CK68)</f>
        <v>344447.80620039767</v>
      </c>
      <c r="CL69" s="270">
        <f>SUM(CL65:CL68)</f>
        <v>58620.696570759304</v>
      </c>
      <c r="CM69" s="270">
        <f>SUM(CM65:CM68)</f>
        <v>88038.472046270384</v>
      </c>
      <c r="CN69" s="270">
        <f>SUM(CN65:CN68)</f>
        <v>1221985.369295995</v>
      </c>
      <c r="CO69" s="270">
        <f>SUM(CO65:CO68)</f>
        <v>134780.52258127515</v>
      </c>
      <c r="CP69" s="271">
        <f t="shared" si="4"/>
        <v>1847872.8666946974</v>
      </c>
      <c r="CS69" s="270">
        <f>SUM(CS65:CS68)</f>
        <v>328174.61489959434</v>
      </c>
      <c r="CT69" s="270">
        <f>SUM(CT65:CT68)</f>
        <v>50504.469086365243</v>
      </c>
      <c r="CU69" s="270">
        <f>SUM(CU65:CU68)</f>
        <v>60974.546206047416</v>
      </c>
      <c r="CV69" s="270">
        <f>SUM(CV65:CV68)</f>
        <v>1238644.8723830685</v>
      </c>
      <c r="CW69" s="270">
        <f>SUM(CW65:CW68)</f>
        <v>415760.06196941197</v>
      </c>
      <c r="CX69" s="271">
        <f t="shared" si="6"/>
        <v>2094058.5645444875</v>
      </c>
      <c r="DA69" s="270">
        <f>SUM(DA65:DA68)</f>
        <v>367345.72571656184</v>
      </c>
      <c r="DB69" s="270">
        <f>SUM(DB65:DB68)</f>
        <v>48473.838082705755</v>
      </c>
      <c r="DC69" s="270">
        <f>SUM(DC65:DC68)</f>
        <v>54684.49351179567</v>
      </c>
      <c r="DD69" s="270">
        <f>SUM(DD65:DD68)</f>
        <v>1209616.95033741</v>
      </c>
      <c r="DE69" s="270">
        <f>SUM(DE65:DE68)</f>
        <v>128817.53115235777</v>
      </c>
      <c r="DF69" s="271">
        <f t="shared" si="8"/>
        <v>1808938.538800831</v>
      </c>
      <c r="DI69" s="270">
        <f>SUM(DI65:DI68)</f>
        <v>300449.29209084524</v>
      </c>
      <c r="DJ69" s="270">
        <f>SUM(DJ65:DJ68)</f>
        <v>64249.794608810735</v>
      </c>
      <c r="DK69" s="270">
        <f>SUM(DK65:DK68)</f>
        <v>51077.454444649542</v>
      </c>
      <c r="DL69" s="270">
        <f>SUM(DL65:DL68)</f>
        <v>199787.82868816273</v>
      </c>
      <c r="DM69" s="270">
        <f>SUM(DM65:DM68)</f>
        <v>3075042.7856698073</v>
      </c>
      <c r="DN69" s="271">
        <f t="shared" si="13"/>
        <v>3690607.1555022756</v>
      </c>
      <c r="DQ69" s="270">
        <f>SUM(DQ65:DQ68)</f>
        <v>378791.51372478018</v>
      </c>
      <c r="DR69" s="270">
        <f>SUM(DR65:DR68)</f>
        <v>60188.532601491752</v>
      </c>
      <c r="DS69" s="270">
        <f>SUM(DS65:DS68)</f>
        <v>38497.349056146057</v>
      </c>
      <c r="DT69" s="270">
        <f>SUM(DT65:DT68)</f>
        <v>141731.98459684572</v>
      </c>
      <c r="DU69" s="270">
        <f>SUM(DU65:DU68)</f>
        <v>2501157.7240356989</v>
      </c>
      <c r="DV69" s="271">
        <f t="shared" si="11"/>
        <v>3120367.1040149629</v>
      </c>
    </row>
    <row r="70" spans="1:126" ht="25.5" hidden="1" customHeight="1">
      <c r="A70" s="232"/>
      <c r="B70" s="193" t="s">
        <v>39</v>
      </c>
      <c r="C70" s="38"/>
      <c r="D70" s="39">
        <f>L70</f>
        <v>0</v>
      </c>
      <c r="E70" s="40">
        <f>D70+SUM(AE70:AI70)</f>
        <v>0</v>
      </c>
      <c r="F70" s="41" t="s">
        <v>26</v>
      </c>
      <c r="G70" s="265">
        <f>'[9]NAW2 - Total - ENWL'!G67</f>
        <v>0</v>
      </c>
      <c r="H70" s="265">
        <f>'[9]NAW2 - Total - ENWL'!H67</f>
        <v>0</v>
      </c>
      <c r="I70" s="265">
        <f>'[9]NAW2 - Total - ENWL'!I67</f>
        <v>0</v>
      </c>
      <c r="J70" s="265">
        <f>'[9]NAW2 - Total - ENWL'!J67</f>
        <v>0</v>
      </c>
      <c r="K70" s="265">
        <f>'[9]NAW2 - Total - ENWL'!K67</f>
        <v>0</v>
      </c>
      <c r="L70" s="42">
        <f>SUM(G70:K70)</f>
        <v>0</v>
      </c>
      <c r="M70" s="265">
        <f>'[9]NAW2 - Total - ENWL'!M67</f>
        <v>0</v>
      </c>
      <c r="N70" s="265">
        <f>'[9]NAW2 - Total - ENWL'!N67</f>
        <v>0</v>
      </c>
      <c r="O70" s="265">
        <f>'[9]NAW2 - Total - ENWL'!O67</f>
        <v>0</v>
      </c>
      <c r="P70" s="265">
        <f>'[9]NAW2 - Total - ENWL'!P67</f>
        <v>0</v>
      </c>
      <c r="Q70" s="265">
        <f>'[9]NAW2 - Total - ENWL'!Q67</f>
        <v>0</v>
      </c>
      <c r="R70" s="42">
        <f>SUM(M70:Q70)</f>
        <v>0</v>
      </c>
      <c r="S70" s="319">
        <f>'ENWL - Asset Rep'!S70+'ENWL - Refurb'!S70+'ENWL - HVP'!S70</f>
        <v>0</v>
      </c>
      <c r="T70" s="273">
        <f>'ENWL - Asset Rep'!T70+'ENWL - Refurb'!T70+'ENWL - HVP'!T70</f>
        <v>0</v>
      </c>
      <c r="U70" s="273">
        <f>'ENWL - Asset Rep'!U70+'ENWL - Refurb'!U70+'ENWL - HVP'!U70</f>
        <v>0</v>
      </c>
      <c r="V70" s="273">
        <f>'ENWL - Asset Rep'!V70+'ENWL - Refurb'!V70+'ENWL - HVP'!V70</f>
        <v>0</v>
      </c>
      <c r="W70" s="273">
        <f>'ENWL - Asset Rep'!W70+'ENWL - Refurb'!W70+'ENWL - HVP'!W70</f>
        <v>0</v>
      </c>
      <c r="X70" s="42">
        <f>SUM(S70:W70)</f>
        <v>0</v>
      </c>
      <c r="Y70" s="266">
        <f>'[9]NAW2 - Total - ENWL'!Y67</f>
        <v>0</v>
      </c>
      <c r="Z70" s="266">
        <f>'[9]NAW2 - Total - ENWL'!Z67</f>
        <v>0</v>
      </c>
      <c r="AA70" s="266">
        <f>'[9]NAW2 - Total - ENWL'!AA67</f>
        <v>0</v>
      </c>
      <c r="AB70" s="266">
        <f>'[9]NAW2 - Total - ENWL'!AB67</f>
        <v>0</v>
      </c>
      <c r="AC70" s="266">
        <f>'[9]NAW2 - Total - ENWL'!AC67</f>
        <v>0</v>
      </c>
      <c r="AD70" s="42">
        <f>SUM(Y70:AC70)</f>
        <v>0</v>
      </c>
      <c r="AE70" s="319">
        <f>'ENWL - Asset Rep'!AE70+'ENWL - Refurb'!AE70+'ENWL - HVP'!AE70</f>
        <v>0</v>
      </c>
      <c r="AF70" s="273">
        <f>'ENWL - Asset Rep'!AF70+'ENWL - Refurb'!AF70+'ENWL - HVP'!AF70</f>
        <v>0</v>
      </c>
      <c r="AG70" s="273">
        <f>'ENWL - Asset Rep'!AG70+'ENWL - Refurb'!AG70+'ENWL - HVP'!AG70</f>
        <v>0</v>
      </c>
      <c r="AH70" s="273">
        <f>'ENWL - Asset Rep'!AH70+'ENWL - Refurb'!AH70+'ENWL - HVP'!AH70</f>
        <v>0</v>
      </c>
      <c r="AI70" s="273">
        <f>'ENWL - Asset Rep'!AI70+'ENWL - Refurb'!AI70+'ENWL - HVP'!AI70</f>
        <v>0</v>
      </c>
      <c r="AJ70" s="42">
        <f>SUM(AE70:AI70)</f>
        <v>0</v>
      </c>
      <c r="AK70" s="266">
        <f>'[9]NAW2 - Total - ENWL'!AK67</f>
        <v>0</v>
      </c>
      <c r="AL70" s="266">
        <f>'[9]NAW2 - Total - ENWL'!AL67</f>
        <v>0</v>
      </c>
      <c r="AM70" s="266">
        <f>'[9]NAW2 - Total - ENWL'!AM67</f>
        <v>0</v>
      </c>
      <c r="AN70" s="266">
        <f>'[9]NAW2 - Total - ENWL'!AN67</f>
        <v>0</v>
      </c>
      <c r="AO70" s="266">
        <f>'[9]NAW2 - Total - ENWL'!AO67</f>
        <v>0</v>
      </c>
      <c r="AP70" s="42">
        <f>SUM(AK70:AO70)</f>
        <v>0</v>
      </c>
      <c r="BB70" s="255"/>
      <c r="BC70" s="255"/>
      <c r="BD70" s="41" t="s">
        <v>26</v>
      </c>
      <c r="BE70" s="267">
        <f>'ENWL - HI Probs. of Failure '!O$23</f>
        <v>0</v>
      </c>
      <c r="BF70" s="267">
        <f>'ENWL - HI Probs. of Failure '!P$23</f>
        <v>0</v>
      </c>
      <c r="BG70" s="267">
        <f>'ENWL - HI Probs. of Failure '!Q$23</f>
        <v>0</v>
      </c>
      <c r="BH70" s="267">
        <f>'ENWL - HI Probs. of Failure '!R$23</f>
        <v>0</v>
      </c>
      <c r="BI70" s="267">
        <f>'ENWL - HI Probs. of Failure '!S$23</f>
        <v>0</v>
      </c>
      <c r="BJ70" s="141"/>
      <c r="BK70" s="255"/>
      <c r="BL70" s="41" t="s">
        <v>26</v>
      </c>
      <c r="BM70" s="274">
        <f>IFERROR($BM2*'ENWL - Ave Crit'!$Q$23,0)</f>
        <v>0</v>
      </c>
      <c r="BN70" s="274">
        <f>IFERROR($BM2*'ENWL - Ave Crit'!$Q$23,0)</f>
        <v>0</v>
      </c>
      <c r="BO70" s="274">
        <f>IFERROR($BM2*'ENWL - Ave Crit'!$Q$23,0)</f>
        <v>0</v>
      </c>
      <c r="BP70" s="274">
        <f>IFERROR($BM2*'ENWL - Ave Crit'!$Q$23,0)</f>
        <v>0</v>
      </c>
      <c r="BQ70" s="274">
        <f>IFERROR($BM2*'ENWL - Ave Crit'!$Q$23,0)</f>
        <v>0</v>
      </c>
      <c r="BR70" s="141"/>
      <c r="BS70" s="255"/>
      <c r="BT70" s="41" t="s">
        <v>26</v>
      </c>
      <c r="BU70" s="16" t="str">
        <f t="shared" si="12"/>
        <v/>
      </c>
      <c r="BV70" s="16" t="str">
        <f t="shared" si="12"/>
        <v/>
      </c>
      <c r="BW70" s="16" t="str">
        <f t="shared" si="12"/>
        <v/>
      </c>
      <c r="BX70" s="16" t="str">
        <f t="shared" si="12"/>
        <v/>
      </c>
      <c r="BY70" s="16" t="str">
        <f t="shared" si="12"/>
        <v/>
      </c>
      <c r="BZ70" s="255"/>
      <c r="CA70" s="255"/>
      <c r="CB70" s="41" t="s">
        <v>26</v>
      </c>
      <c r="CC70" s="269" t="str">
        <f>IF(BU70="","",M70*BU70)</f>
        <v/>
      </c>
      <c r="CD70" s="269" t="str">
        <f t="shared" ref="CD70:CG73" si="75">IF(BV70="","",N70*BV70)</f>
        <v/>
      </c>
      <c r="CE70" s="269" t="str">
        <f t="shared" si="75"/>
        <v/>
      </c>
      <c r="CF70" s="269" t="str">
        <f t="shared" si="75"/>
        <v/>
      </c>
      <c r="CG70" s="269" t="str">
        <f t="shared" si="75"/>
        <v/>
      </c>
      <c r="CH70" s="271">
        <f t="shared" si="57"/>
        <v>0</v>
      </c>
      <c r="CI70" s="272"/>
      <c r="CJ70" s="272"/>
      <c r="CK70" s="269" t="str">
        <f t="shared" ref="CK70:CO73" si="76">IF(BU70="","",G70*BU70)</f>
        <v/>
      </c>
      <c r="CL70" s="269" t="str">
        <f t="shared" si="76"/>
        <v/>
      </c>
      <c r="CM70" s="269" t="str">
        <f t="shared" si="76"/>
        <v/>
      </c>
      <c r="CN70" s="269" t="str">
        <f t="shared" si="76"/>
        <v/>
      </c>
      <c r="CO70" s="269" t="str">
        <f t="shared" si="76"/>
        <v/>
      </c>
      <c r="CP70" s="271">
        <f t="shared" si="4"/>
        <v>0</v>
      </c>
      <c r="CS70" s="269" t="str">
        <f>IF(BU70="","",Y70*BU70)</f>
        <v/>
      </c>
      <c r="CT70" s="269" t="str">
        <f t="shared" ref="CT70:CW73" si="77">IF(BV70="","",Z70*BV70)</f>
        <v/>
      </c>
      <c r="CU70" s="269" t="str">
        <f t="shared" si="77"/>
        <v/>
      </c>
      <c r="CV70" s="269" t="str">
        <f t="shared" si="77"/>
        <v/>
      </c>
      <c r="CW70" s="269" t="str">
        <f t="shared" si="77"/>
        <v/>
      </c>
      <c r="CX70" s="271">
        <f t="shared" si="6"/>
        <v>0</v>
      </c>
      <c r="DA70" s="269" t="str">
        <f>IF(BU70="","",(S70+Y70)*BU70)</f>
        <v/>
      </c>
      <c r="DB70" s="269" t="str">
        <f t="shared" ref="DB70:DE73" si="78">IF(BV70="","",(T70+Z70)*BV70)</f>
        <v/>
      </c>
      <c r="DC70" s="269" t="str">
        <f t="shared" si="78"/>
        <v/>
      </c>
      <c r="DD70" s="269" t="str">
        <f t="shared" si="78"/>
        <v/>
      </c>
      <c r="DE70" s="269" t="str">
        <f t="shared" si="78"/>
        <v/>
      </c>
      <c r="DF70" s="271">
        <f t="shared" si="8"/>
        <v>0</v>
      </c>
      <c r="DI70" s="269" t="str">
        <f>IF(BU70="","",AK70*BU70)</f>
        <v/>
      </c>
      <c r="DJ70" s="269" t="str">
        <f t="shared" ref="DJ70:DM73" si="79">IF(BV70="","",AL70*BV70)</f>
        <v/>
      </c>
      <c r="DK70" s="269" t="str">
        <f t="shared" si="79"/>
        <v/>
      </c>
      <c r="DL70" s="269" t="str">
        <f t="shared" si="79"/>
        <v/>
      </c>
      <c r="DM70" s="269" t="str">
        <f t="shared" si="79"/>
        <v/>
      </c>
      <c r="DN70" s="271">
        <f t="shared" si="13"/>
        <v>0</v>
      </c>
      <c r="DQ70" s="269" t="str">
        <f>IF(BU70="","",(AE70+AK70)*BU70)</f>
        <v/>
      </c>
      <c r="DR70" s="269" t="str">
        <f t="shared" ref="DR70:DU73" si="80">IF(BV70="","",(AF70+AL70)*BV70)</f>
        <v/>
      </c>
      <c r="DS70" s="269" t="str">
        <f t="shared" si="80"/>
        <v/>
      </c>
      <c r="DT70" s="269" t="str">
        <f t="shared" si="80"/>
        <v/>
      </c>
      <c r="DU70" s="269" t="str">
        <f t="shared" si="80"/>
        <v/>
      </c>
      <c r="DV70" s="271">
        <f t="shared" si="11"/>
        <v>0</v>
      </c>
    </row>
    <row r="71" spans="1:126" ht="25.5" hidden="1" customHeight="1">
      <c r="A71" s="232"/>
      <c r="B71" s="157"/>
      <c r="C71" s="43"/>
      <c r="D71" s="44">
        <f>L71</f>
        <v>0</v>
      </c>
      <c r="E71" s="45">
        <f>D71+SUM(AE71:AI71)</f>
        <v>0</v>
      </c>
      <c r="F71" s="46" t="s">
        <v>28</v>
      </c>
      <c r="G71" s="265">
        <f>'[9]NAW2 - Total - ENWL'!G68</f>
        <v>0</v>
      </c>
      <c r="H71" s="265">
        <f>'[9]NAW2 - Total - ENWL'!H68</f>
        <v>0</v>
      </c>
      <c r="I71" s="265">
        <f>'[9]NAW2 - Total - ENWL'!I68</f>
        <v>0</v>
      </c>
      <c r="J71" s="265">
        <f>'[9]NAW2 - Total - ENWL'!J68</f>
        <v>0</v>
      </c>
      <c r="K71" s="265">
        <f>'[9]NAW2 - Total - ENWL'!K68</f>
        <v>0</v>
      </c>
      <c r="L71" s="47">
        <f>SUM(G71:K71)</f>
        <v>0</v>
      </c>
      <c r="M71" s="265">
        <f>'[9]NAW2 - Total - ENWL'!M68</f>
        <v>0</v>
      </c>
      <c r="N71" s="265">
        <f>'[9]NAW2 - Total - ENWL'!N68</f>
        <v>0</v>
      </c>
      <c r="O71" s="265">
        <f>'[9]NAW2 - Total - ENWL'!O68</f>
        <v>0</v>
      </c>
      <c r="P71" s="265">
        <f>'[9]NAW2 - Total - ENWL'!P68</f>
        <v>0</v>
      </c>
      <c r="Q71" s="265">
        <f>'[9]NAW2 - Total - ENWL'!Q68</f>
        <v>0</v>
      </c>
      <c r="R71" s="47">
        <f>SUM(M71:Q71)</f>
        <v>0</v>
      </c>
      <c r="S71" s="265">
        <f>'ENWL - Asset Rep'!S71+'ENWL - Refurb'!S71+'ENWL - HVP'!S71</f>
        <v>0</v>
      </c>
      <c r="T71" s="265">
        <f>'ENWL - Asset Rep'!T71+'ENWL - Refurb'!T71+'ENWL - HVP'!T71</f>
        <v>0</v>
      </c>
      <c r="U71" s="265">
        <f>'ENWL - Asset Rep'!U71+'ENWL - Refurb'!U71+'ENWL - HVP'!U71</f>
        <v>0</v>
      </c>
      <c r="V71" s="265">
        <f>'ENWL - Asset Rep'!V71+'ENWL - Refurb'!V71+'ENWL - HVP'!V71</f>
        <v>0</v>
      </c>
      <c r="W71" s="265">
        <f>'ENWL - Asset Rep'!W71+'ENWL - Refurb'!W71+'ENWL - HVP'!W71</f>
        <v>0</v>
      </c>
      <c r="X71" s="47">
        <f>SUM(S71:W71)</f>
        <v>0</v>
      </c>
      <c r="Y71" s="265">
        <f>'[9]NAW2 - Total - ENWL'!Y68</f>
        <v>0</v>
      </c>
      <c r="Z71" s="265">
        <f>'[9]NAW2 - Total - ENWL'!Z68</f>
        <v>0</v>
      </c>
      <c r="AA71" s="265">
        <f>'[9]NAW2 - Total - ENWL'!AA68</f>
        <v>0</v>
      </c>
      <c r="AB71" s="265">
        <f>'[9]NAW2 - Total - ENWL'!AB68</f>
        <v>0</v>
      </c>
      <c r="AC71" s="265">
        <f>'[9]NAW2 - Total - ENWL'!AC68</f>
        <v>0</v>
      </c>
      <c r="AD71" s="47">
        <f>SUM(Y71:AC71)</f>
        <v>0</v>
      </c>
      <c r="AE71" s="265">
        <f>'ENWL - Asset Rep'!AE71+'ENWL - Refurb'!AE71+'ENWL - HVP'!AE71</f>
        <v>0</v>
      </c>
      <c r="AF71" s="265">
        <f>'ENWL - Asset Rep'!AF71+'ENWL - Refurb'!AF71+'ENWL - HVP'!AF71</f>
        <v>0</v>
      </c>
      <c r="AG71" s="265">
        <f>'ENWL - Asset Rep'!AG71+'ENWL - Refurb'!AG71+'ENWL - HVP'!AG71</f>
        <v>0</v>
      </c>
      <c r="AH71" s="265">
        <f>'ENWL - Asset Rep'!AH71+'ENWL - Refurb'!AH71+'ENWL - HVP'!AH71</f>
        <v>0</v>
      </c>
      <c r="AI71" s="265">
        <f>'ENWL - Asset Rep'!AI71+'ENWL - Refurb'!AI71+'ENWL - HVP'!AI71</f>
        <v>0</v>
      </c>
      <c r="AJ71" s="47">
        <f>SUM(AE71:AI71)</f>
        <v>0</v>
      </c>
      <c r="AK71" s="265">
        <f>'[9]NAW2 - Total - ENWL'!AK68</f>
        <v>0</v>
      </c>
      <c r="AL71" s="265">
        <f>'[9]NAW2 - Total - ENWL'!AL68</f>
        <v>0</v>
      </c>
      <c r="AM71" s="265">
        <f>'[9]NAW2 - Total - ENWL'!AM68</f>
        <v>0</v>
      </c>
      <c r="AN71" s="265">
        <f>'[9]NAW2 - Total - ENWL'!AN68</f>
        <v>0</v>
      </c>
      <c r="AO71" s="265">
        <f>'[9]NAW2 - Total - ENWL'!AO68</f>
        <v>0</v>
      </c>
      <c r="AP71" s="47">
        <f>SUM(AK71:AO71)</f>
        <v>0</v>
      </c>
      <c r="BB71" s="255"/>
      <c r="BC71" s="255"/>
      <c r="BD71" s="46" t="s">
        <v>28</v>
      </c>
      <c r="BE71" s="267">
        <f>'ENWL - HI Probs. of Failure '!O$23</f>
        <v>0</v>
      </c>
      <c r="BF71" s="267">
        <f>'ENWL - HI Probs. of Failure '!P$23</f>
        <v>0</v>
      </c>
      <c r="BG71" s="267">
        <f>'ENWL - HI Probs. of Failure '!Q$23</f>
        <v>0</v>
      </c>
      <c r="BH71" s="267">
        <f>'ENWL - HI Probs. of Failure '!R$23</f>
        <v>0</v>
      </c>
      <c r="BI71" s="267">
        <f>'ENWL - HI Probs. of Failure '!S$23</f>
        <v>0</v>
      </c>
      <c r="BJ71" s="142"/>
      <c r="BK71" s="255"/>
      <c r="BL71" s="46" t="s">
        <v>28</v>
      </c>
      <c r="BM71" s="274">
        <f>IFERROR($BM3*'ENWL - Ave Crit'!$Q$23,0)</f>
        <v>0</v>
      </c>
      <c r="BN71" s="274">
        <f>IFERROR($BM3*'ENWL - Ave Crit'!$Q$23,0)</f>
        <v>0</v>
      </c>
      <c r="BO71" s="274">
        <f>IFERROR($BM3*'ENWL - Ave Crit'!$Q$23,0)</f>
        <v>0</v>
      </c>
      <c r="BP71" s="274">
        <f>IFERROR($BM3*'ENWL - Ave Crit'!$Q$23,0)</f>
        <v>0</v>
      </c>
      <c r="BQ71" s="274">
        <f>IFERROR($BM3*'ENWL - Ave Crit'!$Q$23,0)</f>
        <v>0</v>
      </c>
      <c r="BR71" s="142"/>
      <c r="BS71" s="255"/>
      <c r="BT71" s="46" t="s">
        <v>28</v>
      </c>
      <c r="BU71" s="16" t="str">
        <f t="shared" si="12"/>
        <v/>
      </c>
      <c r="BV71" s="16" t="str">
        <f t="shared" si="12"/>
        <v/>
      </c>
      <c r="BW71" s="16" t="str">
        <f t="shared" si="12"/>
        <v/>
      </c>
      <c r="BX71" s="16" t="str">
        <f t="shared" si="12"/>
        <v/>
      </c>
      <c r="BY71" s="16" t="str">
        <f t="shared" si="12"/>
        <v/>
      </c>
      <c r="BZ71" s="255"/>
      <c r="CA71" s="255"/>
      <c r="CB71" s="46" t="s">
        <v>28</v>
      </c>
      <c r="CC71" s="269" t="str">
        <f>IF(BU71="","",M71*BU71)</f>
        <v/>
      </c>
      <c r="CD71" s="269" t="str">
        <f t="shared" si="75"/>
        <v/>
      </c>
      <c r="CE71" s="269" t="str">
        <f t="shared" si="75"/>
        <v/>
      </c>
      <c r="CF71" s="269" t="str">
        <f t="shared" si="75"/>
        <v/>
      </c>
      <c r="CG71" s="269" t="str">
        <f t="shared" si="75"/>
        <v/>
      </c>
      <c r="CH71" s="271">
        <f t="shared" si="57"/>
        <v>0</v>
      </c>
      <c r="CI71" s="272"/>
      <c r="CJ71" s="272"/>
      <c r="CK71" s="269" t="str">
        <f t="shared" si="76"/>
        <v/>
      </c>
      <c r="CL71" s="269" t="str">
        <f t="shared" si="76"/>
        <v/>
      </c>
      <c r="CM71" s="269" t="str">
        <f t="shared" si="76"/>
        <v/>
      </c>
      <c r="CN71" s="269" t="str">
        <f t="shared" si="76"/>
        <v/>
      </c>
      <c r="CO71" s="269" t="str">
        <f t="shared" si="76"/>
        <v/>
      </c>
      <c r="CP71" s="271">
        <f t="shared" si="4"/>
        <v>0</v>
      </c>
      <c r="CS71" s="269" t="str">
        <f>IF(BU71="","",Y71*BU71)</f>
        <v/>
      </c>
      <c r="CT71" s="269" t="str">
        <f t="shared" si="77"/>
        <v/>
      </c>
      <c r="CU71" s="269" t="str">
        <f t="shared" si="77"/>
        <v/>
      </c>
      <c r="CV71" s="269" t="str">
        <f t="shared" si="77"/>
        <v/>
      </c>
      <c r="CW71" s="269" t="str">
        <f t="shared" si="77"/>
        <v/>
      </c>
      <c r="CX71" s="271">
        <f t="shared" si="6"/>
        <v>0</v>
      </c>
      <c r="DA71" s="269" t="str">
        <f>IF(BU71="","",(S71+Y71)*BU71)</f>
        <v/>
      </c>
      <c r="DB71" s="269" t="str">
        <f t="shared" si="78"/>
        <v/>
      </c>
      <c r="DC71" s="269" t="str">
        <f t="shared" si="78"/>
        <v/>
      </c>
      <c r="DD71" s="269" t="str">
        <f t="shared" si="78"/>
        <v/>
      </c>
      <c r="DE71" s="269" t="str">
        <f t="shared" si="78"/>
        <v/>
      </c>
      <c r="DF71" s="271">
        <f t="shared" si="8"/>
        <v>0</v>
      </c>
      <c r="DI71" s="269" t="str">
        <f>IF(BU71="","",AK71*BU71)</f>
        <v/>
      </c>
      <c r="DJ71" s="269" t="str">
        <f t="shared" si="79"/>
        <v/>
      </c>
      <c r="DK71" s="269" t="str">
        <f t="shared" si="79"/>
        <v/>
      </c>
      <c r="DL71" s="269" t="str">
        <f t="shared" si="79"/>
        <v/>
      </c>
      <c r="DM71" s="269" t="str">
        <f t="shared" si="79"/>
        <v/>
      </c>
      <c r="DN71" s="271">
        <f t="shared" si="13"/>
        <v>0</v>
      </c>
      <c r="DQ71" s="269" t="str">
        <f>IF(BU71="","",(AE71+AK71)*BU71)</f>
        <v/>
      </c>
      <c r="DR71" s="269" t="str">
        <f t="shared" si="80"/>
        <v/>
      </c>
      <c r="DS71" s="269" t="str">
        <f t="shared" si="80"/>
        <v/>
      </c>
      <c r="DT71" s="269" t="str">
        <f t="shared" si="80"/>
        <v/>
      </c>
      <c r="DU71" s="269" t="str">
        <f t="shared" si="80"/>
        <v/>
      </c>
      <c r="DV71" s="271">
        <f t="shared" si="11"/>
        <v>0</v>
      </c>
    </row>
    <row r="72" spans="1:126" ht="25.5" hidden="1" customHeight="1">
      <c r="A72" s="232"/>
      <c r="B72" s="157"/>
      <c r="C72" s="43"/>
      <c r="D72" s="44">
        <f>L72</f>
        <v>0</v>
      </c>
      <c r="E72" s="45">
        <f>D72+SUM(AE72:AI72)</f>
        <v>0</v>
      </c>
      <c r="F72" s="46" t="s">
        <v>30</v>
      </c>
      <c r="G72" s="265">
        <f>'[9]NAW2 - Total - ENWL'!G69</f>
        <v>0</v>
      </c>
      <c r="H72" s="265">
        <f>'[9]NAW2 - Total - ENWL'!H69</f>
        <v>0</v>
      </c>
      <c r="I72" s="265">
        <f>'[9]NAW2 - Total - ENWL'!I69</f>
        <v>0</v>
      </c>
      <c r="J72" s="265">
        <f>'[9]NAW2 - Total - ENWL'!J69</f>
        <v>0</v>
      </c>
      <c r="K72" s="265">
        <f>'[9]NAW2 - Total - ENWL'!K69</f>
        <v>0</v>
      </c>
      <c r="L72" s="47">
        <f>SUM(G72:K72)</f>
        <v>0</v>
      </c>
      <c r="M72" s="265">
        <f>'[9]NAW2 - Total - ENWL'!M69</f>
        <v>0</v>
      </c>
      <c r="N72" s="265">
        <f>'[9]NAW2 - Total - ENWL'!N69</f>
        <v>0</v>
      </c>
      <c r="O72" s="265">
        <f>'[9]NAW2 - Total - ENWL'!O69</f>
        <v>0</v>
      </c>
      <c r="P72" s="265">
        <f>'[9]NAW2 - Total - ENWL'!P69</f>
        <v>0</v>
      </c>
      <c r="Q72" s="265">
        <f>'[9]NAW2 - Total - ENWL'!Q69</f>
        <v>0</v>
      </c>
      <c r="R72" s="47">
        <f>SUM(M72:Q72)</f>
        <v>0</v>
      </c>
      <c r="S72" s="265">
        <f>'ENWL - Asset Rep'!S72+'ENWL - Refurb'!S72+'ENWL - HVP'!S72</f>
        <v>0</v>
      </c>
      <c r="T72" s="265">
        <f>'ENWL - Asset Rep'!T72+'ENWL - Refurb'!T72+'ENWL - HVP'!T72</f>
        <v>0</v>
      </c>
      <c r="U72" s="265">
        <f>'ENWL - Asset Rep'!U72+'ENWL - Refurb'!U72+'ENWL - HVP'!U72</f>
        <v>0</v>
      </c>
      <c r="V72" s="265">
        <f>'ENWL - Asset Rep'!V72+'ENWL - Refurb'!V72+'ENWL - HVP'!V72</f>
        <v>0</v>
      </c>
      <c r="W72" s="265">
        <f>'ENWL - Asset Rep'!W72+'ENWL - Refurb'!W72+'ENWL - HVP'!W72</f>
        <v>0</v>
      </c>
      <c r="X72" s="47">
        <f>SUM(S72:W72)</f>
        <v>0</v>
      </c>
      <c r="Y72" s="265">
        <f>'[9]NAW2 - Total - ENWL'!Y69</f>
        <v>0</v>
      </c>
      <c r="Z72" s="265">
        <f>'[9]NAW2 - Total - ENWL'!Z69</f>
        <v>0</v>
      </c>
      <c r="AA72" s="265">
        <f>'[9]NAW2 - Total - ENWL'!AA69</f>
        <v>0</v>
      </c>
      <c r="AB72" s="265">
        <f>'[9]NAW2 - Total - ENWL'!AB69</f>
        <v>0</v>
      </c>
      <c r="AC72" s="265">
        <f>'[9]NAW2 - Total - ENWL'!AC69</f>
        <v>0</v>
      </c>
      <c r="AD72" s="47">
        <f>SUM(Y72:AC72)</f>
        <v>0</v>
      </c>
      <c r="AE72" s="265">
        <f>'ENWL - Asset Rep'!AE72+'ENWL - Refurb'!AE72+'ENWL - HVP'!AE72</f>
        <v>0</v>
      </c>
      <c r="AF72" s="265">
        <f>'ENWL - Asset Rep'!AF72+'ENWL - Refurb'!AF72+'ENWL - HVP'!AF72</f>
        <v>0</v>
      </c>
      <c r="AG72" s="265">
        <f>'ENWL - Asset Rep'!AG72+'ENWL - Refurb'!AG72+'ENWL - HVP'!AG72</f>
        <v>0</v>
      </c>
      <c r="AH72" s="265">
        <f>'ENWL - Asset Rep'!AH72+'ENWL - Refurb'!AH72+'ENWL - HVP'!AH72</f>
        <v>0</v>
      </c>
      <c r="AI72" s="265">
        <f>'ENWL - Asset Rep'!AI72+'ENWL - Refurb'!AI72+'ENWL - HVP'!AI72</f>
        <v>0</v>
      </c>
      <c r="AJ72" s="47">
        <f>SUM(AE72:AI72)</f>
        <v>0</v>
      </c>
      <c r="AK72" s="265">
        <f>'[9]NAW2 - Total - ENWL'!AK69</f>
        <v>0</v>
      </c>
      <c r="AL72" s="265">
        <f>'[9]NAW2 - Total - ENWL'!AL69</f>
        <v>0</v>
      </c>
      <c r="AM72" s="265">
        <f>'[9]NAW2 - Total - ENWL'!AM69</f>
        <v>0</v>
      </c>
      <c r="AN72" s="265">
        <f>'[9]NAW2 - Total - ENWL'!AN69</f>
        <v>0</v>
      </c>
      <c r="AO72" s="265">
        <f>'[9]NAW2 - Total - ENWL'!AO69</f>
        <v>0</v>
      </c>
      <c r="AP72" s="47">
        <f>SUM(AK72:AO72)</f>
        <v>0</v>
      </c>
      <c r="BB72" s="255"/>
      <c r="BC72" s="255"/>
      <c r="BD72" s="46" t="s">
        <v>30</v>
      </c>
      <c r="BE72" s="267">
        <f>'ENWL - HI Probs. of Failure '!O$23</f>
        <v>0</v>
      </c>
      <c r="BF72" s="267">
        <f>'ENWL - HI Probs. of Failure '!P$23</f>
        <v>0</v>
      </c>
      <c r="BG72" s="267">
        <f>'ENWL - HI Probs. of Failure '!Q$23</f>
        <v>0</v>
      </c>
      <c r="BH72" s="267">
        <f>'ENWL - HI Probs. of Failure '!R$23</f>
        <v>0</v>
      </c>
      <c r="BI72" s="267">
        <f>'ENWL - HI Probs. of Failure '!S$23</f>
        <v>0</v>
      </c>
      <c r="BJ72" s="142"/>
      <c r="BK72" s="255"/>
      <c r="BL72" s="46" t="s">
        <v>30</v>
      </c>
      <c r="BM72" s="274">
        <f>IFERROR($BM4*'ENWL - Ave Crit'!$Q$23,0)</f>
        <v>0</v>
      </c>
      <c r="BN72" s="274">
        <f>IFERROR($BM4*'ENWL - Ave Crit'!$Q$23,0)</f>
        <v>0</v>
      </c>
      <c r="BO72" s="274">
        <f>IFERROR($BM4*'ENWL - Ave Crit'!$Q$23,0)</f>
        <v>0</v>
      </c>
      <c r="BP72" s="274">
        <f>IFERROR($BM4*'ENWL - Ave Crit'!$Q$23,0)</f>
        <v>0</v>
      </c>
      <c r="BQ72" s="274">
        <f>IFERROR($BM4*'ENWL - Ave Crit'!$Q$23,0)</f>
        <v>0</v>
      </c>
      <c r="BR72" s="142"/>
      <c r="BS72" s="255"/>
      <c r="BT72" s="46" t="s">
        <v>30</v>
      </c>
      <c r="BU72" s="16" t="str">
        <f t="shared" si="12"/>
        <v/>
      </c>
      <c r="BV72" s="16" t="str">
        <f t="shared" si="12"/>
        <v/>
      </c>
      <c r="BW72" s="16" t="str">
        <f t="shared" si="12"/>
        <v/>
      </c>
      <c r="BX72" s="16" t="str">
        <f t="shared" si="12"/>
        <v/>
      </c>
      <c r="BY72" s="16" t="str">
        <f t="shared" si="12"/>
        <v/>
      </c>
      <c r="BZ72" s="255"/>
      <c r="CA72" s="255"/>
      <c r="CB72" s="46" t="s">
        <v>30</v>
      </c>
      <c r="CC72" s="269" t="str">
        <f>IF(BU72="","",M72*BU72)</f>
        <v/>
      </c>
      <c r="CD72" s="269" t="str">
        <f t="shared" si="75"/>
        <v/>
      </c>
      <c r="CE72" s="269" t="str">
        <f t="shared" si="75"/>
        <v/>
      </c>
      <c r="CF72" s="269" t="str">
        <f t="shared" si="75"/>
        <v/>
      </c>
      <c r="CG72" s="269" t="str">
        <f t="shared" si="75"/>
        <v/>
      </c>
      <c r="CH72" s="271">
        <f t="shared" si="57"/>
        <v>0</v>
      </c>
      <c r="CI72" s="272"/>
      <c r="CJ72" s="272"/>
      <c r="CK72" s="269" t="str">
        <f t="shared" si="76"/>
        <v/>
      </c>
      <c r="CL72" s="269" t="str">
        <f t="shared" si="76"/>
        <v/>
      </c>
      <c r="CM72" s="269" t="str">
        <f t="shared" si="76"/>
        <v/>
      </c>
      <c r="CN72" s="269" t="str">
        <f t="shared" si="76"/>
        <v/>
      </c>
      <c r="CO72" s="269" t="str">
        <f t="shared" si="76"/>
        <v/>
      </c>
      <c r="CP72" s="271">
        <f t="shared" si="4"/>
        <v>0</v>
      </c>
      <c r="CS72" s="269" t="str">
        <f>IF(BU72="","",Y72*BU72)</f>
        <v/>
      </c>
      <c r="CT72" s="269" t="str">
        <f t="shared" si="77"/>
        <v/>
      </c>
      <c r="CU72" s="269" t="str">
        <f t="shared" si="77"/>
        <v/>
      </c>
      <c r="CV72" s="269" t="str">
        <f t="shared" si="77"/>
        <v/>
      </c>
      <c r="CW72" s="269" t="str">
        <f t="shared" si="77"/>
        <v/>
      </c>
      <c r="CX72" s="271">
        <f t="shared" si="6"/>
        <v>0</v>
      </c>
      <c r="DA72" s="269" t="str">
        <f>IF(BU72="","",(S72+Y72)*BU72)</f>
        <v/>
      </c>
      <c r="DB72" s="269" t="str">
        <f t="shared" si="78"/>
        <v/>
      </c>
      <c r="DC72" s="269" t="str">
        <f t="shared" si="78"/>
        <v/>
      </c>
      <c r="DD72" s="269" t="str">
        <f t="shared" si="78"/>
        <v/>
      </c>
      <c r="DE72" s="269" t="str">
        <f t="shared" si="78"/>
        <v/>
      </c>
      <c r="DF72" s="271">
        <f t="shared" si="8"/>
        <v>0</v>
      </c>
      <c r="DI72" s="269" t="str">
        <f>IF(BU72="","",AK72*BU72)</f>
        <v/>
      </c>
      <c r="DJ72" s="269" t="str">
        <f t="shared" si="79"/>
        <v/>
      </c>
      <c r="DK72" s="269" t="str">
        <f t="shared" si="79"/>
        <v/>
      </c>
      <c r="DL72" s="269" t="str">
        <f t="shared" si="79"/>
        <v/>
      </c>
      <c r="DM72" s="269" t="str">
        <f t="shared" si="79"/>
        <v/>
      </c>
      <c r="DN72" s="271">
        <f t="shared" si="13"/>
        <v>0</v>
      </c>
      <c r="DQ72" s="269" t="str">
        <f>IF(BU72="","",(AE72+AK72)*BU72)</f>
        <v/>
      </c>
      <c r="DR72" s="269" t="str">
        <f t="shared" si="80"/>
        <v/>
      </c>
      <c r="DS72" s="269" t="str">
        <f t="shared" si="80"/>
        <v/>
      </c>
      <c r="DT72" s="269" t="str">
        <f t="shared" si="80"/>
        <v/>
      </c>
      <c r="DU72" s="269" t="str">
        <f t="shared" si="80"/>
        <v/>
      </c>
      <c r="DV72" s="271">
        <f t="shared" si="11"/>
        <v>0</v>
      </c>
    </row>
    <row r="73" spans="1:126" ht="25.5" hidden="1" customHeight="1">
      <c r="A73" s="232"/>
      <c r="B73" s="157"/>
      <c r="C73" s="43"/>
      <c r="D73" s="44">
        <f>L73</f>
        <v>0</v>
      </c>
      <c r="E73" s="45">
        <f>D73+SUM(AE73:AI73)</f>
        <v>0</v>
      </c>
      <c r="F73" s="46" t="s">
        <v>31</v>
      </c>
      <c r="G73" s="265">
        <f>'[9]NAW2 - Total - ENWL'!G70</f>
        <v>0</v>
      </c>
      <c r="H73" s="265">
        <f>'[9]NAW2 - Total - ENWL'!H70</f>
        <v>0</v>
      </c>
      <c r="I73" s="265">
        <f>'[9]NAW2 - Total - ENWL'!I70</f>
        <v>0</v>
      </c>
      <c r="J73" s="265">
        <f>'[9]NAW2 - Total - ENWL'!J70</f>
        <v>0</v>
      </c>
      <c r="K73" s="265">
        <f>'[9]NAW2 - Total - ENWL'!K70</f>
        <v>0</v>
      </c>
      <c r="L73" s="47">
        <f>SUM(G73:K73)</f>
        <v>0</v>
      </c>
      <c r="M73" s="265">
        <f>'[9]NAW2 - Total - ENWL'!M70</f>
        <v>0</v>
      </c>
      <c r="N73" s="265">
        <f>'[9]NAW2 - Total - ENWL'!N70</f>
        <v>0</v>
      </c>
      <c r="O73" s="265">
        <f>'[9]NAW2 - Total - ENWL'!O70</f>
        <v>0</v>
      </c>
      <c r="P73" s="265">
        <f>'[9]NAW2 - Total - ENWL'!P70</f>
        <v>0</v>
      </c>
      <c r="Q73" s="265">
        <f>'[9]NAW2 - Total - ENWL'!Q70</f>
        <v>0</v>
      </c>
      <c r="R73" s="47">
        <f>SUM(M73:Q73)</f>
        <v>0</v>
      </c>
      <c r="S73" s="265">
        <f>'ENWL - Asset Rep'!S73+'ENWL - Refurb'!S73+'ENWL - HVP'!S73</f>
        <v>0</v>
      </c>
      <c r="T73" s="265">
        <f>'ENWL - Asset Rep'!T73+'ENWL - Refurb'!T73+'ENWL - HVP'!T73</f>
        <v>0</v>
      </c>
      <c r="U73" s="265">
        <f>'ENWL - Asset Rep'!U73+'ENWL - Refurb'!U73+'ENWL - HVP'!U73</f>
        <v>0</v>
      </c>
      <c r="V73" s="265">
        <f>'ENWL - Asset Rep'!V73+'ENWL - Refurb'!V73+'ENWL - HVP'!V73</f>
        <v>0</v>
      </c>
      <c r="W73" s="265">
        <f>'ENWL - Asset Rep'!W73+'ENWL - Refurb'!W73+'ENWL - HVP'!W73</f>
        <v>0</v>
      </c>
      <c r="X73" s="47">
        <f>SUM(S73:W73)</f>
        <v>0</v>
      </c>
      <c r="Y73" s="265">
        <f>'[9]NAW2 - Total - ENWL'!Y70</f>
        <v>0</v>
      </c>
      <c r="Z73" s="265">
        <f>'[9]NAW2 - Total - ENWL'!Z70</f>
        <v>0</v>
      </c>
      <c r="AA73" s="265">
        <f>'[9]NAW2 - Total - ENWL'!AA70</f>
        <v>0</v>
      </c>
      <c r="AB73" s="265">
        <f>'[9]NAW2 - Total - ENWL'!AB70</f>
        <v>0</v>
      </c>
      <c r="AC73" s="265">
        <f>'[9]NAW2 - Total - ENWL'!AC70</f>
        <v>0</v>
      </c>
      <c r="AD73" s="47">
        <f>SUM(Y73:AC73)</f>
        <v>0</v>
      </c>
      <c r="AE73" s="265">
        <f>'ENWL - Asset Rep'!AE73+'ENWL - Refurb'!AE73+'ENWL - HVP'!AE73</f>
        <v>0</v>
      </c>
      <c r="AF73" s="265">
        <f>'ENWL - Asset Rep'!AF73+'ENWL - Refurb'!AF73+'ENWL - HVP'!AF73</f>
        <v>0</v>
      </c>
      <c r="AG73" s="265">
        <f>'ENWL - Asset Rep'!AG73+'ENWL - Refurb'!AG73+'ENWL - HVP'!AG73</f>
        <v>0</v>
      </c>
      <c r="AH73" s="265">
        <f>'ENWL - Asset Rep'!AH73+'ENWL - Refurb'!AH73+'ENWL - HVP'!AH73</f>
        <v>0</v>
      </c>
      <c r="AI73" s="265">
        <f>'ENWL - Asset Rep'!AI73+'ENWL - Refurb'!AI73+'ENWL - HVP'!AI73</f>
        <v>0</v>
      </c>
      <c r="AJ73" s="47">
        <f>SUM(AE73:AI73)</f>
        <v>0</v>
      </c>
      <c r="AK73" s="265">
        <f>'[9]NAW2 - Total - ENWL'!AK70</f>
        <v>0</v>
      </c>
      <c r="AL73" s="265">
        <f>'[9]NAW2 - Total - ENWL'!AL70</f>
        <v>0</v>
      </c>
      <c r="AM73" s="265">
        <f>'[9]NAW2 - Total - ENWL'!AM70</f>
        <v>0</v>
      </c>
      <c r="AN73" s="265">
        <f>'[9]NAW2 - Total - ENWL'!AN70</f>
        <v>0</v>
      </c>
      <c r="AO73" s="265">
        <f>'[9]NAW2 - Total - ENWL'!AO70</f>
        <v>0</v>
      </c>
      <c r="AP73" s="47">
        <f>SUM(AK73:AO73)</f>
        <v>0</v>
      </c>
      <c r="BB73" s="255"/>
      <c r="BC73" s="255"/>
      <c r="BD73" s="46" t="s">
        <v>31</v>
      </c>
      <c r="BE73" s="267">
        <f>'ENWL - HI Probs. of Failure '!O$23</f>
        <v>0</v>
      </c>
      <c r="BF73" s="267">
        <f>'ENWL - HI Probs. of Failure '!P$23</f>
        <v>0</v>
      </c>
      <c r="BG73" s="267">
        <f>'ENWL - HI Probs. of Failure '!Q$23</f>
        <v>0</v>
      </c>
      <c r="BH73" s="267">
        <f>'ENWL - HI Probs. of Failure '!R$23</f>
        <v>0</v>
      </c>
      <c r="BI73" s="267">
        <f>'ENWL - HI Probs. of Failure '!S$23</f>
        <v>0</v>
      </c>
      <c r="BJ73" s="142"/>
      <c r="BK73" s="255"/>
      <c r="BL73" s="46" t="s">
        <v>31</v>
      </c>
      <c r="BM73" s="274">
        <f>IFERROR($BM5*'ENWL - Ave Crit'!$Q$23,0)</f>
        <v>0</v>
      </c>
      <c r="BN73" s="274">
        <f>IFERROR($BM5*'ENWL - Ave Crit'!$Q$23,0)</f>
        <v>0</v>
      </c>
      <c r="BO73" s="274">
        <f>IFERROR($BM5*'ENWL - Ave Crit'!$Q$23,0)</f>
        <v>0</v>
      </c>
      <c r="BP73" s="274">
        <f>IFERROR($BM5*'ENWL - Ave Crit'!$Q$23,0)</f>
        <v>0</v>
      </c>
      <c r="BQ73" s="274">
        <f>IFERROR($BM5*'ENWL - Ave Crit'!$Q$23,0)</f>
        <v>0</v>
      </c>
      <c r="BR73" s="142"/>
      <c r="BS73" s="255"/>
      <c r="BT73" s="46" t="s">
        <v>31</v>
      </c>
      <c r="BU73" s="16" t="str">
        <f t="shared" si="12"/>
        <v/>
      </c>
      <c r="BV73" s="16" t="str">
        <f t="shared" si="12"/>
        <v/>
      </c>
      <c r="BW73" s="16" t="str">
        <f t="shared" si="12"/>
        <v/>
      </c>
      <c r="BX73" s="16" t="str">
        <f t="shared" si="12"/>
        <v/>
      </c>
      <c r="BY73" s="16" t="str">
        <f t="shared" si="12"/>
        <v/>
      </c>
      <c r="BZ73" s="255"/>
      <c r="CA73" s="255"/>
      <c r="CB73" s="46" t="s">
        <v>31</v>
      </c>
      <c r="CC73" s="269" t="str">
        <f>IF(BU73="","",M73*BU73)</f>
        <v/>
      </c>
      <c r="CD73" s="269" t="str">
        <f t="shared" si="75"/>
        <v/>
      </c>
      <c r="CE73" s="269" t="str">
        <f t="shared" si="75"/>
        <v/>
      </c>
      <c r="CF73" s="269" t="str">
        <f t="shared" si="75"/>
        <v/>
      </c>
      <c r="CG73" s="269" t="str">
        <f t="shared" si="75"/>
        <v/>
      </c>
      <c r="CH73" s="271">
        <f t="shared" si="57"/>
        <v>0</v>
      </c>
      <c r="CI73" s="272"/>
      <c r="CJ73" s="272"/>
      <c r="CK73" s="269" t="str">
        <f t="shared" si="76"/>
        <v/>
      </c>
      <c r="CL73" s="269" t="str">
        <f t="shared" si="76"/>
        <v/>
      </c>
      <c r="CM73" s="269" t="str">
        <f t="shared" si="76"/>
        <v/>
      </c>
      <c r="CN73" s="269" t="str">
        <f t="shared" si="76"/>
        <v/>
      </c>
      <c r="CO73" s="269" t="str">
        <f t="shared" si="76"/>
        <v/>
      </c>
      <c r="CP73" s="271">
        <f t="shared" si="4"/>
        <v>0</v>
      </c>
      <c r="CS73" s="269" t="str">
        <f>IF(BU73="","",Y73*BU73)</f>
        <v/>
      </c>
      <c r="CT73" s="269" t="str">
        <f t="shared" si="77"/>
        <v/>
      </c>
      <c r="CU73" s="269" t="str">
        <f t="shared" si="77"/>
        <v/>
      </c>
      <c r="CV73" s="269" t="str">
        <f t="shared" si="77"/>
        <v/>
      </c>
      <c r="CW73" s="269" t="str">
        <f t="shared" si="77"/>
        <v/>
      </c>
      <c r="CX73" s="271">
        <f t="shared" si="6"/>
        <v>0</v>
      </c>
      <c r="DA73" s="269" t="str">
        <f>IF(BU73="","",(S73+Y73)*BU73)</f>
        <v/>
      </c>
      <c r="DB73" s="269" t="str">
        <f t="shared" si="78"/>
        <v/>
      </c>
      <c r="DC73" s="269" t="str">
        <f t="shared" si="78"/>
        <v/>
      </c>
      <c r="DD73" s="269" t="str">
        <f t="shared" si="78"/>
        <v/>
      </c>
      <c r="DE73" s="269" t="str">
        <f t="shared" si="78"/>
        <v/>
      </c>
      <c r="DF73" s="271">
        <f t="shared" si="8"/>
        <v>0</v>
      </c>
      <c r="DI73" s="269" t="str">
        <f>IF(BU73="","",AK73*BU73)</f>
        <v/>
      </c>
      <c r="DJ73" s="269" t="str">
        <f t="shared" si="79"/>
        <v/>
      </c>
      <c r="DK73" s="269" t="str">
        <f t="shared" si="79"/>
        <v/>
      </c>
      <c r="DL73" s="269" t="str">
        <f t="shared" si="79"/>
        <v/>
      </c>
      <c r="DM73" s="269" t="str">
        <f t="shared" si="79"/>
        <v/>
      </c>
      <c r="DN73" s="271">
        <f t="shared" si="13"/>
        <v>0</v>
      </c>
      <c r="DQ73" s="269" t="str">
        <f>IF(BU73="","",(AE73+AK73)*BU73)</f>
        <v/>
      </c>
      <c r="DR73" s="269" t="str">
        <f t="shared" si="80"/>
        <v/>
      </c>
      <c r="DS73" s="269" t="str">
        <f t="shared" si="80"/>
        <v/>
      </c>
      <c r="DT73" s="269" t="str">
        <f t="shared" si="80"/>
        <v/>
      </c>
      <c r="DU73" s="269" t="str">
        <f t="shared" si="80"/>
        <v/>
      </c>
      <c r="DV73" s="271">
        <f t="shared" si="11"/>
        <v>0</v>
      </c>
    </row>
    <row r="74" spans="1:126" ht="25.5" hidden="1" customHeight="1" thickBot="1">
      <c r="A74" s="232"/>
      <c r="B74" s="48"/>
      <c r="C74" s="49"/>
      <c r="D74" s="50">
        <f>SUM(D70:D73)</f>
        <v>0</v>
      </c>
      <c r="E74" s="51">
        <f>SUM(E70:E73)</f>
        <v>0</v>
      </c>
      <c r="F74" s="52"/>
      <c r="G74" s="53">
        <f>SUM(G70:G73)</f>
        <v>0</v>
      </c>
      <c r="H74" s="54">
        <f>SUM(H70:H73)</f>
        <v>0</v>
      </c>
      <c r="I74" s="54">
        <f>SUM(I70:I73)</f>
        <v>0</v>
      </c>
      <c r="J74" s="54">
        <f>SUM(J70:J73)</f>
        <v>0</v>
      </c>
      <c r="K74" s="54">
        <f>SUM(K70:K73)</f>
        <v>0</v>
      </c>
      <c r="L74" s="55"/>
      <c r="M74" s="53">
        <f>SUM(M70:M73)</f>
        <v>0</v>
      </c>
      <c r="N74" s="54">
        <f>SUM(N70:N73)</f>
        <v>0</v>
      </c>
      <c r="O74" s="54">
        <f>SUM(O70:O73)</f>
        <v>0</v>
      </c>
      <c r="P74" s="54">
        <f>SUM(P70:P73)</f>
        <v>0</v>
      </c>
      <c r="Q74" s="54">
        <f>SUM(Q70:Q73)</f>
        <v>0</v>
      </c>
      <c r="R74" s="55"/>
      <c r="S74" s="53">
        <f>SUM(S70:S73)</f>
        <v>0</v>
      </c>
      <c r="T74" s="54">
        <f>SUM(T70:T73)</f>
        <v>0</v>
      </c>
      <c r="U74" s="54">
        <f>SUM(U70:U73)</f>
        <v>0</v>
      </c>
      <c r="V74" s="54">
        <f>SUM(V70:V73)</f>
        <v>0</v>
      </c>
      <c r="W74" s="54">
        <f>SUM(W70:W73)</f>
        <v>0</v>
      </c>
      <c r="X74" s="55"/>
      <c r="Y74" s="53">
        <f>SUM(Y70:Y73)</f>
        <v>0</v>
      </c>
      <c r="Z74" s="54">
        <f>SUM(Z70:Z73)</f>
        <v>0</v>
      </c>
      <c r="AA74" s="54">
        <f>SUM(AA70:AA73)</f>
        <v>0</v>
      </c>
      <c r="AB74" s="54">
        <f>SUM(AB70:AB73)</f>
        <v>0</v>
      </c>
      <c r="AC74" s="54">
        <f>SUM(AC70:AC73)</f>
        <v>0</v>
      </c>
      <c r="AD74" s="55"/>
      <c r="AE74" s="53">
        <f>SUM(AE70:AE73)</f>
        <v>0</v>
      </c>
      <c r="AF74" s="54">
        <f>SUM(AF70:AF73)</f>
        <v>0</v>
      </c>
      <c r="AG74" s="54">
        <f>SUM(AG70:AG73)</f>
        <v>0</v>
      </c>
      <c r="AH74" s="54">
        <f>SUM(AH70:AH73)</f>
        <v>0</v>
      </c>
      <c r="AI74" s="54">
        <f>SUM(AI70:AI73)</f>
        <v>0</v>
      </c>
      <c r="AJ74" s="55"/>
      <c r="AK74" s="53">
        <f>SUM(AK70:AK73)</f>
        <v>0</v>
      </c>
      <c r="AL74" s="54">
        <f>SUM(AL70:AL73)</f>
        <v>0</v>
      </c>
      <c r="AM74" s="54">
        <f>SUM(AM70:AM73)</f>
        <v>0</v>
      </c>
      <c r="AN74" s="54">
        <f>SUM(AN70:AN73)</f>
        <v>0</v>
      </c>
      <c r="AO74" s="54">
        <f>SUM(AO70:AO73)</f>
        <v>0</v>
      </c>
      <c r="AP74" s="55"/>
      <c r="BB74" s="255"/>
      <c r="BC74" s="255"/>
      <c r="BD74" s="52"/>
      <c r="BE74" s="139"/>
      <c r="BF74" s="140"/>
      <c r="BG74" s="140"/>
      <c r="BH74" s="140"/>
      <c r="BI74" s="140"/>
      <c r="BJ74" s="55"/>
      <c r="BK74" s="255"/>
      <c r="BL74" s="52"/>
      <c r="BM74" s="139"/>
      <c r="BN74" s="140"/>
      <c r="BO74" s="140"/>
      <c r="BP74" s="140"/>
      <c r="BQ74" s="140"/>
      <c r="BR74" s="55"/>
      <c r="BS74" s="255"/>
      <c r="BT74" s="52"/>
      <c r="BU74" s="16" t="str">
        <f t="shared" si="12"/>
        <v/>
      </c>
      <c r="BV74" s="16" t="str">
        <f t="shared" si="12"/>
        <v/>
      </c>
      <c r="BW74" s="16" t="str">
        <f t="shared" si="12"/>
        <v/>
      </c>
      <c r="BX74" s="16" t="str">
        <f t="shared" si="12"/>
        <v/>
      </c>
      <c r="BY74" s="16" t="str">
        <f t="shared" si="12"/>
        <v/>
      </c>
      <c r="BZ74" s="255"/>
      <c r="CA74" s="255"/>
      <c r="CB74" s="52"/>
      <c r="CC74" s="270">
        <f>SUM(CC70:CC73)</f>
        <v>0</v>
      </c>
      <c r="CD74" s="270">
        <f>SUM(CD70:CD73)</f>
        <v>0</v>
      </c>
      <c r="CE74" s="270">
        <f>SUM(CE70:CE73)</f>
        <v>0</v>
      </c>
      <c r="CF74" s="270">
        <f>SUM(CF70:CF73)</f>
        <v>0</v>
      </c>
      <c r="CG74" s="270">
        <f>SUM(CG70:CG73)</f>
        <v>0</v>
      </c>
      <c r="CH74" s="271">
        <f t="shared" si="57"/>
        <v>0</v>
      </c>
      <c r="CI74" s="272"/>
      <c r="CJ74" s="272"/>
      <c r="CK74" s="270">
        <f>SUM(CK70:CK73)</f>
        <v>0</v>
      </c>
      <c r="CL74" s="270">
        <f>SUM(CL70:CL73)</f>
        <v>0</v>
      </c>
      <c r="CM74" s="270">
        <f>SUM(CM70:CM73)</f>
        <v>0</v>
      </c>
      <c r="CN74" s="270">
        <f>SUM(CN70:CN73)</f>
        <v>0</v>
      </c>
      <c r="CO74" s="270">
        <f>SUM(CO70:CO73)</f>
        <v>0</v>
      </c>
      <c r="CP74" s="271">
        <f t="shared" si="4"/>
        <v>0</v>
      </c>
      <c r="CS74" s="270">
        <f>SUM(CS70:CS73)</f>
        <v>0</v>
      </c>
      <c r="CT74" s="270">
        <f>SUM(CT70:CT73)</f>
        <v>0</v>
      </c>
      <c r="CU74" s="270">
        <f>SUM(CU70:CU73)</f>
        <v>0</v>
      </c>
      <c r="CV74" s="270">
        <f>SUM(CV70:CV73)</f>
        <v>0</v>
      </c>
      <c r="CW74" s="270">
        <f>SUM(CW70:CW73)</f>
        <v>0</v>
      </c>
      <c r="CX74" s="271">
        <f t="shared" si="6"/>
        <v>0</v>
      </c>
      <c r="DA74" s="270">
        <f>SUM(DA70:DA73)</f>
        <v>0</v>
      </c>
      <c r="DB74" s="270">
        <f>SUM(DB70:DB73)</f>
        <v>0</v>
      </c>
      <c r="DC74" s="270">
        <f>SUM(DC70:DC73)</f>
        <v>0</v>
      </c>
      <c r="DD74" s="270">
        <f>SUM(DD70:DD73)</f>
        <v>0</v>
      </c>
      <c r="DE74" s="270">
        <f>SUM(DE70:DE73)</f>
        <v>0</v>
      </c>
      <c r="DF74" s="271">
        <f t="shared" si="8"/>
        <v>0</v>
      </c>
      <c r="DI74" s="270">
        <f>SUM(DI70:DI73)</f>
        <v>0</v>
      </c>
      <c r="DJ74" s="270">
        <f>SUM(DJ70:DJ73)</f>
        <v>0</v>
      </c>
      <c r="DK74" s="270">
        <f>SUM(DK70:DK73)</f>
        <v>0</v>
      </c>
      <c r="DL74" s="270">
        <f>SUM(DL70:DL73)</f>
        <v>0</v>
      </c>
      <c r="DM74" s="270">
        <f>SUM(DM70:DM73)</f>
        <v>0</v>
      </c>
      <c r="DN74" s="271">
        <f t="shared" si="13"/>
        <v>0</v>
      </c>
      <c r="DQ74" s="270">
        <f>SUM(DQ70:DQ73)</f>
        <v>0</v>
      </c>
      <c r="DR74" s="270">
        <f>SUM(DR70:DR73)</f>
        <v>0</v>
      </c>
      <c r="DS74" s="270">
        <f>SUM(DS70:DS73)</f>
        <v>0</v>
      </c>
      <c r="DT74" s="270">
        <f>SUM(DT70:DT73)</f>
        <v>0</v>
      </c>
      <c r="DU74" s="270">
        <f>SUM(DU70:DU73)</f>
        <v>0</v>
      </c>
      <c r="DV74" s="271">
        <f t="shared" si="11"/>
        <v>0</v>
      </c>
    </row>
    <row r="75" spans="1:126" ht="25.5" customHeight="1">
      <c r="A75" s="232"/>
      <c r="B75" s="193" t="s">
        <v>40</v>
      </c>
      <c r="C75" s="38"/>
      <c r="D75" s="39">
        <f>L75</f>
        <v>0</v>
      </c>
      <c r="E75" s="40">
        <f>D75+SUM(AE75:AI75)</f>
        <v>0</v>
      </c>
      <c r="F75" s="41" t="s">
        <v>26</v>
      </c>
      <c r="G75" s="265">
        <f>'[9]NAW2 - Total - ENWL'!G72</f>
        <v>0</v>
      </c>
      <c r="H75" s="265">
        <f>'[9]NAW2 - Total - ENWL'!H72</f>
        <v>0</v>
      </c>
      <c r="I75" s="265">
        <f>'[9]NAW2 - Total - ENWL'!I72</f>
        <v>0</v>
      </c>
      <c r="J75" s="265">
        <f>'[9]NAW2 - Total - ENWL'!J72</f>
        <v>0</v>
      </c>
      <c r="K75" s="265">
        <f>'[9]NAW2 - Total - ENWL'!K72</f>
        <v>0</v>
      </c>
      <c r="L75" s="42">
        <f>SUM(G75:K75)</f>
        <v>0</v>
      </c>
      <c r="M75" s="273">
        <f>'[9]NAW2 - Total - ENWL'!M72</f>
        <v>0</v>
      </c>
      <c r="N75" s="273">
        <f>'[9]NAW2 - Total - ENWL'!N72</f>
        <v>0</v>
      </c>
      <c r="O75" s="273">
        <f>'[9]NAW2 - Total - ENWL'!O72</f>
        <v>0</v>
      </c>
      <c r="P75" s="273">
        <f>'[9]NAW2 - Total - ENWL'!P72</f>
        <v>0</v>
      </c>
      <c r="Q75" s="273">
        <f>'[9]NAW2 - Total - ENWL'!Q72</f>
        <v>0</v>
      </c>
      <c r="R75" s="42">
        <f>SUM(M75:Q75)</f>
        <v>0</v>
      </c>
      <c r="S75" s="319">
        <f>'ENWL - Asset Rep'!S75+'ENWL - Refurb'!S75+'ENWL - HVP'!S75</f>
        <v>0</v>
      </c>
      <c r="T75" s="273">
        <f>'ENWL - Asset Rep'!T75+'ENWL - Refurb'!T75+'ENWL - HVP'!T75</f>
        <v>0</v>
      </c>
      <c r="U75" s="273">
        <f>'ENWL - Asset Rep'!U75+'ENWL - Refurb'!U75+'ENWL - HVP'!U75</f>
        <v>0</v>
      </c>
      <c r="V75" s="273">
        <f>'ENWL - Asset Rep'!V75+'ENWL - Refurb'!V75+'ENWL - HVP'!V75</f>
        <v>0</v>
      </c>
      <c r="W75" s="273">
        <f>'ENWL - Asset Rep'!W75+'ENWL - Refurb'!W75+'ENWL - HVP'!W75</f>
        <v>0</v>
      </c>
      <c r="X75" s="42">
        <f>SUM(S75:W75)</f>
        <v>0</v>
      </c>
      <c r="Y75" s="273">
        <f>'[9]NAW2 - Total - ENWL'!Y72</f>
        <v>0</v>
      </c>
      <c r="Z75" s="273">
        <f>'[9]NAW2 - Total - ENWL'!Z72</f>
        <v>0</v>
      </c>
      <c r="AA75" s="273">
        <f>'[9]NAW2 - Total - ENWL'!AA72</f>
        <v>0</v>
      </c>
      <c r="AB75" s="273">
        <f>'[9]NAW2 - Total - ENWL'!AB72</f>
        <v>0</v>
      </c>
      <c r="AC75" s="273">
        <f>'[9]NAW2 - Total - ENWL'!AC72</f>
        <v>0</v>
      </c>
      <c r="AD75" s="42">
        <f>SUM(Y75:AC75)</f>
        <v>0</v>
      </c>
      <c r="AE75" s="319">
        <f>'ENWL - Asset Rep'!AE75+'ENWL - Refurb'!AE75+'ENWL - HVP'!AE75</f>
        <v>0</v>
      </c>
      <c r="AF75" s="273">
        <f>'ENWL - Asset Rep'!AF75+'ENWL - Refurb'!AF75+'ENWL - HVP'!AF75</f>
        <v>0</v>
      </c>
      <c r="AG75" s="273">
        <f>'ENWL - Asset Rep'!AG75+'ENWL - Refurb'!AG75+'ENWL - HVP'!AG75</f>
        <v>0</v>
      </c>
      <c r="AH75" s="273">
        <f>'ENWL - Asset Rep'!AH75+'ENWL - Refurb'!AH75+'ENWL - HVP'!AH75</f>
        <v>0</v>
      </c>
      <c r="AI75" s="273">
        <f>'ENWL - Asset Rep'!AI75+'ENWL - Refurb'!AI75+'ENWL - HVP'!AI75</f>
        <v>0</v>
      </c>
      <c r="AJ75" s="42">
        <f>SUM(AE75:AI75)</f>
        <v>0</v>
      </c>
      <c r="AK75" s="273">
        <f>'[9]NAW2 - Total - ENWL'!AK72</f>
        <v>0</v>
      </c>
      <c r="AL75" s="273">
        <f>'[9]NAW2 - Total - ENWL'!AL72</f>
        <v>0</v>
      </c>
      <c r="AM75" s="273">
        <f>'[9]NAW2 - Total - ENWL'!AM72</f>
        <v>0</v>
      </c>
      <c r="AN75" s="273">
        <f>'[9]NAW2 - Total - ENWL'!AN72</f>
        <v>0</v>
      </c>
      <c r="AO75" s="273">
        <f>'[9]NAW2 - Total - ENWL'!AO72</f>
        <v>0</v>
      </c>
      <c r="AP75" s="42">
        <f>SUM(AK75:AO75)</f>
        <v>0</v>
      </c>
      <c r="BB75" s="255"/>
      <c r="BC75" s="255"/>
      <c r="BD75" s="41" t="s">
        <v>26</v>
      </c>
      <c r="BE75" s="267">
        <f>'ENWL - HI Probs. of Failure '!O$24</f>
        <v>8.1226284491199997E-3</v>
      </c>
      <c r="BF75" s="267">
        <f>'ENWL - HI Probs. of Failure '!P$24</f>
        <v>1.2093728514393085E-2</v>
      </c>
      <c r="BG75" s="267">
        <f>'ENWL - HI Probs. of Failure '!Q$24</f>
        <v>2.1382809030780003E-2</v>
      </c>
      <c r="BH75" s="267">
        <f>'ENWL - HI Probs. of Failure '!R$24</f>
        <v>3.4629721070807536E-2</v>
      </c>
      <c r="BI75" s="267">
        <f>'ENWL - HI Probs. of Failure '!S$24</f>
        <v>8.1227669642499986E-2</v>
      </c>
      <c r="BJ75" s="141"/>
      <c r="BK75" s="255"/>
      <c r="BL75" s="41" t="s">
        <v>26</v>
      </c>
      <c r="BM75" s="268">
        <f>$BM2*'ENWL - Ave Crit'!$Q$24</f>
        <v>2202.1439999999998</v>
      </c>
      <c r="BN75" s="268">
        <f>$BM2*'ENWL - Ave Crit'!$Q$24</f>
        <v>2202.1439999999998</v>
      </c>
      <c r="BO75" s="268">
        <f>$BM2*'ENWL - Ave Crit'!$Q$24</f>
        <v>2202.1439999999998</v>
      </c>
      <c r="BP75" s="268">
        <f>$BM2*'ENWL - Ave Crit'!$Q$24</f>
        <v>2202.1439999999998</v>
      </c>
      <c r="BQ75" s="268">
        <f>$BM2*'ENWL - Ave Crit'!$Q$24</f>
        <v>2202.1439999999998</v>
      </c>
      <c r="BR75" s="141"/>
      <c r="BS75" s="255"/>
      <c r="BT75" s="41" t="s">
        <v>26</v>
      </c>
      <c r="BU75" s="16">
        <f t="shared" si="12"/>
        <v>17.887197503458911</v>
      </c>
      <c r="BV75" s="16">
        <f t="shared" si="12"/>
        <v>26.632131685599642</v>
      </c>
      <c r="BW75" s="16">
        <f t="shared" si="12"/>
        <v>47.088024610277991</v>
      </c>
      <c r="BX75" s="16">
        <f t="shared" si="12"/>
        <v>76.259632477752376</v>
      </c>
      <c r="BY75" s="16">
        <f t="shared" si="12"/>
        <v>178.87502533721346</v>
      </c>
      <c r="BZ75" s="255"/>
      <c r="CA75" s="255"/>
      <c r="CB75" s="41" t="s">
        <v>26</v>
      </c>
      <c r="CC75" s="269">
        <f>IF(BU75="","",M75*BU75)</f>
        <v>0</v>
      </c>
      <c r="CD75" s="269">
        <f t="shared" ref="CD75:CG78" si="81">IF(BV75="","",N75*BV75)</f>
        <v>0</v>
      </c>
      <c r="CE75" s="269">
        <f t="shared" si="81"/>
        <v>0</v>
      </c>
      <c r="CF75" s="269">
        <f t="shared" si="81"/>
        <v>0</v>
      </c>
      <c r="CG75" s="269">
        <f t="shared" si="81"/>
        <v>0</v>
      </c>
      <c r="CH75" s="271">
        <f t="shared" si="57"/>
        <v>0</v>
      </c>
      <c r="CI75" s="272"/>
      <c r="CJ75" s="272"/>
      <c r="CK75" s="269">
        <f t="shared" ref="CK75:CO78" si="82">IF(BU75="","",G75*BU75)</f>
        <v>0</v>
      </c>
      <c r="CL75" s="269">
        <f t="shared" si="82"/>
        <v>0</v>
      </c>
      <c r="CM75" s="269">
        <f t="shared" si="82"/>
        <v>0</v>
      </c>
      <c r="CN75" s="269">
        <f t="shared" si="82"/>
        <v>0</v>
      </c>
      <c r="CO75" s="269">
        <f t="shared" si="82"/>
        <v>0</v>
      </c>
      <c r="CP75" s="271">
        <f t="shared" si="4"/>
        <v>0</v>
      </c>
      <c r="CS75" s="269">
        <f>IF(BU75="","",Y75*BU75)</f>
        <v>0</v>
      </c>
      <c r="CT75" s="269">
        <f t="shared" ref="CT75:CW78" si="83">IF(BV75="","",Z75*BV75)</f>
        <v>0</v>
      </c>
      <c r="CU75" s="269">
        <f t="shared" si="83"/>
        <v>0</v>
      </c>
      <c r="CV75" s="269">
        <f t="shared" si="83"/>
        <v>0</v>
      </c>
      <c r="CW75" s="269">
        <f t="shared" si="83"/>
        <v>0</v>
      </c>
      <c r="CX75" s="271">
        <f t="shared" si="6"/>
        <v>0</v>
      </c>
      <c r="DA75" s="269">
        <f>IF(BU75="","",(S75+Y75)*BU75)</f>
        <v>0</v>
      </c>
      <c r="DB75" s="269">
        <f t="shared" ref="DB75:DE78" si="84">IF(BV75="","",(T75+Z75)*BV75)</f>
        <v>0</v>
      </c>
      <c r="DC75" s="269">
        <f t="shared" si="84"/>
        <v>0</v>
      </c>
      <c r="DD75" s="269">
        <f t="shared" si="84"/>
        <v>0</v>
      </c>
      <c r="DE75" s="269">
        <f t="shared" si="84"/>
        <v>0</v>
      </c>
      <c r="DF75" s="271">
        <f t="shared" si="8"/>
        <v>0</v>
      </c>
      <c r="DI75" s="269">
        <f>IF(BU75="","",AK75*BU75)</f>
        <v>0</v>
      </c>
      <c r="DJ75" s="269">
        <f t="shared" ref="DJ75:DM78" si="85">IF(BV75="","",AL75*BV75)</f>
        <v>0</v>
      </c>
      <c r="DK75" s="269">
        <f t="shared" si="85"/>
        <v>0</v>
      </c>
      <c r="DL75" s="269">
        <f t="shared" si="85"/>
        <v>0</v>
      </c>
      <c r="DM75" s="269">
        <f t="shared" si="85"/>
        <v>0</v>
      </c>
      <c r="DN75" s="271">
        <f t="shared" si="13"/>
        <v>0</v>
      </c>
      <c r="DQ75" s="269">
        <f>IF(BU75="","",(AE75+AK75)*BU75)</f>
        <v>0</v>
      </c>
      <c r="DR75" s="269">
        <f t="shared" ref="DR75:DU78" si="86">IF(BV75="","",(AF75+AL75)*BV75)</f>
        <v>0</v>
      </c>
      <c r="DS75" s="269">
        <f t="shared" si="86"/>
        <v>0</v>
      </c>
      <c r="DT75" s="269">
        <f t="shared" si="86"/>
        <v>0</v>
      </c>
      <c r="DU75" s="269">
        <f t="shared" si="86"/>
        <v>0</v>
      </c>
      <c r="DV75" s="271">
        <f t="shared" si="11"/>
        <v>0</v>
      </c>
    </row>
    <row r="76" spans="1:126" ht="25.5" customHeight="1">
      <c r="A76" s="232"/>
      <c r="B76" s="157"/>
      <c r="C76" s="43"/>
      <c r="D76" s="44">
        <f>L76</f>
        <v>98472</v>
      </c>
      <c r="E76" s="45">
        <f>D76+SUM(AE76:AI76)</f>
        <v>98472</v>
      </c>
      <c r="F76" s="46" t="s">
        <v>28</v>
      </c>
      <c r="G76" s="265">
        <f>'[9]NAW2 - Total - ENWL'!G73</f>
        <v>28943</v>
      </c>
      <c r="H76" s="265">
        <f>'[9]NAW2 - Total - ENWL'!H73</f>
        <v>9149</v>
      </c>
      <c r="I76" s="265">
        <f>'[9]NAW2 - Total - ENWL'!I73</f>
        <v>55649</v>
      </c>
      <c r="J76" s="265">
        <f>'[9]NAW2 - Total - ENWL'!J73</f>
        <v>850</v>
      </c>
      <c r="K76" s="265">
        <f>'[9]NAW2 - Total - ENWL'!K73</f>
        <v>3881</v>
      </c>
      <c r="L76" s="47">
        <f>SUM(G76:K76)</f>
        <v>98472</v>
      </c>
      <c r="M76" s="265">
        <f>'[9]NAW2 - Total - ENWL'!M73</f>
        <v>28943</v>
      </c>
      <c r="N76" s="265">
        <f>'[9]NAW2 - Total - ENWL'!N73</f>
        <v>9149</v>
      </c>
      <c r="O76" s="265">
        <f>'[9]NAW2 - Total - ENWL'!O73</f>
        <v>55649</v>
      </c>
      <c r="P76" s="265">
        <f>'[9]NAW2 - Total - ENWL'!P73</f>
        <v>850</v>
      </c>
      <c r="Q76" s="265">
        <f>'[9]NAW2 - Total - ENWL'!Q73</f>
        <v>3881</v>
      </c>
      <c r="R76" s="47">
        <f>SUM(M76:Q76)</f>
        <v>98472</v>
      </c>
      <c r="S76" s="265">
        <f>'ENWL - Asset Rep'!S76+'ENWL - Refurb'!S76+'ENWL - HVP'!S76</f>
        <v>636</v>
      </c>
      <c r="T76" s="265">
        <f>'ENWL - Asset Rep'!T76+'ENWL - Refurb'!T76+'ENWL - HVP'!T76</f>
        <v>0</v>
      </c>
      <c r="U76" s="265">
        <f>'ENWL - Asset Rep'!U76+'ENWL - Refurb'!U76+'ENWL - HVP'!U76</f>
        <v>-50</v>
      </c>
      <c r="V76" s="265">
        <f>'ENWL - Asset Rep'!V76+'ENWL - Refurb'!V76+'ENWL - HVP'!V76</f>
        <v>-206</v>
      </c>
      <c r="W76" s="265">
        <f>'ENWL - Asset Rep'!W76+'ENWL - Refurb'!W76+'ENWL - HVP'!W76</f>
        <v>-380</v>
      </c>
      <c r="X76" s="47">
        <f>SUM(S76:W76)</f>
        <v>0</v>
      </c>
      <c r="Y76" s="265">
        <f>'[9]NAW2 - Total - ENWL'!Y73</f>
        <v>26040</v>
      </c>
      <c r="Z76" s="265">
        <f>'[9]NAW2 - Total - ENWL'!Z73</f>
        <v>6136</v>
      </c>
      <c r="AA76" s="265">
        <f>'[9]NAW2 - Total - ENWL'!AA73</f>
        <v>21645</v>
      </c>
      <c r="AB76" s="265">
        <f>'[9]NAW2 - Total - ENWL'!AB73</f>
        <v>40376</v>
      </c>
      <c r="AC76" s="265">
        <f>'[9]NAW2 - Total - ENWL'!AC73</f>
        <v>4275</v>
      </c>
      <c r="AD76" s="47">
        <f>SUM(Y76:AC76)</f>
        <v>98472</v>
      </c>
      <c r="AE76" s="265">
        <f>'ENWL - Asset Rep'!AE76+'ENWL - Refurb'!AE76+'ENWL - HVP'!AE76</f>
        <v>1272</v>
      </c>
      <c r="AF76" s="265">
        <f>'ENWL - Asset Rep'!AF76+'ENWL - Refurb'!AF76+'ENWL - HVP'!AF76</f>
        <v>0</v>
      </c>
      <c r="AG76" s="265">
        <f>'ENWL - Asset Rep'!AG76+'ENWL - Refurb'!AG76+'ENWL - HVP'!AG76</f>
        <v>-100</v>
      </c>
      <c r="AH76" s="265">
        <f>'ENWL - Asset Rep'!AH76+'ENWL - Refurb'!AH76+'ENWL - HVP'!AH76</f>
        <v>-412</v>
      </c>
      <c r="AI76" s="265">
        <f>'ENWL - Asset Rep'!AI76+'ENWL - Refurb'!AI76+'ENWL - HVP'!AI76</f>
        <v>-760</v>
      </c>
      <c r="AJ76" s="47">
        <f>SUM(AE76:AI76)</f>
        <v>0</v>
      </c>
      <c r="AK76" s="265">
        <f>'[9]NAW2 - Total - ENWL'!AK73</f>
        <v>21098</v>
      </c>
      <c r="AL76" s="265">
        <f>'[9]NAW2 - Total - ENWL'!AL73</f>
        <v>7504</v>
      </c>
      <c r="AM76" s="265">
        <f>'[9]NAW2 - Total - ENWL'!AM73</f>
        <v>5702</v>
      </c>
      <c r="AN76" s="265">
        <f>'[9]NAW2 - Total - ENWL'!AN73</f>
        <v>59531</v>
      </c>
      <c r="AO76" s="265">
        <f>'[9]NAW2 - Total - ENWL'!AO73</f>
        <v>4637</v>
      </c>
      <c r="AP76" s="47">
        <f>SUM(AK76:AO76)</f>
        <v>98472</v>
      </c>
      <c r="BB76" s="255"/>
      <c r="BC76" s="255"/>
      <c r="BD76" s="46" t="s">
        <v>28</v>
      </c>
      <c r="BE76" s="267">
        <f>'ENWL - HI Probs. of Failure '!O$24</f>
        <v>8.1226284491199997E-3</v>
      </c>
      <c r="BF76" s="267">
        <f>'ENWL - HI Probs. of Failure '!P$24</f>
        <v>1.2093728514393085E-2</v>
      </c>
      <c r="BG76" s="267">
        <f>'ENWL - HI Probs. of Failure '!Q$24</f>
        <v>2.1382809030780003E-2</v>
      </c>
      <c r="BH76" s="267">
        <f>'ENWL - HI Probs. of Failure '!R$24</f>
        <v>3.4629721070807536E-2</v>
      </c>
      <c r="BI76" s="267">
        <f>'ENWL - HI Probs. of Failure '!S$24</f>
        <v>8.1227669642499986E-2</v>
      </c>
      <c r="BJ76" s="142"/>
      <c r="BK76" s="255"/>
      <c r="BL76" s="46" t="s">
        <v>28</v>
      </c>
      <c r="BM76" s="268">
        <f>$BM3*'ENWL - Ave Crit'!$Q$24</f>
        <v>3145.92</v>
      </c>
      <c r="BN76" s="268">
        <f>$BM3*'ENWL - Ave Crit'!$Q$24</f>
        <v>3145.92</v>
      </c>
      <c r="BO76" s="268">
        <f>$BM3*'ENWL - Ave Crit'!$Q$24</f>
        <v>3145.92</v>
      </c>
      <c r="BP76" s="268">
        <f>$BM3*'ENWL - Ave Crit'!$Q$24</f>
        <v>3145.92</v>
      </c>
      <c r="BQ76" s="268">
        <f>$BM3*'ENWL - Ave Crit'!$Q$24</f>
        <v>3145.92</v>
      </c>
      <c r="BR76" s="142"/>
      <c r="BS76" s="255"/>
      <c r="BT76" s="46" t="s">
        <v>28</v>
      </c>
      <c r="BU76" s="16">
        <f t="shared" si="12"/>
        <v>25.55313929065559</v>
      </c>
      <c r="BV76" s="16">
        <f t="shared" si="12"/>
        <v>38.045902407999499</v>
      </c>
      <c r="BW76" s="16">
        <f t="shared" si="12"/>
        <v>67.268606586111432</v>
      </c>
      <c r="BX76" s="16">
        <f t="shared" si="12"/>
        <v>108.94233211107485</v>
      </c>
      <c r="BY76" s="16">
        <f t="shared" si="12"/>
        <v>255.53575048173357</v>
      </c>
      <c r="BZ76" s="255"/>
      <c r="CA76" s="255"/>
      <c r="CB76" s="46" t="s">
        <v>28</v>
      </c>
      <c r="CC76" s="269">
        <f>IF(BU76="","",M76*BU76)</f>
        <v>739584.51048944471</v>
      </c>
      <c r="CD76" s="269">
        <f t="shared" si="81"/>
        <v>348081.96113078744</v>
      </c>
      <c r="CE76" s="269">
        <f t="shared" si="81"/>
        <v>3743430.6879105149</v>
      </c>
      <c r="CF76" s="269">
        <f t="shared" si="81"/>
        <v>92600.982294413625</v>
      </c>
      <c r="CG76" s="269">
        <f t="shared" si="81"/>
        <v>991734.24761960795</v>
      </c>
      <c r="CH76" s="271">
        <f t="shared" si="57"/>
        <v>5915432.3894447684</v>
      </c>
      <c r="CI76" s="272"/>
      <c r="CJ76" s="272"/>
      <c r="CK76" s="269">
        <f t="shared" si="82"/>
        <v>739584.51048944471</v>
      </c>
      <c r="CL76" s="269">
        <f t="shared" si="82"/>
        <v>348081.96113078744</v>
      </c>
      <c r="CM76" s="269">
        <f t="shared" si="82"/>
        <v>3743430.6879105149</v>
      </c>
      <c r="CN76" s="269">
        <f t="shared" si="82"/>
        <v>92600.982294413625</v>
      </c>
      <c r="CO76" s="269">
        <f t="shared" si="82"/>
        <v>991734.24761960795</v>
      </c>
      <c r="CP76" s="271">
        <f t="shared" si="4"/>
        <v>5915432.3894447684</v>
      </c>
      <c r="CS76" s="269">
        <f>IF(BU76="","",Y76*BU76)</f>
        <v>665403.74712867162</v>
      </c>
      <c r="CT76" s="269">
        <f t="shared" si="83"/>
        <v>233449.65717548493</v>
      </c>
      <c r="CU76" s="269">
        <f t="shared" si="83"/>
        <v>1456028.9895563819</v>
      </c>
      <c r="CV76" s="269">
        <f t="shared" si="83"/>
        <v>4398655.6013167584</v>
      </c>
      <c r="CW76" s="269">
        <f t="shared" si="83"/>
        <v>1092415.3333094111</v>
      </c>
      <c r="CX76" s="271">
        <f t="shared" si="6"/>
        <v>7845953.328486708</v>
      </c>
      <c r="DA76" s="269">
        <f>IF(BU76="","",(S76+Y76)*BU76)</f>
        <v>681655.54371752858</v>
      </c>
      <c r="DB76" s="269">
        <f t="shared" si="84"/>
        <v>233449.65717548493</v>
      </c>
      <c r="DC76" s="269">
        <f t="shared" si="84"/>
        <v>1452665.5592270764</v>
      </c>
      <c r="DD76" s="269">
        <f t="shared" si="84"/>
        <v>4376213.4809018765</v>
      </c>
      <c r="DE76" s="269">
        <f t="shared" si="84"/>
        <v>995311.74812635232</v>
      </c>
      <c r="DF76" s="271">
        <f t="shared" si="8"/>
        <v>7739295.9891483188</v>
      </c>
      <c r="DI76" s="269">
        <f>IF(BU76="","",AK76*BU76)</f>
        <v>539120.13275425159</v>
      </c>
      <c r="DJ76" s="269">
        <f t="shared" si="85"/>
        <v>285496.45166962827</v>
      </c>
      <c r="DK76" s="269">
        <f t="shared" si="85"/>
        <v>383565.59475400735</v>
      </c>
      <c r="DL76" s="269">
        <f t="shared" si="85"/>
        <v>6485445.9729043972</v>
      </c>
      <c r="DM76" s="269">
        <f t="shared" si="85"/>
        <v>1184919.2749837986</v>
      </c>
      <c r="DN76" s="271">
        <f t="shared" si="13"/>
        <v>8878547.427066084</v>
      </c>
      <c r="DQ76" s="269">
        <f>IF(BU76="","",(AE76+AK76)*BU76)</f>
        <v>571623.72593196551</v>
      </c>
      <c r="DR76" s="269">
        <f t="shared" si="86"/>
        <v>285496.45166962827</v>
      </c>
      <c r="DS76" s="269">
        <f t="shared" si="86"/>
        <v>376838.73409539624</v>
      </c>
      <c r="DT76" s="269">
        <f t="shared" si="86"/>
        <v>6440561.7320746342</v>
      </c>
      <c r="DU76" s="269">
        <f t="shared" si="86"/>
        <v>990712.10461768101</v>
      </c>
      <c r="DV76" s="271">
        <f t="shared" si="11"/>
        <v>8665232.7483893055</v>
      </c>
    </row>
    <row r="77" spans="1:126" ht="25.5" customHeight="1">
      <c r="A77" s="232"/>
      <c r="B77" s="157"/>
      <c r="C77" s="43"/>
      <c r="D77" s="44">
        <f>L77</f>
        <v>0</v>
      </c>
      <c r="E77" s="45">
        <f>D77+SUM(AE77:AI77)</f>
        <v>0</v>
      </c>
      <c r="F77" s="46" t="s">
        <v>30</v>
      </c>
      <c r="G77" s="265">
        <f>'[9]NAW2 - Total - ENWL'!G74</f>
        <v>0</v>
      </c>
      <c r="H77" s="265">
        <f>'[9]NAW2 - Total - ENWL'!H74</f>
        <v>0</v>
      </c>
      <c r="I77" s="265">
        <f>'[9]NAW2 - Total - ENWL'!I74</f>
        <v>0</v>
      </c>
      <c r="J77" s="265">
        <f>'[9]NAW2 - Total - ENWL'!J74</f>
        <v>0</v>
      </c>
      <c r="K77" s="265">
        <f>'[9]NAW2 - Total - ENWL'!K74</f>
        <v>0</v>
      </c>
      <c r="L77" s="47">
        <f>SUM(G77:K77)</f>
        <v>0</v>
      </c>
      <c r="M77" s="265">
        <f>'[9]NAW2 - Total - ENWL'!M74</f>
        <v>0</v>
      </c>
      <c r="N77" s="265">
        <f>'[9]NAW2 - Total - ENWL'!N74</f>
        <v>0</v>
      </c>
      <c r="O77" s="265">
        <f>'[9]NAW2 - Total - ENWL'!O74</f>
        <v>0</v>
      </c>
      <c r="P77" s="265">
        <f>'[9]NAW2 - Total - ENWL'!P74</f>
        <v>0</v>
      </c>
      <c r="Q77" s="265">
        <f>'[9]NAW2 - Total - ENWL'!Q74</f>
        <v>0</v>
      </c>
      <c r="R77" s="47">
        <f>SUM(M77:Q77)</f>
        <v>0</v>
      </c>
      <c r="S77" s="265">
        <f>'ENWL - Asset Rep'!S77+'ENWL - Refurb'!S77+'ENWL - HVP'!S77</f>
        <v>0</v>
      </c>
      <c r="T77" s="265">
        <f>'ENWL - Asset Rep'!T77+'ENWL - Refurb'!T77+'ENWL - HVP'!T77</f>
        <v>0</v>
      </c>
      <c r="U77" s="265">
        <f>'ENWL - Asset Rep'!U77+'ENWL - Refurb'!U77+'ENWL - HVP'!U77</f>
        <v>0</v>
      </c>
      <c r="V77" s="265">
        <f>'ENWL - Asset Rep'!V77+'ENWL - Refurb'!V77+'ENWL - HVP'!V77</f>
        <v>0</v>
      </c>
      <c r="W77" s="265">
        <f>'ENWL - Asset Rep'!W77+'ENWL - Refurb'!W77+'ENWL - HVP'!W77</f>
        <v>0</v>
      </c>
      <c r="X77" s="47">
        <f>SUM(S77:W77)</f>
        <v>0</v>
      </c>
      <c r="Y77" s="265">
        <f>'[9]NAW2 - Total - ENWL'!Y74</f>
        <v>0</v>
      </c>
      <c r="Z77" s="265">
        <f>'[9]NAW2 - Total - ENWL'!Z74</f>
        <v>0</v>
      </c>
      <c r="AA77" s="265">
        <f>'[9]NAW2 - Total - ENWL'!AA74</f>
        <v>0</v>
      </c>
      <c r="AB77" s="265">
        <f>'[9]NAW2 - Total - ENWL'!AB74</f>
        <v>0</v>
      </c>
      <c r="AC77" s="265">
        <f>'[9]NAW2 - Total - ENWL'!AC74</f>
        <v>0</v>
      </c>
      <c r="AD77" s="47">
        <f>SUM(Y77:AC77)</f>
        <v>0</v>
      </c>
      <c r="AE77" s="265">
        <f>'ENWL - Asset Rep'!AE77+'ENWL - Refurb'!AE77+'ENWL - HVP'!AE77</f>
        <v>0</v>
      </c>
      <c r="AF77" s="265">
        <f>'ENWL - Asset Rep'!AF77+'ENWL - Refurb'!AF77+'ENWL - HVP'!AF77</f>
        <v>0</v>
      </c>
      <c r="AG77" s="265">
        <f>'ENWL - Asset Rep'!AG77+'ENWL - Refurb'!AG77+'ENWL - HVP'!AG77</f>
        <v>0</v>
      </c>
      <c r="AH77" s="265">
        <f>'ENWL - Asset Rep'!AH77+'ENWL - Refurb'!AH77+'ENWL - HVP'!AH77</f>
        <v>0</v>
      </c>
      <c r="AI77" s="265">
        <f>'ENWL - Asset Rep'!AI77+'ENWL - Refurb'!AI77+'ENWL - HVP'!AI77</f>
        <v>0</v>
      </c>
      <c r="AJ77" s="47">
        <f>SUM(AE77:AI77)</f>
        <v>0</v>
      </c>
      <c r="AK77" s="265">
        <f>'[9]NAW2 - Total - ENWL'!AK74</f>
        <v>0</v>
      </c>
      <c r="AL77" s="265">
        <f>'[9]NAW2 - Total - ENWL'!AL74</f>
        <v>0</v>
      </c>
      <c r="AM77" s="265">
        <f>'[9]NAW2 - Total - ENWL'!AM74</f>
        <v>0</v>
      </c>
      <c r="AN77" s="265">
        <f>'[9]NAW2 - Total - ENWL'!AN74</f>
        <v>0</v>
      </c>
      <c r="AO77" s="265">
        <f>'[9]NAW2 - Total - ENWL'!AO74</f>
        <v>0</v>
      </c>
      <c r="AP77" s="47">
        <f>SUM(AK77:AO77)</f>
        <v>0</v>
      </c>
      <c r="BB77" s="255"/>
      <c r="BC77" s="255"/>
      <c r="BD77" s="46" t="s">
        <v>30</v>
      </c>
      <c r="BE77" s="267">
        <f>'ENWL - HI Probs. of Failure '!O$24</f>
        <v>8.1226284491199997E-3</v>
      </c>
      <c r="BF77" s="267">
        <f>'ENWL - HI Probs. of Failure '!P$24</f>
        <v>1.2093728514393085E-2</v>
      </c>
      <c r="BG77" s="267">
        <f>'ENWL - HI Probs. of Failure '!Q$24</f>
        <v>2.1382809030780003E-2</v>
      </c>
      <c r="BH77" s="267">
        <f>'ENWL - HI Probs. of Failure '!R$24</f>
        <v>3.4629721070807536E-2</v>
      </c>
      <c r="BI77" s="267">
        <f>'ENWL - HI Probs. of Failure '!S$24</f>
        <v>8.1227669642499986E-2</v>
      </c>
      <c r="BJ77" s="142"/>
      <c r="BK77" s="255"/>
      <c r="BL77" s="46" t="s">
        <v>30</v>
      </c>
      <c r="BM77" s="268">
        <f>$BM4*'ENWL - Ave Crit'!$Q$24</f>
        <v>4718.88</v>
      </c>
      <c r="BN77" s="268">
        <f>$BM4*'ENWL - Ave Crit'!$Q$24</f>
        <v>4718.88</v>
      </c>
      <c r="BO77" s="268">
        <f>$BM4*'ENWL - Ave Crit'!$Q$24</f>
        <v>4718.88</v>
      </c>
      <c r="BP77" s="268">
        <f>$BM4*'ENWL - Ave Crit'!$Q$24</f>
        <v>4718.88</v>
      </c>
      <c r="BQ77" s="268">
        <f>$BM4*'ENWL - Ave Crit'!$Q$24</f>
        <v>4718.88</v>
      </c>
      <c r="BR77" s="142"/>
      <c r="BS77" s="255"/>
      <c r="BT77" s="46" t="s">
        <v>30</v>
      </c>
      <c r="BU77" s="16">
        <f t="shared" ref="BU77:BY127" si="87">IF(BM77&gt;0,BE77*BM77,"")</f>
        <v>38.329708935983383</v>
      </c>
      <c r="BV77" s="16">
        <f t="shared" si="87"/>
        <v>57.068853611999245</v>
      </c>
      <c r="BW77" s="16">
        <f t="shared" si="87"/>
        <v>100.90290987916714</v>
      </c>
      <c r="BX77" s="16">
        <f t="shared" si="87"/>
        <v>163.41349816661227</v>
      </c>
      <c r="BY77" s="16">
        <f t="shared" si="87"/>
        <v>383.30362572260032</v>
      </c>
      <c r="BZ77" s="255"/>
      <c r="CA77" s="255"/>
      <c r="CB77" s="46" t="s">
        <v>30</v>
      </c>
      <c r="CC77" s="269">
        <f>IF(BU77="","",M77*BU77)</f>
        <v>0</v>
      </c>
      <c r="CD77" s="269">
        <f t="shared" si="81"/>
        <v>0</v>
      </c>
      <c r="CE77" s="269">
        <f t="shared" si="81"/>
        <v>0</v>
      </c>
      <c r="CF77" s="269">
        <f t="shared" si="81"/>
        <v>0</v>
      </c>
      <c r="CG77" s="269">
        <f t="shared" si="81"/>
        <v>0</v>
      </c>
      <c r="CH77" s="271">
        <f t="shared" si="57"/>
        <v>0</v>
      </c>
      <c r="CI77" s="272"/>
      <c r="CJ77" s="272"/>
      <c r="CK77" s="269">
        <f t="shared" si="82"/>
        <v>0</v>
      </c>
      <c r="CL77" s="269">
        <f t="shared" si="82"/>
        <v>0</v>
      </c>
      <c r="CM77" s="269">
        <f t="shared" si="82"/>
        <v>0</v>
      </c>
      <c r="CN77" s="269">
        <f t="shared" si="82"/>
        <v>0</v>
      </c>
      <c r="CO77" s="269">
        <f t="shared" si="82"/>
        <v>0</v>
      </c>
      <c r="CP77" s="271">
        <f t="shared" ref="CP77:CP140" si="88">SUM(CK77:CO77)</f>
        <v>0</v>
      </c>
      <c r="CS77" s="269">
        <f>IF(BU77="","",Y77*BU77)</f>
        <v>0</v>
      </c>
      <c r="CT77" s="269">
        <f t="shared" si="83"/>
        <v>0</v>
      </c>
      <c r="CU77" s="269">
        <f t="shared" si="83"/>
        <v>0</v>
      </c>
      <c r="CV77" s="269">
        <f t="shared" si="83"/>
        <v>0</v>
      </c>
      <c r="CW77" s="269">
        <f t="shared" si="83"/>
        <v>0</v>
      </c>
      <c r="CX77" s="271">
        <f t="shared" ref="CX77:CX140" si="89">SUM(CS77:CW77)</f>
        <v>0</v>
      </c>
      <c r="DA77" s="269">
        <f>IF(BU77="","",(S77+Y77)*BU77)</f>
        <v>0</v>
      </c>
      <c r="DB77" s="269">
        <f t="shared" si="84"/>
        <v>0</v>
      </c>
      <c r="DC77" s="269">
        <f t="shared" si="84"/>
        <v>0</v>
      </c>
      <c r="DD77" s="269">
        <f t="shared" si="84"/>
        <v>0</v>
      </c>
      <c r="DE77" s="269">
        <f t="shared" si="84"/>
        <v>0</v>
      </c>
      <c r="DF77" s="271">
        <f t="shared" ref="DF77:DF140" si="90">SUM(DA77:DE77)</f>
        <v>0</v>
      </c>
      <c r="DI77" s="269">
        <f>IF(BU77="","",AK77*BU77)</f>
        <v>0</v>
      </c>
      <c r="DJ77" s="269">
        <f t="shared" si="85"/>
        <v>0</v>
      </c>
      <c r="DK77" s="269">
        <f t="shared" si="85"/>
        <v>0</v>
      </c>
      <c r="DL77" s="269">
        <f t="shared" si="85"/>
        <v>0</v>
      </c>
      <c r="DM77" s="269">
        <f t="shared" si="85"/>
        <v>0</v>
      </c>
      <c r="DN77" s="271">
        <f t="shared" si="13"/>
        <v>0</v>
      </c>
      <c r="DQ77" s="269">
        <f>IF(BU77="","",(AE77+AK77)*BU77)</f>
        <v>0</v>
      </c>
      <c r="DR77" s="269">
        <f t="shared" si="86"/>
        <v>0</v>
      </c>
      <c r="DS77" s="269">
        <f t="shared" si="86"/>
        <v>0</v>
      </c>
      <c r="DT77" s="269">
        <f t="shared" si="86"/>
        <v>0</v>
      </c>
      <c r="DU77" s="269">
        <f t="shared" si="86"/>
        <v>0</v>
      </c>
      <c r="DV77" s="271">
        <f t="shared" ref="DV77:DV140" si="91">SUM(DQ77:DU77)</f>
        <v>0</v>
      </c>
    </row>
    <row r="78" spans="1:126" ht="25.5" customHeight="1">
      <c r="A78" s="232"/>
      <c r="B78" s="157"/>
      <c r="C78" s="43"/>
      <c r="D78" s="44">
        <f>L78</f>
        <v>0</v>
      </c>
      <c r="E78" s="45">
        <f>D78+SUM(AE78:AI78)</f>
        <v>0</v>
      </c>
      <c r="F78" s="46" t="s">
        <v>31</v>
      </c>
      <c r="G78" s="265">
        <f>'[9]NAW2 - Total - ENWL'!G75</f>
        <v>0</v>
      </c>
      <c r="H78" s="265">
        <f>'[9]NAW2 - Total - ENWL'!H75</f>
        <v>0</v>
      </c>
      <c r="I78" s="265">
        <f>'[9]NAW2 - Total - ENWL'!I75</f>
        <v>0</v>
      </c>
      <c r="J78" s="265">
        <f>'[9]NAW2 - Total - ENWL'!J75</f>
        <v>0</v>
      </c>
      <c r="K78" s="265">
        <f>'[9]NAW2 - Total - ENWL'!K75</f>
        <v>0</v>
      </c>
      <c r="L78" s="47">
        <f>SUM(G78:K78)</f>
        <v>0</v>
      </c>
      <c r="M78" s="265">
        <f>'[9]NAW2 - Total - ENWL'!M75</f>
        <v>0</v>
      </c>
      <c r="N78" s="265">
        <f>'[9]NAW2 - Total - ENWL'!N75</f>
        <v>0</v>
      </c>
      <c r="O78" s="265">
        <f>'[9]NAW2 - Total - ENWL'!O75</f>
        <v>0</v>
      </c>
      <c r="P78" s="265">
        <f>'[9]NAW2 - Total - ENWL'!P75</f>
        <v>0</v>
      </c>
      <c r="Q78" s="265">
        <f>'[9]NAW2 - Total - ENWL'!Q75</f>
        <v>0</v>
      </c>
      <c r="R78" s="47">
        <f>SUM(M78:Q78)</f>
        <v>0</v>
      </c>
      <c r="S78" s="265">
        <f>'ENWL - Asset Rep'!S78+'ENWL - Refurb'!S78+'ENWL - HVP'!S78</f>
        <v>0</v>
      </c>
      <c r="T78" s="265">
        <f>'ENWL - Asset Rep'!T78+'ENWL - Refurb'!T78+'ENWL - HVP'!T78</f>
        <v>0</v>
      </c>
      <c r="U78" s="265">
        <f>'ENWL - Asset Rep'!U78+'ENWL - Refurb'!U78+'ENWL - HVP'!U78</f>
        <v>0</v>
      </c>
      <c r="V78" s="265">
        <f>'ENWL - Asset Rep'!V78+'ENWL - Refurb'!V78+'ENWL - HVP'!V78</f>
        <v>0</v>
      </c>
      <c r="W78" s="265">
        <f>'ENWL - Asset Rep'!W78+'ENWL - Refurb'!W78+'ENWL - HVP'!W78</f>
        <v>0</v>
      </c>
      <c r="X78" s="47">
        <f>SUM(S78:W78)</f>
        <v>0</v>
      </c>
      <c r="Y78" s="265">
        <f>'[9]NAW2 - Total - ENWL'!Y75</f>
        <v>0</v>
      </c>
      <c r="Z78" s="265">
        <f>'[9]NAW2 - Total - ENWL'!Z75</f>
        <v>0</v>
      </c>
      <c r="AA78" s="265">
        <f>'[9]NAW2 - Total - ENWL'!AA75</f>
        <v>0</v>
      </c>
      <c r="AB78" s="265">
        <f>'[9]NAW2 - Total - ENWL'!AB75</f>
        <v>0</v>
      </c>
      <c r="AC78" s="265">
        <f>'[9]NAW2 - Total - ENWL'!AC75</f>
        <v>0</v>
      </c>
      <c r="AD78" s="47">
        <f>SUM(Y78:AC78)</f>
        <v>0</v>
      </c>
      <c r="AE78" s="265">
        <f>'ENWL - Asset Rep'!AE78+'ENWL - Refurb'!AE78+'ENWL - HVP'!AE78</f>
        <v>0</v>
      </c>
      <c r="AF78" s="265">
        <f>'ENWL - Asset Rep'!AF78+'ENWL - Refurb'!AF78+'ENWL - HVP'!AF78</f>
        <v>0</v>
      </c>
      <c r="AG78" s="265">
        <f>'ENWL - Asset Rep'!AG78+'ENWL - Refurb'!AG78+'ENWL - HVP'!AG78</f>
        <v>0</v>
      </c>
      <c r="AH78" s="265">
        <f>'ENWL - Asset Rep'!AH78+'ENWL - Refurb'!AH78+'ENWL - HVP'!AH78</f>
        <v>0</v>
      </c>
      <c r="AI78" s="265">
        <f>'ENWL - Asset Rep'!AI78+'ENWL - Refurb'!AI78+'ENWL - HVP'!AI78</f>
        <v>0</v>
      </c>
      <c r="AJ78" s="47">
        <f>SUM(AE78:AI78)</f>
        <v>0</v>
      </c>
      <c r="AK78" s="265">
        <f>'[9]NAW2 - Total - ENWL'!AK75</f>
        <v>0</v>
      </c>
      <c r="AL78" s="265">
        <f>'[9]NAW2 - Total - ENWL'!AL75</f>
        <v>0</v>
      </c>
      <c r="AM78" s="265">
        <f>'[9]NAW2 - Total - ENWL'!AM75</f>
        <v>0</v>
      </c>
      <c r="AN78" s="265">
        <f>'[9]NAW2 - Total - ENWL'!AN75</f>
        <v>0</v>
      </c>
      <c r="AO78" s="265">
        <f>'[9]NAW2 - Total - ENWL'!AO75</f>
        <v>0</v>
      </c>
      <c r="AP78" s="47">
        <f>SUM(AK78:AO78)</f>
        <v>0</v>
      </c>
      <c r="BB78" s="255"/>
      <c r="BC78" s="255"/>
      <c r="BD78" s="46" t="s">
        <v>31</v>
      </c>
      <c r="BE78" s="267">
        <f>'ENWL - HI Probs. of Failure '!O$24</f>
        <v>8.1226284491199997E-3</v>
      </c>
      <c r="BF78" s="267">
        <f>'ENWL - HI Probs. of Failure '!P$24</f>
        <v>1.2093728514393085E-2</v>
      </c>
      <c r="BG78" s="267">
        <f>'ENWL - HI Probs. of Failure '!Q$24</f>
        <v>2.1382809030780003E-2</v>
      </c>
      <c r="BH78" s="267">
        <f>'ENWL - HI Probs. of Failure '!R$24</f>
        <v>3.4629721070807536E-2</v>
      </c>
      <c r="BI78" s="267">
        <f>'ENWL - HI Probs. of Failure '!S$24</f>
        <v>8.1227669642499986E-2</v>
      </c>
      <c r="BJ78" s="142"/>
      <c r="BK78" s="255"/>
      <c r="BL78" s="46" t="s">
        <v>31</v>
      </c>
      <c r="BM78" s="268">
        <f>$BM5*'ENWL - Ave Crit'!$Q$24</f>
        <v>7864.8</v>
      </c>
      <c r="BN78" s="268">
        <f>$BM5*'ENWL - Ave Crit'!$Q$24</f>
        <v>7864.8</v>
      </c>
      <c r="BO78" s="268">
        <f>$BM5*'ENWL - Ave Crit'!$Q$24</f>
        <v>7864.8</v>
      </c>
      <c r="BP78" s="268">
        <f>$BM5*'ENWL - Ave Crit'!$Q$24</f>
        <v>7864.8</v>
      </c>
      <c r="BQ78" s="268">
        <f>$BM5*'ENWL - Ave Crit'!$Q$24</f>
        <v>7864.8</v>
      </c>
      <c r="BR78" s="142"/>
      <c r="BS78" s="255"/>
      <c r="BT78" s="46" t="s">
        <v>31</v>
      </c>
      <c r="BU78" s="16">
        <f t="shared" si="87"/>
        <v>63.882848226638977</v>
      </c>
      <c r="BV78" s="16">
        <f t="shared" si="87"/>
        <v>95.114756019998737</v>
      </c>
      <c r="BW78" s="16">
        <f t="shared" si="87"/>
        <v>168.17151646527856</v>
      </c>
      <c r="BX78" s="16">
        <f t="shared" si="87"/>
        <v>272.35583027768712</v>
      </c>
      <c r="BY78" s="16">
        <f t="shared" si="87"/>
        <v>638.83937620433392</v>
      </c>
      <c r="BZ78" s="255"/>
      <c r="CA78" s="255"/>
      <c r="CB78" s="46" t="s">
        <v>31</v>
      </c>
      <c r="CC78" s="269">
        <f>IF(BU78="","",M78*BU78)</f>
        <v>0</v>
      </c>
      <c r="CD78" s="269">
        <f t="shared" si="81"/>
        <v>0</v>
      </c>
      <c r="CE78" s="269">
        <f t="shared" si="81"/>
        <v>0</v>
      </c>
      <c r="CF78" s="269">
        <f t="shared" si="81"/>
        <v>0</v>
      </c>
      <c r="CG78" s="269">
        <f t="shared" si="81"/>
        <v>0</v>
      </c>
      <c r="CH78" s="271">
        <f t="shared" si="57"/>
        <v>0</v>
      </c>
      <c r="CI78" s="272"/>
      <c r="CJ78" s="272"/>
      <c r="CK78" s="269">
        <f t="shared" si="82"/>
        <v>0</v>
      </c>
      <c r="CL78" s="269">
        <f t="shared" si="82"/>
        <v>0</v>
      </c>
      <c r="CM78" s="269">
        <f t="shared" si="82"/>
        <v>0</v>
      </c>
      <c r="CN78" s="269">
        <f t="shared" si="82"/>
        <v>0</v>
      </c>
      <c r="CO78" s="269">
        <f t="shared" si="82"/>
        <v>0</v>
      </c>
      <c r="CP78" s="271">
        <f t="shared" si="88"/>
        <v>0</v>
      </c>
      <c r="CS78" s="269">
        <f>IF(BU78="","",Y78*BU78)</f>
        <v>0</v>
      </c>
      <c r="CT78" s="269">
        <f t="shared" si="83"/>
        <v>0</v>
      </c>
      <c r="CU78" s="269">
        <f t="shared" si="83"/>
        <v>0</v>
      </c>
      <c r="CV78" s="269">
        <f t="shared" si="83"/>
        <v>0</v>
      </c>
      <c r="CW78" s="269">
        <f t="shared" si="83"/>
        <v>0</v>
      </c>
      <c r="CX78" s="271">
        <f t="shared" si="89"/>
        <v>0</v>
      </c>
      <c r="DA78" s="269">
        <f>IF(BU78="","",(S78+Y78)*BU78)</f>
        <v>0</v>
      </c>
      <c r="DB78" s="269">
        <f t="shared" si="84"/>
        <v>0</v>
      </c>
      <c r="DC78" s="269">
        <f t="shared" si="84"/>
        <v>0</v>
      </c>
      <c r="DD78" s="269">
        <f t="shared" si="84"/>
        <v>0</v>
      </c>
      <c r="DE78" s="269">
        <f t="shared" si="84"/>
        <v>0</v>
      </c>
      <c r="DF78" s="271">
        <f t="shared" si="90"/>
        <v>0</v>
      </c>
      <c r="DI78" s="269">
        <f>IF(BU78="","",AK78*BU78)</f>
        <v>0</v>
      </c>
      <c r="DJ78" s="269">
        <f t="shared" si="85"/>
        <v>0</v>
      </c>
      <c r="DK78" s="269">
        <f t="shared" si="85"/>
        <v>0</v>
      </c>
      <c r="DL78" s="269">
        <f t="shared" si="85"/>
        <v>0</v>
      </c>
      <c r="DM78" s="269">
        <f t="shared" si="85"/>
        <v>0</v>
      </c>
      <c r="DN78" s="271">
        <f t="shared" ref="DN78:DN141" si="92">SUM(DI78:DM78)</f>
        <v>0</v>
      </c>
      <c r="DQ78" s="269">
        <f>IF(BU78="","",(AE78+AK78)*BU78)</f>
        <v>0</v>
      </c>
      <c r="DR78" s="269">
        <f t="shared" si="86"/>
        <v>0</v>
      </c>
      <c r="DS78" s="269">
        <f t="shared" si="86"/>
        <v>0</v>
      </c>
      <c r="DT78" s="269">
        <f t="shared" si="86"/>
        <v>0</v>
      </c>
      <c r="DU78" s="269">
        <f t="shared" si="86"/>
        <v>0</v>
      </c>
      <c r="DV78" s="271">
        <f t="shared" si="91"/>
        <v>0</v>
      </c>
    </row>
    <row r="79" spans="1:126" ht="25.5" customHeight="1" thickBot="1">
      <c r="A79" s="232"/>
      <c r="B79" s="48"/>
      <c r="C79" s="49" t="s">
        <v>27</v>
      </c>
      <c r="D79" s="50">
        <f>SUM(D75:D78)</f>
        <v>98472</v>
      </c>
      <c r="E79" s="51">
        <f>SUM(E75:E78)</f>
        <v>98472</v>
      </c>
      <c r="F79" s="52"/>
      <c r="G79" s="53">
        <f>SUM(G75:G78)</f>
        <v>28943</v>
      </c>
      <c r="H79" s="54">
        <f>SUM(H75:H78)</f>
        <v>9149</v>
      </c>
      <c r="I79" s="54">
        <f>SUM(I75:I78)</f>
        <v>55649</v>
      </c>
      <c r="J79" s="54">
        <f>SUM(J75:J78)</f>
        <v>850</v>
      </c>
      <c r="K79" s="54">
        <f>SUM(K75:K78)</f>
        <v>3881</v>
      </c>
      <c r="L79" s="55"/>
      <c r="M79" s="53">
        <f>SUM(M75:M78)</f>
        <v>28943</v>
      </c>
      <c r="N79" s="54">
        <f>SUM(N75:N78)</f>
        <v>9149</v>
      </c>
      <c r="O79" s="54">
        <f>SUM(O75:O78)</f>
        <v>55649</v>
      </c>
      <c r="P79" s="54">
        <f>SUM(P75:P78)</f>
        <v>850</v>
      </c>
      <c r="Q79" s="54">
        <f>SUM(Q75:Q78)</f>
        <v>3881</v>
      </c>
      <c r="R79" s="55"/>
      <c r="S79" s="53">
        <f>SUM(S75:S78)</f>
        <v>636</v>
      </c>
      <c r="T79" s="54">
        <f>SUM(T75:T78)</f>
        <v>0</v>
      </c>
      <c r="U79" s="54">
        <f>SUM(U75:U78)</f>
        <v>-50</v>
      </c>
      <c r="V79" s="54">
        <f>SUM(V75:V78)</f>
        <v>-206</v>
      </c>
      <c r="W79" s="54">
        <f>SUM(W75:W78)</f>
        <v>-380</v>
      </c>
      <c r="X79" s="55"/>
      <c r="Y79" s="53">
        <f>SUM(Y75:Y78)</f>
        <v>26040</v>
      </c>
      <c r="Z79" s="54">
        <f>SUM(Z75:Z78)</f>
        <v>6136</v>
      </c>
      <c r="AA79" s="54">
        <f>SUM(AA75:AA78)</f>
        <v>21645</v>
      </c>
      <c r="AB79" s="54">
        <f>SUM(AB75:AB78)</f>
        <v>40376</v>
      </c>
      <c r="AC79" s="54">
        <f>SUM(AC75:AC78)</f>
        <v>4275</v>
      </c>
      <c r="AD79" s="55"/>
      <c r="AE79" s="53">
        <f>SUM(AE75:AE78)</f>
        <v>1272</v>
      </c>
      <c r="AF79" s="54">
        <f>SUM(AF75:AF78)</f>
        <v>0</v>
      </c>
      <c r="AG79" s="54">
        <f>SUM(AG75:AG78)</f>
        <v>-100</v>
      </c>
      <c r="AH79" s="54">
        <f>SUM(AH75:AH78)</f>
        <v>-412</v>
      </c>
      <c r="AI79" s="54">
        <f>SUM(AI75:AI78)</f>
        <v>-760</v>
      </c>
      <c r="AJ79" s="55"/>
      <c r="AK79" s="53">
        <f>SUM(AK75:AK78)</f>
        <v>21098</v>
      </c>
      <c r="AL79" s="54">
        <f>SUM(AL75:AL78)</f>
        <v>7504</v>
      </c>
      <c r="AM79" s="54">
        <f>SUM(AM75:AM78)</f>
        <v>5702</v>
      </c>
      <c r="AN79" s="54">
        <f>SUM(AN75:AN78)</f>
        <v>59531</v>
      </c>
      <c r="AO79" s="54">
        <f>SUM(AO75:AO78)</f>
        <v>4637</v>
      </c>
      <c r="AP79" s="55"/>
      <c r="BB79" s="255"/>
      <c r="BC79" s="255"/>
      <c r="BD79" s="52"/>
      <c r="BE79" s="139"/>
      <c r="BF79" s="140"/>
      <c r="BG79" s="140"/>
      <c r="BH79" s="140"/>
      <c r="BI79" s="140"/>
      <c r="BJ79" s="55"/>
      <c r="BK79" s="255"/>
      <c r="BL79" s="52"/>
      <c r="BM79" s="139"/>
      <c r="BN79" s="140"/>
      <c r="BO79" s="140"/>
      <c r="BP79" s="140"/>
      <c r="BQ79" s="140"/>
      <c r="BR79" s="55"/>
      <c r="BS79" s="255"/>
      <c r="BT79" s="52"/>
      <c r="BU79" s="16" t="str">
        <f t="shared" si="87"/>
        <v/>
      </c>
      <c r="BV79" s="16" t="str">
        <f t="shared" si="87"/>
        <v/>
      </c>
      <c r="BW79" s="16" t="str">
        <f t="shared" si="87"/>
        <v/>
      </c>
      <c r="BX79" s="16" t="str">
        <f t="shared" si="87"/>
        <v/>
      </c>
      <c r="BY79" s="16" t="str">
        <f t="shared" si="87"/>
        <v/>
      </c>
      <c r="BZ79" s="255"/>
      <c r="CA79" s="255"/>
      <c r="CB79" s="52"/>
      <c r="CC79" s="270">
        <f>SUM(CC75:CC78)</f>
        <v>739584.51048944471</v>
      </c>
      <c r="CD79" s="270">
        <f>SUM(CD75:CD78)</f>
        <v>348081.96113078744</v>
      </c>
      <c r="CE79" s="270">
        <f>SUM(CE75:CE78)</f>
        <v>3743430.6879105149</v>
      </c>
      <c r="CF79" s="270">
        <f>SUM(CF75:CF78)</f>
        <v>92600.982294413625</v>
      </c>
      <c r="CG79" s="270">
        <f>SUM(CG75:CG78)</f>
        <v>991734.24761960795</v>
      </c>
      <c r="CH79" s="271">
        <f t="shared" si="57"/>
        <v>5915432.3894447684</v>
      </c>
      <c r="CI79" s="272"/>
      <c r="CJ79" s="272"/>
      <c r="CK79" s="270">
        <f>SUM(CK75:CK78)</f>
        <v>739584.51048944471</v>
      </c>
      <c r="CL79" s="270">
        <f>SUM(CL75:CL78)</f>
        <v>348081.96113078744</v>
      </c>
      <c r="CM79" s="270">
        <f>SUM(CM75:CM78)</f>
        <v>3743430.6879105149</v>
      </c>
      <c r="CN79" s="270">
        <f>SUM(CN75:CN78)</f>
        <v>92600.982294413625</v>
      </c>
      <c r="CO79" s="270">
        <f>SUM(CO75:CO78)</f>
        <v>991734.24761960795</v>
      </c>
      <c r="CP79" s="271">
        <f t="shared" si="88"/>
        <v>5915432.3894447684</v>
      </c>
      <c r="CS79" s="270">
        <f>SUM(CS75:CS78)</f>
        <v>665403.74712867162</v>
      </c>
      <c r="CT79" s="270">
        <f>SUM(CT75:CT78)</f>
        <v>233449.65717548493</v>
      </c>
      <c r="CU79" s="270">
        <f>SUM(CU75:CU78)</f>
        <v>1456028.9895563819</v>
      </c>
      <c r="CV79" s="270">
        <f>SUM(CV75:CV78)</f>
        <v>4398655.6013167584</v>
      </c>
      <c r="CW79" s="270">
        <f>SUM(CW75:CW78)</f>
        <v>1092415.3333094111</v>
      </c>
      <c r="CX79" s="271">
        <f t="shared" si="89"/>
        <v>7845953.328486708</v>
      </c>
      <c r="DA79" s="270">
        <f>SUM(DA75:DA78)</f>
        <v>681655.54371752858</v>
      </c>
      <c r="DB79" s="270">
        <f>SUM(DB75:DB78)</f>
        <v>233449.65717548493</v>
      </c>
      <c r="DC79" s="270">
        <f>SUM(DC75:DC78)</f>
        <v>1452665.5592270764</v>
      </c>
      <c r="DD79" s="270">
        <f>SUM(DD75:DD78)</f>
        <v>4376213.4809018765</v>
      </c>
      <c r="DE79" s="270">
        <f>SUM(DE75:DE78)</f>
        <v>995311.74812635232</v>
      </c>
      <c r="DF79" s="271">
        <f t="shared" si="90"/>
        <v>7739295.9891483188</v>
      </c>
      <c r="DI79" s="270">
        <f>SUM(DI75:DI78)</f>
        <v>539120.13275425159</v>
      </c>
      <c r="DJ79" s="270">
        <f>SUM(DJ75:DJ78)</f>
        <v>285496.45166962827</v>
      </c>
      <c r="DK79" s="270">
        <f>SUM(DK75:DK78)</f>
        <v>383565.59475400735</v>
      </c>
      <c r="DL79" s="270">
        <f>SUM(DL75:DL78)</f>
        <v>6485445.9729043972</v>
      </c>
      <c r="DM79" s="270">
        <f>SUM(DM75:DM78)</f>
        <v>1184919.2749837986</v>
      </c>
      <c r="DN79" s="271">
        <f t="shared" si="92"/>
        <v>8878547.427066084</v>
      </c>
      <c r="DQ79" s="270">
        <f>SUM(DQ75:DQ78)</f>
        <v>571623.72593196551</v>
      </c>
      <c r="DR79" s="270">
        <f>SUM(DR75:DR78)</f>
        <v>285496.45166962827</v>
      </c>
      <c r="DS79" s="270">
        <f>SUM(DS75:DS78)</f>
        <v>376838.73409539624</v>
      </c>
      <c r="DT79" s="270">
        <f>SUM(DT75:DT78)</f>
        <v>6440561.7320746342</v>
      </c>
      <c r="DU79" s="270">
        <f>SUM(DU75:DU78)</f>
        <v>990712.10461768101</v>
      </c>
      <c r="DV79" s="271">
        <f t="shared" si="91"/>
        <v>8665232.7483893055</v>
      </c>
    </row>
    <row r="80" spans="1:126" ht="25.5" hidden="1" customHeight="1">
      <c r="A80" s="232"/>
      <c r="B80" s="194" t="s">
        <v>34</v>
      </c>
      <c r="C80" s="38"/>
      <c r="D80" s="39">
        <f>L80</f>
        <v>0</v>
      </c>
      <c r="E80" s="40">
        <f>D80+SUM(AE80:AI80)</f>
        <v>0</v>
      </c>
      <c r="F80" s="41" t="s">
        <v>26</v>
      </c>
      <c r="G80" s="265">
        <f>'[9]NAW2 - Total - ENWL'!G77</f>
        <v>0</v>
      </c>
      <c r="H80" s="265">
        <f>'[9]NAW2 - Total - ENWL'!H77</f>
        <v>0</v>
      </c>
      <c r="I80" s="265">
        <f>'[9]NAW2 - Total - ENWL'!I77</f>
        <v>0</v>
      </c>
      <c r="J80" s="265">
        <f>'[9]NAW2 - Total - ENWL'!J77</f>
        <v>0</v>
      </c>
      <c r="K80" s="265">
        <f>'[9]NAW2 - Total - ENWL'!K77</f>
        <v>0</v>
      </c>
      <c r="L80" s="42">
        <f>SUM(G80:K80)</f>
        <v>0</v>
      </c>
      <c r="M80" s="265">
        <f>'[9]NAW2 - Total - ENWL'!M77</f>
        <v>0</v>
      </c>
      <c r="N80" s="265">
        <f>'[9]NAW2 - Total - ENWL'!N77</f>
        <v>0</v>
      </c>
      <c r="O80" s="265">
        <f>'[9]NAW2 - Total - ENWL'!O77</f>
        <v>0</v>
      </c>
      <c r="P80" s="265">
        <f>'[9]NAW2 - Total - ENWL'!P77</f>
        <v>0</v>
      </c>
      <c r="Q80" s="265">
        <f>'[9]NAW2 - Total - ENWL'!Q77</f>
        <v>0</v>
      </c>
      <c r="R80" s="42">
        <f>SUM(M80:Q80)</f>
        <v>0</v>
      </c>
      <c r="S80" s="319">
        <f>'ENWL - Asset Rep'!S80+'ENWL - Refurb'!S80+'ENWL - HVP'!S80</f>
        <v>0</v>
      </c>
      <c r="T80" s="273">
        <f>'ENWL - Asset Rep'!T80+'ENWL - Refurb'!T80+'ENWL - HVP'!T80</f>
        <v>0</v>
      </c>
      <c r="U80" s="273">
        <f>'ENWL - Asset Rep'!U80+'ENWL - Refurb'!U80+'ENWL - HVP'!U80</f>
        <v>0</v>
      </c>
      <c r="V80" s="273">
        <f>'ENWL - Asset Rep'!V80+'ENWL - Refurb'!V80+'ENWL - HVP'!V80</f>
        <v>0</v>
      </c>
      <c r="W80" s="273">
        <f>'ENWL - Asset Rep'!W80+'ENWL - Refurb'!W80+'ENWL - HVP'!W80</f>
        <v>0</v>
      </c>
      <c r="X80" s="42">
        <f>SUM(S80:W80)</f>
        <v>0</v>
      </c>
      <c r="Y80" s="266">
        <f>'[9]NAW2 - Total - ENWL'!Y77</f>
        <v>0</v>
      </c>
      <c r="Z80" s="266">
        <f>'[9]NAW2 - Total - ENWL'!Z77</f>
        <v>0</v>
      </c>
      <c r="AA80" s="266">
        <f>'[9]NAW2 - Total - ENWL'!AA77</f>
        <v>0</v>
      </c>
      <c r="AB80" s="266">
        <f>'[9]NAW2 - Total - ENWL'!AB77</f>
        <v>0</v>
      </c>
      <c r="AC80" s="266">
        <f>'[9]NAW2 - Total - ENWL'!AC77</f>
        <v>0</v>
      </c>
      <c r="AD80" s="42">
        <f>SUM(Y80:AC80)</f>
        <v>0</v>
      </c>
      <c r="AE80" s="319">
        <f>'ENWL - Asset Rep'!AE80+'ENWL - Refurb'!AE80+'ENWL - HVP'!AE80</f>
        <v>0</v>
      </c>
      <c r="AF80" s="273">
        <f>'ENWL - Asset Rep'!AF80+'ENWL - Refurb'!AF80+'ENWL - HVP'!AF80</f>
        <v>0</v>
      </c>
      <c r="AG80" s="273">
        <f>'ENWL - Asset Rep'!AG80+'ENWL - Refurb'!AG80+'ENWL - HVP'!AG80</f>
        <v>0</v>
      </c>
      <c r="AH80" s="273">
        <f>'ENWL - Asset Rep'!AH80+'ENWL - Refurb'!AH80+'ENWL - HVP'!AH80</f>
        <v>0</v>
      </c>
      <c r="AI80" s="273">
        <f>'ENWL - Asset Rep'!AI80+'ENWL - Refurb'!AI80+'ENWL - HVP'!AI80</f>
        <v>0</v>
      </c>
      <c r="AJ80" s="42">
        <f>SUM(AE80:AI80)</f>
        <v>0</v>
      </c>
      <c r="AK80" s="266">
        <f>'[9]NAW2 - Total - ENWL'!AK77</f>
        <v>0</v>
      </c>
      <c r="AL80" s="266">
        <f>'[9]NAW2 - Total - ENWL'!AL77</f>
        <v>0</v>
      </c>
      <c r="AM80" s="266">
        <f>'[9]NAW2 - Total - ENWL'!AM77</f>
        <v>0</v>
      </c>
      <c r="AN80" s="266">
        <f>'[9]NAW2 - Total - ENWL'!AN77</f>
        <v>0</v>
      </c>
      <c r="AO80" s="266">
        <f>'[9]NAW2 - Total - ENWL'!AO77</f>
        <v>0</v>
      </c>
      <c r="AP80" s="42">
        <f>SUM(AK80:AO80)</f>
        <v>0</v>
      </c>
      <c r="BB80" s="255"/>
      <c r="BC80" s="255"/>
      <c r="BD80" s="41" t="s">
        <v>26</v>
      </c>
      <c r="BE80" s="267">
        <f>'ENWL - HI Probs. of Failure '!O$25</f>
        <v>0</v>
      </c>
      <c r="BF80" s="267">
        <f>'ENWL - HI Probs. of Failure '!P$25</f>
        <v>0</v>
      </c>
      <c r="BG80" s="267">
        <f>'ENWL - HI Probs. of Failure '!Q$25</f>
        <v>0</v>
      </c>
      <c r="BH80" s="267">
        <f>'ENWL - HI Probs. of Failure '!R$25</f>
        <v>0</v>
      </c>
      <c r="BI80" s="267">
        <f>'ENWL - HI Probs. of Failure '!S$25</f>
        <v>0</v>
      </c>
      <c r="BJ80" s="141"/>
      <c r="BK80" s="255"/>
      <c r="BL80" s="41" t="s">
        <v>26</v>
      </c>
      <c r="BM80" s="274">
        <f>IFERROR($BM2*'ENWL - Ave Crit'!$Q$25,0)</f>
        <v>0</v>
      </c>
      <c r="BN80" s="274">
        <f>IFERROR($BM2*'ENWL - Ave Crit'!$Q$25,0)</f>
        <v>0</v>
      </c>
      <c r="BO80" s="274">
        <f>IFERROR($BM2*'ENWL - Ave Crit'!$Q$25,0)</f>
        <v>0</v>
      </c>
      <c r="BP80" s="274">
        <f>IFERROR($BM2*'ENWL - Ave Crit'!$Q$25,0)</f>
        <v>0</v>
      </c>
      <c r="BQ80" s="274">
        <f>IFERROR($BM2*'ENWL - Ave Crit'!$Q$25,0)</f>
        <v>0</v>
      </c>
      <c r="BR80" s="141"/>
      <c r="BS80" s="255"/>
      <c r="BT80" s="41" t="s">
        <v>26</v>
      </c>
      <c r="BU80" s="16" t="str">
        <f t="shared" si="87"/>
        <v/>
      </c>
      <c r="BV80" s="16" t="str">
        <f t="shared" si="87"/>
        <v/>
      </c>
      <c r="BW80" s="16" t="str">
        <f t="shared" si="87"/>
        <v/>
      </c>
      <c r="BX80" s="16" t="str">
        <f t="shared" si="87"/>
        <v/>
      </c>
      <c r="BY80" s="16" t="str">
        <f t="shared" si="87"/>
        <v/>
      </c>
      <c r="BZ80" s="255"/>
      <c r="CA80" s="255"/>
      <c r="CB80" s="41" t="s">
        <v>26</v>
      </c>
      <c r="CC80" s="269" t="str">
        <f>IF(BU80="","",M80*BU80)</f>
        <v/>
      </c>
      <c r="CD80" s="269" t="str">
        <f t="shared" ref="CD80:CG83" si="93">IF(BV80="","",N80*BV80)</f>
        <v/>
      </c>
      <c r="CE80" s="269" t="str">
        <f t="shared" si="93"/>
        <v/>
      </c>
      <c r="CF80" s="269" t="str">
        <f t="shared" si="93"/>
        <v/>
      </c>
      <c r="CG80" s="269" t="str">
        <f t="shared" si="93"/>
        <v/>
      </c>
      <c r="CH80" s="271">
        <f t="shared" si="57"/>
        <v>0</v>
      </c>
      <c r="CI80" s="272"/>
      <c r="CJ80" s="272"/>
      <c r="CK80" s="269" t="str">
        <f t="shared" ref="CK80:CO83" si="94">IF(BU80="","",G80*BU80)</f>
        <v/>
      </c>
      <c r="CL80" s="269" t="str">
        <f t="shared" si="94"/>
        <v/>
      </c>
      <c r="CM80" s="269" t="str">
        <f t="shared" si="94"/>
        <v/>
      </c>
      <c r="CN80" s="269" t="str">
        <f t="shared" si="94"/>
        <v/>
      </c>
      <c r="CO80" s="269" t="str">
        <f t="shared" si="94"/>
        <v/>
      </c>
      <c r="CP80" s="271">
        <f t="shared" si="88"/>
        <v>0</v>
      </c>
      <c r="CS80" s="269" t="str">
        <f>IF(BU80="","",Y80*BU80)</f>
        <v/>
      </c>
      <c r="CT80" s="269" t="str">
        <f t="shared" ref="CT80:CW83" si="95">IF(BV80="","",Z80*BV80)</f>
        <v/>
      </c>
      <c r="CU80" s="269" t="str">
        <f t="shared" si="95"/>
        <v/>
      </c>
      <c r="CV80" s="269" t="str">
        <f t="shared" si="95"/>
        <v/>
      </c>
      <c r="CW80" s="269" t="str">
        <f t="shared" si="95"/>
        <v/>
      </c>
      <c r="CX80" s="271">
        <f t="shared" si="89"/>
        <v>0</v>
      </c>
      <c r="DA80" s="269" t="str">
        <f>IF(BU80="","",(S80+Y80)*BU80)</f>
        <v/>
      </c>
      <c r="DB80" s="269" t="str">
        <f t="shared" ref="DB80:DE83" si="96">IF(BV80="","",(T80+Z80)*BV80)</f>
        <v/>
      </c>
      <c r="DC80" s="269" t="str">
        <f t="shared" si="96"/>
        <v/>
      </c>
      <c r="DD80" s="269" t="str">
        <f t="shared" si="96"/>
        <v/>
      </c>
      <c r="DE80" s="269" t="str">
        <f t="shared" si="96"/>
        <v/>
      </c>
      <c r="DF80" s="271">
        <f t="shared" si="90"/>
        <v>0</v>
      </c>
      <c r="DI80" s="269" t="str">
        <f>IF(BU80="","",AK80*BU80)</f>
        <v/>
      </c>
      <c r="DJ80" s="269" t="str">
        <f t="shared" ref="DJ80:DM83" si="97">IF(BV80="","",AL80*BV80)</f>
        <v/>
      </c>
      <c r="DK80" s="269" t="str">
        <f t="shared" si="97"/>
        <v/>
      </c>
      <c r="DL80" s="269" t="str">
        <f t="shared" si="97"/>
        <v/>
      </c>
      <c r="DM80" s="269" t="str">
        <f t="shared" si="97"/>
        <v/>
      </c>
      <c r="DN80" s="271">
        <f t="shared" si="92"/>
        <v>0</v>
      </c>
      <c r="DQ80" s="269" t="str">
        <f>IF(BU80="","",(AE80+AK80)*BU80)</f>
        <v/>
      </c>
      <c r="DR80" s="269" t="str">
        <f t="shared" ref="DR80:DU83" si="98">IF(BV80="","",(AF80+AL80)*BV80)</f>
        <v/>
      </c>
      <c r="DS80" s="269" t="str">
        <f t="shared" si="98"/>
        <v/>
      </c>
      <c r="DT80" s="269" t="str">
        <f t="shared" si="98"/>
        <v/>
      </c>
      <c r="DU80" s="269" t="str">
        <f t="shared" si="98"/>
        <v/>
      </c>
      <c r="DV80" s="271">
        <f t="shared" si="91"/>
        <v>0</v>
      </c>
    </row>
    <row r="81" spans="1:126" ht="25.5" hidden="1" customHeight="1">
      <c r="A81" s="232"/>
      <c r="B81" s="157"/>
      <c r="C81" s="43"/>
      <c r="D81" s="44">
        <f>L81</f>
        <v>0</v>
      </c>
      <c r="E81" s="45">
        <f>D81+SUM(AE81:AI81)</f>
        <v>0</v>
      </c>
      <c r="F81" s="46" t="s">
        <v>28</v>
      </c>
      <c r="G81" s="265">
        <f>'[9]NAW2 - Total - ENWL'!G78</f>
        <v>0</v>
      </c>
      <c r="H81" s="265">
        <f>'[9]NAW2 - Total - ENWL'!H78</f>
        <v>0</v>
      </c>
      <c r="I81" s="265">
        <f>'[9]NAW2 - Total - ENWL'!I78</f>
        <v>0</v>
      </c>
      <c r="J81" s="265">
        <f>'[9]NAW2 - Total - ENWL'!J78</f>
        <v>0</v>
      </c>
      <c r="K81" s="265">
        <f>'[9]NAW2 - Total - ENWL'!K78</f>
        <v>0</v>
      </c>
      <c r="L81" s="47">
        <f>SUM(G81:K81)</f>
        <v>0</v>
      </c>
      <c r="M81" s="265">
        <f>'[9]NAW2 - Total - ENWL'!M78</f>
        <v>0</v>
      </c>
      <c r="N81" s="265">
        <f>'[9]NAW2 - Total - ENWL'!N78</f>
        <v>0</v>
      </c>
      <c r="O81" s="265">
        <f>'[9]NAW2 - Total - ENWL'!O78</f>
        <v>0</v>
      </c>
      <c r="P81" s="265">
        <f>'[9]NAW2 - Total - ENWL'!P78</f>
        <v>0</v>
      </c>
      <c r="Q81" s="265">
        <f>'[9]NAW2 - Total - ENWL'!Q78</f>
        <v>0</v>
      </c>
      <c r="R81" s="47">
        <f>SUM(M81:Q81)</f>
        <v>0</v>
      </c>
      <c r="S81" s="265">
        <f>'ENWL - Asset Rep'!S81+'ENWL - Refurb'!S81+'ENWL - HVP'!S81</f>
        <v>0</v>
      </c>
      <c r="T81" s="265">
        <f>'ENWL - Asset Rep'!T81+'ENWL - Refurb'!T81+'ENWL - HVP'!T81</f>
        <v>0</v>
      </c>
      <c r="U81" s="265">
        <f>'ENWL - Asset Rep'!U81+'ENWL - Refurb'!U81+'ENWL - HVP'!U81</f>
        <v>0</v>
      </c>
      <c r="V81" s="265">
        <f>'ENWL - Asset Rep'!V81+'ENWL - Refurb'!V81+'ENWL - HVP'!V81</f>
        <v>0</v>
      </c>
      <c r="W81" s="265">
        <f>'ENWL - Asset Rep'!W81+'ENWL - Refurb'!W81+'ENWL - HVP'!W81</f>
        <v>0</v>
      </c>
      <c r="X81" s="47">
        <f>SUM(S81:W81)</f>
        <v>0</v>
      </c>
      <c r="Y81" s="265">
        <f>'[9]NAW2 - Total - ENWL'!Y78</f>
        <v>0</v>
      </c>
      <c r="Z81" s="265">
        <f>'[9]NAW2 - Total - ENWL'!Z78</f>
        <v>0</v>
      </c>
      <c r="AA81" s="265">
        <f>'[9]NAW2 - Total - ENWL'!AA78</f>
        <v>0</v>
      </c>
      <c r="AB81" s="265">
        <f>'[9]NAW2 - Total - ENWL'!AB78</f>
        <v>0</v>
      </c>
      <c r="AC81" s="265">
        <f>'[9]NAW2 - Total - ENWL'!AC78</f>
        <v>0</v>
      </c>
      <c r="AD81" s="47">
        <f>SUM(Y81:AC81)</f>
        <v>0</v>
      </c>
      <c r="AE81" s="265">
        <f>'ENWL - Asset Rep'!AE81+'ENWL - Refurb'!AE81+'ENWL - HVP'!AE81</f>
        <v>0</v>
      </c>
      <c r="AF81" s="265">
        <f>'ENWL - Asset Rep'!AF81+'ENWL - Refurb'!AF81+'ENWL - HVP'!AF81</f>
        <v>0</v>
      </c>
      <c r="AG81" s="265">
        <f>'ENWL - Asset Rep'!AG81+'ENWL - Refurb'!AG81+'ENWL - HVP'!AG81</f>
        <v>0</v>
      </c>
      <c r="AH81" s="265">
        <f>'ENWL - Asset Rep'!AH81+'ENWL - Refurb'!AH81+'ENWL - HVP'!AH81</f>
        <v>0</v>
      </c>
      <c r="AI81" s="265">
        <f>'ENWL - Asset Rep'!AI81+'ENWL - Refurb'!AI81+'ENWL - HVP'!AI81</f>
        <v>0</v>
      </c>
      <c r="AJ81" s="47">
        <f>SUM(AE81:AI81)</f>
        <v>0</v>
      </c>
      <c r="AK81" s="265">
        <f>'[9]NAW2 - Total - ENWL'!AK78</f>
        <v>0</v>
      </c>
      <c r="AL81" s="265">
        <f>'[9]NAW2 - Total - ENWL'!AL78</f>
        <v>0</v>
      </c>
      <c r="AM81" s="265">
        <f>'[9]NAW2 - Total - ENWL'!AM78</f>
        <v>0</v>
      </c>
      <c r="AN81" s="265">
        <f>'[9]NAW2 - Total - ENWL'!AN78</f>
        <v>0</v>
      </c>
      <c r="AO81" s="265">
        <f>'[9]NAW2 - Total - ENWL'!AO78</f>
        <v>0</v>
      </c>
      <c r="AP81" s="47">
        <f>SUM(AK81:AO81)</f>
        <v>0</v>
      </c>
      <c r="BB81" s="255"/>
      <c r="BC81" s="255"/>
      <c r="BD81" s="46" t="s">
        <v>28</v>
      </c>
      <c r="BE81" s="267">
        <f>'ENWL - HI Probs. of Failure '!O$25</f>
        <v>0</v>
      </c>
      <c r="BF81" s="267">
        <f>'ENWL - HI Probs. of Failure '!P$25</f>
        <v>0</v>
      </c>
      <c r="BG81" s="267">
        <f>'ENWL - HI Probs. of Failure '!Q$25</f>
        <v>0</v>
      </c>
      <c r="BH81" s="267">
        <f>'ENWL - HI Probs. of Failure '!R$25</f>
        <v>0</v>
      </c>
      <c r="BI81" s="267">
        <f>'ENWL - HI Probs. of Failure '!S$25</f>
        <v>0</v>
      </c>
      <c r="BJ81" s="142"/>
      <c r="BK81" s="255"/>
      <c r="BL81" s="46" t="s">
        <v>28</v>
      </c>
      <c r="BM81" s="274">
        <f>IFERROR($BM3*'ENWL - Ave Crit'!$Q$25,0)</f>
        <v>0</v>
      </c>
      <c r="BN81" s="274">
        <f>IFERROR($BM3*'ENWL - Ave Crit'!$Q$25,0)</f>
        <v>0</v>
      </c>
      <c r="BO81" s="274">
        <f>IFERROR($BM3*'ENWL - Ave Crit'!$Q$25,0)</f>
        <v>0</v>
      </c>
      <c r="BP81" s="274">
        <f>IFERROR($BM3*'ENWL - Ave Crit'!$Q$25,0)</f>
        <v>0</v>
      </c>
      <c r="BQ81" s="274">
        <f>IFERROR($BM3*'ENWL - Ave Crit'!$Q$25,0)</f>
        <v>0</v>
      </c>
      <c r="BR81" s="142"/>
      <c r="BS81" s="255"/>
      <c r="BT81" s="46" t="s">
        <v>28</v>
      </c>
      <c r="BU81" s="16" t="str">
        <f t="shared" si="87"/>
        <v/>
      </c>
      <c r="BV81" s="16" t="str">
        <f t="shared" si="87"/>
        <v/>
      </c>
      <c r="BW81" s="16" t="str">
        <f t="shared" si="87"/>
        <v/>
      </c>
      <c r="BX81" s="16" t="str">
        <f t="shared" si="87"/>
        <v/>
      </c>
      <c r="BY81" s="16" t="str">
        <f t="shared" si="87"/>
        <v/>
      </c>
      <c r="BZ81" s="255"/>
      <c r="CA81" s="255"/>
      <c r="CB81" s="46" t="s">
        <v>28</v>
      </c>
      <c r="CC81" s="269" t="str">
        <f>IF(BU81="","",M81*BU81)</f>
        <v/>
      </c>
      <c r="CD81" s="269" t="str">
        <f t="shared" si="93"/>
        <v/>
      </c>
      <c r="CE81" s="269" t="str">
        <f t="shared" si="93"/>
        <v/>
      </c>
      <c r="CF81" s="269" t="str">
        <f t="shared" si="93"/>
        <v/>
      </c>
      <c r="CG81" s="269" t="str">
        <f t="shared" si="93"/>
        <v/>
      </c>
      <c r="CH81" s="271">
        <f t="shared" si="57"/>
        <v>0</v>
      </c>
      <c r="CI81" s="272"/>
      <c r="CJ81" s="272"/>
      <c r="CK81" s="269" t="str">
        <f t="shared" si="94"/>
        <v/>
      </c>
      <c r="CL81" s="269" t="str">
        <f t="shared" si="94"/>
        <v/>
      </c>
      <c r="CM81" s="269" t="str">
        <f t="shared" si="94"/>
        <v/>
      </c>
      <c r="CN81" s="269" t="str">
        <f t="shared" si="94"/>
        <v/>
      </c>
      <c r="CO81" s="269" t="str">
        <f t="shared" si="94"/>
        <v/>
      </c>
      <c r="CP81" s="271">
        <f t="shared" si="88"/>
        <v>0</v>
      </c>
      <c r="CS81" s="269" t="str">
        <f>IF(BU81="","",Y81*BU81)</f>
        <v/>
      </c>
      <c r="CT81" s="269" t="str">
        <f t="shared" si="95"/>
        <v/>
      </c>
      <c r="CU81" s="269" t="str">
        <f t="shared" si="95"/>
        <v/>
      </c>
      <c r="CV81" s="269" t="str">
        <f t="shared" si="95"/>
        <v/>
      </c>
      <c r="CW81" s="269" t="str">
        <f t="shared" si="95"/>
        <v/>
      </c>
      <c r="CX81" s="271">
        <f t="shared" si="89"/>
        <v>0</v>
      </c>
      <c r="DA81" s="269" t="str">
        <f>IF(BU81="","",(S81+Y81)*BU81)</f>
        <v/>
      </c>
      <c r="DB81" s="269" t="str">
        <f t="shared" si="96"/>
        <v/>
      </c>
      <c r="DC81" s="269" t="str">
        <f t="shared" si="96"/>
        <v/>
      </c>
      <c r="DD81" s="269" t="str">
        <f t="shared" si="96"/>
        <v/>
      </c>
      <c r="DE81" s="269" t="str">
        <f t="shared" si="96"/>
        <v/>
      </c>
      <c r="DF81" s="271">
        <f t="shared" si="90"/>
        <v>0</v>
      </c>
      <c r="DI81" s="269" t="str">
        <f>IF(BU81="","",AK81*BU81)</f>
        <v/>
      </c>
      <c r="DJ81" s="269" t="str">
        <f t="shared" si="97"/>
        <v/>
      </c>
      <c r="DK81" s="269" t="str">
        <f t="shared" si="97"/>
        <v/>
      </c>
      <c r="DL81" s="269" t="str">
        <f t="shared" si="97"/>
        <v/>
      </c>
      <c r="DM81" s="269" t="str">
        <f t="shared" si="97"/>
        <v/>
      </c>
      <c r="DN81" s="271">
        <f t="shared" si="92"/>
        <v>0</v>
      </c>
      <c r="DQ81" s="269" t="str">
        <f>IF(BU81="","",(AE81+AK81)*BU81)</f>
        <v/>
      </c>
      <c r="DR81" s="269" t="str">
        <f t="shared" si="98"/>
        <v/>
      </c>
      <c r="DS81" s="269" t="str">
        <f t="shared" si="98"/>
        <v/>
      </c>
      <c r="DT81" s="269" t="str">
        <f t="shared" si="98"/>
        <v/>
      </c>
      <c r="DU81" s="269" t="str">
        <f t="shared" si="98"/>
        <v/>
      </c>
      <c r="DV81" s="271">
        <f t="shared" si="91"/>
        <v>0</v>
      </c>
    </row>
    <row r="82" spans="1:126" ht="25.5" hidden="1" customHeight="1">
      <c r="A82" s="232"/>
      <c r="B82" s="157"/>
      <c r="C82" s="43"/>
      <c r="D82" s="44">
        <f>L82</f>
        <v>0</v>
      </c>
      <c r="E82" s="45">
        <f>D82+SUM(AE82:AI82)</f>
        <v>0</v>
      </c>
      <c r="F82" s="46" t="s">
        <v>30</v>
      </c>
      <c r="G82" s="265">
        <f>'[9]NAW2 - Total - ENWL'!G79</f>
        <v>0</v>
      </c>
      <c r="H82" s="265">
        <f>'[9]NAW2 - Total - ENWL'!H79</f>
        <v>0</v>
      </c>
      <c r="I82" s="265">
        <f>'[9]NAW2 - Total - ENWL'!I79</f>
        <v>0</v>
      </c>
      <c r="J82" s="265">
        <f>'[9]NAW2 - Total - ENWL'!J79</f>
        <v>0</v>
      </c>
      <c r="K82" s="265">
        <f>'[9]NAW2 - Total - ENWL'!K79</f>
        <v>0</v>
      </c>
      <c r="L82" s="47">
        <f>SUM(G82:K82)</f>
        <v>0</v>
      </c>
      <c r="M82" s="265">
        <f>'[9]NAW2 - Total - ENWL'!M79</f>
        <v>0</v>
      </c>
      <c r="N82" s="265">
        <f>'[9]NAW2 - Total - ENWL'!N79</f>
        <v>0</v>
      </c>
      <c r="O82" s="265">
        <f>'[9]NAW2 - Total - ENWL'!O79</f>
        <v>0</v>
      </c>
      <c r="P82" s="265">
        <f>'[9]NAW2 - Total - ENWL'!P79</f>
        <v>0</v>
      </c>
      <c r="Q82" s="265">
        <f>'[9]NAW2 - Total - ENWL'!Q79</f>
        <v>0</v>
      </c>
      <c r="R82" s="47">
        <f>SUM(M82:Q82)</f>
        <v>0</v>
      </c>
      <c r="S82" s="265">
        <f>'ENWL - Asset Rep'!S82+'ENWL - Refurb'!S82+'ENWL - HVP'!S82</f>
        <v>0</v>
      </c>
      <c r="T82" s="265">
        <f>'ENWL - Asset Rep'!T82+'ENWL - Refurb'!T82+'ENWL - HVP'!T82</f>
        <v>0</v>
      </c>
      <c r="U82" s="265">
        <f>'ENWL - Asset Rep'!U82+'ENWL - Refurb'!U82+'ENWL - HVP'!U82</f>
        <v>0</v>
      </c>
      <c r="V82" s="265">
        <f>'ENWL - Asset Rep'!V82+'ENWL - Refurb'!V82+'ENWL - HVP'!V82</f>
        <v>0</v>
      </c>
      <c r="W82" s="265">
        <f>'ENWL - Asset Rep'!W82+'ENWL - Refurb'!W82+'ENWL - HVP'!W82</f>
        <v>0</v>
      </c>
      <c r="X82" s="47">
        <f>SUM(S82:W82)</f>
        <v>0</v>
      </c>
      <c r="Y82" s="265">
        <f>'[9]NAW2 - Total - ENWL'!Y79</f>
        <v>0</v>
      </c>
      <c r="Z82" s="265">
        <f>'[9]NAW2 - Total - ENWL'!Z79</f>
        <v>0</v>
      </c>
      <c r="AA82" s="265">
        <f>'[9]NAW2 - Total - ENWL'!AA79</f>
        <v>0</v>
      </c>
      <c r="AB82" s="265">
        <f>'[9]NAW2 - Total - ENWL'!AB79</f>
        <v>0</v>
      </c>
      <c r="AC82" s="265">
        <f>'[9]NAW2 - Total - ENWL'!AC79</f>
        <v>0</v>
      </c>
      <c r="AD82" s="47">
        <f>SUM(Y82:AC82)</f>
        <v>0</v>
      </c>
      <c r="AE82" s="265">
        <f>'ENWL - Asset Rep'!AE82+'ENWL - Refurb'!AE82+'ENWL - HVP'!AE82</f>
        <v>0</v>
      </c>
      <c r="AF82" s="265">
        <f>'ENWL - Asset Rep'!AF82+'ENWL - Refurb'!AF82+'ENWL - HVP'!AF82</f>
        <v>0</v>
      </c>
      <c r="AG82" s="265">
        <f>'ENWL - Asset Rep'!AG82+'ENWL - Refurb'!AG82+'ENWL - HVP'!AG82</f>
        <v>0</v>
      </c>
      <c r="AH82" s="265">
        <f>'ENWL - Asset Rep'!AH82+'ENWL - Refurb'!AH82+'ENWL - HVP'!AH82</f>
        <v>0</v>
      </c>
      <c r="AI82" s="265">
        <f>'ENWL - Asset Rep'!AI82+'ENWL - Refurb'!AI82+'ENWL - HVP'!AI82</f>
        <v>0</v>
      </c>
      <c r="AJ82" s="47">
        <f>SUM(AE82:AI82)</f>
        <v>0</v>
      </c>
      <c r="AK82" s="265">
        <f>'[9]NAW2 - Total - ENWL'!AK79</f>
        <v>0</v>
      </c>
      <c r="AL82" s="265">
        <f>'[9]NAW2 - Total - ENWL'!AL79</f>
        <v>0</v>
      </c>
      <c r="AM82" s="265">
        <f>'[9]NAW2 - Total - ENWL'!AM79</f>
        <v>0</v>
      </c>
      <c r="AN82" s="265">
        <f>'[9]NAW2 - Total - ENWL'!AN79</f>
        <v>0</v>
      </c>
      <c r="AO82" s="265">
        <f>'[9]NAW2 - Total - ENWL'!AO79</f>
        <v>0</v>
      </c>
      <c r="AP82" s="47">
        <f>SUM(AK82:AO82)</f>
        <v>0</v>
      </c>
      <c r="BB82" s="255"/>
      <c r="BC82" s="255"/>
      <c r="BD82" s="46" t="s">
        <v>30</v>
      </c>
      <c r="BE82" s="267">
        <f>'ENWL - HI Probs. of Failure '!O$25</f>
        <v>0</v>
      </c>
      <c r="BF82" s="267">
        <f>'ENWL - HI Probs. of Failure '!P$25</f>
        <v>0</v>
      </c>
      <c r="BG82" s="267">
        <f>'ENWL - HI Probs. of Failure '!Q$25</f>
        <v>0</v>
      </c>
      <c r="BH82" s="267">
        <f>'ENWL - HI Probs. of Failure '!R$25</f>
        <v>0</v>
      </c>
      <c r="BI82" s="267">
        <f>'ENWL - HI Probs. of Failure '!S$25</f>
        <v>0</v>
      </c>
      <c r="BJ82" s="142"/>
      <c r="BK82" s="255"/>
      <c r="BL82" s="46" t="s">
        <v>30</v>
      </c>
      <c r="BM82" s="274">
        <f>IFERROR($BM4*'ENWL - Ave Crit'!$Q$25,0)</f>
        <v>0</v>
      </c>
      <c r="BN82" s="274">
        <f>IFERROR($BM4*'ENWL - Ave Crit'!$Q$25,0)</f>
        <v>0</v>
      </c>
      <c r="BO82" s="274">
        <f>IFERROR($BM4*'ENWL - Ave Crit'!$Q$25,0)</f>
        <v>0</v>
      </c>
      <c r="BP82" s="274">
        <f>IFERROR($BM4*'ENWL - Ave Crit'!$Q$25,0)</f>
        <v>0</v>
      </c>
      <c r="BQ82" s="274">
        <f>IFERROR($BM4*'ENWL - Ave Crit'!$Q$25,0)</f>
        <v>0</v>
      </c>
      <c r="BR82" s="142"/>
      <c r="BS82" s="255"/>
      <c r="BT82" s="46" t="s">
        <v>30</v>
      </c>
      <c r="BU82" s="16" t="str">
        <f t="shared" si="87"/>
        <v/>
      </c>
      <c r="BV82" s="16" t="str">
        <f t="shared" si="87"/>
        <v/>
      </c>
      <c r="BW82" s="16" t="str">
        <f t="shared" si="87"/>
        <v/>
      </c>
      <c r="BX82" s="16" t="str">
        <f t="shared" si="87"/>
        <v/>
      </c>
      <c r="BY82" s="16" t="str">
        <f t="shared" si="87"/>
        <v/>
      </c>
      <c r="BZ82" s="255"/>
      <c r="CA82" s="255"/>
      <c r="CB82" s="46" t="s">
        <v>30</v>
      </c>
      <c r="CC82" s="269" t="str">
        <f>IF(BU82="","",M82*BU82)</f>
        <v/>
      </c>
      <c r="CD82" s="269" t="str">
        <f t="shared" si="93"/>
        <v/>
      </c>
      <c r="CE82" s="269" t="str">
        <f t="shared" si="93"/>
        <v/>
      </c>
      <c r="CF82" s="269" t="str">
        <f t="shared" si="93"/>
        <v/>
      </c>
      <c r="CG82" s="269" t="str">
        <f t="shared" si="93"/>
        <v/>
      </c>
      <c r="CH82" s="271">
        <f t="shared" si="57"/>
        <v>0</v>
      </c>
      <c r="CI82" s="272"/>
      <c r="CJ82" s="272"/>
      <c r="CK82" s="269" t="str">
        <f t="shared" si="94"/>
        <v/>
      </c>
      <c r="CL82" s="269" t="str">
        <f t="shared" si="94"/>
        <v/>
      </c>
      <c r="CM82" s="269" t="str">
        <f t="shared" si="94"/>
        <v/>
      </c>
      <c r="CN82" s="269" t="str">
        <f t="shared" si="94"/>
        <v/>
      </c>
      <c r="CO82" s="269" t="str">
        <f t="shared" si="94"/>
        <v/>
      </c>
      <c r="CP82" s="271">
        <f t="shared" si="88"/>
        <v>0</v>
      </c>
      <c r="CS82" s="269" t="str">
        <f>IF(BU82="","",Y82*BU82)</f>
        <v/>
      </c>
      <c r="CT82" s="269" t="str">
        <f t="shared" si="95"/>
        <v/>
      </c>
      <c r="CU82" s="269" t="str">
        <f t="shared" si="95"/>
        <v/>
      </c>
      <c r="CV82" s="269" t="str">
        <f t="shared" si="95"/>
        <v/>
      </c>
      <c r="CW82" s="269" t="str">
        <f t="shared" si="95"/>
        <v/>
      </c>
      <c r="CX82" s="271">
        <f t="shared" si="89"/>
        <v>0</v>
      </c>
      <c r="DA82" s="269" t="str">
        <f>IF(BU82="","",(S82+Y82)*BU82)</f>
        <v/>
      </c>
      <c r="DB82" s="269" t="str">
        <f t="shared" si="96"/>
        <v/>
      </c>
      <c r="DC82" s="269" t="str">
        <f t="shared" si="96"/>
        <v/>
      </c>
      <c r="DD82" s="269" t="str">
        <f t="shared" si="96"/>
        <v/>
      </c>
      <c r="DE82" s="269" t="str">
        <f t="shared" si="96"/>
        <v/>
      </c>
      <c r="DF82" s="271">
        <f t="shared" si="90"/>
        <v>0</v>
      </c>
      <c r="DI82" s="269" t="str">
        <f>IF(BU82="","",AK82*BU82)</f>
        <v/>
      </c>
      <c r="DJ82" s="269" t="str">
        <f t="shared" si="97"/>
        <v/>
      </c>
      <c r="DK82" s="269" t="str">
        <f t="shared" si="97"/>
        <v/>
      </c>
      <c r="DL82" s="269" t="str">
        <f t="shared" si="97"/>
        <v/>
      </c>
      <c r="DM82" s="269" t="str">
        <f t="shared" si="97"/>
        <v/>
      </c>
      <c r="DN82" s="271">
        <f t="shared" si="92"/>
        <v>0</v>
      </c>
      <c r="DQ82" s="269" t="str">
        <f>IF(BU82="","",(AE82+AK82)*BU82)</f>
        <v/>
      </c>
      <c r="DR82" s="269" t="str">
        <f t="shared" si="98"/>
        <v/>
      </c>
      <c r="DS82" s="269" t="str">
        <f t="shared" si="98"/>
        <v/>
      </c>
      <c r="DT82" s="269" t="str">
        <f t="shared" si="98"/>
        <v/>
      </c>
      <c r="DU82" s="269" t="str">
        <f t="shared" si="98"/>
        <v/>
      </c>
      <c r="DV82" s="271">
        <f t="shared" si="91"/>
        <v>0</v>
      </c>
    </row>
    <row r="83" spans="1:126" ht="25.5" hidden="1" customHeight="1">
      <c r="A83" s="232"/>
      <c r="B83" s="157"/>
      <c r="C83" s="43"/>
      <c r="D83" s="44">
        <f>L83</f>
        <v>0</v>
      </c>
      <c r="E83" s="45">
        <f>D83+SUM(AE83:AI83)</f>
        <v>0</v>
      </c>
      <c r="F83" s="46" t="s">
        <v>31</v>
      </c>
      <c r="G83" s="265">
        <f>'[9]NAW2 - Total - ENWL'!G80</f>
        <v>0</v>
      </c>
      <c r="H83" s="265">
        <f>'[9]NAW2 - Total - ENWL'!H80</f>
        <v>0</v>
      </c>
      <c r="I83" s="265">
        <f>'[9]NAW2 - Total - ENWL'!I80</f>
        <v>0</v>
      </c>
      <c r="J83" s="265">
        <f>'[9]NAW2 - Total - ENWL'!J80</f>
        <v>0</v>
      </c>
      <c r="K83" s="265">
        <f>'[9]NAW2 - Total - ENWL'!K80</f>
        <v>0</v>
      </c>
      <c r="L83" s="47">
        <f>SUM(G83:K83)</f>
        <v>0</v>
      </c>
      <c r="M83" s="265">
        <f>'[9]NAW2 - Total - ENWL'!M80</f>
        <v>0</v>
      </c>
      <c r="N83" s="265">
        <f>'[9]NAW2 - Total - ENWL'!N80</f>
        <v>0</v>
      </c>
      <c r="O83" s="265">
        <f>'[9]NAW2 - Total - ENWL'!O80</f>
        <v>0</v>
      </c>
      <c r="P83" s="265">
        <f>'[9]NAW2 - Total - ENWL'!P80</f>
        <v>0</v>
      </c>
      <c r="Q83" s="265">
        <f>'[9]NAW2 - Total - ENWL'!Q80</f>
        <v>0</v>
      </c>
      <c r="R83" s="47">
        <f>SUM(M83:Q83)</f>
        <v>0</v>
      </c>
      <c r="S83" s="265">
        <f>'ENWL - Asset Rep'!S83+'ENWL - Refurb'!S83+'ENWL - HVP'!S83</f>
        <v>0</v>
      </c>
      <c r="T83" s="265">
        <f>'ENWL - Asset Rep'!T83+'ENWL - Refurb'!T83+'ENWL - HVP'!T83</f>
        <v>0</v>
      </c>
      <c r="U83" s="265">
        <f>'ENWL - Asset Rep'!U83+'ENWL - Refurb'!U83+'ENWL - HVP'!U83</f>
        <v>0</v>
      </c>
      <c r="V83" s="265">
        <f>'ENWL - Asset Rep'!V83+'ENWL - Refurb'!V83+'ENWL - HVP'!V83</f>
        <v>0</v>
      </c>
      <c r="W83" s="265">
        <f>'ENWL - Asset Rep'!W83+'ENWL - Refurb'!W83+'ENWL - HVP'!W83</f>
        <v>0</v>
      </c>
      <c r="X83" s="47">
        <f>SUM(S83:W83)</f>
        <v>0</v>
      </c>
      <c r="Y83" s="265">
        <f>'[9]NAW2 - Total - ENWL'!Y80</f>
        <v>0</v>
      </c>
      <c r="Z83" s="265">
        <f>'[9]NAW2 - Total - ENWL'!Z80</f>
        <v>0</v>
      </c>
      <c r="AA83" s="265">
        <f>'[9]NAW2 - Total - ENWL'!AA80</f>
        <v>0</v>
      </c>
      <c r="AB83" s="265">
        <f>'[9]NAW2 - Total - ENWL'!AB80</f>
        <v>0</v>
      </c>
      <c r="AC83" s="265">
        <f>'[9]NAW2 - Total - ENWL'!AC80</f>
        <v>0</v>
      </c>
      <c r="AD83" s="47">
        <f>SUM(Y83:AC83)</f>
        <v>0</v>
      </c>
      <c r="AE83" s="265">
        <f>'ENWL - Asset Rep'!AE83+'ENWL - Refurb'!AE83+'ENWL - HVP'!AE83</f>
        <v>0</v>
      </c>
      <c r="AF83" s="265">
        <f>'ENWL - Asset Rep'!AF83+'ENWL - Refurb'!AF83+'ENWL - HVP'!AF83</f>
        <v>0</v>
      </c>
      <c r="AG83" s="265">
        <f>'ENWL - Asset Rep'!AG83+'ENWL - Refurb'!AG83+'ENWL - HVP'!AG83</f>
        <v>0</v>
      </c>
      <c r="AH83" s="265">
        <f>'ENWL - Asset Rep'!AH83+'ENWL - Refurb'!AH83+'ENWL - HVP'!AH83</f>
        <v>0</v>
      </c>
      <c r="AI83" s="265">
        <f>'ENWL - Asset Rep'!AI83+'ENWL - Refurb'!AI83+'ENWL - HVP'!AI83</f>
        <v>0</v>
      </c>
      <c r="AJ83" s="47">
        <f>SUM(AE83:AI83)</f>
        <v>0</v>
      </c>
      <c r="AK83" s="265">
        <f>'[9]NAW2 - Total - ENWL'!AK80</f>
        <v>0</v>
      </c>
      <c r="AL83" s="265">
        <f>'[9]NAW2 - Total - ENWL'!AL80</f>
        <v>0</v>
      </c>
      <c r="AM83" s="265">
        <f>'[9]NAW2 - Total - ENWL'!AM80</f>
        <v>0</v>
      </c>
      <c r="AN83" s="265">
        <f>'[9]NAW2 - Total - ENWL'!AN80</f>
        <v>0</v>
      </c>
      <c r="AO83" s="265">
        <f>'[9]NAW2 - Total - ENWL'!AO80</f>
        <v>0</v>
      </c>
      <c r="AP83" s="47">
        <f>SUM(AK83:AO83)</f>
        <v>0</v>
      </c>
      <c r="BB83" s="255"/>
      <c r="BC83" s="255"/>
      <c r="BD83" s="46" t="s">
        <v>31</v>
      </c>
      <c r="BE83" s="267">
        <f>'ENWL - HI Probs. of Failure '!O$25</f>
        <v>0</v>
      </c>
      <c r="BF83" s="267">
        <f>'ENWL - HI Probs. of Failure '!P$25</f>
        <v>0</v>
      </c>
      <c r="BG83" s="267">
        <f>'ENWL - HI Probs. of Failure '!Q$25</f>
        <v>0</v>
      </c>
      <c r="BH83" s="267">
        <f>'ENWL - HI Probs. of Failure '!R$25</f>
        <v>0</v>
      </c>
      <c r="BI83" s="267">
        <f>'ENWL - HI Probs. of Failure '!S$25</f>
        <v>0</v>
      </c>
      <c r="BJ83" s="142"/>
      <c r="BK83" s="255"/>
      <c r="BL83" s="46" t="s">
        <v>31</v>
      </c>
      <c r="BM83" s="274">
        <f>IFERROR($BM5*'ENWL - Ave Crit'!$Q$25,0)</f>
        <v>0</v>
      </c>
      <c r="BN83" s="274">
        <f>IFERROR($BM5*'ENWL - Ave Crit'!$Q$25,0)</f>
        <v>0</v>
      </c>
      <c r="BO83" s="274">
        <f>IFERROR($BM5*'ENWL - Ave Crit'!$Q$25,0)</f>
        <v>0</v>
      </c>
      <c r="BP83" s="274">
        <f>IFERROR($BM5*'ENWL - Ave Crit'!$Q$25,0)</f>
        <v>0</v>
      </c>
      <c r="BQ83" s="274">
        <f>IFERROR($BM5*'ENWL - Ave Crit'!$Q$25,0)</f>
        <v>0</v>
      </c>
      <c r="BR83" s="142"/>
      <c r="BS83" s="255"/>
      <c r="BT83" s="46" t="s">
        <v>31</v>
      </c>
      <c r="BU83" s="16" t="str">
        <f t="shared" si="87"/>
        <v/>
      </c>
      <c r="BV83" s="16" t="str">
        <f t="shared" si="87"/>
        <v/>
      </c>
      <c r="BW83" s="16" t="str">
        <f t="shared" si="87"/>
        <v/>
      </c>
      <c r="BX83" s="16" t="str">
        <f t="shared" si="87"/>
        <v/>
      </c>
      <c r="BY83" s="16" t="str">
        <f t="shared" si="87"/>
        <v/>
      </c>
      <c r="BZ83" s="255"/>
      <c r="CA83" s="255"/>
      <c r="CB83" s="46" t="s">
        <v>31</v>
      </c>
      <c r="CC83" s="269" t="str">
        <f>IF(BU83="","",M83*BU83)</f>
        <v/>
      </c>
      <c r="CD83" s="269" t="str">
        <f t="shared" si="93"/>
        <v/>
      </c>
      <c r="CE83" s="269" t="str">
        <f t="shared" si="93"/>
        <v/>
      </c>
      <c r="CF83" s="269" t="str">
        <f t="shared" si="93"/>
        <v/>
      </c>
      <c r="CG83" s="269" t="str">
        <f t="shared" si="93"/>
        <v/>
      </c>
      <c r="CH83" s="271">
        <f t="shared" si="57"/>
        <v>0</v>
      </c>
      <c r="CI83" s="272"/>
      <c r="CJ83" s="272"/>
      <c r="CK83" s="269" t="str">
        <f t="shared" si="94"/>
        <v/>
      </c>
      <c r="CL83" s="269" t="str">
        <f t="shared" si="94"/>
        <v/>
      </c>
      <c r="CM83" s="269" t="str">
        <f t="shared" si="94"/>
        <v/>
      </c>
      <c r="CN83" s="269" t="str">
        <f t="shared" si="94"/>
        <v/>
      </c>
      <c r="CO83" s="269" t="str">
        <f t="shared" si="94"/>
        <v/>
      </c>
      <c r="CP83" s="271">
        <f t="shared" si="88"/>
        <v>0</v>
      </c>
      <c r="CS83" s="269" t="str">
        <f>IF(BU83="","",Y83*BU83)</f>
        <v/>
      </c>
      <c r="CT83" s="269" t="str">
        <f t="shared" si="95"/>
        <v/>
      </c>
      <c r="CU83" s="269" t="str">
        <f t="shared" si="95"/>
        <v/>
      </c>
      <c r="CV83" s="269" t="str">
        <f t="shared" si="95"/>
        <v/>
      </c>
      <c r="CW83" s="269" t="str">
        <f t="shared" si="95"/>
        <v/>
      </c>
      <c r="CX83" s="271">
        <f t="shared" si="89"/>
        <v>0</v>
      </c>
      <c r="DA83" s="269" t="str">
        <f>IF(BU83="","",(S83+Y83)*BU83)</f>
        <v/>
      </c>
      <c r="DB83" s="269" t="str">
        <f t="shared" si="96"/>
        <v/>
      </c>
      <c r="DC83" s="269" t="str">
        <f t="shared" si="96"/>
        <v/>
      </c>
      <c r="DD83" s="269" t="str">
        <f t="shared" si="96"/>
        <v/>
      </c>
      <c r="DE83" s="269" t="str">
        <f t="shared" si="96"/>
        <v/>
      </c>
      <c r="DF83" s="271">
        <f t="shared" si="90"/>
        <v>0</v>
      </c>
      <c r="DI83" s="269" t="str">
        <f>IF(BU83="","",AK83*BU83)</f>
        <v/>
      </c>
      <c r="DJ83" s="269" t="str">
        <f t="shared" si="97"/>
        <v/>
      </c>
      <c r="DK83" s="269" t="str">
        <f t="shared" si="97"/>
        <v/>
      </c>
      <c r="DL83" s="269" t="str">
        <f t="shared" si="97"/>
        <v/>
      </c>
      <c r="DM83" s="269" t="str">
        <f t="shared" si="97"/>
        <v/>
      </c>
      <c r="DN83" s="271">
        <f t="shared" si="92"/>
        <v>0</v>
      </c>
      <c r="DQ83" s="269" t="str">
        <f>IF(BU83="","",(AE83+AK83)*BU83)</f>
        <v/>
      </c>
      <c r="DR83" s="269" t="str">
        <f t="shared" si="98"/>
        <v/>
      </c>
      <c r="DS83" s="269" t="str">
        <f t="shared" si="98"/>
        <v/>
      </c>
      <c r="DT83" s="269" t="str">
        <f t="shared" si="98"/>
        <v/>
      </c>
      <c r="DU83" s="269" t="str">
        <f t="shared" si="98"/>
        <v/>
      </c>
      <c r="DV83" s="271">
        <f t="shared" si="91"/>
        <v>0</v>
      </c>
    </row>
    <row r="84" spans="1:126" ht="25.5" hidden="1" customHeight="1" thickBot="1">
      <c r="A84" s="232"/>
      <c r="B84" s="48"/>
      <c r="C84" s="49"/>
      <c r="D84" s="50">
        <f>SUM(D80:D83)</f>
        <v>0</v>
      </c>
      <c r="E84" s="51">
        <f>SUM(E80:E83)</f>
        <v>0</v>
      </c>
      <c r="F84" s="52"/>
      <c r="G84" s="53">
        <f>SUM(G80:G83)</f>
        <v>0</v>
      </c>
      <c r="H84" s="54">
        <f>SUM(H80:H83)</f>
        <v>0</v>
      </c>
      <c r="I84" s="54">
        <f>SUM(I80:I83)</f>
        <v>0</v>
      </c>
      <c r="J84" s="54">
        <f>SUM(J80:J83)</f>
        <v>0</v>
      </c>
      <c r="K84" s="54">
        <f>SUM(K80:K83)</f>
        <v>0</v>
      </c>
      <c r="L84" s="55"/>
      <c r="M84" s="53">
        <f>SUM(M80:M83)</f>
        <v>0</v>
      </c>
      <c r="N84" s="54">
        <f>SUM(N80:N83)</f>
        <v>0</v>
      </c>
      <c r="O84" s="54">
        <f>SUM(O80:O83)</f>
        <v>0</v>
      </c>
      <c r="P84" s="54">
        <f>SUM(P80:P83)</f>
        <v>0</v>
      </c>
      <c r="Q84" s="54">
        <f>SUM(Q80:Q83)</f>
        <v>0</v>
      </c>
      <c r="R84" s="55"/>
      <c r="S84" s="53">
        <f>SUM(S80:S83)</f>
        <v>0</v>
      </c>
      <c r="T84" s="54">
        <f>SUM(T80:T83)</f>
        <v>0</v>
      </c>
      <c r="U84" s="54">
        <f>SUM(U80:U83)</f>
        <v>0</v>
      </c>
      <c r="V84" s="54">
        <f>SUM(V80:V83)</f>
        <v>0</v>
      </c>
      <c r="W84" s="54">
        <f>SUM(W80:W83)</f>
        <v>0</v>
      </c>
      <c r="X84" s="55"/>
      <c r="Y84" s="53">
        <f>SUM(Y80:Y83)</f>
        <v>0</v>
      </c>
      <c r="Z84" s="54">
        <f>SUM(Z80:Z83)</f>
        <v>0</v>
      </c>
      <c r="AA84" s="54">
        <f>SUM(AA80:AA83)</f>
        <v>0</v>
      </c>
      <c r="AB84" s="54">
        <f>SUM(AB80:AB83)</f>
        <v>0</v>
      </c>
      <c r="AC84" s="54">
        <f>SUM(AC80:AC83)</f>
        <v>0</v>
      </c>
      <c r="AD84" s="55"/>
      <c r="AE84" s="53">
        <f>SUM(AE80:AE83)</f>
        <v>0</v>
      </c>
      <c r="AF84" s="54">
        <f>SUM(AF80:AF83)</f>
        <v>0</v>
      </c>
      <c r="AG84" s="54">
        <f>SUM(AG80:AG83)</f>
        <v>0</v>
      </c>
      <c r="AH84" s="54">
        <f>SUM(AH80:AH83)</f>
        <v>0</v>
      </c>
      <c r="AI84" s="54">
        <f>SUM(AI80:AI83)</f>
        <v>0</v>
      </c>
      <c r="AJ84" s="55"/>
      <c r="AK84" s="53">
        <f>SUM(AK80:AK83)</f>
        <v>0</v>
      </c>
      <c r="AL84" s="54">
        <f>SUM(AL80:AL83)</f>
        <v>0</v>
      </c>
      <c r="AM84" s="54">
        <f>SUM(AM80:AM83)</f>
        <v>0</v>
      </c>
      <c r="AN84" s="54">
        <f>SUM(AN80:AN83)</f>
        <v>0</v>
      </c>
      <c r="AO84" s="54">
        <f>SUM(AO80:AO83)</f>
        <v>0</v>
      </c>
      <c r="AP84" s="55"/>
      <c r="BB84" s="255"/>
      <c r="BC84" s="255"/>
      <c r="BD84" s="52"/>
      <c r="BE84" s="139"/>
      <c r="BF84" s="140"/>
      <c r="BG84" s="140"/>
      <c r="BH84" s="140"/>
      <c r="BI84" s="140"/>
      <c r="BJ84" s="55"/>
      <c r="BK84" s="255"/>
      <c r="BL84" s="52"/>
      <c r="BM84" s="139"/>
      <c r="BN84" s="140"/>
      <c r="BO84" s="140"/>
      <c r="BP84" s="140"/>
      <c r="BQ84" s="140"/>
      <c r="BR84" s="55"/>
      <c r="BS84" s="255"/>
      <c r="BT84" s="52"/>
      <c r="BU84" s="16" t="str">
        <f t="shared" si="87"/>
        <v/>
      </c>
      <c r="BV84" s="16" t="str">
        <f t="shared" si="87"/>
        <v/>
      </c>
      <c r="BW84" s="16" t="str">
        <f t="shared" si="87"/>
        <v/>
      </c>
      <c r="BX84" s="16" t="str">
        <f t="shared" si="87"/>
        <v/>
      </c>
      <c r="BY84" s="16" t="str">
        <f t="shared" si="87"/>
        <v/>
      </c>
      <c r="BZ84" s="255"/>
      <c r="CA84" s="255"/>
      <c r="CB84" s="52"/>
      <c r="CC84" s="270">
        <f>SUM(CC80:CC83)</f>
        <v>0</v>
      </c>
      <c r="CD84" s="270">
        <f>SUM(CD80:CD83)</f>
        <v>0</v>
      </c>
      <c r="CE84" s="270">
        <f>SUM(CE80:CE83)</f>
        <v>0</v>
      </c>
      <c r="CF84" s="270">
        <f>SUM(CF80:CF83)</f>
        <v>0</v>
      </c>
      <c r="CG84" s="270">
        <f>SUM(CG80:CG83)</f>
        <v>0</v>
      </c>
      <c r="CH84" s="271">
        <f t="shared" si="57"/>
        <v>0</v>
      </c>
      <c r="CI84" s="272"/>
      <c r="CJ84" s="272"/>
      <c r="CK84" s="270">
        <f>SUM(CK80:CK83)</f>
        <v>0</v>
      </c>
      <c r="CL84" s="270">
        <f>SUM(CL80:CL83)</f>
        <v>0</v>
      </c>
      <c r="CM84" s="270">
        <f>SUM(CM80:CM83)</f>
        <v>0</v>
      </c>
      <c r="CN84" s="270">
        <f>SUM(CN80:CN83)</f>
        <v>0</v>
      </c>
      <c r="CO84" s="270">
        <f>SUM(CO80:CO83)</f>
        <v>0</v>
      </c>
      <c r="CP84" s="271">
        <f t="shared" si="88"/>
        <v>0</v>
      </c>
      <c r="CS84" s="270">
        <f>SUM(CS80:CS83)</f>
        <v>0</v>
      </c>
      <c r="CT84" s="270">
        <f>SUM(CT80:CT83)</f>
        <v>0</v>
      </c>
      <c r="CU84" s="270">
        <f>SUM(CU80:CU83)</f>
        <v>0</v>
      </c>
      <c r="CV84" s="270">
        <f>SUM(CV80:CV83)</f>
        <v>0</v>
      </c>
      <c r="CW84" s="270">
        <f>SUM(CW80:CW83)</f>
        <v>0</v>
      </c>
      <c r="CX84" s="271">
        <f t="shared" si="89"/>
        <v>0</v>
      </c>
      <c r="DA84" s="270">
        <f>SUM(DA80:DA83)</f>
        <v>0</v>
      </c>
      <c r="DB84" s="270">
        <f>SUM(DB80:DB83)</f>
        <v>0</v>
      </c>
      <c r="DC84" s="270">
        <f>SUM(DC80:DC83)</f>
        <v>0</v>
      </c>
      <c r="DD84" s="270">
        <f>SUM(DD80:DD83)</f>
        <v>0</v>
      </c>
      <c r="DE84" s="270">
        <f>SUM(DE80:DE83)</f>
        <v>0</v>
      </c>
      <c r="DF84" s="271">
        <f t="shared" si="90"/>
        <v>0</v>
      </c>
      <c r="DI84" s="270">
        <f>SUM(DI80:DI83)</f>
        <v>0</v>
      </c>
      <c r="DJ84" s="270">
        <f>SUM(DJ80:DJ83)</f>
        <v>0</v>
      </c>
      <c r="DK84" s="270">
        <f>SUM(DK80:DK83)</f>
        <v>0</v>
      </c>
      <c r="DL84" s="270">
        <f>SUM(DL80:DL83)</f>
        <v>0</v>
      </c>
      <c r="DM84" s="270">
        <f>SUM(DM80:DM83)</f>
        <v>0</v>
      </c>
      <c r="DN84" s="271">
        <f t="shared" si="92"/>
        <v>0</v>
      </c>
      <c r="DQ84" s="270">
        <f>SUM(DQ80:DQ83)</f>
        <v>0</v>
      </c>
      <c r="DR84" s="270">
        <f>SUM(DR80:DR83)</f>
        <v>0</v>
      </c>
      <c r="DS84" s="270">
        <f>SUM(DS80:DS83)</f>
        <v>0</v>
      </c>
      <c r="DT84" s="270">
        <f>SUM(DT80:DT83)</f>
        <v>0</v>
      </c>
      <c r="DU84" s="270">
        <f>SUM(DU80:DU83)</f>
        <v>0</v>
      </c>
      <c r="DV84" s="271">
        <f t="shared" si="91"/>
        <v>0</v>
      </c>
    </row>
    <row r="85" spans="1:126" ht="25.5" hidden="1" customHeight="1">
      <c r="A85" s="232"/>
      <c r="B85" s="194" t="s">
        <v>34</v>
      </c>
      <c r="C85" s="38"/>
      <c r="D85" s="39">
        <f>L85</f>
        <v>0</v>
      </c>
      <c r="E85" s="40">
        <f>D85+SUM(AE85:AI85)</f>
        <v>0</v>
      </c>
      <c r="F85" s="41" t="s">
        <v>26</v>
      </c>
      <c r="G85" s="265">
        <f>'[9]NAW2 - Total - ENWL'!G82</f>
        <v>0</v>
      </c>
      <c r="H85" s="265">
        <f>'[9]NAW2 - Total - ENWL'!H82</f>
        <v>0</v>
      </c>
      <c r="I85" s="265">
        <f>'[9]NAW2 - Total - ENWL'!I82</f>
        <v>0</v>
      </c>
      <c r="J85" s="265">
        <f>'[9]NAW2 - Total - ENWL'!J82</f>
        <v>0</v>
      </c>
      <c r="K85" s="265">
        <f>'[9]NAW2 - Total - ENWL'!K82</f>
        <v>0</v>
      </c>
      <c r="L85" s="42">
        <f>SUM(G85:K85)</f>
        <v>0</v>
      </c>
      <c r="M85" s="265">
        <f>'[9]NAW2 - Total - ENWL'!M82</f>
        <v>0</v>
      </c>
      <c r="N85" s="265">
        <f>'[9]NAW2 - Total - ENWL'!N82</f>
        <v>0</v>
      </c>
      <c r="O85" s="265">
        <f>'[9]NAW2 - Total - ENWL'!O82</f>
        <v>0</v>
      </c>
      <c r="P85" s="265">
        <f>'[9]NAW2 - Total - ENWL'!P82</f>
        <v>0</v>
      </c>
      <c r="Q85" s="265">
        <f>'[9]NAW2 - Total - ENWL'!Q82</f>
        <v>0</v>
      </c>
      <c r="R85" s="42">
        <f>SUM(M85:Q85)</f>
        <v>0</v>
      </c>
      <c r="S85" s="319">
        <f>'ENWL - Asset Rep'!S85+'ENWL - Refurb'!S85+'ENWL - HVP'!S85</f>
        <v>0</v>
      </c>
      <c r="T85" s="273">
        <f>'ENWL - Asset Rep'!T85+'ENWL - Refurb'!T85+'ENWL - HVP'!T85</f>
        <v>0</v>
      </c>
      <c r="U85" s="273">
        <f>'ENWL - Asset Rep'!U85+'ENWL - Refurb'!U85+'ENWL - HVP'!U85</f>
        <v>0</v>
      </c>
      <c r="V85" s="273">
        <f>'ENWL - Asset Rep'!V85+'ENWL - Refurb'!V85+'ENWL - HVP'!V85</f>
        <v>0</v>
      </c>
      <c r="W85" s="273">
        <f>'ENWL - Asset Rep'!W85+'ENWL - Refurb'!W85+'ENWL - HVP'!W85</f>
        <v>0</v>
      </c>
      <c r="X85" s="42">
        <f>SUM(S85:W85)</f>
        <v>0</v>
      </c>
      <c r="Y85" s="266">
        <f>'[9]NAW2 - Total - ENWL'!Y82</f>
        <v>0</v>
      </c>
      <c r="Z85" s="266">
        <f>'[9]NAW2 - Total - ENWL'!Z82</f>
        <v>0</v>
      </c>
      <c r="AA85" s="266">
        <f>'[9]NAW2 - Total - ENWL'!AA82</f>
        <v>0</v>
      </c>
      <c r="AB85" s="266">
        <f>'[9]NAW2 - Total - ENWL'!AB82</f>
        <v>0</v>
      </c>
      <c r="AC85" s="266">
        <f>'[9]NAW2 - Total - ENWL'!AC82</f>
        <v>0</v>
      </c>
      <c r="AD85" s="42">
        <f>SUM(Y85:AC85)</f>
        <v>0</v>
      </c>
      <c r="AE85" s="319">
        <f>'ENWL - Asset Rep'!AE85+'ENWL - Refurb'!AE85+'ENWL - HVP'!AE85</f>
        <v>0</v>
      </c>
      <c r="AF85" s="273">
        <f>'ENWL - Asset Rep'!AF85+'ENWL - Refurb'!AF85+'ENWL - HVP'!AF85</f>
        <v>0</v>
      </c>
      <c r="AG85" s="273">
        <f>'ENWL - Asset Rep'!AG85+'ENWL - Refurb'!AG85+'ENWL - HVP'!AG85</f>
        <v>0</v>
      </c>
      <c r="AH85" s="273">
        <f>'ENWL - Asset Rep'!AH85+'ENWL - Refurb'!AH85+'ENWL - HVP'!AH85</f>
        <v>0</v>
      </c>
      <c r="AI85" s="273">
        <f>'ENWL - Asset Rep'!AI85+'ENWL - Refurb'!AI85+'ENWL - HVP'!AI85</f>
        <v>0</v>
      </c>
      <c r="AJ85" s="42">
        <f>SUM(AE85:AI85)</f>
        <v>0</v>
      </c>
      <c r="AK85" s="266">
        <f>'[9]NAW2 - Total - ENWL'!AK82</f>
        <v>0</v>
      </c>
      <c r="AL85" s="266">
        <f>'[9]NAW2 - Total - ENWL'!AL82</f>
        <v>0</v>
      </c>
      <c r="AM85" s="266">
        <f>'[9]NAW2 - Total - ENWL'!AM82</f>
        <v>0</v>
      </c>
      <c r="AN85" s="266">
        <f>'[9]NAW2 - Total - ENWL'!AN82</f>
        <v>0</v>
      </c>
      <c r="AO85" s="266">
        <f>'[9]NAW2 - Total - ENWL'!AO82</f>
        <v>0</v>
      </c>
      <c r="AP85" s="42">
        <f>SUM(AK85:AO85)</f>
        <v>0</v>
      </c>
      <c r="BB85" s="255"/>
      <c r="BC85" s="255"/>
      <c r="BD85" s="41" t="s">
        <v>26</v>
      </c>
      <c r="BE85" s="267">
        <f>'ENWL - HI Probs. of Failure '!O$26</f>
        <v>0</v>
      </c>
      <c r="BF85" s="267">
        <f>'ENWL - HI Probs. of Failure '!P$26</f>
        <v>0</v>
      </c>
      <c r="BG85" s="267">
        <f>'ENWL - HI Probs. of Failure '!Q$26</f>
        <v>0</v>
      </c>
      <c r="BH85" s="267">
        <f>'ENWL - HI Probs. of Failure '!R$26</f>
        <v>0</v>
      </c>
      <c r="BI85" s="267">
        <f>'ENWL - HI Probs. of Failure '!S$26</f>
        <v>0</v>
      </c>
      <c r="BJ85" s="141"/>
      <c r="BK85" s="255"/>
      <c r="BL85" s="41" t="s">
        <v>26</v>
      </c>
      <c r="BM85" s="274">
        <f>IFERROR($BM2*'ENWL - Ave Crit'!$Q$26,0)</f>
        <v>0</v>
      </c>
      <c r="BN85" s="274">
        <f>IFERROR($BM2*'ENWL - Ave Crit'!$Q$26,0)</f>
        <v>0</v>
      </c>
      <c r="BO85" s="274">
        <f>IFERROR($BM2*'ENWL - Ave Crit'!$Q$26,0)</f>
        <v>0</v>
      </c>
      <c r="BP85" s="274">
        <f>IFERROR($BM2*'ENWL - Ave Crit'!$Q$26,0)</f>
        <v>0</v>
      </c>
      <c r="BQ85" s="274">
        <f>IFERROR($BM2*'ENWL - Ave Crit'!$Q$26,0)</f>
        <v>0</v>
      </c>
      <c r="BR85" s="141"/>
      <c r="BS85" s="255"/>
      <c r="BT85" s="41" t="s">
        <v>26</v>
      </c>
      <c r="BU85" s="16" t="str">
        <f t="shared" si="87"/>
        <v/>
      </c>
      <c r="BV85" s="16" t="str">
        <f t="shared" si="87"/>
        <v/>
      </c>
      <c r="BW85" s="16" t="str">
        <f t="shared" si="87"/>
        <v/>
      </c>
      <c r="BX85" s="16" t="str">
        <f t="shared" si="87"/>
        <v/>
      </c>
      <c r="BY85" s="16" t="str">
        <f t="shared" si="87"/>
        <v/>
      </c>
      <c r="BZ85" s="255"/>
      <c r="CA85" s="255"/>
      <c r="CB85" s="41" t="s">
        <v>26</v>
      </c>
      <c r="CC85" s="269" t="str">
        <f>IF(BU85="","",M85*BU85)</f>
        <v/>
      </c>
      <c r="CD85" s="269" t="str">
        <f t="shared" ref="CD85:CG88" si="99">IF(BV85="","",N85*BV85)</f>
        <v/>
      </c>
      <c r="CE85" s="269" t="str">
        <f t="shared" si="99"/>
        <v/>
      </c>
      <c r="CF85" s="269" t="str">
        <f t="shared" si="99"/>
        <v/>
      </c>
      <c r="CG85" s="269" t="str">
        <f t="shared" si="99"/>
        <v/>
      </c>
      <c r="CH85" s="271">
        <f t="shared" si="57"/>
        <v>0</v>
      </c>
      <c r="CI85" s="272"/>
      <c r="CJ85" s="272"/>
      <c r="CK85" s="269" t="str">
        <f t="shared" ref="CK85:CO88" si="100">IF(BU85="","",G85*BU85)</f>
        <v/>
      </c>
      <c r="CL85" s="269" t="str">
        <f t="shared" si="100"/>
        <v/>
      </c>
      <c r="CM85" s="269" t="str">
        <f t="shared" si="100"/>
        <v/>
      </c>
      <c r="CN85" s="269" t="str">
        <f t="shared" si="100"/>
        <v/>
      </c>
      <c r="CO85" s="269" t="str">
        <f t="shared" si="100"/>
        <v/>
      </c>
      <c r="CP85" s="271">
        <f t="shared" si="88"/>
        <v>0</v>
      </c>
      <c r="CS85" s="269" t="str">
        <f>IF(BU85="","",Y85*BU85)</f>
        <v/>
      </c>
      <c r="CT85" s="269" t="str">
        <f t="shared" ref="CT85:CW88" si="101">IF(BV85="","",Z85*BV85)</f>
        <v/>
      </c>
      <c r="CU85" s="269" t="str">
        <f t="shared" si="101"/>
        <v/>
      </c>
      <c r="CV85" s="269" t="str">
        <f t="shared" si="101"/>
        <v/>
      </c>
      <c r="CW85" s="269" t="str">
        <f t="shared" si="101"/>
        <v/>
      </c>
      <c r="CX85" s="271">
        <f t="shared" si="89"/>
        <v>0</v>
      </c>
      <c r="DA85" s="269" t="str">
        <f>IF(BU85="","",(S85+Y85)*BU85)</f>
        <v/>
      </c>
      <c r="DB85" s="269" t="str">
        <f t="shared" ref="DB85:DE88" si="102">IF(BV85="","",(T85+Z85)*BV85)</f>
        <v/>
      </c>
      <c r="DC85" s="269" t="str">
        <f t="shared" si="102"/>
        <v/>
      </c>
      <c r="DD85" s="269" t="str">
        <f t="shared" si="102"/>
        <v/>
      </c>
      <c r="DE85" s="269" t="str">
        <f t="shared" si="102"/>
        <v/>
      </c>
      <c r="DF85" s="271">
        <f t="shared" si="90"/>
        <v>0</v>
      </c>
      <c r="DI85" s="269" t="str">
        <f>IF(BU85="","",AK85*BU85)</f>
        <v/>
      </c>
      <c r="DJ85" s="269" t="str">
        <f t="shared" ref="DJ85:DM88" si="103">IF(BV85="","",AL85*BV85)</f>
        <v/>
      </c>
      <c r="DK85" s="269" t="str">
        <f t="shared" si="103"/>
        <v/>
      </c>
      <c r="DL85" s="269" t="str">
        <f t="shared" si="103"/>
        <v/>
      </c>
      <c r="DM85" s="269" t="str">
        <f t="shared" si="103"/>
        <v/>
      </c>
      <c r="DN85" s="271">
        <f t="shared" si="92"/>
        <v>0</v>
      </c>
      <c r="DQ85" s="269" t="str">
        <f>IF(BU85="","",(AE85+AK85)*BU85)</f>
        <v/>
      </c>
      <c r="DR85" s="269" t="str">
        <f t="shared" ref="DR85:DU88" si="104">IF(BV85="","",(AF85+AL85)*BV85)</f>
        <v/>
      </c>
      <c r="DS85" s="269" t="str">
        <f t="shared" si="104"/>
        <v/>
      </c>
      <c r="DT85" s="269" t="str">
        <f t="shared" si="104"/>
        <v/>
      </c>
      <c r="DU85" s="269" t="str">
        <f t="shared" si="104"/>
        <v/>
      </c>
      <c r="DV85" s="271">
        <f t="shared" si="91"/>
        <v>0</v>
      </c>
    </row>
    <row r="86" spans="1:126" ht="25.5" hidden="1" customHeight="1">
      <c r="A86" s="232"/>
      <c r="B86" s="157"/>
      <c r="C86" s="43"/>
      <c r="D86" s="44">
        <f>L86</f>
        <v>0</v>
      </c>
      <c r="E86" s="45">
        <f>D86+SUM(AE86:AI86)</f>
        <v>0</v>
      </c>
      <c r="F86" s="46" t="s">
        <v>28</v>
      </c>
      <c r="G86" s="265">
        <f>'[9]NAW2 - Total - ENWL'!G83</f>
        <v>0</v>
      </c>
      <c r="H86" s="265">
        <f>'[9]NAW2 - Total - ENWL'!H83</f>
        <v>0</v>
      </c>
      <c r="I86" s="265">
        <f>'[9]NAW2 - Total - ENWL'!I83</f>
        <v>0</v>
      </c>
      <c r="J86" s="265">
        <f>'[9]NAW2 - Total - ENWL'!J83</f>
        <v>0</v>
      </c>
      <c r="K86" s="265">
        <f>'[9]NAW2 - Total - ENWL'!K83</f>
        <v>0</v>
      </c>
      <c r="L86" s="47">
        <f>SUM(G86:K86)</f>
        <v>0</v>
      </c>
      <c r="M86" s="265">
        <f>'[9]NAW2 - Total - ENWL'!M83</f>
        <v>0</v>
      </c>
      <c r="N86" s="265">
        <f>'[9]NAW2 - Total - ENWL'!N83</f>
        <v>0</v>
      </c>
      <c r="O86" s="265">
        <f>'[9]NAW2 - Total - ENWL'!O83</f>
        <v>0</v>
      </c>
      <c r="P86" s="265">
        <f>'[9]NAW2 - Total - ENWL'!P83</f>
        <v>0</v>
      </c>
      <c r="Q86" s="265">
        <f>'[9]NAW2 - Total - ENWL'!Q83</f>
        <v>0</v>
      </c>
      <c r="R86" s="47">
        <f>SUM(M86:Q86)</f>
        <v>0</v>
      </c>
      <c r="S86" s="265">
        <f>'ENWL - Asset Rep'!S86+'ENWL - Refurb'!S86+'ENWL - HVP'!S86</f>
        <v>0</v>
      </c>
      <c r="T86" s="265">
        <f>'ENWL - Asset Rep'!T86+'ENWL - Refurb'!T86+'ENWL - HVP'!T86</f>
        <v>0</v>
      </c>
      <c r="U86" s="265">
        <f>'ENWL - Asset Rep'!U86+'ENWL - Refurb'!U86+'ENWL - HVP'!U86</f>
        <v>0</v>
      </c>
      <c r="V86" s="265">
        <f>'ENWL - Asset Rep'!V86+'ENWL - Refurb'!V86+'ENWL - HVP'!V86</f>
        <v>0</v>
      </c>
      <c r="W86" s="265">
        <f>'ENWL - Asset Rep'!W86+'ENWL - Refurb'!W86+'ENWL - HVP'!W86</f>
        <v>0</v>
      </c>
      <c r="X86" s="47">
        <f>SUM(S86:W86)</f>
        <v>0</v>
      </c>
      <c r="Y86" s="265">
        <f>'[9]NAW2 - Total - ENWL'!Y83</f>
        <v>0</v>
      </c>
      <c r="Z86" s="265">
        <f>'[9]NAW2 - Total - ENWL'!Z83</f>
        <v>0</v>
      </c>
      <c r="AA86" s="265">
        <f>'[9]NAW2 - Total - ENWL'!AA83</f>
        <v>0</v>
      </c>
      <c r="AB86" s="265">
        <f>'[9]NAW2 - Total - ENWL'!AB83</f>
        <v>0</v>
      </c>
      <c r="AC86" s="265">
        <f>'[9]NAW2 - Total - ENWL'!AC83</f>
        <v>0</v>
      </c>
      <c r="AD86" s="47">
        <f>SUM(Y86:AC86)</f>
        <v>0</v>
      </c>
      <c r="AE86" s="265">
        <f>'ENWL - Asset Rep'!AE86+'ENWL - Refurb'!AE86+'ENWL - HVP'!AE86</f>
        <v>0</v>
      </c>
      <c r="AF86" s="265">
        <f>'ENWL - Asset Rep'!AF86+'ENWL - Refurb'!AF86+'ENWL - HVP'!AF86</f>
        <v>0</v>
      </c>
      <c r="AG86" s="265">
        <f>'ENWL - Asset Rep'!AG86+'ENWL - Refurb'!AG86+'ENWL - HVP'!AG86</f>
        <v>0</v>
      </c>
      <c r="AH86" s="265">
        <f>'ENWL - Asset Rep'!AH86+'ENWL - Refurb'!AH86+'ENWL - HVP'!AH86</f>
        <v>0</v>
      </c>
      <c r="AI86" s="265">
        <f>'ENWL - Asset Rep'!AI86+'ENWL - Refurb'!AI86+'ENWL - HVP'!AI86</f>
        <v>0</v>
      </c>
      <c r="AJ86" s="47">
        <f>SUM(AE86:AI86)</f>
        <v>0</v>
      </c>
      <c r="AK86" s="265">
        <f>'[9]NAW2 - Total - ENWL'!AK83</f>
        <v>0</v>
      </c>
      <c r="AL86" s="265">
        <f>'[9]NAW2 - Total - ENWL'!AL83</f>
        <v>0</v>
      </c>
      <c r="AM86" s="265">
        <f>'[9]NAW2 - Total - ENWL'!AM83</f>
        <v>0</v>
      </c>
      <c r="AN86" s="265">
        <f>'[9]NAW2 - Total - ENWL'!AN83</f>
        <v>0</v>
      </c>
      <c r="AO86" s="265">
        <f>'[9]NAW2 - Total - ENWL'!AO83</f>
        <v>0</v>
      </c>
      <c r="AP86" s="47">
        <f>SUM(AK86:AO86)</f>
        <v>0</v>
      </c>
      <c r="BB86" s="255"/>
      <c r="BC86" s="255"/>
      <c r="BD86" s="46" t="s">
        <v>28</v>
      </c>
      <c r="BE86" s="267">
        <f>'ENWL - HI Probs. of Failure '!O$26</f>
        <v>0</v>
      </c>
      <c r="BF86" s="267">
        <f>'ENWL - HI Probs. of Failure '!P$26</f>
        <v>0</v>
      </c>
      <c r="BG86" s="267">
        <f>'ENWL - HI Probs. of Failure '!Q$26</f>
        <v>0</v>
      </c>
      <c r="BH86" s="267">
        <f>'ENWL - HI Probs. of Failure '!R$26</f>
        <v>0</v>
      </c>
      <c r="BI86" s="267">
        <f>'ENWL - HI Probs. of Failure '!S$26</f>
        <v>0</v>
      </c>
      <c r="BJ86" s="142"/>
      <c r="BK86" s="255"/>
      <c r="BL86" s="46" t="s">
        <v>28</v>
      </c>
      <c r="BM86" s="274">
        <f>IFERROR($BM3*'ENWL - Ave Crit'!$Q$26,0)</f>
        <v>0</v>
      </c>
      <c r="BN86" s="274">
        <f>IFERROR($BM3*'ENWL - Ave Crit'!$Q$26,0)</f>
        <v>0</v>
      </c>
      <c r="BO86" s="274">
        <f>IFERROR($BM3*'ENWL - Ave Crit'!$Q$26,0)</f>
        <v>0</v>
      </c>
      <c r="BP86" s="274">
        <f>IFERROR($BM3*'ENWL - Ave Crit'!$Q$26,0)</f>
        <v>0</v>
      </c>
      <c r="BQ86" s="274">
        <f>IFERROR($BM3*'ENWL - Ave Crit'!$Q$26,0)</f>
        <v>0</v>
      </c>
      <c r="BR86" s="142"/>
      <c r="BS86" s="255"/>
      <c r="BT86" s="46" t="s">
        <v>28</v>
      </c>
      <c r="BU86" s="16" t="str">
        <f t="shared" si="87"/>
        <v/>
      </c>
      <c r="BV86" s="16" t="str">
        <f t="shared" si="87"/>
        <v/>
      </c>
      <c r="BW86" s="16" t="str">
        <f t="shared" si="87"/>
        <v/>
      </c>
      <c r="BX86" s="16" t="str">
        <f t="shared" si="87"/>
        <v/>
      </c>
      <c r="BY86" s="16" t="str">
        <f t="shared" si="87"/>
        <v/>
      </c>
      <c r="BZ86" s="255"/>
      <c r="CA86" s="255"/>
      <c r="CB86" s="46" t="s">
        <v>28</v>
      </c>
      <c r="CC86" s="269" t="str">
        <f>IF(BU86="","",M86*BU86)</f>
        <v/>
      </c>
      <c r="CD86" s="269" t="str">
        <f t="shared" si="99"/>
        <v/>
      </c>
      <c r="CE86" s="269" t="str">
        <f t="shared" si="99"/>
        <v/>
      </c>
      <c r="CF86" s="269" t="str">
        <f t="shared" si="99"/>
        <v/>
      </c>
      <c r="CG86" s="269" t="str">
        <f t="shared" si="99"/>
        <v/>
      </c>
      <c r="CH86" s="271">
        <f t="shared" ref="CH86:CH149" si="105">SUM(CC86:CG86)</f>
        <v>0</v>
      </c>
      <c r="CI86" s="272"/>
      <c r="CJ86" s="272"/>
      <c r="CK86" s="269" t="str">
        <f t="shared" si="100"/>
        <v/>
      </c>
      <c r="CL86" s="269" t="str">
        <f t="shared" si="100"/>
        <v/>
      </c>
      <c r="CM86" s="269" t="str">
        <f t="shared" si="100"/>
        <v/>
      </c>
      <c r="CN86" s="269" t="str">
        <f t="shared" si="100"/>
        <v/>
      </c>
      <c r="CO86" s="269" t="str">
        <f t="shared" si="100"/>
        <v/>
      </c>
      <c r="CP86" s="271">
        <f t="shared" si="88"/>
        <v>0</v>
      </c>
      <c r="CS86" s="269" t="str">
        <f>IF(BU86="","",Y86*BU86)</f>
        <v/>
      </c>
      <c r="CT86" s="269" t="str">
        <f t="shared" si="101"/>
        <v/>
      </c>
      <c r="CU86" s="269" t="str">
        <f t="shared" si="101"/>
        <v/>
      </c>
      <c r="CV86" s="269" t="str">
        <f t="shared" si="101"/>
        <v/>
      </c>
      <c r="CW86" s="269" t="str">
        <f t="shared" si="101"/>
        <v/>
      </c>
      <c r="CX86" s="271">
        <f t="shared" si="89"/>
        <v>0</v>
      </c>
      <c r="DA86" s="269" t="str">
        <f>IF(BU86="","",(S86+Y86)*BU86)</f>
        <v/>
      </c>
      <c r="DB86" s="269" t="str">
        <f t="shared" si="102"/>
        <v/>
      </c>
      <c r="DC86" s="269" t="str">
        <f t="shared" si="102"/>
        <v/>
      </c>
      <c r="DD86" s="269" t="str">
        <f t="shared" si="102"/>
        <v/>
      </c>
      <c r="DE86" s="269" t="str">
        <f t="shared" si="102"/>
        <v/>
      </c>
      <c r="DF86" s="271">
        <f t="shared" si="90"/>
        <v>0</v>
      </c>
      <c r="DI86" s="269" t="str">
        <f>IF(BU86="","",AK86*BU86)</f>
        <v/>
      </c>
      <c r="DJ86" s="269" t="str">
        <f t="shared" si="103"/>
        <v/>
      </c>
      <c r="DK86" s="269" t="str">
        <f t="shared" si="103"/>
        <v/>
      </c>
      <c r="DL86" s="269" t="str">
        <f t="shared" si="103"/>
        <v/>
      </c>
      <c r="DM86" s="269" t="str">
        <f t="shared" si="103"/>
        <v/>
      </c>
      <c r="DN86" s="271">
        <f t="shared" si="92"/>
        <v>0</v>
      </c>
      <c r="DQ86" s="269" t="str">
        <f>IF(BU86="","",(AE86+AK86)*BU86)</f>
        <v/>
      </c>
      <c r="DR86" s="269" t="str">
        <f t="shared" si="104"/>
        <v/>
      </c>
      <c r="DS86" s="269" t="str">
        <f t="shared" si="104"/>
        <v/>
      </c>
      <c r="DT86" s="269" t="str">
        <f t="shared" si="104"/>
        <v/>
      </c>
      <c r="DU86" s="269" t="str">
        <f t="shared" si="104"/>
        <v/>
      </c>
      <c r="DV86" s="271">
        <f t="shared" si="91"/>
        <v>0</v>
      </c>
    </row>
    <row r="87" spans="1:126" ht="25.5" hidden="1" customHeight="1">
      <c r="A87" s="232"/>
      <c r="B87" s="157"/>
      <c r="C87" s="43"/>
      <c r="D87" s="44">
        <f>L87</f>
        <v>0</v>
      </c>
      <c r="E87" s="45">
        <f>D87+SUM(AE87:AI87)</f>
        <v>0</v>
      </c>
      <c r="F87" s="46" t="s">
        <v>30</v>
      </c>
      <c r="G87" s="265">
        <f>'[9]NAW2 - Total - ENWL'!G84</f>
        <v>0</v>
      </c>
      <c r="H87" s="265">
        <f>'[9]NAW2 - Total - ENWL'!H84</f>
        <v>0</v>
      </c>
      <c r="I87" s="265">
        <f>'[9]NAW2 - Total - ENWL'!I84</f>
        <v>0</v>
      </c>
      <c r="J87" s="265">
        <f>'[9]NAW2 - Total - ENWL'!J84</f>
        <v>0</v>
      </c>
      <c r="K87" s="265">
        <f>'[9]NAW2 - Total - ENWL'!K84</f>
        <v>0</v>
      </c>
      <c r="L87" s="47">
        <f>SUM(G87:K87)</f>
        <v>0</v>
      </c>
      <c r="M87" s="265">
        <f>'[9]NAW2 - Total - ENWL'!M84</f>
        <v>0</v>
      </c>
      <c r="N87" s="265">
        <f>'[9]NAW2 - Total - ENWL'!N84</f>
        <v>0</v>
      </c>
      <c r="O87" s="265">
        <f>'[9]NAW2 - Total - ENWL'!O84</f>
        <v>0</v>
      </c>
      <c r="P87" s="265">
        <f>'[9]NAW2 - Total - ENWL'!P84</f>
        <v>0</v>
      </c>
      <c r="Q87" s="265">
        <f>'[9]NAW2 - Total - ENWL'!Q84</f>
        <v>0</v>
      </c>
      <c r="R87" s="47">
        <f>SUM(M87:Q87)</f>
        <v>0</v>
      </c>
      <c r="S87" s="265">
        <f>'ENWL - Asset Rep'!S87+'ENWL - Refurb'!S87+'ENWL - HVP'!S87</f>
        <v>0</v>
      </c>
      <c r="T87" s="265">
        <f>'ENWL - Asset Rep'!T87+'ENWL - Refurb'!T87+'ENWL - HVP'!T87</f>
        <v>0</v>
      </c>
      <c r="U87" s="265">
        <f>'ENWL - Asset Rep'!U87+'ENWL - Refurb'!U87+'ENWL - HVP'!U87</f>
        <v>0</v>
      </c>
      <c r="V87" s="265">
        <f>'ENWL - Asset Rep'!V87+'ENWL - Refurb'!V87+'ENWL - HVP'!V87</f>
        <v>0</v>
      </c>
      <c r="W87" s="265">
        <f>'ENWL - Asset Rep'!W87+'ENWL - Refurb'!W87+'ENWL - HVP'!W87</f>
        <v>0</v>
      </c>
      <c r="X87" s="47">
        <f>SUM(S87:W87)</f>
        <v>0</v>
      </c>
      <c r="Y87" s="265">
        <f>'[9]NAW2 - Total - ENWL'!Y84</f>
        <v>0</v>
      </c>
      <c r="Z87" s="265">
        <f>'[9]NAW2 - Total - ENWL'!Z84</f>
        <v>0</v>
      </c>
      <c r="AA87" s="265">
        <f>'[9]NAW2 - Total - ENWL'!AA84</f>
        <v>0</v>
      </c>
      <c r="AB87" s="265">
        <f>'[9]NAW2 - Total - ENWL'!AB84</f>
        <v>0</v>
      </c>
      <c r="AC87" s="265">
        <f>'[9]NAW2 - Total - ENWL'!AC84</f>
        <v>0</v>
      </c>
      <c r="AD87" s="47">
        <f>SUM(Y87:AC87)</f>
        <v>0</v>
      </c>
      <c r="AE87" s="265">
        <f>'ENWL - Asset Rep'!AE87+'ENWL - Refurb'!AE87+'ENWL - HVP'!AE87</f>
        <v>0</v>
      </c>
      <c r="AF87" s="265">
        <f>'ENWL - Asset Rep'!AF87+'ENWL - Refurb'!AF87+'ENWL - HVP'!AF87</f>
        <v>0</v>
      </c>
      <c r="AG87" s="265">
        <f>'ENWL - Asset Rep'!AG87+'ENWL - Refurb'!AG87+'ENWL - HVP'!AG87</f>
        <v>0</v>
      </c>
      <c r="AH87" s="265">
        <f>'ENWL - Asset Rep'!AH87+'ENWL - Refurb'!AH87+'ENWL - HVP'!AH87</f>
        <v>0</v>
      </c>
      <c r="AI87" s="265">
        <f>'ENWL - Asset Rep'!AI87+'ENWL - Refurb'!AI87+'ENWL - HVP'!AI87</f>
        <v>0</v>
      </c>
      <c r="AJ87" s="47">
        <f>SUM(AE87:AI87)</f>
        <v>0</v>
      </c>
      <c r="AK87" s="265">
        <f>'[9]NAW2 - Total - ENWL'!AK84</f>
        <v>0</v>
      </c>
      <c r="AL87" s="265">
        <f>'[9]NAW2 - Total - ENWL'!AL84</f>
        <v>0</v>
      </c>
      <c r="AM87" s="265">
        <f>'[9]NAW2 - Total - ENWL'!AM84</f>
        <v>0</v>
      </c>
      <c r="AN87" s="265">
        <f>'[9]NAW2 - Total - ENWL'!AN84</f>
        <v>0</v>
      </c>
      <c r="AO87" s="265">
        <f>'[9]NAW2 - Total - ENWL'!AO84</f>
        <v>0</v>
      </c>
      <c r="AP87" s="47">
        <f>SUM(AK87:AO87)</f>
        <v>0</v>
      </c>
      <c r="BB87" s="255"/>
      <c r="BC87" s="255"/>
      <c r="BD87" s="46" t="s">
        <v>30</v>
      </c>
      <c r="BE87" s="267">
        <f>'ENWL - HI Probs. of Failure '!O$26</f>
        <v>0</v>
      </c>
      <c r="BF87" s="267">
        <f>'ENWL - HI Probs. of Failure '!P$26</f>
        <v>0</v>
      </c>
      <c r="BG87" s="267">
        <f>'ENWL - HI Probs. of Failure '!Q$26</f>
        <v>0</v>
      </c>
      <c r="BH87" s="267">
        <f>'ENWL - HI Probs. of Failure '!R$26</f>
        <v>0</v>
      </c>
      <c r="BI87" s="267">
        <f>'ENWL - HI Probs. of Failure '!S$26</f>
        <v>0</v>
      </c>
      <c r="BJ87" s="142"/>
      <c r="BK87" s="255"/>
      <c r="BL87" s="46" t="s">
        <v>30</v>
      </c>
      <c r="BM87" s="274">
        <f>IFERROR($BM4*'ENWL - Ave Crit'!$Q$26,0)</f>
        <v>0</v>
      </c>
      <c r="BN87" s="274">
        <f>IFERROR($BM4*'ENWL - Ave Crit'!$Q$26,0)</f>
        <v>0</v>
      </c>
      <c r="BO87" s="274">
        <f>IFERROR($BM4*'ENWL - Ave Crit'!$Q$26,0)</f>
        <v>0</v>
      </c>
      <c r="BP87" s="274">
        <f>IFERROR($BM4*'ENWL - Ave Crit'!$Q$26,0)</f>
        <v>0</v>
      </c>
      <c r="BQ87" s="274">
        <f>IFERROR($BM4*'ENWL - Ave Crit'!$Q$26,0)</f>
        <v>0</v>
      </c>
      <c r="BR87" s="142"/>
      <c r="BS87" s="255"/>
      <c r="BT87" s="46" t="s">
        <v>30</v>
      </c>
      <c r="BU87" s="16" t="str">
        <f t="shared" si="87"/>
        <v/>
      </c>
      <c r="BV87" s="16" t="str">
        <f t="shared" si="87"/>
        <v/>
      </c>
      <c r="BW87" s="16" t="str">
        <f t="shared" si="87"/>
        <v/>
      </c>
      <c r="BX87" s="16" t="str">
        <f t="shared" si="87"/>
        <v/>
      </c>
      <c r="BY87" s="16" t="str">
        <f t="shared" si="87"/>
        <v/>
      </c>
      <c r="BZ87" s="255"/>
      <c r="CA87" s="255"/>
      <c r="CB87" s="46" t="s">
        <v>30</v>
      </c>
      <c r="CC87" s="269" t="str">
        <f>IF(BU87="","",M87*BU87)</f>
        <v/>
      </c>
      <c r="CD87" s="269" t="str">
        <f t="shared" si="99"/>
        <v/>
      </c>
      <c r="CE87" s="269" t="str">
        <f t="shared" si="99"/>
        <v/>
      </c>
      <c r="CF87" s="269" t="str">
        <f t="shared" si="99"/>
        <v/>
      </c>
      <c r="CG87" s="269" t="str">
        <f t="shared" si="99"/>
        <v/>
      </c>
      <c r="CH87" s="271">
        <f t="shared" si="105"/>
        <v>0</v>
      </c>
      <c r="CI87" s="272"/>
      <c r="CJ87" s="272"/>
      <c r="CK87" s="269" t="str">
        <f t="shared" si="100"/>
        <v/>
      </c>
      <c r="CL87" s="269" t="str">
        <f t="shared" si="100"/>
        <v/>
      </c>
      <c r="CM87" s="269" t="str">
        <f t="shared" si="100"/>
        <v/>
      </c>
      <c r="CN87" s="269" t="str">
        <f t="shared" si="100"/>
        <v/>
      </c>
      <c r="CO87" s="269" t="str">
        <f t="shared" si="100"/>
        <v/>
      </c>
      <c r="CP87" s="271">
        <f t="shared" si="88"/>
        <v>0</v>
      </c>
      <c r="CS87" s="269" t="str">
        <f>IF(BU87="","",Y87*BU87)</f>
        <v/>
      </c>
      <c r="CT87" s="269" t="str">
        <f t="shared" si="101"/>
        <v/>
      </c>
      <c r="CU87" s="269" t="str">
        <f t="shared" si="101"/>
        <v/>
      </c>
      <c r="CV87" s="269" t="str">
        <f t="shared" si="101"/>
        <v/>
      </c>
      <c r="CW87" s="269" t="str">
        <f t="shared" si="101"/>
        <v/>
      </c>
      <c r="CX87" s="271">
        <f t="shared" si="89"/>
        <v>0</v>
      </c>
      <c r="DA87" s="269" t="str">
        <f>IF(BU87="","",(S87+Y87)*BU87)</f>
        <v/>
      </c>
      <c r="DB87" s="269" t="str">
        <f t="shared" si="102"/>
        <v/>
      </c>
      <c r="DC87" s="269" t="str">
        <f t="shared" si="102"/>
        <v/>
      </c>
      <c r="DD87" s="269" t="str">
        <f t="shared" si="102"/>
        <v/>
      </c>
      <c r="DE87" s="269" t="str">
        <f t="shared" si="102"/>
        <v/>
      </c>
      <c r="DF87" s="271">
        <f t="shared" si="90"/>
        <v>0</v>
      </c>
      <c r="DI87" s="269" t="str">
        <f>IF(BU87="","",AK87*BU87)</f>
        <v/>
      </c>
      <c r="DJ87" s="269" t="str">
        <f t="shared" si="103"/>
        <v/>
      </c>
      <c r="DK87" s="269" t="str">
        <f t="shared" si="103"/>
        <v/>
      </c>
      <c r="DL87" s="269" t="str">
        <f t="shared" si="103"/>
        <v/>
      </c>
      <c r="DM87" s="269" t="str">
        <f t="shared" si="103"/>
        <v/>
      </c>
      <c r="DN87" s="271">
        <f t="shared" si="92"/>
        <v>0</v>
      </c>
      <c r="DQ87" s="269" t="str">
        <f>IF(BU87="","",(AE87+AK87)*BU87)</f>
        <v/>
      </c>
      <c r="DR87" s="269" t="str">
        <f t="shared" si="104"/>
        <v/>
      </c>
      <c r="DS87" s="269" t="str">
        <f t="shared" si="104"/>
        <v/>
      </c>
      <c r="DT87" s="269" t="str">
        <f t="shared" si="104"/>
        <v/>
      </c>
      <c r="DU87" s="269" t="str">
        <f t="shared" si="104"/>
        <v/>
      </c>
      <c r="DV87" s="271">
        <f t="shared" si="91"/>
        <v>0</v>
      </c>
    </row>
    <row r="88" spans="1:126" ht="25.5" hidden="1" customHeight="1">
      <c r="A88" s="232"/>
      <c r="B88" s="157"/>
      <c r="C88" s="43"/>
      <c r="D88" s="44">
        <f>L88</f>
        <v>0</v>
      </c>
      <c r="E88" s="45">
        <f>D88+SUM(AE88:AI88)</f>
        <v>0</v>
      </c>
      <c r="F88" s="46" t="s">
        <v>31</v>
      </c>
      <c r="G88" s="265">
        <f>'[9]NAW2 - Total - ENWL'!G85</f>
        <v>0</v>
      </c>
      <c r="H88" s="265">
        <f>'[9]NAW2 - Total - ENWL'!H85</f>
        <v>0</v>
      </c>
      <c r="I88" s="265">
        <f>'[9]NAW2 - Total - ENWL'!I85</f>
        <v>0</v>
      </c>
      <c r="J88" s="265">
        <f>'[9]NAW2 - Total - ENWL'!J85</f>
        <v>0</v>
      </c>
      <c r="K88" s="265">
        <f>'[9]NAW2 - Total - ENWL'!K85</f>
        <v>0</v>
      </c>
      <c r="L88" s="47">
        <f>SUM(G88:K88)</f>
        <v>0</v>
      </c>
      <c r="M88" s="265">
        <f>'[9]NAW2 - Total - ENWL'!M85</f>
        <v>0</v>
      </c>
      <c r="N88" s="265">
        <f>'[9]NAW2 - Total - ENWL'!N85</f>
        <v>0</v>
      </c>
      <c r="O88" s="265">
        <f>'[9]NAW2 - Total - ENWL'!O85</f>
        <v>0</v>
      </c>
      <c r="P88" s="265">
        <f>'[9]NAW2 - Total - ENWL'!P85</f>
        <v>0</v>
      </c>
      <c r="Q88" s="265">
        <f>'[9]NAW2 - Total - ENWL'!Q85</f>
        <v>0</v>
      </c>
      <c r="R88" s="47">
        <f>SUM(M88:Q88)</f>
        <v>0</v>
      </c>
      <c r="S88" s="265">
        <f>'ENWL - Asset Rep'!S88+'ENWL - Refurb'!S88+'ENWL - HVP'!S88</f>
        <v>0</v>
      </c>
      <c r="T88" s="265">
        <f>'ENWL - Asset Rep'!T88+'ENWL - Refurb'!T88+'ENWL - HVP'!T88</f>
        <v>0</v>
      </c>
      <c r="U88" s="265">
        <f>'ENWL - Asset Rep'!U88+'ENWL - Refurb'!U88+'ENWL - HVP'!U88</f>
        <v>0</v>
      </c>
      <c r="V88" s="265">
        <f>'ENWL - Asset Rep'!V88+'ENWL - Refurb'!V88+'ENWL - HVP'!V88</f>
        <v>0</v>
      </c>
      <c r="W88" s="265">
        <f>'ENWL - Asset Rep'!W88+'ENWL - Refurb'!W88+'ENWL - HVP'!W88</f>
        <v>0</v>
      </c>
      <c r="X88" s="47">
        <f>SUM(S88:W88)</f>
        <v>0</v>
      </c>
      <c r="Y88" s="265">
        <f>'[9]NAW2 - Total - ENWL'!Y85</f>
        <v>0</v>
      </c>
      <c r="Z88" s="265">
        <f>'[9]NAW2 - Total - ENWL'!Z85</f>
        <v>0</v>
      </c>
      <c r="AA88" s="265">
        <f>'[9]NAW2 - Total - ENWL'!AA85</f>
        <v>0</v>
      </c>
      <c r="AB88" s="265">
        <f>'[9]NAW2 - Total - ENWL'!AB85</f>
        <v>0</v>
      </c>
      <c r="AC88" s="265">
        <f>'[9]NAW2 - Total - ENWL'!AC85</f>
        <v>0</v>
      </c>
      <c r="AD88" s="47">
        <f>SUM(Y88:AC88)</f>
        <v>0</v>
      </c>
      <c r="AE88" s="265">
        <f>'ENWL - Asset Rep'!AE88+'ENWL - Refurb'!AE88+'ENWL - HVP'!AE88</f>
        <v>0</v>
      </c>
      <c r="AF88" s="265">
        <f>'ENWL - Asset Rep'!AF88+'ENWL - Refurb'!AF88+'ENWL - HVP'!AF88</f>
        <v>0</v>
      </c>
      <c r="AG88" s="265">
        <f>'ENWL - Asset Rep'!AG88+'ENWL - Refurb'!AG88+'ENWL - HVP'!AG88</f>
        <v>0</v>
      </c>
      <c r="AH88" s="265">
        <f>'ENWL - Asset Rep'!AH88+'ENWL - Refurb'!AH88+'ENWL - HVP'!AH88</f>
        <v>0</v>
      </c>
      <c r="AI88" s="265">
        <f>'ENWL - Asset Rep'!AI88+'ENWL - Refurb'!AI88+'ENWL - HVP'!AI88</f>
        <v>0</v>
      </c>
      <c r="AJ88" s="47">
        <f>SUM(AE88:AI88)</f>
        <v>0</v>
      </c>
      <c r="AK88" s="265">
        <f>'[9]NAW2 - Total - ENWL'!AK85</f>
        <v>0</v>
      </c>
      <c r="AL88" s="265">
        <f>'[9]NAW2 - Total - ENWL'!AL85</f>
        <v>0</v>
      </c>
      <c r="AM88" s="265">
        <f>'[9]NAW2 - Total - ENWL'!AM85</f>
        <v>0</v>
      </c>
      <c r="AN88" s="265">
        <f>'[9]NAW2 - Total - ENWL'!AN85</f>
        <v>0</v>
      </c>
      <c r="AO88" s="265">
        <f>'[9]NAW2 - Total - ENWL'!AO85</f>
        <v>0</v>
      </c>
      <c r="AP88" s="47">
        <f>SUM(AK88:AO88)</f>
        <v>0</v>
      </c>
      <c r="BB88" s="255"/>
      <c r="BC88" s="255"/>
      <c r="BD88" s="46" t="s">
        <v>31</v>
      </c>
      <c r="BE88" s="267">
        <f>'ENWL - HI Probs. of Failure '!O$26</f>
        <v>0</v>
      </c>
      <c r="BF88" s="267">
        <f>'ENWL - HI Probs. of Failure '!P$26</f>
        <v>0</v>
      </c>
      <c r="BG88" s="267">
        <f>'ENWL - HI Probs. of Failure '!Q$26</f>
        <v>0</v>
      </c>
      <c r="BH88" s="267">
        <f>'ENWL - HI Probs. of Failure '!R$26</f>
        <v>0</v>
      </c>
      <c r="BI88" s="267">
        <f>'ENWL - HI Probs. of Failure '!S$26</f>
        <v>0</v>
      </c>
      <c r="BJ88" s="142"/>
      <c r="BK88" s="255"/>
      <c r="BL88" s="46" t="s">
        <v>31</v>
      </c>
      <c r="BM88" s="274">
        <f>IFERROR($BM5*'ENWL - Ave Crit'!$Q$26,0)</f>
        <v>0</v>
      </c>
      <c r="BN88" s="274">
        <f>IFERROR($BM5*'ENWL - Ave Crit'!$Q$26,0)</f>
        <v>0</v>
      </c>
      <c r="BO88" s="274">
        <f>IFERROR($BM5*'ENWL - Ave Crit'!$Q$26,0)</f>
        <v>0</v>
      </c>
      <c r="BP88" s="274">
        <f>IFERROR($BM5*'ENWL - Ave Crit'!$Q$26,0)</f>
        <v>0</v>
      </c>
      <c r="BQ88" s="274">
        <f>IFERROR($BM5*'ENWL - Ave Crit'!$Q$26,0)</f>
        <v>0</v>
      </c>
      <c r="BR88" s="142"/>
      <c r="BS88" s="255"/>
      <c r="BT88" s="46" t="s">
        <v>31</v>
      </c>
      <c r="BU88" s="16" t="str">
        <f t="shared" si="87"/>
        <v/>
      </c>
      <c r="BV88" s="16" t="str">
        <f t="shared" si="87"/>
        <v/>
      </c>
      <c r="BW88" s="16" t="str">
        <f t="shared" si="87"/>
        <v/>
      </c>
      <c r="BX88" s="16" t="str">
        <f t="shared" si="87"/>
        <v/>
      </c>
      <c r="BY88" s="16" t="str">
        <f t="shared" si="87"/>
        <v/>
      </c>
      <c r="BZ88" s="255"/>
      <c r="CA88" s="255"/>
      <c r="CB88" s="46" t="s">
        <v>31</v>
      </c>
      <c r="CC88" s="269" t="str">
        <f>IF(BU88="","",M88*BU88)</f>
        <v/>
      </c>
      <c r="CD88" s="269" t="str">
        <f t="shared" si="99"/>
        <v/>
      </c>
      <c r="CE88" s="269" t="str">
        <f t="shared" si="99"/>
        <v/>
      </c>
      <c r="CF88" s="269" t="str">
        <f t="shared" si="99"/>
        <v/>
      </c>
      <c r="CG88" s="269" t="str">
        <f t="shared" si="99"/>
        <v/>
      </c>
      <c r="CH88" s="271">
        <f t="shared" si="105"/>
        <v>0</v>
      </c>
      <c r="CI88" s="272"/>
      <c r="CJ88" s="272"/>
      <c r="CK88" s="269" t="str">
        <f t="shared" si="100"/>
        <v/>
      </c>
      <c r="CL88" s="269" t="str">
        <f t="shared" si="100"/>
        <v/>
      </c>
      <c r="CM88" s="269" t="str">
        <f t="shared" si="100"/>
        <v/>
      </c>
      <c r="CN88" s="269" t="str">
        <f t="shared" si="100"/>
        <v/>
      </c>
      <c r="CO88" s="269" t="str">
        <f t="shared" si="100"/>
        <v/>
      </c>
      <c r="CP88" s="271">
        <f t="shared" si="88"/>
        <v>0</v>
      </c>
      <c r="CS88" s="269" t="str">
        <f>IF(BU88="","",Y88*BU88)</f>
        <v/>
      </c>
      <c r="CT88" s="269" t="str">
        <f t="shared" si="101"/>
        <v/>
      </c>
      <c r="CU88" s="269" t="str">
        <f t="shared" si="101"/>
        <v/>
      </c>
      <c r="CV88" s="269" t="str">
        <f t="shared" si="101"/>
        <v/>
      </c>
      <c r="CW88" s="269" t="str">
        <f t="shared" si="101"/>
        <v/>
      </c>
      <c r="CX88" s="271">
        <f t="shared" si="89"/>
        <v>0</v>
      </c>
      <c r="DA88" s="269" t="str">
        <f>IF(BU88="","",(S88+Y88)*BU88)</f>
        <v/>
      </c>
      <c r="DB88" s="269" t="str">
        <f t="shared" si="102"/>
        <v/>
      </c>
      <c r="DC88" s="269" t="str">
        <f t="shared" si="102"/>
        <v/>
      </c>
      <c r="DD88" s="269" t="str">
        <f t="shared" si="102"/>
        <v/>
      </c>
      <c r="DE88" s="269" t="str">
        <f t="shared" si="102"/>
        <v/>
      </c>
      <c r="DF88" s="271">
        <f t="shared" si="90"/>
        <v>0</v>
      </c>
      <c r="DI88" s="269" t="str">
        <f>IF(BU88="","",AK88*BU88)</f>
        <v/>
      </c>
      <c r="DJ88" s="269" t="str">
        <f t="shared" si="103"/>
        <v/>
      </c>
      <c r="DK88" s="269" t="str">
        <f t="shared" si="103"/>
        <v/>
      </c>
      <c r="DL88" s="269" t="str">
        <f t="shared" si="103"/>
        <v/>
      </c>
      <c r="DM88" s="269" t="str">
        <f t="shared" si="103"/>
        <v/>
      </c>
      <c r="DN88" s="271">
        <f t="shared" si="92"/>
        <v>0</v>
      </c>
      <c r="DQ88" s="269" t="str">
        <f>IF(BU88="","",(AE88+AK88)*BU88)</f>
        <v/>
      </c>
      <c r="DR88" s="269" t="str">
        <f t="shared" si="104"/>
        <v/>
      </c>
      <c r="DS88" s="269" t="str">
        <f t="shared" si="104"/>
        <v/>
      </c>
      <c r="DT88" s="269" t="str">
        <f t="shared" si="104"/>
        <v/>
      </c>
      <c r="DU88" s="269" t="str">
        <f t="shared" si="104"/>
        <v/>
      </c>
      <c r="DV88" s="271">
        <f t="shared" si="91"/>
        <v>0</v>
      </c>
    </row>
    <row r="89" spans="1:126" ht="25.5" hidden="1" customHeight="1" thickBot="1">
      <c r="A89" s="232"/>
      <c r="B89" s="48"/>
      <c r="C89" s="49"/>
      <c r="D89" s="50">
        <f>SUM(D85:D88)</f>
        <v>0</v>
      </c>
      <c r="E89" s="51">
        <f>SUM(E85:E88)</f>
        <v>0</v>
      </c>
      <c r="F89" s="52"/>
      <c r="G89" s="53">
        <f>SUM(G85:G88)</f>
        <v>0</v>
      </c>
      <c r="H89" s="54">
        <f>SUM(H85:H88)</f>
        <v>0</v>
      </c>
      <c r="I89" s="54">
        <f>SUM(I85:I88)</f>
        <v>0</v>
      </c>
      <c r="J89" s="54">
        <f>SUM(J85:J88)</f>
        <v>0</v>
      </c>
      <c r="K89" s="54">
        <f>SUM(K85:K88)</f>
        <v>0</v>
      </c>
      <c r="L89" s="55"/>
      <c r="M89" s="53">
        <f>SUM(M85:M88)</f>
        <v>0</v>
      </c>
      <c r="N89" s="54">
        <f>SUM(N85:N88)</f>
        <v>0</v>
      </c>
      <c r="O89" s="54">
        <f>SUM(O85:O88)</f>
        <v>0</v>
      </c>
      <c r="P89" s="54">
        <f>SUM(P85:P88)</f>
        <v>0</v>
      </c>
      <c r="Q89" s="54">
        <f>SUM(Q85:Q88)</f>
        <v>0</v>
      </c>
      <c r="R89" s="55"/>
      <c r="S89" s="53">
        <f>SUM(S85:S88)</f>
        <v>0</v>
      </c>
      <c r="T89" s="54">
        <f>SUM(T85:T88)</f>
        <v>0</v>
      </c>
      <c r="U89" s="54">
        <f>SUM(U85:U88)</f>
        <v>0</v>
      </c>
      <c r="V89" s="54">
        <f>SUM(V85:V88)</f>
        <v>0</v>
      </c>
      <c r="W89" s="54">
        <f>SUM(W85:W88)</f>
        <v>0</v>
      </c>
      <c r="X89" s="55"/>
      <c r="Y89" s="53">
        <f>SUM(Y85:Y88)</f>
        <v>0</v>
      </c>
      <c r="Z89" s="54">
        <f>SUM(Z85:Z88)</f>
        <v>0</v>
      </c>
      <c r="AA89" s="54">
        <f>SUM(AA85:AA88)</f>
        <v>0</v>
      </c>
      <c r="AB89" s="54">
        <f>SUM(AB85:AB88)</f>
        <v>0</v>
      </c>
      <c r="AC89" s="54">
        <f>SUM(AC85:AC88)</f>
        <v>0</v>
      </c>
      <c r="AD89" s="55"/>
      <c r="AE89" s="53">
        <f>SUM(AE85:AE88)</f>
        <v>0</v>
      </c>
      <c r="AF89" s="54">
        <f>SUM(AF85:AF88)</f>
        <v>0</v>
      </c>
      <c r="AG89" s="54">
        <f>SUM(AG85:AG88)</f>
        <v>0</v>
      </c>
      <c r="AH89" s="54">
        <f>SUM(AH85:AH88)</f>
        <v>0</v>
      </c>
      <c r="AI89" s="54">
        <f>SUM(AI85:AI88)</f>
        <v>0</v>
      </c>
      <c r="AJ89" s="55"/>
      <c r="AK89" s="53">
        <f>SUM(AK85:AK88)</f>
        <v>0</v>
      </c>
      <c r="AL89" s="54">
        <f>SUM(AL85:AL88)</f>
        <v>0</v>
      </c>
      <c r="AM89" s="54">
        <f>SUM(AM85:AM88)</f>
        <v>0</v>
      </c>
      <c r="AN89" s="54">
        <f>SUM(AN85:AN88)</f>
        <v>0</v>
      </c>
      <c r="AO89" s="54">
        <f>SUM(AO85:AO88)</f>
        <v>0</v>
      </c>
      <c r="AP89" s="55"/>
      <c r="BB89" s="255"/>
      <c r="BC89" s="255"/>
      <c r="BD89" s="52"/>
      <c r="BE89" s="139"/>
      <c r="BF89" s="140"/>
      <c r="BG89" s="140"/>
      <c r="BH89" s="140"/>
      <c r="BI89" s="140"/>
      <c r="BJ89" s="55"/>
      <c r="BK89" s="255"/>
      <c r="BL89" s="52"/>
      <c r="BM89" s="139"/>
      <c r="BN89" s="140"/>
      <c r="BO89" s="140"/>
      <c r="BP89" s="140"/>
      <c r="BQ89" s="140"/>
      <c r="BR89" s="55"/>
      <c r="BS89" s="255"/>
      <c r="BT89" s="52"/>
      <c r="BU89" s="16" t="str">
        <f t="shared" si="87"/>
        <v/>
      </c>
      <c r="BV89" s="16" t="str">
        <f t="shared" si="87"/>
        <v/>
      </c>
      <c r="BW89" s="16" t="str">
        <f t="shared" si="87"/>
        <v/>
      </c>
      <c r="BX89" s="16" t="str">
        <f t="shared" si="87"/>
        <v/>
      </c>
      <c r="BY89" s="16" t="str">
        <f t="shared" si="87"/>
        <v/>
      </c>
      <c r="BZ89" s="255"/>
      <c r="CA89" s="255"/>
      <c r="CB89" s="52"/>
      <c r="CC89" s="270">
        <f>SUM(CC85:CC88)</f>
        <v>0</v>
      </c>
      <c r="CD89" s="270">
        <f>SUM(CD85:CD88)</f>
        <v>0</v>
      </c>
      <c r="CE89" s="270">
        <f>SUM(CE85:CE88)</f>
        <v>0</v>
      </c>
      <c r="CF89" s="270">
        <f>SUM(CF85:CF88)</f>
        <v>0</v>
      </c>
      <c r="CG89" s="270">
        <f>SUM(CG85:CG88)</f>
        <v>0</v>
      </c>
      <c r="CH89" s="271">
        <f t="shared" si="105"/>
        <v>0</v>
      </c>
      <c r="CI89" s="272"/>
      <c r="CJ89" s="272"/>
      <c r="CK89" s="270">
        <f>SUM(CK85:CK88)</f>
        <v>0</v>
      </c>
      <c r="CL89" s="270">
        <f>SUM(CL85:CL88)</f>
        <v>0</v>
      </c>
      <c r="CM89" s="270">
        <f>SUM(CM85:CM88)</f>
        <v>0</v>
      </c>
      <c r="CN89" s="270">
        <f>SUM(CN85:CN88)</f>
        <v>0</v>
      </c>
      <c r="CO89" s="270">
        <f>SUM(CO85:CO88)</f>
        <v>0</v>
      </c>
      <c r="CP89" s="271">
        <f t="shared" si="88"/>
        <v>0</v>
      </c>
      <c r="CS89" s="270">
        <f>SUM(CS85:CS88)</f>
        <v>0</v>
      </c>
      <c r="CT89" s="270">
        <f>SUM(CT85:CT88)</f>
        <v>0</v>
      </c>
      <c r="CU89" s="270">
        <f>SUM(CU85:CU88)</f>
        <v>0</v>
      </c>
      <c r="CV89" s="270">
        <f>SUM(CV85:CV88)</f>
        <v>0</v>
      </c>
      <c r="CW89" s="270">
        <f>SUM(CW85:CW88)</f>
        <v>0</v>
      </c>
      <c r="CX89" s="271">
        <f t="shared" si="89"/>
        <v>0</v>
      </c>
      <c r="DA89" s="270">
        <f>SUM(DA85:DA88)</f>
        <v>0</v>
      </c>
      <c r="DB89" s="270">
        <f>SUM(DB85:DB88)</f>
        <v>0</v>
      </c>
      <c r="DC89" s="270">
        <f>SUM(DC85:DC88)</f>
        <v>0</v>
      </c>
      <c r="DD89" s="270">
        <f>SUM(DD85:DD88)</f>
        <v>0</v>
      </c>
      <c r="DE89" s="270">
        <f>SUM(DE85:DE88)</f>
        <v>0</v>
      </c>
      <c r="DF89" s="271">
        <f t="shared" si="90"/>
        <v>0</v>
      </c>
      <c r="DI89" s="270">
        <f>SUM(DI85:DI88)</f>
        <v>0</v>
      </c>
      <c r="DJ89" s="270">
        <f>SUM(DJ85:DJ88)</f>
        <v>0</v>
      </c>
      <c r="DK89" s="270">
        <f>SUM(DK85:DK88)</f>
        <v>0</v>
      </c>
      <c r="DL89" s="270">
        <f>SUM(DL85:DL88)</f>
        <v>0</v>
      </c>
      <c r="DM89" s="270">
        <f>SUM(DM85:DM88)</f>
        <v>0</v>
      </c>
      <c r="DN89" s="271">
        <f t="shared" si="92"/>
        <v>0</v>
      </c>
      <c r="DQ89" s="270">
        <f>SUM(DQ85:DQ88)</f>
        <v>0</v>
      </c>
      <c r="DR89" s="270">
        <f>SUM(DR85:DR88)</f>
        <v>0</v>
      </c>
      <c r="DS89" s="270">
        <f>SUM(DS85:DS88)</f>
        <v>0</v>
      </c>
      <c r="DT89" s="270">
        <f>SUM(DT85:DT88)</f>
        <v>0</v>
      </c>
      <c r="DU89" s="270">
        <f>SUM(DU85:DU88)</f>
        <v>0</v>
      </c>
      <c r="DV89" s="271">
        <f t="shared" si="91"/>
        <v>0</v>
      </c>
    </row>
    <row r="90" spans="1:126" ht="25.5" hidden="1" customHeight="1">
      <c r="A90" s="232"/>
      <c r="B90" s="194" t="s">
        <v>34</v>
      </c>
      <c r="C90" s="38"/>
      <c r="D90" s="39">
        <f>L90</f>
        <v>0</v>
      </c>
      <c r="E90" s="40">
        <f>D90+SUM(AE90:AI90)</f>
        <v>0</v>
      </c>
      <c r="F90" s="41" t="s">
        <v>26</v>
      </c>
      <c r="G90" s="265">
        <f>'[9]NAW2 - Total - ENWL'!G87</f>
        <v>0</v>
      </c>
      <c r="H90" s="265">
        <f>'[9]NAW2 - Total - ENWL'!H87</f>
        <v>0</v>
      </c>
      <c r="I90" s="265">
        <f>'[9]NAW2 - Total - ENWL'!I87</f>
        <v>0</v>
      </c>
      <c r="J90" s="265">
        <f>'[9]NAW2 - Total - ENWL'!J87</f>
        <v>0</v>
      </c>
      <c r="K90" s="265">
        <f>'[9]NAW2 - Total - ENWL'!K87</f>
        <v>0</v>
      </c>
      <c r="L90" s="42">
        <f>SUM(G90:K90)</f>
        <v>0</v>
      </c>
      <c r="M90" s="265">
        <f>'[9]NAW2 - Total - ENWL'!M87</f>
        <v>0</v>
      </c>
      <c r="N90" s="265">
        <f>'[9]NAW2 - Total - ENWL'!N87</f>
        <v>0</v>
      </c>
      <c r="O90" s="265">
        <f>'[9]NAW2 - Total - ENWL'!O87</f>
        <v>0</v>
      </c>
      <c r="P90" s="265">
        <f>'[9]NAW2 - Total - ENWL'!P87</f>
        <v>0</v>
      </c>
      <c r="Q90" s="265">
        <f>'[9]NAW2 - Total - ENWL'!Q87</f>
        <v>0</v>
      </c>
      <c r="R90" s="42">
        <f>SUM(M90:Q90)</f>
        <v>0</v>
      </c>
      <c r="S90" s="319">
        <f>'ENWL - Asset Rep'!S90+'ENWL - Refurb'!S90+'ENWL - HVP'!S90</f>
        <v>0</v>
      </c>
      <c r="T90" s="273">
        <f>'ENWL - Asset Rep'!T90+'ENWL - Refurb'!T90+'ENWL - HVP'!T90</f>
        <v>0</v>
      </c>
      <c r="U90" s="273">
        <f>'ENWL - Asset Rep'!U90+'ENWL - Refurb'!U90+'ENWL - HVP'!U90</f>
        <v>0</v>
      </c>
      <c r="V90" s="273">
        <f>'ENWL - Asset Rep'!V90+'ENWL - Refurb'!V90+'ENWL - HVP'!V90</f>
        <v>0</v>
      </c>
      <c r="W90" s="273">
        <f>'ENWL - Asset Rep'!W90+'ENWL - Refurb'!W90+'ENWL - HVP'!W90</f>
        <v>0</v>
      </c>
      <c r="X90" s="42">
        <f>SUM(S90:W90)</f>
        <v>0</v>
      </c>
      <c r="Y90" s="266">
        <f>'[9]NAW2 - Total - ENWL'!Y87</f>
        <v>0</v>
      </c>
      <c r="Z90" s="266">
        <f>'[9]NAW2 - Total - ENWL'!Z87</f>
        <v>0</v>
      </c>
      <c r="AA90" s="266">
        <f>'[9]NAW2 - Total - ENWL'!AA87</f>
        <v>0</v>
      </c>
      <c r="AB90" s="266">
        <f>'[9]NAW2 - Total - ENWL'!AB87</f>
        <v>0</v>
      </c>
      <c r="AC90" s="266">
        <f>'[9]NAW2 - Total - ENWL'!AC87</f>
        <v>0</v>
      </c>
      <c r="AD90" s="42">
        <f>SUM(Y90:AC90)</f>
        <v>0</v>
      </c>
      <c r="AE90" s="319">
        <f>'ENWL - Asset Rep'!AE90+'ENWL - Refurb'!AE90+'ENWL - HVP'!AE90</f>
        <v>0</v>
      </c>
      <c r="AF90" s="273">
        <f>'ENWL - Asset Rep'!AF90+'ENWL - Refurb'!AF90+'ENWL - HVP'!AF90</f>
        <v>0</v>
      </c>
      <c r="AG90" s="273">
        <f>'ENWL - Asset Rep'!AG90+'ENWL - Refurb'!AG90+'ENWL - HVP'!AG90</f>
        <v>0</v>
      </c>
      <c r="AH90" s="273">
        <f>'ENWL - Asset Rep'!AH90+'ENWL - Refurb'!AH90+'ENWL - HVP'!AH90</f>
        <v>0</v>
      </c>
      <c r="AI90" s="273">
        <f>'ENWL - Asset Rep'!AI90+'ENWL - Refurb'!AI90+'ENWL - HVP'!AI90</f>
        <v>0</v>
      </c>
      <c r="AJ90" s="42">
        <f>SUM(AE90:AI90)</f>
        <v>0</v>
      </c>
      <c r="AK90" s="266">
        <f>'[9]NAW2 - Total - ENWL'!AK87</f>
        <v>0</v>
      </c>
      <c r="AL90" s="266">
        <f>'[9]NAW2 - Total - ENWL'!AL87</f>
        <v>0</v>
      </c>
      <c r="AM90" s="266">
        <f>'[9]NAW2 - Total - ENWL'!AM87</f>
        <v>0</v>
      </c>
      <c r="AN90" s="266">
        <f>'[9]NAW2 - Total - ENWL'!AN87</f>
        <v>0</v>
      </c>
      <c r="AO90" s="266">
        <f>'[9]NAW2 - Total - ENWL'!AO87</f>
        <v>0</v>
      </c>
      <c r="AP90" s="42">
        <f>SUM(AK90:AO90)</f>
        <v>0</v>
      </c>
      <c r="BB90" s="255"/>
      <c r="BC90" s="255"/>
      <c r="BD90" s="41" t="s">
        <v>26</v>
      </c>
      <c r="BE90" s="267">
        <f>'ENWL - HI Probs. of Failure '!O$27</f>
        <v>0</v>
      </c>
      <c r="BF90" s="267">
        <f>'ENWL - HI Probs. of Failure '!P$27</f>
        <v>0</v>
      </c>
      <c r="BG90" s="267">
        <f>'ENWL - HI Probs. of Failure '!Q$27</f>
        <v>0</v>
      </c>
      <c r="BH90" s="267">
        <f>'ENWL - HI Probs. of Failure '!R$27</f>
        <v>0</v>
      </c>
      <c r="BI90" s="267">
        <f>'ENWL - HI Probs. of Failure '!S$27</f>
        <v>0</v>
      </c>
      <c r="BJ90" s="141"/>
      <c r="BK90" s="255"/>
      <c r="BL90" s="41" t="s">
        <v>26</v>
      </c>
      <c r="BM90" s="274">
        <f>IFERROR($BM2*'ENWL - Ave Crit'!$Q$27,0)</f>
        <v>0</v>
      </c>
      <c r="BN90" s="274">
        <f>IFERROR($BM2*'ENWL - Ave Crit'!$Q$27,0)</f>
        <v>0</v>
      </c>
      <c r="BO90" s="274">
        <f>IFERROR($BM2*'ENWL - Ave Crit'!$Q$27,0)</f>
        <v>0</v>
      </c>
      <c r="BP90" s="274">
        <f>IFERROR($BM2*'ENWL - Ave Crit'!$Q$27,0)</f>
        <v>0</v>
      </c>
      <c r="BQ90" s="274">
        <f>IFERROR($BM2*'ENWL - Ave Crit'!$Q$27,0)</f>
        <v>0</v>
      </c>
      <c r="BR90" s="141"/>
      <c r="BS90" s="255"/>
      <c r="BT90" s="41" t="s">
        <v>26</v>
      </c>
      <c r="BU90" s="16" t="str">
        <f t="shared" si="87"/>
        <v/>
      </c>
      <c r="BV90" s="16" t="str">
        <f t="shared" si="87"/>
        <v/>
      </c>
      <c r="BW90" s="16" t="str">
        <f t="shared" si="87"/>
        <v/>
      </c>
      <c r="BX90" s="16" t="str">
        <f t="shared" si="87"/>
        <v/>
      </c>
      <c r="BY90" s="16" t="str">
        <f t="shared" si="87"/>
        <v/>
      </c>
      <c r="BZ90" s="255"/>
      <c r="CA90" s="255"/>
      <c r="CB90" s="41" t="s">
        <v>26</v>
      </c>
      <c r="CC90" s="269" t="str">
        <f>IF(BU90="","",M90*BU90)</f>
        <v/>
      </c>
      <c r="CD90" s="269" t="str">
        <f t="shared" ref="CD90:CG93" si="106">IF(BV90="","",N90*BV90)</f>
        <v/>
      </c>
      <c r="CE90" s="269" t="str">
        <f t="shared" si="106"/>
        <v/>
      </c>
      <c r="CF90" s="269" t="str">
        <f t="shared" si="106"/>
        <v/>
      </c>
      <c r="CG90" s="269" t="str">
        <f t="shared" si="106"/>
        <v/>
      </c>
      <c r="CH90" s="271">
        <f t="shared" si="105"/>
        <v>0</v>
      </c>
      <c r="CI90" s="272"/>
      <c r="CJ90" s="272"/>
      <c r="CK90" s="269" t="str">
        <f t="shared" ref="CK90:CO93" si="107">IF(BU90="","",G90*BU90)</f>
        <v/>
      </c>
      <c r="CL90" s="269" t="str">
        <f t="shared" si="107"/>
        <v/>
      </c>
      <c r="CM90" s="269" t="str">
        <f t="shared" si="107"/>
        <v/>
      </c>
      <c r="CN90" s="269" t="str">
        <f t="shared" si="107"/>
        <v/>
      </c>
      <c r="CO90" s="269" t="str">
        <f t="shared" si="107"/>
        <v/>
      </c>
      <c r="CP90" s="271">
        <f t="shared" si="88"/>
        <v>0</v>
      </c>
      <c r="CS90" s="269" t="str">
        <f>IF(BU90="","",Y90*BU90)</f>
        <v/>
      </c>
      <c r="CT90" s="269" t="str">
        <f t="shared" ref="CT90:CW93" si="108">IF(BV90="","",Z90*BV90)</f>
        <v/>
      </c>
      <c r="CU90" s="269" t="str">
        <f t="shared" si="108"/>
        <v/>
      </c>
      <c r="CV90" s="269" t="str">
        <f t="shared" si="108"/>
        <v/>
      </c>
      <c r="CW90" s="269" t="str">
        <f t="shared" si="108"/>
        <v/>
      </c>
      <c r="CX90" s="271">
        <f t="shared" si="89"/>
        <v>0</v>
      </c>
      <c r="DA90" s="269" t="str">
        <f>IF(BU90="","",(S90+Y90)*BU90)</f>
        <v/>
      </c>
      <c r="DB90" s="269" t="str">
        <f t="shared" ref="DB90:DE93" si="109">IF(BV90="","",(T90+Z90)*BV90)</f>
        <v/>
      </c>
      <c r="DC90" s="269" t="str">
        <f t="shared" si="109"/>
        <v/>
      </c>
      <c r="DD90" s="269" t="str">
        <f t="shared" si="109"/>
        <v/>
      </c>
      <c r="DE90" s="269" t="str">
        <f t="shared" si="109"/>
        <v/>
      </c>
      <c r="DF90" s="271">
        <f t="shared" si="90"/>
        <v>0</v>
      </c>
      <c r="DI90" s="269" t="str">
        <f>IF(BU90="","",AK90*BU90)</f>
        <v/>
      </c>
      <c r="DJ90" s="269" t="str">
        <f t="shared" ref="DJ90:DM93" si="110">IF(BV90="","",AL90*BV90)</f>
        <v/>
      </c>
      <c r="DK90" s="269" t="str">
        <f t="shared" si="110"/>
        <v/>
      </c>
      <c r="DL90" s="269" t="str">
        <f t="shared" si="110"/>
        <v/>
      </c>
      <c r="DM90" s="269" t="str">
        <f t="shared" si="110"/>
        <v/>
      </c>
      <c r="DN90" s="271">
        <f t="shared" si="92"/>
        <v>0</v>
      </c>
      <c r="DQ90" s="269" t="str">
        <f>IF(BU90="","",(AE90+AK90)*BU90)</f>
        <v/>
      </c>
      <c r="DR90" s="269" t="str">
        <f t="shared" ref="DR90:DU93" si="111">IF(BV90="","",(AF90+AL90)*BV90)</f>
        <v/>
      </c>
      <c r="DS90" s="269" t="str">
        <f t="shared" si="111"/>
        <v/>
      </c>
      <c r="DT90" s="269" t="str">
        <f t="shared" si="111"/>
        <v/>
      </c>
      <c r="DU90" s="269" t="str">
        <f t="shared" si="111"/>
        <v/>
      </c>
      <c r="DV90" s="271">
        <f t="shared" si="91"/>
        <v>0</v>
      </c>
    </row>
    <row r="91" spans="1:126" ht="25.5" hidden="1" customHeight="1">
      <c r="A91" s="232"/>
      <c r="B91" s="157"/>
      <c r="C91" s="43"/>
      <c r="D91" s="44">
        <f>L91</f>
        <v>0</v>
      </c>
      <c r="E91" s="45">
        <f>D91+SUM(AE91:AI91)</f>
        <v>0</v>
      </c>
      <c r="F91" s="46" t="s">
        <v>28</v>
      </c>
      <c r="G91" s="265">
        <f>'[9]NAW2 - Total - ENWL'!G88</f>
        <v>0</v>
      </c>
      <c r="H91" s="265">
        <f>'[9]NAW2 - Total - ENWL'!H88</f>
        <v>0</v>
      </c>
      <c r="I91" s="265">
        <f>'[9]NAW2 - Total - ENWL'!I88</f>
        <v>0</v>
      </c>
      <c r="J91" s="265">
        <f>'[9]NAW2 - Total - ENWL'!J88</f>
        <v>0</v>
      </c>
      <c r="K91" s="265">
        <f>'[9]NAW2 - Total - ENWL'!K88</f>
        <v>0</v>
      </c>
      <c r="L91" s="47">
        <f>SUM(G91:K91)</f>
        <v>0</v>
      </c>
      <c r="M91" s="265">
        <f>'[9]NAW2 - Total - ENWL'!M88</f>
        <v>0</v>
      </c>
      <c r="N91" s="265">
        <f>'[9]NAW2 - Total - ENWL'!N88</f>
        <v>0</v>
      </c>
      <c r="O91" s="265">
        <f>'[9]NAW2 - Total - ENWL'!O88</f>
        <v>0</v>
      </c>
      <c r="P91" s="265">
        <f>'[9]NAW2 - Total - ENWL'!P88</f>
        <v>0</v>
      </c>
      <c r="Q91" s="265">
        <f>'[9]NAW2 - Total - ENWL'!Q88</f>
        <v>0</v>
      </c>
      <c r="R91" s="47">
        <f>SUM(M91:Q91)</f>
        <v>0</v>
      </c>
      <c r="S91" s="265">
        <f>'ENWL - Asset Rep'!S91+'ENWL - Refurb'!S91+'ENWL - HVP'!S91</f>
        <v>0</v>
      </c>
      <c r="T91" s="265">
        <f>'ENWL - Asset Rep'!T91+'ENWL - Refurb'!T91+'ENWL - HVP'!T91</f>
        <v>0</v>
      </c>
      <c r="U91" s="265">
        <f>'ENWL - Asset Rep'!U91+'ENWL - Refurb'!U91+'ENWL - HVP'!U91</f>
        <v>0</v>
      </c>
      <c r="V91" s="265">
        <f>'ENWL - Asset Rep'!V91+'ENWL - Refurb'!V91+'ENWL - HVP'!V91</f>
        <v>0</v>
      </c>
      <c r="W91" s="265">
        <f>'ENWL - Asset Rep'!W91+'ENWL - Refurb'!W91+'ENWL - HVP'!W91</f>
        <v>0</v>
      </c>
      <c r="X91" s="47">
        <f>SUM(S91:W91)</f>
        <v>0</v>
      </c>
      <c r="Y91" s="265">
        <f>'[9]NAW2 - Total - ENWL'!Y88</f>
        <v>0</v>
      </c>
      <c r="Z91" s="265">
        <f>'[9]NAW2 - Total - ENWL'!Z88</f>
        <v>0</v>
      </c>
      <c r="AA91" s="265">
        <f>'[9]NAW2 - Total - ENWL'!AA88</f>
        <v>0</v>
      </c>
      <c r="AB91" s="265">
        <f>'[9]NAW2 - Total - ENWL'!AB88</f>
        <v>0</v>
      </c>
      <c r="AC91" s="265">
        <f>'[9]NAW2 - Total - ENWL'!AC88</f>
        <v>0</v>
      </c>
      <c r="AD91" s="47">
        <f>SUM(Y91:AC91)</f>
        <v>0</v>
      </c>
      <c r="AE91" s="265">
        <f>'ENWL - Asset Rep'!AE91+'ENWL - Refurb'!AE91+'ENWL - HVP'!AE91</f>
        <v>0</v>
      </c>
      <c r="AF91" s="265">
        <f>'ENWL - Asset Rep'!AF91+'ENWL - Refurb'!AF91+'ENWL - HVP'!AF91</f>
        <v>0</v>
      </c>
      <c r="AG91" s="265">
        <f>'ENWL - Asset Rep'!AG91+'ENWL - Refurb'!AG91+'ENWL - HVP'!AG91</f>
        <v>0</v>
      </c>
      <c r="AH91" s="265">
        <f>'ENWL - Asset Rep'!AH91+'ENWL - Refurb'!AH91+'ENWL - HVP'!AH91</f>
        <v>0</v>
      </c>
      <c r="AI91" s="265">
        <f>'ENWL - Asset Rep'!AI91+'ENWL - Refurb'!AI91+'ENWL - HVP'!AI91</f>
        <v>0</v>
      </c>
      <c r="AJ91" s="47">
        <f>SUM(AE91:AI91)</f>
        <v>0</v>
      </c>
      <c r="AK91" s="265">
        <f>'[9]NAW2 - Total - ENWL'!AK88</f>
        <v>0</v>
      </c>
      <c r="AL91" s="265">
        <f>'[9]NAW2 - Total - ENWL'!AL88</f>
        <v>0</v>
      </c>
      <c r="AM91" s="265">
        <f>'[9]NAW2 - Total - ENWL'!AM88</f>
        <v>0</v>
      </c>
      <c r="AN91" s="265">
        <f>'[9]NAW2 - Total - ENWL'!AN88</f>
        <v>0</v>
      </c>
      <c r="AO91" s="265">
        <f>'[9]NAW2 - Total - ENWL'!AO88</f>
        <v>0</v>
      </c>
      <c r="AP91" s="47">
        <f>SUM(AK91:AO91)</f>
        <v>0</v>
      </c>
      <c r="BB91" s="255"/>
      <c r="BC91" s="255"/>
      <c r="BD91" s="46" t="s">
        <v>28</v>
      </c>
      <c r="BE91" s="267">
        <f>'ENWL - HI Probs. of Failure '!O$27</f>
        <v>0</v>
      </c>
      <c r="BF91" s="267">
        <f>'ENWL - HI Probs. of Failure '!P$27</f>
        <v>0</v>
      </c>
      <c r="BG91" s="267">
        <f>'ENWL - HI Probs. of Failure '!Q$27</f>
        <v>0</v>
      </c>
      <c r="BH91" s="267">
        <f>'ENWL - HI Probs. of Failure '!R$27</f>
        <v>0</v>
      </c>
      <c r="BI91" s="267">
        <f>'ENWL - HI Probs. of Failure '!S$27</f>
        <v>0</v>
      </c>
      <c r="BJ91" s="142"/>
      <c r="BK91" s="255"/>
      <c r="BL91" s="46" t="s">
        <v>28</v>
      </c>
      <c r="BM91" s="274">
        <f>IFERROR($BM3*'ENWL - Ave Crit'!$Q$27,0)</f>
        <v>0</v>
      </c>
      <c r="BN91" s="274">
        <f>IFERROR($BM3*'ENWL - Ave Crit'!$Q$27,0)</f>
        <v>0</v>
      </c>
      <c r="BO91" s="274">
        <f>IFERROR($BM3*'ENWL - Ave Crit'!$Q$27,0)</f>
        <v>0</v>
      </c>
      <c r="BP91" s="274">
        <f>IFERROR($BM3*'ENWL - Ave Crit'!$Q$27,0)</f>
        <v>0</v>
      </c>
      <c r="BQ91" s="274">
        <f>IFERROR($BM3*'ENWL - Ave Crit'!$Q$27,0)</f>
        <v>0</v>
      </c>
      <c r="BR91" s="142"/>
      <c r="BS91" s="255"/>
      <c r="BT91" s="46" t="s">
        <v>28</v>
      </c>
      <c r="BU91" s="16" t="str">
        <f t="shared" si="87"/>
        <v/>
      </c>
      <c r="BV91" s="16" t="str">
        <f t="shared" si="87"/>
        <v/>
      </c>
      <c r="BW91" s="16" t="str">
        <f t="shared" si="87"/>
        <v/>
      </c>
      <c r="BX91" s="16" t="str">
        <f t="shared" si="87"/>
        <v/>
      </c>
      <c r="BY91" s="16" t="str">
        <f t="shared" si="87"/>
        <v/>
      </c>
      <c r="BZ91" s="255"/>
      <c r="CA91" s="255"/>
      <c r="CB91" s="46" t="s">
        <v>28</v>
      </c>
      <c r="CC91" s="269" t="str">
        <f>IF(BU91="","",M91*BU91)</f>
        <v/>
      </c>
      <c r="CD91" s="269" t="str">
        <f t="shared" si="106"/>
        <v/>
      </c>
      <c r="CE91" s="269" t="str">
        <f t="shared" si="106"/>
        <v/>
      </c>
      <c r="CF91" s="269" t="str">
        <f t="shared" si="106"/>
        <v/>
      </c>
      <c r="CG91" s="269" t="str">
        <f t="shared" si="106"/>
        <v/>
      </c>
      <c r="CH91" s="271">
        <f t="shared" si="105"/>
        <v>0</v>
      </c>
      <c r="CI91" s="272"/>
      <c r="CJ91" s="272"/>
      <c r="CK91" s="269" t="str">
        <f t="shared" si="107"/>
        <v/>
      </c>
      <c r="CL91" s="269" t="str">
        <f t="shared" si="107"/>
        <v/>
      </c>
      <c r="CM91" s="269" t="str">
        <f t="shared" si="107"/>
        <v/>
      </c>
      <c r="CN91" s="269" t="str">
        <f t="shared" si="107"/>
        <v/>
      </c>
      <c r="CO91" s="269" t="str">
        <f t="shared" si="107"/>
        <v/>
      </c>
      <c r="CP91" s="271">
        <f t="shared" si="88"/>
        <v>0</v>
      </c>
      <c r="CS91" s="269" t="str">
        <f>IF(BU91="","",Y91*BU91)</f>
        <v/>
      </c>
      <c r="CT91" s="269" t="str">
        <f t="shared" si="108"/>
        <v/>
      </c>
      <c r="CU91" s="269" t="str">
        <f t="shared" si="108"/>
        <v/>
      </c>
      <c r="CV91" s="269" t="str">
        <f t="shared" si="108"/>
        <v/>
      </c>
      <c r="CW91" s="269" t="str">
        <f t="shared" si="108"/>
        <v/>
      </c>
      <c r="CX91" s="271">
        <f t="shared" si="89"/>
        <v>0</v>
      </c>
      <c r="DA91" s="269" t="str">
        <f>IF(BU91="","",(S91+Y91)*BU91)</f>
        <v/>
      </c>
      <c r="DB91" s="269" t="str">
        <f t="shared" si="109"/>
        <v/>
      </c>
      <c r="DC91" s="269" t="str">
        <f t="shared" si="109"/>
        <v/>
      </c>
      <c r="DD91" s="269" t="str">
        <f t="shared" si="109"/>
        <v/>
      </c>
      <c r="DE91" s="269" t="str">
        <f t="shared" si="109"/>
        <v/>
      </c>
      <c r="DF91" s="271">
        <f t="shared" si="90"/>
        <v>0</v>
      </c>
      <c r="DI91" s="269" t="str">
        <f>IF(BU91="","",AK91*BU91)</f>
        <v/>
      </c>
      <c r="DJ91" s="269" t="str">
        <f t="shared" si="110"/>
        <v/>
      </c>
      <c r="DK91" s="269" t="str">
        <f t="shared" si="110"/>
        <v/>
      </c>
      <c r="DL91" s="269" t="str">
        <f t="shared" si="110"/>
        <v/>
      </c>
      <c r="DM91" s="269" t="str">
        <f t="shared" si="110"/>
        <v/>
      </c>
      <c r="DN91" s="271">
        <f t="shared" si="92"/>
        <v>0</v>
      </c>
      <c r="DQ91" s="269" t="str">
        <f>IF(BU91="","",(AE91+AK91)*BU91)</f>
        <v/>
      </c>
      <c r="DR91" s="269" t="str">
        <f t="shared" si="111"/>
        <v/>
      </c>
      <c r="DS91" s="269" t="str">
        <f t="shared" si="111"/>
        <v/>
      </c>
      <c r="DT91" s="269" t="str">
        <f t="shared" si="111"/>
        <v/>
      </c>
      <c r="DU91" s="269" t="str">
        <f t="shared" si="111"/>
        <v/>
      </c>
      <c r="DV91" s="271">
        <f t="shared" si="91"/>
        <v>0</v>
      </c>
    </row>
    <row r="92" spans="1:126" ht="25.5" hidden="1" customHeight="1">
      <c r="A92" s="232"/>
      <c r="B92" s="157"/>
      <c r="C92" s="43"/>
      <c r="D92" s="44">
        <f>L92</f>
        <v>0</v>
      </c>
      <c r="E92" s="45">
        <f>D92+SUM(AE92:AI92)</f>
        <v>0</v>
      </c>
      <c r="F92" s="46" t="s">
        <v>30</v>
      </c>
      <c r="G92" s="265">
        <f>'[9]NAW2 - Total - ENWL'!G89</f>
        <v>0</v>
      </c>
      <c r="H92" s="265">
        <f>'[9]NAW2 - Total - ENWL'!H89</f>
        <v>0</v>
      </c>
      <c r="I92" s="265">
        <f>'[9]NAW2 - Total - ENWL'!I89</f>
        <v>0</v>
      </c>
      <c r="J92" s="265">
        <f>'[9]NAW2 - Total - ENWL'!J89</f>
        <v>0</v>
      </c>
      <c r="K92" s="265">
        <f>'[9]NAW2 - Total - ENWL'!K89</f>
        <v>0</v>
      </c>
      <c r="L92" s="47">
        <f>SUM(G92:K92)</f>
        <v>0</v>
      </c>
      <c r="M92" s="265">
        <f>'[9]NAW2 - Total - ENWL'!M89</f>
        <v>0</v>
      </c>
      <c r="N92" s="265">
        <f>'[9]NAW2 - Total - ENWL'!N89</f>
        <v>0</v>
      </c>
      <c r="O92" s="265">
        <f>'[9]NAW2 - Total - ENWL'!O89</f>
        <v>0</v>
      </c>
      <c r="P92" s="265">
        <f>'[9]NAW2 - Total - ENWL'!P89</f>
        <v>0</v>
      </c>
      <c r="Q92" s="265">
        <f>'[9]NAW2 - Total - ENWL'!Q89</f>
        <v>0</v>
      </c>
      <c r="R92" s="47">
        <f>SUM(M92:Q92)</f>
        <v>0</v>
      </c>
      <c r="S92" s="265">
        <f>'ENWL - Asset Rep'!S92+'ENWL - Refurb'!S92+'ENWL - HVP'!S92</f>
        <v>0</v>
      </c>
      <c r="T92" s="265">
        <f>'ENWL - Asset Rep'!T92+'ENWL - Refurb'!T92+'ENWL - HVP'!T92</f>
        <v>0</v>
      </c>
      <c r="U92" s="265">
        <f>'ENWL - Asset Rep'!U92+'ENWL - Refurb'!U92+'ENWL - HVP'!U92</f>
        <v>0</v>
      </c>
      <c r="V92" s="265">
        <f>'ENWL - Asset Rep'!V92+'ENWL - Refurb'!V92+'ENWL - HVP'!V92</f>
        <v>0</v>
      </c>
      <c r="W92" s="265">
        <f>'ENWL - Asset Rep'!W92+'ENWL - Refurb'!W92+'ENWL - HVP'!W92</f>
        <v>0</v>
      </c>
      <c r="X92" s="47">
        <f>SUM(S92:W92)</f>
        <v>0</v>
      </c>
      <c r="Y92" s="265">
        <f>'[9]NAW2 - Total - ENWL'!Y89</f>
        <v>0</v>
      </c>
      <c r="Z92" s="265">
        <f>'[9]NAW2 - Total - ENWL'!Z89</f>
        <v>0</v>
      </c>
      <c r="AA92" s="265">
        <f>'[9]NAW2 - Total - ENWL'!AA89</f>
        <v>0</v>
      </c>
      <c r="AB92" s="265">
        <f>'[9]NAW2 - Total - ENWL'!AB89</f>
        <v>0</v>
      </c>
      <c r="AC92" s="265">
        <f>'[9]NAW2 - Total - ENWL'!AC89</f>
        <v>0</v>
      </c>
      <c r="AD92" s="47">
        <f>SUM(Y92:AC92)</f>
        <v>0</v>
      </c>
      <c r="AE92" s="265">
        <f>'ENWL - Asset Rep'!AE92+'ENWL - Refurb'!AE92+'ENWL - HVP'!AE92</f>
        <v>0</v>
      </c>
      <c r="AF92" s="265">
        <f>'ENWL - Asset Rep'!AF92+'ENWL - Refurb'!AF92+'ENWL - HVP'!AF92</f>
        <v>0</v>
      </c>
      <c r="AG92" s="265">
        <f>'ENWL - Asset Rep'!AG92+'ENWL - Refurb'!AG92+'ENWL - HVP'!AG92</f>
        <v>0</v>
      </c>
      <c r="AH92" s="265">
        <f>'ENWL - Asset Rep'!AH92+'ENWL - Refurb'!AH92+'ENWL - HVP'!AH92</f>
        <v>0</v>
      </c>
      <c r="AI92" s="265">
        <f>'ENWL - Asset Rep'!AI92+'ENWL - Refurb'!AI92+'ENWL - HVP'!AI92</f>
        <v>0</v>
      </c>
      <c r="AJ92" s="47">
        <f>SUM(AE92:AI92)</f>
        <v>0</v>
      </c>
      <c r="AK92" s="265">
        <f>'[9]NAW2 - Total - ENWL'!AK89</f>
        <v>0</v>
      </c>
      <c r="AL92" s="265">
        <f>'[9]NAW2 - Total - ENWL'!AL89</f>
        <v>0</v>
      </c>
      <c r="AM92" s="265">
        <f>'[9]NAW2 - Total - ENWL'!AM89</f>
        <v>0</v>
      </c>
      <c r="AN92" s="265">
        <f>'[9]NAW2 - Total - ENWL'!AN89</f>
        <v>0</v>
      </c>
      <c r="AO92" s="265">
        <f>'[9]NAW2 - Total - ENWL'!AO89</f>
        <v>0</v>
      </c>
      <c r="AP92" s="47">
        <f>SUM(AK92:AO92)</f>
        <v>0</v>
      </c>
      <c r="BB92" s="255"/>
      <c r="BC92" s="255"/>
      <c r="BD92" s="46" t="s">
        <v>30</v>
      </c>
      <c r="BE92" s="267">
        <f>'ENWL - HI Probs. of Failure '!O$27</f>
        <v>0</v>
      </c>
      <c r="BF92" s="267">
        <f>'ENWL - HI Probs. of Failure '!P$27</f>
        <v>0</v>
      </c>
      <c r="BG92" s="267">
        <f>'ENWL - HI Probs. of Failure '!Q$27</f>
        <v>0</v>
      </c>
      <c r="BH92" s="267">
        <f>'ENWL - HI Probs. of Failure '!R$27</f>
        <v>0</v>
      </c>
      <c r="BI92" s="267">
        <f>'ENWL - HI Probs. of Failure '!S$27</f>
        <v>0</v>
      </c>
      <c r="BJ92" s="142"/>
      <c r="BK92" s="255"/>
      <c r="BL92" s="46" t="s">
        <v>30</v>
      </c>
      <c r="BM92" s="274">
        <f>IFERROR($BM4*'ENWL - Ave Crit'!$Q$27,0)</f>
        <v>0</v>
      </c>
      <c r="BN92" s="274">
        <f>IFERROR($BM4*'ENWL - Ave Crit'!$Q$27,0)</f>
        <v>0</v>
      </c>
      <c r="BO92" s="274">
        <f>IFERROR($BM4*'ENWL - Ave Crit'!$Q$27,0)</f>
        <v>0</v>
      </c>
      <c r="BP92" s="274">
        <f>IFERROR($BM4*'ENWL - Ave Crit'!$Q$27,0)</f>
        <v>0</v>
      </c>
      <c r="BQ92" s="274">
        <f>IFERROR($BM4*'ENWL - Ave Crit'!$Q$27,0)</f>
        <v>0</v>
      </c>
      <c r="BR92" s="142"/>
      <c r="BS92" s="255"/>
      <c r="BT92" s="46" t="s">
        <v>30</v>
      </c>
      <c r="BU92" s="16" t="str">
        <f t="shared" si="87"/>
        <v/>
      </c>
      <c r="BV92" s="16" t="str">
        <f t="shared" si="87"/>
        <v/>
      </c>
      <c r="BW92" s="16" t="str">
        <f t="shared" si="87"/>
        <v/>
      </c>
      <c r="BX92" s="16" t="str">
        <f t="shared" si="87"/>
        <v/>
      </c>
      <c r="BY92" s="16" t="str">
        <f t="shared" si="87"/>
        <v/>
      </c>
      <c r="BZ92" s="255"/>
      <c r="CA92" s="255"/>
      <c r="CB92" s="46" t="s">
        <v>30</v>
      </c>
      <c r="CC92" s="269" t="str">
        <f>IF(BU92="","",M92*BU92)</f>
        <v/>
      </c>
      <c r="CD92" s="269" t="str">
        <f t="shared" si="106"/>
        <v/>
      </c>
      <c r="CE92" s="269" t="str">
        <f t="shared" si="106"/>
        <v/>
      </c>
      <c r="CF92" s="269" t="str">
        <f t="shared" si="106"/>
        <v/>
      </c>
      <c r="CG92" s="269" t="str">
        <f t="shared" si="106"/>
        <v/>
      </c>
      <c r="CH92" s="271">
        <f t="shared" si="105"/>
        <v>0</v>
      </c>
      <c r="CI92" s="272"/>
      <c r="CJ92" s="272"/>
      <c r="CK92" s="269" t="str">
        <f t="shared" si="107"/>
        <v/>
      </c>
      <c r="CL92" s="269" t="str">
        <f t="shared" si="107"/>
        <v/>
      </c>
      <c r="CM92" s="269" t="str">
        <f t="shared" si="107"/>
        <v/>
      </c>
      <c r="CN92" s="269" t="str">
        <f t="shared" si="107"/>
        <v/>
      </c>
      <c r="CO92" s="269" t="str">
        <f t="shared" si="107"/>
        <v/>
      </c>
      <c r="CP92" s="271">
        <f t="shared" si="88"/>
        <v>0</v>
      </c>
      <c r="CS92" s="269" t="str">
        <f>IF(BU92="","",Y92*BU92)</f>
        <v/>
      </c>
      <c r="CT92" s="269" t="str">
        <f t="shared" si="108"/>
        <v/>
      </c>
      <c r="CU92" s="269" t="str">
        <f t="shared" si="108"/>
        <v/>
      </c>
      <c r="CV92" s="269" t="str">
        <f t="shared" si="108"/>
        <v/>
      </c>
      <c r="CW92" s="269" t="str">
        <f t="shared" si="108"/>
        <v/>
      </c>
      <c r="CX92" s="271">
        <f t="shared" si="89"/>
        <v>0</v>
      </c>
      <c r="DA92" s="269" t="str">
        <f>IF(BU92="","",(S92+Y92)*BU92)</f>
        <v/>
      </c>
      <c r="DB92" s="269" t="str">
        <f t="shared" si="109"/>
        <v/>
      </c>
      <c r="DC92" s="269" t="str">
        <f t="shared" si="109"/>
        <v/>
      </c>
      <c r="DD92" s="269" t="str">
        <f t="shared" si="109"/>
        <v/>
      </c>
      <c r="DE92" s="269" t="str">
        <f t="shared" si="109"/>
        <v/>
      </c>
      <c r="DF92" s="271">
        <f t="shared" si="90"/>
        <v>0</v>
      </c>
      <c r="DI92" s="269" t="str">
        <f>IF(BU92="","",AK92*BU92)</f>
        <v/>
      </c>
      <c r="DJ92" s="269" t="str">
        <f t="shared" si="110"/>
        <v/>
      </c>
      <c r="DK92" s="269" t="str">
        <f t="shared" si="110"/>
        <v/>
      </c>
      <c r="DL92" s="269" t="str">
        <f t="shared" si="110"/>
        <v/>
      </c>
      <c r="DM92" s="269" t="str">
        <f t="shared" si="110"/>
        <v/>
      </c>
      <c r="DN92" s="271">
        <f t="shared" si="92"/>
        <v>0</v>
      </c>
      <c r="DQ92" s="269" t="str">
        <f>IF(BU92="","",(AE92+AK92)*BU92)</f>
        <v/>
      </c>
      <c r="DR92" s="269" t="str">
        <f t="shared" si="111"/>
        <v/>
      </c>
      <c r="DS92" s="269" t="str">
        <f t="shared" si="111"/>
        <v/>
      </c>
      <c r="DT92" s="269" t="str">
        <f t="shared" si="111"/>
        <v/>
      </c>
      <c r="DU92" s="269" t="str">
        <f t="shared" si="111"/>
        <v/>
      </c>
      <c r="DV92" s="271">
        <f t="shared" si="91"/>
        <v>0</v>
      </c>
    </row>
    <row r="93" spans="1:126" ht="25.5" hidden="1" customHeight="1">
      <c r="A93" s="232"/>
      <c r="B93" s="157"/>
      <c r="C93" s="43"/>
      <c r="D93" s="44">
        <f>L93</f>
        <v>0</v>
      </c>
      <c r="E93" s="45">
        <f>D93+SUM(AE93:AI93)</f>
        <v>0</v>
      </c>
      <c r="F93" s="46" t="s">
        <v>31</v>
      </c>
      <c r="G93" s="265">
        <f>'[9]NAW2 - Total - ENWL'!G90</f>
        <v>0</v>
      </c>
      <c r="H93" s="265">
        <f>'[9]NAW2 - Total - ENWL'!H90</f>
        <v>0</v>
      </c>
      <c r="I93" s="265">
        <f>'[9]NAW2 - Total - ENWL'!I90</f>
        <v>0</v>
      </c>
      <c r="J93" s="265">
        <f>'[9]NAW2 - Total - ENWL'!J90</f>
        <v>0</v>
      </c>
      <c r="K93" s="265">
        <f>'[9]NAW2 - Total - ENWL'!K90</f>
        <v>0</v>
      </c>
      <c r="L93" s="47">
        <f>SUM(G93:K93)</f>
        <v>0</v>
      </c>
      <c r="M93" s="265">
        <f>'[9]NAW2 - Total - ENWL'!M90</f>
        <v>0</v>
      </c>
      <c r="N93" s="265">
        <f>'[9]NAW2 - Total - ENWL'!N90</f>
        <v>0</v>
      </c>
      <c r="O93" s="265">
        <f>'[9]NAW2 - Total - ENWL'!O90</f>
        <v>0</v>
      </c>
      <c r="P93" s="265">
        <f>'[9]NAW2 - Total - ENWL'!P90</f>
        <v>0</v>
      </c>
      <c r="Q93" s="265">
        <f>'[9]NAW2 - Total - ENWL'!Q90</f>
        <v>0</v>
      </c>
      <c r="R93" s="47">
        <f>SUM(M93:Q93)</f>
        <v>0</v>
      </c>
      <c r="S93" s="265">
        <f>'ENWL - Asset Rep'!S93+'ENWL - Refurb'!S93+'ENWL - HVP'!S93</f>
        <v>0</v>
      </c>
      <c r="T93" s="265">
        <f>'ENWL - Asset Rep'!T93+'ENWL - Refurb'!T93+'ENWL - HVP'!T93</f>
        <v>0</v>
      </c>
      <c r="U93" s="265">
        <f>'ENWL - Asset Rep'!U93+'ENWL - Refurb'!U93+'ENWL - HVP'!U93</f>
        <v>0</v>
      </c>
      <c r="V93" s="265">
        <f>'ENWL - Asset Rep'!V93+'ENWL - Refurb'!V93+'ENWL - HVP'!V93</f>
        <v>0</v>
      </c>
      <c r="W93" s="265">
        <f>'ENWL - Asset Rep'!W93+'ENWL - Refurb'!W93+'ENWL - HVP'!W93</f>
        <v>0</v>
      </c>
      <c r="X93" s="47">
        <f>SUM(S93:W93)</f>
        <v>0</v>
      </c>
      <c r="Y93" s="265">
        <f>'[9]NAW2 - Total - ENWL'!Y90</f>
        <v>0</v>
      </c>
      <c r="Z93" s="265">
        <f>'[9]NAW2 - Total - ENWL'!Z90</f>
        <v>0</v>
      </c>
      <c r="AA93" s="265">
        <f>'[9]NAW2 - Total - ENWL'!AA90</f>
        <v>0</v>
      </c>
      <c r="AB93" s="265">
        <f>'[9]NAW2 - Total - ENWL'!AB90</f>
        <v>0</v>
      </c>
      <c r="AC93" s="265">
        <f>'[9]NAW2 - Total - ENWL'!AC90</f>
        <v>0</v>
      </c>
      <c r="AD93" s="47">
        <f>SUM(Y93:AC93)</f>
        <v>0</v>
      </c>
      <c r="AE93" s="265">
        <f>'ENWL - Asset Rep'!AE93+'ENWL - Refurb'!AE93+'ENWL - HVP'!AE93</f>
        <v>0</v>
      </c>
      <c r="AF93" s="265">
        <f>'ENWL - Asset Rep'!AF93+'ENWL - Refurb'!AF93+'ENWL - HVP'!AF93</f>
        <v>0</v>
      </c>
      <c r="AG93" s="265">
        <f>'ENWL - Asset Rep'!AG93+'ENWL - Refurb'!AG93+'ENWL - HVP'!AG93</f>
        <v>0</v>
      </c>
      <c r="AH93" s="265">
        <f>'ENWL - Asset Rep'!AH93+'ENWL - Refurb'!AH93+'ENWL - HVP'!AH93</f>
        <v>0</v>
      </c>
      <c r="AI93" s="265">
        <f>'ENWL - Asset Rep'!AI93+'ENWL - Refurb'!AI93+'ENWL - HVP'!AI93</f>
        <v>0</v>
      </c>
      <c r="AJ93" s="47">
        <f>SUM(AE93:AI93)</f>
        <v>0</v>
      </c>
      <c r="AK93" s="265">
        <f>'[9]NAW2 - Total - ENWL'!AK90</f>
        <v>0</v>
      </c>
      <c r="AL93" s="265">
        <f>'[9]NAW2 - Total - ENWL'!AL90</f>
        <v>0</v>
      </c>
      <c r="AM93" s="265">
        <f>'[9]NAW2 - Total - ENWL'!AM90</f>
        <v>0</v>
      </c>
      <c r="AN93" s="265">
        <f>'[9]NAW2 - Total - ENWL'!AN90</f>
        <v>0</v>
      </c>
      <c r="AO93" s="265">
        <f>'[9]NAW2 - Total - ENWL'!AO90</f>
        <v>0</v>
      </c>
      <c r="AP93" s="47">
        <f>SUM(AK93:AO93)</f>
        <v>0</v>
      </c>
      <c r="BB93" s="255"/>
      <c r="BC93" s="255"/>
      <c r="BD93" s="46" t="s">
        <v>31</v>
      </c>
      <c r="BE93" s="267">
        <f>'ENWL - HI Probs. of Failure '!O$27</f>
        <v>0</v>
      </c>
      <c r="BF93" s="267">
        <f>'ENWL - HI Probs. of Failure '!P$27</f>
        <v>0</v>
      </c>
      <c r="BG93" s="267">
        <f>'ENWL - HI Probs. of Failure '!Q$27</f>
        <v>0</v>
      </c>
      <c r="BH93" s="267">
        <f>'ENWL - HI Probs. of Failure '!R$27</f>
        <v>0</v>
      </c>
      <c r="BI93" s="267">
        <f>'ENWL - HI Probs. of Failure '!S$27</f>
        <v>0</v>
      </c>
      <c r="BJ93" s="142"/>
      <c r="BK93" s="255"/>
      <c r="BL93" s="46" t="s">
        <v>31</v>
      </c>
      <c r="BM93" s="274">
        <f>IFERROR($BM5*'ENWL - Ave Crit'!$Q$27,0)</f>
        <v>0</v>
      </c>
      <c r="BN93" s="274">
        <f>IFERROR($BM5*'ENWL - Ave Crit'!$Q$27,0)</f>
        <v>0</v>
      </c>
      <c r="BO93" s="274">
        <f>IFERROR($BM5*'ENWL - Ave Crit'!$Q$27,0)</f>
        <v>0</v>
      </c>
      <c r="BP93" s="274">
        <f>IFERROR($BM5*'ENWL - Ave Crit'!$Q$27,0)</f>
        <v>0</v>
      </c>
      <c r="BQ93" s="274">
        <f>IFERROR($BM5*'ENWL - Ave Crit'!$Q$27,0)</f>
        <v>0</v>
      </c>
      <c r="BR93" s="142"/>
      <c r="BS93" s="255"/>
      <c r="BT93" s="46" t="s">
        <v>31</v>
      </c>
      <c r="BU93" s="16" t="str">
        <f t="shared" si="87"/>
        <v/>
      </c>
      <c r="BV93" s="16" t="str">
        <f t="shared" si="87"/>
        <v/>
      </c>
      <c r="BW93" s="16" t="str">
        <f t="shared" si="87"/>
        <v/>
      </c>
      <c r="BX93" s="16" t="str">
        <f t="shared" si="87"/>
        <v/>
      </c>
      <c r="BY93" s="16" t="str">
        <f t="shared" si="87"/>
        <v/>
      </c>
      <c r="BZ93" s="255"/>
      <c r="CA93" s="255"/>
      <c r="CB93" s="46" t="s">
        <v>31</v>
      </c>
      <c r="CC93" s="269" t="str">
        <f>IF(BU93="","",M93*BU93)</f>
        <v/>
      </c>
      <c r="CD93" s="269" t="str">
        <f t="shared" si="106"/>
        <v/>
      </c>
      <c r="CE93" s="269" t="str">
        <f t="shared" si="106"/>
        <v/>
      </c>
      <c r="CF93" s="269" t="str">
        <f t="shared" si="106"/>
        <v/>
      </c>
      <c r="CG93" s="269" t="str">
        <f t="shared" si="106"/>
        <v/>
      </c>
      <c r="CH93" s="271">
        <f t="shared" si="105"/>
        <v>0</v>
      </c>
      <c r="CI93" s="272"/>
      <c r="CJ93" s="272"/>
      <c r="CK93" s="269" t="str">
        <f t="shared" si="107"/>
        <v/>
      </c>
      <c r="CL93" s="269" t="str">
        <f t="shared" si="107"/>
        <v/>
      </c>
      <c r="CM93" s="269" t="str">
        <f t="shared" si="107"/>
        <v/>
      </c>
      <c r="CN93" s="269" t="str">
        <f t="shared" si="107"/>
        <v/>
      </c>
      <c r="CO93" s="269" t="str">
        <f t="shared" si="107"/>
        <v/>
      </c>
      <c r="CP93" s="271">
        <f t="shared" si="88"/>
        <v>0</v>
      </c>
      <c r="CS93" s="269" t="str">
        <f>IF(BU93="","",Y93*BU93)</f>
        <v/>
      </c>
      <c r="CT93" s="269" t="str">
        <f t="shared" si="108"/>
        <v/>
      </c>
      <c r="CU93" s="269" t="str">
        <f t="shared" si="108"/>
        <v/>
      </c>
      <c r="CV93" s="269" t="str">
        <f t="shared" si="108"/>
        <v/>
      </c>
      <c r="CW93" s="269" t="str">
        <f t="shared" si="108"/>
        <v/>
      </c>
      <c r="CX93" s="271">
        <f t="shared" si="89"/>
        <v>0</v>
      </c>
      <c r="DA93" s="269" t="str">
        <f>IF(BU93="","",(S93+Y93)*BU93)</f>
        <v/>
      </c>
      <c r="DB93" s="269" t="str">
        <f t="shared" si="109"/>
        <v/>
      </c>
      <c r="DC93" s="269" t="str">
        <f t="shared" si="109"/>
        <v/>
      </c>
      <c r="DD93" s="269" t="str">
        <f t="shared" si="109"/>
        <v/>
      </c>
      <c r="DE93" s="269" t="str">
        <f t="shared" si="109"/>
        <v/>
      </c>
      <c r="DF93" s="271">
        <f t="shared" si="90"/>
        <v>0</v>
      </c>
      <c r="DI93" s="269" t="str">
        <f>IF(BU93="","",AK93*BU93)</f>
        <v/>
      </c>
      <c r="DJ93" s="269" t="str">
        <f t="shared" si="110"/>
        <v/>
      </c>
      <c r="DK93" s="269" t="str">
        <f t="shared" si="110"/>
        <v/>
      </c>
      <c r="DL93" s="269" t="str">
        <f t="shared" si="110"/>
        <v/>
      </c>
      <c r="DM93" s="269" t="str">
        <f t="shared" si="110"/>
        <v/>
      </c>
      <c r="DN93" s="271">
        <f t="shared" si="92"/>
        <v>0</v>
      </c>
      <c r="DQ93" s="269" t="str">
        <f>IF(BU93="","",(AE93+AK93)*BU93)</f>
        <v/>
      </c>
      <c r="DR93" s="269" t="str">
        <f t="shared" si="111"/>
        <v/>
      </c>
      <c r="DS93" s="269" t="str">
        <f t="shared" si="111"/>
        <v/>
      </c>
      <c r="DT93" s="269" t="str">
        <f t="shared" si="111"/>
        <v/>
      </c>
      <c r="DU93" s="269" t="str">
        <f t="shared" si="111"/>
        <v/>
      </c>
      <c r="DV93" s="271">
        <f t="shared" si="91"/>
        <v>0</v>
      </c>
    </row>
    <row r="94" spans="1:126" ht="25.5" hidden="1" customHeight="1" thickBot="1">
      <c r="A94" s="232"/>
      <c r="B94" s="48"/>
      <c r="C94" s="49"/>
      <c r="D94" s="50">
        <f>SUM(D90:D93)</f>
        <v>0</v>
      </c>
      <c r="E94" s="51">
        <f>SUM(E90:E93)</f>
        <v>0</v>
      </c>
      <c r="F94" s="52"/>
      <c r="G94" s="53">
        <f>SUM(G90:G93)</f>
        <v>0</v>
      </c>
      <c r="H94" s="54">
        <f>SUM(H90:H93)</f>
        <v>0</v>
      </c>
      <c r="I94" s="54">
        <f>SUM(I90:I93)</f>
        <v>0</v>
      </c>
      <c r="J94" s="54">
        <f>SUM(J90:J93)</f>
        <v>0</v>
      </c>
      <c r="K94" s="54">
        <f>SUM(K90:K93)</f>
        <v>0</v>
      </c>
      <c r="L94" s="55"/>
      <c r="M94" s="53">
        <f>SUM(M90:M93)</f>
        <v>0</v>
      </c>
      <c r="N94" s="54">
        <f>SUM(N90:N93)</f>
        <v>0</v>
      </c>
      <c r="O94" s="54">
        <f>SUM(O90:O93)</f>
        <v>0</v>
      </c>
      <c r="P94" s="54">
        <f>SUM(P90:P93)</f>
        <v>0</v>
      </c>
      <c r="Q94" s="54">
        <f>SUM(Q90:Q93)</f>
        <v>0</v>
      </c>
      <c r="R94" s="55"/>
      <c r="S94" s="53">
        <f>SUM(S90:S93)</f>
        <v>0</v>
      </c>
      <c r="T94" s="54">
        <f>SUM(T90:T93)</f>
        <v>0</v>
      </c>
      <c r="U94" s="54">
        <f>SUM(U90:U93)</f>
        <v>0</v>
      </c>
      <c r="V94" s="54">
        <f>SUM(V90:V93)</f>
        <v>0</v>
      </c>
      <c r="W94" s="54">
        <f>SUM(W90:W93)</f>
        <v>0</v>
      </c>
      <c r="X94" s="55"/>
      <c r="Y94" s="53">
        <f>SUM(Y90:Y93)</f>
        <v>0</v>
      </c>
      <c r="Z94" s="54">
        <f>SUM(Z90:Z93)</f>
        <v>0</v>
      </c>
      <c r="AA94" s="54">
        <f>SUM(AA90:AA93)</f>
        <v>0</v>
      </c>
      <c r="AB94" s="54">
        <f>SUM(AB90:AB93)</f>
        <v>0</v>
      </c>
      <c r="AC94" s="54">
        <f>SUM(AC90:AC93)</f>
        <v>0</v>
      </c>
      <c r="AD94" s="55"/>
      <c r="AE94" s="53">
        <f>SUM(AE90:AE93)</f>
        <v>0</v>
      </c>
      <c r="AF94" s="54">
        <f>SUM(AF90:AF93)</f>
        <v>0</v>
      </c>
      <c r="AG94" s="54">
        <f>SUM(AG90:AG93)</f>
        <v>0</v>
      </c>
      <c r="AH94" s="54">
        <f>SUM(AH90:AH93)</f>
        <v>0</v>
      </c>
      <c r="AI94" s="54">
        <f>SUM(AI90:AI93)</f>
        <v>0</v>
      </c>
      <c r="AJ94" s="55"/>
      <c r="AK94" s="53">
        <f>SUM(AK90:AK93)</f>
        <v>0</v>
      </c>
      <c r="AL94" s="54">
        <f>SUM(AL90:AL93)</f>
        <v>0</v>
      </c>
      <c r="AM94" s="54">
        <f>SUM(AM90:AM93)</f>
        <v>0</v>
      </c>
      <c r="AN94" s="54">
        <f>SUM(AN90:AN93)</f>
        <v>0</v>
      </c>
      <c r="AO94" s="54">
        <f>SUM(AO90:AO93)</f>
        <v>0</v>
      </c>
      <c r="AP94" s="55"/>
      <c r="BB94" s="255"/>
      <c r="BC94" s="255"/>
      <c r="BD94" s="52"/>
      <c r="BE94" s="139"/>
      <c r="BF94" s="140"/>
      <c r="BG94" s="140"/>
      <c r="BH94" s="140"/>
      <c r="BI94" s="140"/>
      <c r="BJ94" s="55"/>
      <c r="BK94" s="255"/>
      <c r="BL94" s="52"/>
      <c r="BM94" s="139"/>
      <c r="BN94" s="140"/>
      <c r="BO94" s="140"/>
      <c r="BP94" s="140"/>
      <c r="BQ94" s="140"/>
      <c r="BR94" s="55"/>
      <c r="BS94" s="255"/>
      <c r="BT94" s="52"/>
      <c r="BU94" s="16" t="str">
        <f t="shared" si="87"/>
        <v/>
      </c>
      <c r="BV94" s="16" t="str">
        <f t="shared" si="87"/>
        <v/>
      </c>
      <c r="BW94" s="16" t="str">
        <f t="shared" si="87"/>
        <v/>
      </c>
      <c r="BX94" s="16" t="str">
        <f t="shared" si="87"/>
        <v/>
      </c>
      <c r="BY94" s="16" t="str">
        <f t="shared" si="87"/>
        <v/>
      </c>
      <c r="BZ94" s="255"/>
      <c r="CA94" s="255"/>
      <c r="CB94" s="52"/>
      <c r="CC94" s="270">
        <f>SUM(CC90:CC93)</f>
        <v>0</v>
      </c>
      <c r="CD94" s="270">
        <f>SUM(CD90:CD93)</f>
        <v>0</v>
      </c>
      <c r="CE94" s="270">
        <f>SUM(CE90:CE93)</f>
        <v>0</v>
      </c>
      <c r="CF94" s="270">
        <f>SUM(CF90:CF93)</f>
        <v>0</v>
      </c>
      <c r="CG94" s="270">
        <f>SUM(CG90:CG93)</f>
        <v>0</v>
      </c>
      <c r="CH94" s="271">
        <f t="shared" si="105"/>
        <v>0</v>
      </c>
      <c r="CI94" s="272"/>
      <c r="CJ94" s="272"/>
      <c r="CK94" s="270">
        <f>SUM(CK90:CK93)</f>
        <v>0</v>
      </c>
      <c r="CL94" s="270">
        <f>SUM(CL90:CL93)</f>
        <v>0</v>
      </c>
      <c r="CM94" s="270">
        <f>SUM(CM90:CM93)</f>
        <v>0</v>
      </c>
      <c r="CN94" s="270">
        <f>SUM(CN90:CN93)</f>
        <v>0</v>
      </c>
      <c r="CO94" s="270">
        <f>SUM(CO90:CO93)</f>
        <v>0</v>
      </c>
      <c r="CP94" s="271">
        <f t="shared" si="88"/>
        <v>0</v>
      </c>
      <c r="CS94" s="270">
        <f>SUM(CS90:CS93)</f>
        <v>0</v>
      </c>
      <c r="CT94" s="270">
        <f>SUM(CT90:CT93)</f>
        <v>0</v>
      </c>
      <c r="CU94" s="270">
        <f>SUM(CU90:CU93)</f>
        <v>0</v>
      </c>
      <c r="CV94" s="270">
        <f>SUM(CV90:CV93)</f>
        <v>0</v>
      </c>
      <c r="CW94" s="270">
        <f>SUM(CW90:CW93)</f>
        <v>0</v>
      </c>
      <c r="CX94" s="271">
        <f t="shared" si="89"/>
        <v>0</v>
      </c>
      <c r="DA94" s="270">
        <f>SUM(DA90:DA93)</f>
        <v>0</v>
      </c>
      <c r="DB94" s="270">
        <f>SUM(DB90:DB93)</f>
        <v>0</v>
      </c>
      <c r="DC94" s="270">
        <f>SUM(DC90:DC93)</f>
        <v>0</v>
      </c>
      <c r="DD94" s="270">
        <f>SUM(DD90:DD93)</f>
        <v>0</v>
      </c>
      <c r="DE94" s="270">
        <f>SUM(DE90:DE93)</f>
        <v>0</v>
      </c>
      <c r="DF94" s="271">
        <f t="shared" si="90"/>
        <v>0</v>
      </c>
      <c r="DI94" s="270">
        <f>SUM(DI90:DI93)</f>
        <v>0</v>
      </c>
      <c r="DJ94" s="270">
        <f>SUM(DJ90:DJ93)</f>
        <v>0</v>
      </c>
      <c r="DK94" s="270">
        <f>SUM(DK90:DK93)</f>
        <v>0</v>
      </c>
      <c r="DL94" s="270">
        <f>SUM(DL90:DL93)</f>
        <v>0</v>
      </c>
      <c r="DM94" s="270">
        <f>SUM(DM90:DM93)</f>
        <v>0</v>
      </c>
      <c r="DN94" s="271">
        <f t="shared" si="92"/>
        <v>0</v>
      </c>
      <c r="DQ94" s="270">
        <f>SUM(DQ90:DQ93)</f>
        <v>0</v>
      </c>
      <c r="DR94" s="270">
        <f>SUM(DR90:DR93)</f>
        <v>0</v>
      </c>
      <c r="DS94" s="270">
        <f>SUM(DS90:DS93)</f>
        <v>0</v>
      </c>
      <c r="DT94" s="270">
        <f>SUM(DT90:DT93)</f>
        <v>0</v>
      </c>
      <c r="DU94" s="270">
        <f>SUM(DU90:DU93)</f>
        <v>0</v>
      </c>
      <c r="DV94" s="271">
        <f t="shared" si="91"/>
        <v>0</v>
      </c>
    </row>
    <row r="95" spans="1:126" ht="25.5" hidden="1" customHeight="1">
      <c r="A95" s="232"/>
      <c r="B95" s="194" t="s">
        <v>34</v>
      </c>
      <c r="C95" s="38"/>
      <c r="D95" s="39">
        <f>L95</f>
        <v>0</v>
      </c>
      <c r="E95" s="40">
        <f>D95+SUM(AE95:AI95)</f>
        <v>0</v>
      </c>
      <c r="F95" s="41" t="s">
        <v>26</v>
      </c>
      <c r="G95" s="265">
        <f>'[9]NAW2 - Total - ENWL'!G92</f>
        <v>0</v>
      </c>
      <c r="H95" s="265">
        <f>'[9]NAW2 - Total - ENWL'!H92</f>
        <v>0</v>
      </c>
      <c r="I95" s="265">
        <f>'[9]NAW2 - Total - ENWL'!I92</f>
        <v>0</v>
      </c>
      <c r="J95" s="265">
        <f>'[9]NAW2 - Total - ENWL'!J92</f>
        <v>0</v>
      </c>
      <c r="K95" s="265">
        <f>'[9]NAW2 - Total - ENWL'!K92</f>
        <v>0</v>
      </c>
      <c r="L95" s="42">
        <f>SUM(G95:K95)</f>
        <v>0</v>
      </c>
      <c r="M95" s="265">
        <f>'[9]NAW2 - Total - ENWL'!M92</f>
        <v>0</v>
      </c>
      <c r="N95" s="265">
        <f>'[9]NAW2 - Total - ENWL'!N92</f>
        <v>0</v>
      </c>
      <c r="O95" s="265">
        <f>'[9]NAW2 - Total - ENWL'!O92</f>
        <v>0</v>
      </c>
      <c r="P95" s="265">
        <f>'[9]NAW2 - Total - ENWL'!P92</f>
        <v>0</v>
      </c>
      <c r="Q95" s="265">
        <f>'[9]NAW2 - Total - ENWL'!Q92</f>
        <v>0</v>
      </c>
      <c r="R95" s="42">
        <f>SUM(M95:Q95)</f>
        <v>0</v>
      </c>
      <c r="S95" s="319">
        <f>'ENWL - Asset Rep'!S95+'ENWL - Refurb'!S95+'ENWL - HVP'!S95</f>
        <v>0</v>
      </c>
      <c r="T95" s="273">
        <f>'ENWL - Asset Rep'!T95+'ENWL - Refurb'!T95+'ENWL - HVP'!T95</f>
        <v>0</v>
      </c>
      <c r="U95" s="273">
        <f>'ENWL - Asset Rep'!U95+'ENWL - Refurb'!U95+'ENWL - HVP'!U95</f>
        <v>0</v>
      </c>
      <c r="V95" s="273">
        <f>'ENWL - Asset Rep'!V95+'ENWL - Refurb'!V95+'ENWL - HVP'!V95</f>
        <v>0</v>
      </c>
      <c r="W95" s="273">
        <f>'ENWL - Asset Rep'!W95+'ENWL - Refurb'!W95+'ENWL - HVP'!W95</f>
        <v>0</v>
      </c>
      <c r="X95" s="42">
        <f>SUM(S95:W95)</f>
        <v>0</v>
      </c>
      <c r="Y95" s="266">
        <f>'[9]NAW2 - Total - ENWL'!Y92</f>
        <v>0</v>
      </c>
      <c r="Z95" s="266">
        <f>'[9]NAW2 - Total - ENWL'!Z92</f>
        <v>0</v>
      </c>
      <c r="AA95" s="266">
        <f>'[9]NAW2 - Total - ENWL'!AA92</f>
        <v>0</v>
      </c>
      <c r="AB95" s="266">
        <f>'[9]NAW2 - Total - ENWL'!AB92</f>
        <v>0</v>
      </c>
      <c r="AC95" s="266">
        <f>'[9]NAW2 - Total - ENWL'!AC92</f>
        <v>0</v>
      </c>
      <c r="AD95" s="42">
        <f>SUM(Y95:AC95)</f>
        <v>0</v>
      </c>
      <c r="AE95" s="319">
        <f>'ENWL - Asset Rep'!AE95+'ENWL - Refurb'!AE95+'ENWL - HVP'!AE95</f>
        <v>0</v>
      </c>
      <c r="AF95" s="273">
        <f>'ENWL - Asset Rep'!AF95+'ENWL - Refurb'!AF95+'ENWL - HVP'!AF95</f>
        <v>0</v>
      </c>
      <c r="AG95" s="273">
        <f>'ENWL - Asset Rep'!AG95+'ENWL - Refurb'!AG95+'ENWL - HVP'!AG95</f>
        <v>0</v>
      </c>
      <c r="AH95" s="273">
        <f>'ENWL - Asset Rep'!AH95+'ENWL - Refurb'!AH95+'ENWL - HVP'!AH95</f>
        <v>0</v>
      </c>
      <c r="AI95" s="273">
        <f>'ENWL - Asset Rep'!AI95+'ENWL - Refurb'!AI95+'ENWL - HVP'!AI95</f>
        <v>0</v>
      </c>
      <c r="AJ95" s="42">
        <f>SUM(AE95:AI95)</f>
        <v>0</v>
      </c>
      <c r="AK95" s="266">
        <f>'[9]NAW2 - Total - ENWL'!AK92</f>
        <v>0</v>
      </c>
      <c r="AL95" s="266">
        <f>'[9]NAW2 - Total - ENWL'!AL92</f>
        <v>0</v>
      </c>
      <c r="AM95" s="266">
        <f>'[9]NAW2 - Total - ENWL'!AM92</f>
        <v>0</v>
      </c>
      <c r="AN95" s="266">
        <f>'[9]NAW2 - Total - ENWL'!AN92</f>
        <v>0</v>
      </c>
      <c r="AO95" s="266">
        <f>'[9]NAW2 - Total - ENWL'!AO92</f>
        <v>0</v>
      </c>
      <c r="AP95" s="42">
        <f>SUM(AK95:AO95)</f>
        <v>0</v>
      </c>
      <c r="BB95" s="255"/>
      <c r="BC95" s="255"/>
      <c r="BD95" s="41" t="s">
        <v>26</v>
      </c>
      <c r="BE95" s="267">
        <f>'ENWL - HI Probs. of Failure '!O$28</f>
        <v>0</v>
      </c>
      <c r="BF95" s="267">
        <f>'ENWL - HI Probs. of Failure '!P$28</f>
        <v>0</v>
      </c>
      <c r="BG95" s="267">
        <f>'ENWL - HI Probs. of Failure '!Q$28</f>
        <v>0</v>
      </c>
      <c r="BH95" s="267">
        <f>'ENWL - HI Probs. of Failure '!R$28</f>
        <v>0</v>
      </c>
      <c r="BI95" s="267">
        <f>'ENWL - HI Probs. of Failure '!S$28</f>
        <v>0</v>
      </c>
      <c r="BJ95" s="141"/>
      <c r="BK95" s="255"/>
      <c r="BL95" s="41" t="s">
        <v>26</v>
      </c>
      <c r="BM95" s="274">
        <f>IFERROR($BM2*'ENWL - Ave Crit'!$Q$28,0)</f>
        <v>0</v>
      </c>
      <c r="BN95" s="274">
        <f>IFERROR($BM2*'ENWL - Ave Crit'!$Q$28,0)</f>
        <v>0</v>
      </c>
      <c r="BO95" s="274">
        <f>IFERROR($BM2*'ENWL - Ave Crit'!$Q$28,0)</f>
        <v>0</v>
      </c>
      <c r="BP95" s="274">
        <f>IFERROR($BM2*'ENWL - Ave Crit'!$Q$28,0)</f>
        <v>0</v>
      </c>
      <c r="BQ95" s="274">
        <f>IFERROR($BM2*'ENWL - Ave Crit'!$Q$28,0)</f>
        <v>0</v>
      </c>
      <c r="BR95" s="141"/>
      <c r="BS95" s="255"/>
      <c r="BT95" s="41" t="s">
        <v>26</v>
      </c>
      <c r="BU95" s="16" t="str">
        <f t="shared" si="87"/>
        <v/>
      </c>
      <c r="BV95" s="16" t="str">
        <f t="shared" si="87"/>
        <v/>
      </c>
      <c r="BW95" s="16" t="str">
        <f t="shared" si="87"/>
        <v/>
      </c>
      <c r="BX95" s="16" t="str">
        <f t="shared" si="87"/>
        <v/>
      </c>
      <c r="BY95" s="16" t="str">
        <f t="shared" si="87"/>
        <v/>
      </c>
      <c r="BZ95" s="255"/>
      <c r="CA95" s="255"/>
      <c r="CB95" s="41" t="s">
        <v>26</v>
      </c>
      <c r="CC95" s="269" t="str">
        <f>IF(BU95="","",M95*BU95)</f>
        <v/>
      </c>
      <c r="CD95" s="269" t="str">
        <f t="shared" ref="CD95:CG98" si="112">IF(BV95="","",N95*BV95)</f>
        <v/>
      </c>
      <c r="CE95" s="269" t="str">
        <f t="shared" si="112"/>
        <v/>
      </c>
      <c r="CF95" s="269" t="str">
        <f t="shared" si="112"/>
        <v/>
      </c>
      <c r="CG95" s="269" t="str">
        <f t="shared" si="112"/>
        <v/>
      </c>
      <c r="CH95" s="271">
        <f t="shared" si="105"/>
        <v>0</v>
      </c>
      <c r="CI95" s="272"/>
      <c r="CJ95" s="272"/>
      <c r="CK95" s="269" t="str">
        <f t="shared" ref="CK95:CO98" si="113">IF(BU95="","",G95*BU95)</f>
        <v/>
      </c>
      <c r="CL95" s="269" t="str">
        <f t="shared" si="113"/>
        <v/>
      </c>
      <c r="CM95" s="269" t="str">
        <f t="shared" si="113"/>
        <v/>
      </c>
      <c r="CN95" s="269" t="str">
        <f t="shared" si="113"/>
        <v/>
      </c>
      <c r="CO95" s="269" t="str">
        <f t="shared" si="113"/>
        <v/>
      </c>
      <c r="CP95" s="271">
        <f t="shared" si="88"/>
        <v>0</v>
      </c>
      <c r="CS95" s="269" t="str">
        <f>IF(BU95="","",Y95*BU95)</f>
        <v/>
      </c>
      <c r="CT95" s="269" t="str">
        <f t="shared" ref="CT95:CW98" si="114">IF(BV95="","",Z95*BV95)</f>
        <v/>
      </c>
      <c r="CU95" s="269" t="str">
        <f t="shared" si="114"/>
        <v/>
      </c>
      <c r="CV95" s="269" t="str">
        <f t="shared" si="114"/>
        <v/>
      </c>
      <c r="CW95" s="269" t="str">
        <f t="shared" si="114"/>
        <v/>
      </c>
      <c r="CX95" s="271">
        <f t="shared" si="89"/>
        <v>0</v>
      </c>
      <c r="DA95" s="269" t="str">
        <f>IF(BU95="","",(S95+Y95)*BU95)</f>
        <v/>
      </c>
      <c r="DB95" s="269" t="str">
        <f t="shared" ref="DB95:DE98" si="115">IF(BV95="","",(T95+Z95)*BV95)</f>
        <v/>
      </c>
      <c r="DC95" s="269" t="str">
        <f t="shared" si="115"/>
        <v/>
      </c>
      <c r="DD95" s="269" t="str">
        <f t="shared" si="115"/>
        <v/>
      </c>
      <c r="DE95" s="269" t="str">
        <f t="shared" si="115"/>
        <v/>
      </c>
      <c r="DF95" s="271">
        <f t="shared" si="90"/>
        <v>0</v>
      </c>
      <c r="DI95" s="269" t="str">
        <f>IF(BU95="","",AK95*BU95)</f>
        <v/>
      </c>
      <c r="DJ95" s="269" t="str">
        <f t="shared" ref="DJ95:DM98" si="116">IF(BV95="","",AL95*BV95)</f>
        <v/>
      </c>
      <c r="DK95" s="269" t="str">
        <f t="shared" si="116"/>
        <v/>
      </c>
      <c r="DL95" s="269" t="str">
        <f t="shared" si="116"/>
        <v/>
      </c>
      <c r="DM95" s="269" t="str">
        <f t="shared" si="116"/>
        <v/>
      </c>
      <c r="DN95" s="271">
        <f t="shared" si="92"/>
        <v>0</v>
      </c>
      <c r="DQ95" s="269" t="str">
        <f>IF(BU95="","",(AE95+AK95)*BU95)</f>
        <v/>
      </c>
      <c r="DR95" s="269" t="str">
        <f t="shared" ref="DR95:DU98" si="117">IF(BV95="","",(AF95+AL95)*BV95)</f>
        <v/>
      </c>
      <c r="DS95" s="269" t="str">
        <f t="shared" si="117"/>
        <v/>
      </c>
      <c r="DT95" s="269" t="str">
        <f t="shared" si="117"/>
        <v/>
      </c>
      <c r="DU95" s="269" t="str">
        <f t="shared" si="117"/>
        <v/>
      </c>
      <c r="DV95" s="271">
        <f t="shared" si="91"/>
        <v>0</v>
      </c>
    </row>
    <row r="96" spans="1:126" ht="25.5" hidden="1" customHeight="1">
      <c r="A96" s="232"/>
      <c r="B96" s="157"/>
      <c r="C96" s="43"/>
      <c r="D96" s="44">
        <f>L96</f>
        <v>0</v>
      </c>
      <c r="E96" s="45">
        <f>D96+SUM(AE96:AI96)</f>
        <v>0</v>
      </c>
      <c r="F96" s="46" t="s">
        <v>28</v>
      </c>
      <c r="G96" s="265">
        <f>'[9]NAW2 - Total - ENWL'!G93</f>
        <v>0</v>
      </c>
      <c r="H96" s="265">
        <f>'[9]NAW2 - Total - ENWL'!H93</f>
        <v>0</v>
      </c>
      <c r="I96" s="265">
        <f>'[9]NAW2 - Total - ENWL'!I93</f>
        <v>0</v>
      </c>
      <c r="J96" s="265">
        <f>'[9]NAW2 - Total - ENWL'!J93</f>
        <v>0</v>
      </c>
      <c r="K96" s="265">
        <f>'[9]NAW2 - Total - ENWL'!K93</f>
        <v>0</v>
      </c>
      <c r="L96" s="47">
        <f>SUM(G96:K96)</f>
        <v>0</v>
      </c>
      <c r="M96" s="265">
        <f>'[9]NAW2 - Total - ENWL'!M93</f>
        <v>0</v>
      </c>
      <c r="N96" s="265">
        <f>'[9]NAW2 - Total - ENWL'!N93</f>
        <v>0</v>
      </c>
      <c r="O96" s="265">
        <f>'[9]NAW2 - Total - ENWL'!O93</f>
        <v>0</v>
      </c>
      <c r="P96" s="265">
        <f>'[9]NAW2 - Total - ENWL'!P93</f>
        <v>0</v>
      </c>
      <c r="Q96" s="265">
        <f>'[9]NAW2 - Total - ENWL'!Q93</f>
        <v>0</v>
      </c>
      <c r="R96" s="47">
        <f>SUM(M96:Q96)</f>
        <v>0</v>
      </c>
      <c r="S96" s="265">
        <f>'ENWL - Asset Rep'!S96+'ENWL - Refurb'!S96+'ENWL - HVP'!S96</f>
        <v>0</v>
      </c>
      <c r="T96" s="265">
        <f>'ENWL - Asset Rep'!T96+'ENWL - Refurb'!T96+'ENWL - HVP'!T96</f>
        <v>0</v>
      </c>
      <c r="U96" s="265">
        <f>'ENWL - Asset Rep'!U96+'ENWL - Refurb'!U96+'ENWL - HVP'!U96</f>
        <v>0</v>
      </c>
      <c r="V96" s="265">
        <f>'ENWL - Asset Rep'!V96+'ENWL - Refurb'!V96+'ENWL - HVP'!V96</f>
        <v>0</v>
      </c>
      <c r="W96" s="265">
        <f>'ENWL - Asset Rep'!W96+'ENWL - Refurb'!W96+'ENWL - HVP'!W96</f>
        <v>0</v>
      </c>
      <c r="X96" s="47">
        <f>SUM(S96:W96)</f>
        <v>0</v>
      </c>
      <c r="Y96" s="265">
        <f>'[9]NAW2 - Total - ENWL'!Y93</f>
        <v>0</v>
      </c>
      <c r="Z96" s="265">
        <f>'[9]NAW2 - Total - ENWL'!Z93</f>
        <v>0</v>
      </c>
      <c r="AA96" s="265">
        <f>'[9]NAW2 - Total - ENWL'!AA93</f>
        <v>0</v>
      </c>
      <c r="AB96" s="265">
        <f>'[9]NAW2 - Total - ENWL'!AB93</f>
        <v>0</v>
      </c>
      <c r="AC96" s="265">
        <f>'[9]NAW2 - Total - ENWL'!AC93</f>
        <v>0</v>
      </c>
      <c r="AD96" s="47">
        <f>SUM(Y96:AC96)</f>
        <v>0</v>
      </c>
      <c r="AE96" s="265">
        <f>'ENWL - Asset Rep'!AE96+'ENWL - Refurb'!AE96+'ENWL - HVP'!AE96</f>
        <v>0</v>
      </c>
      <c r="AF96" s="265">
        <f>'ENWL - Asset Rep'!AF96+'ENWL - Refurb'!AF96+'ENWL - HVP'!AF96</f>
        <v>0</v>
      </c>
      <c r="AG96" s="265">
        <f>'ENWL - Asset Rep'!AG96+'ENWL - Refurb'!AG96+'ENWL - HVP'!AG96</f>
        <v>0</v>
      </c>
      <c r="AH96" s="265">
        <f>'ENWL - Asset Rep'!AH96+'ENWL - Refurb'!AH96+'ENWL - HVP'!AH96</f>
        <v>0</v>
      </c>
      <c r="AI96" s="265">
        <f>'ENWL - Asset Rep'!AI96+'ENWL - Refurb'!AI96+'ENWL - HVP'!AI96</f>
        <v>0</v>
      </c>
      <c r="AJ96" s="47">
        <f>SUM(AE96:AI96)</f>
        <v>0</v>
      </c>
      <c r="AK96" s="265">
        <f>'[9]NAW2 - Total - ENWL'!AK93</f>
        <v>0</v>
      </c>
      <c r="AL96" s="265">
        <f>'[9]NAW2 - Total - ENWL'!AL93</f>
        <v>0</v>
      </c>
      <c r="AM96" s="265">
        <f>'[9]NAW2 - Total - ENWL'!AM93</f>
        <v>0</v>
      </c>
      <c r="AN96" s="265">
        <f>'[9]NAW2 - Total - ENWL'!AN93</f>
        <v>0</v>
      </c>
      <c r="AO96" s="265">
        <f>'[9]NAW2 - Total - ENWL'!AO93</f>
        <v>0</v>
      </c>
      <c r="AP96" s="47">
        <f>SUM(AK96:AO96)</f>
        <v>0</v>
      </c>
      <c r="BB96" s="255"/>
      <c r="BC96" s="255"/>
      <c r="BD96" s="46" t="s">
        <v>28</v>
      </c>
      <c r="BE96" s="267">
        <f>'ENWL - HI Probs. of Failure '!O$28</f>
        <v>0</v>
      </c>
      <c r="BF96" s="267">
        <f>'ENWL - HI Probs. of Failure '!P$28</f>
        <v>0</v>
      </c>
      <c r="BG96" s="267">
        <f>'ENWL - HI Probs. of Failure '!Q$28</f>
        <v>0</v>
      </c>
      <c r="BH96" s="267">
        <f>'ENWL - HI Probs. of Failure '!R$28</f>
        <v>0</v>
      </c>
      <c r="BI96" s="267">
        <f>'ENWL - HI Probs. of Failure '!S$28</f>
        <v>0</v>
      </c>
      <c r="BJ96" s="142"/>
      <c r="BK96" s="255"/>
      <c r="BL96" s="46" t="s">
        <v>28</v>
      </c>
      <c r="BM96" s="274">
        <f>IFERROR($BM3*'ENWL - Ave Crit'!$Q$28,0)</f>
        <v>0</v>
      </c>
      <c r="BN96" s="274">
        <f>IFERROR($BM3*'ENWL - Ave Crit'!$Q$28,0)</f>
        <v>0</v>
      </c>
      <c r="BO96" s="274">
        <f>IFERROR($BM3*'ENWL - Ave Crit'!$Q$28,0)</f>
        <v>0</v>
      </c>
      <c r="BP96" s="274">
        <f>IFERROR($BM3*'ENWL - Ave Crit'!$Q$28,0)</f>
        <v>0</v>
      </c>
      <c r="BQ96" s="274">
        <f>IFERROR($BM3*'ENWL - Ave Crit'!$Q$28,0)</f>
        <v>0</v>
      </c>
      <c r="BR96" s="142"/>
      <c r="BS96" s="255"/>
      <c r="BT96" s="46" t="s">
        <v>28</v>
      </c>
      <c r="BU96" s="16" t="str">
        <f t="shared" si="87"/>
        <v/>
      </c>
      <c r="BV96" s="16" t="str">
        <f t="shared" si="87"/>
        <v/>
      </c>
      <c r="BW96" s="16" t="str">
        <f t="shared" si="87"/>
        <v/>
      </c>
      <c r="BX96" s="16" t="str">
        <f t="shared" si="87"/>
        <v/>
      </c>
      <c r="BY96" s="16" t="str">
        <f t="shared" si="87"/>
        <v/>
      </c>
      <c r="BZ96" s="255"/>
      <c r="CA96" s="255"/>
      <c r="CB96" s="46" t="s">
        <v>28</v>
      </c>
      <c r="CC96" s="269" t="str">
        <f>IF(BU96="","",M96*BU96)</f>
        <v/>
      </c>
      <c r="CD96" s="269" t="str">
        <f t="shared" si="112"/>
        <v/>
      </c>
      <c r="CE96" s="269" t="str">
        <f t="shared" si="112"/>
        <v/>
      </c>
      <c r="CF96" s="269" t="str">
        <f t="shared" si="112"/>
        <v/>
      </c>
      <c r="CG96" s="269" t="str">
        <f t="shared" si="112"/>
        <v/>
      </c>
      <c r="CH96" s="271">
        <f t="shared" si="105"/>
        <v>0</v>
      </c>
      <c r="CI96" s="272"/>
      <c r="CJ96" s="272"/>
      <c r="CK96" s="269" t="str">
        <f t="shared" si="113"/>
        <v/>
      </c>
      <c r="CL96" s="269" t="str">
        <f t="shared" si="113"/>
        <v/>
      </c>
      <c r="CM96" s="269" t="str">
        <f t="shared" si="113"/>
        <v/>
      </c>
      <c r="CN96" s="269" t="str">
        <f t="shared" si="113"/>
        <v/>
      </c>
      <c r="CO96" s="269" t="str">
        <f t="shared" si="113"/>
        <v/>
      </c>
      <c r="CP96" s="271">
        <f t="shared" si="88"/>
        <v>0</v>
      </c>
      <c r="CS96" s="269" t="str">
        <f>IF(BU96="","",Y96*BU96)</f>
        <v/>
      </c>
      <c r="CT96" s="269" t="str">
        <f t="shared" si="114"/>
        <v/>
      </c>
      <c r="CU96" s="269" t="str">
        <f t="shared" si="114"/>
        <v/>
      </c>
      <c r="CV96" s="269" t="str">
        <f t="shared" si="114"/>
        <v/>
      </c>
      <c r="CW96" s="269" t="str">
        <f t="shared" si="114"/>
        <v/>
      </c>
      <c r="CX96" s="271">
        <f t="shared" si="89"/>
        <v>0</v>
      </c>
      <c r="DA96" s="269" t="str">
        <f>IF(BU96="","",(S96+Y96)*BU96)</f>
        <v/>
      </c>
      <c r="DB96" s="269" t="str">
        <f t="shared" si="115"/>
        <v/>
      </c>
      <c r="DC96" s="269" t="str">
        <f t="shared" si="115"/>
        <v/>
      </c>
      <c r="DD96" s="269" t="str">
        <f t="shared" si="115"/>
        <v/>
      </c>
      <c r="DE96" s="269" t="str">
        <f t="shared" si="115"/>
        <v/>
      </c>
      <c r="DF96" s="271">
        <f t="shared" si="90"/>
        <v>0</v>
      </c>
      <c r="DI96" s="269" t="str">
        <f>IF(BU96="","",AK96*BU96)</f>
        <v/>
      </c>
      <c r="DJ96" s="269" t="str">
        <f t="shared" si="116"/>
        <v/>
      </c>
      <c r="DK96" s="269" t="str">
        <f t="shared" si="116"/>
        <v/>
      </c>
      <c r="DL96" s="269" t="str">
        <f t="shared" si="116"/>
        <v/>
      </c>
      <c r="DM96" s="269" t="str">
        <f t="shared" si="116"/>
        <v/>
      </c>
      <c r="DN96" s="271">
        <f t="shared" si="92"/>
        <v>0</v>
      </c>
      <c r="DQ96" s="269" t="str">
        <f>IF(BU96="","",(AE96+AK96)*BU96)</f>
        <v/>
      </c>
      <c r="DR96" s="269" t="str">
        <f t="shared" si="117"/>
        <v/>
      </c>
      <c r="DS96" s="269" t="str">
        <f t="shared" si="117"/>
        <v/>
      </c>
      <c r="DT96" s="269" t="str">
        <f t="shared" si="117"/>
        <v/>
      </c>
      <c r="DU96" s="269" t="str">
        <f t="shared" si="117"/>
        <v/>
      </c>
      <c r="DV96" s="271">
        <f t="shared" si="91"/>
        <v>0</v>
      </c>
    </row>
    <row r="97" spans="1:126" ht="25.5" hidden="1" customHeight="1">
      <c r="A97" s="232"/>
      <c r="B97" s="157"/>
      <c r="C97" s="43"/>
      <c r="D97" s="44">
        <f>L97</f>
        <v>0</v>
      </c>
      <c r="E97" s="45">
        <f>D97+SUM(AE97:AI97)</f>
        <v>0</v>
      </c>
      <c r="F97" s="46" t="s">
        <v>30</v>
      </c>
      <c r="G97" s="265">
        <f>'[9]NAW2 - Total - ENWL'!G94</f>
        <v>0</v>
      </c>
      <c r="H97" s="265">
        <f>'[9]NAW2 - Total - ENWL'!H94</f>
        <v>0</v>
      </c>
      <c r="I97" s="265">
        <f>'[9]NAW2 - Total - ENWL'!I94</f>
        <v>0</v>
      </c>
      <c r="J97" s="265">
        <f>'[9]NAW2 - Total - ENWL'!J94</f>
        <v>0</v>
      </c>
      <c r="K97" s="265">
        <f>'[9]NAW2 - Total - ENWL'!K94</f>
        <v>0</v>
      </c>
      <c r="L97" s="47">
        <f>SUM(G97:K97)</f>
        <v>0</v>
      </c>
      <c r="M97" s="265">
        <f>'[9]NAW2 - Total - ENWL'!M94</f>
        <v>0</v>
      </c>
      <c r="N97" s="265">
        <f>'[9]NAW2 - Total - ENWL'!N94</f>
        <v>0</v>
      </c>
      <c r="O97" s="265">
        <f>'[9]NAW2 - Total - ENWL'!O94</f>
        <v>0</v>
      </c>
      <c r="P97" s="265">
        <f>'[9]NAW2 - Total - ENWL'!P94</f>
        <v>0</v>
      </c>
      <c r="Q97" s="265">
        <f>'[9]NAW2 - Total - ENWL'!Q94</f>
        <v>0</v>
      </c>
      <c r="R97" s="47">
        <f>SUM(M97:Q97)</f>
        <v>0</v>
      </c>
      <c r="S97" s="265">
        <f>'ENWL - Asset Rep'!S97+'ENWL - Refurb'!S97+'ENWL - HVP'!S97</f>
        <v>0</v>
      </c>
      <c r="T97" s="265">
        <f>'ENWL - Asset Rep'!T97+'ENWL - Refurb'!T97+'ENWL - HVP'!T97</f>
        <v>0</v>
      </c>
      <c r="U97" s="265">
        <f>'ENWL - Asset Rep'!U97+'ENWL - Refurb'!U97+'ENWL - HVP'!U97</f>
        <v>0</v>
      </c>
      <c r="V97" s="265">
        <f>'ENWL - Asset Rep'!V97+'ENWL - Refurb'!V97+'ENWL - HVP'!V97</f>
        <v>0</v>
      </c>
      <c r="W97" s="265">
        <f>'ENWL - Asset Rep'!W97+'ENWL - Refurb'!W97+'ENWL - HVP'!W97</f>
        <v>0</v>
      </c>
      <c r="X97" s="47">
        <f>SUM(S97:W97)</f>
        <v>0</v>
      </c>
      <c r="Y97" s="265">
        <f>'[9]NAW2 - Total - ENWL'!Y94</f>
        <v>0</v>
      </c>
      <c r="Z97" s="265">
        <f>'[9]NAW2 - Total - ENWL'!Z94</f>
        <v>0</v>
      </c>
      <c r="AA97" s="265">
        <f>'[9]NAW2 - Total - ENWL'!AA94</f>
        <v>0</v>
      </c>
      <c r="AB97" s="265">
        <f>'[9]NAW2 - Total - ENWL'!AB94</f>
        <v>0</v>
      </c>
      <c r="AC97" s="265">
        <f>'[9]NAW2 - Total - ENWL'!AC94</f>
        <v>0</v>
      </c>
      <c r="AD97" s="47">
        <f>SUM(Y97:AC97)</f>
        <v>0</v>
      </c>
      <c r="AE97" s="265">
        <f>'ENWL - Asset Rep'!AE97+'ENWL - Refurb'!AE97+'ENWL - HVP'!AE97</f>
        <v>0</v>
      </c>
      <c r="AF97" s="265">
        <f>'ENWL - Asset Rep'!AF97+'ENWL - Refurb'!AF97+'ENWL - HVP'!AF97</f>
        <v>0</v>
      </c>
      <c r="AG97" s="265">
        <f>'ENWL - Asset Rep'!AG97+'ENWL - Refurb'!AG97+'ENWL - HVP'!AG97</f>
        <v>0</v>
      </c>
      <c r="AH97" s="265">
        <f>'ENWL - Asset Rep'!AH97+'ENWL - Refurb'!AH97+'ENWL - HVP'!AH97</f>
        <v>0</v>
      </c>
      <c r="AI97" s="265">
        <f>'ENWL - Asset Rep'!AI97+'ENWL - Refurb'!AI97+'ENWL - HVP'!AI97</f>
        <v>0</v>
      </c>
      <c r="AJ97" s="47">
        <f>SUM(AE97:AI97)</f>
        <v>0</v>
      </c>
      <c r="AK97" s="265">
        <f>'[9]NAW2 - Total - ENWL'!AK94</f>
        <v>0</v>
      </c>
      <c r="AL97" s="265">
        <f>'[9]NAW2 - Total - ENWL'!AL94</f>
        <v>0</v>
      </c>
      <c r="AM97" s="265">
        <f>'[9]NAW2 - Total - ENWL'!AM94</f>
        <v>0</v>
      </c>
      <c r="AN97" s="265">
        <f>'[9]NAW2 - Total - ENWL'!AN94</f>
        <v>0</v>
      </c>
      <c r="AO97" s="265">
        <f>'[9]NAW2 - Total - ENWL'!AO94</f>
        <v>0</v>
      </c>
      <c r="AP97" s="47">
        <f>SUM(AK97:AO97)</f>
        <v>0</v>
      </c>
      <c r="BB97" s="255"/>
      <c r="BC97" s="255"/>
      <c r="BD97" s="46" t="s">
        <v>30</v>
      </c>
      <c r="BE97" s="267">
        <f>'ENWL - HI Probs. of Failure '!O$28</f>
        <v>0</v>
      </c>
      <c r="BF97" s="267">
        <f>'ENWL - HI Probs. of Failure '!P$28</f>
        <v>0</v>
      </c>
      <c r="BG97" s="267">
        <f>'ENWL - HI Probs. of Failure '!Q$28</f>
        <v>0</v>
      </c>
      <c r="BH97" s="267">
        <f>'ENWL - HI Probs. of Failure '!R$28</f>
        <v>0</v>
      </c>
      <c r="BI97" s="267">
        <f>'ENWL - HI Probs. of Failure '!S$28</f>
        <v>0</v>
      </c>
      <c r="BJ97" s="142"/>
      <c r="BK97" s="255"/>
      <c r="BL97" s="46" t="s">
        <v>30</v>
      </c>
      <c r="BM97" s="274">
        <f>IFERROR($BM4*'ENWL - Ave Crit'!$Q$28,0)</f>
        <v>0</v>
      </c>
      <c r="BN97" s="274">
        <f>IFERROR($BM4*'ENWL - Ave Crit'!$Q$28,0)</f>
        <v>0</v>
      </c>
      <c r="BO97" s="274">
        <f>IFERROR($BM4*'ENWL - Ave Crit'!$Q$28,0)</f>
        <v>0</v>
      </c>
      <c r="BP97" s="274">
        <f>IFERROR($BM4*'ENWL - Ave Crit'!$Q$28,0)</f>
        <v>0</v>
      </c>
      <c r="BQ97" s="274">
        <f>IFERROR($BM4*'ENWL - Ave Crit'!$Q$28,0)</f>
        <v>0</v>
      </c>
      <c r="BR97" s="142"/>
      <c r="BS97" s="255"/>
      <c r="BT97" s="46" t="s">
        <v>30</v>
      </c>
      <c r="BU97" s="16" t="str">
        <f t="shared" si="87"/>
        <v/>
      </c>
      <c r="BV97" s="16" t="str">
        <f t="shared" si="87"/>
        <v/>
      </c>
      <c r="BW97" s="16" t="str">
        <f t="shared" si="87"/>
        <v/>
      </c>
      <c r="BX97" s="16" t="str">
        <f t="shared" si="87"/>
        <v/>
      </c>
      <c r="BY97" s="16" t="str">
        <f t="shared" si="87"/>
        <v/>
      </c>
      <c r="BZ97" s="255"/>
      <c r="CA97" s="255"/>
      <c r="CB97" s="46" t="s">
        <v>30</v>
      </c>
      <c r="CC97" s="269" t="str">
        <f>IF(BU97="","",M97*BU97)</f>
        <v/>
      </c>
      <c r="CD97" s="269" t="str">
        <f t="shared" si="112"/>
        <v/>
      </c>
      <c r="CE97" s="269" t="str">
        <f t="shared" si="112"/>
        <v/>
      </c>
      <c r="CF97" s="269" t="str">
        <f t="shared" si="112"/>
        <v/>
      </c>
      <c r="CG97" s="269" t="str">
        <f t="shared" si="112"/>
        <v/>
      </c>
      <c r="CH97" s="271">
        <f t="shared" si="105"/>
        <v>0</v>
      </c>
      <c r="CI97" s="272"/>
      <c r="CJ97" s="272"/>
      <c r="CK97" s="269" t="str">
        <f t="shared" si="113"/>
        <v/>
      </c>
      <c r="CL97" s="269" t="str">
        <f t="shared" si="113"/>
        <v/>
      </c>
      <c r="CM97" s="269" t="str">
        <f t="shared" si="113"/>
        <v/>
      </c>
      <c r="CN97" s="269" t="str">
        <f t="shared" si="113"/>
        <v/>
      </c>
      <c r="CO97" s="269" t="str">
        <f t="shared" si="113"/>
        <v/>
      </c>
      <c r="CP97" s="271">
        <f t="shared" si="88"/>
        <v>0</v>
      </c>
      <c r="CS97" s="269" t="str">
        <f>IF(BU97="","",Y97*BU97)</f>
        <v/>
      </c>
      <c r="CT97" s="269" t="str">
        <f t="shared" si="114"/>
        <v/>
      </c>
      <c r="CU97" s="269" t="str">
        <f t="shared" si="114"/>
        <v/>
      </c>
      <c r="CV97" s="269" t="str">
        <f t="shared" si="114"/>
        <v/>
      </c>
      <c r="CW97" s="269" t="str">
        <f t="shared" si="114"/>
        <v/>
      </c>
      <c r="CX97" s="271">
        <f t="shared" si="89"/>
        <v>0</v>
      </c>
      <c r="DA97" s="269" t="str">
        <f>IF(BU97="","",(S97+Y97)*BU97)</f>
        <v/>
      </c>
      <c r="DB97" s="269" t="str">
        <f t="shared" si="115"/>
        <v/>
      </c>
      <c r="DC97" s="269" t="str">
        <f t="shared" si="115"/>
        <v/>
      </c>
      <c r="DD97" s="269" t="str">
        <f t="shared" si="115"/>
        <v/>
      </c>
      <c r="DE97" s="269" t="str">
        <f t="shared" si="115"/>
        <v/>
      </c>
      <c r="DF97" s="271">
        <f t="shared" si="90"/>
        <v>0</v>
      </c>
      <c r="DI97" s="269" t="str">
        <f>IF(BU97="","",AK97*BU97)</f>
        <v/>
      </c>
      <c r="DJ97" s="269" t="str">
        <f t="shared" si="116"/>
        <v/>
      </c>
      <c r="DK97" s="269" t="str">
        <f t="shared" si="116"/>
        <v/>
      </c>
      <c r="DL97" s="269" t="str">
        <f t="shared" si="116"/>
        <v/>
      </c>
      <c r="DM97" s="269" t="str">
        <f t="shared" si="116"/>
        <v/>
      </c>
      <c r="DN97" s="271">
        <f t="shared" si="92"/>
        <v>0</v>
      </c>
      <c r="DQ97" s="269" t="str">
        <f>IF(BU97="","",(AE97+AK97)*BU97)</f>
        <v/>
      </c>
      <c r="DR97" s="269" t="str">
        <f t="shared" si="117"/>
        <v/>
      </c>
      <c r="DS97" s="269" t="str">
        <f t="shared" si="117"/>
        <v/>
      </c>
      <c r="DT97" s="269" t="str">
        <f t="shared" si="117"/>
        <v/>
      </c>
      <c r="DU97" s="269" t="str">
        <f t="shared" si="117"/>
        <v/>
      </c>
      <c r="DV97" s="271">
        <f t="shared" si="91"/>
        <v>0</v>
      </c>
    </row>
    <row r="98" spans="1:126" ht="25.5" hidden="1" customHeight="1">
      <c r="A98" s="232"/>
      <c r="B98" s="157"/>
      <c r="C98" s="43"/>
      <c r="D98" s="44">
        <f>L98</f>
        <v>0</v>
      </c>
      <c r="E98" s="45">
        <f>D98+SUM(AE98:AI98)</f>
        <v>0</v>
      </c>
      <c r="F98" s="46" t="s">
        <v>31</v>
      </c>
      <c r="G98" s="265">
        <f>'[9]NAW2 - Total - ENWL'!G95</f>
        <v>0</v>
      </c>
      <c r="H98" s="265">
        <f>'[9]NAW2 - Total - ENWL'!H95</f>
        <v>0</v>
      </c>
      <c r="I98" s="265">
        <f>'[9]NAW2 - Total - ENWL'!I95</f>
        <v>0</v>
      </c>
      <c r="J98" s="265">
        <f>'[9]NAW2 - Total - ENWL'!J95</f>
        <v>0</v>
      </c>
      <c r="K98" s="265">
        <f>'[9]NAW2 - Total - ENWL'!K95</f>
        <v>0</v>
      </c>
      <c r="L98" s="47">
        <f>SUM(G98:K98)</f>
        <v>0</v>
      </c>
      <c r="M98" s="265">
        <f>'[9]NAW2 - Total - ENWL'!M95</f>
        <v>0</v>
      </c>
      <c r="N98" s="265">
        <f>'[9]NAW2 - Total - ENWL'!N95</f>
        <v>0</v>
      </c>
      <c r="O98" s="265">
        <f>'[9]NAW2 - Total - ENWL'!O95</f>
        <v>0</v>
      </c>
      <c r="P98" s="265">
        <f>'[9]NAW2 - Total - ENWL'!P95</f>
        <v>0</v>
      </c>
      <c r="Q98" s="265">
        <f>'[9]NAW2 - Total - ENWL'!Q95</f>
        <v>0</v>
      </c>
      <c r="R98" s="47">
        <f>SUM(M98:Q98)</f>
        <v>0</v>
      </c>
      <c r="S98" s="265">
        <f>'ENWL - Asset Rep'!S98+'ENWL - Refurb'!S98+'ENWL - HVP'!S98</f>
        <v>0</v>
      </c>
      <c r="T98" s="265">
        <f>'ENWL - Asset Rep'!T98+'ENWL - Refurb'!T98+'ENWL - HVP'!T98</f>
        <v>0</v>
      </c>
      <c r="U98" s="265">
        <f>'ENWL - Asset Rep'!U98+'ENWL - Refurb'!U98+'ENWL - HVP'!U98</f>
        <v>0</v>
      </c>
      <c r="V98" s="265">
        <f>'ENWL - Asset Rep'!V98+'ENWL - Refurb'!V98+'ENWL - HVP'!V98</f>
        <v>0</v>
      </c>
      <c r="W98" s="265">
        <f>'ENWL - Asset Rep'!W98+'ENWL - Refurb'!W98+'ENWL - HVP'!W98</f>
        <v>0</v>
      </c>
      <c r="X98" s="47">
        <f>SUM(S98:W98)</f>
        <v>0</v>
      </c>
      <c r="Y98" s="265">
        <f>'[9]NAW2 - Total - ENWL'!Y95</f>
        <v>0</v>
      </c>
      <c r="Z98" s="265">
        <f>'[9]NAW2 - Total - ENWL'!Z95</f>
        <v>0</v>
      </c>
      <c r="AA98" s="265">
        <f>'[9]NAW2 - Total - ENWL'!AA95</f>
        <v>0</v>
      </c>
      <c r="AB98" s="265">
        <f>'[9]NAW2 - Total - ENWL'!AB95</f>
        <v>0</v>
      </c>
      <c r="AC98" s="265">
        <f>'[9]NAW2 - Total - ENWL'!AC95</f>
        <v>0</v>
      </c>
      <c r="AD98" s="47">
        <f>SUM(Y98:AC98)</f>
        <v>0</v>
      </c>
      <c r="AE98" s="265">
        <f>'ENWL - Asset Rep'!AE98+'ENWL - Refurb'!AE98+'ENWL - HVP'!AE98</f>
        <v>0</v>
      </c>
      <c r="AF98" s="265">
        <f>'ENWL - Asset Rep'!AF98+'ENWL - Refurb'!AF98+'ENWL - HVP'!AF98</f>
        <v>0</v>
      </c>
      <c r="AG98" s="265">
        <f>'ENWL - Asset Rep'!AG98+'ENWL - Refurb'!AG98+'ENWL - HVP'!AG98</f>
        <v>0</v>
      </c>
      <c r="AH98" s="265">
        <f>'ENWL - Asset Rep'!AH98+'ENWL - Refurb'!AH98+'ENWL - HVP'!AH98</f>
        <v>0</v>
      </c>
      <c r="AI98" s="265">
        <f>'ENWL - Asset Rep'!AI98+'ENWL - Refurb'!AI98+'ENWL - HVP'!AI98</f>
        <v>0</v>
      </c>
      <c r="AJ98" s="47">
        <f>SUM(AE98:AI98)</f>
        <v>0</v>
      </c>
      <c r="AK98" s="265">
        <f>'[9]NAW2 - Total - ENWL'!AK95</f>
        <v>0</v>
      </c>
      <c r="AL98" s="265">
        <f>'[9]NAW2 - Total - ENWL'!AL95</f>
        <v>0</v>
      </c>
      <c r="AM98" s="265">
        <f>'[9]NAW2 - Total - ENWL'!AM95</f>
        <v>0</v>
      </c>
      <c r="AN98" s="265">
        <f>'[9]NAW2 - Total - ENWL'!AN95</f>
        <v>0</v>
      </c>
      <c r="AO98" s="265">
        <f>'[9]NAW2 - Total - ENWL'!AO95</f>
        <v>0</v>
      </c>
      <c r="AP98" s="47">
        <f>SUM(AK98:AO98)</f>
        <v>0</v>
      </c>
      <c r="BB98" s="255"/>
      <c r="BC98" s="255"/>
      <c r="BD98" s="46" t="s">
        <v>31</v>
      </c>
      <c r="BE98" s="267">
        <f>'ENWL - HI Probs. of Failure '!O$28</f>
        <v>0</v>
      </c>
      <c r="BF98" s="267">
        <f>'ENWL - HI Probs. of Failure '!P$28</f>
        <v>0</v>
      </c>
      <c r="BG98" s="267">
        <f>'ENWL - HI Probs. of Failure '!Q$28</f>
        <v>0</v>
      </c>
      <c r="BH98" s="267">
        <f>'ENWL - HI Probs. of Failure '!R$28</f>
        <v>0</v>
      </c>
      <c r="BI98" s="267">
        <f>'ENWL - HI Probs. of Failure '!S$28</f>
        <v>0</v>
      </c>
      <c r="BJ98" s="142"/>
      <c r="BK98" s="255"/>
      <c r="BL98" s="46" t="s">
        <v>31</v>
      </c>
      <c r="BM98" s="274">
        <f>IFERROR($BM5*'ENWL - Ave Crit'!$Q$28,0)</f>
        <v>0</v>
      </c>
      <c r="BN98" s="274">
        <f>IFERROR($BM5*'ENWL - Ave Crit'!$Q$28,0)</f>
        <v>0</v>
      </c>
      <c r="BO98" s="274">
        <f>IFERROR($BM5*'ENWL - Ave Crit'!$Q$28,0)</f>
        <v>0</v>
      </c>
      <c r="BP98" s="274">
        <f>IFERROR($BM5*'ENWL - Ave Crit'!$Q$28,0)</f>
        <v>0</v>
      </c>
      <c r="BQ98" s="274">
        <f>IFERROR($BM5*'ENWL - Ave Crit'!$Q$28,0)</f>
        <v>0</v>
      </c>
      <c r="BR98" s="142"/>
      <c r="BS98" s="255"/>
      <c r="BT98" s="46" t="s">
        <v>31</v>
      </c>
      <c r="BU98" s="16" t="str">
        <f t="shared" si="87"/>
        <v/>
      </c>
      <c r="BV98" s="16" t="str">
        <f t="shared" si="87"/>
        <v/>
      </c>
      <c r="BW98" s="16" t="str">
        <f t="shared" si="87"/>
        <v/>
      </c>
      <c r="BX98" s="16" t="str">
        <f t="shared" si="87"/>
        <v/>
      </c>
      <c r="BY98" s="16" t="str">
        <f t="shared" si="87"/>
        <v/>
      </c>
      <c r="BZ98" s="255"/>
      <c r="CA98" s="255"/>
      <c r="CB98" s="46" t="s">
        <v>31</v>
      </c>
      <c r="CC98" s="269" t="str">
        <f>IF(BU98="","",M98*BU98)</f>
        <v/>
      </c>
      <c r="CD98" s="269" t="str">
        <f t="shared" si="112"/>
        <v/>
      </c>
      <c r="CE98" s="269" t="str">
        <f t="shared" si="112"/>
        <v/>
      </c>
      <c r="CF98" s="269" t="str">
        <f t="shared" si="112"/>
        <v/>
      </c>
      <c r="CG98" s="269" t="str">
        <f t="shared" si="112"/>
        <v/>
      </c>
      <c r="CH98" s="271">
        <f t="shared" si="105"/>
        <v>0</v>
      </c>
      <c r="CI98" s="272"/>
      <c r="CJ98" s="272"/>
      <c r="CK98" s="269" t="str">
        <f t="shared" si="113"/>
        <v/>
      </c>
      <c r="CL98" s="269" t="str">
        <f t="shared" si="113"/>
        <v/>
      </c>
      <c r="CM98" s="269" t="str">
        <f t="shared" si="113"/>
        <v/>
      </c>
      <c r="CN98" s="269" t="str">
        <f t="shared" si="113"/>
        <v/>
      </c>
      <c r="CO98" s="269" t="str">
        <f t="shared" si="113"/>
        <v/>
      </c>
      <c r="CP98" s="271">
        <f t="shared" si="88"/>
        <v>0</v>
      </c>
      <c r="CS98" s="269" t="str">
        <f>IF(BU98="","",Y98*BU98)</f>
        <v/>
      </c>
      <c r="CT98" s="269" t="str">
        <f t="shared" si="114"/>
        <v/>
      </c>
      <c r="CU98" s="269" t="str">
        <f t="shared" si="114"/>
        <v/>
      </c>
      <c r="CV98" s="269" t="str">
        <f t="shared" si="114"/>
        <v/>
      </c>
      <c r="CW98" s="269" t="str">
        <f t="shared" si="114"/>
        <v/>
      </c>
      <c r="CX98" s="271">
        <f t="shared" si="89"/>
        <v>0</v>
      </c>
      <c r="DA98" s="269" t="str">
        <f>IF(BU98="","",(S98+Y98)*BU98)</f>
        <v/>
      </c>
      <c r="DB98" s="269" t="str">
        <f t="shared" si="115"/>
        <v/>
      </c>
      <c r="DC98" s="269" t="str">
        <f t="shared" si="115"/>
        <v/>
      </c>
      <c r="DD98" s="269" t="str">
        <f t="shared" si="115"/>
        <v/>
      </c>
      <c r="DE98" s="269" t="str">
        <f t="shared" si="115"/>
        <v/>
      </c>
      <c r="DF98" s="271">
        <f t="shared" si="90"/>
        <v>0</v>
      </c>
      <c r="DI98" s="269" t="str">
        <f>IF(BU98="","",AK98*BU98)</f>
        <v/>
      </c>
      <c r="DJ98" s="269" t="str">
        <f t="shared" si="116"/>
        <v/>
      </c>
      <c r="DK98" s="269" t="str">
        <f t="shared" si="116"/>
        <v/>
      </c>
      <c r="DL98" s="269" t="str">
        <f t="shared" si="116"/>
        <v/>
      </c>
      <c r="DM98" s="269" t="str">
        <f t="shared" si="116"/>
        <v/>
      </c>
      <c r="DN98" s="271">
        <f t="shared" si="92"/>
        <v>0</v>
      </c>
      <c r="DQ98" s="269" t="str">
        <f>IF(BU98="","",(AE98+AK98)*BU98)</f>
        <v/>
      </c>
      <c r="DR98" s="269" t="str">
        <f t="shared" si="117"/>
        <v/>
      </c>
      <c r="DS98" s="269" t="str">
        <f t="shared" si="117"/>
        <v/>
      </c>
      <c r="DT98" s="269" t="str">
        <f t="shared" si="117"/>
        <v/>
      </c>
      <c r="DU98" s="269" t="str">
        <f t="shared" si="117"/>
        <v/>
      </c>
      <c r="DV98" s="271">
        <f t="shared" si="91"/>
        <v>0</v>
      </c>
    </row>
    <row r="99" spans="1:126" ht="25.5" hidden="1" customHeight="1" thickBot="1">
      <c r="A99" s="232"/>
      <c r="B99" s="48"/>
      <c r="C99" s="49"/>
      <c r="D99" s="50">
        <f>SUM(D95:D98)</f>
        <v>0</v>
      </c>
      <c r="E99" s="51">
        <f>SUM(E95:E98)</f>
        <v>0</v>
      </c>
      <c r="F99" s="52"/>
      <c r="G99" s="53">
        <f>SUM(G95:G98)</f>
        <v>0</v>
      </c>
      <c r="H99" s="54">
        <f>SUM(H95:H98)</f>
        <v>0</v>
      </c>
      <c r="I99" s="54">
        <f>SUM(I95:I98)</f>
        <v>0</v>
      </c>
      <c r="J99" s="54">
        <f>SUM(J95:J98)</f>
        <v>0</v>
      </c>
      <c r="K99" s="54">
        <f>SUM(K95:K98)</f>
        <v>0</v>
      </c>
      <c r="L99" s="55"/>
      <c r="M99" s="53">
        <f>SUM(M95:M98)</f>
        <v>0</v>
      </c>
      <c r="N99" s="54">
        <f>SUM(N95:N98)</f>
        <v>0</v>
      </c>
      <c r="O99" s="54">
        <f>SUM(O95:O98)</f>
        <v>0</v>
      </c>
      <c r="P99" s="54">
        <f>SUM(P95:P98)</f>
        <v>0</v>
      </c>
      <c r="Q99" s="54">
        <f>SUM(Q95:Q98)</f>
        <v>0</v>
      </c>
      <c r="R99" s="55"/>
      <c r="S99" s="53">
        <f>SUM(S95:S98)</f>
        <v>0</v>
      </c>
      <c r="T99" s="54">
        <f>SUM(T95:T98)</f>
        <v>0</v>
      </c>
      <c r="U99" s="54">
        <f>SUM(U95:U98)</f>
        <v>0</v>
      </c>
      <c r="V99" s="54">
        <f>SUM(V95:V98)</f>
        <v>0</v>
      </c>
      <c r="W99" s="54">
        <f>SUM(W95:W98)</f>
        <v>0</v>
      </c>
      <c r="X99" s="55"/>
      <c r="Y99" s="53">
        <f>SUM(Y95:Y98)</f>
        <v>0</v>
      </c>
      <c r="Z99" s="54">
        <f>SUM(Z95:Z98)</f>
        <v>0</v>
      </c>
      <c r="AA99" s="54">
        <f>SUM(AA95:AA98)</f>
        <v>0</v>
      </c>
      <c r="AB99" s="54">
        <f>SUM(AB95:AB98)</f>
        <v>0</v>
      </c>
      <c r="AC99" s="54">
        <f>SUM(AC95:AC98)</f>
        <v>0</v>
      </c>
      <c r="AD99" s="55"/>
      <c r="AE99" s="53">
        <f>SUM(AE95:AE98)</f>
        <v>0</v>
      </c>
      <c r="AF99" s="54">
        <f>SUM(AF95:AF98)</f>
        <v>0</v>
      </c>
      <c r="AG99" s="54">
        <f>SUM(AG95:AG98)</f>
        <v>0</v>
      </c>
      <c r="AH99" s="54">
        <f>SUM(AH95:AH98)</f>
        <v>0</v>
      </c>
      <c r="AI99" s="54">
        <f>SUM(AI95:AI98)</f>
        <v>0</v>
      </c>
      <c r="AJ99" s="55"/>
      <c r="AK99" s="53">
        <f>SUM(AK95:AK98)</f>
        <v>0</v>
      </c>
      <c r="AL99" s="54">
        <f>SUM(AL95:AL98)</f>
        <v>0</v>
      </c>
      <c r="AM99" s="54">
        <f>SUM(AM95:AM98)</f>
        <v>0</v>
      </c>
      <c r="AN99" s="54">
        <f>SUM(AN95:AN98)</f>
        <v>0</v>
      </c>
      <c r="AO99" s="54">
        <f>SUM(AO95:AO98)</f>
        <v>0</v>
      </c>
      <c r="AP99" s="55"/>
      <c r="BB99" s="255"/>
      <c r="BC99" s="255"/>
      <c r="BD99" s="52"/>
      <c r="BE99" s="139"/>
      <c r="BF99" s="140"/>
      <c r="BG99" s="140"/>
      <c r="BH99" s="140"/>
      <c r="BI99" s="140"/>
      <c r="BJ99" s="55"/>
      <c r="BK99" s="255"/>
      <c r="BL99" s="52"/>
      <c r="BM99" s="139"/>
      <c r="BN99" s="140"/>
      <c r="BO99" s="140"/>
      <c r="BP99" s="140"/>
      <c r="BQ99" s="140"/>
      <c r="BR99" s="55"/>
      <c r="BS99" s="255"/>
      <c r="BT99" s="52"/>
      <c r="BU99" s="16" t="str">
        <f t="shared" si="87"/>
        <v/>
      </c>
      <c r="BV99" s="16" t="str">
        <f t="shared" si="87"/>
        <v/>
      </c>
      <c r="BW99" s="16" t="str">
        <f t="shared" si="87"/>
        <v/>
      </c>
      <c r="BX99" s="16" t="str">
        <f t="shared" si="87"/>
        <v/>
      </c>
      <c r="BY99" s="16" t="str">
        <f t="shared" si="87"/>
        <v/>
      </c>
      <c r="BZ99" s="255"/>
      <c r="CA99" s="255"/>
      <c r="CB99" s="52"/>
      <c r="CC99" s="270">
        <f>SUM(CC95:CC98)</f>
        <v>0</v>
      </c>
      <c r="CD99" s="270">
        <f>SUM(CD95:CD98)</f>
        <v>0</v>
      </c>
      <c r="CE99" s="270">
        <f>SUM(CE95:CE98)</f>
        <v>0</v>
      </c>
      <c r="CF99" s="270">
        <f>SUM(CF95:CF98)</f>
        <v>0</v>
      </c>
      <c r="CG99" s="270">
        <f>SUM(CG95:CG98)</f>
        <v>0</v>
      </c>
      <c r="CH99" s="271">
        <f t="shared" si="105"/>
        <v>0</v>
      </c>
      <c r="CI99" s="272"/>
      <c r="CJ99" s="272"/>
      <c r="CK99" s="270">
        <f>SUM(CK95:CK98)</f>
        <v>0</v>
      </c>
      <c r="CL99" s="270">
        <f>SUM(CL95:CL98)</f>
        <v>0</v>
      </c>
      <c r="CM99" s="270">
        <f>SUM(CM95:CM98)</f>
        <v>0</v>
      </c>
      <c r="CN99" s="270">
        <f>SUM(CN95:CN98)</f>
        <v>0</v>
      </c>
      <c r="CO99" s="270">
        <f>SUM(CO95:CO98)</f>
        <v>0</v>
      </c>
      <c r="CP99" s="271">
        <f t="shared" si="88"/>
        <v>0</v>
      </c>
      <c r="CS99" s="270">
        <f>SUM(CS95:CS98)</f>
        <v>0</v>
      </c>
      <c r="CT99" s="270">
        <f>SUM(CT95:CT98)</f>
        <v>0</v>
      </c>
      <c r="CU99" s="270">
        <f>SUM(CU95:CU98)</f>
        <v>0</v>
      </c>
      <c r="CV99" s="270">
        <f>SUM(CV95:CV98)</f>
        <v>0</v>
      </c>
      <c r="CW99" s="270">
        <f>SUM(CW95:CW98)</f>
        <v>0</v>
      </c>
      <c r="CX99" s="271">
        <f t="shared" si="89"/>
        <v>0</v>
      </c>
      <c r="DA99" s="270">
        <f>SUM(DA95:DA98)</f>
        <v>0</v>
      </c>
      <c r="DB99" s="270">
        <f>SUM(DB95:DB98)</f>
        <v>0</v>
      </c>
      <c r="DC99" s="270">
        <f>SUM(DC95:DC98)</f>
        <v>0</v>
      </c>
      <c r="DD99" s="270">
        <f>SUM(DD95:DD98)</f>
        <v>0</v>
      </c>
      <c r="DE99" s="270">
        <f>SUM(DE95:DE98)</f>
        <v>0</v>
      </c>
      <c r="DF99" s="271">
        <f t="shared" si="90"/>
        <v>0</v>
      </c>
      <c r="DI99" s="270">
        <f>SUM(DI95:DI98)</f>
        <v>0</v>
      </c>
      <c r="DJ99" s="270">
        <f>SUM(DJ95:DJ98)</f>
        <v>0</v>
      </c>
      <c r="DK99" s="270">
        <f>SUM(DK95:DK98)</f>
        <v>0</v>
      </c>
      <c r="DL99" s="270">
        <f>SUM(DL95:DL98)</f>
        <v>0</v>
      </c>
      <c r="DM99" s="270">
        <f>SUM(DM95:DM98)</f>
        <v>0</v>
      </c>
      <c r="DN99" s="271">
        <f t="shared" si="92"/>
        <v>0</v>
      </c>
      <c r="DQ99" s="270">
        <f>SUM(DQ95:DQ98)</f>
        <v>0</v>
      </c>
      <c r="DR99" s="270">
        <f>SUM(DR95:DR98)</f>
        <v>0</v>
      </c>
      <c r="DS99" s="270">
        <f>SUM(DS95:DS98)</f>
        <v>0</v>
      </c>
      <c r="DT99" s="270">
        <f>SUM(DT95:DT98)</f>
        <v>0</v>
      </c>
      <c r="DU99" s="270">
        <f>SUM(DU95:DU98)</f>
        <v>0</v>
      </c>
      <c r="DV99" s="271">
        <f t="shared" si="91"/>
        <v>0</v>
      </c>
    </row>
    <row r="100" spans="1:126" ht="25.5" hidden="1" customHeight="1">
      <c r="A100" s="232"/>
      <c r="B100" s="194" t="s">
        <v>34</v>
      </c>
      <c r="C100" s="38"/>
      <c r="D100" s="39">
        <f>L100</f>
        <v>0</v>
      </c>
      <c r="E100" s="40">
        <f>D100+SUM(AE100:AI100)</f>
        <v>0</v>
      </c>
      <c r="F100" s="41" t="s">
        <v>26</v>
      </c>
      <c r="G100" s="265">
        <f>'[9]NAW2 - Total - ENWL'!G97</f>
        <v>0</v>
      </c>
      <c r="H100" s="265">
        <f>'[9]NAW2 - Total - ENWL'!H97</f>
        <v>0</v>
      </c>
      <c r="I100" s="265">
        <f>'[9]NAW2 - Total - ENWL'!I97</f>
        <v>0</v>
      </c>
      <c r="J100" s="265">
        <f>'[9]NAW2 - Total - ENWL'!J97</f>
        <v>0</v>
      </c>
      <c r="K100" s="265">
        <f>'[9]NAW2 - Total - ENWL'!K97</f>
        <v>0</v>
      </c>
      <c r="L100" s="42">
        <f>SUM(G100:K100)</f>
        <v>0</v>
      </c>
      <c r="M100" s="273">
        <f>'[9]NAW2 - Total - ENWL'!M97</f>
        <v>0</v>
      </c>
      <c r="N100" s="273">
        <f>'[9]NAW2 - Total - ENWL'!N97</f>
        <v>0</v>
      </c>
      <c r="O100" s="273">
        <f>'[9]NAW2 - Total - ENWL'!O97</f>
        <v>0</v>
      </c>
      <c r="P100" s="273">
        <f>'[9]NAW2 - Total - ENWL'!P97</f>
        <v>0</v>
      </c>
      <c r="Q100" s="273">
        <f>'[9]NAW2 - Total - ENWL'!Q97</f>
        <v>0</v>
      </c>
      <c r="R100" s="42">
        <f>SUM(M100:Q100)</f>
        <v>0</v>
      </c>
      <c r="S100" s="319">
        <f>'ENWL - Asset Rep'!S100+'ENWL - Refurb'!S100+'ENWL - HVP'!S100</f>
        <v>0</v>
      </c>
      <c r="T100" s="273">
        <f>'ENWL - Asset Rep'!T100+'ENWL - Refurb'!T100+'ENWL - HVP'!T100</f>
        <v>0</v>
      </c>
      <c r="U100" s="273">
        <f>'ENWL - Asset Rep'!U100+'ENWL - Refurb'!U100+'ENWL - HVP'!U100</f>
        <v>0</v>
      </c>
      <c r="V100" s="273">
        <f>'ENWL - Asset Rep'!V100+'ENWL - Refurb'!V100+'ENWL - HVP'!V100</f>
        <v>0</v>
      </c>
      <c r="W100" s="273">
        <f>'ENWL - Asset Rep'!W100+'ENWL - Refurb'!W100+'ENWL - HVP'!W100</f>
        <v>0</v>
      </c>
      <c r="X100" s="42">
        <f>SUM(S100:W100)</f>
        <v>0</v>
      </c>
      <c r="Y100" s="273">
        <f>'[9]NAW2 - Total - ENWL'!Y97</f>
        <v>0</v>
      </c>
      <c r="Z100" s="273">
        <f>'[9]NAW2 - Total - ENWL'!Z97</f>
        <v>0</v>
      </c>
      <c r="AA100" s="273">
        <f>'[9]NAW2 - Total - ENWL'!AA97</f>
        <v>0</v>
      </c>
      <c r="AB100" s="273">
        <f>'[9]NAW2 - Total - ENWL'!AB97</f>
        <v>0</v>
      </c>
      <c r="AC100" s="273">
        <f>'[9]NAW2 - Total - ENWL'!AC97</f>
        <v>0</v>
      </c>
      <c r="AD100" s="42">
        <f>SUM(Y100:AC100)</f>
        <v>0</v>
      </c>
      <c r="AE100" s="319">
        <f>'ENWL - Asset Rep'!AE100+'ENWL - Refurb'!AE100+'ENWL - HVP'!AE100</f>
        <v>0</v>
      </c>
      <c r="AF100" s="273">
        <f>'ENWL - Asset Rep'!AF100+'ENWL - Refurb'!AF100+'ENWL - HVP'!AF100</f>
        <v>0</v>
      </c>
      <c r="AG100" s="273">
        <f>'ENWL - Asset Rep'!AG100+'ENWL - Refurb'!AG100+'ENWL - HVP'!AG100</f>
        <v>0</v>
      </c>
      <c r="AH100" s="273">
        <f>'ENWL - Asset Rep'!AH100+'ENWL - Refurb'!AH100+'ENWL - HVP'!AH100</f>
        <v>0</v>
      </c>
      <c r="AI100" s="273">
        <f>'ENWL - Asset Rep'!AI100+'ENWL - Refurb'!AI100+'ENWL - HVP'!AI100</f>
        <v>0</v>
      </c>
      <c r="AJ100" s="42">
        <f>SUM(AE100:AI100)</f>
        <v>0</v>
      </c>
      <c r="AK100" s="273">
        <f>'[9]NAW2 - Total - ENWL'!AK97</f>
        <v>0</v>
      </c>
      <c r="AL100" s="273">
        <f>'[9]NAW2 - Total - ENWL'!AL97</f>
        <v>0</v>
      </c>
      <c r="AM100" s="273">
        <f>'[9]NAW2 - Total - ENWL'!AM97</f>
        <v>0</v>
      </c>
      <c r="AN100" s="273">
        <f>'[9]NAW2 - Total - ENWL'!AN97</f>
        <v>0</v>
      </c>
      <c r="AO100" s="273">
        <f>'[9]NAW2 - Total - ENWL'!AO97</f>
        <v>0</v>
      </c>
      <c r="AP100" s="42">
        <f>SUM(AK100:AO100)</f>
        <v>0</v>
      </c>
      <c r="BB100" s="255"/>
      <c r="BC100" s="255"/>
      <c r="BD100" s="41" t="s">
        <v>26</v>
      </c>
      <c r="BE100" s="267">
        <f>'ENWL - HI Probs. of Failure '!O$29</f>
        <v>0</v>
      </c>
      <c r="BF100" s="267">
        <f>'ENWL - HI Probs. of Failure '!P$29</f>
        <v>0</v>
      </c>
      <c r="BG100" s="267">
        <f>'ENWL - HI Probs. of Failure '!Q$29</f>
        <v>0</v>
      </c>
      <c r="BH100" s="267">
        <f>'ENWL - HI Probs. of Failure '!R$29</f>
        <v>0</v>
      </c>
      <c r="BI100" s="267">
        <f>'ENWL - HI Probs. of Failure '!S$29</f>
        <v>0</v>
      </c>
      <c r="BJ100" s="141"/>
      <c r="BK100" s="255"/>
      <c r="BL100" s="41" t="s">
        <v>26</v>
      </c>
      <c r="BM100" s="274">
        <f>IFERROR($BM2*'ENWL - Ave Crit'!$Q$29,0)</f>
        <v>0</v>
      </c>
      <c r="BN100" s="274">
        <f>IFERROR($BM2*'ENWL - Ave Crit'!$Q$29,0)</f>
        <v>0</v>
      </c>
      <c r="BO100" s="274">
        <f>IFERROR($BM2*'ENWL - Ave Crit'!$Q$29,0)</f>
        <v>0</v>
      </c>
      <c r="BP100" s="274">
        <f>IFERROR($BM2*'ENWL - Ave Crit'!$Q$29,0)</f>
        <v>0</v>
      </c>
      <c r="BQ100" s="274">
        <f>IFERROR($BM2*'ENWL - Ave Crit'!$Q$29,0)</f>
        <v>0</v>
      </c>
      <c r="BR100" s="141"/>
      <c r="BS100" s="255"/>
      <c r="BT100" s="41" t="s">
        <v>26</v>
      </c>
      <c r="BU100" s="16" t="str">
        <f t="shared" si="87"/>
        <v/>
      </c>
      <c r="BV100" s="16" t="str">
        <f t="shared" si="87"/>
        <v/>
      </c>
      <c r="BW100" s="16" t="str">
        <f t="shared" si="87"/>
        <v/>
      </c>
      <c r="BX100" s="16" t="str">
        <f t="shared" si="87"/>
        <v/>
      </c>
      <c r="BY100" s="16" t="str">
        <f t="shared" si="87"/>
        <v/>
      </c>
      <c r="BZ100" s="255"/>
      <c r="CA100" s="255"/>
      <c r="CB100" s="41" t="s">
        <v>26</v>
      </c>
      <c r="CC100" s="269" t="str">
        <f>IF(BU100="","",M100*BU100)</f>
        <v/>
      </c>
      <c r="CD100" s="269" t="str">
        <f t="shared" ref="CD100:CG103" si="118">IF(BV100="","",N100*BV100)</f>
        <v/>
      </c>
      <c r="CE100" s="269" t="str">
        <f t="shared" si="118"/>
        <v/>
      </c>
      <c r="CF100" s="269" t="str">
        <f t="shared" si="118"/>
        <v/>
      </c>
      <c r="CG100" s="269" t="str">
        <f t="shared" si="118"/>
        <v/>
      </c>
      <c r="CH100" s="271">
        <f t="shared" si="105"/>
        <v>0</v>
      </c>
      <c r="CI100" s="272"/>
      <c r="CJ100" s="272"/>
      <c r="CK100" s="269" t="str">
        <f t="shared" ref="CK100:CO103" si="119">IF(BU100="","",G100*BU100)</f>
        <v/>
      </c>
      <c r="CL100" s="269" t="str">
        <f t="shared" si="119"/>
        <v/>
      </c>
      <c r="CM100" s="269" t="str">
        <f t="shared" si="119"/>
        <v/>
      </c>
      <c r="CN100" s="269" t="str">
        <f t="shared" si="119"/>
        <v/>
      </c>
      <c r="CO100" s="269" t="str">
        <f t="shared" si="119"/>
        <v/>
      </c>
      <c r="CP100" s="271">
        <f t="shared" si="88"/>
        <v>0</v>
      </c>
      <c r="CS100" s="269" t="str">
        <f>IF(BU100="","",Y100*BU100)</f>
        <v/>
      </c>
      <c r="CT100" s="269" t="str">
        <f t="shared" ref="CT100:CW103" si="120">IF(BV100="","",Z100*BV100)</f>
        <v/>
      </c>
      <c r="CU100" s="269" t="str">
        <f t="shared" si="120"/>
        <v/>
      </c>
      <c r="CV100" s="269" t="str">
        <f t="shared" si="120"/>
        <v/>
      </c>
      <c r="CW100" s="269" t="str">
        <f t="shared" si="120"/>
        <v/>
      </c>
      <c r="CX100" s="271">
        <f t="shared" si="89"/>
        <v>0</v>
      </c>
      <c r="DA100" s="269" t="str">
        <f>IF(BU100="","",(S100+Y100)*BU100)</f>
        <v/>
      </c>
      <c r="DB100" s="269" t="str">
        <f t="shared" ref="DB100:DE103" si="121">IF(BV100="","",(T100+Z100)*BV100)</f>
        <v/>
      </c>
      <c r="DC100" s="269" t="str">
        <f t="shared" si="121"/>
        <v/>
      </c>
      <c r="DD100" s="269" t="str">
        <f t="shared" si="121"/>
        <v/>
      </c>
      <c r="DE100" s="269" t="str">
        <f t="shared" si="121"/>
        <v/>
      </c>
      <c r="DF100" s="271">
        <f t="shared" si="90"/>
        <v>0</v>
      </c>
      <c r="DI100" s="269" t="str">
        <f>IF(BU100="","",AK100*BU100)</f>
        <v/>
      </c>
      <c r="DJ100" s="269" t="str">
        <f t="shared" ref="DJ100:DM103" si="122">IF(BV100="","",AL100*BV100)</f>
        <v/>
      </c>
      <c r="DK100" s="269" t="str">
        <f t="shared" si="122"/>
        <v/>
      </c>
      <c r="DL100" s="269" t="str">
        <f t="shared" si="122"/>
        <v/>
      </c>
      <c r="DM100" s="269" t="str">
        <f t="shared" si="122"/>
        <v/>
      </c>
      <c r="DN100" s="271">
        <f t="shared" si="92"/>
        <v>0</v>
      </c>
      <c r="DQ100" s="269" t="str">
        <f>IF(BU100="","",(AE100+AK100)*BU100)</f>
        <v/>
      </c>
      <c r="DR100" s="269" t="str">
        <f t="shared" ref="DR100:DU103" si="123">IF(BV100="","",(AF100+AL100)*BV100)</f>
        <v/>
      </c>
      <c r="DS100" s="269" t="str">
        <f t="shared" si="123"/>
        <v/>
      </c>
      <c r="DT100" s="269" t="str">
        <f t="shared" si="123"/>
        <v/>
      </c>
      <c r="DU100" s="269" t="str">
        <f t="shared" si="123"/>
        <v/>
      </c>
      <c r="DV100" s="271">
        <f t="shared" si="91"/>
        <v>0</v>
      </c>
    </row>
    <row r="101" spans="1:126" ht="25.5" hidden="1" customHeight="1">
      <c r="A101" s="232"/>
      <c r="B101" s="157"/>
      <c r="C101" s="43"/>
      <c r="D101" s="44">
        <f>L101</f>
        <v>0</v>
      </c>
      <c r="E101" s="45">
        <f>D101+SUM(AE101:AI101)</f>
        <v>0</v>
      </c>
      <c r="F101" s="46" t="s">
        <v>28</v>
      </c>
      <c r="G101" s="265">
        <f>'[9]NAW2 - Total - ENWL'!G98</f>
        <v>0</v>
      </c>
      <c r="H101" s="265">
        <f>'[9]NAW2 - Total - ENWL'!H98</f>
        <v>0</v>
      </c>
      <c r="I101" s="265">
        <f>'[9]NAW2 - Total - ENWL'!I98</f>
        <v>0</v>
      </c>
      <c r="J101" s="265">
        <f>'[9]NAW2 - Total - ENWL'!J98</f>
        <v>0</v>
      </c>
      <c r="K101" s="265">
        <f>'[9]NAW2 - Total - ENWL'!K98</f>
        <v>0</v>
      </c>
      <c r="L101" s="47">
        <f>SUM(G101:K101)</f>
        <v>0</v>
      </c>
      <c r="M101" s="265">
        <f>'[9]NAW2 - Total - ENWL'!M98</f>
        <v>0</v>
      </c>
      <c r="N101" s="265">
        <f>'[9]NAW2 - Total - ENWL'!N98</f>
        <v>0</v>
      </c>
      <c r="O101" s="265">
        <f>'[9]NAW2 - Total - ENWL'!O98</f>
        <v>0</v>
      </c>
      <c r="P101" s="265">
        <f>'[9]NAW2 - Total - ENWL'!P98</f>
        <v>0</v>
      </c>
      <c r="Q101" s="265">
        <f>'[9]NAW2 - Total - ENWL'!Q98</f>
        <v>0</v>
      </c>
      <c r="R101" s="47">
        <f>SUM(M101:Q101)</f>
        <v>0</v>
      </c>
      <c r="S101" s="265">
        <f>'ENWL - Asset Rep'!S101+'ENWL - Refurb'!S101+'ENWL - HVP'!S101</f>
        <v>0</v>
      </c>
      <c r="T101" s="265">
        <f>'ENWL - Asset Rep'!T101+'ENWL - Refurb'!T101+'ENWL - HVP'!T101</f>
        <v>0</v>
      </c>
      <c r="U101" s="265">
        <f>'ENWL - Asset Rep'!U101+'ENWL - Refurb'!U101+'ENWL - HVP'!U101</f>
        <v>0</v>
      </c>
      <c r="V101" s="265">
        <f>'ENWL - Asset Rep'!V101+'ENWL - Refurb'!V101+'ENWL - HVP'!V101</f>
        <v>0</v>
      </c>
      <c r="W101" s="265">
        <f>'ENWL - Asset Rep'!W101+'ENWL - Refurb'!W101+'ENWL - HVP'!W101</f>
        <v>0</v>
      </c>
      <c r="X101" s="47">
        <f>SUM(S101:W101)</f>
        <v>0</v>
      </c>
      <c r="Y101" s="265">
        <f>'[9]NAW2 - Total - ENWL'!Y98</f>
        <v>0</v>
      </c>
      <c r="Z101" s="265">
        <f>'[9]NAW2 - Total - ENWL'!Z98</f>
        <v>0</v>
      </c>
      <c r="AA101" s="265">
        <f>'[9]NAW2 - Total - ENWL'!AA98</f>
        <v>0</v>
      </c>
      <c r="AB101" s="265">
        <f>'[9]NAW2 - Total - ENWL'!AB98</f>
        <v>0</v>
      </c>
      <c r="AC101" s="265">
        <f>'[9]NAW2 - Total - ENWL'!AC98</f>
        <v>0</v>
      </c>
      <c r="AD101" s="47">
        <f>SUM(Y101:AC101)</f>
        <v>0</v>
      </c>
      <c r="AE101" s="265">
        <f>'ENWL - Asset Rep'!AE101+'ENWL - Refurb'!AE101+'ENWL - HVP'!AE101</f>
        <v>0</v>
      </c>
      <c r="AF101" s="265">
        <f>'ENWL - Asset Rep'!AF101+'ENWL - Refurb'!AF101+'ENWL - HVP'!AF101</f>
        <v>0</v>
      </c>
      <c r="AG101" s="265">
        <f>'ENWL - Asset Rep'!AG101+'ENWL - Refurb'!AG101+'ENWL - HVP'!AG101</f>
        <v>0</v>
      </c>
      <c r="AH101" s="265">
        <f>'ENWL - Asset Rep'!AH101+'ENWL - Refurb'!AH101+'ENWL - HVP'!AH101</f>
        <v>0</v>
      </c>
      <c r="AI101" s="265">
        <f>'ENWL - Asset Rep'!AI101+'ENWL - Refurb'!AI101+'ENWL - HVP'!AI101</f>
        <v>0</v>
      </c>
      <c r="AJ101" s="47">
        <f>SUM(AE101:AI101)</f>
        <v>0</v>
      </c>
      <c r="AK101" s="265">
        <f>'[9]NAW2 - Total - ENWL'!AK98</f>
        <v>0</v>
      </c>
      <c r="AL101" s="265">
        <f>'[9]NAW2 - Total - ENWL'!AL98</f>
        <v>0</v>
      </c>
      <c r="AM101" s="265">
        <f>'[9]NAW2 - Total - ENWL'!AM98</f>
        <v>0</v>
      </c>
      <c r="AN101" s="265">
        <f>'[9]NAW2 - Total - ENWL'!AN98</f>
        <v>0</v>
      </c>
      <c r="AO101" s="265">
        <f>'[9]NAW2 - Total - ENWL'!AO98</f>
        <v>0</v>
      </c>
      <c r="AP101" s="47">
        <f>SUM(AK101:AO101)</f>
        <v>0</v>
      </c>
      <c r="BB101" s="255"/>
      <c r="BC101" s="255"/>
      <c r="BD101" s="46" t="s">
        <v>28</v>
      </c>
      <c r="BE101" s="267">
        <f>'ENWL - HI Probs. of Failure '!O$29</f>
        <v>0</v>
      </c>
      <c r="BF101" s="267">
        <f>'ENWL - HI Probs. of Failure '!P$29</f>
        <v>0</v>
      </c>
      <c r="BG101" s="267">
        <f>'ENWL - HI Probs. of Failure '!Q$29</f>
        <v>0</v>
      </c>
      <c r="BH101" s="267">
        <f>'ENWL - HI Probs. of Failure '!R$29</f>
        <v>0</v>
      </c>
      <c r="BI101" s="267">
        <f>'ENWL - HI Probs. of Failure '!S$29</f>
        <v>0</v>
      </c>
      <c r="BJ101" s="142"/>
      <c r="BK101" s="255"/>
      <c r="BL101" s="46" t="s">
        <v>28</v>
      </c>
      <c r="BM101" s="274">
        <f>IFERROR($BM3*'ENWL - Ave Crit'!$Q$29,0)</f>
        <v>0</v>
      </c>
      <c r="BN101" s="274">
        <f>IFERROR($BM3*'ENWL - Ave Crit'!$Q$29,0)</f>
        <v>0</v>
      </c>
      <c r="BO101" s="274">
        <f>IFERROR($BM3*'ENWL - Ave Crit'!$Q$29,0)</f>
        <v>0</v>
      </c>
      <c r="BP101" s="274">
        <f>IFERROR($BM3*'ENWL - Ave Crit'!$Q$29,0)</f>
        <v>0</v>
      </c>
      <c r="BQ101" s="274">
        <f>IFERROR($BM3*'ENWL - Ave Crit'!$Q$29,0)</f>
        <v>0</v>
      </c>
      <c r="BR101" s="142"/>
      <c r="BS101" s="255"/>
      <c r="BT101" s="46" t="s">
        <v>28</v>
      </c>
      <c r="BU101" s="16" t="str">
        <f t="shared" si="87"/>
        <v/>
      </c>
      <c r="BV101" s="16" t="str">
        <f t="shared" si="87"/>
        <v/>
      </c>
      <c r="BW101" s="16" t="str">
        <f t="shared" si="87"/>
        <v/>
      </c>
      <c r="BX101" s="16" t="str">
        <f t="shared" si="87"/>
        <v/>
      </c>
      <c r="BY101" s="16" t="str">
        <f t="shared" si="87"/>
        <v/>
      </c>
      <c r="BZ101" s="255"/>
      <c r="CA101" s="255"/>
      <c r="CB101" s="46" t="s">
        <v>28</v>
      </c>
      <c r="CC101" s="269" t="str">
        <f>IF(BU101="","",M101*BU101)</f>
        <v/>
      </c>
      <c r="CD101" s="269" t="str">
        <f t="shared" si="118"/>
        <v/>
      </c>
      <c r="CE101" s="269" t="str">
        <f t="shared" si="118"/>
        <v/>
      </c>
      <c r="CF101" s="269" t="str">
        <f t="shared" si="118"/>
        <v/>
      </c>
      <c r="CG101" s="269" t="str">
        <f t="shared" si="118"/>
        <v/>
      </c>
      <c r="CH101" s="271">
        <f t="shared" si="105"/>
        <v>0</v>
      </c>
      <c r="CI101" s="272"/>
      <c r="CJ101" s="272"/>
      <c r="CK101" s="269" t="str">
        <f t="shared" si="119"/>
        <v/>
      </c>
      <c r="CL101" s="269" t="str">
        <f t="shared" si="119"/>
        <v/>
      </c>
      <c r="CM101" s="269" t="str">
        <f t="shared" si="119"/>
        <v/>
      </c>
      <c r="CN101" s="269" t="str">
        <f t="shared" si="119"/>
        <v/>
      </c>
      <c r="CO101" s="269" t="str">
        <f t="shared" si="119"/>
        <v/>
      </c>
      <c r="CP101" s="271">
        <f t="shared" si="88"/>
        <v>0</v>
      </c>
      <c r="CS101" s="269" t="str">
        <f>IF(BU101="","",Y101*BU101)</f>
        <v/>
      </c>
      <c r="CT101" s="269" t="str">
        <f t="shared" si="120"/>
        <v/>
      </c>
      <c r="CU101" s="269" t="str">
        <f t="shared" si="120"/>
        <v/>
      </c>
      <c r="CV101" s="269" t="str">
        <f t="shared" si="120"/>
        <v/>
      </c>
      <c r="CW101" s="269" t="str">
        <f t="shared" si="120"/>
        <v/>
      </c>
      <c r="CX101" s="271">
        <f t="shared" si="89"/>
        <v>0</v>
      </c>
      <c r="DA101" s="269" t="str">
        <f>IF(BU101="","",(S101+Y101)*BU101)</f>
        <v/>
      </c>
      <c r="DB101" s="269" t="str">
        <f t="shared" si="121"/>
        <v/>
      </c>
      <c r="DC101" s="269" t="str">
        <f t="shared" si="121"/>
        <v/>
      </c>
      <c r="DD101" s="269" t="str">
        <f t="shared" si="121"/>
        <v/>
      </c>
      <c r="DE101" s="269" t="str">
        <f t="shared" si="121"/>
        <v/>
      </c>
      <c r="DF101" s="271">
        <f t="shared" si="90"/>
        <v>0</v>
      </c>
      <c r="DI101" s="269" t="str">
        <f>IF(BU101="","",AK101*BU101)</f>
        <v/>
      </c>
      <c r="DJ101" s="269" t="str">
        <f t="shared" si="122"/>
        <v/>
      </c>
      <c r="DK101" s="269" t="str">
        <f t="shared" si="122"/>
        <v/>
      </c>
      <c r="DL101" s="269" t="str">
        <f t="shared" si="122"/>
        <v/>
      </c>
      <c r="DM101" s="269" t="str">
        <f t="shared" si="122"/>
        <v/>
      </c>
      <c r="DN101" s="271">
        <f t="shared" si="92"/>
        <v>0</v>
      </c>
      <c r="DQ101" s="269" t="str">
        <f>IF(BU101="","",(AE101+AK101)*BU101)</f>
        <v/>
      </c>
      <c r="DR101" s="269" t="str">
        <f t="shared" si="123"/>
        <v/>
      </c>
      <c r="DS101" s="269" t="str">
        <f t="shared" si="123"/>
        <v/>
      </c>
      <c r="DT101" s="269" t="str">
        <f t="shared" si="123"/>
        <v/>
      </c>
      <c r="DU101" s="269" t="str">
        <f t="shared" si="123"/>
        <v/>
      </c>
      <c r="DV101" s="271">
        <f t="shared" si="91"/>
        <v>0</v>
      </c>
    </row>
    <row r="102" spans="1:126" ht="25.5" hidden="1" customHeight="1">
      <c r="A102" s="232"/>
      <c r="B102" s="157"/>
      <c r="C102" s="43"/>
      <c r="D102" s="44">
        <f>L102</f>
        <v>0</v>
      </c>
      <c r="E102" s="45">
        <f>D102+SUM(AE102:AI102)</f>
        <v>0</v>
      </c>
      <c r="F102" s="46" t="s">
        <v>30</v>
      </c>
      <c r="G102" s="265">
        <f>'[9]NAW2 - Total - ENWL'!G99</f>
        <v>0</v>
      </c>
      <c r="H102" s="265">
        <f>'[9]NAW2 - Total - ENWL'!H99</f>
        <v>0</v>
      </c>
      <c r="I102" s="265">
        <f>'[9]NAW2 - Total - ENWL'!I99</f>
        <v>0</v>
      </c>
      <c r="J102" s="265">
        <f>'[9]NAW2 - Total - ENWL'!J99</f>
        <v>0</v>
      </c>
      <c r="K102" s="265">
        <f>'[9]NAW2 - Total - ENWL'!K99</f>
        <v>0</v>
      </c>
      <c r="L102" s="47">
        <f>SUM(G102:K102)</f>
        <v>0</v>
      </c>
      <c r="M102" s="265">
        <f>'[9]NAW2 - Total - ENWL'!M99</f>
        <v>0</v>
      </c>
      <c r="N102" s="265">
        <f>'[9]NAW2 - Total - ENWL'!N99</f>
        <v>0</v>
      </c>
      <c r="O102" s="265">
        <f>'[9]NAW2 - Total - ENWL'!O99</f>
        <v>0</v>
      </c>
      <c r="P102" s="265">
        <f>'[9]NAW2 - Total - ENWL'!P99</f>
        <v>0</v>
      </c>
      <c r="Q102" s="265">
        <f>'[9]NAW2 - Total - ENWL'!Q99</f>
        <v>0</v>
      </c>
      <c r="R102" s="47">
        <f>SUM(M102:Q102)</f>
        <v>0</v>
      </c>
      <c r="S102" s="265">
        <f>'ENWL - Asset Rep'!S102+'ENWL - Refurb'!S102+'ENWL - HVP'!S102</f>
        <v>0</v>
      </c>
      <c r="T102" s="265">
        <f>'ENWL - Asset Rep'!T102+'ENWL - Refurb'!T102+'ENWL - HVP'!T102</f>
        <v>0</v>
      </c>
      <c r="U102" s="265">
        <f>'ENWL - Asset Rep'!U102+'ENWL - Refurb'!U102+'ENWL - HVP'!U102</f>
        <v>0</v>
      </c>
      <c r="V102" s="265">
        <f>'ENWL - Asset Rep'!V102+'ENWL - Refurb'!V102+'ENWL - HVP'!V102</f>
        <v>0</v>
      </c>
      <c r="W102" s="265">
        <f>'ENWL - Asset Rep'!W102+'ENWL - Refurb'!W102+'ENWL - HVP'!W102</f>
        <v>0</v>
      </c>
      <c r="X102" s="47">
        <f>SUM(S102:W102)</f>
        <v>0</v>
      </c>
      <c r="Y102" s="265">
        <f>'[9]NAW2 - Total - ENWL'!Y99</f>
        <v>0</v>
      </c>
      <c r="Z102" s="265">
        <f>'[9]NAW2 - Total - ENWL'!Z99</f>
        <v>0</v>
      </c>
      <c r="AA102" s="265">
        <f>'[9]NAW2 - Total - ENWL'!AA99</f>
        <v>0</v>
      </c>
      <c r="AB102" s="265">
        <f>'[9]NAW2 - Total - ENWL'!AB99</f>
        <v>0</v>
      </c>
      <c r="AC102" s="265">
        <f>'[9]NAW2 - Total - ENWL'!AC99</f>
        <v>0</v>
      </c>
      <c r="AD102" s="47">
        <f>SUM(Y102:AC102)</f>
        <v>0</v>
      </c>
      <c r="AE102" s="265">
        <f>'ENWL - Asset Rep'!AE102+'ENWL - Refurb'!AE102+'ENWL - HVP'!AE102</f>
        <v>0</v>
      </c>
      <c r="AF102" s="265">
        <f>'ENWL - Asset Rep'!AF102+'ENWL - Refurb'!AF102+'ENWL - HVP'!AF102</f>
        <v>0</v>
      </c>
      <c r="AG102" s="265">
        <f>'ENWL - Asset Rep'!AG102+'ENWL - Refurb'!AG102+'ENWL - HVP'!AG102</f>
        <v>0</v>
      </c>
      <c r="AH102" s="265">
        <f>'ENWL - Asset Rep'!AH102+'ENWL - Refurb'!AH102+'ENWL - HVP'!AH102</f>
        <v>0</v>
      </c>
      <c r="AI102" s="265">
        <f>'ENWL - Asset Rep'!AI102+'ENWL - Refurb'!AI102+'ENWL - HVP'!AI102</f>
        <v>0</v>
      </c>
      <c r="AJ102" s="47">
        <f>SUM(AE102:AI102)</f>
        <v>0</v>
      </c>
      <c r="AK102" s="265">
        <f>'[9]NAW2 - Total - ENWL'!AK99</f>
        <v>0</v>
      </c>
      <c r="AL102" s="265">
        <f>'[9]NAW2 - Total - ENWL'!AL99</f>
        <v>0</v>
      </c>
      <c r="AM102" s="265">
        <f>'[9]NAW2 - Total - ENWL'!AM99</f>
        <v>0</v>
      </c>
      <c r="AN102" s="265">
        <f>'[9]NAW2 - Total - ENWL'!AN99</f>
        <v>0</v>
      </c>
      <c r="AO102" s="265">
        <f>'[9]NAW2 - Total - ENWL'!AO99</f>
        <v>0</v>
      </c>
      <c r="AP102" s="47">
        <f>SUM(AK102:AO102)</f>
        <v>0</v>
      </c>
      <c r="BB102" s="255"/>
      <c r="BC102" s="255"/>
      <c r="BD102" s="46" t="s">
        <v>30</v>
      </c>
      <c r="BE102" s="267">
        <f>'ENWL - HI Probs. of Failure '!O$29</f>
        <v>0</v>
      </c>
      <c r="BF102" s="267">
        <f>'ENWL - HI Probs. of Failure '!P$29</f>
        <v>0</v>
      </c>
      <c r="BG102" s="267">
        <f>'ENWL - HI Probs. of Failure '!Q$29</f>
        <v>0</v>
      </c>
      <c r="BH102" s="267">
        <f>'ENWL - HI Probs. of Failure '!R$29</f>
        <v>0</v>
      </c>
      <c r="BI102" s="267">
        <f>'ENWL - HI Probs. of Failure '!S$29</f>
        <v>0</v>
      </c>
      <c r="BJ102" s="142"/>
      <c r="BK102" s="255"/>
      <c r="BL102" s="46" t="s">
        <v>30</v>
      </c>
      <c r="BM102" s="274">
        <f>IFERROR($BM4*'ENWL - Ave Crit'!$Q$29,0)</f>
        <v>0</v>
      </c>
      <c r="BN102" s="274">
        <f>IFERROR($BM4*'ENWL - Ave Crit'!$Q$29,0)</f>
        <v>0</v>
      </c>
      <c r="BO102" s="274">
        <f>IFERROR($BM4*'ENWL - Ave Crit'!$Q$29,0)</f>
        <v>0</v>
      </c>
      <c r="BP102" s="274">
        <f>IFERROR($BM4*'ENWL - Ave Crit'!$Q$29,0)</f>
        <v>0</v>
      </c>
      <c r="BQ102" s="274">
        <f>IFERROR($BM4*'ENWL - Ave Crit'!$Q$29,0)</f>
        <v>0</v>
      </c>
      <c r="BR102" s="142"/>
      <c r="BS102" s="255"/>
      <c r="BT102" s="46" t="s">
        <v>30</v>
      </c>
      <c r="BU102" s="16" t="str">
        <f t="shared" si="87"/>
        <v/>
      </c>
      <c r="BV102" s="16" t="str">
        <f t="shared" si="87"/>
        <v/>
      </c>
      <c r="BW102" s="16" t="str">
        <f t="shared" si="87"/>
        <v/>
      </c>
      <c r="BX102" s="16" t="str">
        <f t="shared" si="87"/>
        <v/>
      </c>
      <c r="BY102" s="16" t="str">
        <f t="shared" si="87"/>
        <v/>
      </c>
      <c r="BZ102" s="255"/>
      <c r="CA102" s="255"/>
      <c r="CB102" s="46" t="s">
        <v>30</v>
      </c>
      <c r="CC102" s="269" t="str">
        <f>IF(BU102="","",M102*BU102)</f>
        <v/>
      </c>
      <c r="CD102" s="269" t="str">
        <f t="shared" si="118"/>
        <v/>
      </c>
      <c r="CE102" s="269" t="str">
        <f t="shared" si="118"/>
        <v/>
      </c>
      <c r="CF102" s="269" t="str">
        <f t="shared" si="118"/>
        <v/>
      </c>
      <c r="CG102" s="269" t="str">
        <f t="shared" si="118"/>
        <v/>
      </c>
      <c r="CH102" s="271">
        <f t="shared" si="105"/>
        <v>0</v>
      </c>
      <c r="CI102" s="272"/>
      <c r="CJ102" s="272"/>
      <c r="CK102" s="269" t="str">
        <f t="shared" si="119"/>
        <v/>
      </c>
      <c r="CL102" s="269" t="str">
        <f t="shared" si="119"/>
        <v/>
      </c>
      <c r="CM102" s="269" t="str">
        <f t="shared" si="119"/>
        <v/>
      </c>
      <c r="CN102" s="269" t="str">
        <f t="shared" si="119"/>
        <v/>
      </c>
      <c r="CO102" s="269" t="str">
        <f t="shared" si="119"/>
        <v/>
      </c>
      <c r="CP102" s="271">
        <f t="shared" si="88"/>
        <v>0</v>
      </c>
      <c r="CS102" s="269" t="str">
        <f>IF(BU102="","",Y102*BU102)</f>
        <v/>
      </c>
      <c r="CT102" s="269" t="str">
        <f t="shared" si="120"/>
        <v/>
      </c>
      <c r="CU102" s="269" t="str">
        <f t="shared" si="120"/>
        <v/>
      </c>
      <c r="CV102" s="269" t="str">
        <f t="shared" si="120"/>
        <v/>
      </c>
      <c r="CW102" s="269" t="str">
        <f t="shared" si="120"/>
        <v/>
      </c>
      <c r="CX102" s="271">
        <f t="shared" si="89"/>
        <v>0</v>
      </c>
      <c r="DA102" s="269" t="str">
        <f>IF(BU102="","",(S102+Y102)*BU102)</f>
        <v/>
      </c>
      <c r="DB102" s="269" t="str">
        <f t="shared" si="121"/>
        <v/>
      </c>
      <c r="DC102" s="269" t="str">
        <f t="shared" si="121"/>
        <v/>
      </c>
      <c r="DD102" s="269" t="str">
        <f t="shared" si="121"/>
        <v/>
      </c>
      <c r="DE102" s="269" t="str">
        <f t="shared" si="121"/>
        <v/>
      </c>
      <c r="DF102" s="271">
        <f t="shared" si="90"/>
        <v>0</v>
      </c>
      <c r="DI102" s="269" t="str">
        <f>IF(BU102="","",AK102*BU102)</f>
        <v/>
      </c>
      <c r="DJ102" s="269" t="str">
        <f t="shared" si="122"/>
        <v/>
      </c>
      <c r="DK102" s="269" t="str">
        <f t="shared" si="122"/>
        <v/>
      </c>
      <c r="DL102" s="269" t="str">
        <f t="shared" si="122"/>
        <v/>
      </c>
      <c r="DM102" s="269" t="str">
        <f t="shared" si="122"/>
        <v/>
      </c>
      <c r="DN102" s="271">
        <f t="shared" si="92"/>
        <v>0</v>
      </c>
      <c r="DQ102" s="269" t="str">
        <f>IF(BU102="","",(AE102+AK102)*BU102)</f>
        <v/>
      </c>
      <c r="DR102" s="269" t="str">
        <f t="shared" si="123"/>
        <v/>
      </c>
      <c r="DS102" s="269" t="str">
        <f t="shared" si="123"/>
        <v/>
      </c>
      <c r="DT102" s="269" t="str">
        <f t="shared" si="123"/>
        <v/>
      </c>
      <c r="DU102" s="269" t="str">
        <f t="shared" si="123"/>
        <v/>
      </c>
      <c r="DV102" s="271">
        <f t="shared" si="91"/>
        <v>0</v>
      </c>
    </row>
    <row r="103" spans="1:126" ht="25.5" hidden="1" customHeight="1">
      <c r="A103" s="232"/>
      <c r="B103" s="157"/>
      <c r="C103" s="43"/>
      <c r="D103" s="44">
        <f>L103</f>
        <v>0</v>
      </c>
      <c r="E103" s="45">
        <f>D103+SUM(AE103:AI103)</f>
        <v>0</v>
      </c>
      <c r="F103" s="46" t="s">
        <v>31</v>
      </c>
      <c r="G103" s="265">
        <f>'[9]NAW2 - Total - ENWL'!G100</f>
        <v>0</v>
      </c>
      <c r="H103" s="265">
        <f>'[9]NAW2 - Total - ENWL'!H100</f>
        <v>0</v>
      </c>
      <c r="I103" s="265">
        <f>'[9]NAW2 - Total - ENWL'!I100</f>
        <v>0</v>
      </c>
      <c r="J103" s="265">
        <f>'[9]NAW2 - Total - ENWL'!J100</f>
        <v>0</v>
      </c>
      <c r="K103" s="265">
        <f>'[9]NAW2 - Total - ENWL'!K100</f>
        <v>0</v>
      </c>
      <c r="L103" s="47">
        <f>SUM(G103:K103)</f>
        <v>0</v>
      </c>
      <c r="M103" s="265">
        <f>'[9]NAW2 - Total - ENWL'!M100</f>
        <v>0</v>
      </c>
      <c r="N103" s="265">
        <f>'[9]NAW2 - Total - ENWL'!N100</f>
        <v>0</v>
      </c>
      <c r="O103" s="265">
        <f>'[9]NAW2 - Total - ENWL'!O100</f>
        <v>0</v>
      </c>
      <c r="P103" s="265">
        <f>'[9]NAW2 - Total - ENWL'!P100</f>
        <v>0</v>
      </c>
      <c r="Q103" s="265">
        <f>'[9]NAW2 - Total - ENWL'!Q100</f>
        <v>0</v>
      </c>
      <c r="R103" s="47">
        <f>SUM(M103:Q103)</f>
        <v>0</v>
      </c>
      <c r="S103" s="265">
        <f>'ENWL - Asset Rep'!S103+'ENWL - Refurb'!S103+'ENWL - HVP'!S103</f>
        <v>0</v>
      </c>
      <c r="T103" s="265">
        <f>'ENWL - Asset Rep'!T103+'ENWL - Refurb'!T103+'ENWL - HVP'!T103</f>
        <v>0</v>
      </c>
      <c r="U103" s="265">
        <f>'ENWL - Asset Rep'!U103+'ENWL - Refurb'!U103+'ENWL - HVP'!U103</f>
        <v>0</v>
      </c>
      <c r="V103" s="265">
        <f>'ENWL - Asset Rep'!V103+'ENWL - Refurb'!V103+'ENWL - HVP'!V103</f>
        <v>0</v>
      </c>
      <c r="W103" s="265">
        <f>'ENWL - Asset Rep'!W103+'ENWL - Refurb'!W103+'ENWL - HVP'!W103</f>
        <v>0</v>
      </c>
      <c r="X103" s="47">
        <f>SUM(S103:W103)</f>
        <v>0</v>
      </c>
      <c r="Y103" s="265">
        <f>'[9]NAW2 - Total - ENWL'!Y100</f>
        <v>0</v>
      </c>
      <c r="Z103" s="265">
        <f>'[9]NAW2 - Total - ENWL'!Z100</f>
        <v>0</v>
      </c>
      <c r="AA103" s="265">
        <f>'[9]NAW2 - Total - ENWL'!AA100</f>
        <v>0</v>
      </c>
      <c r="AB103" s="265">
        <f>'[9]NAW2 - Total - ENWL'!AB100</f>
        <v>0</v>
      </c>
      <c r="AC103" s="265">
        <f>'[9]NAW2 - Total - ENWL'!AC100</f>
        <v>0</v>
      </c>
      <c r="AD103" s="47">
        <f>SUM(Y103:AC103)</f>
        <v>0</v>
      </c>
      <c r="AE103" s="265">
        <f>'ENWL - Asset Rep'!AE103+'ENWL - Refurb'!AE103+'ENWL - HVP'!AE103</f>
        <v>0</v>
      </c>
      <c r="AF103" s="265">
        <f>'ENWL - Asset Rep'!AF103+'ENWL - Refurb'!AF103+'ENWL - HVP'!AF103</f>
        <v>0</v>
      </c>
      <c r="AG103" s="265">
        <f>'ENWL - Asset Rep'!AG103+'ENWL - Refurb'!AG103+'ENWL - HVP'!AG103</f>
        <v>0</v>
      </c>
      <c r="AH103" s="265">
        <f>'ENWL - Asset Rep'!AH103+'ENWL - Refurb'!AH103+'ENWL - HVP'!AH103</f>
        <v>0</v>
      </c>
      <c r="AI103" s="265">
        <f>'ENWL - Asset Rep'!AI103+'ENWL - Refurb'!AI103+'ENWL - HVP'!AI103</f>
        <v>0</v>
      </c>
      <c r="AJ103" s="47">
        <f>SUM(AE103:AI103)</f>
        <v>0</v>
      </c>
      <c r="AK103" s="265">
        <f>'[9]NAW2 - Total - ENWL'!AK100</f>
        <v>0</v>
      </c>
      <c r="AL103" s="265">
        <f>'[9]NAW2 - Total - ENWL'!AL100</f>
        <v>0</v>
      </c>
      <c r="AM103" s="265">
        <f>'[9]NAW2 - Total - ENWL'!AM100</f>
        <v>0</v>
      </c>
      <c r="AN103" s="265">
        <f>'[9]NAW2 - Total - ENWL'!AN100</f>
        <v>0</v>
      </c>
      <c r="AO103" s="265">
        <f>'[9]NAW2 - Total - ENWL'!AO100</f>
        <v>0</v>
      </c>
      <c r="AP103" s="47">
        <f>SUM(AK103:AO103)</f>
        <v>0</v>
      </c>
      <c r="BB103" s="255"/>
      <c r="BC103" s="255"/>
      <c r="BD103" s="46" t="s">
        <v>31</v>
      </c>
      <c r="BE103" s="267">
        <f>'ENWL - HI Probs. of Failure '!O$29</f>
        <v>0</v>
      </c>
      <c r="BF103" s="267">
        <f>'ENWL - HI Probs. of Failure '!P$29</f>
        <v>0</v>
      </c>
      <c r="BG103" s="267">
        <f>'ENWL - HI Probs. of Failure '!Q$29</f>
        <v>0</v>
      </c>
      <c r="BH103" s="267">
        <f>'ENWL - HI Probs. of Failure '!R$29</f>
        <v>0</v>
      </c>
      <c r="BI103" s="267">
        <f>'ENWL - HI Probs. of Failure '!S$29</f>
        <v>0</v>
      </c>
      <c r="BJ103" s="142"/>
      <c r="BK103" s="255"/>
      <c r="BL103" s="46" t="s">
        <v>31</v>
      </c>
      <c r="BM103" s="274">
        <f>IFERROR($BM5*'ENWL - Ave Crit'!$Q$29,0)</f>
        <v>0</v>
      </c>
      <c r="BN103" s="274">
        <f>IFERROR($BM5*'ENWL - Ave Crit'!$Q$29,0)</f>
        <v>0</v>
      </c>
      <c r="BO103" s="274">
        <f>IFERROR($BM5*'ENWL - Ave Crit'!$Q$29,0)</f>
        <v>0</v>
      </c>
      <c r="BP103" s="274">
        <f>IFERROR($BM5*'ENWL - Ave Crit'!$Q$29,0)</f>
        <v>0</v>
      </c>
      <c r="BQ103" s="274">
        <f>IFERROR($BM5*'ENWL - Ave Crit'!$Q$29,0)</f>
        <v>0</v>
      </c>
      <c r="BR103" s="142"/>
      <c r="BS103" s="255"/>
      <c r="BT103" s="46" t="s">
        <v>31</v>
      </c>
      <c r="BU103" s="16" t="str">
        <f t="shared" si="87"/>
        <v/>
      </c>
      <c r="BV103" s="16" t="str">
        <f t="shared" si="87"/>
        <v/>
      </c>
      <c r="BW103" s="16" t="str">
        <f t="shared" si="87"/>
        <v/>
      </c>
      <c r="BX103" s="16" t="str">
        <f t="shared" si="87"/>
        <v/>
      </c>
      <c r="BY103" s="16" t="str">
        <f t="shared" si="87"/>
        <v/>
      </c>
      <c r="BZ103" s="255"/>
      <c r="CA103" s="255"/>
      <c r="CB103" s="46" t="s">
        <v>31</v>
      </c>
      <c r="CC103" s="269" t="str">
        <f>IF(BU103="","",M103*BU103)</f>
        <v/>
      </c>
      <c r="CD103" s="269" t="str">
        <f t="shared" si="118"/>
        <v/>
      </c>
      <c r="CE103" s="269" t="str">
        <f t="shared" si="118"/>
        <v/>
      </c>
      <c r="CF103" s="269" t="str">
        <f t="shared" si="118"/>
        <v/>
      </c>
      <c r="CG103" s="269" t="str">
        <f t="shared" si="118"/>
        <v/>
      </c>
      <c r="CH103" s="271">
        <f t="shared" si="105"/>
        <v>0</v>
      </c>
      <c r="CI103" s="272"/>
      <c r="CJ103" s="272"/>
      <c r="CK103" s="269" t="str">
        <f t="shared" si="119"/>
        <v/>
      </c>
      <c r="CL103" s="269" t="str">
        <f t="shared" si="119"/>
        <v/>
      </c>
      <c r="CM103" s="269" t="str">
        <f t="shared" si="119"/>
        <v/>
      </c>
      <c r="CN103" s="269" t="str">
        <f t="shared" si="119"/>
        <v/>
      </c>
      <c r="CO103" s="269" t="str">
        <f t="shared" si="119"/>
        <v/>
      </c>
      <c r="CP103" s="271">
        <f t="shared" si="88"/>
        <v>0</v>
      </c>
      <c r="CS103" s="269" t="str">
        <f>IF(BU103="","",Y103*BU103)</f>
        <v/>
      </c>
      <c r="CT103" s="269" t="str">
        <f t="shared" si="120"/>
        <v/>
      </c>
      <c r="CU103" s="269" t="str">
        <f t="shared" si="120"/>
        <v/>
      </c>
      <c r="CV103" s="269" t="str">
        <f t="shared" si="120"/>
        <v/>
      </c>
      <c r="CW103" s="269" t="str">
        <f t="shared" si="120"/>
        <v/>
      </c>
      <c r="CX103" s="271">
        <f t="shared" si="89"/>
        <v>0</v>
      </c>
      <c r="DA103" s="269" t="str">
        <f>IF(BU103="","",(S103+Y103)*BU103)</f>
        <v/>
      </c>
      <c r="DB103" s="269" t="str">
        <f t="shared" si="121"/>
        <v/>
      </c>
      <c r="DC103" s="269" t="str">
        <f t="shared" si="121"/>
        <v/>
      </c>
      <c r="DD103" s="269" t="str">
        <f t="shared" si="121"/>
        <v/>
      </c>
      <c r="DE103" s="269" t="str">
        <f t="shared" si="121"/>
        <v/>
      </c>
      <c r="DF103" s="271">
        <f t="shared" si="90"/>
        <v>0</v>
      </c>
      <c r="DI103" s="269" t="str">
        <f>IF(BU103="","",AK103*BU103)</f>
        <v/>
      </c>
      <c r="DJ103" s="269" t="str">
        <f t="shared" si="122"/>
        <v/>
      </c>
      <c r="DK103" s="269" t="str">
        <f t="shared" si="122"/>
        <v/>
      </c>
      <c r="DL103" s="269" t="str">
        <f t="shared" si="122"/>
        <v/>
      </c>
      <c r="DM103" s="269" t="str">
        <f t="shared" si="122"/>
        <v/>
      </c>
      <c r="DN103" s="271">
        <f t="shared" si="92"/>
        <v>0</v>
      </c>
      <c r="DQ103" s="269" t="str">
        <f>IF(BU103="","",(AE103+AK103)*BU103)</f>
        <v/>
      </c>
      <c r="DR103" s="269" t="str">
        <f t="shared" si="123"/>
        <v/>
      </c>
      <c r="DS103" s="269" t="str">
        <f t="shared" si="123"/>
        <v/>
      </c>
      <c r="DT103" s="269" t="str">
        <f t="shared" si="123"/>
        <v/>
      </c>
      <c r="DU103" s="269" t="str">
        <f t="shared" si="123"/>
        <v/>
      </c>
      <c r="DV103" s="271">
        <f t="shared" si="91"/>
        <v>0</v>
      </c>
    </row>
    <row r="104" spans="1:126" ht="25.5" hidden="1" customHeight="1" thickBot="1">
      <c r="A104" s="232"/>
      <c r="B104" s="48"/>
      <c r="C104" s="49"/>
      <c r="D104" s="50">
        <f>SUM(D100:D103)</f>
        <v>0</v>
      </c>
      <c r="E104" s="51">
        <f>SUM(E100:E103)</f>
        <v>0</v>
      </c>
      <c r="F104" s="52"/>
      <c r="G104" s="53">
        <f>SUM(G100:G103)</f>
        <v>0</v>
      </c>
      <c r="H104" s="54">
        <f>SUM(H100:H103)</f>
        <v>0</v>
      </c>
      <c r="I104" s="54">
        <f>SUM(I100:I103)</f>
        <v>0</v>
      </c>
      <c r="J104" s="54">
        <f>SUM(J100:J103)</f>
        <v>0</v>
      </c>
      <c r="K104" s="54">
        <f>SUM(K100:K103)</f>
        <v>0</v>
      </c>
      <c r="L104" s="55"/>
      <c r="M104" s="53">
        <f>SUM(M100:M103)</f>
        <v>0</v>
      </c>
      <c r="N104" s="54">
        <f>SUM(N100:N103)</f>
        <v>0</v>
      </c>
      <c r="O104" s="54">
        <f>SUM(O100:O103)</f>
        <v>0</v>
      </c>
      <c r="P104" s="54">
        <f>SUM(P100:P103)</f>
        <v>0</v>
      </c>
      <c r="Q104" s="54">
        <f>SUM(Q100:Q103)</f>
        <v>0</v>
      </c>
      <c r="R104" s="55"/>
      <c r="S104" s="53">
        <f>SUM(S100:S103)</f>
        <v>0</v>
      </c>
      <c r="T104" s="54">
        <f>SUM(T100:T103)</f>
        <v>0</v>
      </c>
      <c r="U104" s="54">
        <f>SUM(U100:U103)</f>
        <v>0</v>
      </c>
      <c r="V104" s="54">
        <f>SUM(V100:V103)</f>
        <v>0</v>
      </c>
      <c r="W104" s="54">
        <f>SUM(W100:W103)</f>
        <v>0</v>
      </c>
      <c r="X104" s="55"/>
      <c r="Y104" s="53">
        <f>SUM(Y100:Y103)</f>
        <v>0</v>
      </c>
      <c r="Z104" s="54">
        <f>SUM(Z100:Z103)</f>
        <v>0</v>
      </c>
      <c r="AA104" s="54">
        <f>SUM(AA100:AA103)</f>
        <v>0</v>
      </c>
      <c r="AB104" s="54">
        <f>SUM(AB100:AB103)</f>
        <v>0</v>
      </c>
      <c r="AC104" s="54">
        <f>SUM(AC100:AC103)</f>
        <v>0</v>
      </c>
      <c r="AD104" s="55"/>
      <c r="AE104" s="53">
        <f>SUM(AE100:AE103)</f>
        <v>0</v>
      </c>
      <c r="AF104" s="54">
        <f>SUM(AF100:AF103)</f>
        <v>0</v>
      </c>
      <c r="AG104" s="54">
        <f>SUM(AG100:AG103)</f>
        <v>0</v>
      </c>
      <c r="AH104" s="54">
        <f>SUM(AH100:AH103)</f>
        <v>0</v>
      </c>
      <c r="AI104" s="54">
        <f>SUM(AI100:AI103)</f>
        <v>0</v>
      </c>
      <c r="AJ104" s="55"/>
      <c r="AK104" s="53">
        <f>SUM(AK100:AK103)</f>
        <v>0</v>
      </c>
      <c r="AL104" s="54">
        <f>SUM(AL100:AL103)</f>
        <v>0</v>
      </c>
      <c r="AM104" s="54">
        <f>SUM(AM100:AM103)</f>
        <v>0</v>
      </c>
      <c r="AN104" s="54">
        <f>SUM(AN100:AN103)</f>
        <v>0</v>
      </c>
      <c r="AO104" s="54">
        <f>SUM(AO100:AO103)</f>
        <v>0</v>
      </c>
      <c r="AP104" s="55"/>
      <c r="BB104" s="255"/>
      <c r="BC104" s="255"/>
      <c r="BD104" s="52"/>
      <c r="BE104" s="139"/>
      <c r="BF104" s="140"/>
      <c r="BG104" s="140"/>
      <c r="BH104" s="140"/>
      <c r="BI104" s="140"/>
      <c r="BJ104" s="55"/>
      <c r="BK104" s="255"/>
      <c r="BL104" s="52"/>
      <c r="BM104" s="139"/>
      <c r="BN104" s="140"/>
      <c r="BO104" s="140"/>
      <c r="BP104" s="140"/>
      <c r="BQ104" s="140"/>
      <c r="BR104" s="55"/>
      <c r="BS104" s="255"/>
      <c r="BT104" s="52"/>
      <c r="BU104" s="16" t="str">
        <f t="shared" si="87"/>
        <v/>
      </c>
      <c r="BV104" s="16" t="str">
        <f t="shared" si="87"/>
        <v/>
      </c>
      <c r="BW104" s="16" t="str">
        <f t="shared" si="87"/>
        <v/>
      </c>
      <c r="BX104" s="16" t="str">
        <f t="shared" si="87"/>
        <v/>
      </c>
      <c r="BY104" s="16" t="str">
        <f t="shared" si="87"/>
        <v/>
      </c>
      <c r="BZ104" s="255"/>
      <c r="CA104" s="255"/>
      <c r="CB104" s="52"/>
      <c r="CC104" s="269">
        <f>SUM(CC100:CC103)</f>
        <v>0</v>
      </c>
      <c r="CD104" s="269">
        <f>SUM(CD100:CD103)</f>
        <v>0</v>
      </c>
      <c r="CE104" s="269">
        <f>SUM(CE100:CE103)</f>
        <v>0</v>
      </c>
      <c r="CF104" s="269">
        <f>SUM(CF100:CF103)</f>
        <v>0</v>
      </c>
      <c r="CG104" s="269">
        <f>SUM(CG100:CG103)</f>
        <v>0</v>
      </c>
      <c r="CH104" s="271">
        <f t="shared" si="105"/>
        <v>0</v>
      </c>
      <c r="CI104" s="272"/>
      <c r="CJ104" s="272"/>
      <c r="CK104" s="269">
        <f>SUM(CK100:CK103)</f>
        <v>0</v>
      </c>
      <c r="CL104" s="269">
        <f>SUM(CL100:CL103)</f>
        <v>0</v>
      </c>
      <c r="CM104" s="269">
        <f>SUM(CM100:CM103)</f>
        <v>0</v>
      </c>
      <c r="CN104" s="269">
        <f>SUM(CN100:CN103)</f>
        <v>0</v>
      </c>
      <c r="CO104" s="269">
        <f>SUM(CO100:CO103)</f>
        <v>0</v>
      </c>
      <c r="CP104" s="271">
        <f t="shared" si="88"/>
        <v>0</v>
      </c>
      <c r="CS104" s="269">
        <f>SUM(CS100:CS103)</f>
        <v>0</v>
      </c>
      <c r="CT104" s="269">
        <f>SUM(CT100:CT103)</f>
        <v>0</v>
      </c>
      <c r="CU104" s="269">
        <f>SUM(CU100:CU103)</f>
        <v>0</v>
      </c>
      <c r="CV104" s="269">
        <f>SUM(CV100:CV103)</f>
        <v>0</v>
      </c>
      <c r="CW104" s="269">
        <f>SUM(CW100:CW103)</f>
        <v>0</v>
      </c>
      <c r="CX104" s="271">
        <f t="shared" si="89"/>
        <v>0</v>
      </c>
      <c r="DA104" s="269">
        <f>SUM(DA100:DA103)</f>
        <v>0</v>
      </c>
      <c r="DB104" s="269">
        <f>SUM(DB100:DB103)</f>
        <v>0</v>
      </c>
      <c r="DC104" s="269">
        <f>SUM(DC100:DC103)</f>
        <v>0</v>
      </c>
      <c r="DD104" s="269">
        <f>SUM(DD100:DD103)</f>
        <v>0</v>
      </c>
      <c r="DE104" s="269">
        <f>SUM(DE100:DE103)</f>
        <v>0</v>
      </c>
      <c r="DF104" s="271">
        <f t="shared" si="90"/>
        <v>0</v>
      </c>
      <c r="DI104" s="269">
        <f>SUM(DI100:DI103)</f>
        <v>0</v>
      </c>
      <c r="DJ104" s="269">
        <f>SUM(DJ100:DJ103)</f>
        <v>0</v>
      </c>
      <c r="DK104" s="269">
        <f>SUM(DK100:DK103)</f>
        <v>0</v>
      </c>
      <c r="DL104" s="269">
        <f>SUM(DL100:DL103)</f>
        <v>0</v>
      </c>
      <c r="DM104" s="269">
        <f>SUM(DM100:DM103)</f>
        <v>0</v>
      </c>
      <c r="DN104" s="271">
        <f t="shared" si="92"/>
        <v>0</v>
      </c>
      <c r="DQ104" s="269">
        <f>SUM(DQ100:DQ103)</f>
        <v>0</v>
      </c>
      <c r="DR104" s="269">
        <f>SUM(DR100:DR103)</f>
        <v>0</v>
      </c>
      <c r="DS104" s="269">
        <f>SUM(DS100:DS103)</f>
        <v>0</v>
      </c>
      <c r="DT104" s="269">
        <f>SUM(DT100:DT103)</f>
        <v>0</v>
      </c>
      <c r="DU104" s="269">
        <f>SUM(DU100:DU103)</f>
        <v>0</v>
      </c>
      <c r="DV104" s="271">
        <f t="shared" si="91"/>
        <v>0</v>
      </c>
    </row>
    <row r="105" spans="1:126" ht="25.5" customHeight="1" thickBot="1">
      <c r="A105" s="260"/>
      <c r="B105" s="260"/>
      <c r="C105" s="260"/>
      <c r="D105" s="260"/>
      <c r="E105" s="260"/>
      <c r="F105" s="260"/>
      <c r="G105" s="260"/>
      <c r="H105" s="260"/>
      <c r="I105" s="260"/>
      <c r="J105" s="260"/>
      <c r="K105" s="260"/>
      <c r="L105" s="260"/>
      <c r="M105" s="260"/>
      <c r="N105" s="260"/>
      <c r="O105" s="260"/>
      <c r="P105" s="260"/>
      <c r="Q105" s="260"/>
      <c r="R105" s="260"/>
      <c r="S105" s="260"/>
      <c r="T105" s="260"/>
      <c r="U105" s="260"/>
      <c r="V105" s="260"/>
      <c r="W105" s="260"/>
      <c r="X105" s="260"/>
      <c r="AE105" s="260"/>
      <c r="AF105" s="260"/>
      <c r="AG105" s="260"/>
      <c r="AH105" s="260"/>
      <c r="AI105" s="260"/>
      <c r="BB105" s="255"/>
      <c r="BC105" s="255"/>
      <c r="BK105" s="255"/>
      <c r="BS105" s="255"/>
      <c r="BU105" s="16" t="str">
        <f t="shared" si="87"/>
        <v/>
      </c>
      <c r="BV105" s="16" t="str">
        <f t="shared" si="87"/>
        <v/>
      </c>
      <c r="BW105" s="16" t="str">
        <f t="shared" si="87"/>
        <v/>
      </c>
      <c r="BX105" s="16" t="str">
        <f t="shared" si="87"/>
        <v/>
      </c>
      <c r="BY105" s="16" t="str">
        <f t="shared" si="87"/>
        <v/>
      </c>
      <c r="BZ105" s="255"/>
      <c r="CA105" s="255"/>
      <c r="CC105" s="271">
        <f>SUM(CC104,CC99,CC94,CC89,CC84,CC79,CC74,CC69,CC64,CC59)</f>
        <v>1671874.1523223342</v>
      </c>
      <c r="CD105" s="271">
        <f>SUM(CD104,CD99,CD94,CD89,CD84,CD79,CD74,CD69,CD64,CD59)</f>
        <v>741477.42091447429</v>
      </c>
      <c r="CE105" s="271">
        <f>SUM(CE104,CE99,CE94,CE89,CE84,CE79,CE74,CE69,CE64,CE59)</f>
        <v>4072208.4228651435</v>
      </c>
      <c r="CF105" s="271">
        <f>SUM(CF104,CF99,CF94,CF89,CF84,CF79,CF74,CF69,CF64,CF59)</f>
        <v>2425824.9133018195</v>
      </c>
      <c r="CG105" s="271">
        <f>SUM(CG104,CG99,CG94,CG89,CG84,CG79,CG74,CG69,CG64,CG59)</f>
        <v>1900864.4855079367</v>
      </c>
      <c r="CH105" s="271">
        <f t="shared" si="105"/>
        <v>10812249.394911708</v>
      </c>
      <c r="CI105" s="272"/>
      <c r="CJ105" s="272"/>
      <c r="CK105" s="271">
        <f>SUM(CK104,CK99,CK94,CK89,CK84,CK79,CK74,CK69,CK64,CK59)</f>
        <v>1671874.1523223342</v>
      </c>
      <c r="CL105" s="271">
        <f>SUM(CL104,CL99,CL94,CL89,CL84,CL79,CL74,CL69,CL64,CL59)</f>
        <v>741477.42091447429</v>
      </c>
      <c r="CM105" s="271">
        <f>SUM(CM104,CM99,CM94,CM89,CM84,CM79,CM74,CM69,CM64,CM59)</f>
        <v>4072208.4228651435</v>
      </c>
      <c r="CN105" s="271">
        <f>SUM(CN104,CN99,CN94,CN89,CN84,CN79,CN74,CN69,CN64,CN59)</f>
        <v>2425824.9133018195</v>
      </c>
      <c r="CO105" s="271">
        <f>SUM(CO104,CO99,CO94,CO89,CO84,CO79,CO74,CO69,CO64,CO59)</f>
        <v>1900864.4855079367</v>
      </c>
      <c r="CP105" s="271">
        <f t="shared" si="88"/>
        <v>10812249.394911708</v>
      </c>
      <c r="CS105" s="271">
        <f>SUM(CS104,CS99,CS94,CS89,CS84,CS79,CS74,CS69,CS64,CS59)</f>
        <v>1511158.4278144762</v>
      </c>
      <c r="CT105" s="271">
        <f>SUM(CT104,CT99,CT94,CT89,CT84,CT79,CT74,CT69,CT64,CT59)</f>
        <v>601150.51315831218</v>
      </c>
      <c r="CU105" s="271">
        <f>SUM(CU104,CU99,CU94,CU89,CU84,CU79,CU74,CU69,CU64,CU59)</f>
        <v>1759399.1341913601</v>
      </c>
      <c r="CV105" s="271">
        <f>SUM(CV104,CV99,CV94,CV89,CV84,CV79,CV74,CV69,CV64,CV59)</f>
        <v>6269504.2793175885</v>
      </c>
      <c r="CW105" s="271">
        <f>SUM(CW104,CW99,CW94,CW89,CW84,CW79,CW74,CW69,CW64,CW59)</f>
        <v>4220554.8124267878</v>
      </c>
      <c r="CX105" s="271">
        <f t="shared" si="89"/>
        <v>14361767.166908525</v>
      </c>
      <c r="DA105" s="271">
        <f>SUM(DA104,DA99,DA94,DA89,DA84,DA79,DA74,DA69,DA64,DA59)</f>
        <v>1705528.8860504569</v>
      </c>
      <c r="DB105" s="271">
        <f>SUM(DB104,DB99,DB94,DB89,DB84,DB79,DB74,DB69,DB64,DB59)</f>
        <v>599119.88215465262</v>
      </c>
      <c r="DC105" s="271">
        <f>SUM(DC104,DC99,DC94,DC89,DC84,DC79,DC74,DC69,DC64,DC59)</f>
        <v>1716077.173578623</v>
      </c>
      <c r="DD105" s="271">
        <f>SUM(DD104,DD99,DD94,DD89,DD84,DD79,DD74,DD69,DD64,DD59)</f>
        <v>6051139.584400191</v>
      </c>
      <c r="DE105" s="271">
        <f>SUM(DE104,DE99,DE94,DE89,DE84,DE79,DE74,DE69,DE64,DE59)</f>
        <v>2684539.2190458844</v>
      </c>
      <c r="DF105" s="271">
        <f t="shared" si="90"/>
        <v>12756404.745229809</v>
      </c>
      <c r="DI105" s="271">
        <f>SUM(DI104,DI99,DI94,DI89,DI84,DI79,DI74,DI69,DI64,DI59)</f>
        <v>1284718.3399149256</v>
      </c>
      <c r="DJ105" s="271">
        <f>SUM(DJ104,DJ99,DJ94,DJ89,DJ84,DJ79,DJ74,DJ69,DJ64,DJ59)</f>
        <v>582409.73134727112</v>
      </c>
      <c r="DK105" s="271">
        <f>SUM(DK104,DK99,DK94,DK89,DK84,DK79,DK74,DK69,DK64,DK59)</f>
        <v>828932.73158072121</v>
      </c>
      <c r="DL105" s="271">
        <f>SUM(DL104,DL99,DL94,DL89,DL84,DL79,DL74,DL69,DL64,DL59)</f>
        <v>7197364.4841887578</v>
      </c>
      <c r="DM105" s="271">
        <f>SUM(DM104,DM99,DM94,DM89,DM84,DM79,DM74,DM69,DM64,DM59)</f>
        <v>7969070.0717845215</v>
      </c>
      <c r="DN105" s="271">
        <f t="shared" si="92"/>
        <v>17862495.358816199</v>
      </c>
      <c r="DQ105" s="271">
        <f>SUM(DQ104,DQ99,DQ94,DQ89,DQ84,DQ79,DQ74,DQ69,DQ64,DQ59)</f>
        <v>1673459.256386887</v>
      </c>
      <c r="DR105" s="271">
        <f>SUM(DR104,DR99,DR94,DR89,DR84,DR79,DR74,DR69,DR64,DR59)</f>
        <v>578348.46933995222</v>
      </c>
      <c r="DS105" s="271">
        <f>SUM(DS104,DS99,DS94,DS89,DS84,DS79,DS74,DS69,DS64,DS59)</f>
        <v>742288.81035524677</v>
      </c>
      <c r="DT105" s="271">
        <f>SUM(DT104,DT99,DT94,DT89,DT84,DT79,DT74,DT69,DT64,DT59)</f>
        <v>6760635.0943539655</v>
      </c>
      <c r="DU105" s="271">
        <f>SUM(DU104,DU99,DU94,DU89,DU84,DU79,DU74,DU69,DU64,DU59)</f>
        <v>4897038.8850227147</v>
      </c>
      <c r="DV105" s="271">
        <f t="shared" si="91"/>
        <v>14651770.515458766</v>
      </c>
    </row>
    <row r="106" spans="1:126" ht="25.5" customHeight="1" thickBot="1">
      <c r="A106" s="232"/>
      <c r="B106" s="57" t="s">
        <v>41</v>
      </c>
      <c r="C106" s="57"/>
      <c r="D106" s="58"/>
      <c r="E106" s="66"/>
      <c r="F106" s="67"/>
      <c r="G106" s="68"/>
      <c r="H106" s="69"/>
      <c r="I106" s="69"/>
      <c r="J106" s="69"/>
      <c r="K106" s="69"/>
      <c r="L106" s="70"/>
      <c r="M106" s="68"/>
      <c r="N106" s="69"/>
      <c r="O106" s="69"/>
      <c r="P106" s="69"/>
      <c r="Q106" s="69"/>
      <c r="R106" s="66"/>
      <c r="S106" s="71"/>
      <c r="T106" s="72"/>
      <c r="U106" s="72"/>
      <c r="V106" s="72"/>
      <c r="W106" s="72"/>
      <c r="X106" s="66"/>
      <c r="Y106" s="68"/>
      <c r="Z106" s="69"/>
      <c r="AA106" s="69"/>
      <c r="AB106" s="69"/>
      <c r="AC106" s="69"/>
      <c r="AD106" s="66"/>
      <c r="AE106" s="71"/>
      <c r="AF106" s="72"/>
      <c r="AG106" s="72"/>
      <c r="AH106" s="72"/>
      <c r="AI106" s="72"/>
      <c r="AJ106" s="66"/>
      <c r="AK106" s="68"/>
      <c r="AL106" s="69"/>
      <c r="AM106" s="69"/>
      <c r="AN106" s="69"/>
      <c r="AO106" s="69"/>
      <c r="AP106" s="66"/>
      <c r="BB106" s="255"/>
      <c r="BC106" s="255"/>
      <c r="BD106" s="67"/>
      <c r="BE106" s="68"/>
      <c r="BF106" s="69"/>
      <c r="BG106" s="69"/>
      <c r="BH106" s="69"/>
      <c r="BI106" s="69"/>
      <c r="BJ106" s="70"/>
      <c r="BK106" s="255"/>
      <c r="BL106" s="67"/>
      <c r="BM106" s="68"/>
      <c r="BN106" s="69"/>
      <c r="BO106" s="69"/>
      <c r="BP106" s="69"/>
      <c r="BQ106" s="69"/>
      <c r="BR106" s="70"/>
      <c r="BS106" s="255"/>
      <c r="BT106" s="67"/>
      <c r="BU106" s="16" t="str">
        <f t="shared" si="87"/>
        <v/>
      </c>
      <c r="BV106" s="16" t="str">
        <f t="shared" si="87"/>
        <v/>
      </c>
      <c r="BW106" s="16" t="str">
        <f t="shared" si="87"/>
        <v/>
      </c>
      <c r="BX106" s="16" t="str">
        <f t="shared" si="87"/>
        <v/>
      </c>
      <c r="BY106" s="16" t="str">
        <f t="shared" si="87"/>
        <v/>
      </c>
      <c r="BZ106" s="255"/>
      <c r="CA106" s="255"/>
      <c r="CB106" s="67"/>
      <c r="CC106" s="269"/>
      <c r="CD106" s="269"/>
      <c r="CE106" s="269"/>
      <c r="CF106" s="269"/>
      <c r="CG106" s="269"/>
      <c r="CH106" s="271">
        <f t="shared" si="105"/>
        <v>0</v>
      </c>
      <c r="CI106" s="272"/>
      <c r="CJ106" s="272"/>
      <c r="CK106" s="269"/>
      <c r="CL106" s="269"/>
      <c r="CM106" s="269"/>
      <c r="CN106" s="269"/>
      <c r="CO106" s="269"/>
      <c r="CP106" s="271">
        <f t="shared" si="88"/>
        <v>0</v>
      </c>
      <c r="CS106" s="269"/>
      <c r="CT106" s="269"/>
      <c r="CU106" s="269"/>
      <c r="CV106" s="269"/>
      <c r="CW106" s="269"/>
      <c r="CX106" s="271">
        <f t="shared" si="89"/>
        <v>0</v>
      </c>
      <c r="DA106" s="269"/>
      <c r="DB106" s="269"/>
      <c r="DC106" s="269"/>
      <c r="DD106" s="269"/>
      <c r="DE106" s="269"/>
      <c r="DF106" s="271">
        <f t="shared" si="90"/>
        <v>0</v>
      </c>
      <c r="DI106" s="269"/>
      <c r="DJ106" s="269"/>
      <c r="DK106" s="269"/>
      <c r="DL106" s="269"/>
      <c r="DM106" s="269"/>
      <c r="DN106" s="271">
        <f t="shared" si="92"/>
        <v>0</v>
      </c>
      <c r="DQ106" s="269"/>
      <c r="DR106" s="269"/>
      <c r="DS106" s="269"/>
      <c r="DT106" s="269"/>
      <c r="DU106" s="269"/>
      <c r="DV106" s="271">
        <f t="shared" si="91"/>
        <v>0</v>
      </c>
    </row>
    <row r="107" spans="1:126" ht="25.5" customHeight="1">
      <c r="A107" s="232"/>
      <c r="B107" s="322" t="s">
        <v>42</v>
      </c>
      <c r="C107" s="38"/>
      <c r="D107" s="39">
        <f>L107</f>
        <v>0</v>
      </c>
      <c r="E107" s="40">
        <f>D107+SUM(AE107:AI107)</f>
        <v>0</v>
      </c>
      <c r="F107" s="41" t="s">
        <v>26</v>
      </c>
      <c r="G107" s="265">
        <f>'[9]NAW2 - Total - ENWL'!G104</f>
        <v>0</v>
      </c>
      <c r="H107" s="265">
        <f>'[9]NAW2 - Total - ENWL'!H104</f>
        <v>0</v>
      </c>
      <c r="I107" s="265">
        <f>'[9]NAW2 - Total - ENWL'!I104</f>
        <v>0</v>
      </c>
      <c r="J107" s="265">
        <f>'[9]NAW2 - Total - ENWL'!J104</f>
        <v>0</v>
      </c>
      <c r="K107" s="265">
        <f>'[9]NAW2 - Total - ENWL'!K104</f>
        <v>0</v>
      </c>
      <c r="L107" s="65">
        <f>SUM(G107:K107)</f>
        <v>0</v>
      </c>
      <c r="M107" s="265">
        <f>'[9]NAW2 - Total - ENWL'!M104</f>
        <v>0</v>
      </c>
      <c r="N107" s="265">
        <f>'[9]NAW2 - Total - ENWL'!N104</f>
        <v>0</v>
      </c>
      <c r="O107" s="265">
        <f>'[9]NAW2 - Total - ENWL'!O104</f>
        <v>0</v>
      </c>
      <c r="P107" s="265">
        <f>'[9]NAW2 - Total - ENWL'!P104</f>
        <v>0</v>
      </c>
      <c r="Q107" s="265">
        <f>'[9]NAW2 - Total - ENWL'!Q104</f>
        <v>0</v>
      </c>
      <c r="R107" s="42">
        <f>SUM(M107:Q107)</f>
        <v>0</v>
      </c>
      <c r="S107" s="319">
        <f>'ENWL - Asset Rep'!S107+'ENWL - Refurb'!S107+'ENWL - HVP'!S107</f>
        <v>0</v>
      </c>
      <c r="T107" s="273">
        <f>'ENWL - Asset Rep'!T107+'ENWL - Refurb'!T107+'ENWL - HVP'!T107</f>
        <v>0</v>
      </c>
      <c r="U107" s="273">
        <f>'ENWL - Asset Rep'!U107+'ENWL - Refurb'!U107+'ENWL - HVP'!U107</f>
        <v>0</v>
      </c>
      <c r="V107" s="273">
        <f>'ENWL - Asset Rep'!V107+'ENWL - Refurb'!V107+'ENWL - HVP'!V107</f>
        <v>0</v>
      </c>
      <c r="W107" s="273">
        <f>'ENWL - Asset Rep'!W107+'ENWL - Refurb'!W107+'ENWL - HVP'!W107</f>
        <v>0</v>
      </c>
      <c r="X107" s="42">
        <f>SUM(S107:W107)</f>
        <v>0</v>
      </c>
      <c r="Y107" s="266">
        <f>'[9]NAW2 - Total - ENWL'!Y104</f>
        <v>0</v>
      </c>
      <c r="Z107" s="266">
        <f>'[9]NAW2 - Total - ENWL'!Z104</f>
        <v>0</v>
      </c>
      <c r="AA107" s="266">
        <f>'[9]NAW2 - Total - ENWL'!AA104</f>
        <v>0</v>
      </c>
      <c r="AB107" s="266">
        <f>'[9]NAW2 - Total - ENWL'!AB104</f>
        <v>0</v>
      </c>
      <c r="AC107" s="266">
        <f>'[9]NAW2 - Total - ENWL'!AC104</f>
        <v>0</v>
      </c>
      <c r="AD107" s="42">
        <f>SUM(Y107:AC107)</f>
        <v>0</v>
      </c>
      <c r="AE107" s="319">
        <f>'ENWL - Asset Rep'!AE107+'ENWL - Refurb'!AE107+'ENWL - HVP'!AE107</f>
        <v>0</v>
      </c>
      <c r="AF107" s="273">
        <f>'ENWL - Asset Rep'!AF107+'ENWL - Refurb'!AF107+'ENWL - HVP'!AF107</f>
        <v>0</v>
      </c>
      <c r="AG107" s="273">
        <f>'ENWL - Asset Rep'!AG107+'ENWL - Refurb'!AG107+'ENWL - HVP'!AG107</f>
        <v>0</v>
      </c>
      <c r="AH107" s="273">
        <f>'ENWL - Asset Rep'!AH107+'ENWL - Refurb'!AH107+'ENWL - HVP'!AH107</f>
        <v>0</v>
      </c>
      <c r="AI107" s="273">
        <f>'ENWL - Asset Rep'!AI107+'ENWL - Refurb'!AI107+'ENWL - HVP'!AI107</f>
        <v>0</v>
      </c>
      <c r="AJ107" s="42">
        <f>SUM(AE107:AI107)</f>
        <v>0</v>
      </c>
      <c r="AK107" s="266">
        <f>'[9]NAW2 - Total - ENWL'!AK104</f>
        <v>0</v>
      </c>
      <c r="AL107" s="266">
        <f>'[9]NAW2 - Total - ENWL'!AL104</f>
        <v>0</v>
      </c>
      <c r="AM107" s="266">
        <f>'[9]NAW2 - Total - ENWL'!AM104</f>
        <v>0</v>
      </c>
      <c r="AN107" s="266">
        <f>'[9]NAW2 - Total - ENWL'!AN104</f>
        <v>0</v>
      </c>
      <c r="AO107" s="266">
        <f>'[9]NAW2 - Total - ENWL'!AO104</f>
        <v>0</v>
      </c>
      <c r="AP107" s="42">
        <f>SUM(AK107:AO107)</f>
        <v>0</v>
      </c>
      <c r="BB107" s="255"/>
      <c r="BC107" s="255"/>
      <c r="BD107" s="41" t="s">
        <v>26</v>
      </c>
      <c r="BE107" s="267">
        <f>'ENWL - HI Probs. of Failure '!O$32</f>
        <v>6.3556005058026657E-3</v>
      </c>
      <c r="BF107" s="267">
        <f>'ENWL - HI Probs. of Failure '!P$32</f>
        <v>9.4628121358233605E-3</v>
      </c>
      <c r="BG107" s="267">
        <f>'ENWL - HI Probs. of Failure '!Q$32</f>
        <v>1.6731110224084002E-2</v>
      </c>
      <c r="BH107" s="267">
        <f>'ENWL - HI Probs. of Failure '!R$32</f>
        <v>2.7096237890491513E-2</v>
      </c>
      <c r="BI107" s="267">
        <f>'ENWL - HI Probs. of Failure '!S$32</f>
        <v>6.3557088878166648E-2</v>
      </c>
      <c r="BJ107" s="141"/>
      <c r="BK107" s="255"/>
      <c r="BL107" s="41" t="s">
        <v>26</v>
      </c>
      <c r="BM107" s="268">
        <f>$BM2*'ENWL - Ave Crit'!$Q$32</f>
        <v>38588.783333333333</v>
      </c>
      <c r="BN107" s="268">
        <f>$BM2*'ENWL - Ave Crit'!$Q$32</f>
        <v>38588.783333333333</v>
      </c>
      <c r="BO107" s="268">
        <f>$BM2*'ENWL - Ave Crit'!$Q$32</f>
        <v>38588.783333333333</v>
      </c>
      <c r="BP107" s="268">
        <f>$BM2*'ENWL - Ave Crit'!$Q$32</f>
        <v>38588.783333333333</v>
      </c>
      <c r="BQ107" s="268">
        <f>$BM2*'ENWL - Ave Crit'!$Q$32</f>
        <v>38588.783333333333</v>
      </c>
      <c r="BR107" s="141"/>
      <c r="BS107" s="255"/>
      <c r="BT107" s="41" t="s">
        <v>26</v>
      </c>
      <c r="BU107" s="16">
        <f t="shared" si="87"/>
        <v>245.2548908716428</v>
      </c>
      <c r="BV107" s="16">
        <f t="shared" si="87"/>
        <v>365.15840723332491</v>
      </c>
      <c r="BW107" s="16">
        <f t="shared" si="87"/>
        <v>645.63318736329563</v>
      </c>
      <c r="BX107" s="16">
        <f t="shared" si="87"/>
        <v>1045.6108531046341</v>
      </c>
      <c r="BY107" s="16">
        <f t="shared" si="87"/>
        <v>2452.5907320169827</v>
      </c>
      <c r="BZ107" s="255"/>
      <c r="CA107" s="255"/>
      <c r="CB107" s="41" t="s">
        <v>26</v>
      </c>
      <c r="CC107" s="269">
        <f>IF(BU107="","",M107*BU107)</f>
        <v>0</v>
      </c>
      <c r="CD107" s="269">
        <f t="shared" ref="CD107:CG110" si="124">IF(BV107="","",N107*BV107)</f>
        <v>0</v>
      </c>
      <c r="CE107" s="269">
        <f t="shared" si="124"/>
        <v>0</v>
      </c>
      <c r="CF107" s="269">
        <f t="shared" si="124"/>
        <v>0</v>
      </c>
      <c r="CG107" s="269">
        <f t="shared" si="124"/>
        <v>0</v>
      </c>
      <c r="CH107" s="271">
        <f t="shared" si="105"/>
        <v>0</v>
      </c>
      <c r="CI107" s="272"/>
      <c r="CJ107" s="272"/>
      <c r="CK107" s="269">
        <f t="shared" ref="CK107:CO110" si="125">IF(BU107="","",G107*BU107)</f>
        <v>0</v>
      </c>
      <c r="CL107" s="269">
        <f t="shared" si="125"/>
        <v>0</v>
      </c>
      <c r="CM107" s="269">
        <f t="shared" si="125"/>
        <v>0</v>
      </c>
      <c r="CN107" s="269">
        <f t="shared" si="125"/>
        <v>0</v>
      </c>
      <c r="CO107" s="269">
        <f t="shared" si="125"/>
        <v>0</v>
      </c>
      <c r="CP107" s="271">
        <f t="shared" si="88"/>
        <v>0</v>
      </c>
      <c r="CS107" s="269">
        <f>IF(BU107="","",Y107*BU107)</f>
        <v>0</v>
      </c>
      <c r="CT107" s="269">
        <f t="shared" ref="CT107:CW110" si="126">IF(BV107="","",Z107*BV107)</f>
        <v>0</v>
      </c>
      <c r="CU107" s="269">
        <f t="shared" si="126"/>
        <v>0</v>
      </c>
      <c r="CV107" s="269">
        <f t="shared" si="126"/>
        <v>0</v>
      </c>
      <c r="CW107" s="269">
        <f t="shared" si="126"/>
        <v>0</v>
      </c>
      <c r="CX107" s="271">
        <f t="shared" si="89"/>
        <v>0</v>
      </c>
      <c r="DA107" s="269">
        <f>IF(BU107="","",(S107+Y107)*BU107)</f>
        <v>0</v>
      </c>
      <c r="DB107" s="269">
        <f t="shared" ref="DB107:DE110" si="127">IF(BV107="","",(T107+Z107)*BV107)</f>
        <v>0</v>
      </c>
      <c r="DC107" s="269">
        <f t="shared" si="127"/>
        <v>0</v>
      </c>
      <c r="DD107" s="269">
        <f t="shared" si="127"/>
        <v>0</v>
      </c>
      <c r="DE107" s="269">
        <f t="shared" si="127"/>
        <v>0</v>
      </c>
      <c r="DF107" s="271">
        <f t="shared" si="90"/>
        <v>0</v>
      </c>
      <c r="DI107" s="269">
        <f>IF(BU107="","",AK107*BU107)</f>
        <v>0</v>
      </c>
      <c r="DJ107" s="269">
        <f t="shared" ref="DJ107:DM110" si="128">IF(BV107="","",AL107*BV107)</f>
        <v>0</v>
      </c>
      <c r="DK107" s="269">
        <f t="shared" si="128"/>
        <v>0</v>
      </c>
      <c r="DL107" s="269">
        <f t="shared" si="128"/>
        <v>0</v>
      </c>
      <c r="DM107" s="269">
        <f t="shared" si="128"/>
        <v>0</v>
      </c>
      <c r="DN107" s="271">
        <f t="shared" si="92"/>
        <v>0</v>
      </c>
      <c r="DQ107" s="269">
        <f>IF(BU107="","",(AE107+AK107)*BU107)</f>
        <v>0</v>
      </c>
      <c r="DR107" s="269">
        <f t="shared" ref="DR107:DU110" si="129">IF(BV107="","",(AF107+AL107)*BV107)</f>
        <v>0</v>
      </c>
      <c r="DS107" s="269">
        <f t="shared" si="129"/>
        <v>0</v>
      </c>
      <c r="DT107" s="269">
        <f t="shared" si="129"/>
        <v>0</v>
      </c>
      <c r="DU107" s="269">
        <f t="shared" si="129"/>
        <v>0</v>
      </c>
      <c r="DV107" s="271">
        <f t="shared" si="91"/>
        <v>0</v>
      </c>
    </row>
    <row r="108" spans="1:126" ht="25.5" customHeight="1">
      <c r="A108" s="232"/>
      <c r="B108" s="157"/>
      <c r="C108" s="43"/>
      <c r="D108" s="44">
        <f>L108</f>
        <v>1711</v>
      </c>
      <c r="E108" s="45">
        <f>D108+SUM(AE108:AI108)</f>
        <v>1711</v>
      </c>
      <c r="F108" s="46" t="s">
        <v>28</v>
      </c>
      <c r="G108" s="265">
        <f>'[9]NAW2 - Total - ENWL'!G105</f>
        <v>848</v>
      </c>
      <c r="H108" s="265">
        <f>'[9]NAW2 - Total - ENWL'!H105</f>
        <v>492</v>
      </c>
      <c r="I108" s="265">
        <f>'[9]NAW2 - Total - ENWL'!I105</f>
        <v>245</v>
      </c>
      <c r="J108" s="265">
        <f>'[9]NAW2 - Total - ENWL'!J105</f>
        <v>85</v>
      </c>
      <c r="K108" s="265">
        <f>'[9]NAW2 - Total - ENWL'!K105</f>
        <v>41</v>
      </c>
      <c r="L108" s="47">
        <f>SUM(G108:K108)</f>
        <v>1711</v>
      </c>
      <c r="M108" s="265">
        <f>'[9]NAW2 - Total - ENWL'!M105</f>
        <v>848</v>
      </c>
      <c r="N108" s="265">
        <f>'[9]NAW2 - Total - ENWL'!N105</f>
        <v>492</v>
      </c>
      <c r="O108" s="265">
        <f>'[9]NAW2 - Total - ENWL'!O105</f>
        <v>245</v>
      </c>
      <c r="P108" s="265">
        <f>'[9]NAW2 - Total - ENWL'!P105</f>
        <v>85</v>
      </c>
      <c r="Q108" s="265">
        <f>'[9]NAW2 - Total - ENWL'!Q105</f>
        <v>41</v>
      </c>
      <c r="R108" s="47">
        <f>SUM(M108:Q108)</f>
        <v>1711</v>
      </c>
      <c r="S108" s="265">
        <f>'ENWL - Asset Rep'!S108+'ENWL - Refurb'!S108+'ENWL - HVP'!S108</f>
        <v>63</v>
      </c>
      <c r="T108" s="265">
        <f>'ENWL - Asset Rep'!T108+'ENWL - Refurb'!T108+'ENWL - HVP'!T108</f>
        <v>0</v>
      </c>
      <c r="U108" s="265">
        <f>'ENWL - Asset Rep'!U108+'ENWL - Refurb'!U108+'ENWL - HVP'!U108</f>
        <v>0</v>
      </c>
      <c r="V108" s="265">
        <f>'ENWL - Asset Rep'!V108+'ENWL - Refurb'!V108+'ENWL - HVP'!V108</f>
        <v>-39.5</v>
      </c>
      <c r="W108" s="265">
        <f>'ENWL - Asset Rep'!W108+'ENWL - Refurb'!W108+'ENWL - HVP'!W108</f>
        <v>-24</v>
      </c>
      <c r="X108" s="47">
        <f>SUM(S108:W108)</f>
        <v>-0.5</v>
      </c>
      <c r="Y108" s="265">
        <f>'[9]NAW2 - Total - ENWL'!Y105</f>
        <v>781</v>
      </c>
      <c r="Z108" s="265">
        <f>'[9]NAW2 - Total - ENWL'!Z105</f>
        <v>273</v>
      </c>
      <c r="AA108" s="265">
        <f>'[9]NAW2 - Total - ENWL'!AA105</f>
        <v>407</v>
      </c>
      <c r="AB108" s="265">
        <f>'[9]NAW2 - Total - ENWL'!AB105</f>
        <v>176</v>
      </c>
      <c r="AC108" s="265">
        <f>'[9]NAW2 - Total - ENWL'!AC105</f>
        <v>74</v>
      </c>
      <c r="AD108" s="47">
        <f>SUM(Y108:AC108)</f>
        <v>1711</v>
      </c>
      <c r="AE108" s="265">
        <f>'ENWL - Asset Rep'!AE108+'ENWL - Refurb'!AE108+'ENWL - HVP'!AE108</f>
        <v>126</v>
      </c>
      <c r="AF108" s="265">
        <f>'ENWL - Asset Rep'!AF108+'ENWL - Refurb'!AF108+'ENWL - HVP'!AF108</f>
        <v>0</v>
      </c>
      <c r="AG108" s="265">
        <f>'ENWL - Asset Rep'!AG108+'ENWL - Refurb'!AG108+'ENWL - HVP'!AG108</f>
        <v>0</v>
      </c>
      <c r="AH108" s="265">
        <f>'ENWL - Asset Rep'!AH108+'ENWL - Refurb'!AH108+'ENWL - HVP'!AH108</f>
        <v>-78</v>
      </c>
      <c r="AI108" s="265">
        <f>'ENWL - Asset Rep'!AI108+'ENWL - Refurb'!AI108+'ENWL - HVP'!AI108</f>
        <v>-48</v>
      </c>
      <c r="AJ108" s="47">
        <f>SUM(AE108:AI108)</f>
        <v>0</v>
      </c>
      <c r="AK108" s="265">
        <f>'[9]NAW2 - Total - ENWL'!AK105</f>
        <v>710</v>
      </c>
      <c r="AL108" s="265">
        <f>'[9]NAW2 - Total - ENWL'!AL105</f>
        <v>153</v>
      </c>
      <c r="AM108" s="265">
        <f>'[9]NAW2 - Total - ENWL'!AM105</f>
        <v>289</v>
      </c>
      <c r="AN108" s="265">
        <f>'[9]NAW2 - Total - ENWL'!AN105</f>
        <v>423</v>
      </c>
      <c r="AO108" s="265">
        <f>'[9]NAW2 - Total - ENWL'!AO105</f>
        <v>136</v>
      </c>
      <c r="AP108" s="47">
        <f>SUM(AK108:AO108)</f>
        <v>1711</v>
      </c>
      <c r="BB108" s="255"/>
      <c r="BC108" s="255"/>
      <c r="BD108" s="46" t="s">
        <v>28</v>
      </c>
      <c r="BE108" s="267">
        <f>'ENWL - HI Probs. of Failure '!O$32</f>
        <v>6.3556005058026657E-3</v>
      </c>
      <c r="BF108" s="267">
        <f>'ENWL - HI Probs. of Failure '!P$32</f>
        <v>9.4628121358233605E-3</v>
      </c>
      <c r="BG108" s="267">
        <f>'ENWL - HI Probs. of Failure '!Q$32</f>
        <v>1.6731110224084002E-2</v>
      </c>
      <c r="BH108" s="267">
        <f>'ENWL - HI Probs. of Failure '!R$32</f>
        <v>2.7096237890491513E-2</v>
      </c>
      <c r="BI108" s="267">
        <f>'ENWL - HI Probs. of Failure '!S$32</f>
        <v>6.3557088878166648E-2</v>
      </c>
      <c r="BJ108" s="142"/>
      <c r="BK108" s="255"/>
      <c r="BL108" s="46" t="s">
        <v>28</v>
      </c>
      <c r="BM108" s="268">
        <f>$BM3*'ENWL - Ave Crit'!$Q$32</f>
        <v>55126.833333333336</v>
      </c>
      <c r="BN108" s="268">
        <f>$BM3*'ENWL - Ave Crit'!$Q$32</f>
        <v>55126.833333333336</v>
      </c>
      <c r="BO108" s="268">
        <f>$BM3*'ENWL - Ave Crit'!$Q$32</f>
        <v>55126.833333333336</v>
      </c>
      <c r="BP108" s="268">
        <f>$BM3*'ENWL - Ave Crit'!$Q$32</f>
        <v>55126.833333333336</v>
      </c>
      <c r="BQ108" s="268">
        <f>$BM3*'ENWL - Ave Crit'!$Q$32</f>
        <v>55126.833333333336</v>
      </c>
      <c r="BR108" s="142"/>
      <c r="BS108" s="255"/>
      <c r="BT108" s="46" t="s">
        <v>28</v>
      </c>
      <c r="BU108" s="16">
        <f t="shared" si="87"/>
        <v>350.36412981663261</v>
      </c>
      <c r="BV108" s="16">
        <f t="shared" si="87"/>
        <v>521.65486747617842</v>
      </c>
      <c r="BW108" s="16">
        <f t="shared" si="87"/>
        <v>922.33312480470818</v>
      </c>
      <c r="BX108" s="16">
        <f t="shared" si="87"/>
        <v>1493.7297901494774</v>
      </c>
      <c r="BY108" s="16">
        <f t="shared" si="87"/>
        <v>3503.7010457385468</v>
      </c>
      <c r="BZ108" s="255"/>
      <c r="CA108" s="255"/>
      <c r="CB108" s="46" t="s">
        <v>28</v>
      </c>
      <c r="CC108" s="269">
        <f>IF(BU108="","",M108*BU108)</f>
        <v>297108.78208450443</v>
      </c>
      <c r="CD108" s="269">
        <f t="shared" si="124"/>
        <v>256654.19479827979</v>
      </c>
      <c r="CE108" s="269">
        <f t="shared" si="124"/>
        <v>225971.61557715351</v>
      </c>
      <c r="CF108" s="269">
        <f t="shared" si="124"/>
        <v>126967.03216270558</v>
      </c>
      <c r="CG108" s="269">
        <f t="shared" si="124"/>
        <v>143651.74287528041</v>
      </c>
      <c r="CH108" s="271">
        <f t="shared" si="105"/>
        <v>1050353.3674979236</v>
      </c>
      <c r="CI108" s="272"/>
      <c r="CJ108" s="272"/>
      <c r="CK108" s="269">
        <f t="shared" si="125"/>
        <v>297108.78208450443</v>
      </c>
      <c r="CL108" s="269">
        <f t="shared" si="125"/>
        <v>256654.19479827979</v>
      </c>
      <c r="CM108" s="269">
        <f t="shared" si="125"/>
        <v>225971.61557715351</v>
      </c>
      <c r="CN108" s="269">
        <f t="shared" si="125"/>
        <v>126967.03216270558</v>
      </c>
      <c r="CO108" s="269">
        <f t="shared" si="125"/>
        <v>143651.74287528041</v>
      </c>
      <c r="CP108" s="271">
        <f t="shared" si="88"/>
        <v>1050353.3674979236</v>
      </c>
      <c r="CS108" s="269">
        <f>IF(BU108="","",Y108*BU108)</f>
        <v>273634.38538679009</v>
      </c>
      <c r="CT108" s="269">
        <f t="shared" si="126"/>
        <v>142411.7788209967</v>
      </c>
      <c r="CU108" s="269">
        <f t="shared" si="126"/>
        <v>375389.58179551625</v>
      </c>
      <c r="CV108" s="269">
        <f t="shared" si="126"/>
        <v>262896.44306630804</v>
      </c>
      <c r="CW108" s="269">
        <f t="shared" si="126"/>
        <v>259273.87738465247</v>
      </c>
      <c r="CX108" s="271">
        <f t="shared" si="89"/>
        <v>1313606.0664542634</v>
      </c>
      <c r="DA108" s="269">
        <f>IF(BU108="","",(S108+Y108)*BU108)</f>
        <v>295707.3255652379</v>
      </c>
      <c r="DB108" s="269">
        <f t="shared" si="127"/>
        <v>142411.7788209967</v>
      </c>
      <c r="DC108" s="269">
        <f t="shared" si="127"/>
        <v>375389.58179551625</v>
      </c>
      <c r="DD108" s="269">
        <f t="shared" si="127"/>
        <v>203894.11635540365</v>
      </c>
      <c r="DE108" s="269">
        <f t="shared" si="127"/>
        <v>175185.05228692733</v>
      </c>
      <c r="DF108" s="271">
        <f t="shared" si="90"/>
        <v>1192587.8548240818</v>
      </c>
      <c r="DI108" s="269">
        <f>IF(BU108="","",AK108*BU108)</f>
        <v>248758.53216980916</v>
      </c>
      <c r="DJ108" s="269">
        <f t="shared" si="128"/>
        <v>79813.194723855297</v>
      </c>
      <c r="DK108" s="269">
        <f t="shared" si="128"/>
        <v>266554.27306856064</v>
      </c>
      <c r="DL108" s="269">
        <f t="shared" si="128"/>
        <v>631847.7012332289</v>
      </c>
      <c r="DM108" s="269">
        <f t="shared" si="128"/>
        <v>476503.34222044237</v>
      </c>
      <c r="DN108" s="271">
        <f t="shared" si="92"/>
        <v>1703477.0434158964</v>
      </c>
      <c r="DQ108" s="269">
        <f>IF(BU108="","",(AE108+AK108)*BU108)</f>
        <v>292904.41252670484</v>
      </c>
      <c r="DR108" s="269">
        <f t="shared" si="129"/>
        <v>79813.194723855297</v>
      </c>
      <c r="DS108" s="269">
        <f t="shared" si="129"/>
        <v>266554.27306856064</v>
      </c>
      <c r="DT108" s="269">
        <f t="shared" si="129"/>
        <v>515336.77760156972</v>
      </c>
      <c r="DU108" s="269">
        <f t="shared" si="129"/>
        <v>308325.69202499214</v>
      </c>
      <c r="DV108" s="271">
        <f t="shared" si="91"/>
        <v>1462934.3499456826</v>
      </c>
    </row>
    <row r="109" spans="1:126" ht="25.5" customHeight="1">
      <c r="A109" s="232"/>
      <c r="B109" s="157"/>
      <c r="C109" s="43"/>
      <c r="D109" s="44">
        <f>L109</f>
        <v>3</v>
      </c>
      <c r="E109" s="45">
        <f>D109+SUM(AE109:AI109)</f>
        <v>3</v>
      </c>
      <c r="F109" s="46" t="s">
        <v>30</v>
      </c>
      <c r="G109" s="265">
        <f>'[9]NAW2 - Total - ENWL'!G106</f>
        <v>2</v>
      </c>
      <c r="H109" s="265">
        <f>'[9]NAW2 - Total - ENWL'!H106</f>
        <v>0</v>
      </c>
      <c r="I109" s="265">
        <f>'[9]NAW2 - Total - ENWL'!I106</f>
        <v>1</v>
      </c>
      <c r="J109" s="265">
        <f>'[9]NAW2 - Total - ENWL'!J106</f>
        <v>0</v>
      </c>
      <c r="K109" s="265">
        <f>'[9]NAW2 - Total - ENWL'!K106</f>
        <v>0</v>
      </c>
      <c r="L109" s="47">
        <f>SUM(G109:K109)</f>
        <v>3</v>
      </c>
      <c r="M109" s="265">
        <f>'[9]NAW2 - Total - ENWL'!M106</f>
        <v>2</v>
      </c>
      <c r="N109" s="265">
        <f>'[9]NAW2 - Total - ENWL'!N106</f>
        <v>0</v>
      </c>
      <c r="O109" s="265">
        <f>'[9]NAW2 - Total - ENWL'!O106</f>
        <v>1</v>
      </c>
      <c r="P109" s="265">
        <f>'[9]NAW2 - Total - ENWL'!P106</f>
        <v>0</v>
      </c>
      <c r="Q109" s="265">
        <f>'[9]NAW2 - Total - ENWL'!Q106</f>
        <v>0</v>
      </c>
      <c r="R109" s="47">
        <f>SUM(M109:Q109)</f>
        <v>3</v>
      </c>
      <c r="S109" s="265">
        <f>'ENWL - Asset Rep'!S109+'ENWL - Refurb'!S109+'ENWL - HVP'!S109</f>
        <v>0.5</v>
      </c>
      <c r="T109" s="265">
        <f>'ENWL - Asset Rep'!T109+'ENWL - Refurb'!T109+'ENWL - HVP'!T109</f>
        <v>0</v>
      </c>
      <c r="U109" s="265">
        <f>'ENWL - Asset Rep'!U109+'ENWL - Refurb'!U109+'ENWL - HVP'!U109</f>
        <v>0</v>
      </c>
      <c r="V109" s="265">
        <f>'ENWL - Asset Rep'!V109+'ENWL - Refurb'!V109+'ENWL - HVP'!V109</f>
        <v>0</v>
      </c>
      <c r="W109" s="265">
        <f>'ENWL - Asset Rep'!W109+'ENWL - Refurb'!W109+'ENWL - HVP'!W109</f>
        <v>-0.5</v>
      </c>
      <c r="X109" s="47">
        <f>SUM(S109:W109)</f>
        <v>0</v>
      </c>
      <c r="Y109" s="265">
        <f>'[9]NAW2 - Total - ENWL'!Y106</f>
        <v>2</v>
      </c>
      <c r="Z109" s="265">
        <f>'[9]NAW2 - Total - ENWL'!Z106</f>
        <v>0</v>
      </c>
      <c r="AA109" s="265">
        <f>'[9]NAW2 - Total - ENWL'!AA106</f>
        <v>0</v>
      </c>
      <c r="AB109" s="265">
        <f>'[9]NAW2 - Total - ENWL'!AB106</f>
        <v>1</v>
      </c>
      <c r="AC109" s="265">
        <f>'[9]NAW2 - Total - ENWL'!AC106</f>
        <v>0</v>
      </c>
      <c r="AD109" s="47">
        <f>SUM(Y109:AC109)</f>
        <v>3</v>
      </c>
      <c r="AE109" s="265">
        <f>'ENWL - Asset Rep'!AE109+'ENWL - Refurb'!AE109+'ENWL - HVP'!AE109</f>
        <v>1</v>
      </c>
      <c r="AF109" s="265">
        <f>'ENWL - Asset Rep'!AF109+'ENWL - Refurb'!AF109+'ENWL - HVP'!AF109</f>
        <v>0</v>
      </c>
      <c r="AG109" s="265">
        <f>'ENWL - Asset Rep'!AG109+'ENWL - Refurb'!AG109+'ENWL - HVP'!AG109</f>
        <v>0</v>
      </c>
      <c r="AH109" s="265">
        <f>'ENWL - Asset Rep'!AH109+'ENWL - Refurb'!AH109+'ENWL - HVP'!AH109</f>
        <v>0</v>
      </c>
      <c r="AI109" s="265">
        <f>'ENWL - Asset Rep'!AI109+'ENWL - Refurb'!AI109+'ENWL - HVP'!AI109</f>
        <v>-1</v>
      </c>
      <c r="AJ109" s="47">
        <f>SUM(AE109:AI109)</f>
        <v>0</v>
      </c>
      <c r="AK109" s="265">
        <f>'[9]NAW2 - Total - ENWL'!AK106</f>
        <v>2</v>
      </c>
      <c r="AL109" s="265">
        <f>'[9]NAW2 - Total - ENWL'!AL106</f>
        <v>0</v>
      </c>
      <c r="AM109" s="265">
        <f>'[9]NAW2 - Total - ENWL'!AM106</f>
        <v>0</v>
      </c>
      <c r="AN109" s="265">
        <f>'[9]NAW2 - Total - ENWL'!AN106</f>
        <v>0</v>
      </c>
      <c r="AO109" s="265">
        <f>'[9]NAW2 - Total - ENWL'!AO106</f>
        <v>1</v>
      </c>
      <c r="AP109" s="47">
        <f>SUM(AK109:AO109)</f>
        <v>3</v>
      </c>
      <c r="BB109" s="255"/>
      <c r="BC109" s="255"/>
      <c r="BD109" s="46" t="s">
        <v>30</v>
      </c>
      <c r="BE109" s="267">
        <f>'ENWL - HI Probs. of Failure '!O$32</f>
        <v>6.3556005058026657E-3</v>
      </c>
      <c r="BF109" s="267">
        <f>'ENWL - HI Probs. of Failure '!P$32</f>
        <v>9.4628121358233605E-3</v>
      </c>
      <c r="BG109" s="267">
        <f>'ENWL - HI Probs. of Failure '!Q$32</f>
        <v>1.6731110224084002E-2</v>
      </c>
      <c r="BH109" s="267">
        <f>'ENWL - HI Probs. of Failure '!R$32</f>
        <v>2.7096237890491513E-2</v>
      </c>
      <c r="BI109" s="267">
        <f>'ENWL - HI Probs. of Failure '!S$32</f>
        <v>6.3557088878166648E-2</v>
      </c>
      <c r="BJ109" s="142"/>
      <c r="BK109" s="255"/>
      <c r="BL109" s="46" t="s">
        <v>30</v>
      </c>
      <c r="BM109" s="268">
        <f>$BM4*'ENWL - Ave Crit'!$Q$32</f>
        <v>82690.25</v>
      </c>
      <c r="BN109" s="268">
        <f>$BM4*'ENWL - Ave Crit'!$Q$32</f>
        <v>82690.25</v>
      </c>
      <c r="BO109" s="268">
        <f>$BM4*'ENWL - Ave Crit'!$Q$32</f>
        <v>82690.25</v>
      </c>
      <c r="BP109" s="268">
        <f>$BM4*'ENWL - Ave Crit'!$Q$32</f>
        <v>82690.25</v>
      </c>
      <c r="BQ109" s="268">
        <f>$BM4*'ENWL - Ave Crit'!$Q$32</f>
        <v>82690.25</v>
      </c>
      <c r="BR109" s="142"/>
      <c r="BS109" s="255"/>
      <c r="BT109" s="46" t="s">
        <v>30</v>
      </c>
      <c r="BU109" s="16">
        <f t="shared" si="87"/>
        <v>525.54619472494892</v>
      </c>
      <c r="BV109" s="16">
        <f t="shared" si="87"/>
        <v>782.48230121426764</v>
      </c>
      <c r="BW109" s="16">
        <f t="shared" si="87"/>
        <v>1383.4996872070622</v>
      </c>
      <c r="BX109" s="16">
        <f t="shared" si="87"/>
        <v>2240.5946852242159</v>
      </c>
      <c r="BY109" s="16">
        <f t="shared" si="87"/>
        <v>5255.5515686078197</v>
      </c>
      <c r="BZ109" s="255"/>
      <c r="CA109" s="255"/>
      <c r="CB109" s="46" t="s">
        <v>30</v>
      </c>
      <c r="CC109" s="269">
        <f>IF(BU109="","",M109*BU109)</f>
        <v>1051.0923894498978</v>
      </c>
      <c r="CD109" s="269">
        <f t="shared" si="124"/>
        <v>0</v>
      </c>
      <c r="CE109" s="269">
        <f t="shared" si="124"/>
        <v>1383.4996872070622</v>
      </c>
      <c r="CF109" s="269">
        <f t="shared" si="124"/>
        <v>0</v>
      </c>
      <c r="CG109" s="269">
        <f t="shared" si="124"/>
        <v>0</v>
      </c>
      <c r="CH109" s="271">
        <f t="shared" si="105"/>
        <v>2434.5920766569598</v>
      </c>
      <c r="CI109" s="272"/>
      <c r="CJ109" s="272"/>
      <c r="CK109" s="269">
        <f t="shared" si="125"/>
        <v>1051.0923894498978</v>
      </c>
      <c r="CL109" s="269">
        <f t="shared" si="125"/>
        <v>0</v>
      </c>
      <c r="CM109" s="269">
        <f t="shared" si="125"/>
        <v>1383.4996872070622</v>
      </c>
      <c r="CN109" s="269">
        <f t="shared" si="125"/>
        <v>0</v>
      </c>
      <c r="CO109" s="269">
        <f t="shared" si="125"/>
        <v>0</v>
      </c>
      <c r="CP109" s="271">
        <f t="shared" si="88"/>
        <v>2434.5920766569598</v>
      </c>
      <c r="CS109" s="269">
        <f>IF(BU109="","",Y109*BU109)</f>
        <v>1051.0923894498978</v>
      </c>
      <c r="CT109" s="269">
        <f t="shared" si="126"/>
        <v>0</v>
      </c>
      <c r="CU109" s="269">
        <f t="shared" si="126"/>
        <v>0</v>
      </c>
      <c r="CV109" s="269">
        <f t="shared" si="126"/>
        <v>2240.5946852242159</v>
      </c>
      <c r="CW109" s="269">
        <f t="shared" si="126"/>
        <v>0</v>
      </c>
      <c r="CX109" s="271">
        <f t="shared" si="89"/>
        <v>3291.6870746741138</v>
      </c>
      <c r="DA109" s="269">
        <f>IF(BU109="","",(S109+Y109)*BU109)</f>
        <v>1313.8654868123722</v>
      </c>
      <c r="DB109" s="269">
        <f t="shared" si="127"/>
        <v>0</v>
      </c>
      <c r="DC109" s="269">
        <f t="shared" si="127"/>
        <v>0</v>
      </c>
      <c r="DD109" s="269">
        <f t="shared" si="127"/>
        <v>2240.5946852242159</v>
      </c>
      <c r="DE109" s="269">
        <f t="shared" si="127"/>
        <v>-2627.7757843039099</v>
      </c>
      <c r="DF109" s="271">
        <f t="shared" si="90"/>
        <v>926.68438773267826</v>
      </c>
      <c r="DI109" s="269">
        <f>IF(BU109="","",AK109*BU109)</f>
        <v>1051.0923894498978</v>
      </c>
      <c r="DJ109" s="269">
        <f t="shared" si="128"/>
        <v>0</v>
      </c>
      <c r="DK109" s="269">
        <f t="shared" si="128"/>
        <v>0</v>
      </c>
      <c r="DL109" s="269">
        <f t="shared" si="128"/>
        <v>0</v>
      </c>
      <c r="DM109" s="269">
        <f t="shared" si="128"/>
        <v>5255.5515686078197</v>
      </c>
      <c r="DN109" s="271">
        <f t="shared" si="92"/>
        <v>6306.6439580577171</v>
      </c>
      <c r="DQ109" s="269">
        <f>IF(BU109="","",(AE109+AK109)*BU109)</f>
        <v>1576.6385841748468</v>
      </c>
      <c r="DR109" s="269">
        <f t="shared" si="129"/>
        <v>0</v>
      </c>
      <c r="DS109" s="269">
        <f t="shared" si="129"/>
        <v>0</v>
      </c>
      <c r="DT109" s="269">
        <f t="shared" si="129"/>
        <v>0</v>
      </c>
      <c r="DU109" s="269">
        <f t="shared" si="129"/>
        <v>0</v>
      </c>
      <c r="DV109" s="271">
        <f t="shared" si="91"/>
        <v>1576.6385841748468</v>
      </c>
    </row>
    <row r="110" spans="1:126" ht="25.5" customHeight="1">
      <c r="A110" s="232"/>
      <c r="B110" s="157"/>
      <c r="C110" s="43"/>
      <c r="D110" s="44">
        <f>L110</f>
        <v>82</v>
      </c>
      <c r="E110" s="45">
        <f>D110+SUM(AE110:AI110)</f>
        <v>82</v>
      </c>
      <c r="F110" s="46" t="s">
        <v>31</v>
      </c>
      <c r="G110" s="265">
        <f>'[9]NAW2 - Total - ENWL'!G107</f>
        <v>37</v>
      </c>
      <c r="H110" s="265">
        <f>'[9]NAW2 - Total - ENWL'!H107</f>
        <v>27</v>
      </c>
      <c r="I110" s="265">
        <f>'[9]NAW2 - Total - ENWL'!I107</f>
        <v>14</v>
      </c>
      <c r="J110" s="265">
        <f>'[9]NAW2 - Total - ENWL'!J107</f>
        <v>3</v>
      </c>
      <c r="K110" s="265">
        <f>'[9]NAW2 - Total - ENWL'!K107</f>
        <v>1</v>
      </c>
      <c r="L110" s="47">
        <f>SUM(G110:K110)</f>
        <v>82</v>
      </c>
      <c r="M110" s="265">
        <f>'[9]NAW2 - Total - ENWL'!M107</f>
        <v>37</v>
      </c>
      <c r="N110" s="265">
        <f>'[9]NAW2 - Total - ENWL'!N107</f>
        <v>27</v>
      </c>
      <c r="O110" s="265">
        <f>'[9]NAW2 - Total - ENWL'!O107</f>
        <v>14</v>
      </c>
      <c r="P110" s="265">
        <f>'[9]NAW2 - Total - ENWL'!P107</f>
        <v>3</v>
      </c>
      <c r="Q110" s="265">
        <f>'[9]NAW2 - Total - ENWL'!Q107</f>
        <v>1</v>
      </c>
      <c r="R110" s="47">
        <f>SUM(M110:Q110)</f>
        <v>82</v>
      </c>
      <c r="S110" s="265">
        <f>'ENWL - Asset Rep'!S110+'ENWL - Refurb'!S110+'ENWL - HVP'!S110</f>
        <v>15</v>
      </c>
      <c r="T110" s="265">
        <f>'ENWL - Asset Rep'!T110+'ENWL - Refurb'!T110+'ENWL - HVP'!T110</f>
        <v>0</v>
      </c>
      <c r="U110" s="265">
        <f>'ENWL - Asset Rep'!U110+'ENWL - Refurb'!U110+'ENWL - HVP'!U110</f>
        <v>-2</v>
      </c>
      <c r="V110" s="265">
        <f>'ENWL - Asset Rep'!V110+'ENWL - Refurb'!V110+'ENWL - HVP'!V110</f>
        <v>-10</v>
      </c>
      <c r="W110" s="265">
        <f>'ENWL - Asset Rep'!W110+'ENWL - Refurb'!W110+'ENWL - HVP'!W110</f>
        <v>-3</v>
      </c>
      <c r="X110" s="47">
        <f>SUM(S110:W110)</f>
        <v>0</v>
      </c>
      <c r="Y110" s="265">
        <f>'[9]NAW2 - Total - ENWL'!Y107</f>
        <v>32</v>
      </c>
      <c r="Z110" s="265">
        <f>'[9]NAW2 - Total - ENWL'!Z107</f>
        <v>14</v>
      </c>
      <c r="AA110" s="265">
        <f>'[9]NAW2 - Total - ENWL'!AA107</f>
        <v>25</v>
      </c>
      <c r="AB110" s="265">
        <f>'[9]NAW2 - Total - ENWL'!AB107</f>
        <v>8</v>
      </c>
      <c r="AC110" s="265">
        <f>'[9]NAW2 - Total - ENWL'!AC107</f>
        <v>3</v>
      </c>
      <c r="AD110" s="47">
        <f>SUM(Y110:AC110)</f>
        <v>82</v>
      </c>
      <c r="AE110" s="265">
        <f>'ENWL - Asset Rep'!AE110+'ENWL - Refurb'!AE110+'ENWL - HVP'!AE110</f>
        <v>30</v>
      </c>
      <c r="AF110" s="265">
        <f>'ENWL - Asset Rep'!AF110+'ENWL - Refurb'!AF110+'ENWL - HVP'!AF110</f>
        <v>0</v>
      </c>
      <c r="AG110" s="265">
        <f>'ENWL - Asset Rep'!AG110+'ENWL - Refurb'!AG110+'ENWL - HVP'!AG110</f>
        <v>-4</v>
      </c>
      <c r="AH110" s="265">
        <f>'ENWL - Asset Rep'!AH110+'ENWL - Refurb'!AH110+'ENWL - HVP'!AH110</f>
        <v>-20</v>
      </c>
      <c r="AI110" s="265">
        <f>'ENWL - Asset Rep'!AI110+'ENWL - Refurb'!AI110+'ENWL - HVP'!AI110</f>
        <v>-6</v>
      </c>
      <c r="AJ110" s="47">
        <f>SUM(AE110:AI110)</f>
        <v>0</v>
      </c>
      <c r="AK110" s="265">
        <f>'[9]NAW2 - Total - ENWL'!AK107</f>
        <v>31</v>
      </c>
      <c r="AL110" s="265">
        <f>'[9]NAW2 - Total - ENWL'!AL107</f>
        <v>6</v>
      </c>
      <c r="AM110" s="265">
        <f>'[9]NAW2 - Total - ENWL'!AM107</f>
        <v>14</v>
      </c>
      <c r="AN110" s="265">
        <f>'[9]NAW2 - Total - ENWL'!AN107</f>
        <v>25</v>
      </c>
      <c r="AO110" s="265">
        <f>'[9]NAW2 - Total - ENWL'!AO107</f>
        <v>6</v>
      </c>
      <c r="AP110" s="47">
        <f>SUM(AK110:AO110)</f>
        <v>82</v>
      </c>
      <c r="BB110" s="255"/>
      <c r="BC110" s="255"/>
      <c r="BD110" s="46" t="s">
        <v>31</v>
      </c>
      <c r="BE110" s="267">
        <f>'ENWL - HI Probs. of Failure '!O$32</f>
        <v>6.3556005058026657E-3</v>
      </c>
      <c r="BF110" s="267">
        <f>'ENWL - HI Probs. of Failure '!P$32</f>
        <v>9.4628121358233605E-3</v>
      </c>
      <c r="BG110" s="267">
        <f>'ENWL - HI Probs. of Failure '!Q$32</f>
        <v>1.6731110224084002E-2</v>
      </c>
      <c r="BH110" s="267">
        <f>'ENWL - HI Probs. of Failure '!R$32</f>
        <v>2.7096237890491513E-2</v>
      </c>
      <c r="BI110" s="267">
        <f>'ENWL - HI Probs. of Failure '!S$32</f>
        <v>6.3557088878166648E-2</v>
      </c>
      <c r="BJ110" s="142"/>
      <c r="BK110" s="255"/>
      <c r="BL110" s="46" t="s">
        <v>31</v>
      </c>
      <c r="BM110" s="268">
        <f>$BM5*'ENWL - Ave Crit'!$Q$32</f>
        <v>137817.08333333334</v>
      </c>
      <c r="BN110" s="268">
        <f>$BM5*'ENWL - Ave Crit'!$Q$32</f>
        <v>137817.08333333334</v>
      </c>
      <c r="BO110" s="268">
        <f>$BM5*'ENWL - Ave Crit'!$Q$32</f>
        <v>137817.08333333334</v>
      </c>
      <c r="BP110" s="268">
        <f>$BM5*'ENWL - Ave Crit'!$Q$32</f>
        <v>137817.08333333334</v>
      </c>
      <c r="BQ110" s="268">
        <f>$BM5*'ENWL - Ave Crit'!$Q$32</f>
        <v>137817.08333333334</v>
      </c>
      <c r="BR110" s="142"/>
      <c r="BS110" s="255"/>
      <c r="BT110" s="46" t="s">
        <v>31</v>
      </c>
      <c r="BU110" s="16">
        <f t="shared" si="87"/>
        <v>875.91032454158153</v>
      </c>
      <c r="BV110" s="16">
        <f t="shared" si="87"/>
        <v>1304.1371686904461</v>
      </c>
      <c r="BW110" s="16">
        <f t="shared" si="87"/>
        <v>2305.8328120117703</v>
      </c>
      <c r="BX110" s="16">
        <f t="shared" si="87"/>
        <v>3734.3244753736931</v>
      </c>
      <c r="BY110" s="16">
        <f t="shared" si="87"/>
        <v>8759.2526143463674</v>
      </c>
      <c r="BZ110" s="255"/>
      <c r="CA110" s="255"/>
      <c r="CB110" s="46" t="s">
        <v>31</v>
      </c>
      <c r="CC110" s="269">
        <f>IF(BU110="","",M110*BU110)</f>
        <v>32408.682008038515</v>
      </c>
      <c r="CD110" s="269">
        <f t="shared" si="124"/>
        <v>35211.703554642045</v>
      </c>
      <c r="CE110" s="269">
        <f t="shared" si="124"/>
        <v>32281.659368164786</v>
      </c>
      <c r="CF110" s="269">
        <f t="shared" si="124"/>
        <v>11202.97342612108</v>
      </c>
      <c r="CG110" s="269">
        <f t="shared" si="124"/>
        <v>8759.2526143463674</v>
      </c>
      <c r="CH110" s="271">
        <f t="shared" si="105"/>
        <v>119864.2709713128</v>
      </c>
      <c r="CI110" s="272"/>
      <c r="CJ110" s="272"/>
      <c r="CK110" s="269">
        <f t="shared" si="125"/>
        <v>32408.682008038515</v>
      </c>
      <c r="CL110" s="269">
        <f t="shared" si="125"/>
        <v>35211.703554642045</v>
      </c>
      <c r="CM110" s="269">
        <f t="shared" si="125"/>
        <v>32281.659368164786</v>
      </c>
      <c r="CN110" s="269">
        <f t="shared" si="125"/>
        <v>11202.97342612108</v>
      </c>
      <c r="CO110" s="269">
        <f t="shared" si="125"/>
        <v>8759.2526143463674</v>
      </c>
      <c r="CP110" s="271">
        <f t="shared" si="88"/>
        <v>119864.2709713128</v>
      </c>
      <c r="CS110" s="269">
        <f>IF(BU110="","",Y110*BU110)</f>
        <v>28029.130385330609</v>
      </c>
      <c r="CT110" s="269">
        <f t="shared" si="126"/>
        <v>18257.920361666245</v>
      </c>
      <c r="CU110" s="269">
        <f t="shared" si="126"/>
        <v>57645.820300294261</v>
      </c>
      <c r="CV110" s="269">
        <f t="shared" si="126"/>
        <v>29874.595802989545</v>
      </c>
      <c r="CW110" s="269">
        <f t="shared" si="126"/>
        <v>26277.7578430391</v>
      </c>
      <c r="CX110" s="271">
        <f t="shared" si="89"/>
        <v>160085.22469331976</v>
      </c>
      <c r="DA110" s="269">
        <f>IF(BU110="","",(S110+Y110)*BU110)</f>
        <v>41167.785253454334</v>
      </c>
      <c r="DB110" s="269">
        <f t="shared" si="127"/>
        <v>18257.920361666245</v>
      </c>
      <c r="DC110" s="269">
        <f t="shared" si="127"/>
        <v>53034.154676270715</v>
      </c>
      <c r="DD110" s="269">
        <f t="shared" si="127"/>
        <v>-7468.6489507473862</v>
      </c>
      <c r="DE110" s="269">
        <f t="shared" si="127"/>
        <v>0</v>
      </c>
      <c r="DF110" s="271">
        <f t="shared" si="90"/>
        <v>104991.2113406439</v>
      </c>
      <c r="DI110" s="269">
        <f>IF(BU110="","",AK110*BU110)</f>
        <v>27153.220060789026</v>
      </c>
      <c r="DJ110" s="269">
        <f t="shared" si="128"/>
        <v>7824.8230121426768</v>
      </c>
      <c r="DK110" s="269">
        <f t="shared" si="128"/>
        <v>32281.659368164786</v>
      </c>
      <c r="DL110" s="269">
        <f t="shared" si="128"/>
        <v>93358.111884342332</v>
      </c>
      <c r="DM110" s="269">
        <f t="shared" si="128"/>
        <v>52555.515686078201</v>
      </c>
      <c r="DN110" s="271">
        <f t="shared" si="92"/>
        <v>213173.33001151701</v>
      </c>
      <c r="DQ110" s="269">
        <f>IF(BU110="","",(AE110+AK110)*BU110)</f>
        <v>53430.52979703647</v>
      </c>
      <c r="DR110" s="269">
        <f t="shared" si="129"/>
        <v>7824.8230121426768</v>
      </c>
      <c r="DS110" s="269">
        <f t="shared" si="129"/>
        <v>23058.328120117701</v>
      </c>
      <c r="DT110" s="269">
        <f t="shared" si="129"/>
        <v>18671.622376868465</v>
      </c>
      <c r="DU110" s="269">
        <f t="shared" si="129"/>
        <v>0</v>
      </c>
      <c r="DV110" s="271">
        <f t="shared" si="91"/>
        <v>102985.30330616533</v>
      </c>
    </row>
    <row r="111" spans="1:126" ht="25.5" customHeight="1" thickBot="1">
      <c r="A111" s="232"/>
      <c r="B111" s="48"/>
      <c r="C111" s="49" t="s">
        <v>27</v>
      </c>
      <c r="D111" s="50">
        <f>SUM(D107:D110)</f>
        <v>1796</v>
      </c>
      <c r="E111" s="51">
        <f>SUM(E107:E110)</f>
        <v>1796</v>
      </c>
      <c r="F111" s="52"/>
      <c r="G111" s="53">
        <f>SUM(G107:G110)</f>
        <v>887</v>
      </c>
      <c r="H111" s="54">
        <f>SUM(H107:H110)</f>
        <v>519</v>
      </c>
      <c r="I111" s="54">
        <f>SUM(I107:I110)</f>
        <v>260</v>
      </c>
      <c r="J111" s="54">
        <f>SUM(J107:J110)</f>
        <v>88</v>
      </c>
      <c r="K111" s="54">
        <f>SUM(K107:K110)</f>
        <v>42</v>
      </c>
      <c r="L111" s="55"/>
      <c r="M111" s="53">
        <f>SUM(M107:M110)</f>
        <v>887</v>
      </c>
      <c r="N111" s="54">
        <f>SUM(N107:N110)</f>
        <v>519</v>
      </c>
      <c r="O111" s="54">
        <f>SUM(O107:O110)</f>
        <v>260</v>
      </c>
      <c r="P111" s="54">
        <f>SUM(P107:P110)</f>
        <v>88</v>
      </c>
      <c r="Q111" s="54">
        <f>SUM(Q107:Q110)</f>
        <v>42</v>
      </c>
      <c r="R111" s="55"/>
      <c r="S111" s="53">
        <f>SUM(S107:S110)</f>
        <v>78.5</v>
      </c>
      <c r="T111" s="54">
        <f>SUM(T107:T110)</f>
        <v>0</v>
      </c>
      <c r="U111" s="54">
        <f>SUM(U107:U110)</f>
        <v>-2</v>
      </c>
      <c r="V111" s="54">
        <f>SUM(V107:V110)</f>
        <v>-49.5</v>
      </c>
      <c r="W111" s="54">
        <f>SUM(W107:W110)</f>
        <v>-27.5</v>
      </c>
      <c r="X111" s="55"/>
      <c r="Y111" s="53">
        <f>SUM(Y107:Y110)</f>
        <v>815</v>
      </c>
      <c r="Z111" s="54">
        <f>SUM(Z107:Z110)</f>
        <v>287</v>
      </c>
      <c r="AA111" s="54">
        <f>SUM(AA107:AA110)</f>
        <v>432</v>
      </c>
      <c r="AB111" s="54">
        <f>SUM(AB107:AB110)</f>
        <v>185</v>
      </c>
      <c r="AC111" s="54">
        <f>SUM(AC107:AC110)</f>
        <v>77</v>
      </c>
      <c r="AD111" s="55"/>
      <c r="AE111" s="53">
        <f>SUM(AE107:AE110)</f>
        <v>157</v>
      </c>
      <c r="AF111" s="54">
        <f>SUM(AF107:AF110)</f>
        <v>0</v>
      </c>
      <c r="AG111" s="54">
        <f>SUM(AG107:AG110)</f>
        <v>-4</v>
      </c>
      <c r="AH111" s="54">
        <f>SUM(AH107:AH110)</f>
        <v>-98</v>
      </c>
      <c r="AI111" s="54">
        <f>SUM(AI107:AI110)</f>
        <v>-55</v>
      </c>
      <c r="AJ111" s="55"/>
      <c r="AK111" s="53">
        <f>SUM(AK107:AK110)</f>
        <v>743</v>
      </c>
      <c r="AL111" s="54">
        <f>SUM(AL107:AL110)</f>
        <v>159</v>
      </c>
      <c r="AM111" s="54">
        <f>SUM(AM107:AM110)</f>
        <v>303</v>
      </c>
      <c r="AN111" s="54">
        <f>SUM(AN107:AN110)</f>
        <v>448</v>
      </c>
      <c r="AO111" s="54">
        <f>SUM(AO107:AO110)</f>
        <v>143</v>
      </c>
      <c r="AP111" s="55"/>
      <c r="BB111" s="255"/>
      <c r="BC111" s="255"/>
      <c r="BD111" s="52"/>
      <c r="BE111" s="139"/>
      <c r="BF111" s="140"/>
      <c r="BG111" s="140"/>
      <c r="BH111" s="140"/>
      <c r="BI111" s="140"/>
      <c r="BJ111" s="55"/>
      <c r="BK111" s="255"/>
      <c r="BL111" s="52"/>
      <c r="BM111" s="139"/>
      <c r="BN111" s="140"/>
      <c r="BO111" s="140"/>
      <c r="BP111" s="140"/>
      <c r="BQ111" s="140"/>
      <c r="BR111" s="55"/>
      <c r="BS111" s="255"/>
      <c r="BT111" s="52"/>
      <c r="BU111" s="16" t="str">
        <f t="shared" si="87"/>
        <v/>
      </c>
      <c r="BV111" s="16" t="str">
        <f t="shared" si="87"/>
        <v/>
      </c>
      <c r="BW111" s="16" t="str">
        <f t="shared" si="87"/>
        <v/>
      </c>
      <c r="BX111" s="16" t="str">
        <f t="shared" si="87"/>
        <v/>
      </c>
      <c r="BY111" s="16" t="str">
        <f t="shared" si="87"/>
        <v/>
      </c>
      <c r="BZ111" s="255"/>
      <c r="CA111" s="255"/>
      <c r="CB111" s="52"/>
      <c r="CC111" s="270">
        <f>SUM(CC107:CC110)</f>
        <v>330568.55648199283</v>
      </c>
      <c r="CD111" s="270">
        <f>SUM(CD107:CD110)</f>
        <v>291865.89835292182</v>
      </c>
      <c r="CE111" s="270">
        <f>SUM(CE107:CE110)</f>
        <v>259636.77463252534</v>
      </c>
      <c r="CF111" s="270">
        <f>SUM(CF107:CF110)</f>
        <v>138170.00558882667</v>
      </c>
      <c r="CG111" s="270">
        <f>SUM(CG107:CG110)</f>
        <v>152410.99548962677</v>
      </c>
      <c r="CH111" s="271">
        <f t="shared" si="105"/>
        <v>1172652.2305458933</v>
      </c>
      <c r="CI111" s="272"/>
      <c r="CJ111" s="272"/>
      <c r="CK111" s="270">
        <f>SUM(CK107:CK110)</f>
        <v>330568.55648199283</v>
      </c>
      <c r="CL111" s="270">
        <f>SUM(CL107:CL110)</f>
        <v>291865.89835292182</v>
      </c>
      <c r="CM111" s="270">
        <f>SUM(CM107:CM110)</f>
        <v>259636.77463252534</v>
      </c>
      <c r="CN111" s="270">
        <f>SUM(CN107:CN110)</f>
        <v>138170.00558882667</v>
      </c>
      <c r="CO111" s="270">
        <f>SUM(CO107:CO110)</f>
        <v>152410.99548962677</v>
      </c>
      <c r="CP111" s="271">
        <f t="shared" si="88"/>
        <v>1172652.2305458933</v>
      </c>
      <c r="CS111" s="270">
        <f>SUM(CS107:CS110)</f>
        <v>302714.60816157056</v>
      </c>
      <c r="CT111" s="270">
        <f>SUM(CT107:CT110)</f>
        <v>160669.69918266294</v>
      </c>
      <c r="CU111" s="270">
        <f>SUM(CU107:CU110)</f>
        <v>433035.40209581051</v>
      </c>
      <c r="CV111" s="270">
        <f>SUM(CV107:CV110)</f>
        <v>295011.63355452183</v>
      </c>
      <c r="CW111" s="270">
        <f>SUM(CW107:CW110)</f>
        <v>285551.63522769156</v>
      </c>
      <c r="CX111" s="271">
        <f t="shared" si="89"/>
        <v>1476982.9782222575</v>
      </c>
      <c r="DA111" s="270">
        <f>SUM(DA107:DA110)</f>
        <v>338188.97630550462</v>
      </c>
      <c r="DB111" s="270">
        <f>SUM(DB107:DB110)</f>
        <v>160669.69918266294</v>
      </c>
      <c r="DC111" s="270">
        <f>SUM(DC107:DC110)</f>
        <v>428423.73647178698</v>
      </c>
      <c r="DD111" s="270">
        <f>SUM(DD107:DD110)</f>
        <v>198666.06208988046</v>
      </c>
      <c r="DE111" s="270">
        <f>SUM(DE107:DE110)</f>
        <v>172557.27650262343</v>
      </c>
      <c r="DF111" s="271">
        <f t="shared" si="90"/>
        <v>1298505.7505524585</v>
      </c>
      <c r="DI111" s="270">
        <f>SUM(DI107:DI110)</f>
        <v>276962.84462004807</v>
      </c>
      <c r="DJ111" s="270">
        <f>SUM(DJ107:DJ110)</f>
        <v>87638.017735997972</v>
      </c>
      <c r="DK111" s="270">
        <f>SUM(DK107:DK110)</f>
        <v>298835.93243672542</v>
      </c>
      <c r="DL111" s="270">
        <f>SUM(DL107:DL110)</f>
        <v>725205.81311757118</v>
      </c>
      <c r="DM111" s="270">
        <f>SUM(DM107:DM110)</f>
        <v>534314.4094751284</v>
      </c>
      <c r="DN111" s="271">
        <f t="shared" si="92"/>
        <v>1922957.0173854709</v>
      </c>
      <c r="DQ111" s="270">
        <f>SUM(DQ107:DQ110)</f>
        <v>347911.58090791618</v>
      </c>
      <c r="DR111" s="270">
        <f>SUM(DR107:DR110)</f>
        <v>87638.017735997972</v>
      </c>
      <c r="DS111" s="270">
        <f>SUM(DS107:DS110)</f>
        <v>289612.60118867835</v>
      </c>
      <c r="DT111" s="270">
        <f>SUM(DT107:DT110)</f>
        <v>534008.39997843816</v>
      </c>
      <c r="DU111" s="270">
        <f>SUM(DU107:DU110)</f>
        <v>308325.69202499214</v>
      </c>
      <c r="DV111" s="271">
        <f t="shared" si="91"/>
        <v>1567496.2918360226</v>
      </c>
    </row>
    <row r="112" spans="1:126" ht="25.5" customHeight="1">
      <c r="A112" s="232"/>
      <c r="B112" s="193" t="s">
        <v>43</v>
      </c>
      <c r="C112" s="38"/>
      <c r="D112" s="39">
        <f>L112</f>
        <v>0</v>
      </c>
      <c r="E112" s="40">
        <f>D112+SUM(AE112:AI112)</f>
        <v>0</v>
      </c>
      <c r="F112" s="41" t="s">
        <v>26</v>
      </c>
      <c r="G112" s="265">
        <f>'[9]NAW2 - Total - ENWL'!G109</f>
        <v>0</v>
      </c>
      <c r="H112" s="265">
        <f>'[9]NAW2 - Total - ENWL'!H109</f>
        <v>0</v>
      </c>
      <c r="I112" s="265">
        <f>'[9]NAW2 - Total - ENWL'!I109</f>
        <v>0</v>
      </c>
      <c r="J112" s="265">
        <f>'[9]NAW2 - Total - ENWL'!J109</f>
        <v>0</v>
      </c>
      <c r="K112" s="265">
        <f>'[9]NAW2 - Total - ENWL'!K109</f>
        <v>0</v>
      </c>
      <c r="L112" s="42">
        <f>SUM(G112:K112)</f>
        <v>0</v>
      </c>
      <c r="M112" s="265">
        <f>'[9]NAW2 - Total - ENWL'!M109</f>
        <v>0</v>
      </c>
      <c r="N112" s="265">
        <f>'[9]NAW2 - Total - ENWL'!N109</f>
        <v>0</v>
      </c>
      <c r="O112" s="265">
        <f>'[9]NAW2 - Total - ENWL'!O109</f>
        <v>0</v>
      </c>
      <c r="P112" s="265">
        <f>'[9]NAW2 - Total - ENWL'!P109</f>
        <v>0</v>
      </c>
      <c r="Q112" s="265">
        <f>'[9]NAW2 - Total - ENWL'!Q109</f>
        <v>0</v>
      </c>
      <c r="R112" s="42">
        <f>SUM(M112:Q112)</f>
        <v>0</v>
      </c>
      <c r="S112" s="319">
        <f>'ENWL - Asset Rep'!S112+'ENWL - Refurb'!S112+'ENWL - HVP'!S112</f>
        <v>0</v>
      </c>
      <c r="T112" s="273">
        <f>'ENWL - Asset Rep'!T112+'ENWL - Refurb'!T112+'ENWL - HVP'!T112</f>
        <v>0</v>
      </c>
      <c r="U112" s="273">
        <f>'ENWL - Asset Rep'!U112+'ENWL - Refurb'!U112+'ENWL - HVP'!U112</f>
        <v>0</v>
      </c>
      <c r="V112" s="273">
        <f>'ENWL - Asset Rep'!V112+'ENWL - Refurb'!V112+'ENWL - HVP'!V112</f>
        <v>0</v>
      </c>
      <c r="W112" s="273">
        <f>'ENWL - Asset Rep'!W112+'ENWL - Refurb'!W112+'ENWL - HVP'!W112</f>
        <v>0</v>
      </c>
      <c r="X112" s="42">
        <f>SUM(S112:W112)</f>
        <v>0</v>
      </c>
      <c r="Y112" s="266">
        <f>'[9]NAW2 - Total - ENWL'!Y109</f>
        <v>0</v>
      </c>
      <c r="Z112" s="266">
        <f>'[9]NAW2 - Total - ENWL'!Z109</f>
        <v>0</v>
      </c>
      <c r="AA112" s="266">
        <f>'[9]NAW2 - Total - ENWL'!AA109</f>
        <v>0</v>
      </c>
      <c r="AB112" s="266">
        <f>'[9]NAW2 - Total - ENWL'!AB109</f>
        <v>0</v>
      </c>
      <c r="AC112" s="266">
        <f>'[9]NAW2 - Total - ENWL'!AC109</f>
        <v>0</v>
      </c>
      <c r="AD112" s="42">
        <f>SUM(Y112:AC112)</f>
        <v>0</v>
      </c>
      <c r="AE112" s="319">
        <f>'ENWL - Asset Rep'!AE112+'ENWL - Refurb'!AE112+'ENWL - HVP'!AE112</f>
        <v>0</v>
      </c>
      <c r="AF112" s="273">
        <f>'ENWL - Asset Rep'!AF112+'ENWL - Refurb'!AF112+'ENWL - HVP'!AF112</f>
        <v>0</v>
      </c>
      <c r="AG112" s="273">
        <f>'ENWL - Asset Rep'!AG112+'ENWL - Refurb'!AG112+'ENWL - HVP'!AG112</f>
        <v>0</v>
      </c>
      <c r="AH112" s="273">
        <f>'ENWL - Asset Rep'!AH112+'ENWL - Refurb'!AH112+'ENWL - HVP'!AH112</f>
        <v>0</v>
      </c>
      <c r="AI112" s="273">
        <f>'ENWL - Asset Rep'!AI112+'ENWL - Refurb'!AI112+'ENWL - HVP'!AI112</f>
        <v>0</v>
      </c>
      <c r="AJ112" s="42">
        <f>SUM(AE112:AI112)</f>
        <v>0</v>
      </c>
      <c r="AK112" s="266">
        <f>'[9]NAW2 - Total - ENWL'!AK109</f>
        <v>0</v>
      </c>
      <c r="AL112" s="266">
        <f>'[9]NAW2 - Total - ENWL'!AL109</f>
        <v>0</v>
      </c>
      <c r="AM112" s="266">
        <f>'[9]NAW2 - Total - ENWL'!AM109</f>
        <v>0</v>
      </c>
      <c r="AN112" s="266">
        <f>'[9]NAW2 - Total - ENWL'!AN109</f>
        <v>0</v>
      </c>
      <c r="AO112" s="266">
        <f>'[9]NAW2 - Total - ENWL'!AO109</f>
        <v>0</v>
      </c>
      <c r="AP112" s="42">
        <f>SUM(AK112:AO112)</f>
        <v>0</v>
      </c>
      <c r="BB112" s="255"/>
      <c r="BC112" s="255"/>
      <c r="BD112" s="41" t="s">
        <v>26</v>
      </c>
      <c r="BE112" s="267">
        <f>'ENWL - HI Probs. of Failure '!O$33</f>
        <v>1.2939204617194664E-2</v>
      </c>
      <c r="BF112" s="267">
        <f>'ENWL - HI Probs. of Failure '!P$33</f>
        <v>1.9265097352752492E-2</v>
      </c>
      <c r="BG112" s="267">
        <f>'ENWL - HI Probs. of Failure '!Q$33</f>
        <v>3.4062439649032002E-2</v>
      </c>
      <c r="BH112" s="267">
        <f>'ENWL - HI Probs. of Failure '!R$33</f>
        <v>5.5164538126830254E-2</v>
      </c>
      <c r="BI112" s="267">
        <f>'ENWL - HI Probs. of Failure '!S$33</f>
        <v>0.12939425269366664</v>
      </c>
      <c r="BJ112" s="141"/>
      <c r="BK112" s="255"/>
      <c r="BL112" s="41" t="s">
        <v>26</v>
      </c>
      <c r="BM112" s="268">
        <f>$BM2*'ENWL - Ave Crit'!$Q$33</f>
        <v>105898.79299999999</v>
      </c>
      <c r="BN112" s="268">
        <f>$BM2*'ENWL - Ave Crit'!$Q$33</f>
        <v>105898.79299999999</v>
      </c>
      <c r="BO112" s="268">
        <f>$BM2*'ENWL - Ave Crit'!$Q$33</f>
        <v>105898.79299999999</v>
      </c>
      <c r="BP112" s="268">
        <f>$BM2*'ENWL - Ave Crit'!$Q$33</f>
        <v>105898.79299999999</v>
      </c>
      <c r="BQ112" s="268">
        <f>$BM2*'ENWL - Ave Crit'!$Q$33</f>
        <v>105898.79299999999</v>
      </c>
      <c r="BR112" s="141"/>
      <c r="BS112" s="255"/>
      <c r="BT112" s="41" t="s">
        <v>26</v>
      </c>
      <c r="BU112" s="16">
        <f t="shared" si="87"/>
        <v>1370.2461513409419</v>
      </c>
      <c r="BV112" s="16">
        <f t="shared" si="87"/>
        <v>2040.150556683984</v>
      </c>
      <c r="BW112" s="16">
        <f t="shared" si="87"/>
        <v>3607.1712454678323</v>
      </c>
      <c r="BX112" s="16">
        <f t="shared" si="87"/>
        <v>5841.8580040338038</v>
      </c>
      <c r="BY112" s="16">
        <f t="shared" si="87"/>
        <v>13702.695181396295</v>
      </c>
      <c r="BZ112" s="255"/>
      <c r="CA112" s="255"/>
      <c r="CB112" s="41" t="s">
        <v>26</v>
      </c>
      <c r="CC112" s="269">
        <f>IF(BU112="","",M112*BU112)</f>
        <v>0</v>
      </c>
      <c r="CD112" s="269">
        <f t="shared" ref="CD112:CG115" si="130">IF(BV112="","",N112*BV112)</f>
        <v>0</v>
      </c>
      <c r="CE112" s="269">
        <f t="shared" si="130"/>
        <v>0</v>
      </c>
      <c r="CF112" s="269">
        <f t="shared" si="130"/>
        <v>0</v>
      </c>
      <c r="CG112" s="269">
        <f t="shared" si="130"/>
        <v>0</v>
      </c>
      <c r="CH112" s="271">
        <f t="shared" si="105"/>
        <v>0</v>
      </c>
      <c r="CI112" s="272"/>
      <c r="CJ112" s="272"/>
      <c r="CK112" s="269">
        <f t="shared" ref="CK112:CO115" si="131">IF(BU112="","",G112*BU112)</f>
        <v>0</v>
      </c>
      <c r="CL112" s="269">
        <f t="shared" si="131"/>
        <v>0</v>
      </c>
      <c r="CM112" s="269">
        <f t="shared" si="131"/>
        <v>0</v>
      </c>
      <c r="CN112" s="269">
        <f t="shared" si="131"/>
        <v>0</v>
      </c>
      <c r="CO112" s="269">
        <f t="shared" si="131"/>
        <v>0</v>
      </c>
      <c r="CP112" s="271">
        <f t="shared" si="88"/>
        <v>0</v>
      </c>
      <c r="CS112" s="269">
        <f>IF(BU112="","",Y112*BU112)</f>
        <v>0</v>
      </c>
      <c r="CT112" s="269">
        <f t="shared" ref="CT112:CW115" si="132">IF(BV112="","",Z112*BV112)</f>
        <v>0</v>
      </c>
      <c r="CU112" s="269">
        <f t="shared" si="132"/>
        <v>0</v>
      </c>
      <c r="CV112" s="269">
        <f t="shared" si="132"/>
        <v>0</v>
      </c>
      <c r="CW112" s="269">
        <f t="shared" si="132"/>
        <v>0</v>
      </c>
      <c r="CX112" s="271">
        <f t="shared" si="89"/>
        <v>0</v>
      </c>
      <c r="DA112" s="269">
        <f>IF(BU112="","",(S112+Y112)*BU112)</f>
        <v>0</v>
      </c>
      <c r="DB112" s="269">
        <f t="shared" ref="DB112:DE115" si="133">IF(BV112="","",(T112+Z112)*BV112)</f>
        <v>0</v>
      </c>
      <c r="DC112" s="269">
        <f t="shared" si="133"/>
        <v>0</v>
      </c>
      <c r="DD112" s="269">
        <f t="shared" si="133"/>
        <v>0</v>
      </c>
      <c r="DE112" s="269">
        <f t="shared" si="133"/>
        <v>0</v>
      </c>
      <c r="DF112" s="271">
        <f t="shared" si="90"/>
        <v>0</v>
      </c>
      <c r="DI112" s="269">
        <f>IF(BU112="","",AK112*BU112)</f>
        <v>0</v>
      </c>
      <c r="DJ112" s="269">
        <f t="shared" ref="DJ112:DM115" si="134">IF(BV112="","",AL112*BV112)</f>
        <v>0</v>
      </c>
      <c r="DK112" s="269">
        <f t="shared" si="134"/>
        <v>0</v>
      </c>
      <c r="DL112" s="269">
        <f t="shared" si="134"/>
        <v>0</v>
      </c>
      <c r="DM112" s="269">
        <f t="shared" si="134"/>
        <v>0</v>
      </c>
      <c r="DN112" s="271">
        <f t="shared" si="92"/>
        <v>0</v>
      </c>
      <c r="DQ112" s="269">
        <f>IF(BU112="","",(AE112+AK112)*BU112)</f>
        <v>0</v>
      </c>
      <c r="DR112" s="269">
        <f t="shared" ref="DR112:DU115" si="135">IF(BV112="","",(AF112+AL112)*BV112)</f>
        <v>0</v>
      </c>
      <c r="DS112" s="269">
        <f t="shared" si="135"/>
        <v>0</v>
      </c>
      <c r="DT112" s="269">
        <f t="shared" si="135"/>
        <v>0</v>
      </c>
      <c r="DU112" s="269">
        <f t="shared" si="135"/>
        <v>0</v>
      </c>
      <c r="DV112" s="271">
        <f t="shared" si="91"/>
        <v>0</v>
      </c>
    </row>
    <row r="113" spans="1:126" ht="25.5" customHeight="1">
      <c r="A113" s="232"/>
      <c r="B113" s="157"/>
      <c r="C113" s="43"/>
      <c r="D113" s="44">
        <f>L113</f>
        <v>713</v>
      </c>
      <c r="E113" s="45">
        <f>D113+SUM(AE113:AI113)</f>
        <v>713</v>
      </c>
      <c r="F113" s="46" t="s">
        <v>28</v>
      </c>
      <c r="G113" s="265">
        <f>'[9]NAW2 - Total - ENWL'!G110</f>
        <v>314</v>
      </c>
      <c r="H113" s="265">
        <f>'[9]NAW2 - Total - ENWL'!H110</f>
        <v>172</v>
      </c>
      <c r="I113" s="265">
        <f>'[9]NAW2 - Total - ENWL'!I110</f>
        <v>109</v>
      </c>
      <c r="J113" s="265">
        <f>'[9]NAW2 - Total - ENWL'!J110</f>
        <v>61</v>
      </c>
      <c r="K113" s="265">
        <f>'[9]NAW2 - Total - ENWL'!K110</f>
        <v>57</v>
      </c>
      <c r="L113" s="47">
        <f>SUM(G113:K113)</f>
        <v>713</v>
      </c>
      <c r="M113" s="265">
        <f>'[9]NAW2 - Total - ENWL'!M110</f>
        <v>314</v>
      </c>
      <c r="N113" s="265">
        <f>'[9]NAW2 - Total - ENWL'!N110</f>
        <v>172</v>
      </c>
      <c r="O113" s="265">
        <f>'[9]NAW2 - Total - ENWL'!O110</f>
        <v>109</v>
      </c>
      <c r="P113" s="265">
        <f>'[9]NAW2 - Total - ENWL'!P110</f>
        <v>61</v>
      </c>
      <c r="Q113" s="265">
        <f>'[9]NAW2 - Total - ENWL'!Q110</f>
        <v>57</v>
      </c>
      <c r="R113" s="47">
        <f>SUM(M113:Q113)</f>
        <v>713</v>
      </c>
      <c r="S113" s="265">
        <f>'ENWL - Asset Rep'!S113+'ENWL - Refurb'!S113+'ENWL - HVP'!S113</f>
        <v>98</v>
      </c>
      <c r="T113" s="265">
        <f>'ENWL - Asset Rep'!T113+'ENWL - Refurb'!T113+'ENWL - HVP'!T113</f>
        <v>0</v>
      </c>
      <c r="U113" s="265">
        <f>'ENWL - Asset Rep'!U113+'ENWL - Refurb'!U113+'ENWL - HVP'!U113</f>
        <v>-3.5</v>
      </c>
      <c r="V113" s="265">
        <f>'ENWL - Asset Rep'!V113+'ENWL - Refurb'!V113+'ENWL - HVP'!V113</f>
        <v>-53.5</v>
      </c>
      <c r="W113" s="265">
        <f>'ENWL - Asset Rep'!W113+'ENWL - Refurb'!W113+'ENWL - HVP'!W113</f>
        <v>-41</v>
      </c>
      <c r="X113" s="47">
        <f>SUM(S113:W113)</f>
        <v>0</v>
      </c>
      <c r="Y113" s="265">
        <f>'[9]NAW2 - Total - ENWL'!Y110</f>
        <v>269</v>
      </c>
      <c r="Z113" s="265">
        <f>'[9]NAW2 - Total - ENWL'!Z110</f>
        <v>151</v>
      </c>
      <c r="AA113" s="265">
        <f>'[9]NAW2 - Total - ENWL'!AA110</f>
        <v>102</v>
      </c>
      <c r="AB113" s="265">
        <f>'[9]NAW2 - Total - ENWL'!AB110</f>
        <v>109</v>
      </c>
      <c r="AC113" s="265">
        <f>'[9]NAW2 - Total - ENWL'!AC110</f>
        <v>82</v>
      </c>
      <c r="AD113" s="47">
        <f>SUM(Y113:AC113)</f>
        <v>713</v>
      </c>
      <c r="AE113" s="265">
        <f>'ENWL - Asset Rep'!AE113+'ENWL - Refurb'!AE113+'ENWL - HVP'!AE113</f>
        <v>196</v>
      </c>
      <c r="AF113" s="265">
        <f>'ENWL - Asset Rep'!AF113+'ENWL - Refurb'!AF113+'ENWL - HVP'!AF113</f>
        <v>0</v>
      </c>
      <c r="AG113" s="265">
        <f>'ENWL - Asset Rep'!AG113+'ENWL - Refurb'!AG113+'ENWL - HVP'!AG113</f>
        <v>-7</v>
      </c>
      <c r="AH113" s="265">
        <f>'ENWL - Asset Rep'!AH113+'ENWL - Refurb'!AH113+'ENWL - HVP'!AH113</f>
        <v>-107</v>
      </c>
      <c r="AI113" s="265">
        <f>'ENWL - Asset Rep'!AI113+'ENWL - Refurb'!AI113+'ENWL - HVP'!AI113</f>
        <v>-82</v>
      </c>
      <c r="AJ113" s="47">
        <f>SUM(AE113:AI113)</f>
        <v>0</v>
      </c>
      <c r="AK113" s="265">
        <f>'[9]NAW2 - Total - ENWL'!AK110</f>
        <v>231</v>
      </c>
      <c r="AL113" s="265">
        <f>'[9]NAW2 - Total - ENWL'!AL110</f>
        <v>93</v>
      </c>
      <c r="AM113" s="265">
        <f>'[9]NAW2 - Total - ENWL'!AM110</f>
        <v>109</v>
      </c>
      <c r="AN113" s="265">
        <f>'[9]NAW2 - Total - ENWL'!AN110</f>
        <v>138</v>
      </c>
      <c r="AO113" s="265">
        <f>'[9]NAW2 - Total - ENWL'!AO110</f>
        <v>142</v>
      </c>
      <c r="AP113" s="47">
        <f>SUM(AK113:AO113)</f>
        <v>713</v>
      </c>
      <c r="BB113" s="255"/>
      <c r="BC113" s="255"/>
      <c r="BD113" s="46" t="s">
        <v>28</v>
      </c>
      <c r="BE113" s="267">
        <f>'ENWL - HI Probs. of Failure '!O$33</f>
        <v>1.2939204617194664E-2</v>
      </c>
      <c r="BF113" s="267">
        <f>'ENWL - HI Probs. of Failure '!P$33</f>
        <v>1.9265097352752492E-2</v>
      </c>
      <c r="BG113" s="267">
        <f>'ENWL - HI Probs. of Failure '!Q$33</f>
        <v>3.4062439649032002E-2</v>
      </c>
      <c r="BH113" s="267">
        <f>'ENWL - HI Probs. of Failure '!R$33</f>
        <v>5.5164538126830254E-2</v>
      </c>
      <c r="BI113" s="267">
        <f>'ENWL - HI Probs. of Failure '!S$33</f>
        <v>0.12939425269366664</v>
      </c>
      <c r="BJ113" s="142"/>
      <c r="BK113" s="255"/>
      <c r="BL113" s="46" t="s">
        <v>28</v>
      </c>
      <c r="BM113" s="268">
        <f>$BM3*'ENWL - Ave Crit'!$Q$33</f>
        <v>151283.99</v>
      </c>
      <c r="BN113" s="268">
        <f>$BM3*'ENWL - Ave Crit'!$Q$33</f>
        <v>151283.99</v>
      </c>
      <c r="BO113" s="268">
        <f>$BM3*'ENWL - Ave Crit'!$Q$33</f>
        <v>151283.99</v>
      </c>
      <c r="BP113" s="268">
        <f>$BM3*'ENWL - Ave Crit'!$Q$33</f>
        <v>151283.99</v>
      </c>
      <c r="BQ113" s="268">
        <f>$BM3*'ENWL - Ave Crit'!$Q$33</f>
        <v>151283.99</v>
      </c>
      <c r="BR113" s="142"/>
      <c r="BS113" s="255"/>
      <c r="BT113" s="46" t="s">
        <v>28</v>
      </c>
      <c r="BU113" s="16">
        <f t="shared" si="87"/>
        <v>1957.4945019156314</v>
      </c>
      <c r="BV113" s="16">
        <f t="shared" si="87"/>
        <v>2914.5007952628343</v>
      </c>
      <c r="BW113" s="16">
        <f t="shared" si="87"/>
        <v>5153.1017792397606</v>
      </c>
      <c r="BX113" s="16">
        <f t="shared" si="87"/>
        <v>8345.5114343340065</v>
      </c>
      <c r="BY113" s="16">
        <f t="shared" si="87"/>
        <v>19575.278830566134</v>
      </c>
      <c r="BZ113" s="255"/>
      <c r="CA113" s="255"/>
      <c r="CB113" s="46" t="s">
        <v>28</v>
      </c>
      <c r="CC113" s="269">
        <f>IF(BU113="","",M113*BU113)</f>
        <v>614653.27360150823</v>
      </c>
      <c r="CD113" s="269">
        <f t="shared" si="130"/>
        <v>501294.13678520749</v>
      </c>
      <c r="CE113" s="269">
        <f t="shared" si="130"/>
        <v>561688.0939371339</v>
      </c>
      <c r="CF113" s="269">
        <f t="shared" si="130"/>
        <v>509076.19749437441</v>
      </c>
      <c r="CG113" s="269">
        <f t="shared" si="130"/>
        <v>1115790.8933422696</v>
      </c>
      <c r="CH113" s="271">
        <f t="shared" si="105"/>
        <v>3302502.5951604936</v>
      </c>
      <c r="CI113" s="272"/>
      <c r="CJ113" s="272"/>
      <c r="CK113" s="269">
        <f t="shared" si="131"/>
        <v>614653.27360150823</v>
      </c>
      <c r="CL113" s="269">
        <f t="shared" si="131"/>
        <v>501294.13678520749</v>
      </c>
      <c r="CM113" s="269">
        <f t="shared" si="131"/>
        <v>561688.0939371339</v>
      </c>
      <c r="CN113" s="269">
        <f t="shared" si="131"/>
        <v>509076.19749437441</v>
      </c>
      <c r="CO113" s="269">
        <f t="shared" si="131"/>
        <v>1115790.8933422696</v>
      </c>
      <c r="CP113" s="271">
        <f t="shared" si="88"/>
        <v>3302502.5951604936</v>
      </c>
      <c r="CS113" s="269">
        <f>IF(BU113="","",Y113*BU113)</f>
        <v>526566.02101530484</v>
      </c>
      <c r="CT113" s="269">
        <f t="shared" si="132"/>
        <v>440089.62008468801</v>
      </c>
      <c r="CU113" s="269">
        <f t="shared" si="132"/>
        <v>525616.38148245553</v>
      </c>
      <c r="CV113" s="269">
        <f t="shared" si="132"/>
        <v>909660.74634240672</v>
      </c>
      <c r="CW113" s="269">
        <f t="shared" si="132"/>
        <v>1605172.864106423</v>
      </c>
      <c r="CX113" s="271">
        <f t="shared" si="89"/>
        <v>4007105.6330312779</v>
      </c>
      <c r="DA113" s="269">
        <f>IF(BU113="","",(S113+Y113)*BU113)</f>
        <v>718400.48220303678</v>
      </c>
      <c r="DB113" s="269">
        <f t="shared" si="133"/>
        <v>440089.62008468801</v>
      </c>
      <c r="DC113" s="269">
        <f t="shared" si="133"/>
        <v>507580.5252551164</v>
      </c>
      <c r="DD113" s="269">
        <f t="shared" si="133"/>
        <v>463175.88460553734</v>
      </c>
      <c r="DE113" s="269">
        <f t="shared" si="133"/>
        <v>802586.43205321149</v>
      </c>
      <c r="DF113" s="271">
        <f t="shared" si="90"/>
        <v>2931832.94420159</v>
      </c>
      <c r="DI113" s="269">
        <f>IF(BU113="","",AK113*BU113)</f>
        <v>452181.22994251084</v>
      </c>
      <c r="DJ113" s="269">
        <f t="shared" si="134"/>
        <v>271048.5739594436</v>
      </c>
      <c r="DK113" s="269">
        <f t="shared" si="134"/>
        <v>561688.0939371339</v>
      </c>
      <c r="DL113" s="269">
        <f t="shared" si="134"/>
        <v>1151680.5779380929</v>
      </c>
      <c r="DM113" s="269">
        <f t="shared" si="134"/>
        <v>2779689.5939403912</v>
      </c>
      <c r="DN113" s="271">
        <f t="shared" si="92"/>
        <v>5216288.069717573</v>
      </c>
      <c r="DQ113" s="269">
        <f>IF(BU113="","",(AE113+AK113)*BU113)</f>
        <v>835850.1523179746</v>
      </c>
      <c r="DR113" s="269">
        <f t="shared" si="135"/>
        <v>271048.5739594436</v>
      </c>
      <c r="DS113" s="269">
        <f t="shared" si="135"/>
        <v>525616.38148245553</v>
      </c>
      <c r="DT113" s="269">
        <f t="shared" si="135"/>
        <v>258710.8544643542</v>
      </c>
      <c r="DU113" s="269">
        <f t="shared" si="135"/>
        <v>1174516.729833968</v>
      </c>
      <c r="DV113" s="271">
        <f t="shared" si="91"/>
        <v>3065742.6920581963</v>
      </c>
    </row>
    <row r="114" spans="1:126" ht="25.5" customHeight="1">
      <c r="A114" s="232"/>
      <c r="B114" s="157"/>
      <c r="C114" s="43"/>
      <c r="D114" s="44">
        <f>L114</f>
        <v>0</v>
      </c>
      <c r="E114" s="45">
        <f>D114+SUM(AE114:AI114)</f>
        <v>0</v>
      </c>
      <c r="F114" s="46" t="s">
        <v>30</v>
      </c>
      <c r="G114" s="265">
        <f>'[9]NAW2 - Total - ENWL'!G111</f>
        <v>0</v>
      </c>
      <c r="H114" s="265">
        <f>'[9]NAW2 - Total - ENWL'!H111</f>
        <v>0</v>
      </c>
      <c r="I114" s="265">
        <f>'[9]NAW2 - Total - ENWL'!I111</f>
        <v>0</v>
      </c>
      <c r="J114" s="265">
        <f>'[9]NAW2 - Total - ENWL'!J111</f>
        <v>0</v>
      </c>
      <c r="K114" s="265">
        <f>'[9]NAW2 - Total - ENWL'!K111</f>
        <v>0</v>
      </c>
      <c r="L114" s="47">
        <f>SUM(G114:K114)</f>
        <v>0</v>
      </c>
      <c r="M114" s="265">
        <f>'[9]NAW2 - Total - ENWL'!M111</f>
        <v>0</v>
      </c>
      <c r="N114" s="265">
        <f>'[9]NAW2 - Total - ENWL'!N111</f>
        <v>0</v>
      </c>
      <c r="O114" s="265">
        <f>'[9]NAW2 - Total - ENWL'!O111</f>
        <v>0</v>
      </c>
      <c r="P114" s="265">
        <f>'[9]NAW2 - Total - ENWL'!P111</f>
        <v>0</v>
      </c>
      <c r="Q114" s="265">
        <f>'[9]NAW2 - Total - ENWL'!Q111</f>
        <v>0</v>
      </c>
      <c r="R114" s="47">
        <f>SUM(M114:Q114)</f>
        <v>0</v>
      </c>
      <c r="S114" s="265">
        <f>'ENWL - Asset Rep'!S114+'ENWL - Refurb'!S114+'ENWL - HVP'!S114</f>
        <v>0</v>
      </c>
      <c r="T114" s="265">
        <f>'ENWL - Asset Rep'!T114+'ENWL - Refurb'!T114+'ENWL - HVP'!T114</f>
        <v>0</v>
      </c>
      <c r="U114" s="265">
        <f>'ENWL - Asset Rep'!U114+'ENWL - Refurb'!U114+'ENWL - HVP'!U114</f>
        <v>0</v>
      </c>
      <c r="V114" s="265">
        <f>'ENWL - Asset Rep'!V114+'ENWL - Refurb'!V114+'ENWL - HVP'!V114</f>
        <v>0</v>
      </c>
      <c r="W114" s="265">
        <f>'ENWL - Asset Rep'!W114+'ENWL - Refurb'!W114+'ENWL - HVP'!W114</f>
        <v>0</v>
      </c>
      <c r="X114" s="47">
        <f>SUM(S114:W114)</f>
        <v>0</v>
      </c>
      <c r="Y114" s="265">
        <f>'[9]NAW2 - Total - ENWL'!Y111</f>
        <v>0</v>
      </c>
      <c r="Z114" s="265">
        <f>'[9]NAW2 - Total - ENWL'!Z111</f>
        <v>0</v>
      </c>
      <c r="AA114" s="265">
        <f>'[9]NAW2 - Total - ENWL'!AA111</f>
        <v>0</v>
      </c>
      <c r="AB114" s="265">
        <f>'[9]NAW2 - Total - ENWL'!AB111</f>
        <v>0</v>
      </c>
      <c r="AC114" s="265">
        <f>'[9]NAW2 - Total - ENWL'!AC111</f>
        <v>0</v>
      </c>
      <c r="AD114" s="47">
        <f>SUM(Y114:AC114)</f>
        <v>0</v>
      </c>
      <c r="AE114" s="265">
        <f>'ENWL - Asset Rep'!AE114+'ENWL - Refurb'!AE114+'ENWL - HVP'!AE114</f>
        <v>0</v>
      </c>
      <c r="AF114" s="265">
        <f>'ENWL - Asset Rep'!AF114+'ENWL - Refurb'!AF114+'ENWL - HVP'!AF114</f>
        <v>0</v>
      </c>
      <c r="AG114" s="265">
        <f>'ENWL - Asset Rep'!AG114+'ENWL - Refurb'!AG114+'ENWL - HVP'!AG114</f>
        <v>0</v>
      </c>
      <c r="AH114" s="265">
        <f>'ENWL - Asset Rep'!AH114+'ENWL - Refurb'!AH114+'ENWL - HVP'!AH114</f>
        <v>0</v>
      </c>
      <c r="AI114" s="265">
        <f>'ENWL - Asset Rep'!AI114+'ENWL - Refurb'!AI114+'ENWL - HVP'!AI114</f>
        <v>0</v>
      </c>
      <c r="AJ114" s="47">
        <f>SUM(AE114:AI114)</f>
        <v>0</v>
      </c>
      <c r="AK114" s="265">
        <f>'[9]NAW2 - Total - ENWL'!AK111</f>
        <v>0</v>
      </c>
      <c r="AL114" s="265">
        <f>'[9]NAW2 - Total - ENWL'!AL111</f>
        <v>0</v>
      </c>
      <c r="AM114" s="265">
        <f>'[9]NAW2 - Total - ENWL'!AM111</f>
        <v>0</v>
      </c>
      <c r="AN114" s="265">
        <f>'[9]NAW2 - Total - ENWL'!AN111</f>
        <v>0</v>
      </c>
      <c r="AO114" s="265">
        <f>'[9]NAW2 - Total - ENWL'!AO111</f>
        <v>0</v>
      </c>
      <c r="AP114" s="47">
        <f>SUM(AK114:AO114)</f>
        <v>0</v>
      </c>
      <c r="BB114" s="255"/>
      <c r="BC114" s="255"/>
      <c r="BD114" s="46" t="s">
        <v>30</v>
      </c>
      <c r="BE114" s="267">
        <f>'ENWL - HI Probs. of Failure '!O$33</f>
        <v>1.2939204617194664E-2</v>
      </c>
      <c r="BF114" s="267">
        <f>'ENWL - HI Probs. of Failure '!P$33</f>
        <v>1.9265097352752492E-2</v>
      </c>
      <c r="BG114" s="267">
        <f>'ENWL - HI Probs. of Failure '!Q$33</f>
        <v>3.4062439649032002E-2</v>
      </c>
      <c r="BH114" s="267">
        <f>'ENWL - HI Probs. of Failure '!R$33</f>
        <v>5.5164538126830254E-2</v>
      </c>
      <c r="BI114" s="267">
        <f>'ENWL - HI Probs. of Failure '!S$33</f>
        <v>0.12939425269366664</v>
      </c>
      <c r="BJ114" s="142"/>
      <c r="BK114" s="255"/>
      <c r="BL114" s="46" t="s">
        <v>30</v>
      </c>
      <c r="BM114" s="268">
        <f>$BM4*'ENWL - Ave Crit'!$Q$33</f>
        <v>226925.98499999999</v>
      </c>
      <c r="BN114" s="268">
        <f>$BM4*'ENWL - Ave Crit'!$Q$33</f>
        <v>226925.98499999999</v>
      </c>
      <c r="BO114" s="268">
        <f>$BM4*'ENWL - Ave Crit'!$Q$33</f>
        <v>226925.98499999999</v>
      </c>
      <c r="BP114" s="268">
        <f>$BM4*'ENWL - Ave Crit'!$Q$33</f>
        <v>226925.98499999999</v>
      </c>
      <c r="BQ114" s="268">
        <f>$BM4*'ENWL - Ave Crit'!$Q$33</f>
        <v>226925.98499999999</v>
      </c>
      <c r="BR114" s="142"/>
      <c r="BS114" s="255"/>
      <c r="BT114" s="46" t="s">
        <v>30</v>
      </c>
      <c r="BU114" s="16">
        <f t="shared" si="87"/>
        <v>2936.2417528734468</v>
      </c>
      <c r="BV114" s="16">
        <f t="shared" si="87"/>
        <v>4371.7511928942513</v>
      </c>
      <c r="BW114" s="16">
        <f t="shared" si="87"/>
        <v>7729.6526688596405</v>
      </c>
      <c r="BX114" s="16">
        <f t="shared" si="87"/>
        <v>12518.26715150101</v>
      </c>
      <c r="BY114" s="16">
        <f t="shared" si="87"/>
        <v>29362.918245849203</v>
      </c>
      <c r="BZ114" s="255"/>
      <c r="CA114" s="255"/>
      <c r="CB114" s="46" t="s">
        <v>30</v>
      </c>
      <c r="CC114" s="269">
        <f>IF(BU114="","",M114*BU114)</f>
        <v>0</v>
      </c>
      <c r="CD114" s="269">
        <f t="shared" si="130"/>
        <v>0</v>
      </c>
      <c r="CE114" s="269">
        <f t="shared" si="130"/>
        <v>0</v>
      </c>
      <c r="CF114" s="269">
        <f t="shared" si="130"/>
        <v>0</v>
      </c>
      <c r="CG114" s="269">
        <f t="shared" si="130"/>
        <v>0</v>
      </c>
      <c r="CH114" s="271">
        <f t="shared" si="105"/>
        <v>0</v>
      </c>
      <c r="CI114" s="272"/>
      <c r="CJ114" s="272"/>
      <c r="CK114" s="269">
        <f t="shared" si="131"/>
        <v>0</v>
      </c>
      <c r="CL114" s="269">
        <f t="shared" si="131"/>
        <v>0</v>
      </c>
      <c r="CM114" s="269">
        <f t="shared" si="131"/>
        <v>0</v>
      </c>
      <c r="CN114" s="269">
        <f t="shared" si="131"/>
        <v>0</v>
      </c>
      <c r="CO114" s="269">
        <f t="shared" si="131"/>
        <v>0</v>
      </c>
      <c r="CP114" s="271">
        <f t="shared" si="88"/>
        <v>0</v>
      </c>
      <c r="CS114" s="269">
        <f>IF(BU114="","",Y114*BU114)</f>
        <v>0</v>
      </c>
      <c r="CT114" s="269">
        <f t="shared" si="132"/>
        <v>0</v>
      </c>
      <c r="CU114" s="269">
        <f t="shared" si="132"/>
        <v>0</v>
      </c>
      <c r="CV114" s="269">
        <f t="shared" si="132"/>
        <v>0</v>
      </c>
      <c r="CW114" s="269">
        <f t="shared" si="132"/>
        <v>0</v>
      </c>
      <c r="CX114" s="271">
        <f t="shared" si="89"/>
        <v>0</v>
      </c>
      <c r="DA114" s="269">
        <f>IF(BU114="","",(S114+Y114)*BU114)</f>
        <v>0</v>
      </c>
      <c r="DB114" s="269">
        <f t="shared" si="133"/>
        <v>0</v>
      </c>
      <c r="DC114" s="269">
        <f t="shared" si="133"/>
        <v>0</v>
      </c>
      <c r="DD114" s="269">
        <f t="shared" si="133"/>
        <v>0</v>
      </c>
      <c r="DE114" s="269">
        <f t="shared" si="133"/>
        <v>0</v>
      </c>
      <c r="DF114" s="271">
        <f t="shared" si="90"/>
        <v>0</v>
      </c>
      <c r="DG114" s="255"/>
      <c r="DH114" s="255"/>
      <c r="DI114" s="269">
        <f>IF(BU114="","",AK114*BU114)</f>
        <v>0</v>
      </c>
      <c r="DJ114" s="269">
        <f t="shared" si="134"/>
        <v>0</v>
      </c>
      <c r="DK114" s="269">
        <f t="shared" si="134"/>
        <v>0</v>
      </c>
      <c r="DL114" s="269">
        <f t="shared" si="134"/>
        <v>0</v>
      </c>
      <c r="DM114" s="269">
        <f t="shared" si="134"/>
        <v>0</v>
      </c>
      <c r="DN114" s="271">
        <f t="shared" si="92"/>
        <v>0</v>
      </c>
      <c r="DQ114" s="269">
        <f>IF(BU114="","",(AE114+AK114)*BU114)</f>
        <v>0</v>
      </c>
      <c r="DR114" s="269">
        <f t="shared" si="135"/>
        <v>0</v>
      </c>
      <c r="DS114" s="269">
        <f t="shared" si="135"/>
        <v>0</v>
      </c>
      <c r="DT114" s="269">
        <f t="shared" si="135"/>
        <v>0</v>
      </c>
      <c r="DU114" s="269">
        <f t="shared" si="135"/>
        <v>0</v>
      </c>
      <c r="DV114" s="271">
        <f t="shared" si="91"/>
        <v>0</v>
      </c>
    </row>
    <row r="115" spans="1:126" ht="25.5" customHeight="1">
      <c r="A115" s="232"/>
      <c r="B115" s="157"/>
      <c r="C115" s="43"/>
      <c r="D115" s="44">
        <f>L115</f>
        <v>0</v>
      </c>
      <c r="E115" s="45">
        <f>D115+SUM(AE115:AI115)</f>
        <v>0</v>
      </c>
      <c r="F115" s="46" t="s">
        <v>31</v>
      </c>
      <c r="G115" s="265">
        <f>'[9]NAW2 - Total - ENWL'!G112</f>
        <v>0</v>
      </c>
      <c r="H115" s="265">
        <f>'[9]NAW2 - Total - ENWL'!H112</f>
        <v>0</v>
      </c>
      <c r="I115" s="265">
        <f>'[9]NAW2 - Total - ENWL'!I112</f>
        <v>0</v>
      </c>
      <c r="J115" s="265">
        <f>'[9]NAW2 - Total - ENWL'!J112</f>
        <v>0</v>
      </c>
      <c r="K115" s="265">
        <f>'[9]NAW2 - Total - ENWL'!K112</f>
        <v>0</v>
      </c>
      <c r="L115" s="47">
        <f>SUM(G115:K115)</f>
        <v>0</v>
      </c>
      <c r="M115" s="265">
        <f>'[9]NAW2 - Total - ENWL'!M112</f>
        <v>0</v>
      </c>
      <c r="N115" s="265">
        <f>'[9]NAW2 - Total - ENWL'!N112</f>
        <v>0</v>
      </c>
      <c r="O115" s="265">
        <f>'[9]NAW2 - Total - ENWL'!O112</f>
        <v>0</v>
      </c>
      <c r="P115" s="265">
        <f>'[9]NAW2 - Total - ENWL'!P112</f>
        <v>0</v>
      </c>
      <c r="Q115" s="265">
        <f>'[9]NAW2 - Total - ENWL'!Q112</f>
        <v>0</v>
      </c>
      <c r="R115" s="47">
        <f>SUM(M115:Q115)</f>
        <v>0</v>
      </c>
      <c r="S115" s="265">
        <f>'ENWL - Asset Rep'!S115+'ENWL - Refurb'!S115+'ENWL - HVP'!S115</f>
        <v>0</v>
      </c>
      <c r="T115" s="265">
        <f>'ENWL - Asset Rep'!T115+'ENWL - Refurb'!T115+'ENWL - HVP'!T115</f>
        <v>0</v>
      </c>
      <c r="U115" s="265">
        <f>'ENWL - Asset Rep'!U115+'ENWL - Refurb'!U115+'ENWL - HVP'!U115</f>
        <v>0</v>
      </c>
      <c r="V115" s="265">
        <f>'ENWL - Asset Rep'!V115+'ENWL - Refurb'!V115+'ENWL - HVP'!V115</f>
        <v>0</v>
      </c>
      <c r="W115" s="265">
        <f>'ENWL - Asset Rep'!W115+'ENWL - Refurb'!W115+'ENWL - HVP'!W115</f>
        <v>0</v>
      </c>
      <c r="X115" s="47">
        <f>SUM(S115:W115)</f>
        <v>0</v>
      </c>
      <c r="Y115" s="265">
        <f>'[9]NAW2 - Total - ENWL'!Y112</f>
        <v>0</v>
      </c>
      <c r="Z115" s="265">
        <f>'[9]NAW2 - Total - ENWL'!Z112</f>
        <v>0</v>
      </c>
      <c r="AA115" s="265">
        <f>'[9]NAW2 - Total - ENWL'!AA112</f>
        <v>0</v>
      </c>
      <c r="AB115" s="265">
        <f>'[9]NAW2 - Total - ENWL'!AB112</f>
        <v>0</v>
      </c>
      <c r="AC115" s="265">
        <f>'[9]NAW2 - Total - ENWL'!AC112</f>
        <v>0</v>
      </c>
      <c r="AD115" s="47">
        <f>SUM(Y115:AC115)</f>
        <v>0</v>
      </c>
      <c r="AE115" s="265">
        <f>'ENWL - Asset Rep'!AE115+'ENWL - Refurb'!AE115+'ENWL - HVP'!AE115</f>
        <v>0</v>
      </c>
      <c r="AF115" s="265">
        <f>'ENWL - Asset Rep'!AF115+'ENWL - Refurb'!AF115+'ENWL - HVP'!AF115</f>
        <v>0</v>
      </c>
      <c r="AG115" s="265">
        <f>'ENWL - Asset Rep'!AG115+'ENWL - Refurb'!AG115+'ENWL - HVP'!AG115</f>
        <v>0</v>
      </c>
      <c r="AH115" s="265">
        <f>'ENWL - Asset Rep'!AH115+'ENWL - Refurb'!AH115+'ENWL - HVP'!AH115</f>
        <v>0</v>
      </c>
      <c r="AI115" s="265">
        <f>'ENWL - Asset Rep'!AI115+'ENWL - Refurb'!AI115+'ENWL - HVP'!AI115</f>
        <v>0</v>
      </c>
      <c r="AJ115" s="47">
        <f>SUM(AE115:AI115)</f>
        <v>0</v>
      </c>
      <c r="AK115" s="265">
        <f>'[9]NAW2 - Total - ENWL'!AK112</f>
        <v>0</v>
      </c>
      <c r="AL115" s="265">
        <f>'[9]NAW2 - Total - ENWL'!AL112</f>
        <v>0</v>
      </c>
      <c r="AM115" s="265">
        <f>'[9]NAW2 - Total - ENWL'!AM112</f>
        <v>0</v>
      </c>
      <c r="AN115" s="265">
        <f>'[9]NAW2 - Total - ENWL'!AN112</f>
        <v>0</v>
      </c>
      <c r="AO115" s="265">
        <f>'[9]NAW2 - Total - ENWL'!AO112</f>
        <v>0</v>
      </c>
      <c r="AP115" s="47">
        <f>SUM(AK115:AO115)</f>
        <v>0</v>
      </c>
      <c r="BB115" s="255"/>
      <c r="BC115" s="255"/>
      <c r="BD115" s="46" t="s">
        <v>31</v>
      </c>
      <c r="BE115" s="267">
        <f>'ENWL - HI Probs. of Failure '!O$33</f>
        <v>1.2939204617194664E-2</v>
      </c>
      <c r="BF115" s="267">
        <f>'ENWL - HI Probs. of Failure '!P$33</f>
        <v>1.9265097352752492E-2</v>
      </c>
      <c r="BG115" s="267">
        <f>'ENWL - HI Probs. of Failure '!Q$33</f>
        <v>3.4062439649032002E-2</v>
      </c>
      <c r="BH115" s="267">
        <f>'ENWL - HI Probs. of Failure '!R$33</f>
        <v>5.5164538126830254E-2</v>
      </c>
      <c r="BI115" s="267">
        <f>'ENWL - HI Probs. of Failure '!S$33</f>
        <v>0.12939425269366664</v>
      </c>
      <c r="BJ115" s="142"/>
      <c r="BK115" s="255"/>
      <c r="BL115" s="46" t="s">
        <v>31</v>
      </c>
      <c r="BM115" s="268">
        <f>$BM5*'ENWL - Ave Crit'!$Q$33</f>
        <v>378209.97499999998</v>
      </c>
      <c r="BN115" s="268">
        <f>$BM5*'ENWL - Ave Crit'!$Q$33</f>
        <v>378209.97499999998</v>
      </c>
      <c r="BO115" s="268">
        <f>$BM5*'ENWL - Ave Crit'!$Q$33</f>
        <v>378209.97499999998</v>
      </c>
      <c r="BP115" s="268">
        <f>$BM5*'ENWL - Ave Crit'!$Q$33</f>
        <v>378209.97499999998</v>
      </c>
      <c r="BQ115" s="268">
        <f>$BM5*'ENWL - Ave Crit'!$Q$33</f>
        <v>378209.97499999998</v>
      </c>
      <c r="BR115" s="142"/>
      <c r="BS115" s="255"/>
      <c r="BT115" s="46" t="s">
        <v>31</v>
      </c>
      <c r="BU115" s="16">
        <f t="shared" si="87"/>
        <v>4893.736254789078</v>
      </c>
      <c r="BV115" s="16">
        <f t="shared" si="87"/>
        <v>7286.2519881570861</v>
      </c>
      <c r="BW115" s="16">
        <f t="shared" si="87"/>
        <v>12882.754448099402</v>
      </c>
      <c r="BX115" s="16">
        <f t="shared" si="87"/>
        <v>20863.778585835014</v>
      </c>
      <c r="BY115" s="16">
        <f t="shared" si="87"/>
        <v>48938.197076415338</v>
      </c>
      <c r="BZ115" s="255"/>
      <c r="CA115" s="255"/>
      <c r="CB115" s="46" t="s">
        <v>31</v>
      </c>
      <c r="CC115" s="269">
        <f>IF(BU115="","",M115*BU115)</f>
        <v>0</v>
      </c>
      <c r="CD115" s="269">
        <f t="shared" si="130"/>
        <v>0</v>
      </c>
      <c r="CE115" s="269">
        <f t="shared" si="130"/>
        <v>0</v>
      </c>
      <c r="CF115" s="269">
        <f t="shared" si="130"/>
        <v>0</v>
      </c>
      <c r="CG115" s="269">
        <f t="shared" si="130"/>
        <v>0</v>
      </c>
      <c r="CH115" s="271">
        <f t="shared" si="105"/>
        <v>0</v>
      </c>
      <c r="CI115" s="272"/>
      <c r="CJ115" s="272"/>
      <c r="CK115" s="269">
        <f t="shared" si="131"/>
        <v>0</v>
      </c>
      <c r="CL115" s="269">
        <f t="shared" si="131"/>
        <v>0</v>
      </c>
      <c r="CM115" s="269">
        <f t="shared" si="131"/>
        <v>0</v>
      </c>
      <c r="CN115" s="269">
        <f t="shared" si="131"/>
        <v>0</v>
      </c>
      <c r="CO115" s="269">
        <f t="shared" si="131"/>
        <v>0</v>
      </c>
      <c r="CP115" s="271">
        <f t="shared" si="88"/>
        <v>0</v>
      </c>
      <c r="CS115" s="269">
        <f>IF(BU115="","",Y115*BU115)</f>
        <v>0</v>
      </c>
      <c r="CT115" s="269">
        <f t="shared" si="132"/>
        <v>0</v>
      </c>
      <c r="CU115" s="269">
        <f t="shared" si="132"/>
        <v>0</v>
      </c>
      <c r="CV115" s="269">
        <f t="shared" si="132"/>
        <v>0</v>
      </c>
      <c r="CW115" s="269">
        <f t="shared" si="132"/>
        <v>0</v>
      </c>
      <c r="CX115" s="271">
        <f t="shared" si="89"/>
        <v>0</v>
      </c>
      <c r="DA115" s="269">
        <f>IF(BU115="","",(S115+Y115)*BU115)</f>
        <v>0</v>
      </c>
      <c r="DB115" s="269">
        <f t="shared" si="133"/>
        <v>0</v>
      </c>
      <c r="DC115" s="269">
        <f t="shared" si="133"/>
        <v>0</v>
      </c>
      <c r="DD115" s="269">
        <f t="shared" si="133"/>
        <v>0</v>
      </c>
      <c r="DE115" s="269">
        <f t="shared" si="133"/>
        <v>0</v>
      </c>
      <c r="DF115" s="271">
        <f t="shared" si="90"/>
        <v>0</v>
      </c>
      <c r="DG115" s="255"/>
      <c r="DH115" s="255"/>
      <c r="DI115" s="269">
        <f>IF(BU115="","",AK115*BU115)</f>
        <v>0</v>
      </c>
      <c r="DJ115" s="269">
        <f t="shared" si="134"/>
        <v>0</v>
      </c>
      <c r="DK115" s="269">
        <f t="shared" si="134"/>
        <v>0</v>
      </c>
      <c r="DL115" s="269">
        <f t="shared" si="134"/>
        <v>0</v>
      </c>
      <c r="DM115" s="269">
        <f t="shared" si="134"/>
        <v>0</v>
      </c>
      <c r="DN115" s="271">
        <f t="shared" si="92"/>
        <v>0</v>
      </c>
      <c r="DO115" s="255"/>
      <c r="DP115" s="255"/>
      <c r="DQ115" s="269">
        <f>IF(BU115="","",(AE115+AK115)*BU115)</f>
        <v>0</v>
      </c>
      <c r="DR115" s="269">
        <f t="shared" si="135"/>
        <v>0</v>
      </c>
      <c r="DS115" s="269">
        <f t="shared" si="135"/>
        <v>0</v>
      </c>
      <c r="DT115" s="269">
        <f t="shared" si="135"/>
        <v>0</v>
      </c>
      <c r="DU115" s="269">
        <f t="shared" si="135"/>
        <v>0</v>
      </c>
      <c r="DV115" s="271">
        <f t="shared" si="91"/>
        <v>0</v>
      </c>
    </row>
    <row r="116" spans="1:126" ht="25.5" customHeight="1" thickBot="1">
      <c r="A116" s="232"/>
      <c r="B116" s="48"/>
      <c r="C116" s="49" t="s">
        <v>27</v>
      </c>
      <c r="D116" s="50">
        <f>SUM(D112:D115)</f>
        <v>713</v>
      </c>
      <c r="E116" s="51">
        <f>SUM(E112:E115)</f>
        <v>713</v>
      </c>
      <c r="F116" s="52"/>
      <c r="G116" s="53">
        <f>SUM(G112:G115)</f>
        <v>314</v>
      </c>
      <c r="H116" s="54">
        <f>SUM(H112:H115)</f>
        <v>172</v>
      </c>
      <c r="I116" s="54">
        <f>SUM(I112:I115)</f>
        <v>109</v>
      </c>
      <c r="J116" s="54">
        <f>SUM(J112:J115)</f>
        <v>61</v>
      </c>
      <c r="K116" s="54">
        <f>SUM(K112:K115)</f>
        <v>57</v>
      </c>
      <c r="L116" s="55"/>
      <c r="M116" s="53">
        <f>SUM(M112:M115)</f>
        <v>314</v>
      </c>
      <c r="N116" s="54">
        <f>SUM(N112:N115)</f>
        <v>172</v>
      </c>
      <c r="O116" s="54">
        <f>SUM(O112:O115)</f>
        <v>109</v>
      </c>
      <c r="P116" s="54">
        <f>SUM(P112:P115)</f>
        <v>61</v>
      </c>
      <c r="Q116" s="54">
        <f>SUM(Q112:Q115)</f>
        <v>57</v>
      </c>
      <c r="R116" s="55"/>
      <c r="S116" s="53">
        <f>SUM(S112:S115)</f>
        <v>98</v>
      </c>
      <c r="T116" s="54">
        <f>SUM(T112:T115)</f>
        <v>0</v>
      </c>
      <c r="U116" s="54">
        <f>SUM(U112:U115)</f>
        <v>-3.5</v>
      </c>
      <c r="V116" s="54">
        <f>SUM(V112:V115)</f>
        <v>-53.5</v>
      </c>
      <c r="W116" s="54">
        <f>SUM(W112:W115)</f>
        <v>-41</v>
      </c>
      <c r="X116" s="55"/>
      <c r="Y116" s="53">
        <f>SUM(Y112:Y115)</f>
        <v>269</v>
      </c>
      <c r="Z116" s="54">
        <f>SUM(Z112:Z115)</f>
        <v>151</v>
      </c>
      <c r="AA116" s="54">
        <f>SUM(AA112:AA115)</f>
        <v>102</v>
      </c>
      <c r="AB116" s="54">
        <f>SUM(AB112:AB115)</f>
        <v>109</v>
      </c>
      <c r="AC116" s="54">
        <f>SUM(AC112:AC115)</f>
        <v>82</v>
      </c>
      <c r="AD116" s="55"/>
      <c r="AE116" s="53">
        <f>SUM(AE112:AE115)</f>
        <v>196</v>
      </c>
      <c r="AF116" s="54">
        <f>SUM(AF112:AF115)</f>
        <v>0</v>
      </c>
      <c r="AG116" s="54">
        <f>SUM(AG112:AG115)</f>
        <v>-7</v>
      </c>
      <c r="AH116" s="54">
        <f>SUM(AH112:AH115)</f>
        <v>-107</v>
      </c>
      <c r="AI116" s="54">
        <f>SUM(AI112:AI115)</f>
        <v>-82</v>
      </c>
      <c r="AJ116" s="55"/>
      <c r="AK116" s="53">
        <f>SUM(AK112:AK115)</f>
        <v>231</v>
      </c>
      <c r="AL116" s="54">
        <f>SUM(AL112:AL115)</f>
        <v>93</v>
      </c>
      <c r="AM116" s="54">
        <f>SUM(AM112:AM115)</f>
        <v>109</v>
      </c>
      <c r="AN116" s="54">
        <f>SUM(AN112:AN115)</f>
        <v>138</v>
      </c>
      <c r="AO116" s="54">
        <f>SUM(AO112:AO115)</f>
        <v>142</v>
      </c>
      <c r="AP116" s="55"/>
      <c r="BB116" s="255"/>
      <c r="BC116" s="255"/>
      <c r="BD116" s="52"/>
      <c r="BE116" s="139"/>
      <c r="BF116" s="140"/>
      <c r="BG116" s="140"/>
      <c r="BH116" s="140"/>
      <c r="BI116" s="140"/>
      <c r="BJ116" s="55"/>
      <c r="BK116" s="255"/>
      <c r="BL116" s="52"/>
      <c r="BM116" s="139"/>
      <c r="BN116" s="140"/>
      <c r="BO116" s="140"/>
      <c r="BP116" s="140"/>
      <c r="BQ116" s="140"/>
      <c r="BR116" s="55"/>
      <c r="BS116" s="255"/>
      <c r="BT116" s="52"/>
      <c r="BU116" s="16" t="str">
        <f t="shared" si="87"/>
        <v/>
      </c>
      <c r="BV116" s="16" t="str">
        <f t="shared" si="87"/>
        <v/>
      </c>
      <c r="BW116" s="16" t="str">
        <f t="shared" si="87"/>
        <v/>
      </c>
      <c r="BX116" s="16" t="str">
        <f t="shared" si="87"/>
        <v/>
      </c>
      <c r="BY116" s="16" t="str">
        <f t="shared" si="87"/>
        <v/>
      </c>
      <c r="BZ116" s="255"/>
      <c r="CA116" s="255"/>
      <c r="CB116" s="52"/>
      <c r="CC116" s="270">
        <f>SUM(CC112:CC115)</f>
        <v>614653.27360150823</v>
      </c>
      <c r="CD116" s="270">
        <f>SUM(CD112:CD115)</f>
        <v>501294.13678520749</v>
      </c>
      <c r="CE116" s="270">
        <f>SUM(CE112:CE115)</f>
        <v>561688.0939371339</v>
      </c>
      <c r="CF116" s="270">
        <f>SUM(CF112:CF115)</f>
        <v>509076.19749437441</v>
      </c>
      <c r="CG116" s="270">
        <f>SUM(CG112:CG115)</f>
        <v>1115790.8933422696</v>
      </c>
      <c r="CH116" s="271">
        <f t="shared" si="105"/>
        <v>3302502.5951604936</v>
      </c>
      <c r="CI116" s="272"/>
      <c r="CJ116" s="272"/>
      <c r="CK116" s="270">
        <f>SUM(CK112:CK115)</f>
        <v>614653.27360150823</v>
      </c>
      <c r="CL116" s="270">
        <f>SUM(CL112:CL115)</f>
        <v>501294.13678520749</v>
      </c>
      <c r="CM116" s="270">
        <f>SUM(CM112:CM115)</f>
        <v>561688.0939371339</v>
      </c>
      <c r="CN116" s="270">
        <f>SUM(CN112:CN115)</f>
        <v>509076.19749437441</v>
      </c>
      <c r="CO116" s="270">
        <f>SUM(CO112:CO115)</f>
        <v>1115790.8933422696</v>
      </c>
      <c r="CP116" s="271">
        <f t="shared" si="88"/>
        <v>3302502.5951604936</v>
      </c>
      <c r="CS116" s="270">
        <f>SUM(CS112:CS115)</f>
        <v>526566.02101530484</v>
      </c>
      <c r="CT116" s="270">
        <f>SUM(CT112:CT115)</f>
        <v>440089.62008468801</v>
      </c>
      <c r="CU116" s="270">
        <f>SUM(CU112:CU115)</f>
        <v>525616.38148245553</v>
      </c>
      <c r="CV116" s="270">
        <f>SUM(CV112:CV115)</f>
        <v>909660.74634240672</v>
      </c>
      <c r="CW116" s="270">
        <f>SUM(CW112:CW115)</f>
        <v>1605172.864106423</v>
      </c>
      <c r="CX116" s="271">
        <f t="shared" si="89"/>
        <v>4007105.6330312779</v>
      </c>
      <c r="DA116" s="270">
        <f>SUM(DA112:DA115)</f>
        <v>718400.48220303678</v>
      </c>
      <c r="DB116" s="270">
        <f>SUM(DB112:DB115)</f>
        <v>440089.62008468801</v>
      </c>
      <c r="DC116" s="270">
        <f>SUM(DC112:DC115)</f>
        <v>507580.5252551164</v>
      </c>
      <c r="DD116" s="270">
        <f>SUM(DD112:DD115)</f>
        <v>463175.88460553734</v>
      </c>
      <c r="DE116" s="270">
        <f>SUM(DE112:DE115)</f>
        <v>802586.43205321149</v>
      </c>
      <c r="DF116" s="271">
        <f t="shared" si="90"/>
        <v>2931832.94420159</v>
      </c>
      <c r="DG116" s="255"/>
      <c r="DH116" s="255"/>
      <c r="DI116" s="270">
        <f>SUM(DI112:DI115)</f>
        <v>452181.22994251084</v>
      </c>
      <c r="DJ116" s="270">
        <f>SUM(DJ112:DJ115)</f>
        <v>271048.5739594436</v>
      </c>
      <c r="DK116" s="270">
        <f>SUM(DK112:DK115)</f>
        <v>561688.0939371339</v>
      </c>
      <c r="DL116" s="270">
        <f>SUM(DL112:DL115)</f>
        <v>1151680.5779380929</v>
      </c>
      <c r="DM116" s="270">
        <f>SUM(DM112:DM115)</f>
        <v>2779689.5939403912</v>
      </c>
      <c r="DN116" s="271">
        <f t="shared" si="92"/>
        <v>5216288.069717573</v>
      </c>
      <c r="DO116" s="255"/>
      <c r="DP116" s="255"/>
      <c r="DQ116" s="270">
        <f>SUM(DQ112:DQ115)</f>
        <v>835850.1523179746</v>
      </c>
      <c r="DR116" s="270">
        <f>SUM(DR112:DR115)</f>
        <v>271048.5739594436</v>
      </c>
      <c r="DS116" s="270">
        <f>SUM(DS112:DS115)</f>
        <v>525616.38148245553</v>
      </c>
      <c r="DT116" s="270">
        <f>SUM(DT112:DT115)</f>
        <v>258710.8544643542</v>
      </c>
      <c r="DU116" s="270">
        <f>SUM(DU112:DU115)</f>
        <v>1174516.729833968</v>
      </c>
      <c r="DV116" s="271">
        <f t="shared" si="91"/>
        <v>3065742.6920581963</v>
      </c>
    </row>
    <row r="117" spans="1:126" ht="25.5" customHeight="1">
      <c r="A117" s="232"/>
      <c r="B117" s="193" t="s">
        <v>44</v>
      </c>
      <c r="C117" s="38"/>
      <c r="D117" s="39">
        <f>L117</f>
        <v>0</v>
      </c>
      <c r="E117" s="40">
        <f>D117+SUM(AE117:AI117)</f>
        <v>0</v>
      </c>
      <c r="F117" s="41" t="s">
        <v>26</v>
      </c>
      <c r="G117" s="265">
        <f>'[9]NAW2 - Total - ENWL'!G114</f>
        <v>0</v>
      </c>
      <c r="H117" s="265">
        <f>'[9]NAW2 - Total - ENWL'!H114</f>
        <v>0</v>
      </c>
      <c r="I117" s="265">
        <f>'[9]NAW2 - Total - ENWL'!I114</f>
        <v>0</v>
      </c>
      <c r="J117" s="265">
        <f>'[9]NAW2 - Total - ENWL'!J114</f>
        <v>0</v>
      </c>
      <c r="K117" s="265">
        <f>'[9]NAW2 - Total - ENWL'!K114</f>
        <v>0</v>
      </c>
      <c r="L117" s="42">
        <f>SUM(G117:K117)</f>
        <v>0</v>
      </c>
      <c r="M117" s="265">
        <f>'[9]NAW2 - Total - ENWL'!M114</f>
        <v>0</v>
      </c>
      <c r="N117" s="265">
        <f>'[9]NAW2 - Total - ENWL'!N114</f>
        <v>0</v>
      </c>
      <c r="O117" s="265">
        <f>'[9]NAW2 - Total - ENWL'!O114</f>
        <v>0</v>
      </c>
      <c r="P117" s="265">
        <f>'[9]NAW2 - Total - ENWL'!P114</f>
        <v>0</v>
      </c>
      <c r="Q117" s="265">
        <f>'[9]NAW2 - Total - ENWL'!Q114</f>
        <v>0</v>
      </c>
      <c r="R117" s="42">
        <f>SUM(M117:Q117)</f>
        <v>0</v>
      </c>
      <c r="S117" s="319">
        <f>'ENWL - Asset Rep'!S117+'ENWL - Refurb'!S117+'ENWL - HVP'!S117</f>
        <v>0</v>
      </c>
      <c r="T117" s="273">
        <f>'ENWL - Asset Rep'!T117+'ENWL - Refurb'!T117+'ENWL - HVP'!T117</f>
        <v>0</v>
      </c>
      <c r="U117" s="273">
        <f>'ENWL - Asset Rep'!U117+'ENWL - Refurb'!U117+'ENWL - HVP'!U117</f>
        <v>0</v>
      </c>
      <c r="V117" s="273">
        <f>'ENWL - Asset Rep'!V117+'ENWL - Refurb'!V117+'ENWL - HVP'!V117</f>
        <v>0</v>
      </c>
      <c r="W117" s="273">
        <f>'ENWL - Asset Rep'!W117+'ENWL - Refurb'!W117+'ENWL - HVP'!W117</f>
        <v>0</v>
      </c>
      <c r="X117" s="42">
        <f>SUM(S117:W117)</f>
        <v>0</v>
      </c>
      <c r="Y117" s="266">
        <f>'[9]NAW2 - Total - ENWL'!Y114</f>
        <v>0</v>
      </c>
      <c r="Z117" s="266">
        <f>'[9]NAW2 - Total - ENWL'!Z114</f>
        <v>0</v>
      </c>
      <c r="AA117" s="266">
        <f>'[9]NAW2 - Total - ENWL'!AA114</f>
        <v>0</v>
      </c>
      <c r="AB117" s="266">
        <f>'[9]NAW2 - Total - ENWL'!AB114</f>
        <v>0</v>
      </c>
      <c r="AC117" s="266">
        <f>'[9]NAW2 - Total - ENWL'!AC114</f>
        <v>0</v>
      </c>
      <c r="AD117" s="42">
        <f>SUM(Y117:AC117)</f>
        <v>0</v>
      </c>
      <c r="AE117" s="319">
        <f>'ENWL - Asset Rep'!AE117+'ENWL - Refurb'!AE117+'ENWL - HVP'!AE117</f>
        <v>0</v>
      </c>
      <c r="AF117" s="273">
        <f>'ENWL - Asset Rep'!AF117+'ENWL - Refurb'!AF117+'ENWL - HVP'!AF117</f>
        <v>0</v>
      </c>
      <c r="AG117" s="273">
        <f>'ENWL - Asset Rep'!AG117+'ENWL - Refurb'!AG117+'ENWL - HVP'!AG117</f>
        <v>0</v>
      </c>
      <c r="AH117" s="273">
        <f>'ENWL - Asset Rep'!AH117+'ENWL - Refurb'!AH117+'ENWL - HVP'!AH117</f>
        <v>0</v>
      </c>
      <c r="AI117" s="273">
        <f>'ENWL - Asset Rep'!AI117+'ENWL - Refurb'!AI117+'ENWL - HVP'!AI117</f>
        <v>0</v>
      </c>
      <c r="AJ117" s="42">
        <f>SUM(AE117:AI117)</f>
        <v>0</v>
      </c>
      <c r="AK117" s="266">
        <f>'[9]NAW2 - Total - ENWL'!AK114</f>
        <v>0</v>
      </c>
      <c r="AL117" s="266">
        <f>'[9]NAW2 - Total - ENWL'!AL114</f>
        <v>0</v>
      </c>
      <c r="AM117" s="266">
        <f>'[9]NAW2 - Total - ENWL'!AM114</f>
        <v>0</v>
      </c>
      <c r="AN117" s="266">
        <f>'[9]NAW2 - Total - ENWL'!AN114</f>
        <v>0</v>
      </c>
      <c r="AO117" s="266">
        <f>'[9]NAW2 - Total - ENWL'!AO114</f>
        <v>0</v>
      </c>
      <c r="AP117" s="42">
        <f>SUM(AK117:AO117)</f>
        <v>0</v>
      </c>
      <c r="BB117" s="255"/>
      <c r="BC117" s="255"/>
      <c r="BD117" s="41" t="s">
        <v>26</v>
      </c>
      <c r="BE117" s="267">
        <f>'ENWL - HI Probs. of Failure '!O$34</f>
        <v>1.2835462976651519</v>
      </c>
      <c r="BF117" s="267">
        <f>'ENWL - HI Probs. of Failure '!P$34</f>
        <v>1.9110637100849368</v>
      </c>
      <c r="BG117" s="267">
        <f>'ENWL - HI Probs. of Failure '!Q$34</f>
        <v>3.3789339912638883</v>
      </c>
      <c r="BH117" s="267">
        <f>'ENWL - HI Probs. of Failure '!R$34</f>
        <v>5.4722249759469763</v>
      </c>
      <c r="BI117" s="267">
        <f>'ENWL - HI Probs. of Failure '!S$34</f>
        <v>12.835681859717997</v>
      </c>
      <c r="BJ117" s="141"/>
      <c r="BK117" s="255"/>
      <c r="BL117" s="41" t="s">
        <v>26</v>
      </c>
      <c r="BM117" s="268">
        <f>$BM2*'ENWL - Ave Crit'!$Q$34</f>
        <v>234.94099999999997</v>
      </c>
      <c r="BN117" s="268">
        <f>$BM2*'ENWL - Ave Crit'!$Q$34</f>
        <v>234.94099999999997</v>
      </c>
      <c r="BO117" s="268">
        <f>$BM2*'ENWL - Ave Crit'!$Q$34</f>
        <v>234.94099999999997</v>
      </c>
      <c r="BP117" s="268">
        <f>$BM2*'ENWL - Ave Crit'!$Q$34</f>
        <v>234.94099999999997</v>
      </c>
      <c r="BQ117" s="268">
        <f>$BM2*'ENWL - Ave Crit'!$Q$34</f>
        <v>234.94099999999997</v>
      </c>
      <c r="BR117" s="141"/>
      <c r="BS117" s="255"/>
      <c r="BT117" s="41" t="s">
        <v>26</v>
      </c>
      <c r="BU117" s="16">
        <f t="shared" si="87"/>
        <v>301.55765071974844</v>
      </c>
      <c r="BV117" s="16">
        <f t="shared" si="87"/>
        <v>448.98721911106509</v>
      </c>
      <c r="BW117" s="16">
        <f t="shared" si="87"/>
        <v>793.85013084152911</v>
      </c>
      <c r="BX117" s="16">
        <f t="shared" si="87"/>
        <v>1285.6500080739584</v>
      </c>
      <c r="BY117" s="16">
        <f t="shared" si="87"/>
        <v>3015.6279318040056</v>
      </c>
      <c r="BZ117" s="255"/>
      <c r="CA117" s="255"/>
      <c r="CB117" s="41" t="s">
        <v>26</v>
      </c>
      <c r="CC117" s="269">
        <f>IF(BU117="","",M117*BU117)</f>
        <v>0</v>
      </c>
      <c r="CD117" s="269">
        <f t="shared" ref="CD117:CG120" si="136">IF(BV117="","",N117*BV117)</f>
        <v>0</v>
      </c>
      <c r="CE117" s="269">
        <f t="shared" si="136"/>
        <v>0</v>
      </c>
      <c r="CF117" s="269">
        <f t="shared" si="136"/>
        <v>0</v>
      </c>
      <c r="CG117" s="269">
        <f t="shared" si="136"/>
        <v>0</v>
      </c>
      <c r="CH117" s="271">
        <f t="shared" si="105"/>
        <v>0</v>
      </c>
      <c r="CI117" s="272"/>
      <c r="CJ117" s="272"/>
      <c r="CK117" s="269">
        <f t="shared" ref="CK117:CO120" si="137">IF(BU117="","",G117*BU117)</f>
        <v>0</v>
      </c>
      <c r="CL117" s="269">
        <f t="shared" si="137"/>
        <v>0</v>
      </c>
      <c r="CM117" s="269">
        <f t="shared" si="137"/>
        <v>0</v>
      </c>
      <c r="CN117" s="269">
        <f t="shared" si="137"/>
        <v>0</v>
      </c>
      <c r="CO117" s="269">
        <f t="shared" si="137"/>
        <v>0</v>
      </c>
      <c r="CP117" s="271">
        <f t="shared" si="88"/>
        <v>0</v>
      </c>
      <c r="CS117" s="269">
        <f>IF(BU117="","",Y117*BU117)</f>
        <v>0</v>
      </c>
      <c r="CT117" s="269">
        <f t="shared" ref="CT117:CW120" si="138">IF(BV117="","",Z117*BV117)</f>
        <v>0</v>
      </c>
      <c r="CU117" s="269">
        <f t="shared" si="138"/>
        <v>0</v>
      </c>
      <c r="CV117" s="269">
        <f t="shared" si="138"/>
        <v>0</v>
      </c>
      <c r="CW117" s="269">
        <f t="shared" si="138"/>
        <v>0</v>
      </c>
      <c r="CX117" s="271">
        <f t="shared" si="89"/>
        <v>0</v>
      </c>
      <c r="DA117" s="269">
        <f>IF(BU117="","",(S117+Y117)*BU117)</f>
        <v>0</v>
      </c>
      <c r="DB117" s="269">
        <f t="shared" ref="DB117:DE120" si="139">IF(BV117="","",(T117+Z117)*BV117)</f>
        <v>0</v>
      </c>
      <c r="DC117" s="269">
        <f t="shared" si="139"/>
        <v>0</v>
      </c>
      <c r="DD117" s="269">
        <f t="shared" si="139"/>
        <v>0</v>
      </c>
      <c r="DE117" s="269">
        <f t="shared" si="139"/>
        <v>0</v>
      </c>
      <c r="DF117" s="271">
        <f t="shared" si="90"/>
        <v>0</v>
      </c>
      <c r="DG117" s="255"/>
      <c r="DH117" s="255"/>
      <c r="DI117" s="269">
        <f>IF(BU117="","",AK117*BU117)</f>
        <v>0</v>
      </c>
      <c r="DJ117" s="269">
        <f t="shared" ref="DJ117:DM120" si="140">IF(BV117="","",AL117*BV117)</f>
        <v>0</v>
      </c>
      <c r="DK117" s="269">
        <f t="shared" si="140"/>
        <v>0</v>
      </c>
      <c r="DL117" s="269">
        <f t="shared" si="140"/>
        <v>0</v>
      </c>
      <c r="DM117" s="269">
        <f t="shared" si="140"/>
        <v>0</v>
      </c>
      <c r="DN117" s="271">
        <f t="shared" si="92"/>
        <v>0</v>
      </c>
      <c r="DO117" s="255"/>
      <c r="DP117" s="255"/>
      <c r="DQ117" s="269">
        <f>IF(BU117="","",(AE117+AK117)*BU117)</f>
        <v>0</v>
      </c>
      <c r="DR117" s="269">
        <f t="shared" ref="DR117:DU120" si="141">IF(BV117="","",(AF117+AL117)*BV117)</f>
        <v>0</v>
      </c>
      <c r="DS117" s="269">
        <f t="shared" si="141"/>
        <v>0</v>
      </c>
      <c r="DT117" s="269">
        <f t="shared" si="141"/>
        <v>0</v>
      </c>
      <c r="DU117" s="269">
        <f t="shared" si="141"/>
        <v>0</v>
      </c>
      <c r="DV117" s="271">
        <f t="shared" si="91"/>
        <v>0</v>
      </c>
    </row>
    <row r="118" spans="1:126" ht="25.5" customHeight="1">
      <c r="A118" s="232"/>
      <c r="B118" s="157"/>
      <c r="C118" s="43"/>
      <c r="D118" s="44">
        <f>L118</f>
        <v>275.154</v>
      </c>
      <c r="E118" s="45">
        <f>D118+SUM(AE118:AI118)</f>
        <v>259.154</v>
      </c>
      <c r="F118" s="46" t="s">
        <v>28</v>
      </c>
      <c r="G118" s="265">
        <f>'[9]NAW2 - Total - ENWL'!G115</f>
        <v>248.80991268005678</v>
      </c>
      <c r="H118" s="265">
        <f>'[9]NAW2 - Total - ENWL'!H115</f>
        <v>14.55112892734506</v>
      </c>
      <c r="I118" s="265">
        <f>'[9]NAW2 - Total - ENWL'!I115</f>
        <v>6.9642802362931544</v>
      </c>
      <c r="J118" s="265">
        <f>'[9]NAW2 - Total - ENWL'!J115</f>
        <v>4.8128506876542909</v>
      </c>
      <c r="K118" s="265">
        <f>'[9]NAW2 - Total - ENWL'!K115</f>
        <v>1.5827468650685583E-2</v>
      </c>
      <c r="L118" s="47">
        <f>SUM(G118:K118)</f>
        <v>275.154</v>
      </c>
      <c r="M118" s="265">
        <f>'[9]NAW2 - Total - ENWL'!M115</f>
        <v>248.80991268005678</v>
      </c>
      <c r="N118" s="265">
        <f>'[9]NAW2 - Total - ENWL'!N115</f>
        <v>14.55112892734506</v>
      </c>
      <c r="O118" s="265">
        <f>'[9]NAW2 - Total - ENWL'!O115</f>
        <v>6.9642802362931544</v>
      </c>
      <c r="P118" s="265">
        <f>'[9]NAW2 - Total - ENWL'!P115</f>
        <v>4.8128506876542909</v>
      </c>
      <c r="Q118" s="265">
        <f>'[9]NAW2 - Total - ENWL'!Q115</f>
        <v>1.5827468650685583E-2</v>
      </c>
      <c r="R118" s="47">
        <f>SUM(M118:Q118)</f>
        <v>275.154</v>
      </c>
      <c r="S118" s="265">
        <f>'ENWL - Asset Rep'!S118+'ENWL - Refurb'!S118+'ENWL - HVP'!S118</f>
        <v>0</v>
      </c>
      <c r="T118" s="265">
        <f>'ENWL - Asset Rep'!T118+'ENWL - Refurb'!T118+'ENWL - HVP'!T118</f>
        <v>-1</v>
      </c>
      <c r="U118" s="265">
        <f>'ENWL - Asset Rep'!U118+'ENWL - Refurb'!U118+'ENWL - HVP'!U118</f>
        <v>-1.5</v>
      </c>
      <c r="V118" s="265">
        <f>'ENWL - Asset Rep'!V118+'ENWL - Refurb'!V118+'ENWL - HVP'!V118</f>
        <v>-5.5</v>
      </c>
      <c r="W118" s="265">
        <f>'ENWL - Asset Rep'!W118+'ENWL - Refurb'!W118+'ENWL - HVP'!W118</f>
        <v>0</v>
      </c>
      <c r="X118" s="47">
        <f>SUM(S118:W118)</f>
        <v>-8</v>
      </c>
      <c r="Y118" s="265">
        <f>'[9]NAW2 - Total - ENWL'!Y115</f>
        <v>227.23679886386688</v>
      </c>
      <c r="Z118" s="265">
        <f>'[9]NAW2 - Total - ENWL'!Z115</f>
        <v>36.124242743534957</v>
      </c>
      <c r="AA118" s="265">
        <f>'[9]NAW2 - Total - ENWL'!AA115</f>
        <v>6.9642802362931544</v>
      </c>
      <c r="AB118" s="265">
        <f>'[9]NAW2 - Total - ENWL'!AB115</f>
        <v>4.8128506876542909</v>
      </c>
      <c r="AC118" s="265">
        <f>'[9]NAW2 - Total - ENWL'!AC115</f>
        <v>1.5827468650685583E-2</v>
      </c>
      <c r="AD118" s="47">
        <f>SUM(Y118:AC118)</f>
        <v>275.154</v>
      </c>
      <c r="AE118" s="265">
        <f>'ENWL - Asset Rep'!AE118+'ENWL - Refurb'!AE118+'ENWL - HVP'!AE118</f>
        <v>0</v>
      </c>
      <c r="AF118" s="265">
        <f>'ENWL - Asset Rep'!AF118+'ENWL - Refurb'!AF118+'ENWL - HVP'!AF118</f>
        <v>-2</v>
      </c>
      <c r="AG118" s="265">
        <f>'ENWL - Asset Rep'!AG118+'ENWL - Refurb'!AG118+'ENWL - HVP'!AG118</f>
        <v>-3</v>
      </c>
      <c r="AH118" s="265">
        <f>'ENWL - Asset Rep'!AH118+'ENWL - Refurb'!AH118+'ENWL - HVP'!AH118</f>
        <v>-11</v>
      </c>
      <c r="AI118" s="265">
        <f>'ENWL - Asset Rep'!AI118+'ENWL - Refurb'!AI118+'ENWL - HVP'!AI118</f>
        <v>0</v>
      </c>
      <c r="AJ118" s="47">
        <f>SUM(AE118:AI118)</f>
        <v>-16</v>
      </c>
      <c r="AK118" s="265">
        <f>'[9]NAW2 - Total - ENWL'!AK115</f>
        <v>44.584435220125783</v>
      </c>
      <c r="AL118" s="265">
        <f>'[9]NAW2 - Total - ENWL'!AL115</f>
        <v>216.61929500565708</v>
      </c>
      <c r="AM118" s="265">
        <f>'[9]NAW2 - Total - ENWL'!AM115</f>
        <v>3.3687612669281721</v>
      </c>
      <c r="AN118" s="265">
        <f>'[9]NAW2 - Total - ENWL'!AN115</f>
        <v>10.565681038638264</v>
      </c>
      <c r="AO118" s="265">
        <f>'[9]NAW2 - Total - ENWL'!AO115</f>
        <v>1.5827468650685583E-2</v>
      </c>
      <c r="AP118" s="47">
        <f>SUM(AK118:AO118)</f>
        <v>275.154</v>
      </c>
      <c r="BB118" s="255"/>
      <c r="BC118" s="255"/>
      <c r="BD118" s="46" t="s">
        <v>28</v>
      </c>
      <c r="BE118" s="267">
        <f>'ENWL - HI Probs. of Failure '!O$34</f>
        <v>1.2835462976651519</v>
      </c>
      <c r="BF118" s="267">
        <f>'ENWL - HI Probs. of Failure '!P$34</f>
        <v>1.9110637100849368</v>
      </c>
      <c r="BG118" s="267">
        <f>'ENWL - HI Probs. of Failure '!Q$34</f>
        <v>3.3789339912638883</v>
      </c>
      <c r="BH118" s="267">
        <f>'ENWL - HI Probs. of Failure '!R$34</f>
        <v>5.4722249759469763</v>
      </c>
      <c r="BI118" s="267">
        <f>'ENWL - HI Probs. of Failure '!S$34</f>
        <v>12.835681859717997</v>
      </c>
      <c r="BJ118" s="142"/>
      <c r="BK118" s="255"/>
      <c r="BL118" s="46" t="s">
        <v>28</v>
      </c>
      <c r="BM118" s="268">
        <f>$BM3*'ENWL - Ave Crit'!$Q$34</f>
        <v>335.63</v>
      </c>
      <c r="BN118" s="268">
        <f>$BM3*'ENWL - Ave Crit'!$Q$34</f>
        <v>335.63</v>
      </c>
      <c r="BO118" s="268">
        <f>$BM3*'ENWL - Ave Crit'!$Q$34</f>
        <v>335.63</v>
      </c>
      <c r="BP118" s="268">
        <f>$BM3*'ENWL - Ave Crit'!$Q$34</f>
        <v>335.63</v>
      </c>
      <c r="BQ118" s="268">
        <f>$BM3*'ENWL - Ave Crit'!$Q$34</f>
        <v>335.63</v>
      </c>
      <c r="BR118" s="142"/>
      <c r="BS118" s="255"/>
      <c r="BT118" s="46" t="s">
        <v>28</v>
      </c>
      <c r="BU118" s="16">
        <f t="shared" si="87"/>
        <v>430.79664388535491</v>
      </c>
      <c r="BV118" s="16">
        <f t="shared" si="87"/>
        <v>641.41031301580733</v>
      </c>
      <c r="BW118" s="16">
        <f t="shared" si="87"/>
        <v>1134.0716154878987</v>
      </c>
      <c r="BX118" s="16">
        <f t="shared" si="87"/>
        <v>1836.6428686770837</v>
      </c>
      <c r="BY118" s="16">
        <f t="shared" si="87"/>
        <v>4308.0399025771512</v>
      </c>
      <c r="BZ118" s="255"/>
      <c r="CA118" s="255"/>
      <c r="CB118" s="46" t="s">
        <v>28</v>
      </c>
      <c r="CC118" s="269">
        <f>IF(BU118="","",M118*BU118)</f>
        <v>107186.47534797667</v>
      </c>
      <c r="CD118" s="269">
        <f t="shared" si="136"/>
        <v>9333.2441600217644</v>
      </c>
      <c r="CE118" s="269">
        <f t="shared" si="136"/>
        <v>7897.9925382834226</v>
      </c>
      <c r="CF118" s="269">
        <f t="shared" si="136"/>
        <v>8839.4878934878525</v>
      </c>
      <c r="CG118" s="269">
        <f t="shared" si="136"/>
        <v>68.185366503942433</v>
      </c>
      <c r="CH118" s="271">
        <f t="shared" si="105"/>
        <v>133325.38530627367</v>
      </c>
      <c r="CI118" s="272"/>
      <c r="CJ118" s="272"/>
      <c r="CK118" s="269">
        <f t="shared" si="137"/>
        <v>107186.47534797667</v>
      </c>
      <c r="CL118" s="269">
        <f t="shared" si="137"/>
        <v>9333.2441600217644</v>
      </c>
      <c r="CM118" s="269">
        <f t="shared" si="137"/>
        <v>7897.9925382834226</v>
      </c>
      <c r="CN118" s="269">
        <f t="shared" si="137"/>
        <v>8839.4878934878525</v>
      </c>
      <c r="CO118" s="269">
        <f t="shared" si="137"/>
        <v>68.185366503942433</v>
      </c>
      <c r="CP118" s="271">
        <f t="shared" si="88"/>
        <v>133325.38530627367</v>
      </c>
      <c r="CS118" s="269">
        <f>IF(BU118="","",Y118*BU118)</f>
        <v>97892.850317805278</v>
      </c>
      <c r="CT118" s="269">
        <f t="shared" si="138"/>
        <v>23170.461845589762</v>
      </c>
      <c r="CU118" s="269">
        <f t="shared" si="138"/>
        <v>7897.9925382834226</v>
      </c>
      <c r="CV118" s="269">
        <f t="shared" si="138"/>
        <v>8839.4878934878525</v>
      </c>
      <c r="CW118" s="269">
        <f t="shared" si="138"/>
        <v>68.185366503942433</v>
      </c>
      <c r="CX118" s="271">
        <f t="shared" si="89"/>
        <v>137868.97796167026</v>
      </c>
      <c r="DA118" s="269">
        <f>IF(BU118="","",(S118+Y118)*BU118)</f>
        <v>97892.850317805278</v>
      </c>
      <c r="DB118" s="269">
        <f t="shared" si="139"/>
        <v>22529.051532573954</v>
      </c>
      <c r="DC118" s="269">
        <f t="shared" si="139"/>
        <v>6196.8851150515748</v>
      </c>
      <c r="DD118" s="269">
        <f t="shared" si="139"/>
        <v>-1262.0478842361085</v>
      </c>
      <c r="DE118" s="269">
        <f t="shared" si="139"/>
        <v>68.185366503942433</v>
      </c>
      <c r="DF118" s="271">
        <f t="shared" si="90"/>
        <v>125424.92444769864</v>
      </c>
      <c r="DG118" s="255"/>
      <c r="DH118" s="255"/>
      <c r="DI118" s="269">
        <f>IF(BU118="","",AK118*BU118)</f>
        <v>19206.825062354201</v>
      </c>
      <c r="DJ118" s="269">
        <f t="shared" si="140"/>
        <v>138941.84981484202</v>
      </c>
      <c r="DK118" s="269">
        <f t="shared" si="140"/>
        <v>3820.4165321782925</v>
      </c>
      <c r="DL118" s="269">
        <f t="shared" si="140"/>
        <v>19405.382732331651</v>
      </c>
      <c r="DM118" s="269">
        <f t="shared" si="140"/>
        <v>68.185366503942433</v>
      </c>
      <c r="DN118" s="271">
        <f t="shared" si="92"/>
        <v>181442.65950821014</v>
      </c>
      <c r="DO118" s="255"/>
      <c r="DP118" s="255"/>
      <c r="DQ118" s="269">
        <f>IF(BU118="","",(AE118+AK118)*BU118)</f>
        <v>19206.825062354201</v>
      </c>
      <c r="DR118" s="269">
        <f t="shared" si="141"/>
        <v>137659.02918881041</v>
      </c>
      <c r="DS118" s="269">
        <f t="shared" si="141"/>
        <v>418.20168571459641</v>
      </c>
      <c r="DT118" s="269">
        <f t="shared" si="141"/>
        <v>-797.68882311627067</v>
      </c>
      <c r="DU118" s="269">
        <f t="shared" si="141"/>
        <v>68.185366503942433</v>
      </c>
      <c r="DV118" s="271">
        <f t="shared" si="91"/>
        <v>156554.5524802669</v>
      </c>
    </row>
    <row r="119" spans="1:126" ht="25.5" customHeight="1">
      <c r="A119" s="232"/>
      <c r="B119" s="157"/>
      <c r="C119" s="43"/>
      <c r="D119" s="44">
        <f>L119</f>
        <v>0</v>
      </c>
      <c r="E119" s="45">
        <f>D119+SUM(AE119:AI119)</f>
        <v>0</v>
      </c>
      <c r="F119" s="46" t="s">
        <v>30</v>
      </c>
      <c r="G119" s="265">
        <f>'[9]NAW2 - Total - ENWL'!G116</f>
        <v>0</v>
      </c>
      <c r="H119" s="265">
        <f>'[9]NAW2 - Total - ENWL'!H116</f>
        <v>0</v>
      </c>
      <c r="I119" s="265">
        <f>'[9]NAW2 - Total - ENWL'!I116</f>
        <v>0</v>
      </c>
      <c r="J119" s="265">
        <f>'[9]NAW2 - Total - ENWL'!J116</f>
        <v>0</v>
      </c>
      <c r="K119" s="265">
        <f>'[9]NAW2 - Total - ENWL'!K116</f>
        <v>0</v>
      </c>
      <c r="L119" s="47">
        <f>SUM(G119:K119)</f>
        <v>0</v>
      </c>
      <c r="M119" s="265">
        <f>'[9]NAW2 - Total - ENWL'!M116</f>
        <v>0</v>
      </c>
      <c r="N119" s="265">
        <f>'[9]NAW2 - Total - ENWL'!N116</f>
        <v>0</v>
      </c>
      <c r="O119" s="265">
        <f>'[9]NAW2 - Total - ENWL'!O116</f>
        <v>0</v>
      </c>
      <c r="P119" s="265">
        <f>'[9]NAW2 - Total - ENWL'!P116</f>
        <v>0</v>
      </c>
      <c r="Q119" s="265">
        <f>'[9]NAW2 - Total - ENWL'!Q116</f>
        <v>0</v>
      </c>
      <c r="R119" s="47">
        <f>SUM(M119:Q119)</f>
        <v>0</v>
      </c>
      <c r="S119" s="265">
        <f>'ENWL - Asset Rep'!S119+'ENWL - Refurb'!S119+'ENWL - HVP'!S119</f>
        <v>0</v>
      </c>
      <c r="T119" s="265">
        <f>'ENWL - Asset Rep'!T119+'ENWL - Refurb'!T119+'ENWL - HVP'!T119</f>
        <v>0</v>
      </c>
      <c r="U119" s="265">
        <f>'ENWL - Asset Rep'!U119+'ENWL - Refurb'!U119+'ENWL - HVP'!U119</f>
        <v>0</v>
      </c>
      <c r="V119" s="265">
        <f>'ENWL - Asset Rep'!V119+'ENWL - Refurb'!V119+'ENWL - HVP'!V119</f>
        <v>0</v>
      </c>
      <c r="W119" s="265">
        <f>'ENWL - Asset Rep'!W119+'ENWL - Refurb'!W119+'ENWL - HVP'!W119</f>
        <v>0</v>
      </c>
      <c r="X119" s="47">
        <f>SUM(S119:W119)</f>
        <v>0</v>
      </c>
      <c r="Y119" s="265">
        <f>'[9]NAW2 - Total - ENWL'!Y116</f>
        <v>0</v>
      </c>
      <c r="Z119" s="265">
        <f>'[9]NAW2 - Total - ENWL'!Z116</f>
        <v>0</v>
      </c>
      <c r="AA119" s="265">
        <f>'[9]NAW2 - Total - ENWL'!AA116</f>
        <v>0</v>
      </c>
      <c r="AB119" s="265">
        <f>'[9]NAW2 - Total - ENWL'!AB116</f>
        <v>0</v>
      </c>
      <c r="AC119" s="265">
        <f>'[9]NAW2 - Total - ENWL'!AC116</f>
        <v>0</v>
      </c>
      <c r="AD119" s="47">
        <f>SUM(Y119:AC119)</f>
        <v>0</v>
      </c>
      <c r="AE119" s="265">
        <f>'ENWL - Asset Rep'!AE119+'ENWL - Refurb'!AE119+'ENWL - HVP'!AE119</f>
        <v>0</v>
      </c>
      <c r="AF119" s="265">
        <f>'ENWL - Asset Rep'!AF119+'ENWL - Refurb'!AF119+'ENWL - HVP'!AF119</f>
        <v>0</v>
      </c>
      <c r="AG119" s="265">
        <f>'ENWL - Asset Rep'!AG119+'ENWL - Refurb'!AG119+'ENWL - HVP'!AG119</f>
        <v>0</v>
      </c>
      <c r="AH119" s="265">
        <f>'ENWL - Asset Rep'!AH119+'ENWL - Refurb'!AH119+'ENWL - HVP'!AH119</f>
        <v>0</v>
      </c>
      <c r="AI119" s="265">
        <f>'ENWL - Asset Rep'!AI119+'ENWL - Refurb'!AI119+'ENWL - HVP'!AI119</f>
        <v>0</v>
      </c>
      <c r="AJ119" s="47">
        <f>SUM(AE119:AI119)</f>
        <v>0</v>
      </c>
      <c r="AK119" s="265">
        <f>'[9]NAW2 - Total - ENWL'!AK116</f>
        <v>0</v>
      </c>
      <c r="AL119" s="265">
        <f>'[9]NAW2 - Total - ENWL'!AL116</f>
        <v>0</v>
      </c>
      <c r="AM119" s="265">
        <f>'[9]NAW2 - Total - ENWL'!AM116</f>
        <v>0</v>
      </c>
      <c r="AN119" s="265">
        <f>'[9]NAW2 - Total - ENWL'!AN116</f>
        <v>0</v>
      </c>
      <c r="AO119" s="265">
        <f>'[9]NAW2 - Total - ENWL'!AO116</f>
        <v>0</v>
      </c>
      <c r="AP119" s="47">
        <f>SUM(AK119:AO119)</f>
        <v>0</v>
      </c>
      <c r="BB119" s="255"/>
      <c r="BC119" s="255"/>
      <c r="BD119" s="46" t="s">
        <v>30</v>
      </c>
      <c r="BE119" s="267">
        <f>'ENWL - HI Probs. of Failure '!O$34</f>
        <v>1.2835462976651519</v>
      </c>
      <c r="BF119" s="267">
        <f>'ENWL - HI Probs. of Failure '!P$34</f>
        <v>1.9110637100849368</v>
      </c>
      <c r="BG119" s="267">
        <f>'ENWL - HI Probs. of Failure '!Q$34</f>
        <v>3.3789339912638883</v>
      </c>
      <c r="BH119" s="267">
        <f>'ENWL - HI Probs. of Failure '!R$34</f>
        <v>5.4722249759469763</v>
      </c>
      <c r="BI119" s="267">
        <f>'ENWL - HI Probs. of Failure '!S$34</f>
        <v>12.835681859717997</v>
      </c>
      <c r="BJ119" s="142"/>
      <c r="BK119" s="255"/>
      <c r="BL119" s="46" t="s">
        <v>30</v>
      </c>
      <c r="BM119" s="268">
        <f>$BM4*'ENWL - Ave Crit'!$Q$34</f>
        <v>503.44499999999999</v>
      </c>
      <c r="BN119" s="268">
        <f>$BM4*'ENWL - Ave Crit'!$Q$34</f>
        <v>503.44499999999999</v>
      </c>
      <c r="BO119" s="268">
        <f>$BM4*'ENWL - Ave Crit'!$Q$34</f>
        <v>503.44499999999999</v>
      </c>
      <c r="BP119" s="268">
        <f>$BM4*'ENWL - Ave Crit'!$Q$34</f>
        <v>503.44499999999999</v>
      </c>
      <c r="BQ119" s="268">
        <f>$BM4*'ENWL - Ave Crit'!$Q$34</f>
        <v>503.44499999999999</v>
      </c>
      <c r="BR119" s="142"/>
      <c r="BS119" s="255"/>
      <c r="BT119" s="46" t="s">
        <v>30</v>
      </c>
      <c r="BU119" s="16">
        <f t="shared" si="87"/>
        <v>646.19496582803242</v>
      </c>
      <c r="BV119" s="16">
        <f t="shared" si="87"/>
        <v>962.115469523711</v>
      </c>
      <c r="BW119" s="16">
        <f t="shared" si="87"/>
        <v>1701.1074232318483</v>
      </c>
      <c r="BX119" s="16">
        <f t="shared" si="87"/>
        <v>2754.9643030156253</v>
      </c>
      <c r="BY119" s="16">
        <f t="shared" si="87"/>
        <v>6462.0598538657268</v>
      </c>
      <c r="BZ119" s="255"/>
      <c r="CA119" s="255"/>
      <c r="CB119" s="46" t="s">
        <v>30</v>
      </c>
      <c r="CC119" s="269">
        <f>IF(BU119="","",M119*BU119)</f>
        <v>0</v>
      </c>
      <c r="CD119" s="269">
        <f t="shared" si="136"/>
        <v>0</v>
      </c>
      <c r="CE119" s="269">
        <f t="shared" si="136"/>
        <v>0</v>
      </c>
      <c r="CF119" s="269">
        <f t="shared" si="136"/>
        <v>0</v>
      </c>
      <c r="CG119" s="269">
        <f t="shared" si="136"/>
        <v>0</v>
      </c>
      <c r="CH119" s="271">
        <f t="shared" si="105"/>
        <v>0</v>
      </c>
      <c r="CI119" s="272"/>
      <c r="CJ119" s="272"/>
      <c r="CK119" s="269">
        <f t="shared" si="137"/>
        <v>0</v>
      </c>
      <c r="CL119" s="269">
        <f t="shared" si="137"/>
        <v>0</v>
      </c>
      <c r="CM119" s="269">
        <f t="shared" si="137"/>
        <v>0</v>
      </c>
      <c r="CN119" s="269">
        <f t="shared" si="137"/>
        <v>0</v>
      </c>
      <c r="CO119" s="269">
        <f t="shared" si="137"/>
        <v>0</v>
      </c>
      <c r="CP119" s="271">
        <f t="shared" si="88"/>
        <v>0</v>
      </c>
      <c r="CS119" s="269">
        <f>IF(BU119="","",Y119*BU119)</f>
        <v>0</v>
      </c>
      <c r="CT119" s="269">
        <f t="shared" si="138"/>
        <v>0</v>
      </c>
      <c r="CU119" s="269">
        <f t="shared" si="138"/>
        <v>0</v>
      </c>
      <c r="CV119" s="269">
        <f t="shared" si="138"/>
        <v>0</v>
      </c>
      <c r="CW119" s="269">
        <f t="shared" si="138"/>
        <v>0</v>
      </c>
      <c r="CX119" s="271">
        <f t="shared" si="89"/>
        <v>0</v>
      </c>
      <c r="DA119" s="269">
        <f>IF(BU119="","",(S119+Y119)*BU119)</f>
        <v>0</v>
      </c>
      <c r="DB119" s="269">
        <f t="shared" si="139"/>
        <v>0</v>
      </c>
      <c r="DC119" s="269">
        <f t="shared" si="139"/>
        <v>0</v>
      </c>
      <c r="DD119" s="269">
        <f t="shared" si="139"/>
        <v>0</v>
      </c>
      <c r="DE119" s="269">
        <f t="shared" si="139"/>
        <v>0</v>
      </c>
      <c r="DF119" s="271">
        <f t="shared" si="90"/>
        <v>0</v>
      </c>
      <c r="DG119" s="255"/>
      <c r="DH119" s="255"/>
      <c r="DI119" s="269">
        <f>IF(BU119="","",AK119*BU119)</f>
        <v>0</v>
      </c>
      <c r="DJ119" s="269">
        <f t="shared" si="140"/>
        <v>0</v>
      </c>
      <c r="DK119" s="269">
        <f t="shared" si="140"/>
        <v>0</v>
      </c>
      <c r="DL119" s="269">
        <f t="shared" si="140"/>
        <v>0</v>
      </c>
      <c r="DM119" s="269">
        <f t="shared" si="140"/>
        <v>0</v>
      </c>
      <c r="DN119" s="271">
        <f t="shared" si="92"/>
        <v>0</v>
      </c>
      <c r="DO119" s="255"/>
      <c r="DP119" s="255"/>
      <c r="DQ119" s="269">
        <f>IF(BU119="","",(AE119+AK119)*BU119)</f>
        <v>0</v>
      </c>
      <c r="DR119" s="269">
        <f t="shared" si="141"/>
        <v>0</v>
      </c>
      <c r="DS119" s="269">
        <f t="shared" si="141"/>
        <v>0</v>
      </c>
      <c r="DT119" s="269">
        <f t="shared" si="141"/>
        <v>0</v>
      </c>
      <c r="DU119" s="269">
        <f t="shared" si="141"/>
        <v>0</v>
      </c>
      <c r="DV119" s="271">
        <f t="shared" si="91"/>
        <v>0</v>
      </c>
    </row>
    <row r="120" spans="1:126" ht="25.5" customHeight="1">
      <c r="A120" s="232"/>
      <c r="B120" s="157"/>
      <c r="C120" s="43"/>
      <c r="D120" s="44">
        <f>L120</f>
        <v>0</v>
      </c>
      <c r="E120" s="45">
        <f>D120+SUM(AE120:AI120)</f>
        <v>0</v>
      </c>
      <c r="F120" s="46" t="s">
        <v>31</v>
      </c>
      <c r="G120" s="265">
        <f>'[9]NAW2 - Total - ENWL'!G117</f>
        <v>0</v>
      </c>
      <c r="H120" s="265">
        <f>'[9]NAW2 - Total - ENWL'!H117</f>
        <v>0</v>
      </c>
      <c r="I120" s="265">
        <f>'[9]NAW2 - Total - ENWL'!I117</f>
        <v>0</v>
      </c>
      <c r="J120" s="265">
        <f>'[9]NAW2 - Total - ENWL'!J117</f>
        <v>0</v>
      </c>
      <c r="K120" s="265">
        <f>'[9]NAW2 - Total - ENWL'!K117</f>
        <v>0</v>
      </c>
      <c r="L120" s="47">
        <f>SUM(G120:K120)</f>
        <v>0</v>
      </c>
      <c r="M120" s="265">
        <f>'[9]NAW2 - Total - ENWL'!M117</f>
        <v>0</v>
      </c>
      <c r="N120" s="265">
        <f>'[9]NAW2 - Total - ENWL'!N117</f>
        <v>0</v>
      </c>
      <c r="O120" s="265">
        <f>'[9]NAW2 - Total - ENWL'!O117</f>
        <v>0</v>
      </c>
      <c r="P120" s="265">
        <f>'[9]NAW2 - Total - ENWL'!P117</f>
        <v>0</v>
      </c>
      <c r="Q120" s="265">
        <f>'[9]NAW2 - Total - ENWL'!Q117</f>
        <v>0</v>
      </c>
      <c r="R120" s="47">
        <f>SUM(M120:Q120)</f>
        <v>0</v>
      </c>
      <c r="S120" s="265">
        <f>'ENWL - Asset Rep'!S120+'ENWL - Refurb'!S120+'ENWL - HVP'!S120</f>
        <v>0</v>
      </c>
      <c r="T120" s="265">
        <f>'ENWL - Asset Rep'!T120+'ENWL - Refurb'!T120+'ENWL - HVP'!T120</f>
        <v>0</v>
      </c>
      <c r="U120" s="265">
        <f>'ENWL - Asset Rep'!U120+'ENWL - Refurb'!U120+'ENWL - HVP'!U120</f>
        <v>0</v>
      </c>
      <c r="V120" s="265">
        <f>'ENWL - Asset Rep'!V120+'ENWL - Refurb'!V120+'ENWL - HVP'!V120</f>
        <v>0</v>
      </c>
      <c r="W120" s="265">
        <f>'ENWL - Asset Rep'!W120+'ENWL - Refurb'!W120+'ENWL - HVP'!W120</f>
        <v>0</v>
      </c>
      <c r="X120" s="47">
        <f>SUM(S120:W120)</f>
        <v>0</v>
      </c>
      <c r="Y120" s="265">
        <f>'[9]NAW2 - Total - ENWL'!Y117</f>
        <v>0</v>
      </c>
      <c r="Z120" s="265">
        <f>'[9]NAW2 - Total - ENWL'!Z117</f>
        <v>0</v>
      </c>
      <c r="AA120" s="265">
        <f>'[9]NAW2 - Total - ENWL'!AA117</f>
        <v>0</v>
      </c>
      <c r="AB120" s="265">
        <f>'[9]NAW2 - Total - ENWL'!AB117</f>
        <v>0</v>
      </c>
      <c r="AC120" s="265">
        <f>'[9]NAW2 - Total - ENWL'!AC117</f>
        <v>0</v>
      </c>
      <c r="AD120" s="47">
        <f>SUM(Y120:AC120)</f>
        <v>0</v>
      </c>
      <c r="AE120" s="265">
        <f>'ENWL - Asset Rep'!AE120+'ENWL - Refurb'!AE120+'ENWL - HVP'!AE120</f>
        <v>0</v>
      </c>
      <c r="AF120" s="265">
        <f>'ENWL - Asset Rep'!AF120+'ENWL - Refurb'!AF120+'ENWL - HVP'!AF120</f>
        <v>0</v>
      </c>
      <c r="AG120" s="265">
        <f>'ENWL - Asset Rep'!AG120+'ENWL - Refurb'!AG120+'ENWL - HVP'!AG120</f>
        <v>0</v>
      </c>
      <c r="AH120" s="265">
        <f>'ENWL - Asset Rep'!AH120+'ENWL - Refurb'!AH120+'ENWL - HVP'!AH120</f>
        <v>0</v>
      </c>
      <c r="AI120" s="265">
        <f>'ENWL - Asset Rep'!AI120+'ENWL - Refurb'!AI120+'ENWL - HVP'!AI120</f>
        <v>0</v>
      </c>
      <c r="AJ120" s="47">
        <f>SUM(AE120:AI120)</f>
        <v>0</v>
      </c>
      <c r="AK120" s="265">
        <f>'[9]NAW2 - Total - ENWL'!AK117</f>
        <v>0</v>
      </c>
      <c r="AL120" s="265">
        <f>'[9]NAW2 - Total - ENWL'!AL117</f>
        <v>0</v>
      </c>
      <c r="AM120" s="265">
        <f>'[9]NAW2 - Total - ENWL'!AM117</f>
        <v>0</v>
      </c>
      <c r="AN120" s="265">
        <f>'[9]NAW2 - Total - ENWL'!AN117</f>
        <v>0</v>
      </c>
      <c r="AO120" s="265">
        <f>'[9]NAW2 - Total - ENWL'!AO117</f>
        <v>0</v>
      </c>
      <c r="AP120" s="47">
        <f>SUM(AK120:AO120)</f>
        <v>0</v>
      </c>
      <c r="BB120" s="255"/>
      <c r="BC120" s="255"/>
      <c r="BD120" s="46" t="s">
        <v>31</v>
      </c>
      <c r="BE120" s="267">
        <f>'ENWL - HI Probs. of Failure '!O$34</f>
        <v>1.2835462976651519</v>
      </c>
      <c r="BF120" s="267">
        <f>'ENWL - HI Probs. of Failure '!P$34</f>
        <v>1.9110637100849368</v>
      </c>
      <c r="BG120" s="267">
        <f>'ENWL - HI Probs. of Failure '!Q$34</f>
        <v>3.3789339912638883</v>
      </c>
      <c r="BH120" s="267">
        <f>'ENWL - HI Probs. of Failure '!R$34</f>
        <v>5.4722249759469763</v>
      </c>
      <c r="BI120" s="267">
        <f>'ENWL - HI Probs. of Failure '!S$34</f>
        <v>12.835681859717997</v>
      </c>
      <c r="BJ120" s="142"/>
      <c r="BK120" s="255"/>
      <c r="BL120" s="46" t="s">
        <v>31</v>
      </c>
      <c r="BM120" s="268">
        <f>$BM5*'ENWL - Ave Crit'!$Q$34</f>
        <v>839.07500000000005</v>
      </c>
      <c r="BN120" s="268">
        <f>$BM5*'ENWL - Ave Crit'!$Q$34</f>
        <v>839.07500000000005</v>
      </c>
      <c r="BO120" s="268">
        <f>$BM5*'ENWL - Ave Crit'!$Q$34</f>
        <v>839.07500000000005</v>
      </c>
      <c r="BP120" s="268">
        <f>$BM5*'ENWL - Ave Crit'!$Q$34</f>
        <v>839.07500000000005</v>
      </c>
      <c r="BQ120" s="268">
        <f>$BM5*'ENWL - Ave Crit'!$Q$34</f>
        <v>839.07500000000005</v>
      </c>
      <c r="BR120" s="142"/>
      <c r="BS120" s="255"/>
      <c r="BT120" s="46" t="s">
        <v>31</v>
      </c>
      <c r="BU120" s="16">
        <f t="shared" si="87"/>
        <v>1076.9916097133873</v>
      </c>
      <c r="BV120" s="16">
        <f t="shared" si="87"/>
        <v>1603.5257825395183</v>
      </c>
      <c r="BW120" s="16">
        <f t="shared" si="87"/>
        <v>2835.179038719747</v>
      </c>
      <c r="BX120" s="16">
        <f t="shared" si="87"/>
        <v>4591.607171692709</v>
      </c>
      <c r="BY120" s="16">
        <f t="shared" si="87"/>
        <v>10770.09975644288</v>
      </c>
      <c r="BZ120" s="255"/>
      <c r="CA120" s="255"/>
      <c r="CB120" s="46" t="s">
        <v>31</v>
      </c>
      <c r="CC120" s="269">
        <f>IF(BU120="","",M120*BU120)</f>
        <v>0</v>
      </c>
      <c r="CD120" s="269">
        <f t="shared" si="136"/>
        <v>0</v>
      </c>
      <c r="CE120" s="269">
        <f t="shared" si="136"/>
        <v>0</v>
      </c>
      <c r="CF120" s="269">
        <f t="shared" si="136"/>
        <v>0</v>
      </c>
      <c r="CG120" s="269">
        <f t="shared" si="136"/>
        <v>0</v>
      </c>
      <c r="CH120" s="271">
        <f t="shared" si="105"/>
        <v>0</v>
      </c>
      <c r="CI120" s="272"/>
      <c r="CJ120" s="272"/>
      <c r="CK120" s="269">
        <f t="shared" si="137"/>
        <v>0</v>
      </c>
      <c r="CL120" s="269">
        <f t="shared" si="137"/>
        <v>0</v>
      </c>
      <c r="CM120" s="269">
        <f t="shared" si="137"/>
        <v>0</v>
      </c>
      <c r="CN120" s="269">
        <f t="shared" si="137"/>
        <v>0</v>
      </c>
      <c r="CO120" s="269">
        <f t="shared" si="137"/>
        <v>0</v>
      </c>
      <c r="CP120" s="271">
        <f t="shared" si="88"/>
        <v>0</v>
      </c>
      <c r="CS120" s="269">
        <f>IF(BU120="","",Y120*BU120)</f>
        <v>0</v>
      </c>
      <c r="CT120" s="269">
        <f t="shared" si="138"/>
        <v>0</v>
      </c>
      <c r="CU120" s="269">
        <f t="shared" si="138"/>
        <v>0</v>
      </c>
      <c r="CV120" s="269">
        <f t="shared" si="138"/>
        <v>0</v>
      </c>
      <c r="CW120" s="269">
        <f t="shared" si="138"/>
        <v>0</v>
      </c>
      <c r="CX120" s="271">
        <f t="shared" si="89"/>
        <v>0</v>
      </c>
      <c r="DA120" s="269">
        <f>IF(BU120="","",(S120+Y120)*BU120)</f>
        <v>0</v>
      </c>
      <c r="DB120" s="269">
        <f t="shared" si="139"/>
        <v>0</v>
      </c>
      <c r="DC120" s="269">
        <f t="shared" si="139"/>
        <v>0</v>
      </c>
      <c r="DD120" s="269">
        <f t="shared" si="139"/>
        <v>0</v>
      </c>
      <c r="DE120" s="269">
        <f t="shared" si="139"/>
        <v>0</v>
      </c>
      <c r="DF120" s="271">
        <f t="shared" si="90"/>
        <v>0</v>
      </c>
      <c r="DG120" s="255"/>
      <c r="DH120" s="255"/>
      <c r="DI120" s="269">
        <f>IF(BU120="","",AK120*BU120)</f>
        <v>0</v>
      </c>
      <c r="DJ120" s="269">
        <f t="shared" si="140"/>
        <v>0</v>
      </c>
      <c r="DK120" s="269">
        <f t="shared" si="140"/>
        <v>0</v>
      </c>
      <c r="DL120" s="269">
        <f t="shared" si="140"/>
        <v>0</v>
      </c>
      <c r="DM120" s="269">
        <f t="shared" si="140"/>
        <v>0</v>
      </c>
      <c r="DN120" s="271">
        <f t="shared" si="92"/>
        <v>0</v>
      </c>
      <c r="DO120" s="255"/>
      <c r="DP120" s="255"/>
      <c r="DQ120" s="269">
        <f>IF(BU120="","",(AE120+AK120)*BU120)</f>
        <v>0</v>
      </c>
      <c r="DR120" s="269">
        <f t="shared" si="141"/>
        <v>0</v>
      </c>
      <c r="DS120" s="269">
        <f t="shared" si="141"/>
        <v>0</v>
      </c>
      <c r="DT120" s="269">
        <f t="shared" si="141"/>
        <v>0</v>
      </c>
      <c r="DU120" s="269">
        <f t="shared" si="141"/>
        <v>0</v>
      </c>
      <c r="DV120" s="271">
        <f t="shared" si="91"/>
        <v>0</v>
      </c>
    </row>
    <row r="121" spans="1:126" ht="25.5" customHeight="1" thickBot="1">
      <c r="A121" s="232"/>
      <c r="B121" s="48"/>
      <c r="C121" s="49" t="s">
        <v>27</v>
      </c>
      <c r="D121" s="50">
        <f>SUM(D117:D120)</f>
        <v>275.154</v>
      </c>
      <c r="E121" s="51">
        <f>SUM(E117:E120)</f>
        <v>259.154</v>
      </c>
      <c r="F121" s="52"/>
      <c r="G121" s="53">
        <f>SUM(G117:G120)</f>
        <v>248.80991268005678</v>
      </c>
      <c r="H121" s="54">
        <f>SUM(H117:H120)</f>
        <v>14.55112892734506</v>
      </c>
      <c r="I121" s="54">
        <f>SUM(I117:I120)</f>
        <v>6.9642802362931544</v>
      </c>
      <c r="J121" s="54">
        <f>SUM(J117:J120)</f>
        <v>4.8128506876542909</v>
      </c>
      <c r="K121" s="54">
        <f>SUM(K117:K120)</f>
        <v>1.5827468650685583E-2</v>
      </c>
      <c r="L121" s="55"/>
      <c r="M121" s="53">
        <f>SUM(M117:M120)</f>
        <v>248.80991268005678</v>
      </c>
      <c r="N121" s="54">
        <f>SUM(N117:N120)</f>
        <v>14.55112892734506</v>
      </c>
      <c r="O121" s="54">
        <f>SUM(O117:O120)</f>
        <v>6.9642802362931544</v>
      </c>
      <c r="P121" s="54">
        <f>SUM(P117:P120)</f>
        <v>4.8128506876542909</v>
      </c>
      <c r="Q121" s="54">
        <f>SUM(Q117:Q120)</f>
        <v>1.5827468650685583E-2</v>
      </c>
      <c r="R121" s="55"/>
      <c r="S121" s="53">
        <f>SUM(S117:S120)</f>
        <v>0</v>
      </c>
      <c r="T121" s="54">
        <f>SUM(T117:T120)</f>
        <v>-1</v>
      </c>
      <c r="U121" s="54">
        <f>SUM(U117:U120)</f>
        <v>-1.5</v>
      </c>
      <c r="V121" s="54">
        <f>SUM(V117:V120)</f>
        <v>-5.5</v>
      </c>
      <c r="W121" s="54">
        <f>SUM(W117:W120)</f>
        <v>0</v>
      </c>
      <c r="X121" s="55"/>
      <c r="Y121" s="53">
        <f>SUM(Y117:Y120)</f>
        <v>227.23679886386688</v>
      </c>
      <c r="Z121" s="54">
        <f>SUM(Z117:Z120)</f>
        <v>36.124242743534957</v>
      </c>
      <c r="AA121" s="54">
        <f>SUM(AA117:AA120)</f>
        <v>6.9642802362931544</v>
      </c>
      <c r="AB121" s="54">
        <f>SUM(AB117:AB120)</f>
        <v>4.8128506876542909</v>
      </c>
      <c r="AC121" s="54">
        <f>SUM(AC117:AC120)</f>
        <v>1.5827468650685583E-2</v>
      </c>
      <c r="AD121" s="55"/>
      <c r="AE121" s="53">
        <f>SUM(AE117:AE120)</f>
        <v>0</v>
      </c>
      <c r="AF121" s="54">
        <f>SUM(AF117:AF120)</f>
        <v>-2</v>
      </c>
      <c r="AG121" s="54">
        <f>SUM(AG117:AG120)</f>
        <v>-3</v>
      </c>
      <c r="AH121" s="54">
        <f>SUM(AH117:AH120)</f>
        <v>-11</v>
      </c>
      <c r="AI121" s="54">
        <f>SUM(AI117:AI120)</f>
        <v>0</v>
      </c>
      <c r="AJ121" s="55"/>
      <c r="AK121" s="53">
        <f>SUM(AK117:AK120)</f>
        <v>44.584435220125783</v>
      </c>
      <c r="AL121" s="54">
        <f>SUM(AL117:AL120)</f>
        <v>216.61929500565708</v>
      </c>
      <c r="AM121" s="54">
        <f>SUM(AM117:AM120)</f>
        <v>3.3687612669281721</v>
      </c>
      <c r="AN121" s="54">
        <f>SUM(AN117:AN120)</f>
        <v>10.565681038638264</v>
      </c>
      <c r="AO121" s="54">
        <f>SUM(AO117:AO120)</f>
        <v>1.5827468650685583E-2</v>
      </c>
      <c r="AP121" s="55"/>
      <c r="BB121" s="255"/>
      <c r="BC121" s="255"/>
      <c r="BD121" s="52"/>
      <c r="BE121" s="139"/>
      <c r="BF121" s="140"/>
      <c r="BG121" s="140"/>
      <c r="BH121" s="140"/>
      <c r="BI121" s="140"/>
      <c r="BJ121" s="55"/>
      <c r="BK121" s="255"/>
      <c r="BL121" s="52"/>
      <c r="BM121" s="139"/>
      <c r="BN121" s="140"/>
      <c r="BO121" s="140"/>
      <c r="BP121" s="140"/>
      <c r="BQ121" s="140"/>
      <c r="BR121" s="55"/>
      <c r="BS121" s="255"/>
      <c r="BT121" s="52"/>
      <c r="BU121" s="16" t="str">
        <f t="shared" si="87"/>
        <v/>
      </c>
      <c r="BV121" s="16" t="str">
        <f t="shared" si="87"/>
        <v/>
      </c>
      <c r="BW121" s="16" t="str">
        <f t="shared" si="87"/>
        <v/>
      </c>
      <c r="BX121" s="16" t="str">
        <f t="shared" si="87"/>
        <v/>
      </c>
      <c r="BY121" s="16" t="str">
        <f t="shared" si="87"/>
        <v/>
      </c>
      <c r="BZ121" s="255"/>
      <c r="CA121" s="255"/>
      <c r="CB121" s="52"/>
      <c r="CC121" s="270">
        <f>SUM(CC117:CC120)</f>
        <v>107186.47534797667</v>
      </c>
      <c r="CD121" s="270">
        <f>SUM(CD117:CD120)</f>
        <v>9333.2441600217644</v>
      </c>
      <c r="CE121" s="270">
        <f>SUM(CE117:CE120)</f>
        <v>7897.9925382834226</v>
      </c>
      <c r="CF121" s="270">
        <f>SUM(CF117:CF120)</f>
        <v>8839.4878934878525</v>
      </c>
      <c r="CG121" s="270">
        <f>SUM(CG117:CG120)</f>
        <v>68.185366503942433</v>
      </c>
      <c r="CH121" s="271">
        <f t="shared" si="105"/>
        <v>133325.38530627367</v>
      </c>
      <c r="CI121" s="272"/>
      <c r="CJ121" s="272"/>
      <c r="CK121" s="270">
        <f>SUM(CK117:CK120)</f>
        <v>107186.47534797667</v>
      </c>
      <c r="CL121" s="270">
        <f>SUM(CL117:CL120)</f>
        <v>9333.2441600217644</v>
      </c>
      <c r="CM121" s="270">
        <f>SUM(CM117:CM120)</f>
        <v>7897.9925382834226</v>
      </c>
      <c r="CN121" s="270">
        <f>SUM(CN117:CN120)</f>
        <v>8839.4878934878525</v>
      </c>
      <c r="CO121" s="270">
        <f>SUM(CO117:CO120)</f>
        <v>68.185366503942433</v>
      </c>
      <c r="CP121" s="271">
        <f t="shared" si="88"/>
        <v>133325.38530627367</v>
      </c>
      <c r="CS121" s="270">
        <f>SUM(CS117:CS120)</f>
        <v>97892.850317805278</v>
      </c>
      <c r="CT121" s="270">
        <f>SUM(CT117:CT120)</f>
        <v>23170.461845589762</v>
      </c>
      <c r="CU121" s="270">
        <f>SUM(CU117:CU120)</f>
        <v>7897.9925382834226</v>
      </c>
      <c r="CV121" s="270">
        <f>SUM(CV117:CV120)</f>
        <v>8839.4878934878525</v>
      </c>
      <c r="CW121" s="270">
        <f>SUM(CW117:CW120)</f>
        <v>68.185366503942433</v>
      </c>
      <c r="CX121" s="271">
        <f t="shared" si="89"/>
        <v>137868.97796167026</v>
      </c>
      <c r="DA121" s="270">
        <f>SUM(DA117:DA120)</f>
        <v>97892.850317805278</v>
      </c>
      <c r="DB121" s="270">
        <f>SUM(DB117:DB120)</f>
        <v>22529.051532573954</v>
      </c>
      <c r="DC121" s="270">
        <f>SUM(DC117:DC120)</f>
        <v>6196.8851150515748</v>
      </c>
      <c r="DD121" s="270">
        <f>SUM(DD117:DD120)</f>
        <v>-1262.0478842361085</v>
      </c>
      <c r="DE121" s="270">
        <f>SUM(DE117:DE120)</f>
        <v>68.185366503942433</v>
      </c>
      <c r="DF121" s="271">
        <f t="shared" si="90"/>
        <v>125424.92444769864</v>
      </c>
      <c r="DG121" s="255"/>
      <c r="DH121" s="255"/>
      <c r="DI121" s="270">
        <f>SUM(DI117:DI120)</f>
        <v>19206.825062354201</v>
      </c>
      <c r="DJ121" s="270">
        <f>SUM(DJ117:DJ120)</f>
        <v>138941.84981484202</v>
      </c>
      <c r="DK121" s="270">
        <f>SUM(DK117:DK120)</f>
        <v>3820.4165321782925</v>
      </c>
      <c r="DL121" s="270">
        <f>SUM(DL117:DL120)</f>
        <v>19405.382732331651</v>
      </c>
      <c r="DM121" s="270">
        <f>SUM(DM117:DM120)</f>
        <v>68.185366503942433</v>
      </c>
      <c r="DN121" s="271">
        <f t="shared" si="92"/>
        <v>181442.65950821014</v>
      </c>
      <c r="DO121" s="255"/>
      <c r="DP121" s="255"/>
      <c r="DQ121" s="270">
        <f>SUM(DQ117:DQ120)</f>
        <v>19206.825062354201</v>
      </c>
      <c r="DR121" s="270">
        <f>SUM(DR117:DR120)</f>
        <v>137659.02918881041</v>
      </c>
      <c r="DS121" s="270">
        <f>SUM(DS117:DS120)</f>
        <v>418.20168571459641</v>
      </c>
      <c r="DT121" s="270">
        <f>SUM(DT117:DT120)</f>
        <v>-797.68882311627067</v>
      </c>
      <c r="DU121" s="270">
        <f>SUM(DU117:DU120)</f>
        <v>68.185366503942433</v>
      </c>
      <c r="DV121" s="271">
        <f t="shared" si="91"/>
        <v>156554.5524802669</v>
      </c>
    </row>
    <row r="122" spans="1:126" ht="25.5" customHeight="1">
      <c r="A122" s="232"/>
      <c r="B122" s="193" t="s">
        <v>45</v>
      </c>
      <c r="C122" s="38"/>
      <c r="D122" s="39">
        <f>L122</f>
        <v>14.739260646697177</v>
      </c>
      <c r="E122" s="40">
        <f>D122+SUM(AE122:AI122)</f>
        <v>10.739260646697177</v>
      </c>
      <c r="F122" s="41" t="s">
        <v>26</v>
      </c>
      <c r="G122" s="265">
        <f>'[9]NAW2 - Total - ENWL'!G119</f>
        <v>1.5126894307805701</v>
      </c>
      <c r="H122" s="265">
        <f>'[9]NAW2 - Total - ENWL'!H119</f>
        <v>1.9730789170910945</v>
      </c>
      <c r="I122" s="265">
        <f>'[9]NAW2 - Total - ENWL'!I119</f>
        <v>8.4456448096809016</v>
      </c>
      <c r="J122" s="265">
        <f>'[9]NAW2 - Total - ENWL'!J119</f>
        <v>0.86722947035026032</v>
      </c>
      <c r="K122" s="265">
        <f>'[9]NAW2 - Total - ENWL'!K119</f>
        <v>1.940618018794352</v>
      </c>
      <c r="L122" s="42">
        <f>SUM(G122:K122)</f>
        <v>14.739260646697177</v>
      </c>
      <c r="M122" s="265">
        <f>'[9]NAW2 - Total - ENWL'!M119</f>
        <v>1.5126894307805701</v>
      </c>
      <c r="N122" s="265">
        <f>'[9]NAW2 - Total - ENWL'!N119</f>
        <v>1.9730789170910945</v>
      </c>
      <c r="O122" s="265">
        <f>'[9]NAW2 - Total - ENWL'!O119</f>
        <v>8.4456448096809016</v>
      </c>
      <c r="P122" s="265">
        <f>'[9]NAW2 - Total - ENWL'!P119</f>
        <v>0.86722947035026032</v>
      </c>
      <c r="Q122" s="265">
        <f>'[9]NAW2 - Total - ENWL'!Q119</f>
        <v>1.940618018794352</v>
      </c>
      <c r="R122" s="42">
        <f>SUM(M122:Q122)</f>
        <v>14.739260646697177</v>
      </c>
      <c r="S122" s="319">
        <f>'ENWL - Asset Rep'!S122+'ENWL - Refurb'!S122+'ENWL - HVP'!S122</f>
        <v>0</v>
      </c>
      <c r="T122" s="273">
        <f>'ENWL - Asset Rep'!T122+'ENWL - Refurb'!T122+'ENWL - HVP'!T122</f>
        <v>0</v>
      </c>
      <c r="U122" s="273">
        <f>'ENWL - Asset Rep'!U122+'ENWL - Refurb'!U122+'ENWL - HVP'!U122</f>
        <v>0</v>
      </c>
      <c r="V122" s="273">
        <f>'ENWL - Asset Rep'!V122+'ENWL - Refurb'!V122+'ENWL - HVP'!V122</f>
        <v>-0.5</v>
      </c>
      <c r="W122" s="273">
        <f>'ENWL - Asset Rep'!W122+'ENWL - Refurb'!W122+'ENWL - HVP'!W122</f>
        <v>-1.5</v>
      </c>
      <c r="X122" s="42">
        <f>SUM(S122:W122)</f>
        <v>-2</v>
      </c>
      <c r="Y122" s="266">
        <f>'[9]NAW2 - Total - ENWL'!Y119</f>
        <v>0</v>
      </c>
      <c r="Z122" s="266">
        <f>'[9]NAW2 - Total - ENWL'!Z119</f>
        <v>1.7603582937175941</v>
      </c>
      <c r="AA122" s="266">
        <f>'[9]NAW2 - Total - ENWL'!AA119</f>
        <v>10.171054863834973</v>
      </c>
      <c r="AB122" s="266">
        <f>'[9]NAW2 - Total - ENWL'!AB119</f>
        <v>0.53573144076112833</v>
      </c>
      <c r="AC122" s="266">
        <f>'[9]NAW2 - Total - ENWL'!AC119</f>
        <v>2.2721160483834844</v>
      </c>
      <c r="AD122" s="42">
        <f>SUM(Y122:AC122)</f>
        <v>14.739260646697181</v>
      </c>
      <c r="AE122" s="319">
        <f>'ENWL - Asset Rep'!AE122+'ENWL - Refurb'!AE122+'ENWL - HVP'!AE122</f>
        <v>0</v>
      </c>
      <c r="AF122" s="273">
        <f>'ENWL - Asset Rep'!AF122+'ENWL - Refurb'!AF122+'ENWL - HVP'!AF122</f>
        <v>0</v>
      </c>
      <c r="AG122" s="273">
        <f>'ENWL - Asset Rep'!AG122+'ENWL - Refurb'!AG122+'ENWL - HVP'!AG122</f>
        <v>0</v>
      </c>
      <c r="AH122" s="273">
        <f>'ENWL - Asset Rep'!AH122+'ENWL - Refurb'!AH122+'ENWL - HVP'!AH122</f>
        <v>-1</v>
      </c>
      <c r="AI122" s="273">
        <f>'ENWL - Asset Rep'!AI122+'ENWL - Refurb'!AI122+'ENWL - HVP'!AI122</f>
        <v>-3</v>
      </c>
      <c r="AJ122" s="42">
        <f>SUM(AE122:AI122)</f>
        <v>-4</v>
      </c>
      <c r="AK122" s="266">
        <f>'[9]NAW2 - Total - ENWL'!AK119</f>
        <v>0</v>
      </c>
      <c r="AL122" s="266">
        <f>'[9]NAW2 - Total - ENWL'!AL119</f>
        <v>1.5126894307805701</v>
      </c>
      <c r="AM122" s="266">
        <f>'[9]NAW2 - Total - ENWL'!AM119</f>
        <v>0.24766886293702423</v>
      </c>
      <c r="AN122" s="266">
        <f>'[9]NAW2 - Total - ENWL'!AN119</f>
        <v>10.171054863834973</v>
      </c>
      <c r="AO122" s="266">
        <f>'[9]NAW2 - Total - ENWL'!AO119</f>
        <v>2.8078474891446126</v>
      </c>
      <c r="AP122" s="42">
        <f>SUM(AK122:AO122)</f>
        <v>14.739260646697179</v>
      </c>
      <c r="BB122" s="255"/>
      <c r="BC122" s="255"/>
      <c r="BD122" s="41" t="s">
        <v>26</v>
      </c>
      <c r="BE122" s="267">
        <f>'ENWL - HI Probs. of Failure '!O$35</f>
        <v>0.59691343943287467</v>
      </c>
      <c r="BF122" s="267">
        <f>'ENWL - HI Probs. of Failure '!P$35</f>
        <v>0.88874052633490797</v>
      </c>
      <c r="BG122" s="267">
        <f>'ENWL - HI Probs. of Failure '!Q$35</f>
        <v>1.5713738678619522</v>
      </c>
      <c r="BH122" s="267">
        <f>'ENWL - HI Probs. of Failure '!R$35</f>
        <v>2.5448592214280459</v>
      </c>
      <c r="BI122" s="267">
        <f>'ENWL - HI Probs. of Failure '!S$35</f>
        <v>5.9692361859386658</v>
      </c>
      <c r="BJ122" s="141"/>
      <c r="BK122" s="255"/>
      <c r="BL122" s="41" t="s">
        <v>26</v>
      </c>
      <c r="BM122" s="268">
        <f>$BM2*'ENWL - Ave Crit'!$Q$35</f>
        <v>4584.4399999999996</v>
      </c>
      <c r="BN122" s="268">
        <f>$BM2*'ENWL - Ave Crit'!$Q$35</f>
        <v>4584.4399999999996</v>
      </c>
      <c r="BO122" s="268">
        <f>$BM2*'ENWL - Ave Crit'!$Q$35</f>
        <v>4584.4399999999996</v>
      </c>
      <c r="BP122" s="268">
        <f>$BM2*'ENWL - Ave Crit'!$Q$35</f>
        <v>4584.4399999999996</v>
      </c>
      <c r="BQ122" s="268">
        <f>$BM2*'ENWL - Ave Crit'!$Q$35</f>
        <v>4584.4399999999996</v>
      </c>
      <c r="BR122" s="141"/>
      <c r="BS122" s="255"/>
      <c r="BT122" s="41" t="s">
        <v>26</v>
      </c>
      <c r="BU122" s="16">
        <f t="shared" si="87"/>
        <v>2736.5138482736479</v>
      </c>
      <c r="BV122" s="16">
        <f t="shared" si="87"/>
        <v>4074.377618550805</v>
      </c>
      <c r="BW122" s="16">
        <f t="shared" si="87"/>
        <v>7203.869214781048</v>
      </c>
      <c r="BX122" s="16">
        <f t="shared" si="87"/>
        <v>11666.754409083589</v>
      </c>
      <c r="BY122" s="16">
        <f t="shared" si="87"/>
        <v>27365.605140264655</v>
      </c>
      <c r="BZ122" s="255"/>
      <c r="CA122" s="255"/>
      <c r="CB122" s="41" t="s">
        <v>26</v>
      </c>
      <c r="CC122" s="269">
        <f>IF(BU122="","",M122*BU122)</f>
        <v>4139.4955754682114</v>
      </c>
      <c r="CD122" s="269">
        <f t="shared" ref="CD122:CG125" si="142">IF(BV122="","",N122*BV122)</f>
        <v>8039.0685794304145</v>
      </c>
      <c r="CE122" s="269">
        <f t="shared" si="142"/>
        <v>60841.320643435589</v>
      </c>
      <c r="CF122" s="269">
        <f t="shared" si="142"/>
        <v>10117.753246896125</v>
      </c>
      <c r="CG122" s="269">
        <f t="shared" si="142"/>
        <v>53106.186430408932</v>
      </c>
      <c r="CH122" s="271">
        <f t="shared" si="105"/>
        <v>136243.82447563927</v>
      </c>
      <c r="CI122" s="272"/>
      <c r="CJ122" s="272"/>
      <c r="CK122" s="269">
        <f t="shared" ref="CK122:CO125" si="143">IF(BU122="","",G122*BU122)</f>
        <v>4139.4955754682114</v>
      </c>
      <c r="CL122" s="269">
        <f t="shared" si="143"/>
        <v>8039.0685794304145</v>
      </c>
      <c r="CM122" s="269">
        <f t="shared" si="143"/>
        <v>60841.320643435589</v>
      </c>
      <c r="CN122" s="269">
        <f t="shared" si="143"/>
        <v>10117.753246896125</v>
      </c>
      <c r="CO122" s="269">
        <f t="shared" si="143"/>
        <v>53106.186430408932</v>
      </c>
      <c r="CP122" s="271">
        <f t="shared" si="88"/>
        <v>136243.82447563927</v>
      </c>
      <c r="CS122" s="269">
        <f>IF(BU122="","",Y122*BU122)</f>
        <v>0</v>
      </c>
      <c r="CT122" s="269">
        <f t="shared" ref="CT122:CW125" si="144">IF(BV122="","",Z122*BV122)</f>
        <v>7172.3644325532496</v>
      </c>
      <c r="CU122" s="269">
        <f t="shared" si="144"/>
        <v>73270.949015429811</v>
      </c>
      <c r="CV122" s="269">
        <f t="shared" si="144"/>
        <v>6250.2471485845972</v>
      </c>
      <c r="CW122" s="269">
        <f t="shared" si="144"/>
        <v>62177.830612920894</v>
      </c>
      <c r="CX122" s="271">
        <f t="shared" si="89"/>
        <v>148871.39120948856</v>
      </c>
      <c r="DA122" s="269">
        <f>IF(BU122="","",(S122+Y122)*BU122)</f>
        <v>0</v>
      </c>
      <c r="DB122" s="269">
        <f t="shared" ref="DB122:DE125" si="145">IF(BV122="","",(T122+Z122)*BV122)</f>
        <v>7172.3644325532496</v>
      </c>
      <c r="DC122" s="269">
        <f t="shared" si="145"/>
        <v>73270.949015429811</v>
      </c>
      <c r="DD122" s="269">
        <f t="shared" si="145"/>
        <v>416.86994404280301</v>
      </c>
      <c r="DE122" s="269">
        <f t="shared" si="145"/>
        <v>21129.422902523911</v>
      </c>
      <c r="DF122" s="271">
        <f t="shared" si="90"/>
        <v>101989.60629454977</v>
      </c>
      <c r="DG122" s="255"/>
      <c r="DH122" s="255"/>
      <c r="DI122" s="269">
        <f>IF(BU122="","",AK122*BU122)</f>
        <v>0</v>
      </c>
      <c r="DJ122" s="269">
        <f t="shared" ref="DJ122:DM125" si="146">IF(BV122="","",AL122*BV122)</f>
        <v>6163.2679605907115</v>
      </c>
      <c r="DK122" s="269">
        <f t="shared" si="146"/>
        <v>1784.1740971718557</v>
      </c>
      <c r="DL122" s="269">
        <f t="shared" si="146"/>
        <v>118663.19917767776</v>
      </c>
      <c r="DM122" s="269">
        <f t="shared" si="146"/>
        <v>76838.445682015023</v>
      </c>
      <c r="DN122" s="271">
        <f t="shared" si="92"/>
        <v>203449.08691745537</v>
      </c>
      <c r="DO122" s="255"/>
      <c r="DP122" s="255"/>
      <c r="DQ122" s="269">
        <f>IF(BU122="","",(AE122+AK122)*BU122)</f>
        <v>0</v>
      </c>
      <c r="DR122" s="269">
        <f t="shared" ref="DR122:DU125" si="147">IF(BV122="","",(AF122+AL122)*BV122)</f>
        <v>6163.2679605907115</v>
      </c>
      <c r="DS122" s="269">
        <f t="shared" si="147"/>
        <v>1784.1740971718557</v>
      </c>
      <c r="DT122" s="269">
        <f t="shared" si="147"/>
        <v>106996.44476859417</v>
      </c>
      <c r="DU122" s="269">
        <f t="shared" si="147"/>
        <v>-5258.3697387789498</v>
      </c>
      <c r="DV122" s="271">
        <f t="shared" si="91"/>
        <v>109685.5170875778</v>
      </c>
    </row>
    <row r="123" spans="1:126" ht="25.5" customHeight="1">
      <c r="A123" s="232"/>
      <c r="B123" s="157"/>
      <c r="C123" s="43"/>
      <c r="D123" s="44">
        <f>L123</f>
        <v>241.3159299872911</v>
      </c>
      <c r="E123" s="45">
        <f>D123+SUM(AE123:AI123)</f>
        <v>215.3159299872911</v>
      </c>
      <c r="F123" s="46" t="s">
        <v>28</v>
      </c>
      <c r="G123" s="265">
        <f>'[9]NAW2 - Total - ENWL'!G120</f>
        <v>11.361115743285344</v>
      </c>
      <c r="H123" s="265">
        <f>'[9]NAW2 - Total - ENWL'!H120</f>
        <v>57.285781570291697</v>
      </c>
      <c r="I123" s="265">
        <f>'[9]NAW2 - Total - ENWL'!I120</f>
        <v>117.30257519498315</v>
      </c>
      <c r="J123" s="265">
        <f>'[9]NAW2 - Total - ENWL'!J120</f>
        <v>17.53493411619425</v>
      </c>
      <c r="K123" s="265">
        <f>'[9]NAW2 - Total - ENWL'!K120</f>
        <v>37.831523362536664</v>
      </c>
      <c r="L123" s="47">
        <f>SUM(G123:K123)</f>
        <v>241.3159299872911</v>
      </c>
      <c r="M123" s="265">
        <f>'[9]NAW2 - Total - ENWL'!M120</f>
        <v>11.361115743285344</v>
      </c>
      <c r="N123" s="265">
        <f>'[9]NAW2 - Total - ENWL'!N120</f>
        <v>57.285781570291697</v>
      </c>
      <c r="O123" s="265">
        <f>'[9]NAW2 - Total - ENWL'!O120</f>
        <v>117.30257519498315</v>
      </c>
      <c r="P123" s="265">
        <f>'[9]NAW2 - Total - ENWL'!P120</f>
        <v>17.53493411619425</v>
      </c>
      <c r="Q123" s="265">
        <f>'[9]NAW2 - Total - ENWL'!Q120</f>
        <v>37.831523362536664</v>
      </c>
      <c r="R123" s="47">
        <f>SUM(M123:Q123)</f>
        <v>241.3159299872911</v>
      </c>
      <c r="S123" s="265">
        <f>'ENWL - Asset Rep'!S123+'ENWL - Refurb'!S123+'ENWL - HVP'!S123</f>
        <v>0</v>
      </c>
      <c r="T123" s="265">
        <f>'ENWL - Asset Rep'!T123+'ENWL - Refurb'!T123+'ENWL - HVP'!T123</f>
        <v>0</v>
      </c>
      <c r="U123" s="265">
        <f>'ENWL - Asset Rep'!U123+'ENWL - Refurb'!U123+'ENWL - HVP'!U123</f>
        <v>-2</v>
      </c>
      <c r="V123" s="265">
        <f>'ENWL - Asset Rep'!V123+'ENWL - Refurb'!V123+'ENWL - HVP'!V123</f>
        <v>-3.5</v>
      </c>
      <c r="W123" s="265">
        <f>'ENWL - Asset Rep'!W123+'ENWL - Refurb'!W123+'ENWL - HVP'!W123</f>
        <v>-7.5</v>
      </c>
      <c r="X123" s="47">
        <f>SUM(S123:W123)</f>
        <v>-13</v>
      </c>
      <c r="Y123" s="265">
        <f>'[9]NAW2 - Total - ENWL'!Y120</f>
        <v>7.037390846484108</v>
      </c>
      <c r="Z123" s="265">
        <f>'[9]NAW2 - Total - ENWL'!Z120</f>
        <v>17.003589606457801</v>
      </c>
      <c r="AA123" s="265">
        <f>'[9]NAW2 - Total - ENWL'!AA120</f>
        <v>156.68396667712923</v>
      </c>
      <c r="AB123" s="265">
        <f>'[9]NAW2 - Total - ENWL'!AB120</f>
        <v>17.133716580199025</v>
      </c>
      <c r="AC123" s="265">
        <f>'[9]NAW2 - Total - ENWL'!AC120</f>
        <v>43.457266277020913</v>
      </c>
      <c r="AD123" s="47">
        <f>SUM(Y123:AC123)</f>
        <v>241.3159299872911</v>
      </c>
      <c r="AE123" s="265">
        <f>'ENWL - Asset Rep'!AE123+'ENWL - Refurb'!AE123+'ENWL - HVP'!AE123</f>
        <v>0</v>
      </c>
      <c r="AF123" s="265">
        <f>'ENWL - Asset Rep'!AF123+'ENWL - Refurb'!AF123+'ENWL - HVP'!AF123</f>
        <v>0</v>
      </c>
      <c r="AG123" s="265">
        <f>'ENWL - Asset Rep'!AG123+'ENWL - Refurb'!AG123+'ENWL - HVP'!AG123</f>
        <v>-4</v>
      </c>
      <c r="AH123" s="265">
        <f>'ENWL - Asset Rep'!AH123+'ENWL - Refurb'!AH123+'ENWL - HVP'!AH123</f>
        <v>-7</v>
      </c>
      <c r="AI123" s="265">
        <f>'ENWL - Asset Rep'!AI123+'ENWL - Refurb'!AI123+'ENWL - HVP'!AI123</f>
        <v>-15</v>
      </c>
      <c r="AJ123" s="47">
        <f>SUM(AE123:AI123)</f>
        <v>-26</v>
      </c>
      <c r="AK123" s="265">
        <f>'[9]NAW2 - Total - ENWL'!AK120</f>
        <v>6.0010672995331751</v>
      </c>
      <c r="AL123" s="265">
        <f>'[9]NAW2 - Total - ENWL'!AL120</f>
        <v>13.721596715542686</v>
      </c>
      <c r="AM123" s="265">
        <f>'[9]NAW2 - Total - ENWL'!AM120</f>
        <v>4.4337298551209026</v>
      </c>
      <c r="AN123" s="265">
        <f>'[9]NAW2 - Total - ENWL'!AN120</f>
        <v>169.51406800853533</v>
      </c>
      <c r="AO123" s="265">
        <f>'[9]NAW2 - Total - ENWL'!AO120</f>
        <v>47.645468108559008</v>
      </c>
      <c r="AP123" s="47">
        <f>SUM(AK123:AO123)</f>
        <v>241.3159299872911</v>
      </c>
      <c r="BB123" s="255"/>
      <c r="BC123" s="255"/>
      <c r="BD123" s="46" t="s">
        <v>28</v>
      </c>
      <c r="BE123" s="267">
        <f>'ENWL - HI Probs. of Failure '!O$35</f>
        <v>0.59691343943287467</v>
      </c>
      <c r="BF123" s="267">
        <f>'ENWL - HI Probs. of Failure '!P$35</f>
        <v>0.88874052633490797</v>
      </c>
      <c r="BG123" s="267">
        <f>'ENWL - HI Probs. of Failure '!Q$35</f>
        <v>1.5713738678619522</v>
      </c>
      <c r="BH123" s="267">
        <f>'ENWL - HI Probs. of Failure '!R$35</f>
        <v>2.5448592214280459</v>
      </c>
      <c r="BI123" s="267">
        <f>'ENWL - HI Probs. of Failure '!S$35</f>
        <v>5.9692361859386658</v>
      </c>
      <c r="BJ123" s="142"/>
      <c r="BK123" s="255"/>
      <c r="BL123" s="46" t="s">
        <v>28</v>
      </c>
      <c r="BM123" s="268">
        <f>$BM3*'ENWL - Ave Crit'!$Q$35</f>
        <v>6549.2</v>
      </c>
      <c r="BN123" s="268">
        <f>$BM3*'ENWL - Ave Crit'!$Q$35</f>
        <v>6549.2</v>
      </c>
      <c r="BO123" s="268">
        <f>$BM3*'ENWL - Ave Crit'!$Q$35</f>
        <v>6549.2</v>
      </c>
      <c r="BP123" s="268">
        <f>$BM3*'ENWL - Ave Crit'!$Q$35</f>
        <v>6549.2</v>
      </c>
      <c r="BQ123" s="268">
        <f>$BM3*'ENWL - Ave Crit'!$Q$35</f>
        <v>6549.2</v>
      </c>
      <c r="BR123" s="142"/>
      <c r="BS123" s="255"/>
      <c r="BT123" s="46" t="s">
        <v>28</v>
      </c>
      <c r="BU123" s="16">
        <f t="shared" si="87"/>
        <v>3909.3054975337827</v>
      </c>
      <c r="BV123" s="16">
        <f t="shared" si="87"/>
        <v>5820.5394550725787</v>
      </c>
      <c r="BW123" s="16">
        <f t="shared" si="87"/>
        <v>10291.241735401498</v>
      </c>
      <c r="BX123" s="16">
        <f t="shared" si="87"/>
        <v>16666.792012976559</v>
      </c>
      <c r="BY123" s="16">
        <f t="shared" si="87"/>
        <v>39093.721628949512</v>
      </c>
      <c r="BZ123" s="255"/>
      <c r="CA123" s="255"/>
      <c r="CB123" s="46" t="s">
        <v>28</v>
      </c>
      <c r="CC123" s="269">
        <f>IF(BU123="","",M123*BU123)</f>
        <v>44414.072233343002</v>
      </c>
      <c r="CD123" s="269">
        <f t="shared" si="142"/>
        <v>333434.15184455243</v>
      </c>
      <c r="CE123" s="269">
        <f t="shared" si="142"/>
        <v>1207189.157516683</v>
      </c>
      <c r="CF123" s="269">
        <f t="shared" si="142"/>
        <v>292251.09987585648</v>
      </c>
      <c r="CG123" s="269">
        <f t="shared" si="142"/>
        <v>1478975.0431341084</v>
      </c>
      <c r="CH123" s="271">
        <f t="shared" si="105"/>
        <v>3356263.5246045431</v>
      </c>
      <c r="CI123" s="272"/>
      <c r="CJ123" s="272"/>
      <c r="CK123" s="269">
        <f t="shared" si="143"/>
        <v>44414.072233343002</v>
      </c>
      <c r="CL123" s="269">
        <f t="shared" si="143"/>
        <v>333434.15184455243</v>
      </c>
      <c r="CM123" s="269">
        <f t="shared" si="143"/>
        <v>1207189.157516683</v>
      </c>
      <c r="CN123" s="269">
        <f t="shared" si="143"/>
        <v>292251.09987585648</v>
      </c>
      <c r="CO123" s="269">
        <f t="shared" si="143"/>
        <v>1478975.0431341084</v>
      </c>
      <c r="CP123" s="271">
        <f t="shared" si="88"/>
        <v>3356263.5246045431</v>
      </c>
      <c r="CS123" s="269">
        <f>IF(BU123="","",Y123*BU123)</f>
        <v>27511.310724454244</v>
      </c>
      <c r="CT123" s="269">
        <f t="shared" si="144"/>
        <v>98970.064182249655</v>
      </c>
      <c r="CU123" s="269">
        <f t="shared" si="144"/>
        <v>1612472.5771359298</v>
      </c>
      <c r="CV123" s="269">
        <f t="shared" si="144"/>
        <v>285564.09065146511</v>
      </c>
      <c r="CW123" s="269">
        <f t="shared" si="144"/>
        <v>1698906.2705889908</v>
      </c>
      <c r="CX123" s="271">
        <f t="shared" si="89"/>
        <v>3723424.3132830895</v>
      </c>
      <c r="DA123" s="269">
        <f>IF(BU123="","",(S123+Y123)*BU123)</f>
        <v>27511.310724454244</v>
      </c>
      <c r="DB123" s="269">
        <f t="shared" si="145"/>
        <v>98970.064182249655</v>
      </c>
      <c r="DC123" s="269">
        <f t="shared" si="145"/>
        <v>1591890.0936651269</v>
      </c>
      <c r="DD123" s="269">
        <f t="shared" si="145"/>
        <v>227230.31860604719</v>
      </c>
      <c r="DE123" s="269">
        <f t="shared" si="145"/>
        <v>1405703.3583718694</v>
      </c>
      <c r="DF123" s="271">
        <f t="shared" si="90"/>
        <v>3351305.1455497472</v>
      </c>
      <c r="DG123" s="255"/>
      <c r="DH123" s="255"/>
      <c r="DI123" s="269">
        <f>IF(BU123="","",AK123*BU123)</f>
        <v>23460.005385135253</v>
      </c>
      <c r="DJ123" s="269">
        <f t="shared" si="146"/>
        <v>79867.095069410512</v>
      </c>
      <c r="DK123" s="269">
        <f t="shared" si="146"/>
        <v>45628.585728515871</v>
      </c>
      <c r="DL123" s="269">
        <f t="shared" si="146"/>
        <v>2825255.7147718221</v>
      </c>
      <c r="DM123" s="269">
        <f t="shared" si="146"/>
        <v>1862638.6671169975</v>
      </c>
      <c r="DN123" s="271">
        <f t="shared" si="92"/>
        <v>4836850.0680718813</v>
      </c>
      <c r="DO123" s="255"/>
      <c r="DP123" s="255"/>
      <c r="DQ123" s="269">
        <f>IF(BU123="","",(AE123+AK123)*BU123)</f>
        <v>23460.005385135253</v>
      </c>
      <c r="DR123" s="269">
        <f t="shared" si="147"/>
        <v>79867.095069410512</v>
      </c>
      <c r="DS123" s="269">
        <f t="shared" si="147"/>
        <v>4463.6187869098776</v>
      </c>
      <c r="DT123" s="269">
        <f t="shared" si="147"/>
        <v>2708588.1706809858</v>
      </c>
      <c r="DU123" s="269">
        <f t="shared" si="147"/>
        <v>1276232.8426827549</v>
      </c>
      <c r="DV123" s="271">
        <f t="shared" si="91"/>
        <v>4092611.7326051965</v>
      </c>
    </row>
    <row r="124" spans="1:126" ht="25.5" customHeight="1">
      <c r="A124" s="232"/>
      <c r="B124" s="157"/>
      <c r="C124" s="43"/>
      <c r="D124" s="44">
        <f>L124</f>
        <v>69.506809366011709</v>
      </c>
      <c r="E124" s="45">
        <f>D124+SUM(AE124:AI124)</f>
        <v>54.506809366011709</v>
      </c>
      <c r="F124" s="46" t="s">
        <v>30</v>
      </c>
      <c r="G124" s="265">
        <f>'[9]NAW2 - Total - ENWL'!G121</f>
        <v>0</v>
      </c>
      <c r="H124" s="265">
        <f>'[9]NAW2 - Total - ENWL'!H121</f>
        <v>14.143967445232354</v>
      </c>
      <c r="I124" s="265">
        <f>'[9]NAW2 - Total - ENWL'!I121</f>
        <v>43.437599820952073</v>
      </c>
      <c r="J124" s="265">
        <f>'[9]NAW2 - Total - ENWL'!J121</f>
        <v>0.58063102198426475</v>
      </c>
      <c r="K124" s="265">
        <f>'[9]NAW2 - Total - ENWL'!K121</f>
        <v>11.344611077843012</v>
      </c>
      <c r="L124" s="47">
        <f>SUM(G124:K124)</f>
        <v>69.506809366011709</v>
      </c>
      <c r="M124" s="265">
        <f>'[9]NAW2 - Total - ENWL'!M121</f>
        <v>0</v>
      </c>
      <c r="N124" s="265">
        <f>'[9]NAW2 - Total - ENWL'!N121</f>
        <v>14.143967445232354</v>
      </c>
      <c r="O124" s="265">
        <f>'[9]NAW2 - Total - ENWL'!O121</f>
        <v>43.437599820952073</v>
      </c>
      <c r="P124" s="265">
        <f>'[9]NAW2 - Total - ENWL'!P121</f>
        <v>0.58063102198426475</v>
      </c>
      <c r="Q124" s="265">
        <f>'[9]NAW2 - Total - ENWL'!Q121</f>
        <v>11.344611077843012</v>
      </c>
      <c r="R124" s="47">
        <f>SUM(M124:Q124)</f>
        <v>69.506809366011709</v>
      </c>
      <c r="S124" s="265">
        <f>'ENWL - Asset Rep'!S124+'ENWL - Refurb'!S124+'ENWL - HVP'!S124</f>
        <v>0</v>
      </c>
      <c r="T124" s="265">
        <f>'ENWL - Asset Rep'!T124+'ENWL - Refurb'!T124+'ENWL - HVP'!T124</f>
        <v>0</v>
      </c>
      <c r="U124" s="265">
        <f>'ENWL - Asset Rep'!U124+'ENWL - Refurb'!U124+'ENWL - HVP'!U124</f>
        <v>0</v>
      </c>
      <c r="V124" s="265">
        <f>'ENWL - Asset Rep'!V124+'ENWL - Refurb'!V124+'ENWL - HVP'!V124</f>
        <v>-2.5</v>
      </c>
      <c r="W124" s="265">
        <f>'ENWL - Asset Rep'!W124+'ENWL - Refurb'!W124+'ENWL - HVP'!W124</f>
        <v>-5</v>
      </c>
      <c r="X124" s="47">
        <f>SUM(S124:W124)</f>
        <v>-7.5</v>
      </c>
      <c r="Y124" s="265">
        <f>'[9]NAW2 - Total - ENWL'!Y121</f>
        <v>0</v>
      </c>
      <c r="Z124" s="265">
        <f>'[9]NAW2 - Total - ENWL'!Z121</f>
        <v>0</v>
      </c>
      <c r="AA124" s="265">
        <f>'[9]NAW2 - Total - ENWL'!AA121</f>
        <v>55.033605542087507</v>
      </c>
      <c r="AB124" s="265">
        <f>'[9]NAW2 - Total - ENWL'!AB121</f>
        <v>3.1285927460811758</v>
      </c>
      <c r="AC124" s="265">
        <f>'[9]NAW2 - Total - ENWL'!AC121</f>
        <v>11.344611077843012</v>
      </c>
      <c r="AD124" s="47">
        <f>SUM(Y124:AC124)</f>
        <v>69.506809366011694</v>
      </c>
      <c r="AE124" s="265">
        <f>'ENWL - Asset Rep'!AE124+'ENWL - Refurb'!AE124+'ENWL - HVP'!AE124</f>
        <v>0</v>
      </c>
      <c r="AF124" s="265">
        <f>'ENWL - Asset Rep'!AF124+'ENWL - Refurb'!AF124+'ENWL - HVP'!AF124</f>
        <v>0</v>
      </c>
      <c r="AG124" s="265">
        <f>'ENWL - Asset Rep'!AG124+'ENWL - Refurb'!AG124+'ENWL - HVP'!AG124</f>
        <v>0</v>
      </c>
      <c r="AH124" s="265">
        <f>'ENWL - Asset Rep'!AH124+'ENWL - Refurb'!AH124+'ENWL - HVP'!AH124</f>
        <v>-5</v>
      </c>
      <c r="AI124" s="265">
        <f>'ENWL - Asset Rep'!AI124+'ENWL - Refurb'!AI124+'ENWL - HVP'!AI124</f>
        <v>-10</v>
      </c>
      <c r="AJ124" s="47">
        <f>SUM(AE124:AI124)</f>
        <v>-15</v>
      </c>
      <c r="AK124" s="265">
        <f>'[9]NAW2 - Total - ENWL'!AK121</f>
        <v>0</v>
      </c>
      <c r="AL124" s="265">
        <f>'[9]NAW2 - Total - ENWL'!AL121</f>
        <v>0</v>
      </c>
      <c r="AM124" s="265">
        <f>'[9]NAW2 - Total - ENWL'!AM121</f>
        <v>0</v>
      </c>
      <c r="AN124" s="265">
        <f>'[9]NAW2 - Total - ENWL'!AN121</f>
        <v>55.033605542087507</v>
      </c>
      <c r="AO124" s="265">
        <f>'[9]NAW2 - Total - ENWL'!AO121</f>
        <v>14.473203823924186</v>
      </c>
      <c r="AP124" s="47">
        <f>SUM(AK124:AO124)</f>
        <v>69.506809366011694</v>
      </c>
      <c r="BB124" s="255"/>
      <c r="BC124" s="255"/>
      <c r="BD124" s="46" t="s">
        <v>30</v>
      </c>
      <c r="BE124" s="267">
        <f>'ENWL - HI Probs. of Failure '!O$35</f>
        <v>0.59691343943287467</v>
      </c>
      <c r="BF124" s="267">
        <f>'ENWL - HI Probs. of Failure '!P$35</f>
        <v>0.88874052633490797</v>
      </c>
      <c r="BG124" s="267">
        <f>'ENWL - HI Probs. of Failure '!Q$35</f>
        <v>1.5713738678619522</v>
      </c>
      <c r="BH124" s="267">
        <f>'ENWL - HI Probs. of Failure '!R$35</f>
        <v>2.5448592214280459</v>
      </c>
      <c r="BI124" s="267">
        <f>'ENWL - HI Probs. of Failure '!S$35</f>
        <v>5.9692361859386658</v>
      </c>
      <c r="BJ124" s="142"/>
      <c r="BK124" s="255"/>
      <c r="BL124" s="46" t="s">
        <v>30</v>
      </c>
      <c r="BM124" s="268">
        <f>$BM4*'ENWL - Ave Crit'!$Q$35</f>
        <v>9823.7999999999993</v>
      </c>
      <c r="BN124" s="268">
        <f>$BM4*'ENWL - Ave Crit'!$Q$35</f>
        <v>9823.7999999999993</v>
      </c>
      <c r="BO124" s="268">
        <f>$BM4*'ENWL - Ave Crit'!$Q$35</f>
        <v>9823.7999999999993</v>
      </c>
      <c r="BP124" s="268">
        <f>$BM4*'ENWL - Ave Crit'!$Q$35</f>
        <v>9823.7999999999993</v>
      </c>
      <c r="BQ124" s="268">
        <f>$BM4*'ENWL - Ave Crit'!$Q$35</f>
        <v>9823.7999999999993</v>
      </c>
      <c r="BR124" s="142"/>
      <c r="BS124" s="255"/>
      <c r="BT124" s="46" t="s">
        <v>30</v>
      </c>
      <c r="BU124" s="16">
        <f t="shared" si="87"/>
        <v>5863.9582463006736</v>
      </c>
      <c r="BV124" s="16">
        <f t="shared" si="87"/>
        <v>8730.8091826088676</v>
      </c>
      <c r="BW124" s="16">
        <f t="shared" si="87"/>
        <v>15436.862603102245</v>
      </c>
      <c r="BX124" s="16">
        <f t="shared" si="87"/>
        <v>25000.188019464837</v>
      </c>
      <c r="BY124" s="16">
        <f t="shared" si="87"/>
        <v>58640.58244342426</v>
      </c>
      <c r="BZ124" s="255"/>
      <c r="CA124" s="255"/>
      <c r="CB124" s="46" t="s">
        <v>30</v>
      </c>
      <c r="CC124" s="269">
        <f>IF(BU124="","",M124*BU124)</f>
        <v>0</v>
      </c>
      <c r="CD124" s="269">
        <f t="shared" si="142"/>
        <v>123488.28084935552</v>
      </c>
      <c r="CE124" s="269">
        <f t="shared" si="142"/>
        <v>670540.26024457579</v>
      </c>
      <c r="CF124" s="269">
        <f t="shared" si="142"/>
        <v>14515.88471954064</v>
      </c>
      <c r="CG124" s="269">
        <f t="shared" si="142"/>
        <v>665254.60119883728</v>
      </c>
      <c r="CH124" s="271">
        <f t="shared" si="105"/>
        <v>1473799.0270123091</v>
      </c>
      <c r="CI124" s="272"/>
      <c r="CJ124" s="272"/>
      <c r="CK124" s="269">
        <f t="shared" si="143"/>
        <v>0</v>
      </c>
      <c r="CL124" s="269">
        <f t="shared" si="143"/>
        <v>123488.28084935552</v>
      </c>
      <c r="CM124" s="269">
        <f t="shared" si="143"/>
        <v>670540.26024457579</v>
      </c>
      <c r="CN124" s="269">
        <f t="shared" si="143"/>
        <v>14515.88471954064</v>
      </c>
      <c r="CO124" s="269">
        <f t="shared" si="143"/>
        <v>665254.60119883728</v>
      </c>
      <c r="CP124" s="271">
        <f t="shared" si="88"/>
        <v>1473799.0270123091</v>
      </c>
      <c r="CS124" s="269">
        <f>IF(BU124="","",Y124*BU124)</f>
        <v>0</v>
      </c>
      <c r="CT124" s="269">
        <f t="shared" si="144"/>
        <v>0</v>
      </c>
      <c r="CU124" s="269">
        <f t="shared" si="144"/>
        <v>849546.20730653114</v>
      </c>
      <c r="CV124" s="269">
        <f t="shared" si="144"/>
        <v>78215.406888363199</v>
      </c>
      <c r="CW124" s="269">
        <f t="shared" si="144"/>
        <v>665254.60119883728</v>
      </c>
      <c r="CX124" s="271">
        <f t="shared" si="89"/>
        <v>1593016.2153937316</v>
      </c>
      <c r="DA124" s="269">
        <f>IF(BU124="","",(S124+Y124)*BU124)</f>
        <v>0</v>
      </c>
      <c r="DB124" s="269">
        <f t="shared" si="145"/>
        <v>0</v>
      </c>
      <c r="DC124" s="269">
        <f t="shared" si="145"/>
        <v>849546.20730653114</v>
      </c>
      <c r="DD124" s="269">
        <f t="shared" si="145"/>
        <v>15714.936839701113</v>
      </c>
      <c r="DE124" s="269">
        <f t="shared" si="145"/>
        <v>372051.68898171606</v>
      </c>
      <c r="DF124" s="271">
        <f t="shared" si="90"/>
        <v>1237312.8331279485</v>
      </c>
      <c r="DG124" s="255"/>
      <c r="DH124" s="255"/>
      <c r="DI124" s="269">
        <f>IF(BU124="","",AK124*BU124)</f>
        <v>0</v>
      </c>
      <c r="DJ124" s="269">
        <f t="shared" si="146"/>
        <v>0</v>
      </c>
      <c r="DK124" s="269">
        <f t="shared" si="146"/>
        <v>0</v>
      </c>
      <c r="DL124" s="269">
        <f t="shared" si="146"/>
        <v>1375850.4859412496</v>
      </c>
      <c r="DM124" s="269">
        <f t="shared" si="146"/>
        <v>848717.10205730947</v>
      </c>
      <c r="DN124" s="271">
        <f t="shared" si="92"/>
        <v>2224567.5879985592</v>
      </c>
      <c r="DO124" s="255"/>
      <c r="DP124" s="255"/>
      <c r="DQ124" s="269">
        <f>IF(BU124="","",(AE124+AK124)*BU124)</f>
        <v>0</v>
      </c>
      <c r="DR124" s="269">
        <f t="shared" si="147"/>
        <v>0</v>
      </c>
      <c r="DS124" s="269">
        <f t="shared" si="147"/>
        <v>0</v>
      </c>
      <c r="DT124" s="269">
        <f t="shared" si="147"/>
        <v>1250849.5458439256</v>
      </c>
      <c r="DU124" s="269">
        <f t="shared" si="147"/>
        <v>262311.27762306685</v>
      </c>
      <c r="DV124" s="271">
        <f t="shared" si="91"/>
        <v>1513160.8234669925</v>
      </c>
    </row>
    <row r="125" spans="1:126" ht="25.5" customHeight="1">
      <c r="A125" s="232"/>
      <c r="B125" s="157"/>
      <c r="C125" s="43"/>
      <c r="D125" s="44">
        <f>L125</f>
        <v>0</v>
      </c>
      <c r="E125" s="45">
        <f>D125+SUM(AE125:AI125)</f>
        <v>0</v>
      </c>
      <c r="F125" s="46" t="s">
        <v>31</v>
      </c>
      <c r="G125" s="265">
        <f>'[9]NAW2 - Total - ENWL'!G122</f>
        <v>0</v>
      </c>
      <c r="H125" s="265">
        <f>'[9]NAW2 - Total - ENWL'!H122</f>
        <v>0</v>
      </c>
      <c r="I125" s="265">
        <f>'[9]NAW2 - Total - ENWL'!I122</f>
        <v>0</v>
      </c>
      <c r="J125" s="265">
        <f>'[9]NAW2 - Total - ENWL'!J122</f>
        <v>0</v>
      </c>
      <c r="K125" s="265">
        <f>'[9]NAW2 - Total - ENWL'!K122</f>
        <v>0</v>
      </c>
      <c r="L125" s="47">
        <f>SUM(G125:K125)</f>
        <v>0</v>
      </c>
      <c r="M125" s="265">
        <f>'[9]NAW2 - Total - ENWL'!M122</f>
        <v>0</v>
      </c>
      <c r="N125" s="265">
        <f>'[9]NAW2 - Total - ENWL'!N122</f>
        <v>0</v>
      </c>
      <c r="O125" s="265">
        <f>'[9]NAW2 - Total - ENWL'!O122</f>
        <v>0</v>
      </c>
      <c r="P125" s="265">
        <f>'[9]NAW2 - Total - ENWL'!P122</f>
        <v>0</v>
      </c>
      <c r="Q125" s="265">
        <f>'[9]NAW2 - Total - ENWL'!Q122</f>
        <v>0</v>
      </c>
      <c r="R125" s="47">
        <f>SUM(M125:Q125)</f>
        <v>0</v>
      </c>
      <c r="S125" s="265">
        <f>'ENWL - Asset Rep'!S125+'ENWL - Refurb'!S125+'ENWL - HVP'!S125</f>
        <v>0</v>
      </c>
      <c r="T125" s="265">
        <f>'ENWL - Asset Rep'!T125+'ENWL - Refurb'!T125+'ENWL - HVP'!T125</f>
        <v>0</v>
      </c>
      <c r="U125" s="265">
        <f>'ENWL - Asset Rep'!U125+'ENWL - Refurb'!U125+'ENWL - HVP'!U125</f>
        <v>0</v>
      </c>
      <c r="V125" s="265">
        <f>'ENWL - Asset Rep'!V125+'ENWL - Refurb'!V125+'ENWL - HVP'!V125</f>
        <v>0</v>
      </c>
      <c r="W125" s="265">
        <f>'ENWL - Asset Rep'!W125+'ENWL - Refurb'!W125+'ENWL - HVP'!W125</f>
        <v>0</v>
      </c>
      <c r="X125" s="47">
        <f>SUM(S125:W125)</f>
        <v>0</v>
      </c>
      <c r="Y125" s="265">
        <f>'[9]NAW2 - Total - ENWL'!Y122</f>
        <v>0</v>
      </c>
      <c r="Z125" s="265">
        <f>'[9]NAW2 - Total - ENWL'!Z122</f>
        <v>0</v>
      </c>
      <c r="AA125" s="265">
        <f>'[9]NAW2 - Total - ENWL'!AA122</f>
        <v>0</v>
      </c>
      <c r="AB125" s="265">
        <f>'[9]NAW2 - Total - ENWL'!AB122</f>
        <v>0</v>
      </c>
      <c r="AC125" s="265">
        <f>'[9]NAW2 - Total - ENWL'!AC122</f>
        <v>0</v>
      </c>
      <c r="AD125" s="47">
        <f>SUM(Y125:AC125)</f>
        <v>0</v>
      </c>
      <c r="AE125" s="265">
        <f>'ENWL - Asset Rep'!AE125+'ENWL - Refurb'!AE125+'ENWL - HVP'!AE125</f>
        <v>0</v>
      </c>
      <c r="AF125" s="265">
        <f>'ENWL - Asset Rep'!AF125+'ENWL - Refurb'!AF125+'ENWL - HVP'!AF125</f>
        <v>0</v>
      </c>
      <c r="AG125" s="265">
        <f>'ENWL - Asset Rep'!AG125+'ENWL - Refurb'!AG125+'ENWL - HVP'!AG125</f>
        <v>0</v>
      </c>
      <c r="AH125" s="265">
        <f>'ENWL - Asset Rep'!AH125+'ENWL - Refurb'!AH125+'ENWL - HVP'!AH125</f>
        <v>0</v>
      </c>
      <c r="AI125" s="265">
        <f>'ENWL - Asset Rep'!AI125+'ENWL - Refurb'!AI125+'ENWL - HVP'!AI125</f>
        <v>0</v>
      </c>
      <c r="AJ125" s="47">
        <f>SUM(AE125:AI125)</f>
        <v>0</v>
      </c>
      <c r="AK125" s="265">
        <f>'[9]NAW2 - Total - ENWL'!AK122</f>
        <v>0</v>
      </c>
      <c r="AL125" s="265">
        <f>'[9]NAW2 - Total - ENWL'!AL122</f>
        <v>0</v>
      </c>
      <c r="AM125" s="265">
        <f>'[9]NAW2 - Total - ENWL'!AM122</f>
        <v>0</v>
      </c>
      <c r="AN125" s="265">
        <f>'[9]NAW2 - Total - ENWL'!AN122</f>
        <v>0</v>
      </c>
      <c r="AO125" s="265">
        <f>'[9]NAW2 - Total - ENWL'!AO122</f>
        <v>0</v>
      </c>
      <c r="AP125" s="47">
        <f>SUM(AK125:AO125)</f>
        <v>0</v>
      </c>
      <c r="BB125" s="255"/>
      <c r="BC125" s="255"/>
      <c r="BD125" s="46" t="s">
        <v>31</v>
      </c>
      <c r="BE125" s="267">
        <f>'ENWL - HI Probs. of Failure '!O$35</f>
        <v>0.59691343943287467</v>
      </c>
      <c r="BF125" s="267">
        <f>'ENWL - HI Probs. of Failure '!P$35</f>
        <v>0.88874052633490797</v>
      </c>
      <c r="BG125" s="267">
        <f>'ENWL - HI Probs. of Failure '!Q$35</f>
        <v>1.5713738678619522</v>
      </c>
      <c r="BH125" s="267">
        <f>'ENWL - HI Probs. of Failure '!R$35</f>
        <v>2.5448592214280459</v>
      </c>
      <c r="BI125" s="267">
        <f>'ENWL - HI Probs. of Failure '!S$35</f>
        <v>5.9692361859386658</v>
      </c>
      <c r="BJ125" s="142"/>
      <c r="BK125" s="255"/>
      <c r="BL125" s="46" t="s">
        <v>31</v>
      </c>
      <c r="BM125" s="268">
        <f>$BM5*'ENWL - Ave Crit'!$Q$35</f>
        <v>16373</v>
      </c>
      <c r="BN125" s="268">
        <f>$BM5*'ENWL - Ave Crit'!$Q$35</f>
        <v>16373</v>
      </c>
      <c r="BO125" s="268">
        <f>$BM5*'ENWL - Ave Crit'!$Q$35</f>
        <v>16373</v>
      </c>
      <c r="BP125" s="268">
        <f>$BM5*'ENWL - Ave Crit'!$Q$35</f>
        <v>16373</v>
      </c>
      <c r="BQ125" s="268">
        <f>$BM5*'ENWL - Ave Crit'!$Q$35</f>
        <v>16373</v>
      </c>
      <c r="BR125" s="142"/>
      <c r="BS125" s="255"/>
      <c r="BT125" s="46" t="s">
        <v>31</v>
      </c>
      <c r="BU125" s="16">
        <f t="shared" si="87"/>
        <v>9773.2637438344573</v>
      </c>
      <c r="BV125" s="16">
        <f t="shared" si="87"/>
        <v>14551.348637681449</v>
      </c>
      <c r="BW125" s="16">
        <f t="shared" si="87"/>
        <v>25728.104338503745</v>
      </c>
      <c r="BX125" s="16">
        <f t="shared" si="87"/>
        <v>41666.980032441395</v>
      </c>
      <c r="BY125" s="16">
        <f t="shared" si="87"/>
        <v>97734.304072373779</v>
      </c>
      <c r="BZ125" s="255"/>
      <c r="CA125" s="255"/>
      <c r="CB125" s="46" t="s">
        <v>31</v>
      </c>
      <c r="CC125" s="269">
        <f>IF(BU125="","",M125*BU125)</f>
        <v>0</v>
      </c>
      <c r="CD125" s="269">
        <f t="shared" si="142"/>
        <v>0</v>
      </c>
      <c r="CE125" s="269">
        <f t="shared" si="142"/>
        <v>0</v>
      </c>
      <c r="CF125" s="269">
        <f t="shared" si="142"/>
        <v>0</v>
      </c>
      <c r="CG125" s="269">
        <f t="shared" si="142"/>
        <v>0</v>
      </c>
      <c r="CH125" s="271">
        <f t="shared" si="105"/>
        <v>0</v>
      </c>
      <c r="CI125" s="272"/>
      <c r="CJ125" s="272"/>
      <c r="CK125" s="269">
        <f t="shared" si="143"/>
        <v>0</v>
      </c>
      <c r="CL125" s="269">
        <f t="shared" si="143"/>
        <v>0</v>
      </c>
      <c r="CM125" s="269">
        <f t="shared" si="143"/>
        <v>0</v>
      </c>
      <c r="CN125" s="269">
        <f t="shared" si="143"/>
        <v>0</v>
      </c>
      <c r="CO125" s="269">
        <f t="shared" si="143"/>
        <v>0</v>
      </c>
      <c r="CP125" s="271">
        <f t="shared" si="88"/>
        <v>0</v>
      </c>
      <c r="CS125" s="269">
        <f>IF(BU125="","",Y125*BU125)</f>
        <v>0</v>
      </c>
      <c r="CT125" s="269">
        <f t="shared" si="144"/>
        <v>0</v>
      </c>
      <c r="CU125" s="269">
        <f t="shared" si="144"/>
        <v>0</v>
      </c>
      <c r="CV125" s="269">
        <f t="shared" si="144"/>
        <v>0</v>
      </c>
      <c r="CW125" s="269">
        <f t="shared" si="144"/>
        <v>0</v>
      </c>
      <c r="CX125" s="271">
        <f t="shared" si="89"/>
        <v>0</v>
      </c>
      <c r="DA125" s="269">
        <f>IF(BU125="","",(S125+Y125)*BU125)</f>
        <v>0</v>
      </c>
      <c r="DB125" s="269">
        <f t="shared" si="145"/>
        <v>0</v>
      </c>
      <c r="DC125" s="269">
        <f t="shared" si="145"/>
        <v>0</v>
      </c>
      <c r="DD125" s="269">
        <f t="shared" si="145"/>
        <v>0</v>
      </c>
      <c r="DE125" s="269">
        <f t="shared" si="145"/>
        <v>0</v>
      </c>
      <c r="DF125" s="271">
        <f t="shared" si="90"/>
        <v>0</v>
      </c>
      <c r="DG125" s="255"/>
      <c r="DH125" s="255"/>
      <c r="DI125" s="269">
        <f>IF(BU125="","",AK125*BU125)</f>
        <v>0</v>
      </c>
      <c r="DJ125" s="269">
        <f t="shared" si="146"/>
        <v>0</v>
      </c>
      <c r="DK125" s="269">
        <f t="shared" si="146"/>
        <v>0</v>
      </c>
      <c r="DL125" s="269">
        <f t="shared" si="146"/>
        <v>0</v>
      </c>
      <c r="DM125" s="269">
        <f t="shared" si="146"/>
        <v>0</v>
      </c>
      <c r="DN125" s="271">
        <f t="shared" si="92"/>
        <v>0</v>
      </c>
      <c r="DO125" s="255"/>
      <c r="DP125" s="255"/>
      <c r="DQ125" s="269">
        <f>IF(BU125="","",(AE125+AK125)*BU125)</f>
        <v>0</v>
      </c>
      <c r="DR125" s="269">
        <f t="shared" si="147"/>
        <v>0</v>
      </c>
      <c r="DS125" s="269">
        <f t="shared" si="147"/>
        <v>0</v>
      </c>
      <c r="DT125" s="269">
        <f t="shared" si="147"/>
        <v>0</v>
      </c>
      <c r="DU125" s="269">
        <f t="shared" si="147"/>
        <v>0</v>
      </c>
      <c r="DV125" s="271">
        <f t="shared" si="91"/>
        <v>0</v>
      </c>
    </row>
    <row r="126" spans="1:126" ht="25.5" customHeight="1" thickBot="1">
      <c r="A126" s="232"/>
      <c r="B126" s="48"/>
      <c r="C126" s="49" t="s">
        <v>27</v>
      </c>
      <c r="D126" s="50">
        <f>SUM(D122:D125)</f>
        <v>325.56200000000001</v>
      </c>
      <c r="E126" s="51">
        <f>SUM(E122:E125)</f>
        <v>280.56200000000001</v>
      </c>
      <c r="F126" s="52"/>
      <c r="G126" s="53">
        <f>SUM(G122:G125)</f>
        <v>12.873805174065915</v>
      </c>
      <c r="H126" s="54">
        <f>SUM(H122:H125)</f>
        <v>73.402827932615139</v>
      </c>
      <c r="I126" s="54">
        <f>SUM(I122:I125)</f>
        <v>169.18581982561614</v>
      </c>
      <c r="J126" s="54">
        <f>SUM(J122:J125)</f>
        <v>18.982794608528774</v>
      </c>
      <c r="K126" s="54">
        <f>SUM(K122:K125)</f>
        <v>51.11675245917403</v>
      </c>
      <c r="L126" s="55"/>
      <c r="M126" s="53">
        <f>SUM(M122:M125)</f>
        <v>12.873805174065915</v>
      </c>
      <c r="N126" s="54">
        <f>SUM(N122:N125)</f>
        <v>73.402827932615139</v>
      </c>
      <c r="O126" s="54">
        <f>SUM(O122:O125)</f>
        <v>169.18581982561614</v>
      </c>
      <c r="P126" s="54">
        <f>SUM(P122:P125)</f>
        <v>18.982794608528774</v>
      </c>
      <c r="Q126" s="54">
        <f>SUM(Q122:Q125)</f>
        <v>51.11675245917403</v>
      </c>
      <c r="R126" s="55"/>
      <c r="S126" s="53">
        <f>SUM(S122:S125)</f>
        <v>0</v>
      </c>
      <c r="T126" s="54">
        <f>SUM(T122:T125)</f>
        <v>0</v>
      </c>
      <c r="U126" s="54">
        <f>SUM(U122:U125)</f>
        <v>-2</v>
      </c>
      <c r="V126" s="54">
        <f>SUM(V122:V125)</f>
        <v>-6.5</v>
      </c>
      <c r="W126" s="54">
        <f>SUM(W122:W125)</f>
        <v>-14</v>
      </c>
      <c r="X126" s="55"/>
      <c r="Y126" s="53">
        <f>SUM(Y122:Y125)</f>
        <v>7.037390846484108</v>
      </c>
      <c r="Z126" s="54">
        <f>SUM(Z122:Z125)</f>
        <v>18.763947900175395</v>
      </c>
      <c r="AA126" s="54">
        <f>SUM(AA122:AA125)</f>
        <v>221.88862708305172</v>
      </c>
      <c r="AB126" s="54">
        <f>SUM(AB122:AB125)</f>
        <v>20.798040767041329</v>
      </c>
      <c r="AC126" s="54">
        <f>SUM(AC122:AC125)</f>
        <v>57.073993403247414</v>
      </c>
      <c r="AD126" s="55"/>
      <c r="AE126" s="53">
        <f>SUM(AE122:AE125)</f>
        <v>0</v>
      </c>
      <c r="AF126" s="54">
        <f>SUM(AF122:AF125)</f>
        <v>0</v>
      </c>
      <c r="AG126" s="54">
        <f>SUM(AG122:AG125)</f>
        <v>-4</v>
      </c>
      <c r="AH126" s="54">
        <f>SUM(AH122:AH125)</f>
        <v>-13</v>
      </c>
      <c r="AI126" s="54">
        <f>SUM(AI122:AI125)</f>
        <v>-28</v>
      </c>
      <c r="AJ126" s="55"/>
      <c r="AK126" s="53">
        <f>SUM(AK122:AK125)</f>
        <v>6.0010672995331751</v>
      </c>
      <c r="AL126" s="54">
        <f>SUM(AL122:AL125)</f>
        <v>15.234286146323257</v>
      </c>
      <c r="AM126" s="54">
        <f>SUM(AM122:AM125)</f>
        <v>4.6813987180579266</v>
      </c>
      <c r="AN126" s="54">
        <f>SUM(AN122:AN125)</f>
        <v>234.71872841445781</v>
      </c>
      <c r="AO126" s="54">
        <f>SUM(AO122:AO125)</f>
        <v>64.926519421627802</v>
      </c>
      <c r="AP126" s="55"/>
      <c r="BB126" s="255"/>
      <c r="BC126" s="255"/>
      <c r="BD126" s="52"/>
      <c r="BE126" s="139"/>
      <c r="BF126" s="140"/>
      <c r="BG126" s="140"/>
      <c r="BH126" s="140"/>
      <c r="BI126" s="140"/>
      <c r="BJ126" s="55"/>
      <c r="BK126" s="255"/>
      <c r="BL126" s="52"/>
      <c r="BM126" s="139"/>
      <c r="BN126" s="140"/>
      <c r="BO126" s="140"/>
      <c r="BP126" s="140"/>
      <c r="BQ126" s="140"/>
      <c r="BR126" s="55"/>
      <c r="BS126" s="255"/>
      <c r="BT126" s="52"/>
      <c r="BU126" s="16" t="str">
        <f t="shared" si="87"/>
        <v/>
      </c>
      <c r="BV126" s="16" t="str">
        <f t="shared" si="87"/>
        <v/>
      </c>
      <c r="BW126" s="16" t="str">
        <f t="shared" si="87"/>
        <v/>
      </c>
      <c r="BX126" s="16" t="str">
        <f t="shared" si="87"/>
        <v/>
      </c>
      <c r="BY126" s="16" t="str">
        <f t="shared" si="87"/>
        <v/>
      </c>
      <c r="BZ126" s="255"/>
      <c r="CA126" s="255"/>
      <c r="CB126" s="52"/>
      <c r="CC126" s="270">
        <f>SUM(CC122:CC125)</f>
        <v>48553.567808811211</v>
      </c>
      <c r="CD126" s="270">
        <f>SUM(CD122:CD125)</f>
        <v>464961.50127333833</v>
      </c>
      <c r="CE126" s="270">
        <f>SUM(CE122:CE125)</f>
        <v>1938570.7384046945</v>
      </c>
      <c r="CF126" s="270">
        <f>SUM(CF122:CF125)</f>
        <v>316884.73784229328</v>
      </c>
      <c r="CG126" s="270">
        <f>SUM(CG122:CG125)</f>
        <v>2197335.8307633544</v>
      </c>
      <c r="CH126" s="271">
        <f t="shared" si="105"/>
        <v>4966306.3760924917</v>
      </c>
      <c r="CI126" s="272"/>
      <c r="CJ126" s="272"/>
      <c r="CK126" s="270">
        <f>SUM(CK122:CK125)</f>
        <v>48553.567808811211</v>
      </c>
      <c r="CL126" s="270">
        <f>SUM(CL122:CL125)</f>
        <v>464961.50127333833</v>
      </c>
      <c r="CM126" s="270">
        <f>SUM(CM122:CM125)</f>
        <v>1938570.7384046945</v>
      </c>
      <c r="CN126" s="270">
        <f>SUM(CN122:CN125)</f>
        <v>316884.73784229328</v>
      </c>
      <c r="CO126" s="270">
        <f>SUM(CO122:CO125)</f>
        <v>2197335.8307633544</v>
      </c>
      <c r="CP126" s="271">
        <f t="shared" si="88"/>
        <v>4966306.3760924917</v>
      </c>
      <c r="CS126" s="270">
        <f>SUM(CS122:CS125)</f>
        <v>27511.310724454244</v>
      </c>
      <c r="CT126" s="270">
        <f>SUM(CT122:CT125)</f>
        <v>106142.42861480291</v>
      </c>
      <c r="CU126" s="270">
        <f>SUM(CU122:CU125)</f>
        <v>2535289.7334578908</v>
      </c>
      <c r="CV126" s="270">
        <f>SUM(CV122:CV125)</f>
        <v>370029.74468841287</v>
      </c>
      <c r="CW126" s="270">
        <f>SUM(CW122:CW125)</f>
        <v>2426338.7024007491</v>
      </c>
      <c r="CX126" s="271">
        <f t="shared" si="89"/>
        <v>5465311.9198863097</v>
      </c>
      <c r="CY126" s="255"/>
      <c r="CZ126" s="255"/>
      <c r="DA126" s="270">
        <f>SUM(DA122:DA125)</f>
        <v>27511.310724454244</v>
      </c>
      <c r="DB126" s="270">
        <f>SUM(DB122:DB125)</f>
        <v>106142.42861480291</v>
      </c>
      <c r="DC126" s="270">
        <f>SUM(DC122:DC125)</f>
        <v>2514707.2499870877</v>
      </c>
      <c r="DD126" s="270">
        <f>SUM(DD122:DD125)</f>
        <v>243362.12538979112</v>
      </c>
      <c r="DE126" s="270">
        <f>SUM(DE122:DE125)</f>
        <v>1798884.4702561095</v>
      </c>
      <c r="DF126" s="271">
        <f t="shared" si="90"/>
        <v>4690607.5849722456</v>
      </c>
      <c r="DG126" s="255"/>
      <c r="DH126" s="255"/>
      <c r="DI126" s="270">
        <f>SUM(DI122:DI125)</f>
        <v>23460.005385135253</v>
      </c>
      <c r="DJ126" s="270">
        <f>SUM(DJ122:DJ125)</f>
        <v>86030.36303000123</v>
      </c>
      <c r="DK126" s="270">
        <f>SUM(DK122:DK125)</f>
        <v>47412.759825687725</v>
      </c>
      <c r="DL126" s="270">
        <f>SUM(DL122:DL125)</f>
        <v>4319769.3998907497</v>
      </c>
      <c r="DM126" s="270">
        <f>SUM(DM122:DM125)</f>
        <v>2788194.2148563219</v>
      </c>
      <c r="DN126" s="271">
        <f t="shared" si="92"/>
        <v>7264866.7429878963</v>
      </c>
      <c r="DO126" s="255"/>
      <c r="DP126" s="255"/>
      <c r="DQ126" s="270">
        <f>SUM(DQ122:DQ125)</f>
        <v>23460.005385135253</v>
      </c>
      <c r="DR126" s="270">
        <f>SUM(DR122:DR125)</f>
        <v>86030.36303000123</v>
      </c>
      <c r="DS126" s="270">
        <f>SUM(DS122:DS125)</f>
        <v>6247.7928840817331</v>
      </c>
      <c r="DT126" s="270">
        <f>SUM(DT122:DT125)</f>
        <v>4066434.1612935057</v>
      </c>
      <c r="DU126" s="270">
        <f>SUM(DU122:DU125)</f>
        <v>1533285.7505670427</v>
      </c>
      <c r="DV126" s="271">
        <f t="shared" si="91"/>
        <v>5715458.0731597673</v>
      </c>
    </row>
    <row r="127" spans="1:126" ht="25.5" hidden="1" customHeight="1">
      <c r="A127" s="232"/>
      <c r="B127" s="193" t="s">
        <v>46</v>
      </c>
      <c r="C127" s="38"/>
      <c r="D127" s="39">
        <f>L127</f>
        <v>0</v>
      </c>
      <c r="E127" s="40">
        <f>D127+SUM(AE127:AI127)</f>
        <v>0</v>
      </c>
      <c r="F127" s="41" t="s">
        <v>26</v>
      </c>
      <c r="G127" s="265">
        <f>'[9]NAW2 - Total - ENWL'!G124</f>
        <v>0</v>
      </c>
      <c r="H127" s="265">
        <f>'[9]NAW2 - Total - ENWL'!H124</f>
        <v>0</v>
      </c>
      <c r="I127" s="265">
        <f>'[9]NAW2 - Total - ENWL'!I124</f>
        <v>0</v>
      </c>
      <c r="J127" s="265">
        <f>'[9]NAW2 - Total - ENWL'!J124</f>
        <v>0</v>
      </c>
      <c r="K127" s="265">
        <f>'[9]NAW2 - Total - ENWL'!K124</f>
        <v>0</v>
      </c>
      <c r="L127" s="42">
        <f>SUM(G127:K127)</f>
        <v>0</v>
      </c>
      <c r="M127" s="265">
        <f>'[9]NAW2 - Total - ENWL'!M124</f>
        <v>0</v>
      </c>
      <c r="N127" s="265">
        <f>'[9]NAW2 - Total - ENWL'!N124</f>
        <v>0</v>
      </c>
      <c r="O127" s="265">
        <f>'[9]NAW2 - Total - ENWL'!O124</f>
        <v>0</v>
      </c>
      <c r="P127" s="265">
        <f>'[9]NAW2 - Total - ENWL'!P124</f>
        <v>0</v>
      </c>
      <c r="Q127" s="265">
        <f>'[9]NAW2 - Total - ENWL'!Q124</f>
        <v>0</v>
      </c>
      <c r="R127" s="42">
        <f>SUM(M127:Q127)</f>
        <v>0</v>
      </c>
      <c r="S127" s="319">
        <f>'ENWL - Asset Rep'!S127+'ENWL - Refurb'!S127+'ENWL - HVP'!S127</f>
        <v>0</v>
      </c>
      <c r="T127" s="273">
        <f>'ENWL - Asset Rep'!T127+'ENWL - Refurb'!T127+'ENWL - HVP'!T127</f>
        <v>0</v>
      </c>
      <c r="U127" s="273">
        <f>'ENWL - Asset Rep'!U127+'ENWL - Refurb'!U127+'ENWL - HVP'!U127</f>
        <v>0</v>
      </c>
      <c r="V127" s="273">
        <f>'ENWL - Asset Rep'!V127+'ENWL - Refurb'!V127+'ENWL - HVP'!V127</f>
        <v>0</v>
      </c>
      <c r="W127" s="273">
        <f>'ENWL - Asset Rep'!W127+'ENWL - Refurb'!W127+'ENWL - HVP'!W127</f>
        <v>0</v>
      </c>
      <c r="X127" s="42">
        <f>SUM(S127:W127)</f>
        <v>0</v>
      </c>
      <c r="Y127" s="266">
        <f>'[9]NAW2 - Total - ENWL'!Y124</f>
        <v>0</v>
      </c>
      <c r="Z127" s="266">
        <f>'[9]NAW2 - Total - ENWL'!Z124</f>
        <v>0</v>
      </c>
      <c r="AA127" s="266">
        <f>'[9]NAW2 - Total - ENWL'!AA124</f>
        <v>0</v>
      </c>
      <c r="AB127" s="266">
        <f>'[9]NAW2 - Total - ENWL'!AB124</f>
        <v>0</v>
      </c>
      <c r="AC127" s="266">
        <f>'[9]NAW2 - Total - ENWL'!AC124</f>
        <v>0</v>
      </c>
      <c r="AD127" s="42">
        <f>SUM(Y127:AC127)</f>
        <v>0</v>
      </c>
      <c r="AE127" s="319">
        <f>'ENWL - Asset Rep'!AE127+'ENWL - Refurb'!AE127+'ENWL - HVP'!AE127</f>
        <v>0</v>
      </c>
      <c r="AF127" s="273">
        <f>'ENWL - Asset Rep'!AF127+'ENWL - Refurb'!AF127+'ENWL - HVP'!AF127</f>
        <v>0</v>
      </c>
      <c r="AG127" s="273">
        <f>'ENWL - Asset Rep'!AG127+'ENWL - Refurb'!AG127+'ENWL - HVP'!AG127</f>
        <v>0</v>
      </c>
      <c r="AH127" s="273">
        <f>'ENWL - Asset Rep'!AH127+'ENWL - Refurb'!AH127+'ENWL - HVP'!AH127</f>
        <v>0</v>
      </c>
      <c r="AI127" s="273">
        <f>'ENWL - Asset Rep'!AI127+'ENWL - Refurb'!AI127+'ENWL - HVP'!AI127</f>
        <v>0</v>
      </c>
      <c r="AJ127" s="42">
        <f>SUM(AE127:AI127)</f>
        <v>0</v>
      </c>
      <c r="AK127" s="266">
        <f>'[9]NAW2 - Total - ENWL'!AK124</f>
        <v>0</v>
      </c>
      <c r="AL127" s="266">
        <f>'[9]NAW2 - Total - ENWL'!AL124</f>
        <v>0</v>
      </c>
      <c r="AM127" s="266">
        <f>'[9]NAW2 - Total - ENWL'!AM124</f>
        <v>0</v>
      </c>
      <c r="AN127" s="266">
        <f>'[9]NAW2 - Total - ENWL'!AN124</f>
        <v>0</v>
      </c>
      <c r="AO127" s="266">
        <f>'[9]NAW2 - Total - ENWL'!AO124</f>
        <v>0</v>
      </c>
      <c r="AP127" s="42">
        <f>SUM(AK127:AO127)</f>
        <v>0</v>
      </c>
      <c r="BB127" s="255"/>
      <c r="BC127" s="255"/>
      <c r="BD127" s="41" t="s">
        <v>26</v>
      </c>
      <c r="BE127" s="267">
        <f>'ENWL - HI Probs. of Failure '!O$36</f>
        <v>0</v>
      </c>
      <c r="BF127" s="267">
        <f>'ENWL - HI Probs. of Failure '!P$36</f>
        <v>0</v>
      </c>
      <c r="BG127" s="267">
        <f>'ENWL - HI Probs. of Failure '!Q$36</f>
        <v>0</v>
      </c>
      <c r="BH127" s="267">
        <f>'ENWL - HI Probs. of Failure '!R$36</f>
        <v>0</v>
      </c>
      <c r="BI127" s="267">
        <f>'ENWL - HI Probs. of Failure '!S$36</f>
        <v>0</v>
      </c>
      <c r="BJ127" s="141"/>
      <c r="BK127" s="255"/>
      <c r="BL127" s="41" t="s">
        <v>26</v>
      </c>
      <c r="BM127" s="274">
        <f>IFERROR($BM2*'ENWL - Ave Crit'!$Q$36,0)</f>
        <v>0</v>
      </c>
      <c r="BN127" s="274">
        <f>IFERROR($BM2*'ENWL - Ave Crit'!$Q$36,0)</f>
        <v>0</v>
      </c>
      <c r="BO127" s="274">
        <f>IFERROR($BM2*'ENWL - Ave Crit'!$Q$36,0)</f>
        <v>0</v>
      </c>
      <c r="BP127" s="274">
        <f>IFERROR($BM2*'ENWL - Ave Crit'!$Q$36,0)</f>
        <v>0</v>
      </c>
      <c r="BQ127" s="274">
        <f>IFERROR($BM2*'ENWL - Ave Crit'!$Q$36,0)</f>
        <v>0</v>
      </c>
      <c r="BR127" s="141"/>
      <c r="BS127" s="255"/>
      <c r="BT127" s="41" t="s">
        <v>26</v>
      </c>
      <c r="BU127" s="16" t="str">
        <f t="shared" si="87"/>
        <v/>
      </c>
      <c r="BV127" s="16" t="str">
        <f t="shared" si="87"/>
        <v/>
      </c>
      <c r="BW127" s="16" t="str">
        <f t="shared" si="87"/>
        <v/>
      </c>
      <c r="BX127" s="16" t="str">
        <f t="shared" si="87"/>
        <v/>
      </c>
      <c r="BY127" s="16" t="str">
        <f t="shared" si="87"/>
        <v/>
      </c>
      <c r="BZ127" s="255"/>
      <c r="CA127" s="255"/>
      <c r="CB127" s="41" t="s">
        <v>26</v>
      </c>
      <c r="CC127" s="269" t="str">
        <f>IF(BU127="","",M127*BU127)</f>
        <v/>
      </c>
      <c r="CD127" s="269" t="str">
        <f t="shared" ref="CD127:CG130" si="148">IF(BV127="","",N127*BV127)</f>
        <v/>
      </c>
      <c r="CE127" s="269" t="str">
        <f t="shared" si="148"/>
        <v/>
      </c>
      <c r="CF127" s="269" t="str">
        <f t="shared" si="148"/>
        <v/>
      </c>
      <c r="CG127" s="269" t="str">
        <f t="shared" si="148"/>
        <v/>
      </c>
      <c r="CH127" s="271">
        <f t="shared" si="105"/>
        <v>0</v>
      </c>
      <c r="CI127" s="272"/>
      <c r="CJ127" s="272"/>
      <c r="CK127" s="269" t="str">
        <f t="shared" ref="CK127:CO130" si="149">IF(BU127="","",G127*BU127)</f>
        <v/>
      </c>
      <c r="CL127" s="269" t="str">
        <f t="shared" si="149"/>
        <v/>
      </c>
      <c r="CM127" s="269" t="str">
        <f t="shared" si="149"/>
        <v/>
      </c>
      <c r="CN127" s="269" t="str">
        <f t="shared" si="149"/>
        <v/>
      </c>
      <c r="CO127" s="269" t="str">
        <f t="shared" si="149"/>
        <v/>
      </c>
      <c r="CP127" s="271">
        <f t="shared" si="88"/>
        <v>0</v>
      </c>
      <c r="CS127" s="269" t="str">
        <f>IF(BU127="","",Y127*BU127)</f>
        <v/>
      </c>
      <c r="CT127" s="269" t="str">
        <f t="shared" ref="CT127:CW130" si="150">IF(BV127="","",Z127*BV127)</f>
        <v/>
      </c>
      <c r="CU127" s="269" t="str">
        <f t="shared" si="150"/>
        <v/>
      </c>
      <c r="CV127" s="269" t="str">
        <f t="shared" si="150"/>
        <v/>
      </c>
      <c r="CW127" s="269" t="str">
        <f t="shared" si="150"/>
        <v/>
      </c>
      <c r="CX127" s="271">
        <f t="shared" si="89"/>
        <v>0</v>
      </c>
      <c r="CY127" s="255"/>
      <c r="CZ127" s="255"/>
      <c r="DA127" s="269" t="str">
        <f>IF(BU127="","",(S127+Y127)*BU127)</f>
        <v/>
      </c>
      <c r="DB127" s="269" t="str">
        <f t="shared" ref="DB127:DE130" si="151">IF(BV127="","",(T127+Z127)*BV127)</f>
        <v/>
      </c>
      <c r="DC127" s="269" t="str">
        <f t="shared" si="151"/>
        <v/>
      </c>
      <c r="DD127" s="269" t="str">
        <f t="shared" si="151"/>
        <v/>
      </c>
      <c r="DE127" s="269" t="str">
        <f t="shared" si="151"/>
        <v/>
      </c>
      <c r="DF127" s="271">
        <f t="shared" si="90"/>
        <v>0</v>
      </c>
      <c r="DG127" s="255"/>
      <c r="DH127" s="255"/>
      <c r="DI127" s="269" t="str">
        <f>IF(BU127="","",AK127*BU127)</f>
        <v/>
      </c>
      <c r="DJ127" s="269" t="str">
        <f t="shared" ref="DJ127:DM130" si="152">IF(BV127="","",AL127*BV127)</f>
        <v/>
      </c>
      <c r="DK127" s="269" t="str">
        <f t="shared" si="152"/>
        <v/>
      </c>
      <c r="DL127" s="269" t="str">
        <f t="shared" si="152"/>
        <v/>
      </c>
      <c r="DM127" s="269" t="str">
        <f t="shared" si="152"/>
        <v/>
      </c>
      <c r="DN127" s="271">
        <f t="shared" si="92"/>
        <v>0</v>
      </c>
      <c r="DO127" s="255"/>
      <c r="DP127" s="255"/>
      <c r="DQ127" s="269" t="str">
        <f>IF(BU127="","",(AE127+AK127)*BU127)</f>
        <v/>
      </c>
      <c r="DR127" s="269" t="str">
        <f t="shared" ref="DR127:DU130" si="153">IF(BV127="","",(AF127+AL127)*BV127)</f>
        <v/>
      </c>
      <c r="DS127" s="269" t="str">
        <f t="shared" si="153"/>
        <v/>
      </c>
      <c r="DT127" s="269" t="str">
        <f t="shared" si="153"/>
        <v/>
      </c>
      <c r="DU127" s="269" t="str">
        <f t="shared" si="153"/>
        <v/>
      </c>
      <c r="DV127" s="271">
        <f t="shared" si="91"/>
        <v>0</v>
      </c>
    </row>
    <row r="128" spans="1:126" ht="25.5" hidden="1" customHeight="1">
      <c r="A128" s="232"/>
      <c r="B128" s="157"/>
      <c r="C128" s="43"/>
      <c r="D128" s="44">
        <f>L128</f>
        <v>0</v>
      </c>
      <c r="E128" s="45">
        <f>D128+SUM(AE128:AI128)</f>
        <v>0</v>
      </c>
      <c r="F128" s="46" t="s">
        <v>28</v>
      </c>
      <c r="G128" s="265">
        <f>'[9]NAW2 - Total - ENWL'!G125</f>
        <v>0</v>
      </c>
      <c r="H128" s="265">
        <f>'[9]NAW2 - Total - ENWL'!H125</f>
        <v>0</v>
      </c>
      <c r="I128" s="265">
        <f>'[9]NAW2 - Total - ENWL'!I125</f>
        <v>0</v>
      </c>
      <c r="J128" s="265">
        <f>'[9]NAW2 - Total - ENWL'!J125</f>
        <v>0</v>
      </c>
      <c r="K128" s="265">
        <f>'[9]NAW2 - Total - ENWL'!K125</f>
        <v>0</v>
      </c>
      <c r="L128" s="47">
        <f>SUM(G128:K128)</f>
        <v>0</v>
      </c>
      <c r="M128" s="265">
        <f>'[9]NAW2 - Total - ENWL'!M125</f>
        <v>0</v>
      </c>
      <c r="N128" s="265">
        <f>'[9]NAW2 - Total - ENWL'!N125</f>
        <v>0</v>
      </c>
      <c r="O128" s="265">
        <f>'[9]NAW2 - Total - ENWL'!O125</f>
        <v>0</v>
      </c>
      <c r="P128" s="265">
        <f>'[9]NAW2 - Total - ENWL'!P125</f>
        <v>0</v>
      </c>
      <c r="Q128" s="265">
        <f>'[9]NAW2 - Total - ENWL'!Q125</f>
        <v>0</v>
      </c>
      <c r="R128" s="47">
        <f>SUM(M128:Q128)</f>
        <v>0</v>
      </c>
      <c r="S128" s="265">
        <f>'ENWL - Asset Rep'!S128+'ENWL - Refurb'!S128+'ENWL - HVP'!S128</f>
        <v>0</v>
      </c>
      <c r="T128" s="265">
        <f>'ENWL - Asset Rep'!T128+'ENWL - Refurb'!T128+'ENWL - HVP'!T128</f>
        <v>0</v>
      </c>
      <c r="U128" s="265">
        <f>'ENWL - Asset Rep'!U128+'ENWL - Refurb'!U128+'ENWL - HVP'!U128</f>
        <v>0</v>
      </c>
      <c r="V128" s="265">
        <f>'ENWL - Asset Rep'!V128+'ENWL - Refurb'!V128+'ENWL - HVP'!V128</f>
        <v>0</v>
      </c>
      <c r="W128" s="265">
        <f>'ENWL - Asset Rep'!W128+'ENWL - Refurb'!W128+'ENWL - HVP'!W128</f>
        <v>0</v>
      </c>
      <c r="X128" s="47">
        <f>SUM(S128:W128)</f>
        <v>0</v>
      </c>
      <c r="Y128" s="265">
        <f>'[9]NAW2 - Total - ENWL'!Y125</f>
        <v>0</v>
      </c>
      <c r="Z128" s="265">
        <f>'[9]NAW2 - Total - ENWL'!Z125</f>
        <v>0</v>
      </c>
      <c r="AA128" s="265">
        <f>'[9]NAW2 - Total - ENWL'!AA125</f>
        <v>0</v>
      </c>
      <c r="AB128" s="265">
        <f>'[9]NAW2 - Total - ENWL'!AB125</f>
        <v>0</v>
      </c>
      <c r="AC128" s="265">
        <f>'[9]NAW2 - Total - ENWL'!AC125</f>
        <v>0</v>
      </c>
      <c r="AD128" s="47">
        <f>SUM(Y128:AC128)</f>
        <v>0</v>
      </c>
      <c r="AE128" s="265">
        <f>'ENWL - Asset Rep'!AE128+'ENWL - Refurb'!AE128+'ENWL - HVP'!AE128</f>
        <v>0</v>
      </c>
      <c r="AF128" s="265">
        <f>'ENWL - Asset Rep'!AF128+'ENWL - Refurb'!AF128+'ENWL - HVP'!AF128</f>
        <v>0</v>
      </c>
      <c r="AG128" s="265">
        <f>'ENWL - Asset Rep'!AG128+'ENWL - Refurb'!AG128+'ENWL - HVP'!AG128</f>
        <v>0</v>
      </c>
      <c r="AH128" s="265">
        <f>'ENWL - Asset Rep'!AH128+'ENWL - Refurb'!AH128+'ENWL - HVP'!AH128</f>
        <v>0</v>
      </c>
      <c r="AI128" s="265">
        <f>'ENWL - Asset Rep'!AI128+'ENWL - Refurb'!AI128+'ENWL - HVP'!AI128</f>
        <v>0</v>
      </c>
      <c r="AJ128" s="47">
        <f>SUM(AE128:AI128)</f>
        <v>0</v>
      </c>
      <c r="AK128" s="265">
        <f>'[9]NAW2 - Total - ENWL'!AK125</f>
        <v>0</v>
      </c>
      <c r="AL128" s="265">
        <f>'[9]NAW2 - Total - ENWL'!AL125</f>
        <v>0</v>
      </c>
      <c r="AM128" s="265">
        <f>'[9]NAW2 - Total - ENWL'!AM125</f>
        <v>0</v>
      </c>
      <c r="AN128" s="265">
        <f>'[9]NAW2 - Total - ENWL'!AN125</f>
        <v>0</v>
      </c>
      <c r="AO128" s="265">
        <f>'[9]NAW2 - Total - ENWL'!AO125</f>
        <v>0</v>
      </c>
      <c r="AP128" s="47">
        <f>SUM(AK128:AO128)</f>
        <v>0</v>
      </c>
      <c r="BB128" s="255"/>
      <c r="BC128" s="255"/>
      <c r="BD128" s="46" t="s">
        <v>28</v>
      </c>
      <c r="BE128" s="267">
        <f>'ENWL - HI Probs. of Failure '!O$36</f>
        <v>0</v>
      </c>
      <c r="BF128" s="267">
        <f>'ENWL - HI Probs. of Failure '!P$36</f>
        <v>0</v>
      </c>
      <c r="BG128" s="267">
        <f>'ENWL - HI Probs. of Failure '!Q$36</f>
        <v>0</v>
      </c>
      <c r="BH128" s="267">
        <f>'ENWL - HI Probs. of Failure '!R$36</f>
        <v>0</v>
      </c>
      <c r="BI128" s="267">
        <f>'ENWL - HI Probs. of Failure '!S$36</f>
        <v>0</v>
      </c>
      <c r="BJ128" s="142"/>
      <c r="BK128" s="255"/>
      <c r="BL128" s="46" t="s">
        <v>28</v>
      </c>
      <c r="BM128" s="274">
        <f>IFERROR($BM3*'ENWL - Ave Crit'!$Q$36,0)</f>
        <v>0</v>
      </c>
      <c r="BN128" s="274">
        <f>IFERROR($BM3*'ENWL - Ave Crit'!$Q$36,0)</f>
        <v>0</v>
      </c>
      <c r="BO128" s="274">
        <f>IFERROR($BM3*'ENWL - Ave Crit'!$Q$36,0)</f>
        <v>0</v>
      </c>
      <c r="BP128" s="274">
        <f>IFERROR($BM3*'ENWL - Ave Crit'!$Q$36,0)</f>
        <v>0</v>
      </c>
      <c r="BQ128" s="274">
        <f>IFERROR($BM3*'ENWL - Ave Crit'!$Q$36,0)</f>
        <v>0</v>
      </c>
      <c r="BR128" s="142"/>
      <c r="BS128" s="255"/>
      <c r="BT128" s="46" t="s">
        <v>28</v>
      </c>
      <c r="BU128" s="16" t="str">
        <f t="shared" ref="BU128:BY178" si="154">IF(BM128&gt;0,BE128*BM128,"")</f>
        <v/>
      </c>
      <c r="BV128" s="16" t="str">
        <f t="shared" si="154"/>
        <v/>
      </c>
      <c r="BW128" s="16" t="str">
        <f t="shared" si="154"/>
        <v/>
      </c>
      <c r="BX128" s="16" t="str">
        <f t="shared" si="154"/>
        <v/>
      </c>
      <c r="BY128" s="16" t="str">
        <f t="shared" si="154"/>
        <v/>
      </c>
      <c r="BZ128" s="255"/>
      <c r="CA128" s="255"/>
      <c r="CB128" s="46" t="s">
        <v>28</v>
      </c>
      <c r="CC128" s="269" t="str">
        <f>IF(BU128="","",M128*BU128)</f>
        <v/>
      </c>
      <c r="CD128" s="269" t="str">
        <f t="shared" si="148"/>
        <v/>
      </c>
      <c r="CE128" s="269" t="str">
        <f t="shared" si="148"/>
        <v/>
      </c>
      <c r="CF128" s="269" t="str">
        <f t="shared" si="148"/>
        <v/>
      </c>
      <c r="CG128" s="269" t="str">
        <f t="shared" si="148"/>
        <v/>
      </c>
      <c r="CH128" s="271">
        <f t="shared" si="105"/>
        <v>0</v>
      </c>
      <c r="CI128" s="272"/>
      <c r="CJ128" s="272"/>
      <c r="CK128" s="269" t="str">
        <f t="shared" si="149"/>
        <v/>
      </c>
      <c r="CL128" s="269" t="str">
        <f t="shared" si="149"/>
        <v/>
      </c>
      <c r="CM128" s="269" t="str">
        <f t="shared" si="149"/>
        <v/>
      </c>
      <c r="CN128" s="269" t="str">
        <f t="shared" si="149"/>
        <v/>
      </c>
      <c r="CO128" s="269" t="str">
        <f t="shared" si="149"/>
        <v/>
      </c>
      <c r="CP128" s="271">
        <f t="shared" si="88"/>
        <v>0</v>
      </c>
      <c r="CS128" s="269" t="str">
        <f>IF(BU128="","",Y128*BU128)</f>
        <v/>
      </c>
      <c r="CT128" s="269" t="str">
        <f t="shared" si="150"/>
        <v/>
      </c>
      <c r="CU128" s="269" t="str">
        <f t="shared" si="150"/>
        <v/>
      </c>
      <c r="CV128" s="269" t="str">
        <f t="shared" si="150"/>
        <v/>
      </c>
      <c r="CW128" s="269" t="str">
        <f t="shared" si="150"/>
        <v/>
      </c>
      <c r="CX128" s="271">
        <f t="shared" si="89"/>
        <v>0</v>
      </c>
      <c r="CY128" s="255"/>
      <c r="CZ128" s="255"/>
      <c r="DA128" s="269" t="str">
        <f>IF(BU128="","",(S128+Y128)*BU128)</f>
        <v/>
      </c>
      <c r="DB128" s="269" t="str">
        <f t="shared" si="151"/>
        <v/>
      </c>
      <c r="DC128" s="269" t="str">
        <f t="shared" si="151"/>
        <v/>
      </c>
      <c r="DD128" s="269" t="str">
        <f t="shared" si="151"/>
        <v/>
      </c>
      <c r="DE128" s="269" t="str">
        <f t="shared" si="151"/>
        <v/>
      </c>
      <c r="DF128" s="271">
        <f t="shared" si="90"/>
        <v>0</v>
      </c>
      <c r="DG128" s="255"/>
      <c r="DH128" s="255"/>
      <c r="DI128" s="269" t="str">
        <f>IF(BU128="","",AK128*BU128)</f>
        <v/>
      </c>
      <c r="DJ128" s="269" t="str">
        <f t="shared" si="152"/>
        <v/>
      </c>
      <c r="DK128" s="269" t="str">
        <f t="shared" si="152"/>
        <v/>
      </c>
      <c r="DL128" s="269" t="str">
        <f t="shared" si="152"/>
        <v/>
      </c>
      <c r="DM128" s="269" t="str">
        <f t="shared" si="152"/>
        <v/>
      </c>
      <c r="DN128" s="271">
        <f t="shared" si="92"/>
        <v>0</v>
      </c>
      <c r="DO128" s="255"/>
      <c r="DP128" s="255"/>
      <c r="DQ128" s="269" t="str">
        <f>IF(BU128="","",(AE128+AK128)*BU128)</f>
        <v/>
      </c>
      <c r="DR128" s="269" t="str">
        <f t="shared" si="153"/>
        <v/>
      </c>
      <c r="DS128" s="269" t="str">
        <f t="shared" si="153"/>
        <v/>
      </c>
      <c r="DT128" s="269" t="str">
        <f t="shared" si="153"/>
        <v/>
      </c>
      <c r="DU128" s="269" t="str">
        <f t="shared" si="153"/>
        <v/>
      </c>
      <c r="DV128" s="271">
        <f t="shared" si="91"/>
        <v>0</v>
      </c>
    </row>
    <row r="129" spans="1:128" ht="25.5" hidden="1" customHeight="1">
      <c r="A129" s="232"/>
      <c r="B129" s="157"/>
      <c r="C129" s="43"/>
      <c r="D129" s="44">
        <f>L129</f>
        <v>0</v>
      </c>
      <c r="E129" s="45">
        <f>D129+SUM(AE129:AI129)</f>
        <v>0</v>
      </c>
      <c r="F129" s="46" t="s">
        <v>30</v>
      </c>
      <c r="G129" s="265">
        <f>'[9]NAW2 - Total - ENWL'!G126</f>
        <v>0</v>
      </c>
      <c r="H129" s="265">
        <f>'[9]NAW2 - Total - ENWL'!H126</f>
        <v>0</v>
      </c>
      <c r="I129" s="265">
        <f>'[9]NAW2 - Total - ENWL'!I126</f>
        <v>0</v>
      </c>
      <c r="J129" s="265">
        <f>'[9]NAW2 - Total - ENWL'!J126</f>
        <v>0</v>
      </c>
      <c r="K129" s="265">
        <f>'[9]NAW2 - Total - ENWL'!K126</f>
        <v>0</v>
      </c>
      <c r="L129" s="47">
        <f>SUM(G129:K129)</f>
        <v>0</v>
      </c>
      <c r="M129" s="265">
        <f>'[9]NAW2 - Total - ENWL'!M126</f>
        <v>0</v>
      </c>
      <c r="N129" s="265">
        <f>'[9]NAW2 - Total - ENWL'!N126</f>
        <v>0</v>
      </c>
      <c r="O129" s="265">
        <f>'[9]NAW2 - Total - ENWL'!O126</f>
        <v>0</v>
      </c>
      <c r="P129" s="265">
        <f>'[9]NAW2 - Total - ENWL'!P126</f>
        <v>0</v>
      </c>
      <c r="Q129" s="265">
        <f>'[9]NAW2 - Total - ENWL'!Q126</f>
        <v>0</v>
      </c>
      <c r="R129" s="47">
        <f>SUM(M129:Q129)</f>
        <v>0</v>
      </c>
      <c r="S129" s="265">
        <f>'ENWL - Asset Rep'!S129+'ENWL - Refurb'!S129+'ENWL - HVP'!S129</f>
        <v>0</v>
      </c>
      <c r="T129" s="265">
        <f>'ENWL - Asset Rep'!T129+'ENWL - Refurb'!T129+'ENWL - HVP'!T129</f>
        <v>0</v>
      </c>
      <c r="U129" s="265">
        <f>'ENWL - Asset Rep'!U129+'ENWL - Refurb'!U129+'ENWL - HVP'!U129</f>
        <v>0</v>
      </c>
      <c r="V129" s="265">
        <f>'ENWL - Asset Rep'!V129+'ENWL - Refurb'!V129+'ENWL - HVP'!V129</f>
        <v>0</v>
      </c>
      <c r="W129" s="265">
        <f>'ENWL - Asset Rep'!W129+'ENWL - Refurb'!W129+'ENWL - HVP'!W129</f>
        <v>0</v>
      </c>
      <c r="X129" s="47">
        <f>SUM(S129:W129)</f>
        <v>0</v>
      </c>
      <c r="Y129" s="265">
        <f>'[9]NAW2 - Total - ENWL'!Y126</f>
        <v>0</v>
      </c>
      <c r="Z129" s="265">
        <f>'[9]NAW2 - Total - ENWL'!Z126</f>
        <v>0</v>
      </c>
      <c r="AA129" s="265">
        <f>'[9]NAW2 - Total - ENWL'!AA126</f>
        <v>0</v>
      </c>
      <c r="AB129" s="265">
        <f>'[9]NAW2 - Total - ENWL'!AB126</f>
        <v>0</v>
      </c>
      <c r="AC129" s="265">
        <f>'[9]NAW2 - Total - ENWL'!AC126</f>
        <v>0</v>
      </c>
      <c r="AD129" s="47">
        <f>SUM(Y129:AC129)</f>
        <v>0</v>
      </c>
      <c r="AE129" s="265">
        <f>'ENWL - Asset Rep'!AE129+'ENWL - Refurb'!AE129+'ENWL - HVP'!AE129</f>
        <v>0</v>
      </c>
      <c r="AF129" s="265">
        <f>'ENWL - Asset Rep'!AF129+'ENWL - Refurb'!AF129+'ENWL - HVP'!AF129</f>
        <v>0</v>
      </c>
      <c r="AG129" s="265">
        <f>'ENWL - Asset Rep'!AG129+'ENWL - Refurb'!AG129+'ENWL - HVP'!AG129</f>
        <v>0</v>
      </c>
      <c r="AH129" s="265">
        <f>'ENWL - Asset Rep'!AH129+'ENWL - Refurb'!AH129+'ENWL - HVP'!AH129</f>
        <v>0</v>
      </c>
      <c r="AI129" s="265">
        <f>'ENWL - Asset Rep'!AI129+'ENWL - Refurb'!AI129+'ENWL - HVP'!AI129</f>
        <v>0</v>
      </c>
      <c r="AJ129" s="47">
        <f>SUM(AE129:AI129)</f>
        <v>0</v>
      </c>
      <c r="AK129" s="265">
        <f>'[9]NAW2 - Total - ENWL'!AK126</f>
        <v>0</v>
      </c>
      <c r="AL129" s="265">
        <f>'[9]NAW2 - Total - ENWL'!AL126</f>
        <v>0</v>
      </c>
      <c r="AM129" s="265">
        <f>'[9]NAW2 - Total - ENWL'!AM126</f>
        <v>0</v>
      </c>
      <c r="AN129" s="265">
        <f>'[9]NAW2 - Total - ENWL'!AN126</f>
        <v>0</v>
      </c>
      <c r="AO129" s="265">
        <f>'[9]NAW2 - Total - ENWL'!AO126</f>
        <v>0</v>
      </c>
      <c r="AP129" s="47">
        <f>SUM(AK129:AO129)</f>
        <v>0</v>
      </c>
      <c r="BB129" s="255"/>
      <c r="BC129" s="255"/>
      <c r="BD129" s="46" t="s">
        <v>30</v>
      </c>
      <c r="BE129" s="267">
        <f>'ENWL - HI Probs. of Failure '!O$36</f>
        <v>0</v>
      </c>
      <c r="BF129" s="267">
        <f>'ENWL - HI Probs. of Failure '!P$36</f>
        <v>0</v>
      </c>
      <c r="BG129" s="267">
        <f>'ENWL - HI Probs. of Failure '!Q$36</f>
        <v>0</v>
      </c>
      <c r="BH129" s="267">
        <f>'ENWL - HI Probs. of Failure '!R$36</f>
        <v>0</v>
      </c>
      <c r="BI129" s="267">
        <f>'ENWL - HI Probs. of Failure '!S$36</f>
        <v>0</v>
      </c>
      <c r="BJ129" s="142"/>
      <c r="BK129" s="255"/>
      <c r="BL129" s="46" t="s">
        <v>30</v>
      </c>
      <c r="BM129" s="274">
        <f>IFERROR($BM4*'ENWL - Ave Crit'!$Q$36,0)</f>
        <v>0</v>
      </c>
      <c r="BN129" s="274">
        <f>IFERROR($BM4*'ENWL - Ave Crit'!$Q$36,0)</f>
        <v>0</v>
      </c>
      <c r="BO129" s="274">
        <f>IFERROR($BM4*'ENWL - Ave Crit'!$Q$36,0)</f>
        <v>0</v>
      </c>
      <c r="BP129" s="274">
        <f>IFERROR($BM4*'ENWL - Ave Crit'!$Q$36,0)</f>
        <v>0</v>
      </c>
      <c r="BQ129" s="274">
        <f>IFERROR($BM4*'ENWL - Ave Crit'!$Q$36,0)</f>
        <v>0</v>
      </c>
      <c r="BR129" s="142"/>
      <c r="BS129" s="255"/>
      <c r="BT129" s="46" t="s">
        <v>30</v>
      </c>
      <c r="BU129" s="16" t="str">
        <f t="shared" si="154"/>
        <v/>
      </c>
      <c r="BV129" s="16" t="str">
        <f t="shared" si="154"/>
        <v/>
      </c>
      <c r="BW129" s="16" t="str">
        <f t="shared" si="154"/>
        <v/>
      </c>
      <c r="BX129" s="16" t="str">
        <f t="shared" si="154"/>
        <v/>
      </c>
      <c r="BY129" s="16" t="str">
        <f t="shared" si="154"/>
        <v/>
      </c>
      <c r="BZ129" s="255"/>
      <c r="CA129" s="255"/>
      <c r="CB129" s="46" t="s">
        <v>30</v>
      </c>
      <c r="CC129" s="269" t="str">
        <f>IF(BU129="","",M129*BU129)</f>
        <v/>
      </c>
      <c r="CD129" s="269" t="str">
        <f t="shared" si="148"/>
        <v/>
      </c>
      <c r="CE129" s="269" t="str">
        <f t="shared" si="148"/>
        <v/>
      </c>
      <c r="CF129" s="269" t="str">
        <f t="shared" si="148"/>
        <v/>
      </c>
      <c r="CG129" s="269" t="str">
        <f t="shared" si="148"/>
        <v/>
      </c>
      <c r="CH129" s="271">
        <f t="shared" si="105"/>
        <v>0</v>
      </c>
      <c r="CI129" s="272"/>
      <c r="CJ129" s="272"/>
      <c r="CK129" s="269" t="str">
        <f t="shared" si="149"/>
        <v/>
      </c>
      <c r="CL129" s="269" t="str">
        <f t="shared" si="149"/>
        <v/>
      </c>
      <c r="CM129" s="269" t="str">
        <f t="shared" si="149"/>
        <v/>
      </c>
      <c r="CN129" s="269" t="str">
        <f t="shared" si="149"/>
        <v/>
      </c>
      <c r="CO129" s="269" t="str">
        <f t="shared" si="149"/>
        <v/>
      </c>
      <c r="CP129" s="271">
        <f t="shared" si="88"/>
        <v>0</v>
      </c>
      <c r="CS129" s="269" t="str">
        <f>IF(BU129="","",Y129*BU129)</f>
        <v/>
      </c>
      <c r="CT129" s="269" t="str">
        <f t="shared" si="150"/>
        <v/>
      </c>
      <c r="CU129" s="269" t="str">
        <f t="shared" si="150"/>
        <v/>
      </c>
      <c r="CV129" s="269" t="str">
        <f t="shared" si="150"/>
        <v/>
      </c>
      <c r="CW129" s="269" t="str">
        <f t="shared" si="150"/>
        <v/>
      </c>
      <c r="CX129" s="271">
        <f t="shared" si="89"/>
        <v>0</v>
      </c>
      <c r="CY129" s="255"/>
      <c r="CZ129" s="255"/>
      <c r="DA129" s="269" t="str">
        <f>IF(BU129="","",(S129+Y129)*BU129)</f>
        <v/>
      </c>
      <c r="DB129" s="269" t="str">
        <f t="shared" si="151"/>
        <v/>
      </c>
      <c r="DC129" s="269" t="str">
        <f t="shared" si="151"/>
        <v/>
      </c>
      <c r="DD129" s="269" t="str">
        <f t="shared" si="151"/>
        <v/>
      </c>
      <c r="DE129" s="269" t="str">
        <f t="shared" si="151"/>
        <v/>
      </c>
      <c r="DF129" s="271">
        <f t="shared" si="90"/>
        <v>0</v>
      </c>
      <c r="DG129" s="255"/>
      <c r="DH129" s="255"/>
      <c r="DI129" s="269" t="str">
        <f>IF(BU129="","",AK129*BU129)</f>
        <v/>
      </c>
      <c r="DJ129" s="269" t="str">
        <f t="shared" si="152"/>
        <v/>
      </c>
      <c r="DK129" s="269" t="str">
        <f t="shared" si="152"/>
        <v/>
      </c>
      <c r="DL129" s="269" t="str">
        <f t="shared" si="152"/>
        <v/>
      </c>
      <c r="DM129" s="269" t="str">
        <f t="shared" si="152"/>
        <v/>
      </c>
      <c r="DN129" s="271">
        <f t="shared" si="92"/>
        <v>0</v>
      </c>
      <c r="DO129" s="255"/>
      <c r="DP129" s="255"/>
      <c r="DQ129" s="269" t="str">
        <f>IF(BU129="","",(AE129+AK129)*BU129)</f>
        <v/>
      </c>
      <c r="DR129" s="269" t="str">
        <f t="shared" si="153"/>
        <v/>
      </c>
      <c r="DS129" s="269" t="str">
        <f t="shared" si="153"/>
        <v/>
      </c>
      <c r="DT129" s="269" t="str">
        <f t="shared" si="153"/>
        <v/>
      </c>
      <c r="DU129" s="269" t="str">
        <f t="shared" si="153"/>
        <v/>
      </c>
      <c r="DV129" s="271">
        <f t="shared" si="91"/>
        <v>0</v>
      </c>
    </row>
    <row r="130" spans="1:128" ht="25.5" hidden="1" customHeight="1">
      <c r="A130" s="232"/>
      <c r="B130" s="157"/>
      <c r="C130" s="43"/>
      <c r="D130" s="44">
        <f>L130</f>
        <v>0</v>
      </c>
      <c r="E130" s="45">
        <f>D130+SUM(AE130:AI130)</f>
        <v>0</v>
      </c>
      <c r="F130" s="46" t="s">
        <v>31</v>
      </c>
      <c r="G130" s="265">
        <f>'[9]NAW2 - Total - ENWL'!G127</f>
        <v>0</v>
      </c>
      <c r="H130" s="265">
        <f>'[9]NAW2 - Total - ENWL'!H127</f>
        <v>0</v>
      </c>
      <c r="I130" s="265">
        <f>'[9]NAW2 - Total - ENWL'!I127</f>
        <v>0</v>
      </c>
      <c r="J130" s="265">
        <f>'[9]NAW2 - Total - ENWL'!J127</f>
        <v>0</v>
      </c>
      <c r="K130" s="265">
        <f>'[9]NAW2 - Total - ENWL'!K127</f>
        <v>0</v>
      </c>
      <c r="L130" s="47">
        <f>SUM(G130:K130)</f>
        <v>0</v>
      </c>
      <c r="M130" s="265">
        <f>'[9]NAW2 - Total - ENWL'!M127</f>
        <v>0</v>
      </c>
      <c r="N130" s="265">
        <f>'[9]NAW2 - Total - ENWL'!N127</f>
        <v>0</v>
      </c>
      <c r="O130" s="265">
        <f>'[9]NAW2 - Total - ENWL'!O127</f>
        <v>0</v>
      </c>
      <c r="P130" s="265">
        <f>'[9]NAW2 - Total - ENWL'!P127</f>
        <v>0</v>
      </c>
      <c r="Q130" s="265">
        <f>'[9]NAW2 - Total - ENWL'!Q127</f>
        <v>0</v>
      </c>
      <c r="R130" s="47">
        <f>SUM(M130:Q130)</f>
        <v>0</v>
      </c>
      <c r="S130" s="265">
        <f>'ENWL - Asset Rep'!S130+'ENWL - Refurb'!S130+'ENWL - HVP'!S130</f>
        <v>0</v>
      </c>
      <c r="T130" s="265">
        <f>'ENWL - Asset Rep'!T130+'ENWL - Refurb'!T130+'ENWL - HVP'!T130</f>
        <v>0</v>
      </c>
      <c r="U130" s="265">
        <f>'ENWL - Asset Rep'!U130+'ENWL - Refurb'!U130+'ENWL - HVP'!U130</f>
        <v>0</v>
      </c>
      <c r="V130" s="265">
        <f>'ENWL - Asset Rep'!V130+'ENWL - Refurb'!V130+'ENWL - HVP'!V130</f>
        <v>0</v>
      </c>
      <c r="W130" s="265">
        <f>'ENWL - Asset Rep'!W130+'ENWL - Refurb'!W130+'ENWL - HVP'!W130</f>
        <v>0</v>
      </c>
      <c r="X130" s="47">
        <f>SUM(S130:W130)</f>
        <v>0</v>
      </c>
      <c r="Y130" s="265">
        <f>'[9]NAW2 - Total - ENWL'!Y127</f>
        <v>0</v>
      </c>
      <c r="Z130" s="265">
        <f>'[9]NAW2 - Total - ENWL'!Z127</f>
        <v>0</v>
      </c>
      <c r="AA130" s="265">
        <f>'[9]NAW2 - Total - ENWL'!AA127</f>
        <v>0</v>
      </c>
      <c r="AB130" s="265">
        <f>'[9]NAW2 - Total - ENWL'!AB127</f>
        <v>0</v>
      </c>
      <c r="AC130" s="265">
        <f>'[9]NAW2 - Total - ENWL'!AC127</f>
        <v>0</v>
      </c>
      <c r="AD130" s="47">
        <f>SUM(Y130:AC130)</f>
        <v>0</v>
      </c>
      <c r="AE130" s="265">
        <f>'ENWL - Asset Rep'!AE130+'ENWL - Refurb'!AE130+'ENWL - HVP'!AE130</f>
        <v>0</v>
      </c>
      <c r="AF130" s="265">
        <f>'ENWL - Asset Rep'!AF130+'ENWL - Refurb'!AF130+'ENWL - HVP'!AF130</f>
        <v>0</v>
      </c>
      <c r="AG130" s="265">
        <f>'ENWL - Asset Rep'!AG130+'ENWL - Refurb'!AG130+'ENWL - HVP'!AG130</f>
        <v>0</v>
      </c>
      <c r="AH130" s="265">
        <f>'ENWL - Asset Rep'!AH130+'ENWL - Refurb'!AH130+'ENWL - HVP'!AH130</f>
        <v>0</v>
      </c>
      <c r="AI130" s="265">
        <f>'ENWL - Asset Rep'!AI130+'ENWL - Refurb'!AI130+'ENWL - HVP'!AI130</f>
        <v>0</v>
      </c>
      <c r="AJ130" s="47">
        <f>SUM(AE130:AI130)</f>
        <v>0</v>
      </c>
      <c r="AK130" s="265">
        <f>'[9]NAW2 - Total - ENWL'!AK127</f>
        <v>0</v>
      </c>
      <c r="AL130" s="265">
        <f>'[9]NAW2 - Total - ENWL'!AL127</f>
        <v>0</v>
      </c>
      <c r="AM130" s="265">
        <f>'[9]NAW2 - Total - ENWL'!AM127</f>
        <v>0</v>
      </c>
      <c r="AN130" s="265">
        <f>'[9]NAW2 - Total - ENWL'!AN127</f>
        <v>0</v>
      </c>
      <c r="AO130" s="265">
        <f>'[9]NAW2 - Total - ENWL'!AO127</f>
        <v>0</v>
      </c>
      <c r="AP130" s="47">
        <f>SUM(AK130:AO130)</f>
        <v>0</v>
      </c>
      <c r="BB130" s="255"/>
      <c r="BC130" s="255"/>
      <c r="BD130" s="46" t="s">
        <v>31</v>
      </c>
      <c r="BE130" s="267">
        <f>'ENWL - HI Probs. of Failure '!O$36</f>
        <v>0</v>
      </c>
      <c r="BF130" s="267">
        <f>'ENWL - HI Probs. of Failure '!P$36</f>
        <v>0</v>
      </c>
      <c r="BG130" s="267">
        <f>'ENWL - HI Probs. of Failure '!Q$36</f>
        <v>0</v>
      </c>
      <c r="BH130" s="267">
        <f>'ENWL - HI Probs. of Failure '!R$36</f>
        <v>0</v>
      </c>
      <c r="BI130" s="267">
        <f>'ENWL - HI Probs. of Failure '!S$36</f>
        <v>0</v>
      </c>
      <c r="BJ130" s="142"/>
      <c r="BK130" s="255"/>
      <c r="BL130" s="46" t="s">
        <v>31</v>
      </c>
      <c r="BM130" s="274">
        <f>IFERROR($BM5*'ENWL - Ave Crit'!$Q$36,0)</f>
        <v>0</v>
      </c>
      <c r="BN130" s="274">
        <f>IFERROR($BM5*'ENWL - Ave Crit'!$Q$36,0)</f>
        <v>0</v>
      </c>
      <c r="BO130" s="274">
        <f>IFERROR($BM5*'ENWL - Ave Crit'!$Q$36,0)</f>
        <v>0</v>
      </c>
      <c r="BP130" s="274">
        <f>IFERROR($BM5*'ENWL - Ave Crit'!$Q$36,0)</f>
        <v>0</v>
      </c>
      <c r="BQ130" s="274">
        <f>IFERROR($BM5*'ENWL - Ave Crit'!$Q$36,0)</f>
        <v>0</v>
      </c>
      <c r="BR130" s="142"/>
      <c r="BS130" s="255"/>
      <c r="BT130" s="46" t="s">
        <v>31</v>
      </c>
      <c r="BU130" s="16" t="str">
        <f t="shared" si="154"/>
        <v/>
      </c>
      <c r="BV130" s="16" t="str">
        <f t="shared" si="154"/>
        <v/>
      </c>
      <c r="BW130" s="16" t="str">
        <f t="shared" si="154"/>
        <v/>
      </c>
      <c r="BX130" s="16" t="str">
        <f t="shared" si="154"/>
        <v/>
      </c>
      <c r="BY130" s="16" t="str">
        <f t="shared" si="154"/>
        <v/>
      </c>
      <c r="BZ130" s="255"/>
      <c r="CA130" s="255"/>
      <c r="CB130" s="46" t="s">
        <v>31</v>
      </c>
      <c r="CC130" s="269" t="str">
        <f>IF(BU130="","",M130*BU130)</f>
        <v/>
      </c>
      <c r="CD130" s="269" t="str">
        <f t="shared" si="148"/>
        <v/>
      </c>
      <c r="CE130" s="269" t="str">
        <f t="shared" si="148"/>
        <v/>
      </c>
      <c r="CF130" s="269" t="str">
        <f t="shared" si="148"/>
        <v/>
      </c>
      <c r="CG130" s="269" t="str">
        <f t="shared" si="148"/>
        <v/>
      </c>
      <c r="CH130" s="271">
        <f t="shared" si="105"/>
        <v>0</v>
      </c>
      <c r="CI130" s="272"/>
      <c r="CJ130" s="272"/>
      <c r="CK130" s="269" t="str">
        <f t="shared" si="149"/>
        <v/>
      </c>
      <c r="CL130" s="269" t="str">
        <f t="shared" si="149"/>
        <v/>
      </c>
      <c r="CM130" s="269" t="str">
        <f t="shared" si="149"/>
        <v/>
      </c>
      <c r="CN130" s="269" t="str">
        <f t="shared" si="149"/>
        <v/>
      </c>
      <c r="CO130" s="269" t="str">
        <f t="shared" si="149"/>
        <v/>
      </c>
      <c r="CP130" s="271">
        <f t="shared" si="88"/>
        <v>0</v>
      </c>
      <c r="CS130" s="269" t="str">
        <f>IF(BU130="","",Y130*BU130)</f>
        <v/>
      </c>
      <c r="CT130" s="269" t="str">
        <f t="shared" si="150"/>
        <v/>
      </c>
      <c r="CU130" s="269" t="str">
        <f t="shared" si="150"/>
        <v/>
      </c>
      <c r="CV130" s="269" t="str">
        <f t="shared" si="150"/>
        <v/>
      </c>
      <c r="CW130" s="269" t="str">
        <f t="shared" si="150"/>
        <v/>
      </c>
      <c r="CX130" s="271">
        <f t="shared" si="89"/>
        <v>0</v>
      </c>
      <c r="CY130" s="255"/>
      <c r="CZ130" s="255"/>
      <c r="DA130" s="269" t="str">
        <f>IF(BU130="","",(S130+Y130)*BU130)</f>
        <v/>
      </c>
      <c r="DB130" s="269" t="str">
        <f t="shared" si="151"/>
        <v/>
      </c>
      <c r="DC130" s="269" t="str">
        <f t="shared" si="151"/>
        <v/>
      </c>
      <c r="DD130" s="269" t="str">
        <f t="shared" si="151"/>
        <v/>
      </c>
      <c r="DE130" s="269" t="str">
        <f t="shared" si="151"/>
        <v/>
      </c>
      <c r="DF130" s="271">
        <f t="shared" si="90"/>
        <v>0</v>
      </c>
      <c r="DG130" s="255"/>
      <c r="DH130" s="255"/>
      <c r="DI130" s="269" t="str">
        <f>IF(BU130="","",AK130*BU130)</f>
        <v/>
      </c>
      <c r="DJ130" s="269" t="str">
        <f t="shared" si="152"/>
        <v/>
      </c>
      <c r="DK130" s="269" t="str">
        <f t="shared" si="152"/>
        <v/>
      </c>
      <c r="DL130" s="269" t="str">
        <f t="shared" si="152"/>
        <v/>
      </c>
      <c r="DM130" s="269" t="str">
        <f t="shared" si="152"/>
        <v/>
      </c>
      <c r="DN130" s="271">
        <f t="shared" si="92"/>
        <v>0</v>
      </c>
      <c r="DO130" s="255"/>
      <c r="DP130" s="255"/>
      <c r="DQ130" s="269" t="str">
        <f>IF(BU130="","",(AE130+AK130)*BU130)</f>
        <v/>
      </c>
      <c r="DR130" s="269" t="str">
        <f t="shared" si="153"/>
        <v/>
      </c>
      <c r="DS130" s="269" t="str">
        <f t="shared" si="153"/>
        <v/>
      </c>
      <c r="DT130" s="269" t="str">
        <f t="shared" si="153"/>
        <v/>
      </c>
      <c r="DU130" s="269" t="str">
        <f t="shared" si="153"/>
        <v/>
      </c>
      <c r="DV130" s="271">
        <f t="shared" si="91"/>
        <v>0</v>
      </c>
    </row>
    <row r="131" spans="1:128" ht="25.5" hidden="1" customHeight="1" thickBot="1">
      <c r="A131" s="232"/>
      <c r="B131" s="48"/>
      <c r="C131" s="49"/>
      <c r="D131" s="50">
        <f>SUM(D127:D130)</f>
        <v>0</v>
      </c>
      <c r="E131" s="51">
        <f>SUM(E127:E130)</f>
        <v>0</v>
      </c>
      <c r="F131" s="52"/>
      <c r="G131" s="53">
        <f>SUM(G127:G130)</f>
        <v>0</v>
      </c>
      <c r="H131" s="54">
        <f>SUM(H127:H130)</f>
        <v>0</v>
      </c>
      <c r="I131" s="54">
        <f>SUM(I127:I130)</f>
        <v>0</v>
      </c>
      <c r="J131" s="54">
        <f>SUM(J127:J130)</f>
        <v>0</v>
      </c>
      <c r="K131" s="54">
        <f>SUM(K127:K130)</f>
        <v>0</v>
      </c>
      <c r="L131" s="55"/>
      <c r="M131" s="53">
        <f>SUM(M127:M130)</f>
        <v>0</v>
      </c>
      <c r="N131" s="54">
        <f>SUM(N127:N130)</f>
        <v>0</v>
      </c>
      <c r="O131" s="54">
        <f>SUM(O127:O130)</f>
        <v>0</v>
      </c>
      <c r="P131" s="54">
        <f>SUM(P127:P130)</f>
        <v>0</v>
      </c>
      <c r="Q131" s="54">
        <f>SUM(Q127:Q130)</f>
        <v>0</v>
      </c>
      <c r="R131" s="55"/>
      <c r="S131" s="53">
        <f>SUM(S127:S130)</f>
        <v>0</v>
      </c>
      <c r="T131" s="54">
        <f>SUM(T127:T130)</f>
        <v>0</v>
      </c>
      <c r="U131" s="54">
        <f>SUM(U127:U130)</f>
        <v>0</v>
      </c>
      <c r="V131" s="54">
        <f>SUM(V127:V130)</f>
        <v>0</v>
      </c>
      <c r="W131" s="54">
        <f>SUM(W127:W130)</f>
        <v>0</v>
      </c>
      <c r="X131" s="55"/>
      <c r="Y131" s="53">
        <f>SUM(Y127:Y130)</f>
        <v>0</v>
      </c>
      <c r="Z131" s="54">
        <f>SUM(Z127:Z130)</f>
        <v>0</v>
      </c>
      <c r="AA131" s="54">
        <f>SUM(AA127:AA130)</f>
        <v>0</v>
      </c>
      <c r="AB131" s="54">
        <f>SUM(AB127:AB130)</f>
        <v>0</v>
      </c>
      <c r="AC131" s="54">
        <f>SUM(AC127:AC130)</f>
        <v>0</v>
      </c>
      <c r="AD131" s="55"/>
      <c r="AE131" s="53">
        <f>SUM(AE127:AE130)</f>
        <v>0</v>
      </c>
      <c r="AF131" s="54">
        <f>SUM(AF127:AF130)</f>
        <v>0</v>
      </c>
      <c r="AG131" s="54">
        <f>SUM(AG127:AG130)</f>
        <v>0</v>
      </c>
      <c r="AH131" s="54">
        <f>SUM(AH127:AH130)</f>
        <v>0</v>
      </c>
      <c r="AI131" s="54">
        <f>SUM(AI127:AI130)</f>
        <v>0</v>
      </c>
      <c r="AJ131" s="55"/>
      <c r="AK131" s="53">
        <f>SUM(AK127:AK130)</f>
        <v>0</v>
      </c>
      <c r="AL131" s="54">
        <f>SUM(AL127:AL130)</f>
        <v>0</v>
      </c>
      <c r="AM131" s="54">
        <f>SUM(AM127:AM130)</f>
        <v>0</v>
      </c>
      <c r="AN131" s="54">
        <f>SUM(AN127:AN130)</f>
        <v>0</v>
      </c>
      <c r="AO131" s="54">
        <f>SUM(AO127:AO130)</f>
        <v>0</v>
      </c>
      <c r="AP131" s="55"/>
      <c r="BB131" s="255"/>
      <c r="BC131" s="255"/>
      <c r="BD131" s="52"/>
      <c r="BE131" s="139"/>
      <c r="BF131" s="140"/>
      <c r="BG131" s="140"/>
      <c r="BH131" s="140"/>
      <c r="BI131" s="140"/>
      <c r="BJ131" s="55"/>
      <c r="BK131" s="255"/>
      <c r="BL131" s="52"/>
      <c r="BM131" s="139"/>
      <c r="BN131" s="140"/>
      <c r="BO131" s="140"/>
      <c r="BP131" s="140"/>
      <c r="BQ131" s="140"/>
      <c r="BR131" s="55"/>
      <c r="BS131" s="255"/>
      <c r="BT131" s="52"/>
      <c r="BU131" s="16" t="str">
        <f t="shared" si="154"/>
        <v/>
      </c>
      <c r="BV131" s="16" t="str">
        <f t="shared" si="154"/>
        <v/>
      </c>
      <c r="BW131" s="16" t="str">
        <f t="shared" si="154"/>
        <v/>
      </c>
      <c r="BX131" s="16" t="str">
        <f t="shared" si="154"/>
        <v/>
      </c>
      <c r="BY131" s="16" t="str">
        <f t="shared" si="154"/>
        <v/>
      </c>
      <c r="BZ131" s="255"/>
      <c r="CA131" s="255"/>
      <c r="CB131" s="52"/>
      <c r="CC131" s="270">
        <f>SUM(CC127:CC130)</f>
        <v>0</v>
      </c>
      <c r="CD131" s="270">
        <f>SUM(CD127:CD130)</f>
        <v>0</v>
      </c>
      <c r="CE131" s="270">
        <f>SUM(CE127:CE130)</f>
        <v>0</v>
      </c>
      <c r="CF131" s="270">
        <f>SUM(CF127:CF130)</f>
        <v>0</v>
      </c>
      <c r="CG131" s="270">
        <f>SUM(CG127:CG130)</f>
        <v>0</v>
      </c>
      <c r="CH131" s="271">
        <f t="shared" si="105"/>
        <v>0</v>
      </c>
      <c r="CI131" s="272"/>
      <c r="CJ131" s="272"/>
      <c r="CK131" s="270">
        <f>SUM(CK127:CK130)</f>
        <v>0</v>
      </c>
      <c r="CL131" s="270">
        <f>SUM(CL127:CL130)</f>
        <v>0</v>
      </c>
      <c r="CM131" s="270">
        <f>SUM(CM127:CM130)</f>
        <v>0</v>
      </c>
      <c r="CN131" s="270">
        <f>SUM(CN127:CN130)</f>
        <v>0</v>
      </c>
      <c r="CO131" s="270">
        <f>SUM(CO127:CO130)</f>
        <v>0</v>
      </c>
      <c r="CP131" s="271">
        <f t="shared" si="88"/>
        <v>0</v>
      </c>
      <c r="CS131" s="270">
        <f>SUM(CS127:CS130)</f>
        <v>0</v>
      </c>
      <c r="CT131" s="270">
        <f>SUM(CT127:CT130)</f>
        <v>0</v>
      </c>
      <c r="CU131" s="270">
        <f>SUM(CU127:CU130)</f>
        <v>0</v>
      </c>
      <c r="CV131" s="270">
        <f>SUM(CV127:CV130)</f>
        <v>0</v>
      </c>
      <c r="CW131" s="270">
        <f>SUM(CW127:CW130)</f>
        <v>0</v>
      </c>
      <c r="CX131" s="271">
        <f t="shared" si="89"/>
        <v>0</v>
      </c>
      <c r="CY131" s="255"/>
      <c r="CZ131" s="255"/>
      <c r="DA131" s="270">
        <f>SUM(DA127:DA130)</f>
        <v>0</v>
      </c>
      <c r="DB131" s="270">
        <f>SUM(DB127:DB130)</f>
        <v>0</v>
      </c>
      <c r="DC131" s="270">
        <f>SUM(DC127:DC130)</f>
        <v>0</v>
      </c>
      <c r="DD131" s="270">
        <f>SUM(DD127:DD130)</f>
        <v>0</v>
      </c>
      <c r="DE131" s="270">
        <f>SUM(DE127:DE130)</f>
        <v>0</v>
      </c>
      <c r="DF131" s="271">
        <f t="shared" si="90"/>
        <v>0</v>
      </c>
      <c r="DG131" s="255"/>
      <c r="DH131" s="255"/>
      <c r="DI131" s="270">
        <f>SUM(DI127:DI130)</f>
        <v>0</v>
      </c>
      <c r="DJ131" s="270">
        <f>SUM(DJ127:DJ130)</f>
        <v>0</v>
      </c>
      <c r="DK131" s="270">
        <f>SUM(DK127:DK130)</f>
        <v>0</v>
      </c>
      <c r="DL131" s="270">
        <f>SUM(DL127:DL130)</f>
        <v>0</v>
      </c>
      <c r="DM131" s="270">
        <f>SUM(DM127:DM130)</f>
        <v>0</v>
      </c>
      <c r="DN131" s="271">
        <f t="shared" si="92"/>
        <v>0</v>
      </c>
      <c r="DO131" s="255"/>
      <c r="DP131" s="255"/>
      <c r="DQ131" s="270">
        <f>SUM(DQ127:DQ130)</f>
        <v>0</v>
      </c>
      <c r="DR131" s="270">
        <f>SUM(DR127:DR130)</f>
        <v>0</v>
      </c>
      <c r="DS131" s="270">
        <f>SUM(DS127:DS130)</f>
        <v>0</v>
      </c>
      <c r="DT131" s="270">
        <f>SUM(DT127:DT130)</f>
        <v>0</v>
      </c>
      <c r="DU131" s="270">
        <f>SUM(DU127:DU130)</f>
        <v>0</v>
      </c>
      <c r="DV131" s="271">
        <f t="shared" si="91"/>
        <v>0</v>
      </c>
    </row>
    <row r="132" spans="1:128" ht="25.5" customHeight="1">
      <c r="A132" s="232"/>
      <c r="B132" s="193" t="s">
        <v>47</v>
      </c>
      <c r="C132" s="38"/>
      <c r="D132" s="39">
        <f>L132</f>
        <v>0</v>
      </c>
      <c r="E132" s="40">
        <f>D132+SUM(AE132:AI132)</f>
        <v>0</v>
      </c>
      <c r="F132" s="41" t="s">
        <v>26</v>
      </c>
      <c r="G132" s="265">
        <f>'[9]NAW2 - Total - ENWL'!G129</f>
        <v>0</v>
      </c>
      <c r="H132" s="265">
        <f>'[9]NAW2 - Total - ENWL'!H129</f>
        <v>0</v>
      </c>
      <c r="I132" s="265">
        <f>'[9]NAW2 - Total - ENWL'!I129</f>
        <v>0</v>
      </c>
      <c r="J132" s="265">
        <f>'[9]NAW2 - Total - ENWL'!J129</f>
        <v>0</v>
      </c>
      <c r="K132" s="265">
        <f>'[9]NAW2 - Total - ENWL'!K129</f>
        <v>0</v>
      </c>
      <c r="L132" s="42">
        <f>SUM(G132:K132)</f>
        <v>0</v>
      </c>
      <c r="M132" s="265">
        <f>'[9]NAW2 - Total - ENWL'!M129</f>
        <v>0</v>
      </c>
      <c r="N132" s="265">
        <f>'[9]NAW2 - Total - ENWL'!N129</f>
        <v>0</v>
      </c>
      <c r="O132" s="265">
        <f>'[9]NAW2 - Total - ENWL'!O129</f>
        <v>0</v>
      </c>
      <c r="P132" s="265">
        <f>'[9]NAW2 - Total - ENWL'!P129</f>
        <v>0</v>
      </c>
      <c r="Q132" s="265">
        <f>'[9]NAW2 - Total - ENWL'!Q129</f>
        <v>0</v>
      </c>
      <c r="R132" s="42">
        <f>SUM(M132:Q132)</f>
        <v>0</v>
      </c>
      <c r="S132" s="319">
        <f>'ENWL - Asset Rep'!S132+'ENWL - Refurb'!S132+'ENWL - HVP'!S132</f>
        <v>0</v>
      </c>
      <c r="T132" s="273">
        <f>'ENWL - Asset Rep'!T132+'ENWL - Refurb'!T132+'ENWL - HVP'!T132</f>
        <v>0</v>
      </c>
      <c r="U132" s="273">
        <f>'ENWL - Asset Rep'!U132+'ENWL - Refurb'!U132+'ENWL - HVP'!U132</f>
        <v>0</v>
      </c>
      <c r="V132" s="273">
        <f>'ENWL - Asset Rep'!V132+'ENWL - Refurb'!V132+'ENWL - HVP'!V132</f>
        <v>0</v>
      </c>
      <c r="W132" s="273">
        <f>'ENWL - Asset Rep'!W132+'ENWL - Refurb'!W132+'ENWL - HVP'!W132</f>
        <v>0</v>
      </c>
      <c r="X132" s="42">
        <f>SUM(S132:W132)</f>
        <v>0</v>
      </c>
      <c r="Y132" s="266">
        <f>'[9]NAW2 - Total - ENWL'!Y129</f>
        <v>0</v>
      </c>
      <c r="Z132" s="266">
        <f>'[9]NAW2 - Total - ENWL'!Z129</f>
        <v>0</v>
      </c>
      <c r="AA132" s="266">
        <f>'[9]NAW2 - Total - ENWL'!AA129</f>
        <v>0</v>
      </c>
      <c r="AB132" s="266">
        <f>'[9]NAW2 - Total - ENWL'!AB129</f>
        <v>0</v>
      </c>
      <c r="AC132" s="266">
        <f>'[9]NAW2 - Total - ENWL'!AC129</f>
        <v>0</v>
      </c>
      <c r="AD132" s="42">
        <f>SUM(Y132:AC132)</f>
        <v>0</v>
      </c>
      <c r="AE132" s="319">
        <f>'ENWL - Asset Rep'!AE132+'ENWL - Refurb'!AE132+'ENWL - HVP'!AE132</f>
        <v>0</v>
      </c>
      <c r="AF132" s="273">
        <f>'ENWL - Asset Rep'!AF132+'ENWL - Refurb'!AF132+'ENWL - HVP'!AF132</f>
        <v>0</v>
      </c>
      <c r="AG132" s="273">
        <f>'ENWL - Asset Rep'!AG132+'ENWL - Refurb'!AG132+'ENWL - HVP'!AG132</f>
        <v>0</v>
      </c>
      <c r="AH132" s="273">
        <f>'ENWL - Asset Rep'!AH132+'ENWL - Refurb'!AH132+'ENWL - HVP'!AH132</f>
        <v>0</v>
      </c>
      <c r="AI132" s="273">
        <f>'ENWL - Asset Rep'!AI132+'ENWL - Refurb'!AI132+'ENWL - HVP'!AI132</f>
        <v>0</v>
      </c>
      <c r="AJ132" s="42">
        <f>SUM(AE132:AI132)</f>
        <v>0</v>
      </c>
      <c r="AK132" s="266">
        <f>'[9]NAW2 - Total - ENWL'!AK129</f>
        <v>0</v>
      </c>
      <c r="AL132" s="266">
        <f>'[9]NAW2 - Total - ENWL'!AL129</f>
        <v>0</v>
      </c>
      <c r="AM132" s="266">
        <f>'[9]NAW2 - Total - ENWL'!AM129</f>
        <v>0</v>
      </c>
      <c r="AN132" s="266">
        <f>'[9]NAW2 - Total - ENWL'!AN129</f>
        <v>0</v>
      </c>
      <c r="AO132" s="266">
        <f>'[9]NAW2 - Total - ENWL'!AO129</f>
        <v>0</v>
      </c>
      <c r="AP132" s="42">
        <f>SUM(AK132:AO132)</f>
        <v>0</v>
      </c>
      <c r="BB132" s="255"/>
      <c r="BC132" s="255"/>
      <c r="BD132" s="41" t="s">
        <v>26</v>
      </c>
      <c r="BE132" s="267">
        <f>'ENWL - HI Probs. of Failure '!O$37</f>
        <v>1.5532745630773333E-2</v>
      </c>
      <c r="BF132" s="267">
        <f>'ENWL - HI Probs. of Failure '!P$37</f>
        <v>2.3126603650330636E-2</v>
      </c>
      <c r="BG132" s="267">
        <f>'ENWL - HI Probs. of Failure '!Q$37</f>
        <v>4.0889933058860004E-2</v>
      </c>
      <c r="BH132" s="267">
        <f>'ENWL - HI Probs. of Failure '!R$37</f>
        <v>6.6221747310842488E-2</v>
      </c>
      <c r="BI132" s="267">
        <f>'ENWL - HI Probs. of Failure '!S$37</f>
        <v>0.15533010510583331</v>
      </c>
      <c r="BJ132" s="141"/>
      <c r="BK132" s="255"/>
      <c r="BL132" s="41" t="s">
        <v>26</v>
      </c>
      <c r="BM132" s="268">
        <f>$BM2*'ENWL - Ave Crit'!$Q$37</f>
        <v>4566.6179999999995</v>
      </c>
      <c r="BN132" s="268">
        <f>$BM2*'ENWL - Ave Crit'!$Q$37</f>
        <v>4566.6179999999995</v>
      </c>
      <c r="BO132" s="268">
        <f>$BM2*'ENWL - Ave Crit'!$Q$37</f>
        <v>4566.6179999999995</v>
      </c>
      <c r="BP132" s="268">
        <f>$BM2*'ENWL - Ave Crit'!$Q$37</f>
        <v>4566.6179999999995</v>
      </c>
      <c r="BQ132" s="268">
        <f>$BM2*'ENWL - Ave Crit'!$Q$37</f>
        <v>4566.6179999999995</v>
      </c>
      <c r="BR132" s="141"/>
      <c r="BS132" s="255"/>
      <c r="BT132" s="41" t="s">
        <v>26</v>
      </c>
      <c r="BU132" s="16">
        <f t="shared" si="154"/>
        <v>70.932115786910856</v>
      </c>
      <c r="BV132" s="16">
        <f t="shared" si="154"/>
        <v>105.61036450846558</v>
      </c>
      <c r="BW132" s="16">
        <f t="shared" si="154"/>
        <v>186.72870432538514</v>
      </c>
      <c r="BX132" s="16">
        <f t="shared" si="154"/>
        <v>302.40942326114487</v>
      </c>
      <c r="BY132" s="16">
        <f t="shared" si="154"/>
        <v>709.33325391819017</v>
      </c>
      <c r="BZ132" s="255"/>
      <c r="CA132" s="255"/>
      <c r="CB132" s="41" t="s">
        <v>26</v>
      </c>
      <c r="CC132" s="269">
        <f>IF(BU132="","",M132*BU132)</f>
        <v>0</v>
      </c>
      <c r="CD132" s="269">
        <f t="shared" ref="CD132:CG135" si="155">IF(BV132="","",N132*BV132)</f>
        <v>0</v>
      </c>
      <c r="CE132" s="269">
        <f t="shared" si="155"/>
        <v>0</v>
      </c>
      <c r="CF132" s="269">
        <f t="shared" si="155"/>
        <v>0</v>
      </c>
      <c r="CG132" s="269">
        <f t="shared" si="155"/>
        <v>0</v>
      </c>
      <c r="CH132" s="271">
        <f t="shared" si="105"/>
        <v>0</v>
      </c>
      <c r="CI132" s="272"/>
      <c r="CJ132" s="272"/>
      <c r="CK132" s="269">
        <f t="shared" ref="CK132:CO135" si="156">IF(BU132="","",G132*BU132)</f>
        <v>0</v>
      </c>
      <c r="CL132" s="269">
        <f t="shared" si="156"/>
        <v>0</v>
      </c>
      <c r="CM132" s="269">
        <f t="shared" si="156"/>
        <v>0</v>
      </c>
      <c r="CN132" s="269">
        <f t="shared" si="156"/>
        <v>0</v>
      </c>
      <c r="CO132" s="269">
        <f t="shared" si="156"/>
        <v>0</v>
      </c>
      <c r="CP132" s="271">
        <f t="shared" si="88"/>
        <v>0</v>
      </c>
      <c r="CS132" s="269">
        <f>IF(BU132="","",Y132*BU132)</f>
        <v>0</v>
      </c>
      <c r="CT132" s="269">
        <f t="shared" ref="CT132:CW135" si="157">IF(BV132="","",Z132*BV132)</f>
        <v>0</v>
      </c>
      <c r="CU132" s="269">
        <f t="shared" si="157"/>
        <v>0</v>
      </c>
      <c r="CV132" s="269">
        <f t="shared" si="157"/>
        <v>0</v>
      </c>
      <c r="CW132" s="269">
        <f t="shared" si="157"/>
        <v>0</v>
      </c>
      <c r="CX132" s="271">
        <f t="shared" si="89"/>
        <v>0</v>
      </c>
      <c r="CY132" s="255"/>
      <c r="CZ132" s="255"/>
      <c r="DA132" s="269">
        <f>IF(BU132="","",(S132+Y132)*BU132)</f>
        <v>0</v>
      </c>
      <c r="DB132" s="269">
        <f t="shared" ref="DB132:DE135" si="158">IF(BV132="","",(T132+Z132)*BV132)</f>
        <v>0</v>
      </c>
      <c r="DC132" s="269">
        <f t="shared" si="158"/>
        <v>0</v>
      </c>
      <c r="DD132" s="269">
        <f t="shared" si="158"/>
        <v>0</v>
      </c>
      <c r="DE132" s="269">
        <f t="shared" si="158"/>
        <v>0</v>
      </c>
      <c r="DF132" s="271">
        <f t="shared" si="90"/>
        <v>0</v>
      </c>
      <c r="DG132" s="255"/>
      <c r="DH132" s="255"/>
      <c r="DI132" s="269">
        <f>IF(BU132="","",AK132*BU132)</f>
        <v>0</v>
      </c>
      <c r="DJ132" s="269">
        <f t="shared" ref="DJ132:DM135" si="159">IF(BV132="","",AL132*BV132)</f>
        <v>0</v>
      </c>
      <c r="DK132" s="269">
        <f t="shared" si="159"/>
        <v>0</v>
      </c>
      <c r="DL132" s="269">
        <f t="shared" si="159"/>
        <v>0</v>
      </c>
      <c r="DM132" s="269">
        <f t="shared" si="159"/>
        <v>0</v>
      </c>
      <c r="DN132" s="271">
        <f t="shared" si="92"/>
        <v>0</v>
      </c>
      <c r="DO132" s="255"/>
      <c r="DP132" s="255"/>
      <c r="DQ132" s="269">
        <f>IF(BU132="","",(AE132+AK132)*BU132)</f>
        <v>0</v>
      </c>
      <c r="DR132" s="269">
        <f t="shared" ref="DR132:DU135" si="160">IF(BV132="","",(AF132+AL132)*BV132)</f>
        <v>0</v>
      </c>
      <c r="DS132" s="269">
        <f t="shared" si="160"/>
        <v>0</v>
      </c>
      <c r="DT132" s="269">
        <f t="shared" si="160"/>
        <v>0</v>
      </c>
      <c r="DU132" s="269">
        <f t="shared" si="160"/>
        <v>0</v>
      </c>
      <c r="DV132" s="271">
        <f t="shared" si="91"/>
        <v>0</v>
      </c>
    </row>
    <row r="133" spans="1:128" ht="25.5" customHeight="1">
      <c r="A133" s="232"/>
      <c r="B133" s="157"/>
      <c r="C133" s="43"/>
      <c r="D133" s="44">
        <f>L133</f>
        <v>930</v>
      </c>
      <c r="E133" s="45">
        <f>D133+SUM(AE133:AI133)</f>
        <v>930</v>
      </c>
      <c r="F133" s="46" t="s">
        <v>28</v>
      </c>
      <c r="G133" s="265">
        <f>'[9]NAW2 - Total - ENWL'!G130</f>
        <v>47</v>
      </c>
      <c r="H133" s="265">
        <f>'[9]NAW2 - Total - ENWL'!H130</f>
        <v>59</v>
      </c>
      <c r="I133" s="265">
        <f>'[9]NAW2 - Total - ENWL'!I130</f>
        <v>774</v>
      </c>
      <c r="J133" s="265">
        <f>'[9]NAW2 - Total - ENWL'!J130</f>
        <v>42</v>
      </c>
      <c r="K133" s="265">
        <f>'[9]NAW2 - Total - ENWL'!K130</f>
        <v>8</v>
      </c>
      <c r="L133" s="47">
        <f>SUM(G133:K133)</f>
        <v>930</v>
      </c>
      <c r="M133" s="265">
        <f>'[9]NAW2 - Total - ENWL'!M130</f>
        <v>47</v>
      </c>
      <c r="N133" s="265">
        <f>'[9]NAW2 - Total - ENWL'!N130</f>
        <v>59</v>
      </c>
      <c r="O133" s="265">
        <f>'[9]NAW2 - Total - ENWL'!O130</f>
        <v>774</v>
      </c>
      <c r="P133" s="265">
        <f>'[9]NAW2 - Total - ENWL'!P130</f>
        <v>42</v>
      </c>
      <c r="Q133" s="265">
        <f>'[9]NAW2 - Total - ENWL'!Q130</f>
        <v>8</v>
      </c>
      <c r="R133" s="47">
        <f>SUM(M133:Q133)</f>
        <v>930</v>
      </c>
      <c r="S133" s="265">
        <f>'ENWL - Asset Rep'!S133+'ENWL - Refurb'!S133+'ENWL - HVP'!S133</f>
        <v>243.5</v>
      </c>
      <c r="T133" s="265">
        <f>'ENWL - Asset Rep'!T133+'ENWL - Refurb'!T133+'ENWL - HVP'!T133</f>
        <v>-2</v>
      </c>
      <c r="U133" s="265">
        <f>'ENWL - Asset Rep'!U133+'ENWL - Refurb'!U133+'ENWL - HVP'!U133</f>
        <v>-107</v>
      </c>
      <c r="V133" s="265">
        <f>'ENWL - Asset Rep'!V133+'ENWL - Refurb'!V133+'ENWL - HVP'!V133</f>
        <v>-130.5</v>
      </c>
      <c r="W133" s="265">
        <f>'ENWL - Asset Rep'!W133+'ENWL - Refurb'!W133+'ENWL - HVP'!W133</f>
        <v>-4</v>
      </c>
      <c r="X133" s="47">
        <f>SUM(S133:W133)</f>
        <v>0</v>
      </c>
      <c r="Y133" s="265">
        <f>'[9]NAW2 - Total - ENWL'!Y130</f>
        <v>46</v>
      </c>
      <c r="Z133" s="265">
        <f>'[9]NAW2 - Total - ENWL'!Z130</f>
        <v>0</v>
      </c>
      <c r="AA133" s="265">
        <f>'[9]NAW2 - Total - ENWL'!AA130</f>
        <v>798</v>
      </c>
      <c r="AB133" s="265">
        <f>'[9]NAW2 - Total - ENWL'!AB130</f>
        <v>78</v>
      </c>
      <c r="AC133" s="265">
        <f>'[9]NAW2 - Total - ENWL'!AC130</f>
        <v>8</v>
      </c>
      <c r="AD133" s="47">
        <f>SUM(Y133:AC133)</f>
        <v>930</v>
      </c>
      <c r="AE133" s="265">
        <f>'ENWL - Asset Rep'!AE133+'ENWL - Refurb'!AE133+'ENWL - HVP'!AE133</f>
        <v>487</v>
      </c>
      <c r="AF133" s="265">
        <f>'ENWL - Asset Rep'!AF133+'ENWL - Refurb'!AF133+'ENWL - HVP'!AF133</f>
        <v>-4</v>
      </c>
      <c r="AG133" s="265">
        <f>'ENWL - Asset Rep'!AG133+'ENWL - Refurb'!AG133+'ENWL - HVP'!AG133</f>
        <v>-214</v>
      </c>
      <c r="AH133" s="265">
        <f>'ENWL - Asset Rep'!AH133+'ENWL - Refurb'!AH133+'ENWL - HVP'!AH133</f>
        <v>-261</v>
      </c>
      <c r="AI133" s="265">
        <f>'ENWL - Asset Rep'!AI133+'ENWL - Refurb'!AI133+'ENWL - HVP'!AI133</f>
        <v>-8</v>
      </c>
      <c r="AJ133" s="47">
        <f>SUM(AE133:AI133)</f>
        <v>0</v>
      </c>
      <c r="AK133" s="265">
        <f>'[9]NAW2 - Total - ENWL'!AK130</f>
        <v>0</v>
      </c>
      <c r="AL133" s="265">
        <f>'[9]NAW2 - Total - ENWL'!AL130</f>
        <v>4</v>
      </c>
      <c r="AM133" s="265">
        <f>'[9]NAW2 - Total - ENWL'!AM130</f>
        <v>214</v>
      </c>
      <c r="AN133" s="265">
        <f>'[9]NAW2 - Total - ENWL'!AN130</f>
        <v>704</v>
      </c>
      <c r="AO133" s="265">
        <f>'[9]NAW2 - Total - ENWL'!AO130</f>
        <v>8</v>
      </c>
      <c r="AP133" s="47">
        <f>SUM(AK133:AO133)</f>
        <v>930</v>
      </c>
      <c r="BB133" s="255"/>
      <c r="BC133" s="255"/>
      <c r="BD133" s="46" t="s">
        <v>28</v>
      </c>
      <c r="BE133" s="267">
        <f>'ENWL - HI Probs. of Failure '!O$37</f>
        <v>1.5532745630773333E-2</v>
      </c>
      <c r="BF133" s="267">
        <f>'ENWL - HI Probs. of Failure '!P$37</f>
        <v>2.3126603650330636E-2</v>
      </c>
      <c r="BG133" s="267">
        <f>'ENWL - HI Probs. of Failure '!Q$37</f>
        <v>4.0889933058860004E-2</v>
      </c>
      <c r="BH133" s="267">
        <f>'ENWL - HI Probs. of Failure '!R$37</f>
        <v>6.6221747310842488E-2</v>
      </c>
      <c r="BI133" s="267">
        <f>'ENWL - HI Probs. of Failure '!S$37</f>
        <v>0.15533010510583331</v>
      </c>
      <c r="BJ133" s="142"/>
      <c r="BK133" s="255"/>
      <c r="BL133" s="46" t="s">
        <v>28</v>
      </c>
      <c r="BM133" s="268">
        <f>$BM3*'ENWL - Ave Crit'!$Q$37</f>
        <v>6523.74</v>
      </c>
      <c r="BN133" s="268">
        <f>$BM3*'ENWL - Ave Crit'!$Q$37</f>
        <v>6523.74</v>
      </c>
      <c r="BO133" s="268">
        <f>$BM3*'ENWL - Ave Crit'!$Q$37</f>
        <v>6523.74</v>
      </c>
      <c r="BP133" s="268">
        <f>$BM3*'ENWL - Ave Crit'!$Q$37</f>
        <v>6523.74</v>
      </c>
      <c r="BQ133" s="268">
        <f>$BM3*'ENWL - Ave Crit'!$Q$37</f>
        <v>6523.74</v>
      </c>
      <c r="BR133" s="142"/>
      <c r="BS133" s="255"/>
      <c r="BT133" s="46" t="s">
        <v>28</v>
      </c>
      <c r="BU133" s="16">
        <f t="shared" si="154"/>
        <v>101.33159398130122</v>
      </c>
      <c r="BV133" s="16">
        <f t="shared" si="154"/>
        <v>150.87194929780799</v>
      </c>
      <c r="BW133" s="16">
        <f t="shared" si="154"/>
        <v>266.75529189340733</v>
      </c>
      <c r="BX133" s="16">
        <f t="shared" si="154"/>
        <v>432.01346180163557</v>
      </c>
      <c r="BY133" s="16">
        <f t="shared" si="154"/>
        <v>1013.333219883129</v>
      </c>
      <c r="BZ133" s="255"/>
      <c r="CA133" s="255"/>
      <c r="CB133" s="46" t="s">
        <v>28</v>
      </c>
      <c r="CC133" s="269">
        <f>IF(BU133="","",M133*BU133)</f>
        <v>4762.5849171211576</v>
      </c>
      <c r="CD133" s="269">
        <f t="shared" si="155"/>
        <v>8901.4450085706703</v>
      </c>
      <c r="CE133" s="269">
        <f t="shared" si="155"/>
        <v>206468.59592549727</v>
      </c>
      <c r="CF133" s="269">
        <f t="shared" si="155"/>
        <v>18144.565395668695</v>
      </c>
      <c r="CG133" s="269">
        <f t="shared" si="155"/>
        <v>8106.665759065032</v>
      </c>
      <c r="CH133" s="271">
        <f t="shared" si="105"/>
        <v>246383.85700592285</v>
      </c>
      <c r="CI133" s="272"/>
      <c r="CJ133" s="272"/>
      <c r="CK133" s="269">
        <f t="shared" si="156"/>
        <v>4762.5849171211576</v>
      </c>
      <c r="CL133" s="269">
        <f t="shared" si="156"/>
        <v>8901.4450085706703</v>
      </c>
      <c r="CM133" s="269">
        <f t="shared" si="156"/>
        <v>206468.59592549727</v>
      </c>
      <c r="CN133" s="269">
        <f t="shared" si="156"/>
        <v>18144.565395668695</v>
      </c>
      <c r="CO133" s="269">
        <f t="shared" si="156"/>
        <v>8106.665759065032</v>
      </c>
      <c r="CP133" s="271">
        <f t="shared" si="88"/>
        <v>246383.85700592285</v>
      </c>
      <c r="CS133" s="269">
        <f>IF(BU133="","",Y133*BU133)</f>
        <v>4661.2533231398565</v>
      </c>
      <c r="CT133" s="269">
        <f t="shared" si="157"/>
        <v>0</v>
      </c>
      <c r="CU133" s="269">
        <f t="shared" si="157"/>
        <v>212870.72293093905</v>
      </c>
      <c r="CV133" s="269">
        <f t="shared" si="157"/>
        <v>33697.050020527575</v>
      </c>
      <c r="CW133" s="269">
        <f t="shared" si="157"/>
        <v>8106.665759065032</v>
      </c>
      <c r="CX133" s="271">
        <f t="shared" si="89"/>
        <v>259335.69203367151</v>
      </c>
      <c r="CY133" s="255"/>
      <c r="CZ133" s="255"/>
      <c r="DA133" s="269">
        <f>IF(BU133="","",(S133+Y133)*BU133)</f>
        <v>29335.496457586705</v>
      </c>
      <c r="DB133" s="269">
        <f t="shared" si="158"/>
        <v>-301.74389859561597</v>
      </c>
      <c r="DC133" s="269">
        <f t="shared" si="158"/>
        <v>184327.90669834448</v>
      </c>
      <c r="DD133" s="269">
        <f t="shared" si="158"/>
        <v>-22680.706744585867</v>
      </c>
      <c r="DE133" s="269">
        <f t="shared" si="158"/>
        <v>4053.332879532516</v>
      </c>
      <c r="DF133" s="271">
        <f t="shared" si="90"/>
        <v>194734.28539228221</v>
      </c>
      <c r="DG133" s="255"/>
      <c r="DH133" s="255"/>
      <c r="DI133" s="269">
        <f>IF(BU133="","",AK133*BU133)</f>
        <v>0</v>
      </c>
      <c r="DJ133" s="269">
        <f t="shared" si="159"/>
        <v>603.48779719123195</v>
      </c>
      <c r="DK133" s="269">
        <f t="shared" si="159"/>
        <v>57085.63246518917</v>
      </c>
      <c r="DL133" s="269">
        <f t="shared" si="159"/>
        <v>304137.47710835142</v>
      </c>
      <c r="DM133" s="269">
        <f t="shared" si="159"/>
        <v>8106.665759065032</v>
      </c>
      <c r="DN133" s="271">
        <f t="shared" si="92"/>
        <v>369933.26312979683</v>
      </c>
      <c r="DO133" s="255"/>
      <c r="DP133" s="255"/>
      <c r="DQ133" s="269">
        <f>IF(BU133="","",(AE133+AK133)*BU133)</f>
        <v>49348.486268893699</v>
      </c>
      <c r="DR133" s="269">
        <f t="shared" si="160"/>
        <v>0</v>
      </c>
      <c r="DS133" s="269">
        <f t="shared" si="160"/>
        <v>0</v>
      </c>
      <c r="DT133" s="269">
        <f t="shared" si="160"/>
        <v>191381.96357812456</v>
      </c>
      <c r="DU133" s="269">
        <f t="shared" si="160"/>
        <v>0</v>
      </c>
      <c r="DV133" s="271">
        <f t="shared" si="91"/>
        <v>240730.44984701826</v>
      </c>
    </row>
    <row r="134" spans="1:128" ht="25.5" customHeight="1">
      <c r="A134" s="232"/>
      <c r="B134" s="157"/>
      <c r="C134" s="43"/>
      <c r="D134" s="44">
        <f>L134</f>
        <v>0</v>
      </c>
      <c r="E134" s="45">
        <f>D134+SUM(AE134:AI134)</f>
        <v>0</v>
      </c>
      <c r="F134" s="46" t="s">
        <v>30</v>
      </c>
      <c r="G134" s="265">
        <f>'[9]NAW2 - Total - ENWL'!G131</f>
        <v>0</v>
      </c>
      <c r="H134" s="265">
        <f>'[9]NAW2 - Total - ENWL'!H131</f>
        <v>0</v>
      </c>
      <c r="I134" s="265">
        <f>'[9]NAW2 - Total - ENWL'!I131</f>
        <v>0</v>
      </c>
      <c r="J134" s="265">
        <f>'[9]NAW2 - Total - ENWL'!J131</f>
        <v>0</v>
      </c>
      <c r="K134" s="265">
        <f>'[9]NAW2 - Total - ENWL'!K131</f>
        <v>0</v>
      </c>
      <c r="L134" s="47">
        <f>SUM(G134:K134)</f>
        <v>0</v>
      </c>
      <c r="M134" s="265">
        <f>'[9]NAW2 - Total - ENWL'!M131</f>
        <v>0</v>
      </c>
      <c r="N134" s="265">
        <f>'[9]NAW2 - Total - ENWL'!N131</f>
        <v>0</v>
      </c>
      <c r="O134" s="265">
        <f>'[9]NAW2 - Total - ENWL'!O131</f>
        <v>0</v>
      </c>
      <c r="P134" s="265">
        <f>'[9]NAW2 - Total - ENWL'!P131</f>
        <v>0</v>
      </c>
      <c r="Q134" s="265">
        <f>'[9]NAW2 - Total - ENWL'!Q131</f>
        <v>0</v>
      </c>
      <c r="R134" s="47">
        <f>SUM(M134:Q134)</f>
        <v>0</v>
      </c>
      <c r="S134" s="265">
        <f>'ENWL - Asset Rep'!S134+'ENWL - Refurb'!S134+'ENWL - HVP'!S134</f>
        <v>0</v>
      </c>
      <c r="T134" s="265">
        <f>'ENWL - Asset Rep'!T134+'ENWL - Refurb'!T134+'ENWL - HVP'!T134</f>
        <v>0</v>
      </c>
      <c r="U134" s="265">
        <f>'ENWL - Asset Rep'!U134+'ENWL - Refurb'!U134+'ENWL - HVP'!U134</f>
        <v>0</v>
      </c>
      <c r="V134" s="265">
        <f>'ENWL - Asset Rep'!V134+'ENWL - Refurb'!V134+'ENWL - HVP'!V134</f>
        <v>0</v>
      </c>
      <c r="W134" s="265">
        <f>'ENWL - Asset Rep'!W134+'ENWL - Refurb'!W134+'ENWL - HVP'!W134</f>
        <v>0</v>
      </c>
      <c r="X134" s="47">
        <f>SUM(S134:W134)</f>
        <v>0</v>
      </c>
      <c r="Y134" s="265">
        <f>'[9]NAW2 - Total - ENWL'!Y131</f>
        <v>0</v>
      </c>
      <c r="Z134" s="265">
        <f>'[9]NAW2 - Total - ENWL'!Z131</f>
        <v>0</v>
      </c>
      <c r="AA134" s="265">
        <f>'[9]NAW2 - Total - ENWL'!AA131</f>
        <v>0</v>
      </c>
      <c r="AB134" s="265">
        <f>'[9]NAW2 - Total - ENWL'!AB131</f>
        <v>0</v>
      </c>
      <c r="AC134" s="265">
        <f>'[9]NAW2 - Total - ENWL'!AC131</f>
        <v>0</v>
      </c>
      <c r="AD134" s="47">
        <f>SUM(Y134:AC134)</f>
        <v>0</v>
      </c>
      <c r="AE134" s="265">
        <f>'ENWL - Asset Rep'!AE134+'ENWL - Refurb'!AE134+'ENWL - HVP'!AE134</f>
        <v>0</v>
      </c>
      <c r="AF134" s="265">
        <f>'ENWL - Asset Rep'!AF134+'ENWL - Refurb'!AF134+'ENWL - HVP'!AF134</f>
        <v>0</v>
      </c>
      <c r="AG134" s="265">
        <f>'ENWL - Asset Rep'!AG134+'ENWL - Refurb'!AG134+'ENWL - HVP'!AG134</f>
        <v>0</v>
      </c>
      <c r="AH134" s="265">
        <f>'ENWL - Asset Rep'!AH134+'ENWL - Refurb'!AH134+'ENWL - HVP'!AH134</f>
        <v>0</v>
      </c>
      <c r="AI134" s="265">
        <f>'ENWL - Asset Rep'!AI134+'ENWL - Refurb'!AI134+'ENWL - HVP'!AI134</f>
        <v>0</v>
      </c>
      <c r="AJ134" s="47">
        <f>SUM(AE134:AI134)</f>
        <v>0</v>
      </c>
      <c r="AK134" s="265">
        <f>'[9]NAW2 - Total - ENWL'!AK131</f>
        <v>0</v>
      </c>
      <c r="AL134" s="265">
        <f>'[9]NAW2 - Total - ENWL'!AL131</f>
        <v>0</v>
      </c>
      <c r="AM134" s="265">
        <f>'[9]NAW2 - Total - ENWL'!AM131</f>
        <v>0</v>
      </c>
      <c r="AN134" s="265">
        <f>'[9]NAW2 - Total - ENWL'!AN131</f>
        <v>0</v>
      </c>
      <c r="AO134" s="265">
        <f>'[9]NAW2 - Total - ENWL'!AO131</f>
        <v>0</v>
      </c>
      <c r="AP134" s="47">
        <f>SUM(AK134:AO134)</f>
        <v>0</v>
      </c>
      <c r="BB134" s="255"/>
      <c r="BC134" s="255"/>
      <c r="BD134" s="46" t="s">
        <v>30</v>
      </c>
      <c r="BE134" s="267">
        <f>'ENWL - HI Probs. of Failure '!O$37</f>
        <v>1.5532745630773333E-2</v>
      </c>
      <c r="BF134" s="267">
        <f>'ENWL - HI Probs. of Failure '!P$37</f>
        <v>2.3126603650330636E-2</v>
      </c>
      <c r="BG134" s="267">
        <f>'ENWL - HI Probs. of Failure '!Q$37</f>
        <v>4.0889933058860004E-2</v>
      </c>
      <c r="BH134" s="267">
        <f>'ENWL - HI Probs. of Failure '!R$37</f>
        <v>6.6221747310842488E-2</v>
      </c>
      <c r="BI134" s="267">
        <f>'ENWL - HI Probs. of Failure '!S$37</f>
        <v>0.15533010510583331</v>
      </c>
      <c r="BJ134" s="142"/>
      <c r="BK134" s="255"/>
      <c r="BL134" s="46" t="s">
        <v>30</v>
      </c>
      <c r="BM134" s="268">
        <f>$BM4*'ENWL - Ave Crit'!$Q$37</f>
        <v>9785.61</v>
      </c>
      <c r="BN134" s="268">
        <f>$BM4*'ENWL - Ave Crit'!$Q$37</f>
        <v>9785.61</v>
      </c>
      <c r="BO134" s="268">
        <f>$BM4*'ENWL - Ave Crit'!$Q$37</f>
        <v>9785.61</v>
      </c>
      <c r="BP134" s="268">
        <f>$BM4*'ENWL - Ave Crit'!$Q$37</f>
        <v>9785.61</v>
      </c>
      <c r="BQ134" s="268">
        <f>$BM4*'ENWL - Ave Crit'!$Q$37</f>
        <v>9785.61</v>
      </c>
      <c r="BR134" s="142"/>
      <c r="BS134" s="255"/>
      <c r="BT134" s="46" t="s">
        <v>30</v>
      </c>
      <c r="BU134" s="16">
        <f t="shared" si="154"/>
        <v>151.99739097195186</v>
      </c>
      <c r="BV134" s="16">
        <f t="shared" si="154"/>
        <v>226.30792394671198</v>
      </c>
      <c r="BW134" s="16">
        <f t="shared" si="154"/>
        <v>400.13293784011108</v>
      </c>
      <c r="BX134" s="16">
        <f t="shared" si="154"/>
        <v>648.02019270245341</v>
      </c>
      <c r="BY134" s="16">
        <f t="shared" si="154"/>
        <v>1519.9998298246935</v>
      </c>
      <c r="BZ134" s="255"/>
      <c r="CA134" s="255"/>
      <c r="CB134" s="46" t="s">
        <v>30</v>
      </c>
      <c r="CC134" s="269">
        <f>IF(BU134="","",M134*BU134)</f>
        <v>0</v>
      </c>
      <c r="CD134" s="269">
        <f t="shared" si="155"/>
        <v>0</v>
      </c>
      <c r="CE134" s="269">
        <f t="shared" si="155"/>
        <v>0</v>
      </c>
      <c r="CF134" s="269">
        <f t="shared" si="155"/>
        <v>0</v>
      </c>
      <c r="CG134" s="269">
        <f t="shared" si="155"/>
        <v>0</v>
      </c>
      <c r="CH134" s="271">
        <f t="shared" si="105"/>
        <v>0</v>
      </c>
      <c r="CI134" s="272"/>
      <c r="CJ134" s="272"/>
      <c r="CK134" s="269">
        <f t="shared" si="156"/>
        <v>0</v>
      </c>
      <c r="CL134" s="269">
        <f t="shared" si="156"/>
        <v>0</v>
      </c>
      <c r="CM134" s="269">
        <f t="shared" si="156"/>
        <v>0</v>
      </c>
      <c r="CN134" s="269">
        <f t="shared" si="156"/>
        <v>0</v>
      </c>
      <c r="CO134" s="269">
        <f t="shared" si="156"/>
        <v>0</v>
      </c>
      <c r="CP134" s="271">
        <f t="shared" si="88"/>
        <v>0</v>
      </c>
      <c r="CS134" s="269">
        <f>IF(BU134="","",Y134*BU134)</f>
        <v>0</v>
      </c>
      <c r="CT134" s="269">
        <f t="shared" si="157"/>
        <v>0</v>
      </c>
      <c r="CU134" s="269">
        <f t="shared" si="157"/>
        <v>0</v>
      </c>
      <c r="CV134" s="269">
        <f t="shared" si="157"/>
        <v>0</v>
      </c>
      <c r="CW134" s="269">
        <f t="shared" si="157"/>
        <v>0</v>
      </c>
      <c r="CX134" s="271">
        <f t="shared" si="89"/>
        <v>0</v>
      </c>
      <c r="CY134" s="255"/>
      <c r="CZ134" s="255"/>
      <c r="DA134" s="269">
        <f>IF(BU134="","",(S134+Y134)*BU134)</f>
        <v>0</v>
      </c>
      <c r="DB134" s="269">
        <f t="shared" si="158"/>
        <v>0</v>
      </c>
      <c r="DC134" s="269">
        <f t="shared" si="158"/>
        <v>0</v>
      </c>
      <c r="DD134" s="269">
        <f t="shared" si="158"/>
        <v>0</v>
      </c>
      <c r="DE134" s="269">
        <f t="shared" si="158"/>
        <v>0</v>
      </c>
      <c r="DF134" s="271">
        <f t="shared" si="90"/>
        <v>0</v>
      </c>
      <c r="DG134" s="255"/>
      <c r="DH134" s="255"/>
      <c r="DI134" s="269">
        <f>IF(BU134="","",AK134*BU134)</f>
        <v>0</v>
      </c>
      <c r="DJ134" s="269">
        <f t="shared" si="159"/>
        <v>0</v>
      </c>
      <c r="DK134" s="269">
        <f t="shared" si="159"/>
        <v>0</v>
      </c>
      <c r="DL134" s="269">
        <f t="shared" si="159"/>
        <v>0</v>
      </c>
      <c r="DM134" s="269">
        <f t="shared" si="159"/>
        <v>0</v>
      </c>
      <c r="DN134" s="271">
        <f t="shared" si="92"/>
        <v>0</v>
      </c>
      <c r="DO134" s="255"/>
      <c r="DP134" s="255"/>
      <c r="DQ134" s="269">
        <f>IF(BU134="","",(AE134+AK134)*BU134)</f>
        <v>0</v>
      </c>
      <c r="DR134" s="269">
        <f t="shared" si="160"/>
        <v>0</v>
      </c>
      <c r="DS134" s="269">
        <f t="shared" si="160"/>
        <v>0</v>
      </c>
      <c r="DT134" s="269">
        <f t="shared" si="160"/>
        <v>0</v>
      </c>
      <c r="DU134" s="269">
        <f t="shared" si="160"/>
        <v>0</v>
      </c>
      <c r="DV134" s="271">
        <f t="shared" si="91"/>
        <v>0</v>
      </c>
    </row>
    <row r="135" spans="1:128" ht="25.5" customHeight="1">
      <c r="A135" s="232"/>
      <c r="B135" s="157"/>
      <c r="C135" s="43"/>
      <c r="D135" s="44">
        <f>L135</f>
        <v>0</v>
      </c>
      <c r="E135" s="45">
        <f>D135+SUM(AE135:AI135)</f>
        <v>0</v>
      </c>
      <c r="F135" s="46" t="s">
        <v>31</v>
      </c>
      <c r="G135" s="265">
        <f>'[9]NAW2 - Total - ENWL'!G132</f>
        <v>0</v>
      </c>
      <c r="H135" s="265">
        <f>'[9]NAW2 - Total - ENWL'!H132</f>
        <v>0</v>
      </c>
      <c r="I135" s="265">
        <f>'[9]NAW2 - Total - ENWL'!I132</f>
        <v>0</v>
      </c>
      <c r="J135" s="265">
        <f>'[9]NAW2 - Total - ENWL'!J132</f>
        <v>0</v>
      </c>
      <c r="K135" s="265">
        <f>'[9]NAW2 - Total - ENWL'!K132</f>
        <v>0</v>
      </c>
      <c r="L135" s="47">
        <f>SUM(G135:K135)</f>
        <v>0</v>
      </c>
      <c r="M135" s="265">
        <f>'[9]NAW2 - Total - ENWL'!M132</f>
        <v>0</v>
      </c>
      <c r="N135" s="265">
        <f>'[9]NAW2 - Total - ENWL'!N132</f>
        <v>0</v>
      </c>
      <c r="O135" s="265">
        <f>'[9]NAW2 - Total - ENWL'!O132</f>
        <v>0</v>
      </c>
      <c r="P135" s="265">
        <f>'[9]NAW2 - Total - ENWL'!P132</f>
        <v>0</v>
      </c>
      <c r="Q135" s="265">
        <f>'[9]NAW2 - Total - ENWL'!Q132</f>
        <v>0</v>
      </c>
      <c r="R135" s="47">
        <f>SUM(M135:Q135)</f>
        <v>0</v>
      </c>
      <c r="S135" s="265">
        <f>'ENWL - Asset Rep'!S135+'ENWL - Refurb'!S135+'ENWL - HVP'!S135</f>
        <v>0</v>
      </c>
      <c r="T135" s="265">
        <f>'ENWL - Asset Rep'!T135+'ENWL - Refurb'!T135+'ENWL - HVP'!T135</f>
        <v>0</v>
      </c>
      <c r="U135" s="265">
        <f>'ENWL - Asset Rep'!U135+'ENWL - Refurb'!U135+'ENWL - HVP'!U135</f>
        <v>0</v>
      </c>
      <c r="V135" s="265">
        <f>'ENWL - Asset Rep'!V135+'ENWL - Refurb'!V135+'ENWL - HVP'!V135</f>
        <v>0</v>
      </c>
      <c r="W135" s="265">
        <f>'ENWL - Asset Rep'!W135+'ENWL - Refurb'!W135+'ENWL - HVP'!W135</f>
        <v>0</v>
      </c>
      <c r="X135" s="47">
        <f>SUM(S135:W135)</f>
        <v>0</v>
      </c>
      <c r="Y135" s="265">
        <f>'[9]NAW2 - Total - ENWL'!Y132</f>
        <v>0</v>
      </c>
      <c r="Z135" s="265">
        <f>'[9]NAW2 - Total - ENWL'!Z132</f>
        <v>0</v>
      </c>
      <c r="AA135" s="265">
        <f>'[9]NAW2 - Total - ENWL'!AA132</f>
        <v>0</v>
      </c>
      <c r="AB135" s="265">
        <f>'[9]NAW2 - Total - ENWL'!AB132</f>
        <v>0</v>
      </c>
      <c r="AC135" s="265">
        <f>'[9]NAW2 - Total - ENWL'!AC132</f>
        <v>0</v>
      </c>
      <c r="AD135" s="47">
        <f>SUM(Y135:AC135)</f>
        <v>0</v>
      </c>
      <c r="AE135" s="265">
        <f>'ENWL - Asset Rep'!AE135+'ENWL - Refurb'!AE135+'ENWL - HVP'!AE135</f>
        <v>0</v>
      </c>
      <c r="AF135" s="265">
        <f>'ENWL - Asset Rep'!AF135+'ENWL - Refurb'!AF135+'ENWL - HVP'!AF135</f>
        <v>0</v>
      </c>
      <c r="AG135" s="265">
        <f>'ENWL - Asset Rep'!AG135+'ENWL - Refurb'!AG135+'ENWL - HVP'!AG135</f>
        <v>0</v>
      </c>
      <c r="AH135" s="265">
        <f>'ENWL - Asset Rep'!AH135+'ENWL - Refurb'!AH135+'ENWL - HVP'!AH135</f>
        <v>0</v>
      </c>
      <c r="AI135" s="265">
        <f>'ENWL - Asset Rep'!AI135+'ENWL - Refurb'!AI135+'ENWL - HVP'!AI135</f>
        <v>0</v>
      </c>
      <c r="AJ135" s="47">
        <f>SUM(AE135:AI135)</f>
        <v>0</v>
      </c>
      <c r="AK135" s="265">
        <f>'[9]NAW2 - Total - ENWL'!AK132</f>
        <v>0</v>
      </c>
      <c r="AL135" s="265">
        <f>'[9]NAW2 - Total - ENWL'!AL132</f>
        <v>0</v>
      </c>
      <c r="AM135" s="265">
        <f>'[9]NAW2 - Total - ENWL'!AM132</f>
        <v>0</v>
      </c>
      <c r="AN135" s="265">
        <f>'[9]NAW2 - Total - ENWL'!AN132</f>
        <v>0</v>
      </c>
      <c r="AO135" s="265">
        <f>'[9]NAW2 - Total - ENWL'!AO132</f>
        <v>0</v>
      </c>
      <c r="AP135" s="47">
        <f>SUM(AK135:AO135)</f>
        <v>0</v>
      </c>
      <c r="BB135" s="255"/>
      <c r="BC135" s="255"/>
      <c r="BD135" s="46" t="s">
        <v>31</v>
      </c>
      <c r="BE135" s="267">
        <f>'ENWL - HI Probs. of Failure '!O$37</f>
        <v>1.5532745630773333E-2</v>
      </c>
      <c r="BF135" s="267">
        <f>'ENWL - HI Probs. of Failure '!P$37</f>
        <v>2.3126603650330636E-2</v>
      </c>
      <c r="BG135" s="267">
        <f>'ENWL - HI Probs. of Failure '!Q$37</f>
        <v>4.0889933058860004E-2</v>
      </c>
      <c r="BH135" s="267">
        <f>'ENWL - HI Probs. of Failure '!R$37</f>
        <v>6.6221747310842488E-2</v>
      </c>
      <c r="BI135" s="267">
        <f>'ENWL - HI Probs. of Failure '!S$37</f>
        <v>0.15533010510583331</v>
      </c>
      <c r="BJ135" s="142"/>
      <c r="BK135" s="255"/>
      <c r="BL135" s="46" t="s">
        <v>31</v>
      </c>
      <c r="BM135" s="268">
        <f>$BM5*'ENWL - Ave Crit'!$Q$37</f>
        <v>16309.349999999999</v>
      </c>
      <c r="BN135" s="268">
        <f>$BM5*'ENWL - Ave Crit'!$Q$37</f>
        <v>16309.349999999999</v>
      </c>
      <c r="BO135" s="268">
        <f>$BM5*'ENWL - Ave Crit'!$Q$37</f>
        <v>16309.349999999999</v>
      </c>
      <c r="BP135" s="268">
        <f>$BM5*'ENWL - Ave Crit'!$Q$37</f>
        <v>16309.349999999999</v>
      </c>
      <c r="BQ135" s="268">
        <f>$BM5*'ENWL - Ave Crit'!$Q$37</f>
        <v>16309.349999999999</v>
      </c>
      <c r="BR135" s="142"/>
      <c r="BS135" s="255"/>
      <c r="BT135" s="46" t="s">
        <v>31</v>
      </c>
      <c r="BU135" s="16">
        <f t="shared" si="154"/>
        <v>253.32898495325304</v>
      </c>
      <c r="BV135" s="16">
        <f t="shared" si="154"/>
        <v>377.17987324451991</v>
      </c>
      <c r="BW135" s="16">
        <f t="shared" si="154"/>
        <v>666.8882297335183</v>
      </c>
      <c r="BX135" s="16">
        <f t="shared" si="154"/>
        <v>1080.0336545040889</v>
      </c>
      <c r="BY135" s="16">
        <f t="shared" si="154"/>
        <v>2533.3330497078223</v>
      </c>
      <c r="BZ135" s="255"/>
      <c r="CA135" s="255"/>
      <c r="CB135" s="46" t="s">
        <v>31</v>
      </c>
      <c r="CC135" s="269">
        <f>IF(BU135="","",M135*BU135)</f>
        <v>0</v>
      </c>
      <c r="CD135" s="269">
        <f t="shared" si="155"/>
        <v>0</v>
      </c>
      <c r="CE135" s="269">
        <f t="shared" si="155"/>
        <v>0</v>
      </c>
      <c r="CF135" s="269">
        <f t="shared" si="155"/>
        <v>0</v>
      </c>
      <c r="CG135" s="269">
        <f t="shared" si="155"/>
        <v>0</v>
      </c>
      <c r="CH135" s="271">
        <f t="shared" si="105"/>
        <v>0</v>
      </c>
      <c r="CI135" s="272"/>
      <c r="CJ135" s="272"/>
      <c r="CK135" s="269">
        <f t="shared" si="156"/>
        <v>0</v>
      </c>
      <c r="CL135" s="269">
        <f t="shared" si="156"/>
        <v>0</v>
      </c>
      <c r="CM135" s="269">
        <f t="shared" si="156"/>
        <v>0</v>
      </c>
      <c r="CN135" s="269">
        <f t="shared" si="156"/>
        <v>0</v>
      </c>
      <c r="CO135" s="269">
        <f t="shared" si="156"/>
        <v>0</v>
      </c>
      <c r="CP135" s="271">
        <f t="shared" si="88"/>
        <v>0</v>
      </c>
      <c r="CS135" s="269">
        <f>IF(BU135="","",Y135*BU135)</f>
        <v>0</v>
      </c>
      <c r="CT135" s="269">
        <f t="shared" si="157"/>
        <v>0</v>
      </c>
      <c r="CU135" s="269">
        <f t="shared" si="157"/>
        <v>0</v>
      </c>
      <c r="CV135" s="269">
        <f t="shared" si="157"/>
        <v>0</v>
      </c>
      <c r="CW135" s="269">
        <f t="shared" si="157"/>
        <v>0</v>
      </c>
      <c r="CX135" s="271">
        <f t="shared" si="89"/>
        <v>0</v>
      </c>
      <c r="CY135" s="255"/>
      <c r="CZ135" s="255"/>
      <c r="DA135" s="269">
        <f>IF(BU135="","",(S135+Y135)*BU135)</f>
        <v>0</v>
      </c>
      <c r="DB135" s="269">
        <f t="shared" si="158"/>
        <v>0</v>
      </c>
      <c r="DC135" s="269">
        <f t="shared" si="158"/>
        <v>0</v>
      </c>
      <c r="DD135" s="269">
        <f t="shared" si="158"/>
        <v>0</v>
      </c>
      <c r="DE135" s="269">
        <f t="shared" si="158"/>
        <v>0</v>
      </c>
      <c r="DF135" s="271">
        <f t="shared" si="90"/>
        <v>0</v>
      </c>
      <c r="DG135" s="255"/>
      <c r="DH135" s="255"/>
      <c r="DI135" s="269">
        <f>IF(BU135="","",AK135*BU135)</f>
        <v>0</v>
      </c>
      <c r="DJ135" s="269">
        <f t="shared" si="159"/>
        <v>0</v>
      </c>
      <c r="DK135" s="269">
        <f t="shared" si="159"/>
        <v>0</v>
      </c>
      <c r="DL135" s="269">
        <f t="shared" si="159"/>
        <v>0</v>
      </c>
      <c r="DM135" s="269">
        <f t="shared" si="159"/>
        <v>0</v>
      </c>
      <c r="DN135" s="271">
        <f t="shared" si="92"/>
        <v>0</v>
      </c>
      <c r="DO135" s="255"/>
      <c r="DP135" s="255"/>
      <c r="DQ135" s="269">
        <f>IF(BU135="","",(AE135+AK135)*BU135)</f>
        <v>0</v>
      </c>
      <c r="DR135" s="269">
        <f t="shared" si="160"/>
        <v>0</v>
      </c>
      <c r="DS135" s="269">
        <f t="shared" si="160"/>
        <v>0</v>
      </c>
      <c r="DT135" s="269">
        <f t="shared" si="160"/>
        <v>0</v>
      </c>
      <c r="DU135" s="269">
        <f t="shared" si="160"/>
        <v>0</v>
      </c>
      <c r="DV135" s="271">
        <f t="shared" si="91"/>
        <v>0</v>
      </c>
    </row>
    <row r="136" spans="1:128" ht="25.5" customHeight="1" thickBot="1">
      <c r="A136" s="232"/>
      <c r="B136" s="48"/>
      <c r="C136" s="49" t="s">
        <v>27</v>
      </c>
      <c r="D136" s="50">
        <f>SUM(D132:D135)</f>
        <v>930</v>
      </c>
      <c r="E136" s="51">
        <f>SUM(E132:E135)</f>
        <v>930</v>
      </c>
      <c r="F136" s="52"/>
      <c r="G136" s="53">
        <f>SUM(G132:G135)</f>
        <v>47</v>
      </c>
      <c r="H136" s="54">
        <f>SUM(H132:H135)</f>
        <v>59</v>
      </c>
      <c r="I136" s="54">
        <f>SUM(I132:I135)</f>
        <v>774</v>
      </c>
      <c r="J136" s="54">
        <f>SUM(J132:J135)</f>
        <v>42</v>
      </c>
      <c r="K136" s="54">
        <f>SUM(K132:K135)</f>
        <v>8</v>
      </c>
      <c r="L136" s="55"/>
      <c r="M136" s="53">
        <f>SUM(M132:M135)</f>
        <v>47</v>
      </c>
      <c r="N136" s="54">
        <f>SUM(N132:N135)</f>
        <v>59</v>
      </c>
      <c r="O136" s="54">
        <f>SUM(O132:O135)</f>
        <v>774</v>
      </c>
      <c r="P136" s="54">
        <f>SUM(P132:P135)</f>
        <v>42</v>
      </c>
      <c r="Q136" s="54">
        <f>SUM(Q132:Q135)</f>
        <v>8</v>
      </c>
      <c r="R136" s="55"/>
      <c r="S136" s="53">
        <f>SUM(S132:S135)</f>
        <v>243.5</v>
      </c>
      <c r="T136" s="54">
        <f>SUM(T132:T135)</f>
        <v>-2</v>
      </c>
      <c r="U136" s="54">
        <f>SUM(U132:U135)</f>
        <v>-107</v>
      </c>
      <c r="V136" s="54">
        <f>SUM(V132:V135)</f>
        <v>-130.5</v>
      </c>
      <c r="W136" s="54">
        <f>SUM(W132:W135)</f>
        <v>-4</v>
      </c>
      <c r="X136" s="55"/>
      <c r="Y136" s="53">
        <f>SUM(Y132:Y135)</f>
        <v>46</v>
      </c>
      <c r="Z136" s="54">
        <f>SUM(Z132:Z135)</f>
        <v>0</v>
      </c>
      <c r="AA136" s="54">
        <f>SUM(AA132:AA135)</f>
        <v>798</v>
      </c>
      <c r="AB136" s="54">
        <f>SUM(AB132:AB135)</f>
        <v>78</v>
      </c>
      <c r="AC136" s="54">
        <f>SUM(AC132:AC135)</f>
        <v>8</v>
      </c>
      <c r="AD136" s="55"/>
      <c r="AE136" s="53">
        <f>SUM(AE132:AE135)</f>
        <v>487</v>
      </c>
      <c r="AF136" s="54">
        <f>SUM(AF132:AF135)</f>
        <v>-4</v>
      </c>
      <c r="AG136" s="54">
        <f>SUM(AG132:AG135)</f>
        <v>-214</v>
      </c>
      <c r="AH136" s="54">
        <f>SUM(AH132:AH135)</f>
        <v>-261</v>
      </c>
      <c r="AI136" s="54">
        <f>SUM(AI132:AI135)</f>
        <v>-8</v>
      </c>
      <c r="AJ136" s="55"/>
      <c r="AK136" s="53">
        <f>SUM(AK132:AK135)</f>
        <v>0</v>
      </c>
      <c r="AL136" s="54">
        <f>SUM(AL132:AL135)</f>
        <v>4</v>
      </c>
      <c r="AM136" s="54">
        <f>SUM(AM132:AM135)</f>
        <v>214</v>
      </c>
      <c r="AN136" s="54">
        <f>SUM(AN132:AN135)</f>
        <v>704</v>
      </c>
      <c r="AO136" s="54">
        <f>SUM(AO132:AO135)</f>
        <v>8</v>
      </c>
      <c r="AP136" s="55"/>
      <c r="BB136" s="255"/>
      <c r="BC136" s="255"/>
      <c r="BD136" s="52"/>
      <c r="BE136" s="139"/>
      <c r="BF136" s="140"/>
      <c r="BG136" s="140"/>
      <c r="BH136" s="140"/>
      <c r="BI136" s="140"/>
      <c r="BJ136" s="55"/>
      <c r="BK136" s="255"/>
      <c r="BL136" s="52"/>
      <c r="BM136" s="139"/>
      <c r="BN136" s="140"/>
      <c r="BO136" s="140"/>
      <c r="BP136" s="140"/>
      <c r="BQ136" s="140"/>
      <c r="BR136" s="55"/>
      <c r="BS136" s="255"/>
      <c r="BT136" s="52"/>
      <c r="BU136" s="16" t="str">
        <f t="shared" si="154"/>
        <v/>
      </c>
      <c r="BV136" s="16" t="str">
        <f t="shared" si="154"/>
        <v/>
      </c>
      <c r="BW136" s="16" t="str">
        <f t="shared" si="154"/>
        <v/>
      </c>
      <c r="BX136" s="16" t="str">
        <f t="shared" si="154"/>
        <v/>
      </c>
      <c r="BY136" s="16" t="str">
        <f t="shared" si="154"/>
        <v/>
      </c>
      <c r="BZ136" s="255"/>
      <c r="CA136" s="255"/>
      <c r="CB136" s="52"/>
      <c r="CC136" s="270">
        <f>SUM(CC132:CC135)</f>
        <v>4762.5849171211576</v>
      </c>
      <c r="CD136" s="270">
        <f>SUM(CD132:CD135)</f>
        <v>8901.4450085706703</v>
      </c>
      <c r="CE136" s="270">
        <f>SUM(CE132:CE135)</f>
        <v>206468.59592549727</v>
      </c>
      <c r="CF136" s="270">
        <f>SUM(CF132:CF135)</f>
        <v>18144.565395668695</v>
      </c>
      <c r="CG136" s="270">
        <f>SUM(CG132:CG135)</f>
        <v>8106.665759065032</v>
      </c>
      <c r="CH136" s="271">
        <f t="shared" si="105"/>
        <v>246383.85700592285</v>
      </c>
      <c r="CI136" s="272"/>
      <c r="CJ136" s="272"/>
      <c r="CK136" s="270">
        <f>SUM(CK132:CK135)</f>
        <v>4762.5849171211576</v>
      </c>
      <c r="CL136" s="270">
        <f>SUM(CL132:CL135)</f>
        <v>8901.4450085706703</v>
      </c>
      <c r="CM136" s="270">
        <f>SUM(CM132:CM135)</f>
        <v>206468.59592549727</v>
      </c>
      <c r="CN136" s="270">
        <f>SUM(CN132:CN135)</f>
        <v>18144.565395668695</v>
      </c>
      <c r="CO136" s="270">
        <f>SUM(CO132:CO135)</f>
        <v>8106.665759065032</v>
      </c>
      <c r="CP136" s="271">
        <f t="shared" si="88"/>
        <v>246383.85700592285</v>
      </c>
      <c r="CS136" s="270">
        <f>SUM(CS132:CS135)</f>
        <v>4661.2533231398565</v>
      </c>
      <c r="CT136" s="270">
        <f>SUM(CT132:CT135)</f>
        <v>0</v>
      </c>
      <c r="CU136" s="270">
        <f>SUM(CU132:CU135)</f>
        <v>212870.72293093905</v>
      </c>
      <c r="CV136" s="270">
        <f>SUM(CV132:CV135)</f>
        <v>33697.050020527575</v>
      </c>
      <c r="CW136" s="270">
        <f>SUM(CW132:CW135)</f>
        <v>8106.665759065032</v>
      </c>
      <c r="CX136" s="271">
        <f t="shared" si="89"/>
        <v>259335.69203367151</v>
      </c>
      <c r="CY136" s="255"/>
      <c r="CZ136" s="255"/>
      <c r="DA136" s="270">
        <f>SUM(DA132:DA135)</f>
        <v>29335.496457586705</v>
      </c>
      <c r="DB136" s="270">
        <f>SUM(DB132:DB135)</f>
        <v>-301.74389859561597</v>
      </c>
      <c r="DC136" s="270">
        <f>SUM(DC132:DC135)</f>
        <v>184327.90669834448</v>
      </c>
      <c r="DD136" s="270">
        <f>SUM(DD132:DD135)</f>
        <v>-22680.706744585867</v>
      </c>
      <c r="DE136" s="270">
        <f>SUM(DE132:DE135)</f>
        <v>4053.332879532516</v>
      </c>
      <c r="DF136" s="271">
        <f t="shared" si="90"/>
        <v>194734.28539228221</v>
      </c>
      <c r="DG136" s="255"/>
      <c r="DH136" s="255"/>
      <c r="DI136" s="270">
        <f>SUM(DI132:DI135)</f>
        <v>0</v>
      </c>
      <c r="DJ136" s="270">
        <f>SUM(DJ132:DJ135)</f>
        <v>603.48779719123195</v>
      </c>
      <c r="DK136" s="270">
        <f>SUM(DK132:DK135)</f>
        <v>57085.63246518917</v>
      </c>
      <c r="DL136" s="270">
        <f>SUM(DL132:DL135)</f>
        <v>304137.47710835142</v>
      </c>
      <c r="DM136" s="270">
        <f>SUM(DM132:DM135)</f>
        <v>8106.665759065032</v>
      </c>
      <c r="DN136" s="271">
        <f t="shared" si="92"/>
        <v>369933.26312979683</v>
      </c>
      <c r="DO136" s="255"/>
      <c r="DP136" s="255"/>
      <c r="DQ136" s="270">
        <f>SUM(DQ132:DQ135)</f>
        <v>49348.486268893699</v>
      </c>
      <c r="DR136" s="270">
        <f>SUM(DR132:DR135)</f>
        <v>0</v>
      </c>
      <c r="DS136" s="270">
        <f>SUM(DS132:DS135)</f>
        <v>0</v>
      </c>
      <c r="DT136" s="270">
        <f>SUM(DT132:DT135)</f>
        <v>191381.96357812456</v>
      </c>
      <c r="DU136" s="270">
        <f>SUM(DU132:DU135)</f>
        <v>0</v>
      </c>
      <c r="DV136" s="271">
        <f t="shared" si="91"/>
        <v>240730.44984701826</v>
      </c>
      <c r="DX136" s="320">
        <f>DN136-DV136</f>
        <v>129202.81328277857</v>
      </c>
    </row>
    <row r="137" spans="1:128" ht="25.5" customHeight="1">
      <c r="A137" s="232"/>
      <c r="B137" s="193" t="s">
        <v>48</v>
      </c>
      <c r="C137" s="38"/>
      <c r="D137" s="39">
        <f>L137</f>
        <v>0</v>
      </c>
      <c r="E137" s="40">
        <f>D137+SUM(AE137:AI137)</f>
        <v>0</v>
      </c>
      <c r="F137" s="41" t="s">
        <v>26</v>
      </c>
      <c r="G137" s="265">
        <f>'[9]NAW2 - Total - ENWL'!G134</f>
        <v>0</v>
      </c>
      <c r="H137" s="265">
        <f>'[9]NAW2 - Total - ENWL'!H134</f>
        <v>0</v>
      </c>
      <c r="I137" s="265">
        <f>'[9]NAW2 - Total - ENWL'!I134</f>
        <v>0</v>
      </c>
      <c r="J137" s="265">
        <f>'[9]NAW2 - Total - ENWL'!J134</f>
        <v>0</v>
      </c>
      <c r="K137" s="265">
        <f>'[9]NAW2 - Total - ENWL'!K134</f>
        <v>0</v>
      </c>
      <c r="L137" s="42">
        <f>SUM(G137:K137)</f>
        <v>0</v>
      </c>
      <c r="M137" s="265">
        <f>'[9]NAW2 - Total - ENWL'!M134</f>
        <v>0</v>
      </c>
      <c r="N137" s="265">
        <f>'[9]NAW2 - Total - ENWL'!N134</f>
        <v>0</v>
      </c>
      <c r="O137" s="265">
        <f>'[9]NAW2 - Total - ENWL'!O134</f>
        <v>0</v>
      </c>
      <c r="P137" s="265">
        <f>'[9]NAW2 - Total - ENWL'!P134</f>
        <v>0</v>
      </c>
      <c r="Q137" s="265">
        <f>'[9]NAW2 - Total - ENWL'!Q134</f>
        <v>0</v>
      </c>
      <c r="R137" s="42">
        <f>SUM(M137:Q137)</f>
        <v>0</v>
      </c>
      <c r="S137" s="319">
        <f>'ENWL - Asset Rep'!S137+'ENWL - Refurb'!S137+'ENWL - HVP'!S137</f>
        <v>0</v>
      </c>
      <c r="T137" s="273">
        <f>'ENWL - Asset Rep'!T137+'ENWL - Refurb'!T137+'ENWL - HVP'!T137</f>
        <v>0</v>
      </c>
      <c r="U137" s="273">
        <f>'ENWL - Asset Rep'!U137+'ENWL - Refurb'!U137+'ENWL - HVP'!U137</f>
        <v>0</v>
      </c>
      <c r="V137" s="273">
        <f>'ENWL - Asset Rep'!V137+'ENWL - Refurb'!V137+'ENWL - HVP'!V137</f>
        <v>0</v>
      </c>
      <c r="W137" s="273">
        <f>'ENWL - Asset Rep'!W137+'ENWL - Refurb'!W137+'ENWL - HVP'!W137</f>
        <v>0</v>
      </c>
      <c r="X137" s="42">
        <f>SUM(S137:W137)</f>
        <v>0</v>
      </c>
      <c r="Y137" s="266">
        <f>'[9]NAW2 - Total - ENWL'!Y134</f>
        <v>0</v>
      </c>
      <c r="Z137" s="266">
        <f>'[9]NAW2 - Total - ENWL'!Z134</f>
        <v>0</v>
      </c>
      <c r="AA137" s="266">
        <f>'[9]NAW2 - Total - ENWL'!AA134</f>
        <v>0</v>
      </c>
      <c r="AB137" s="266">
        <f>'[9]NAW2 - Total - ENWL'!AB134</f>
        <v>0</v>
      </c>
      <c r="AC137" s="266">
        <f>'[9]NAW2 - Total - ENWL'!AC134</f>
        <v>0</v>
      </c>
      <c r="AD137" s="42">
        <f>SUM(Y137:AC137)</f>
        <v>0</v>
      </c>
      <c r="AE137" s="319">
        <f>'ENWL - Asset Rep'!AE137+'ENWL - Refurb'!AE137+'ENWL - HVP'!AE137</f>
        <v>0</v>
      </c>
      <c r="AF137" s="273">
        <f>'ENWL - Asset Rep'!AF137+'ENWL - Refurb'!AF137+'ENWL - HVP'!AF137</f>
        <v>0</v>
      </c>
      <c r="AG137" s="273">
        <f>'ENWL - Asset Rep'!AG137+'ENWL - Refurb'!AG137+'ENWL - HVP'!AG137</f>
        <v>0</v>
      </c>
      <c r="AH137" s="273">
        <f>'ENWL - Asset Rep'!AH137+'ENWL - Refurb'!AH137+'ENWL - HVP'!AH137</f>
        <v>0</v>
      </c>
      <c r="AI137" s="273">
        <f>'ENWL - Asset Rep'!AI137+'ENWL - Refurb'!AI137+'ENWL - HVP'!AI137</f>
        <v>0</v>
      </c>
      <c r="AJ137" s="42">
        <f>SUM(AE137:AI137)</f>
        <v>0</v>
      </c>
      <c r="AK137" s="266">
        <f>'[9]NAW2 - Total - ENWL'!AK134</f>
        <v>0</v>
      </c>
      <c r="AL137" s="266">
        <f>'[9]NAW2 - Total - ENWL'!AL134</f>
        <v>0</v>
      </c>
      <c r="AM137" s="266">
        <f>'[9]NAW2 - Total - ENWL'!AM134</f>
        <v>0</v>
      </c>
      <c r="AN137" s="266">
        <f>'[9]NAW2 - Total - ENWL'!AN134</f>
        <v>0</v>
      </c>
      <c r="AO137" s="266">
        <f>'[9]NAW2 - Total - ENWL'!AO134</f>
        <v>0</v>
      </c>
      <c r="AP137" s="42">
        <f>SUM(AK137:AO137)</f>
        <v>0</v>
      </c>
      <c r="BB137" s="255"/>
      <c r="BC137" s="255"/>
      <c r="BD137" s="41" t="s">
        <v>26</v>
      </c>
      <c r="BE137" s="267">
        <f>'ENWL - HI Probs. of Failure '!O$38</f>
        <v>8.1226284491199997E-3</v>
      </c>
      <c r="BF137" s="267">
        <f>'ENWL - HI Probs. of Failure '!P$38</f>
        <v>1.2093728514393085E-2</v>
      </c>
      <c r="BG137" s="267">
        <f>'ENWL - HI Probs. of Failure '!Q$38</f>
        <v>2.1382809030780003E-2</v>
      </c>
      <c r="BH137" s="267">
        <f>'ENWL - HI Probs. of Failure '!R$38</f>
        <v>3.4629721070807536E-2</v>
      </c>
      <c r="BI137" s="267">
        <f>'ENWL - HI Probs. of Failure '!S$38</f>
        <v>8.1227669642499986E-2</v>
      </c>
      <c r="BJ137" s="141"/>
      <c r="BK137" s="255"/>
      <c r="BL137" s="41" t="s">
        <v>26</v>
      </c>
      <c r="BM137" s="268">
        <f>$BM2*'ENWL - Ave Crit'!$Q$38</f>
        <v>1655.5979999999997</v>
      </c>
      <c r="BN137" s="268">
        <f>$BM2*'ENWL - Ave Crit'!$Q$38</f>
        <v>1655.5979999999997</v>
      </c>
      <c r="BO137" s="268">
        <f>$BM2*'ENWL - Ave Crit'!$Q$38</f>
        <v>1655.5979999999997</v>
      </c>
      <c r="BP137" s="268">
        <f>$BM2*'ENWL - Ave Crit'!$Q$38</f>
        <v>1655.5979999999997</v>
      </c>
      <c r="BQ137" s="268">
        <f>$BM2*'ENWL - Ave Crit'!$Q$38</f>
        <v>1655.5979999999997</v>
      </c>
      <c r="BR137" s="141"/>
      <c r="BS137" s="255"/>
      <c r="BT137" s="41" t="s">
        <v>26</v>
      </c>
      <c r="BU137" s="16">
        <f t="shared" si="154"/>
        <v>13.447807415106171</v>
      </c>
      <c r="BV137" s="16">
        <f t="shared" si="154"/>
        <v>20.02235274097216</v>
      </c>
      <c r="BW137" s="16">
        <f t="shared" si="154"/>
        <v>35.401335865741302</v>
      </c>
      <c r="BX137" s="16">
        <f t="shared" si="154"/>
        <v>57.332896945386807</v>
      </c>
      <c r="BY137" s="16">
        <f t="shared" si="154"/>
        <v>134.48036740478366</v>
      </c>
      <c r="BZ137" s="255"/>
      <c r="CA137" s="255"/>
      <c r="CB137" s="41" t="s">
        <v>26</v>
      </c>
      <c r="CC137" s="269">
        <f>IF(BU137="","",M137*BU137)</f>
        <v>0</v>
      </c>
      <c r="CD137" s="269">
        <f t="shared" ref="CD137:CG140" si="161">IF(BV137="","",N137*BV137)</f>
        <v>0</v>
      </c>
      <c r="CE137" s="269">
        <f t="shared" si="161"/>
        <v>0</v>
      </c>
      <c r="CF137" s="269">
        <f t="shared" si="161"/>
        <v>0</v>
      </c>
      <c r="CG137" s="269">
        <f t="shared" si="161"/>
        <v>0</v>
      </c>
      <c r="CH137" s="271">
        <f t="shared" si="105"/>
        <v>0</v>
      </c>
      <c r="CI137" s="272"/>
      <c r="CJ137" s="272"/>
      <c r="CK137" s="269">
        <f t="shared" ref="CK137:CO140" si="162">IF(BU137="","",G137*BU137)</f>
        <v>0</v>
      </c>
      <c r="CL137" s="269">
        <f t="shared" si="162"/>
        <v>0</v>
      </c>
      <c r="CM137" s="269">
        <f t="shared" si="162"/>
        <v>0</v>
      </c>
      <c r="CN137" s="269">
        <f t="shared" si="162"/>
        <v>0</v>
      </c>
      <c r="CO137" s="269">
        <f t="shared" si="162"/>
        <v>0</v>
      </c>
      <c r="CP137" s="271">
        <f t="shared" si="88"/>
        <v>0</v>
      </c>
      <c r="CS137" s="269">
        <f>IF(BU137="","",Y137*BU137)</f>
        <v>0</v>
      </c>
      <c r="CT137" s="269">
        <f t="shared" ref="CT137:CW140" si="163">IF(BV137="","",Z137*BV137)</f>
        <v>0</v>
      </c>
      <c r="CU137" s="269">
        <f t="shared" si="163"/>
        <v>0</v>
      </c>
      <c r="CV137" s="269">
        <f t="shared" si="163"/>
        <v>0</v>
      </c>
      <c r="CW137" s="269">
        <f t="shared" si="163"/>
        <v>0</v>
      </c>
      <c r="CX137" s="271">
        <f t="shared" si="89"/>
        <v>0</v>
      </c>
      <c r="CY137" s="255"/>
      <c r="CZ137" s="255"/>
      <c r="DA137" s="269">
        <f>IF(BU137="","",(S137+Y137)*BU137)</f>
        <v>0</v>
      </c>
      <c r="DB137" s="269">
        <f t="shared" ref="DB137:DE140" si="164">IF(BV137="","",(T137+Z137)*BV137)</f>
        <v>0</v>
      </c>
      <c r="DC137" s="269">
        <f t="shared" si="164"/>
        <v>0</v>
      </c>
      <c r="DD137" s="269">
        <f t="shared" si="164"/>
        <v>0</v>
      </c>
      <c r="DE137" s="269">
        <f t="shared" si="164"/>
        <v>0</v>
      </c>
      <c r="DF137" s="271">
        <f t="shared" si="90"/>
        <v>0</v>
      </c>
      <c r="DG137" s="255"/>
      <c r="DH137" s="255"/>
      <c r="DI137" s="269">
        <f>IF(BU137="","",AK137*BU137)</f>
        <v>0</v>
      </c>
      <c r="DJ137" s="269">
        <f t="shared" ref="DJ137:DM140" si="165">IF(BV137="","",AL137*BV137)</f>
        <v>0</v>
      </c>
      <c r="DK137" s="269">
        <f t="shared" si="165"/>
        <v>0</v>
      </c>
      <c r="DL137" s="269">
        <f t="shared" si="165"/>
        <v>0</v>
      </c>
      <c r="DM137" s="269">
        <f t="shared" si="165"/>
        <v>0</v>
      </c>
      <c r="DN137" s="271">
        <f t="shared" si="92"/>
        <v>0</v>
      </c>
      <c r="DO137" s="255"/>
      <c r="DP137" s="255"/>
      <c r="DQ137" s="269">
        <f>IF(BU137="","",(AE137+AK137)*BU137)</f>
        <v>0</v>
      </c>
      <c r="DR137" s="269">
        <f t="shared" ref="DR137:DU140" si="166">IF(BV137="","",(AF137+AL137)*BV137)</f>
        <v>0</v>
      </c>
      <c r="DS137" s="269">
        <f t="shared" si="166"/>
        <v>0</v>
      </c>
      <c r="DT137" s="269">
        <f t="shared" si="166"/>
        <v>0</v>
      </c>
      <c r="DU137" s="269">
        <f t="shared" si="166"/>
        <v>0</v>
      </c>
      <c r="DV137" s="271">
        <f t="shared" si="91"/>
        <v>0</v>
      </c>
    </row>
    <row r="138" spans="1:128" ht="25.5" customHeight="1">
      <c r="A138" s="232"/>
      <c r="B138" s="157"/>
      <c r="C138" s="43"/>
      <c r="D138" s="44">
        <f>L138</f>
        <v>12844</v>
      </c>
      <c r="E138" s="45">
        <f>D138+SUM(AE138:AI138)</f>
        <v>12844</v>
      </c>
      <c r="F138" s="46" t="s">
        <v>28</v>
      </c>
      <c r="G138" s="265">
        <f>'[9]NAW2 - Total - ENWL'!G135</f>
        <v>7696</v>
      </c>
      <c r="H138" s="265">
        <f>'[9]NAW2 - Total - ENWL'!H135</f>
        <v>3316</v>
      </c>
      <c r="I138" s="265">
        <f>'[9]NAW2 - Total - ENWL'!I135</f>
        <v>1005</v>
      </c>
      <c r="J138" s="265">
        <f>'[9]NAW2 - Total - ENWL'!J135</f>
        <v>331</v>
      </c>
      <c r="K138" s="265">
        <f>'[9]NAW2 - Total - ENWL'!K135</f>
        <v>496</v>
      </c>
      <c r="L138" s="47">
        <f>SUM(G138:K138)</f>
        <v>12844</v>
      </c>
      <c r="M138" s="265">
        <f>'[9]NAW2 - Total - ENWL'!M135</f>
        <v>7696</v>
      </c>
      <c r="N138" s="265">
        <f>'[9]NAW2 - Total - ENWL'!N135</f>
        <v>3316</v>
      </c>
      <c r="O138" s="265">
        <f>'[9]NAW2 - Total - ENWL'!O135</f>
        <v>1005</v>
      </c>
      <c r="P138" s="265">
        <f>'[9]NAW2 - Total - ENWL'!P135</f>
        <v>331</v>
      </c>
      <c r="Q138" s="265">
        <f>'[9]NAW2 - Total - ENWL'!Q135</f>
        <v>496</v>
      </c>
      <c r="R138" s="47">
        <f>SUM(M138:Q138)</f>
        <v>12844</v>
      </c>
      <c r="S138" s="265">
        <f>'ENWL - Asset Rep'!S138+'ENWL - Refurb'!S138+'ENWL - HVP'!S138</f>
        <v>247</v>
      </c>
      <c r="T138" s="265">
        <f>'ENWL - Asset Rep'!T138+'ENWL - Refurb'!T138+'ENWL - HVP'!T138</f>
        <v>0</v>
      </c>
      <c r="U138" s="265">
        <f>'ENWL - Asset Rep'!U138+'ENWL - Refurb'!U138+'ENWL - HVP'!U138</f>
        <v>0</v>
      </c>
      <c r="V138" s="265">
        <f>'ENWL - Asset Rep'!V138+'ENWL - Refurb'!V138+'ENWL - HVP'!V138</f>
        <v>-67</v>
      </c>
      <c r="W138" s="265">
        <f>'ENWL - Asset Rep'!W138+'ENWL - Refurb'!W138+'ENWL - HVP'!W138</f>
        <v>-180</v>
      </c>
      <c r="X138" s="47">
        <f>SUM(S138:W138)</f>
        <v>0</v>
      </c>
      <c r="Y138" s="265">
        <f>'[9]NAW2 - Total - ENWL'!Y135</f>
        <v>5205</v>
      </c>
      <c r="Z138" s="265">
        <f>'[9]NAW2 - Total - ENWL'!Z135</f>
        <v>5677</v>
      </c>
      <c r="AA138" s="265">
        <f>'[9]NAW2 - Total - ENWL'!AA135</f>
        <v>802</v>
      </c>
      <c r="AB138" s="265">
        <f>'[9]NAW2 - Total - ENWL'!AB135</f>
        <v>568</v>
      </c>
      <c r="AC138" s="265">
        <f>'[9]NAW2 - Total - ENWL'!AC135</f>
        <v>592</v>
      </c>
      <c r="AD138" s="47">
        <f>SUM(Y138:AC138)</f>
        <v>12844</v>
      </c>
      <c r="AE138" s="265">
        <f>'ENWL - Asset Rep'!AE138+'ENWL - Refurb'!AE138+'ENWL - HVP'!AE138</f>
        <v>494</v>
      </c>
      <c r="AF138" s="265">
        <f>'ENWL - Asset Rep'!AF138+'ENWL - Refurb'!AF138+'ENWL - HVP'!AF138</f>
        <v>0</v>
      </c>
      <c r="AG138" s="265">
        <f>'ENWL - Asset Rep'!AG138+'ENWL - Refurb'!AG138+'ENWL - HVP'!AG138</f>
        <v>0</v>
      </c>
      <c r="AH138" s="265">
        <f>'ENWL - Asset Rep'!AH138+'ENWL - Refurb'!AH138+'ENWL - HVP'!AH138</f>
        <v>-134</v>
      </c>
      <c r="AI138" s="265">
        <f>'ENWL - Asset Rep'!AI138+'ENWL - Refurb'!AI138+'ENWL - HVP'!AI138</f>
        <v>-360</v>
      </c>
      <c r="AJ138" s="47">
        <f>SUM(AE138:AI138)</f>
        <v>0</v>
      </c>
      <c r="AK138" s="265">
        <f>'[9]NAW2 - Total - ENWL'!AK135</f>
        <v>4290</v>
      </c>
      <c r="AL138" s="265">
        <f>'[9]NAW2 - Total - ENWL'!AL135</f>
        <v>3696</v>
      </c>
      <c r="AM138" s="265">
        <f>'[9]NAW2 - Total - ENWL'!AM135</f>
        <v>2955</v>
      </c>
      <c r="AN138" s="265">
        <f>'[9]NAW2 - Total - ENWL'!AN135</f>
        <v>1056</v>
      </c>
      <c r="AO138" s="265">
        <f>'[9]NAW2 - Total - ENWL'!AO135</f>
        <v>847</v>
      </c>
      <c r="AP138" s="47">
        <f>SUM(AK138:AO138)</f>
        <v>12844</v>
      </c>
      <c r="BB138" s="255"/>
      <c r="BC138" s="255"/>
      <c r="BD138" s="46" t="s">
        <v>28</v>
      </c>
      <c r="BE138" s="267">
        <f>'ENWL - HI Probs. of Failure '!O$38</f>
        <v>8.1226284491199997E-3</v>
      </c>
      <c r="BF138" s="267">
        <f>'ENWL - HI Probs. of Failure '!P$38</f>
        <v>1.2093728514393085E-2</v>
      </c>
      <c r="BG138" s="267">
        <f>'ENWL - HI Probs. of Failure '!Q$38</f>
        <v>2.1382809030780003E-2</v>
      </c>
      <c r="BH138" s="267">
        <f>'ENWL - HI Probs. of Failure '!R$38</f>
        <v>3.4629721070807536E-2</v>
      </c>
      <c r="BI138" s="267">
        <f>'ENWL - HI Probs. of Failure '!S$38</f>
        <v>8.1227669642499986E-2</v>
      </c>
      <c r="BJ138" s="142"/>
      <c r="BK138" s="255"/>
      <c r="BL138" s="46" t="s">
        <v>28</v>
      </c>
      <c r="BM138" s="268">
        <f>$BM3*'ENWL - Ave Crit'!$Q$38</f>
        <v>2365.14</v>
      </c>
      <c r="BN138" s="268">
        <f>$BM3*'ENWL - Ave Crit'!$Q$38</f>
        <v>2365.14</v>
      </c>
      <c r="BO138" s="268">
        <f>$BM3*'ENWL - Ave Crit'!$Q$38</f>
        <v>2365.14</v>
      </c>
      <c r="BP138" s="268">
        <f>$BM3*'ENWL - Ave Crit'!$Q$38</f>
        <v>2365.14</v>
      </c>
      <c r="BQ138" s="268">
        <f>$BM3*'ENWL - Ave Crit'!$Q$38</f>
        <v>2365.14</v>
      </c>
      <c r="BR138" s="142"/>
      <c r="BS138" s="255"/>
      <c r="BT138" s="46" t="s">
        <v>28</v>
      </c>
      <c r="BU138" s="16">
        <f t="shared" si="154"/>
        <v>19.211153450151674</v>
      </c>
      <c r="BV138" s="16">
        <f t="shared" si="154"/>
        <v>28.603361058531661</v>
      </c>
      <c r="BW138" s="16">
        <f t="shared" si="154"/>
        <v>50.573336951059012</v>
      </c>
      <c r="BX138" s="16">
        <f t="shared" si="154"/>
        <v>81.904138493409732</v>
      </c>
      <c r="BY138" s="16">
        <f t="shared" si="154"/>
        <v>192.11481057826239</v>
      </c>
      <c r="BZ138" s="255"/>
      <c r="CA138" s="255"/>
      <c r="CB138" s="46" t="s">
        <v>28</v>
      </c>
      <c r="CC138" s="269">
        <f>IF(BU138="","",M138*BU138)</f>
        <v>147849.03695236729</v>
      </c>
      <c r="CD138" s="269">
        <f t="shared" si="161"/>
        <v>94848.745270090993</v>
      </c>
      <c r="CE138" s="269">
        <f t="shared" si="161"/>
        <v>50826.203635814309</v>
      </c>
      <c r="CF138" s="269">
        <f t="shared" si="161"/>
        <v>27110.269841318623</v>
      </c>
      <c r="CG138" s="269">
        <f t="shared" si="161"/>
        <v>95288.94604681815</v>
      </c>
      <c r="CH138" s="271">
        <f t="shared" si="105"/>
        <v>415923.20174640935</v>
      </c>
      <c r="CI138" s="272"/>
      <c r="CJ138" s="272"/>
      <c r="CK138" s="269">
        <f t="shared" si="162"/>
        <v>147849.03695236729</v>
      </c>
      <c r="CL138" s="269">
        <f t="shared" si="162"/>
        <v>94848.745270090993</v>
      </c>
      <c r="CM138" s="269">
        <f t="shared" si="162"/>
        <v>50826.203635814309</v>
      </c>
      <c r="CN138" s="269">
        <f t="shared" si="162"/>
        <v>27110.269841318623</v>
      </c>
      <c r="CO138" s="269">
        <f t="shared" si="162"/>
        <v>95288.94604681815</v>
      </c>
      <c r="CP138" s="271">
        <f t="shared" si="88"/>
        <v>415923.20174640935</v>
      </c>
      <c r="CS138" s="269">
        <f>IF(BU138="","",Y138*BU138)</f>
        <v>99994.053708039457</v>
      </c>
      <c r="CT138" s="269">
        <f t="shared" si="163"/>
        <v>162381.28072928425</v>
      </c>
      <c r="CU138" s="269">
        <f t="shared" si="163"/>
        <v>40559.816234749327</v>
      </c>
      <c r="CV138" s="269">
        <f t="shared" si="163"/>
        <v>46521.550664256727</v>
      </c>
      <c r="CW138" s="269">
        <f t="shared" si="163"/>
        <v>113731.96786233134</v>
      </c>
      <c r="CX138" s="271">
        <f t="shared" si="89"/>
        <v>463188.66919866111</v>
      </c>
      <c r="CY138" s="255"/>
      <c r="CZ138" s="255"/>
      <c r="DA138" s="269">
        <f>IF(BU138="","",(S138+Y138)*BU138)</f>
        <v>104739.20861022692</v>
      </c>
      <c r="DB138" s="269">
        <f t="shared" si="164"/>
        <v>162381.28072928425</v>
      </c>
      <c r="DC138" s="269">
        <f t="shared" si="164"/>
        <v>40559.816234749327</v>
      </c>
      <c r="DD138" s="269">
        <f t="shared" si="164"/>
        <v>41033.973385198275</v>
      </c>
      <c r="DE138" s="269">
        <f t="shared" si="164"/>
        <v>79151.301958244105</v>
      </c>
      <c r="DF138" s="271">
        <f t="shared" si="90"/>
        <v>427865.58091770287</v>
      </c>
      <c r="DG138" s="255"/>
      <c r="DH138" s="255"/>
      <c r="DI138" s="269">
        <f>IF(BU138="","",AK138*BU138)</f>
        <v>82415.848301150676</v>
      </c>
      <c r="DJ138" s="269">
        <f t="shared" si="165"/>
        <v>105718.02247233302</v>
      </c>
      <c r="DK138" s="269">
        <f t="shared" si="165"/>
        <v>149444.21069037938</v>
      </c>
      <c r="DL138" s="269">
        <f t="shared" si="165"/>
        <v>86490.770249040681</v>
      </c>
      <c r="DM138" s="269">
        <f t="shared" si="165"/>
        <v>162721.24455978823</v>
      </c>
      <c r="DN138" s="271">
        <f t="shared" si="92"/>
        <v>586790.09627269197</v>
      </c>
      <c r="DO138" s="255"/>
      <c r="DP138" s="255"/>
      <c r="DQ138" s="269">
        <f>IF(BU138="","",(AE138+AK138)*BU138)</f>
        <v>91906.15810552561</v>
      </c>
      <c r="DR138" s="269">
        <f t="shared" si="166"/>
        <v>105718.02247233302</v>
      </c>
      <c r="DS138" s="269">
        <f t="shared" si="166"/>
        <v>149444.21069037938</v>
      </c>
      <c r="DT138" s="269">
        <f t="shared" si="166"/>
        <v>75515.615690923776</v>
      </c>
      <c r="DU138" s="269">
        <f t="shared" si="166"/>
        <v>93559.912751613781</v>
      </c>
      <c r="DV138" s="271">
        <f t="shared" si="91"/>
        <v>516143.91971077555</v>
      </c>
    </row>
    <row r="139" spans="1:128" ht="25.5" customHeight="1">
      <c r="A139" s="232"/>
      <c r="B139" s="157"/>
      <c r="C139" s="43"/>
      <c r="D139" s="44">
        <f>L139</f>
        <v>0</v>
      </c>
      <c r="E139" s="45">
        <f>D139+SUM(AE139:AI139)</f>
        <v>0</v>
      </c>
      <c r="F139" s="46" t="s">
        <v>30</v>
      </c>
      <c r="G139" s="265">
        <f>'[9]NAW2 - Total - ENWL'!G136</f>
        <v>0</v>
      </c>
      <c r="H139" s="265">
        <f>'[9]NAW2 - Total - ENWL'!H136</f>
        <v>0</v>
      </c>
      <c r="I139" s="265">
        <f>'[9]NAW2 - Total - ENWL'!I136</f>
        <v>0</v>
      </c>
      <c r="J139" s="265">
        <f>'[9]NAW2 - Total - ENWL'!J136</f>
        <v>0</v>
      </c>
      <c r="K139" s="265">
        <f>'[9]NAW2 - Total - ENWL'!K136</f>
        <v>0</v>
      </c>
      <c r="L139" s="47">
        <f>SUM(G139:K139)</f>
        <v>0</v>
      </c>
      <c r="M139" s="265">
        <f>'[9]NAW2 - Total - ENWL'!M136</f>
        <v>0</v>
      </c>
      <c r="N139" s="265">
        <f>'[9]NAW2 - Total - ENWL'!N136</f>
        <v>0</v>
      </c>
      <c r="O139" s="265">
        <f>'[9]NAW2 - Total - ENWL'!O136</f>
        <v>0</v>
      </c>
      <c r="P139" s="265">
        <f>'[9]NAW2 - Total - ENWL'!P136</f>
        <v>0</v>
      </c>
      <c r="Q139" s="265">
        <f>'[9]NAW2 - Total - ENWL'!Q136</f>
        <v>0</v>
      </c>
      <c r="R139" s="47">
        <f>SUM(M139:Q139)</f>
        <v>0</v>
      </c>
      <c r="S139" s="265">
        <f>'ENWL - Asset Rep'!S139+'ENWL - Refurb'!S139+'ENWL - HVP'!S139</f>
        <v>0</v>
      </c>
      <c r="T139" s="265">
        <f>'ENWL - Asset Rep'!T139+'ENWL - Refurb'!T139+'ENWL - HVP'!T139</f>
        <v>0</v>
      </c>
      <c r="U139" s="265">
        <f>'ENWL - Asset Rep'!U139+'ENWL - Refurb'!U139+'ENWL - HVP'!U139</f>
        <v>0</v>
      </c>
      <c r="V139" s="265">
        <f>'ENWL - Asset Rep'!V139+'ENWL - Refurb'!V139+'ENWL - HVP'!V139</f>
        <v>0</v>
      </c>
      <c r="W139" s="265">
        <f>'ENWL - Asset Rep'!W139+'ENWL - Refurb'!W139+'ENWL - HVP'!W139</f>
        <v>0</v>
      </c>
      <c r="X139" s="47">
        <f>SUM(S139:W139)</f>
        <v>0</v>
      </c>
      <c r="Y139" s="265">
        <f>'[9]NAW2 - Total - ENWL'!Y136</f>
        <v>0</v>
      </c>
      <c r="Z139" s="265">
        <f>'[9]NAW2 - Total - ENWL'!Z136</f>
        <v>0</v>
      </c>
      <c r="AA139" s="265">
        <f>'[9]NAW2 - Total - ENWL'!AA136</f>
        <v>0</v>
      </c>
      <c r="AB139" s="265">
        <f>'[9]NAW2 - Total - ENWL'!AB136</f>
        <v>0</v>
      </c>
      <c r="AC139" s="265">
        <f>'[9]NAW2 - Total - ENWL'!AC136</f>
        <v>0</v>
      </c>
      <c r="AD139" s="47">
        <f>SUM(Y139:AC139)</f>
        <v>0</v>
      </c>
      <c r="AE139" s="265">
        <f>'ENWL - Asset Rep'!AE139+'ENWL - Refurb'!AE139+'ENWL - HVP'!AE139</f>
        <v>0</v>
      </c>
      <c r="AF139" s="265">
        <f>'ENWL - Asset Rep'!AF139+'ENWL - Refurb'!AF139+'ENWL - HVP'!AF139</f>
        <v>0</v>
      </c>
      <c r="AG139" s="265">
        <f>'ENWL - Asset Rep'!AG139+'ENWL - Refurb'!AG139+'ENWL - HVP'!AG139</f>
        <v>0</v>
      </c>
      <c r="AH139" s="265">
        <f>'ENWL - Asset Rep'!AH139+'ENWL - Refurb'!AH139+'ENWL - HVP'!AH139</f>
        <v>0</v>
      </c>
      <c r="AI139" s="265">
        <f>'ENWL - Asset Rep'!AI139+'ENWL - Refurb'!AI139+'ENWL - HVP'!AI139</f>
        <v>0</v>
      </c>
      <c r="AJ139" s="47">
        <f>SUM(AE139:AI139)</f>
        <v>0</v>
      </c>
      <c r="AK139" s="265">
        <f>'[9]NAW2 - Total - ENWL'!AK136</f>
        <v>0</v>
      </c>
      <c r="AL139" s="265">
        <f>'[9]NAW2 - Total - ENWL'!AL136</f>
        <v>0</v>
      </c>
      <c r="AM139" s="265">
        <f>'[9]NAW2 - Total - ENWL'!AM136</f>
        <v>0</v>
      </c>
      <c r="AN139" s="265">
        <f>'[9]NAW2 - Total - ENWL'!AN136</f>
        <v>0</v>
      </c>
      <c r="AO139" s="265">
        <f>'[9]NAW2 - Total - ENWL'!AO136</f>
        <v>0</v>
      </c>
      <c r="AP139" s="47">
        <f>SUM(AK139:AO139)</f>
        <v>0</v>
      </c>
      <c r="BB139" s="255"/>
      <c r="BC139" s="255"/>
      <c r="BD139" s="46" t="s">
        <v>30</v>
      </c>
      <c r="BE139" s="267">
        <f>'ENWL - HI Probs. of Failure '!O$38</f>
        <v>8.1226284491199997E-3</v>
      </c>
      <c r="BF139" s="267">
        <f>'ENWL - HI Probs. of Failure '!P$38</f>
        <v>1.2093728514393085E-2</v>
      </c>
      <c r="BG139" s="267">
        <f>'ENWL - HI Probs. of Failure '!Q$38</f>
        <v>2.1382809030780003E-2</v>
      </c>
      <c r="BH139" s="267">
        <f>'ENWL - HI Probs. of Failure '!R$38</f>
        <v>3.4629721070807536E-2</v>
      </c>
      <c r="BI139" s="267">
        <f>'ENWL - HI Probs. of Failure '!S$38</f>
        <v>8.1227669642499986E-2</v>
      </c>
      <c r="BJ139" s="142"/>
      <c r="BK139" s="255"/>
      <c r="BL139" s="46" t="s">
        <v>30</v>
      </c>
      <c r="BM139" s="268">
        <f>$BM4*'ENWL - Ave Crit'!$Q$38</f>
        <v>3547.71</v>
      </c>
      <c r="BN139" s="268">
        <f>$BM4*'ENWL - Ave Crit'!$Q$38</f>
        <v>3547.71</v>
      </c>
      <c r="BO139" s="268">
        <f>$BM4*'ENWL - Ave Crit'!$Q$38</f>
        <v>3547.71</v>
      </c>
      <c r="BP139" s="268">
        <f>$BM4*'ENWL - Ave Crit'!$Q$38</f>
        <v>3547.71</v>
      </c>
      <c r="BQ139" s="268">
        <f>$BM4*'ENWL - Ave Crit'!$Q$38</f>
        <v>3547.71</v>
      </c>
      <c r="BR139" s="142"/>
      <c r="BS139" s="255"/>
      <c r="BT139" s="46" t="s">
        <v>30</v>
      </c>
      <c r="BU139" s="16">
        <f t="shared" si="154"/>
        <v>28.816730175227516</v>
      </c>
      <c r="BV139" s="16">
        <f t="shared" si="154"/>
        <v>42.905041587797491</v>
      </c>
      <c r="BW139" s="16">
        <f t="shared" si="154"/>
        <v>75.860005426588529</v>
      </c>
      <c r="BX139" s="16">
        <f t="shared" si="154"/>
        <v>122.8562077401146</v>
      </c>
      <c r="BY139" s="16">
        <f t="shared" si="154"/>
        <v>288.17221586739362</v>
      </c>
      <c r="BZ139" s="255"/>
      <c r="CA139" s="255"/>
      <c r="CB139" s="46" t="s">
        <v>30</v>
      </c>
      <c r="CC139" s="269">
        <f>IF(BU139="","",M139*BU139)</f>
        <v>0</v>
      </c>
      <c r="CD139" s="269">
        <f t="shared" si="161"/>
        <v>0</v>
      </c>
      <c r="CE139" s="269">
        <f t="shared" si="161"/>
        <v>0</v>
      </c>
      <c r="CF139" s="269">
        <f t="shared" si="161"/>
        <v>0</v>
      </c>
      <c r="CG139" s="269">
        <f t="shared" si="161"/>
        <v>0</v>
      </c>
      <c r="CH139" s="271">
        <f t="shared" si="105"/>
        <v>0</v>
      </c>
      <c r="CI139" s="272"/>
      <c r="CJ139" s="272"/>
      <c r="CK139" s="269">
        <f t="shared" si="162"/>
        <v>0</v>
      </c>
      <c r="CL139" s="269">
        <f t="shared" si="162"/>
        <v>0</v>
      </c>
      <c r="CM139" s="269">
        <f t="shared" si="162"/>
        <v>0</v>
      </c>
      <c r="CN139" s="269">
        <f t="shared" si="162"/>
        <v>0</v>
      </c>
      <c r="CO139" s="269">
        <f t="shared" si="162"/>
        <v>0</v>
      </c>
      <c r="CP139" s="271">
        <f t="shared" si="88"/>
        <v>0</v>
      </c>
      <c r="CS139" s="269">
        <f>IF(BU139="","",Y139*BU139)</f>
        <v>0</v>
      </c>
      <c r="CT139" s="269">
        <f t="shared" si="163"/>
        <v>0</v>
      </c>
      <c r="CU139" s="269">
        <f t="shared" si="163"/>
        <v>0</v>
      </c>
      <c r="CV139" s="269">
        <f t="shared" si="163"/>
        <v>0</v>
      </c>
      <c r="CW139" s="269">
        <f t="shared" si="163"/>
        <v>0</v>
      </c>
      <c r="CX139" s="271">
        <f t="shared" si="89"/>
        <v>0</v>
      </c>
      <c r="CY139" s="255"/>
      <c r="CZ139" s="255"/>
      <c r="DA139" s="269">
        <f>IF(BU139="","",(S139+Y139)*BU139)</f>
        <v>0</v>
      </c>
      <c r="DB139" s="269">
        <f t="shared" si="164"/>
        <v>0</v>
      </c>
      <c r="DC139" s="269">
        <f t="shared" si="164"/>
        <v>0</v>
      </c>
      <c r="DD139" s="269">
        <f t="shared" si="164"/>
        <v>0</v>
      </c>
      <c r="DE139" s="269">
        <f t="shared" si="164"/>
        <v>0</v>
      </c>
      <c r="DF139" s="271">
        <f t="shared" si="90"/>
        <v>0</v>
      </c>
      <c r="DG139" s="255"/>
      <c r="DH139" s="255"/>
      <c r="DI139" s="269">
        <f>IF(BU139="","",AK139*BU139)</f>
        <v>0</v>
      </c>
      <c r="DJ139" s="269">
        <f t="shared" si="165"/>
        <v>0</v>
      </c>
      <c r="DK139" s="269">
        <f t="shared" si="165"/>
        <v>0</v>
      </c>
      <c r="DL139" s="269">
        <f t="shared" si="165"/>
        <v>0</v>
      </c>
      <c r="DM139" s="269">
        <f t="shared" si="165"/>
        <v>0</v>
      </c>
      <c r="DN139" s="271">
        <f t="shared" si="92"/>
        <v>0</v>
      </c>
      <c r="DO139" s="255"/>
      <c r="DP139" s="255"/>
      <c r="DQ139" s="269">
        <f>IF(BU139="","",(AE139+AK139)*BU139)</f>
        <v>0</v>
      </c>
      <c r="DR139" s="269">
        <f t="shared" si="166"/>
        <v>0</v>
      </c>
      <c r="DS139" s="269">
        <f t="shared" si="166"/>
        <v>0</v>
      </c>
      <c r="DT139" s="269">
        <f t="shared" si="166"/>
        <v>0</v>
      </c>
      <c r="DU139" s="269">
        <f t="shared" si="166"/>
        <v>0</v>
      </c>
      <c r="DV139" s="271">
        <f t="shared" si="91"/>
        <v>0</v>
      </c>
    </row>
    <row r="140" spans="1:128" ht="25.5" customHeight="1">
      <c r="A140" s="232"/>
      <c r="B140" s="157"/>
      <c r="C140" s="43"/>
      <c r="D140" s="44">
        <f>L140</f>
        <v>0</v>
      </c>
      <c r="E140" s="45">
        <f>D140+SUM(AE140:AI140)</f>
        <v>0</v>
      </c>
      <c r="F140" s="46" t="s">
        <v>31</v>
      </c>
      <c r="G140" s="265">
        <f>'[9]NAW2 - Total - ENWL'!G137</f>
        <v>0</v>
      </c>
      <c r="H140" s="265">
        <f>'[9]NAW2 - Total - ENWL'!H137</f>
        <v>0</v>
      </c>
      <c r="I140" s="265">
        <f>'[9]NAW2 - Total - ENWL'!I137</f>
        <v>0</v>
      </c>
      <c r="J140" s="265">
        <f>'[9]NAW2 - Total - ENWL'!J137</f>
        <v>0</v>
      </c>
      <c r="K140" s="265">
        <f>'[9]NAW2 - Total - ENWL'!K137</f>
        <v>0</v>
      </c>
      <c r="L140" s="47">
        <f>SUM(G140:K140)</f>
        <v>0</v>
      </c>
      <c r="M140" s="265">
        <f>'[9]NAW2 - Total - ENWL'!M137</f>
        <v>0</v>
      </c>
      <c r="N140" s="265">
        <f>'[9]NAW2 - Total - ENWL'!N137</f>
        <v>0</v>
      </c>
      <c r="O140" s="265">
        <f>'[9]NAW2 - Total - ENWL'!O137</f>
        <v>0</v>
      </c>
      <c r="P140" s="265">
        <f>'[9]NAW2 - Total - ENWL'!P137</f>
        <v>0</v>
      </c>
      <c r="Q140" s="265">
        <f>'[9]NAW2 - Total - ENWL'!Q137</f>
        <v>0</v>
      </c>
      <c r="R140" s="47">
        <f>SUM(M140:Q140)</f>
        <v>0</v>
      </c>
      <c r="S140" s="265">
        <f>'ENWL - Asset Rep'!S140+'ENWL - Refurb'!S140+'ENWL - HVP'!S140</f>
        <v>0</v>
      </c>
      <c r="T140" s="265">
        <f>'ENWL - Asset Rep'!T140+'ENWL - Refurb'!T140+'ENWL - HVP'!T140</f>
        <v>0</v>
      </c>
      <c r="U140" s="265">
        <f>'ENWL - Asset Rep'!U140+'ENWL - Refurb'!U140+'ENWL - HVP'!U140</f>
        <v>0</v>
      </c>
      <c r="V140" s="265">
        <f>'ENWL - Asset Rep'!V140+'ENWL - Refurb'!V140+'ENWL - HVP'!V140</f>
        <v>0</v>
      </c>
      <c r="W140" s="265">
        <f>'ENWL - Asset Rep'!W140+'ENWL - Refurb'!W140+'ENWL - HVP'!W140</f>
        <v>0</v>
      </c>
      <c r="X140" s="47">
        <f>SUM(S140:W140)</f>
        <v>0</v>
      </c>
      <c r="Y140" s="265">
        <f>'[9]NAW2 - Total - ENWL'!Y137</f>
        <v>0</v>
      </c>
      <c r="Z140" s="265">
        <f>'[9]NAW2 - Total - ENWL'!Z137</f>
        <v>0</v>
      </c>
      <c r="AA140" s="265">
        <f>'[9]NAW2 - Total - ENWL'!AA137</f>
        <v>0</v>
      </c>
      <c r="AB140" s="265">
        <f>'[9]NAW2 - Total - ENWL'!AB137</f>
        <v>0</v>
      </c>
      <c r="AC140" s="265">
        <f>'[9]NAW2 - Total - ENWL'!AC137</f>
        <v>0</v>
      </c>
      <c r="AD140" s="47">
        <f>SUM(Y140:AC140)</f>
        <v>0</v>
      </c>
      <c r="AE140" s="265">
        <f>'ENWL - Asset Rep'!AE140+'ENWL - Refurb'!AE140+'ENWL - HVP'!AE140</f>
        <v>0</v>
      </c>
      <c r="AF140" s="265">
        <f>'ENWL - Asset Rep'!AF140+'ENWL - Refurb'!AF140+'ENWL - HVP'!AF140</f>
        <v>0</v>
      </c>
      <c r="AG140" s="265">
        <f>'ENWL - Asset Rep'!AG140+'ENWL - Refurb'!AG140+'ENWL - HVP'!AG140</f>
        <v>0</v>
      </c>
      <c r="AH140" s="265">
        <f>'ENWL - Asset Rep'!AH140+'ENWL - Refurb'!AH140+'ENWL - HVP'!AH140</f>
        <v>0</v>
      </c>
      <c r="AI140" s="265">
        <f>'ENWL - Asset Rep'!AI140+'ENWL - Refurb'!AI140+'ENWL - HVP'!AI140</f>
        <v>0</v>
      </c>
      <c r="AJ140" s="47">
        <f>SUM(AE140:AI140)</f>
        <v>0</v>
      </c>
      <c r="AK140" s="265">
        <f>'[9]NAW2 - Total - ENWL'!AK137</f>
        <v>0</v>
      </c>
      <c r="AL140" s="265">
        <f>'[9]NAW2 - Total - ENWL'!AL137</f>
        <v>0</v>
      </c>
      <c r="AM140" s="265">
        <f>'[9]NAW2 - Total - ENWL'!AM137</f>
        <v>0</v>
      </c>
      <c r="AN140" s="265">
        <f>'[9]NAW2 - Total - ENWL'!AN137</f>
        <v>0</v>
      </c>
      <c r="AO140" s="265">
        <f>'[9]NAW2 - Total - ENWL'!AO137</f>
        <v>0</v>
      </c>
      <c r="AP140" s="47">
        <f>SUM(AK140:AO140)</f>
        <v>0</v>
      </c>
      <c r="BB140" s="255"/>
      <c r="BC140" s="255"/>
      <c r="BD140" s="46" t="s">
        <v>31</v>
      </c>
      <c r="BE140" s="267">
        <f>'ENWL - HI Probs. of Failure '!O$38</f>
        <v>8.1226284491199997E-3</v>
      </c>
      <c r="BF140" s="267">
        <f>'ENWL - HI Probs. of Failure '!P$38</f>
        <v>1.2093728514393085E-2</v>
      </c>
      <c r="BG140" s="267">
        <f>'ENWL - HI Probs. of Failure '!Q$38</f>
        <v>2.1382809030780003E-2</v>
      </c>
      <c r="BH140" s="267">
        <f>'ENWL - HI Probs. of Failure '!R$38</f>
        <v>3.4629721070807536E-2</v>
      </c>
      <c r="BI140" s="267">
        <f>'ENWL - HI Probs. of Failure '!S$38</f>
        <v>8.1227669642499986E-2</v>
      </c>
      <c r="BJ140" s="142"/>
      <c r="BK140" s="255"/>
      <c r="BL140" s="46" t="s">
        <v>31</v>
      </c>
      <c r="BM140" s="268">
        <f>$BM5*'ENWL - Ave Crit'!$Q$38</f>
        <v>5912.8499999999995</v>
      </c>
      <c r="BN140" s="268">
        <f>$BM5*'ENWL - Ave Crit'!$Q$38</f>
        <v>5912.8499999999995</v>
      </c>
      <c r="BO140" s="268">
        <f>$BM5*'ENWL - Ave Crit'!$Q$38</f>
        <v>5912.8499999999995</v>
      </c>
      <c r="BP140" s="268">
        <f>$BM5*'ENWL - Ave Crit'!$Q$38</f>
        <v>5912.8499999999995</v>
      </c>
      <c r="BQ140" s="268">
        <f>$BM5*'ENWL - Ave Crit'!$Q$38</f>
        <v>5912.8499999999995</v>
      </c>
      <c r="BR140" s="142"/>
      <c r="BS140" s="255"/>
      <c r="BT140" s="46" t="s">
        <v>31</v>
      </c>
      <c r="BU140" s="16">
        <f t="shared" si="154"/>
        <v>48.027883625379182</v>
      </c>
      <c r="BV140" s="16">
        <f t="shared" si="154"/>
        <v>71.508402646329145</v>
      </c>
      <c r="BW140" s="16">
        <f t="shared" si="154"/>
        <v>126.43334237764753</v>
      </c>
      <c r="BX140" s="16">
        <f t="shared" si="154"/>
        <v>204.76034623352433</v>
      </c>
      <c r="BY140" s="16">
        <f t="shared" si="154"/>
        <v>480.28702644565601</v>
      </c>
      <c r="BZ140" s="255"/>
      <c r="CA140" s="255"/>
      <c r="CB140" s="46" t="s">
        <v>31</v>
      </c>
      <c r="CC140" s="269">
        <f>IF(BU140="","",M140*BU140)</f>
        <v>0</v>
      </c>
      <c r="CD140" s="269">
        <f t="shared" si="161"/>
        <v>0</v>
      </c>
      <c r="CE140" s="269">
        <f t="shared" si="161"/>
        <v>0</v>
      </c>
      <c r="CF140" s="269">
        <f t="shared" si="161"/>
        <v>0</v>
      </c>
      <c r="CG140" s="269">
        <f t="shared" si="161"/>
        <v>0</v>
      </c>
      <c r="CH140" s="271">
        <f t="shared" si="105"/>
        <v>0</v>
      </c>
      <c r="CI140" s="272"/>
      <c r="CJ140" s="272"/>
      <c r="CK140" s="269">
        <f t="shared" si="162"/>
        <v>0</v>
      </c>
      <c r="CL140" s="269">
        <f t="shared" si="162"/>
        <v>0</v>
      </c>
      <c r="CM140" s="269">
        <f t="shared" si="162"/>
        <v>0</v>
      </c>
      <c r="CN140" s="269">
        <f t="shared" si="162"/>
        <v>0</v>
      </c>
      <c r="CO140" s="269">
        <f t="shared" si="162"/>
        <v>0</v>
      </c>
      <c r="CP140" s="271">
        <f t="shared" si="88"/>
        <v>0</v>
      </c>
      <c r="CS140" s="269">
        <f>IF(BU140="","",Y140*BU140)</f>
        <v>0</v>
      </c>
      <c r="CT140" s="269">
        <f t="shared" si="163"/>
        <v>0</v>
      </c>
      <c r="CU140" s="269">
        <f t="shared" si="163"/>
        <v>0</v>
      </c>
      <c r="CV140" s="269">
        <f t="shared" si="163"/>
        <v>0</v>
      </c>
      <c r="CW140" s="269">
        <f t="shared" si="163"/>
        <v>0</v>
      </c>
      <c r="CX140" s="271">
        <f t="shared" si="89"/>
        <v>0</v>
      </c>
      <c r="CY140" s="255"/>
      <c r="CZ140" s="255"/>
      <c r="DA140" s="269">
        <f>IF(BU140="","",(S140+Y140)*BU140)</f>
        <v>0</v>
      </c>
      <c r="DB140" s="269">
        <f t="shared" si="164"/>
        <v>0</v>
      </c>
      <c r="DC140" s="269">
        <f t="shared" si="164"/>
        <v>0</v>
      </c>
      <c r="DD140" s="269">
        <f t="shared" si="164"/>
        <v>0</v>
      </c>
      <c r="DE140" s="269">
        <f t="shared" si="164"/>
        <v>0</v>
      </c>
      <c r="DF140" s="271">
        <f t="shared" si="90"/>
        <v>0</v>
      </c>
      <c r="DG140" s="255"/>
      <c r="DH140" s="255"/>
      <c r="DI140" s="269">
        <f>IF(BU140="","",AK140*BU140)</f>
        <v>0</v>
      </c>
      <c r="DJ140" s="269">
        <f t="shared" si="165"/>
        <v>0</v>
      </c>
      <c r="DK140" s="269">
        <f t="shared" si="165"/>
        <v>0</v>
      </c>
      <c r="DL140" s="269">
        <f t="shared" si="165"/>
        <v>0</v>
      </c>
      <c r="DM140" s="269">
        <f t="shared" si="165"/>
        <v>0</v>
      </c>
      <c r="DN140" s="271">
        <f t="shared" si="92"/>
        <v>0</v>
      </c>
      <c r="DO140" s="255"/>
      <c r="DP140" s="255"/>
      <c r="DQ140" s="269">
        <f>IF(BU140="","",(AE140+AK140)*BU140)</f>
        <v>0</v>
      </c>
      <c r="DR140" s="269">
        <f t="shared" si="166"/>
        <v>0</v>
      </c>
      <c r="DS140" s="269">
        <f t="shared" si="166"/>
        <v>0</v>
      </c>
      <c r="DT140" s="269">
        <f t="shared" si="166"/>
        <v>0</v>
      </c>
      <c r="DU140" s="269">
        <f t="shared" si="166"/>
        <v>0</v>
      </c>
      <c r="DV140" s="271">
        <f t="shared" si="91"/>
        <v>0</v>
      </c>
    </row>
    <row r="141" spans="1:128" ht="25.5" customHeight="1" thickBot="1">
      <c r="A141" s="232"/>
      <c r="B141" s="48"/>
      <c r="C141" s="49" t="s">
        <v>27</v>
      </c>
      <c r="D141" s="50">
        <f>SUM(D137:D140)</f>
        <v>12844</v>
      </c>
      <c r="E141" s="51">
        <f>SUM(E137:E140)</f>
        <v>12844</v>
      </c>
      <c r="F141" s="52"/>
      <c r="G141" s="53">
        <f>SUM(G137:G140)</f>
        <v>7696</v>
      </c>
      <c r="H141" s="54">
        <f>SUM(H137:H140)</f>
        <v>3316</v>
      </c>
      <c r="I141" s="54">
        <f>SUM(I137:I140)</f>
        <v>1005</v>
      </c>
      <c r="J141" s="54">
        <f>SUM(J137:J140)</f>
        <v>331</v>
      </c>
      <c r="K141" s="54">
        <f>SUM(K137:K140)</f>
        <v>496</v>
      </c>
      <c r="L141" s="55"/>
      <c r="M141" s="53">
        <f>SUM(M137:M140)</f>
        <v>7696</v>
      </c>
      <c r="N141" s="54">
        <f>SUM(N137:N140)</f>
        <v>3316</v>
      </c>
      <c r="O141" s="54">
        <f>SUM(O137:O140)</f>
        <v>1005</v>
      </c>
      <c r="P141" s="54">
        <f>SUM(P137:P140)</f>
        <v>331</v>
      </c>
      <c r="Q141" s="54">
        <f>SUM(Q137:Q140)</f>
        <v>496</v>
      </c>
      <c r="R141" s="55"/>
      <c r="S141" s="53">
        <f>SUM(S137:S140)</f>
        <v>247</v>
      </c>
      <c r="T141" s="54">
        <f>SUM(T137:T140)</f>
        <v>0</v>
      </c>
      <c r="U141" s="54">
        <f>SUM(U137:U140)</f>
        <v>0</v>
      </c>
      <c r="V141" s="54">
        <f>SUM(V137:V140)</f>
        <v>-67</v>
      </c>
      <c r="W141" s="54">
        <f>SUM(W137:W140)</f>
        <v>-180</v>
      </c>
      <c r="X141" s="55"/>
      <c r="Y141" s="53">
        <f>SUM(Y137:Y140)</f>
        <v>5205</v>
      </c>
      <c r="Z141" s="54">
        <f>SUM(Z137:Z140)</f>
        <v>5677</v>
      </c>
      <c r="AA141" s="54">
        <f>SUM(AA137:AA140)</f>
        <v>802</v>
      </c>
      <c r="AB141" s="54">
        <f>SUM(AB137:AB140)</f>
        <v>568</v>
      </c>
      <c r="AC141" s="54">
        <f>SUM(AC137:AC140)</f>
        <v>592</v>
      </c>
      <c r="AD141" s="55"/>
      <c r="AE141" s="53">
        <f>SUM(AE137:AE140)</f>
        <v>494</v>
      </c>
      <c r="AF141" s="54">
        <f>SUM(AF137:AF140)</f>
        <v>0</v>
      </c>
      <c r="AG141" s="54">
        <f>SUM(AG137:AG140)</f>
        <v>0</v>
      </c>
      <c r="AH141" s="54">
        <f>SUM(AH137:AH140)</f>
        <v>-134</v>
      </c>
      <c r="AI141" s="54">
        <f>SUM(AI137:AI140)</f>
        <v>-360</v>
      </c>
      <c r="AJ141" s="55"/>
      <c r="AK141" s="53">
        <f>SUM(AK137:AK140)</f>
        <v>4290</v>
      </c>
      <c r="AL141" s="54">
        <f>SUM(AL137:AL140)</f>
        <v>3696</v>
      </c>
      <c r="AM141" s="54">
        <f>SUM(AM137:AM140)</f>
        <v>2955</v>
      </c>
      <c r="AN141" s="54">
        <f>SUM(AN137:AN140)</f>
        <v>1056</v>
      </c>
      <c r="AO141" s="54">
        <f>SUM(AO137:AO140)</f>
        <v>847</v>
      </c>
      <c r="AP141" s="55"/>
      <c r="BB141" s="255"/>
      <c r="BC141" s="255"/>
      <c r="BD141" s="52"/>
      <c r="BE141" s="139"/>
      <c r="BF141" s="140"/>
      <c r="BG141" s="140"/>
      <c r="BH141" s="140"/>
      <c r="BI141" s="140"/>
      <c r="BJ141" s="55"/>
      <c r="BK141" s="255"/>
      <c r="BL141" s="52"/>
      <c r="BM141" s="139"/>
      <c r="BN141" s="140"/>
      <c r="BO141" s="140"/>
      <c r="BP141" s="140"/>
      <c r="BQ141" s="140"/>
      <c r="BR141" s="55"/>
      <c r="BS141" s="255"/>
      <c r="BT141" s="52"/>
      <c r="BU141" s="16" t="str">
        <f t="shared" si="154"/>
        <v/>
      </c>
      <c r="BV141" s="16" t="str">
        <f t="shared" si="154"/>
        <v/>
      </c>
      <c r="BW141" s="16" t="str">
        <f t="shared" si="154"/>
        <v/>
      </c>
      <c r="BX141" s="16" t="str">
        <f t="shared" si="154"/>
        <v/>
      </c>
      <c r="BY141" s="16" t="str">
        <f t="shared" si="154"/>
        <v/>
      </c>
      <c r="BZ141" s="255"/>
      <c r="CA141" s="255"/>
      <c r="CB141" s="52"/>
      <c r="CC141" s="270">
        <f>SUM(CC137:CC140)</f>
        <v>147849.03695236729</v>
      </c>
      <c r="CD141" s="270">
        <f>SUM(CD137:CD140)</f>
        <v>94848.745270090993</v>
      </c>
      <c r="CE141" s="270">
        <f>SUM(CE137:CE140)</f>
        <v>50826.203635814309</v>
      </c>
      <c r="CF141" s="270">
        <f>SUM(CF137:CF140)</f>
        <v>27110.269841318623</v>
      </c>
      <c r="CG141" s="270">
        <f>SUM(CG137:CG140)</f>
        <v>95288.94604681815</v>
      </c>
      <c r="CH141" s="271">
        <f t="shared" si="105"/>
        <v>415923.20174640935</v>
      </c>
      <c r="CI141" s="272"/>
      <c r="CJ141" s="272"/>
      <c r="CK141" s="270">
        <f>SUM(CK137:CK140)</f>
        <v>147849.03695236729</v>
      </c>
      <c r="CL141" s="270">
        <f>SUM(CL137:CL140)</f>
        <v>94848.745270090993</v>
      </c>
      <c r="CM141" s="270">
        <f>SUM(CM137:CM140)</f>
        <v>50826.203635814309</v>
      </c>
      <c r="CN141" s="270">
        <f>SUM(CN137:CN140)</f>
        <v>27110.269841318623</v>
      </c>
      <c r="CO141" s="270">
        <f>SUM(CO137:CO140)</f>
        <v>95288.94604681815</v>
      </c>
      <c r="CP141" s="271">
        <f t="shared" ref="CP141:CP204" si="167">SUM(CK141:CO141)</f>
        <v>415923.20174640935</v>
      </c>
      <c r="CS141" s="270">
        <f>SUM(CS137:CS140)</f>
        <v>99994.053708039457</v>
      </c>
      <c r="CT141" s="270">
        <f>SUM(CT137:CT140)</f>
        <v>162381.28072928425</v>
      </c>
      <c r="CU141" s="270">
        <f>SUM(CU137:CU140)</f>
        <v>40559.816234749327</v>
      </c>
      <c r="CV141" s="270">
        <f>SUM(CV137:CV140)</f>
        <v>46521.550664256727</v>
      </c>
      <c r="CW141" s="270">
        <f>SUM(CW137:CW140)</f>
        <v>113731.96786233134</v>
      </c>
      <c r="CX141" s="271">
        <f t="shared" ref="CX141:CX204" si="168">SUM(CS141:CW141)</f>
        <v>463188.66919866111</v>
      </c>
      <c r="CY141" s="255"/>
      <c r="CZ141" s="255"/>
      <c r="DA141" s="270">
        <f>SUM(DA137:DA140)</f>
        <v>104739.20861022692</v>
      </c>
      <c r="DB141" s="270">
        <f>SUM(DB137:DB140)</f>
        <v>162381.28072928425</v>
      </c>
      <c r="DC141" s="270">
        <f>SUM(DC137:DC140)</f>
        <v>40559.816234749327</v>
      </c>
      <c r="DD141" s="270">
        <f>SUM(DD137:DD140)</f>
        <v>41033.973385198275</v>
      </c>
      <c r="DE141" s="270">
        <f>SUM(DE137:DE140)</f>
        <v>79151.301958244105</v>
      </c>
      <c r="DF141" s="271">
        <f t="shared" ref="DF141:DF204" si="169">SUM(DA141:DE141)</f>
        <v>427865.58091770287</v>
      </c>
      <c r="DG141" s="255"/>
      <c r="DH141" s="255"/>
      <c r="DI141" s="270">
        <f>SUM(DI137:DI140)</f>
        <v>82415.848301150676</v>
      </c>
      <c r="DJ141" s="270">
        <f>SUM(DJ137:DJ140)</f>
        <v>105718.02247233302</v>
      </c>
      <c r="DK141" s="270">
        <f>SUM(DK137:DK140)</f>
        <v>149444.21069037938</v>
      </c>
      <c r="DL141" s="270">
        <f>SUM(DL137:DL140)</f>
        <v>86490.770249040681</v>
      </c>
      <c r="DM141" s="270">
        <f>SUM(DM137:DM140)</f>
        <v>162721.24455978823</v>
      </c>
      <c r="DN141" s="271">
        <f t="shared" si="92"/>
        <v>586790.09627269197</v>
      </c>
      <c r="DO141" s="255"/>
      <c r="DP141" s="255"/>
      <c r="DQ141" s="270">
        <f>SUM(DQ137:DQ140)</f>
        <v>91906.15810552561</v>
      </c>
      <c r="DR141" s="270">
        <f>SUM(DR137:DR140)</f>
        <v>105718.02247233302</v>
      </c>
      <c r="DS141" s="270">
        <f>SUM(DS137:DS140)</f>
        <v>149444.21069037938</v>
      </c>
      <c r="DT141" s="270">
        <f>SUM(DT137:DT140)</f>
        <v>75515.615690923776</v>
      </c>
      <c r="DU141" s="270">
        <f>SUM(DU137:DU140)</f>
        <v>93559.912751613781</v>
      </c>
      <c r="DV141" s="271">
        <f t="shared" ref="DV141:DV204" si="170">SUM(DQ141:DU141)</f>
        <v>516143.91971077555</v>
      </c>
    </row>
    <row r="142" spans="1:128" ht="25.5" customHeight="1">
      <c r="A142" s="232"/>
      <c r="B142" s="193" t="s">
        <v>84</v>
      </c>
      <c r="C142" s="38"/>
      <c r="D142" s="39">
        <f>L142</f>
        <v>0</v>
      </c>
      <c r="E142" s="40">
        <f>D142+SUM(AE142:AI142)</f>
        <v>0</v>
      </c>
      <c r="F142" s="41" t="s">
        <v>26</v>
      </c>
      <c r="G142" s="265">
        <f>'[9]NAW2 - Total - ENWL'!G139</f>
        <v>0</v>
      </c>
      <c r="H142" s="265">
        <f>'[9]NAW2 - Total - ENWL'!H139</f>
        <v>0</v>
      </c>
      <c r="I142" s="265">
        <f>'[9]NAW2 - Total - ENWL'!I139</f>
        <v>0</v>
      </c>
      <c r="J142" s="265">
        <f>'[9]NAW2 - Total - ENWL'!J139</f>
        <v>0</v>
      </c>
      <c r="K142" s="265">
        <f>'[9]NAW2 - Total - ENWL'!K139</f>
        <v>0</v>
      </c>
      <c r="L142" s="42">
        <f>SUM(G142:K142)</f>
        <v>0</v>
      </c>
      <c r="M142" s="273">
        <f>'[9]NAW2 - Total - ENWL'!M139</f>
        <v>0</v>
      </c>
      <c r="N142" s="273">
        <f>'[9]NAW2 - Total - ENWL'!N139</f>
        <v>0</v>
      </c>
      <c r="O142" s="273">
        <f>'[9]NAW2 - Total - ENWL'!O139</f>
        <v>0</v>
      </c>
      <c r="P142" s="273">
        <f>'[9]NAW2 - Total - ENWL'!P139</f>
        <v>0</v>
      </c>
      <c r="Q142" s="273">
        <f>'[9]NAW2 - Total - ENWL'!Q139</f>
        <v>0</v>
      </c>
      <c r="R142" s="42">
        <f>SUM(M142:Q142)</f>
        <v>0</v>
      </c>
      <c r="S142" s="319">
        <f>'ENWL - Asset Rep'!S142+'ENWL - Refurb'!S142+'ENWL - HVP'!S142</f>
        <v>0</v>
      </c>
      <c r="T142" s="273">
        <f>'ENWL - Asset Rep'!T142+'ENWL - Refurb'!T142+'ENWL - HVP'!T142</f>
        <v>0</v>
      </c>
      <c r="U142" s="273">
        <f>'ENWL - Asset Rep'!U142+'ENWL - Refurb'!U142+'ENWL - HVP'!U142</f>
        <v>0</v>
      </c>
      <c r="V142" s="273">
        <f>'ENWL - Asset Rep'!V142+'ENWL - Refurb'!V142+'ENWL - HVP'!V142</f>
        <v>0</v>
      </c>
      <c r="W142" s="273">
        <f>'ENWL - Asset Rep'!W142+'ENWL - Refurb'!W142+'ENWL - HVP'!W142</f>
        <v>0</v>
      </c>
      <c r="X142" s="42">
        <f>SUM(S142:W142)</f>
        <v>0</v>
      </c>
      <c r="Y142" s="273">
        <f>'[9]NAW2 - Total - ENWL'!Y139</f>
        <v>0</v>
      </c>
      <c r="Z142" s="273">
        <f>'[9]NAW2 - Total - ENWL'!Z139</f>
        <v>0</v>
      </c>
      <c r="AA142" s="273">
        <f>'[9]NAW2 - Total - ENWL'!AA139</f>
        <v>0</v>
      </c>
      <c r="AB142" s="273">
        <f>'[9]NAW2 - Total - ENWL'!AB139</f>
        <v>0</v>
      </c>
      <c r="AC142" s="273">
        <f>'[9]NAW2 - Total - ENWL'!AC139</f>
        <v>0</v>
      </c>
      <c r="AD142" s="42">
        <f>SUM(Y142:AC142)</f>
        <v>0</v>
      </c>
      <c r="AE142" s="319">
        <f>'ENWL - Asset Rep'!AE142+'ENWL - Refurb'!AE142+'ENWL - HVP'!AE142</f>
        <v>0</v>
      </c>
      <c r="AF142" s="273">
        <f>'ENWL - Asset Rep'!AF142+'ENWL - Refurb'!AF142+'ENWL - HVP'!AF142</f>
        <v>0</v>
      </c>
      <c r="AG142" s="273">
        <f>'ENWL - Asset Rep'!AG142+'ENWL - Refurb'!AG142+'ENWL - HVP'!AG142</f>
        <v>0</v>
      </c>
      <c r="AH142" s="273">
        <f>'ENWL - Asset Rep'!AH142+'ENWL - Refurb'!AH142+'ENWL - HVP'!AH142</f>
        <v>0</v>
      </c>
      <c r="AI142" s="273">
        <f>'ENWL - Asset Rep'!AI142+'ENWL - Refurb'!AI142+'ENWL - HVP'!AI142</f>
        <v>0</v>
      </c>
      <c r="AJ142" s="42">
        <f>SUM(AE142:AI142)</f>
        <v>0</v>
      </c>
      <c r="AK142" s="273">
        <f>'[9]NAW2 - Total - ENWL'!AK139</f>
        <v>0</v>
      </c>
      <c r="AL142" s="273">
        <f>'[9]NAW2 - Total - ENWL'!AL139</f>
        <v>0</v>
      </c>
      <c r="AM142" s="273">
        <f>'[9]NAW2 - Total - ENWL'!AM139</f>
        <v>0</v>
      </c>
      <c r="AN142" s="273">
        <f>'[9]NAW2 - Total - ENWL'!AN139</f>
        <v>0</v>
      </c>
      <c r="AO142" s="273">
        <f>'[9]NAW2 - Total - ENWL'!AO139</f>
        <v>0</v>
      </c>
      <c r="AP142" s="42">
        <f>SUM(AK142:AO142)</f>
        <v>0</v>
      </c>
      <c r="BB142" s="255"/>
      <c r="BC142" s="255"/>
      <c r="BD142" s="41" t="s">
        <v>26</v>
      </c>
      <c r="BE142" s="267">
        <f>'ENWL - HI Probs. of Failure '!O$39</f>
        <v>2.736043267072E-3</v>
      </c>
      <c r="BF142" s="267">
        <f>'ENWL - HI Probs. of Failure '!P$39</f>
        <v>4.0736769732692499E-3</v>
      </c>
      <c r="BG142" s="267">
        <f>'ENWL - HI Probs. of Failure '!Q$39</f>
        <v>7.2026304103680007E-3</v>
      </c>
      <c r="BH142" s="267">
        <f>'ENWL - HI Probs. of Failure '!R$39</f>
        <v>1.166474815016675E-2</v>
      </c>
      <c r="BI142" s="267">
        <f>'ENWL - HI Probs. of Failure '!S$39</f>
        <v>2.7360899247999997E-2</v>
      </c>
      <c r="BJ142" s="141"/>
      <c r="BK142" s="255"/>
      <c r="BL142" s="41" t="s">
        <v>26</v>
      </c>
      <c r="BM142" s="268">
        <f>$BM2*'ENWL - Ave Crit'!$Q$39</f>
        <v>1250.662</v>
      </c>
      <c r="BN142" s="268">
        <f>$BM2*'ENWL - Ave Crit'!$Q$39</f>
        <v>1250.662</v>
      </c>
      <c r="BO142" s="268">
        <f>$BM2*'ENWL - Ave Crit'!$Q$39</f>
        <v>1250.662</v>
      </c>
      <c r="BP142" s="268">
        <f>$BM2*'ENWL - Ave Crit'!$Q$39</f>
        <v>1250.662</v>
      </c>
      <c r="BQ142" s="268">
        <f>$BM2*'ENWL - Ave Crit'!$Q$39</f>
        <v>1250.662</v>
      </c>
      <c r="BR142" s="141"/>
      <c r="BS142" s="255"/>
      <c r="BT142" s="41" t="s">
        <v>26</v>
      </c>
      <c r="BU142" s="16">
        <f t="shared" si="154"/>
        <v>3.4218653444828018</v>
      </c>
      <c r="BV142" s="16">
        <f t="shared" si="154"/>
        <v>5.0947929907428664</v>
      </c>
      <c r="BW142" s="16">
        <f t="shared" si="154"/>
        <v>9.0080561542916655</v>
      </c>
      <c r="BX142" s="16">
        <f t="shared" si="154"/>
        <v>14.588657250983848</v>
      </c>
      <c r="BY142" s="16">
        <f t="shared" si="154"/>
        <v>34.219236975302174</v>
      </c>
      <c r="BZ142" s="255"/>
      <c r="CA142" s="255"/>
      <c r="CB142" s="41" t="s">
        <v>26</v>
      </c>
      <c r="CC142" s="269">
        <f>IF(BU142="","",M142*BU142)</f>
        <v>0</v>
      </c>
      <c r="CD142" s="269">
        <f t="shared" ref="CD142:CG145" si="171">IF(BV142="","",N142*BV142)</f>
        <v>0</v>
      </c>
      <c r="CE142" s="269">
        <f t="shared" si="171"/>
        <v>0</v>
      </c>
      <c r="CF142" s="269">
        <f t="shared" si="171"/>
        <v>0</v>
      </c>
      <c r="CG142" s="269">
        <f t="shared" si="171"/>
        <v>0</v>
      </c>
      <c r="CH142" s="271">
        <f t="shared" si="105"/>
        <v>0</v>
      </c>
      <c r="CI142" s="272"/>
      <c r="CJ142" s="272"/>
      <c r="CK142" s="269">
        <f t="shared" ref="CK142:CO145" si="172">IF(BU142="","",G142*BU142)</f>
        <v>0</v>
      </c>
      <c r="CL142" s="269">
        <f t="shared" si="172"/>
        <v>0</v>
      </c>
      <c r="CM142" s="269">
        <f t="shared" si="172"/>
        <v>0</v>
      </c>
      <c r="CN142" s="269">
        <f t="shared" si="172"/>
        <v>0</v>
      </c>
      <c r="CO142" s="269">
        <f t="shared" si="172"/>
        <v>0</v>
      </c>
      <c r="CP142" s="271">
        <f t="shared" si="167"/>
        <v>0</v>
      </c>
      <c r="CS142" s="269">
        <f>IF(BU142="","",Y142*BU142)</f>
        <v>0</v>
      </c>
      <c r="CT142" s="269">
        <f t="shared" ref="CT142:CW145" si="173">IF(BV142="","",Z142*BV142)</f>
        <v>0</v>
      </c>
      <c r="CU142" s="269">
        <f t="shared" si="173"/>
        <v>0</v>
      </c>
      <c r="CV142" s="269">
        <f t="shared" si="173"/>
        <v>0</v>
      </c>
      <c r="CW142" s="269">
        <f t="shared" si="173"/>
        <v>0</v>
      </c>
      <c r="CX142" s="271">
        <f t="shared" si="168"/>
        <v>0</v>
      </c>
      <c r="CY142" s="255"/>
      <c r="CZ142" s="255"/>
      <c r="DA142" s="269">
        <f>IF(BU142="","",(S142+Y142)*BU142)</f>
        <v>0</v>
      </c>
      <c r="DB142" s="269">
        <f t="shared" ref="DB142:DE145" si="174">IF(BV142="","",(T142+Z142)*BV142)</f>
        <v>0</v>
      </c>
      <c r="DC142" s="269">
        <f t="shared" si="174"/>
        <v>0</v>
      </c>
      <c r="DD142" s="269">
        <f t="shared" si="174"/>
        <v>0</v>
      </c>
      <c r="DE142" s="269">
        <f t="shared" si="174"/>
        <v>0</v>
      </c>
      <c r="DF142" s="271">
        <f t="shared" si="169"/>
        <v>0</v>
      </c>
      <c r="DG142" s="255"/>
      <c r="DH142" s="255"/>
      <c r="DI142" s="269">
        <f>IF(BU142="","",AK142*BU142)</f>
        <v>0</v>
      </c>
      <c r="DJ142" s="269">
        <f t="shared" ref="DJ142:DM145" si="175">IF(BV142="","",AL142*BV142)</f>
        <v>0</v>
      </c>
      <c r="DK142" s="269">
        <f t="shared" si="175"/>
        <v>0</v>
      </c>
      <c r="DL142" s="269">
        <f t="shared" si="175"/>
        <v>0</v>
      </c>
      <c r="DM142" s="269">
        <f t="shared" si="175"/>
        <v>0</v>
      </c>
      <c r="DN142" s="271">
        <f t="shared" ref="DN142:DN205" si="176">SUM(DI142:DM142)</f>
        <v>0</v>
      </c>
      <c r="DO142" s="255"/>
      <c r="DP142" s="255"/>
      <c r="DQ142" s="269">
        <f>IF(BU142="","",(AE142+AK142)*BU142)</f>
        <v>0</v>
      </c>
      <c r="DR142" s="269">
        <f t="shared" ref="DR142:DU145" si="177">IF(BV142="","",(AF142+AL142)*BV142)</f>
        <v>0</v>
      </c>
      <c r="DS142" s="269">
        <f t="shared" si="177"/>
        <v>0</v>
      </c>
      <c r="DT142" s="269">
        <f t="shared" si="177"/>
        <v>0</v>
      </c>
      <c r="DU142" s="269">
        <f t="shared" si="177"/>
        <v>0</v>
      </c>
      <c r="DV142" s="271">
        <f t="shared" si="170"/>
        <v>0</v>
      </c>
    </row>
    <row r="143" spans="1:128" ht="25.5" customHeight="1">
      <c r="A143" s="232"/>
      <c r="B143" s="157"/>
      <c r="C143" s="43"/>
      <c r="D143" s="44">
        <f>L143</f>
        <v>1224</v>
      </c>
      <c r="E143" s="45">
        <f>D143+SUM(AE143:AI143)</f>
        <v>1224</v>
      </c>
      <c r="F143" s="46" t="s">
        <v>28</v>
      </c>
      <c r="G143" s="265">
        <f>'[9]NAW2 - Total - ENWL'!G140</f>
        <v>0</v>
      </c>
      <c r="H143" s="265">
        <f>'[9]NAW2 - Total - ENWL'!H140</f>
        <v>0</v>
      </c>
      <c r="I143" s="265">
        <f>'[9]NAW2 - Total - ENWL'!I140</f>
        <v>6</v>
      </c>
      <c r="J143" s="265">
        <f>'[9]NAW2 - Total - ENWL'!J140</f>
        <v>1023</v>
      </c>
      <c r="K143" s="265">
        <f>'[9]NAW2 - Total - ENWL'!K140</f>
        <v>195</v>
      </c>
      <c r="L143" s="47">
        <f>SUM(G143:K143)</f>
        <v>1224</v>
      </c>
      <c r="M143" s="265">
        <f>'[9]NAW2 - Total - ENWL'!M140</f>
        <v>0</v>
      </c>
      <c r="N143" s="265">
        <f>'[9]NAW2 - Total - ENWL'!N140</f>
        <v>0</v>
      </c>
      <c r="O143" s="265">
        <f>'[9]NAW2 - Total - ENWL'!O140</f>
        <v>6</v>
      </c>
      <c r="P143" s="265">
        <f>'[9]NAW2 - Total - ENWL'!P140</f>
        <v>1023</v>
      </c>
      <c r="Q143" s="265">
        <f>'[9]NAW2 - Total - ENWL'!Q140</f>
        <v>195</v>
      </c>
      <c r="R143" s="47">
        <f>SUM(M143:Q143)</f>
        <v>1224</v>
      </c>
      <c r="S143" s="265">
        <f>'ENWL - Asset Rep'!S143+'ENWL - Refurb'!S143+'ENWL - HVP'!S143</f>
        <v>101</v>
      </c>
      <c r="T143" s="265">
        <f>'ENWL - Asset Rep'!T143+'ENWL - Refurb'!T143+'ENWL - HVP'!T143</f>
        <v>0</v>
      </c>
      <c r="U143" s="265">
        <f>'ENWL - Asset Rep'!U143+'ENWL - Refurb'!U143+'ENWL - HVP'!U143</f>
        <v>0</v>
      </c>
      <c r="V143" s="265">
        <f>'ENWL - Asset Rep'!V143+'ENWL - Refurb'!V143+'ENWL - HVP'!V143</f>
        <v>0</v>
      </c>
      <c r="W143" s="265">
        <f>'ENWL - Asset Rep'!W143+'ENWL - Refurb'!W143+'ENWL - HVP'!W143</f>
        <v>-101</v>
      </c>
      <c r="X143" s="47">
        <f>SUM(S143:W143)</f>
        <v>0</v>
      </c>
      <c r="Y143" s="265">
        <f>'[9]NAW2 - Total - ENWL'!Y140</f>
        <v>0</v>
      </c>
      <c r="Z143" s="265">
        <f>'[9]NAW2 - Total - ENWL'!Z140</f>
        <v>0</v>
      </c>
      <c r="AA143" s="265">
        <f>'[9]NAW2 - Total - ENWL'!AA140</f>
        <v>6</v>
      </c>
      <c r="AB143" s="265">
        <f>'[9]NAW2 - Total - ENWL'!AB140</f>
        <v>1023</v>
      </c>
      <c r="AC143" s="265">
        <f>'[9]NAW2 - Total - ENWL'!AC140</f>
        <v>195</v>
      </c>
      <c r="AD143" s="47">
        <f>SUM(Y143:AC143)</f>
        <v>1224</v>
      </c>
      <c r="AE143" s="265">
        <f>'ENWL - Asset Rep'!AE143+'ENWL - Refurb'!AE143+'ENWL - HVP'!AE143</f>
        <v>202</v>
      </c>
      <c r="AF143" s="265">
        <f>'ENWL - Asset Rep'!AF143+'ENWL - Refurb'!AF143+'ENWL - HVP'!AF143</f>
        <v>0</v>
      </c>
      <c r="AG143" s="265">
        <f>'ENWL - Asset Rep'!AG143+'ENWL - Refurb'!AG143+'ENWL - HVP'!AG143</f>
        <v>0</v>
      </c>
      <c r="AH143" s="265">
        <f>'ENWL - Asset Rep'!AH143+'ENWL - Refurb'!AH143+'ENWL - HVP'!AH143</f>
        <v>0</v>
      </c>
      <c r="AI143" s="265">
        <f>'ENWL - Asset Rep'!AI143+'ENWL - Refurb'!AI143+'ENWL - HVP'!AI143</f>
        <v>-202</v>
      </c>
      <c r="AJ143" s="47">
        <f>SUM(AE143:AI143)</f>
        <v>0</v>
      </c>
      <c r="AK143" s="265">
        <f>'[9]NAW2 - Total - ENWL'!AK140</f>
        <v>0</v>
      </c>
      <c r="AL143" s="265">
        <f>'[9]NAW2 - Total - ENWL'!AL140</f>
        <v>0</v>
      </c>
      <c r="AM143" s="265">
        <f>'[9]NAW2 - Total - ENWL'!AM140</f>
        <v>0</v>
      </c>
      <c r="AN143" s="265">
        <f>'[9]NAW2 - Total - ENWL'!AN140</f>
        <v>4</v>
      </c>
      <c r="AO143" s="265">
        <f>'[9]NAW2 - Total - ENWL'!AO140</f>
        <v>1220</v>
      </c>
      <c r="AP143" s="47">
        <f>SUM(AK143:AO143)</f>
        <v>1224</v>
      </c>
      <c r="BB143" s="255"/>
      <c r="BC143" s="255"/>
      <c r="BD143" s="46" t="s">
        <v>28</v>
      </c>
      <c r="BE143" s="267">
        <f>'ENWL - HI Probs. of Failure '!O$39</f>
        <v>2.736043267072E-3</v>
      </c>
      <c r="BF143" s="267">
        <f>'ENWL - HI Probs. of Failure '!P$39</f>
        <v>4.0736769732692499E-3</v>
      </c>
      <c r="BG143" s="267">
        <f>'ENWL - HI Probs. of Failure '!Q$39</f>
        <v>7.2026304103680007E-3</v>
      </c>
      <c r="BH143" s="267">
        <f>'ENWL - HI Probs. of Failure '!R$39</f>
        <v>1.166474815016675E-2</v>
      </c>
      <c r="BI143" s="267">
        <f>'ENWL - HI Probs. of Failure '!S$39</f>
        <v>2.7360899247999997E-2</v>
      </c>
      <c r="BJ143" s="142"/>
      <c r="BK143" s="255"/>
      <c r="BL143" s="46" t="s">
        <v>28</v>
      </c>
      <c r="BM143" s="268">
        <f>$BM3*'ENWL - Ave Crit'!$Q$39</f>
        <v>1786.66</v>
      </c>
      <c r="BN143" s="268">
        <f>$BM3*'ENWL - Ave Crit'!$Q$39</f>
        <v>1786.66</v>
      </c>
      <c r="BO143" s="268">
        <f>$BM3*'ENWL - Ave Crit'!$Q$39</f>
        <v>1786.66</v>
      </c>
      <c r="BP143" s="268">
        <f>$BM3*'ENWL - Ave Crit'!$Q$39</f>
        <v>1786.66</v>
      </c>
      <c r="BQ143" s="268">
        <f>$BM3*'ENWL - Ave Crit'!$Q$39</f>
        <v>1786.66</v>
      </c>
      <c r="BR143" s="142"/>
      <c r="BS143" s="255"/>
      <c r="BT143" s="46" t="s">
        <v>28</v>
      </c>
      <c r="BU143" s="16">
        <f t="shared" si="154"/>
        <v>4.8883790635468598</v>
      </c>
      <c r="BV143" s="16">
        <f t="shared" si="154"/>
        <v>7.2782757010612382</v>
      </c>
      <c r="BW143" s="16">
        <f t="shared" si="154"/>
        <v>12.868651648988093</v>
      </c>
      <c r="BX143" s="16">
        <f t="shared" si="154"/>
        <v>20.840938929976925</v>
      </c>
      <c r="BY143" s="16">
        <f t="shared" si="154"/>
        <v>48.884624250431678</v>
      </c>
      <c r="BZ143" s="255"/>
      <c r="CA143" s="255"/>
      <c r="CB143" s="46" t="s">
        <v>28</v>
      </c>
      <c r="CC143" s="269">
        <f>IF(BU143="","",M143*BU143)</f>
        <v>0</v>
      </c>
      <c r="CD143" s="269">
        <f t="shared" si="171"/>
        <v>0</v>
      </c>
      <c r="CE143" s="269">
        <f t="shared" si="171"/>
        <v>77.211909893928564</v>
      </c>
      <c r="CF143" s="269">
        <f t="shared" si="171"/>
        <v>21320.280525366394</v>
      </c>
      <c r="CG143" s="269">
        <f t="shared" si="171"/>
        <v>9532.5017288341769</v>
      </c>
      <c r="CH143" s="271">
        <f t="shared" si="105"/>
        <v>30929.9941640945</v>
      </c>
      <c r="CI143" s="272"/>
      <c r="CJ143" s="272"/>
      <c r="CK143" s="269">
        <f t="shared" si="172"/>
        <v>0</v>
      </c>
      <c r="CL143" s="269">
        <f t="shared" si="172"/>
        <v>0</v>
      </c>
      <c r="CM143" s="269">
        <f t="shared" si="172"/>
        <v>77.211909893928564</v>
      </c>
      <c r="CN143" s="269">
        <f t="shared" si="172"/>
        <v>21320.280525366394</v>
      </c>
      <c r="CO143" s="269">
        <f t="shared" si="172"/>
        <v>9532.5017288341769</v>
      </c>
      <c r="CP143" s="271">
        <f t="shared" si="167"/>
        <v>30929.9941640945</v>
      </c>
      <c r="CS143" s="269">
        <f>IF(BU143="","",Y143*BU143)</f>
        <v>0</v>
      </c>
      <c r="CT143" s="269">
        <f t="shared" si="173"/>
        <v>0</v>
      </c>
      <c r="CU143" s="269">
        <f t="shared" si="173"/>
        <v>77.211909893928564</v>
      </c>
      <c r="CV143" s="269">
        <f t="shared" si="173"/>
        <v>21320.280525366394</v>
      </c>
      <c r="CW143" s="269">
        <f t="shared" si="173"/>
        <v>9532.5017288341769</v>
      </c>
      <c r="CX143" s="271">
        <f t="shared" si="168"/>
        <v>30929.9941640945</v>
      </c>
      <c r="CY143" s="255"/>
      <c r="CZ143" s="255"/>
      <c r="DA143" s="269">
        <f>IF(BU143="","",(S143+Y143)*BU143)</f>
        <v>493.72628541823286</v>
      </c>
      <c r="DB143" s="269">
        <f t="shared" si="174"/>
        <v>0</v>
      </c>
      <c r="DC143" s="269">
        <f t="shared" si="174"/>
        <v>77.211909893928564</v>
      </c>
      <c r="DD143" s="269">
        <f t="shared" si="174"/>
        <v>21320.280525366394</v>
      </c>
      <c r="DE143" s="269">
        <f t="shared" si="174"/>
        <v>4595.1546795405775</v>
      </c>
      <c r="DF143" s="271">
        <f t="shared" si="169"/>
        <v>26486.373400219134</v>
      </c>
      <c r="DG143" s="255"/>
      <c r="DH143" s="255"/>
      <c r="DI143" s="269">
        <f>IF(BU143="","",AK143*BU143)</f>
        <v>0</v>
      </c>
      <c r="DJ143" s="269">
        <f t="shared" si="175"/>
        <v>0</v>
      </c>
      <c r="DK143" s="269">
        <f t="shared" si="175"/>
        <v>0</v>
      </c>
      <c r="DL143" s="269">
        <f t="shared" si="175"/>
        <v>83.363755719907701</v>
      </c>
      <c r="DM143" s="269">
        <f t="shared" si="175"/>
        <v>59639.241585526644</v>
      </c>
      <c r="DN143" s="271">
        <f t="shared" si="176"/>
        <v>59722.605341246555</v>
      </c>
      <c r="DO143" s="255"/>
      <c r="DP143" s="255"/>
      <c r="DQ143" s="269">
        <f>IF(BU143="","",(AE143+AK143)*BU143)</f>
        <v>987.45257083646572</v>
      </c>
      <c r="DR143" s="269">
        <f t="shared" si="177"/>
        <v>0</v>
      </c>
      <c r="DS143" s="269">
        <f t="shared" si="177"/>
        <v>0</v>
      </c>
      <c r="DT143" s="269">
        <f t="shared" si="177"/>
        <v>83.363755719907701</v>
      </c>
      <c r="DU143" s="269">
        <f t="shared" si="177"/>
        <v>49764.547486939446</v>
      </c>
      <c r="DV143" s="271">
        <f t="shared" si="170"/>
        <v>50835.363813495816</v>
      </c>
    </row>
    <row r="144" spans="1:128" ht="25.5" customHeight="1">
      <c r="A144" s="232"/>
      <c r="B144" s="157"/>
      <c r="C144" s="43"/>
      <c r="D144" s="44">
        <f>L144</f>
        <v>224</v>
      </c>
      <c r="E144" s="45">
        <f>D144+SUM(AE144:AI144)</f>
        <v>224</v>
      </c>
      <c r="F144" s="46" t="s">
        <v>30</v>
      </c>
      <c r="G144" s="265">
        <f>'[9]NAW2 - Total - ENWL'!G141</f>
        <v>0</v>
      </c>
      <c r="H144" s="265">
        <f>'[9]NAW2 - Total - ENWL'!H141</f>
        <v>0</v>
      </c>
      <c r="I144" s="265">
        <f>'[9]NAW2 - Total - ENWL'!I141</f>
        <v>3</v>
      </c>
      <c r="J144" s="265">
        <f>'[9]NAW2 - Total - ENWL'!J141</f>
        <v>124</v>
      </c>
      <c r="K144" s="265">
        <f>'[9]NAW2 - Total - ENWL'!K141</f>
        <v>97</v>
      </c>
      <c r="L144" s="47">
        <f>SUM(G144:K144)</f>
        <v>224</v>
      </c>
      <c r="M144" s="265">
        <f>'[9]NAW2 - Total - ENWL'!M141</f>
        <v>0</v>
      </c>
      <c r="N144" s="265">
        <f>'[9]NAW2 - Total - ENWL'!N141</f>
        <v>0</v>
      </c>
      <c r="O144" s="265">
        <f>'[9]NAW2 - Total - ENWL'!O141</f>
        <v>3</v>
      </c>
      <c r="P144" s="265">
        <f>'[9]NAW2 - Total - ENWL'!P141</f>
        <v>124</v>
      </c>
      <c r="Q144" s="265">
        <f>'[9]NAW2 - Total - ENWL'!Q141</f>
        <v>97</v>
      </c>
      <c r="R144" s="47">
        <f>SUM(M144:Q144)</f>
        <v>224</v>
      </c>
      <c r="S144" s="265">
        <f>'ENWL - Asset Rep'!S144+'ENWL - Refurb'!S144+'ENWL - HVP'!S144</f>
        <v>110.5</v>
      </c>
      <c r="T144" s="265">
        <f>'ENWL - Asset Rep'!T144+'ENWL - Refurb'!T144+'ENWL - HVP'!T144</f>
        <v>0</v>
      </c>
      <c r="U144" s="265">
        <f>'ENWL - Asset Rep'!U144+'ENWL - Refurb'!U144+'ENWL - HVP'!U144</f>
        <v>0</v>
      </c>
      <c r="V144" s="265">
        <f>'ENWL - Asset Rep'!V144+'ENWL - Refurb'!V144+'ENWL - HVP'!V144</f>
        <v>0</v>
      </c>
      <c r="W144" s="265">
        <f>'ENWL - Asset Rep'!W144+'ENWL - Refurb'!W144+'ENWL - HVP'!W144</f>
        <v>-110.5</v>
      </c>
      <c r="X144" s="47">
        <f>SUM(S144:W144)</f>
        <v>0</v>
      </c>
      <c r="Y144" s="265">
        <f>'[9]NAW2 - Total - ENWL'!Y141</f>
        <v>0</v>
      </c>
      <c r="Z144" s="265">
        <f>'[9]NAW2 - Total - ENWL'!Z141</f>
        <v>0</v>
      </c>
      <c r="AA144" s="265">
        <f>'[9]NAW2 - Total - ENWL'!AA141</f>
        <v>3</v>
      </c>
      <c r="AB144" s="265">
        <f>'[9]NAW2 - Total - ENWL'!AB141</f>
        <v>124</v>
      </c>
      <c r="AC144" s="265">
        <f>'[9]NAW2 - Total - ENWL'!AC141</f>
        <v>97</v>
      </c>
      <c r="AD144" s="47">
        <f>SUM(Y144:AC144)</f>
        <v>224</v>
      </c>
      <c r="AE144" s="265">
        <f>'ENWL - Asset Rep'!AE144+'ENWL - Refurb'!AE144+'ENWL - HVP'!AE144</f>
        <v>221</v>
      </c>
      <c r="AF144" s="265">
        <f>'ENWL - Asset Rep'!AF144+'ENWL - Refurb'!AF144+'ENWL - HVP'!AF144</f>
        <v>0</v>
      </c>
      <c r="AG144" s="265">
        <f>'ENWL - Asset Rep'!AG144+'ENWL - Refurb'!AG144+'ENWL - HVP'!AG144</f>
        <v>0</v>
      </c>
      <c r="AH144" s="265">
        <f>'ENWL - Asset Rep'!AH144+'ENWL - Refurb'!AH144+'ENWL - HVP'!AH144</f>
        <v>0</v>
      </c>
      <c r="AI144" s="265">
        <f>'ENWL - Asset Rep'!AI144+'ENWL - Refurb'!AI144+'ENWL - HVP'!AI144</f>
        <v>-221</v>
      </c>
      <c r="AJ144" s="47">
        <f>SUM(AE144:AI144)</f>
        <v>0</v>
      </c>
      <c r="AK144" s="265">
        <f>'[9]NAW2 - Total - ENWL'!AK141</f>
        <v>0</v>
      </c>
      <c r="AL144" s="265">
        <f>'[9]NAW2 - Total - ENWL'!AL141</f>
        <v>0</v>
      </c>
      <c r="AM144" s="265">
        <f>'[9]NAW2 - Total - ENWL'!AM141</f>
        <v>0</v>
      </c>
      <c r="AN144" s="265">
        <f>'[9]NAW2 - Total - ENWL'!AN141</f>
        <v>3</v>
      </c>
      <c r="AO144" s="265">
        <f>'[9]NAW2 - Total - ENWL'!AO141</f>
        <v>221</v>
      </c>
      <c r="AP144" s="47">
        <f>SUM(AK144:AO144)</f>
        <v>224</v>
      </c>
      <c r="BB144" s="255"/>
      <c r="BC144" s="255"/>
      <c r="BD144" s="46" t="s">
        <v>30</v>
      </c>
      <c r="BE144" s="267">
        <f>'ENWL - HI Probs. of Failure '!O$39</f>
        <v>2.736043267072E-3</v>
      </c>
      <c r="BF144" s="267">
        <f>'ENWL - HI Probs. of Failure '!P$39</f>
        <v>4.0736769732692499E-3</v>
      </c>
      <c r="BG144" s="267">
        <f>'ENWL - HI Probs. of Failure '!Q$39</f>
        <v>7.2026304103680007E-3</v>
      </c>
      <c r="BH144" s="267">
        <f>'ENWL - HI Probs. of Failure '!R$39</f>
        <v>1.166474815016675E-2</v>
      </c>
      <c r="BI144" s="267">
        <f>'ENWL - HI Probs. of Failure '!S$39</f>
        <v>2.7360899247999997E-2</v>
      </c>
      <c r="BJ144" s="142"/>
      <c r="BK144" s="255"/>
      <c r="BL144" s="46" t="s">
        <v>30</v>
      </c>
      <c r="BM144" s="268">
        <f>$BM4*'ENWL - Ave Crit'!$Q$39</f>
        <v>2679.9900000000002</v>
      </c>
      <c r="BN144" s="268">
        <f>$BM4*'ENWL - Ave Crit'!$Q$39</f>
        <v>2679.9900000000002</v>
      </c>
      <c r="BO144" s="268">
        <f>$BM4*'ENWL - Ave Crit'!$Q$39</f>
        <v>2679.9900000000002</v>
      </c>
      <c r="BP144" s="268">
        <f>$BM4*'ENWL - Ave Crit'!$Q$39</f>
        <v>2679.9900000000002</v>
      </c>
      <c r="BQ144" s="268">
        <f>$BM4*'ENWL - Ave Crit'!$Q$39</f>
        <v>2679.9900000000002</v>
      </c>
      <c r="BR144" s="142"/>
      <c r="BS144" s="255"/>
      <c r="BT144" s="46" t="s">
        <v>30</v>
      </c>
      <c r="BU144" s="16">
        <f t="shared" si="154"/>
        <v>7.3325685953202902</v>
      </c>
      <c r="BV144" s="16">
        <f t="shared" si="154"/>
        <v>10.917413551591858</v>
      </c>
      <c r="BW144" s="16">
        <f t="shared" si="154"/>
        <v>19.302977473482141</v>
      </c>
      <c r="BX144" s="16">
        <f t="shared" si="154"/>
        <v>31.26140839496539</v>
      </c>
      <c r="BY144" s="16">
        <f t="shared" si="154"/>
        <v>73.32693637564752</v>
      </c>
      <c r="BZ144" s="255"/>
      <c r="CA144" s="255"/>
      <c r="CB144" s="46" t="s">
        <v>30</v>
      </c>
      <c r="CC144" s="269">
        <f>IF(BU144="","",M144*BU144)</f>
        <v>0</v>
      </c>
      <c r="CD144" s="269">
        <f t="shared" si="171"/>
        <v>0</v>
      </c>
      <c r="CE144" s="269">
        <f t="shared" si="171"/>
        <v>57.908932420446419</v>
      </c>
      <c r="CF144" s="269">
        <f t="shared" si="171"/>
        <v>3876.4146409757082</v>
      </c>
      <c r="CG144" s="269">
        <f t="shared" si="171"/>
        <v>7112.7128284378095</v>
      </c>
      <c r="CH144" s="271">
        <f t="shared" si="105"/>
        <v>11047.036401833964</v>
      </c>
      <c r="CI144" s="272"/>
      <c r="CJ144" s="272"/>
      <c r="CK144" s="269">
        <f t="shared" si="172"/>
        <v>0</v>
      </c>
      <c r="CL144" s="269">
        <f t="shared" si="172"/>
        <v>0</v>
      </c>
      <c r="CM144" s="269">
        <f t="shared" si="172"/>
        <v>57.908932420446419</v>
      </c>
      <c r="CN144" s="269">
        <f t="shared" si="172"/>
        <v>3876.4146409757082</v>
      </c>
      <c r="CO144" s="269">
        <f t="shared" si="172"/>
        <v>7112.7128284378095</v>
      </c>
      <c r="CP144" s="271">
        <f t="shared" si="167"/>
        <v>11047.036401833964</v>
      </c>
      <c r="CS144" s="269">
        <f>IF(BU144="","",Y144*BU144)</f>
        <v>0</v>
      </c>
      <c r="CT144" s="269">
        <f t="shared" si="173"/>
        <v>0</v>
      </c>
      <c r="CU144" s="269">
        <f t="shared" si="173"/>
        <v>57.908932420446419</v>
      </c>
      <c r="CV144" s="269">
        <f t="shared" si="173"/>
        <v>3876.4146409757082</v>
      </c>
      <c r="CW144" s="269">
        <f t="shared" si="173"/>
        <v>7112.7128284378095</v>
      </c>
      <c r="CX144" s="271">
        <f t="shared" si="168"/>
        <v>11047.036401833964</v>
      </c>
      <c r="CY144" s="255"/>
      <c r="CZ144" s="255"/>
      <c r="DA144" s="269">
        <f>IF(BU144="","",(S144+Y144)*BU144)</f>
        <v>810.24882978289202</v>
      </c>
      <c r="DB144" s="269">
        <f t="shared" si="174"/>
        <v>0</v>
      </c>
      <c r="DC144" s="269">
        <f t="shared" si="174"/>
        <v>57.908932420446419</v>
      </c>
      <c r="DD144" s="269">
        <f t="shared" si="174"/>
        <v>3876.4146409757082</v>
      </c>
      <c r="DE144" s="269">
        <f t="shared" si="174"/>
        <v>-989.9136410712415</v>
      </c>
      <c r="DF144" s="271">
        <f t="shared" si="169"/>
        <v>3754.6587621078052</v>
      </c>
      <c r="DG144" s="255"/>
      <c r="DH144" s="255"/>
      <c r="DI144" s="269">
        <f>IF(BU144="","",AK144*BU144)</f>
        <v>0</v>
      </c>
      <c r="DJ144" s="269">
        <f t="shared" si="175"/>
        <v>0</v>
      </c>
      <c r="DK144" s="269">
        <f t="shared" si="175"/>
        <v>0</v>
      </c>
      <c r="DL144" s="269">
        <f t="shared" si="175"/>
        <v>93.784225184896172</v>
      </c>
      <c r="DM144" s="269">
        <f t="shared" si="175"/>
        <v>16205.252939018103</v>
      </c>
      <c r="DN144" s="271">
        <f t="shared" si="176"/>
        <v>16299.037164202999</v>
      </c>
      <c r="DO144" s="255"/>
      <c r="DP144" s="255"/>
      <c r="DQ144" s="269">
        <f>IF(BU144="","",(AE144+AK144)*BU144)</f>
        <v>1620.497659565784</v>
      </c>
      <c r="DR144" s="269">
        <f t="shared" si="177"/>
        <v>0</v>
      </c>
      <c r="DS144" s="269">
        <f t="shared" si="177"/>
        <v>0</v>
      </c>
      <c r="DT144" s="269">
        <f t="shared" si="177"/>
        <v>93.784225184896172</v>
      </c>
      <c r="DU144" s="269">
        <f t="shared" si="177"/>
        <v>0</v>
      </c>
      <c r="DV144" s="271">
        <f t="shared" si="170"/>
        <v>1714.2818847506801</v>
      </c>
    </row>
    <row r="145" spans="1:126" ht="25.5" customHeight="1">
      <c r="A145" s="232"/>
      <c r="B145" s="157"/>
      <c r="C145" s="43"/>
      <c r="D145" s="44">
        <f>L145</f>
        <v>0</v>
      </c>
      <c r="E145" s="45">
        <f>D145+SUM(AE145:AI145)</f>
        <v>0</v>
      </c>
      <c r="F145" s="46" t="s">
        <v>31</v>
      </c>
      <c r="G145" s="265">
        <f>'[9]NAW2 - Total - ENWL'!G142</f>
        <v>0</v>
      </c>
      <c r="H145" s="265">
        <f>'[9]NAW2 - Total - ENWL'!H142</f>
        <v>0</v>
      </c>
      <c r="I145" s="265">
        <f>'[9]NAW2 - Total - ENWL'!I142</f>
        <v>0</v>
      </c>
      <c r="J145" s="265">
        <f>'[9]NAW2 - Total - ENWL'!J142</f>
        <v>0</v>
      </c>
      <c r="K145" s="265">
        <f>'[9]NAW2 - Total - ENWL'!K142</f>
        <v>0</v>
      </c>
      <c r="L145" s="47">
        <f>SUM(G145:K145)</f>
        <v>0</v>
      </c>
      <c r="M145" s="265">
        <f>'[9]NAW2 - Total - ENWL'!M142</f>
        <v>0</v>
      </c>
      <c r="N145" s="265">
        <f>'[9]NAW2 - Total - ENWL'!N142</f>
        <v>0</v>
      </c>
      <c r="O145" s="265">
        <f>'[9]NAW2 - Total - ENWL'!O142</f>
        <v>0</v>
      </c>
      <c r="P145" s="265">
        <f>'[9]NAW2 - Total - ENWL'!P142</f>
        <v>0</v>
      </c>
      <c r="Q145" s="265">
        <f>'[9]NAW2 - Total - ENWL'!Q142</f>
        <v>0</v>
      </c>
      <c r="R145" s="47">
        <f>SUM(M145:Q145)</f>
        <v>0</v>
      </c>
      <c r="S145" s="265">
        <f>'ENWL - Asset Rep'!S145+'ENWL - Refurb'!S145+'ENWL - HVP'!S145</f>
        <v>0</v>
      </c>
      <c r="T145" s="265">
        <f>'ENWL - Asset Rep'!T145+'ENWL - Refurb'!T145+'ENWL - HVP'!T145</f>
        <v>0</v>
      </c>
      <c r="U145" s="265">
        <f>'ENWL - Asset Rep'!U145+'ENWL - Refurb'!U145+'ENWL - HVP'!U145</f>
        <v>0</v>
      </c>
      <c r="V145" s="265">
        <f>'ENWL - Asset Rep'!V145+'ENWL - Refurb'!V145+'ENWL - HVP'!V145</f>
        <v>0</v>
      </c>
      <c r="W145" s="265">
        <f>'ENWL - Asset Rep'!W145+'ENWL - Refurb'!W145+'ENWL - HVP'!W145</f>
        <v>0</v>
      </c>
      <c r="X145" s="47">
        <f>SUM(S145:W145)</f>
        <v>0</v>
      </c>
      <c r="Y145" s="265">
        <f>'[9]NAW2 - Total - ENWL'!Y142</f>
        <v>0</v>
      </c>
      <c r="Z145" s="265">
        <f>'[9]NAW2 - Total - ENWL'!Z142</f>
        <v>0</v>
      </c>
      <c r="AA145" s="265">
        <f>'[9]NAW2 - Total - ENWL'!AA142</f>
        <v>0</v>
      </c>
      <c r="AB145" s="265">
        <f>'[9]NAW2 - Total - ENWL'!AB142</f>
        <v>0</v>
      </c>
      <c r="AC145" s="265">
        <f>'[9]NAW2 - Total - ENWL'!AC142</f>
        <v>0</v>
      </c>
      <c r="AD145" s="47">
        <f>SUM(Y145:AC145)</f>
        <v>0</v>
      </c>
      <c r="AE145" s="265">
        <f>'ENWL - Asset Rep'!AE145+'ENWL - Refurb'!AE145+'ENWL - HVP'!AE145</f>
        <v>0</v>
      </c>
      <c r="AF145" s="265">
        <f>'ENWL - Asset Rep'!AF145+'ENWL - Refurb'!AF145+'ENWL - HVP'!AF145</f>
        <v>0</v>
      </c>
      <c r="AG145" s="265">
        <f>'ENWL - Asset Rep'!AG145+'ENWL - Refurb'!AG145+'ENWL - HVP'!AG145</f>
        <v>0</v>
      </c>
      <c r="AH145" s="265">
        <f>'ENWL - Asset Rep'!AH145+'ENWL - Refurb'!AH145+'ENWL - HVP'!AH145</f>
        <v>0</v>
      </c>
      <c r="AI145" s="265">
        <f>'ENWL - Asset Rep'!AI145+'ENWL - Refurb'!AI145+'ENWL - HVP'!AI145</f>
        <v>0</v>
      </c>
      <c r="AJ145" s="47">
        <f>SUM(AE145:AI145)</f>
        <v>0</v>
      </c>
      <c r="AK145" s="265">
        <f>'[9]NAW2 - Total - ENWL'!AK142</f>
        <v>0</v>
      </c>
      <c r="AL145" s="265">
        <f>'[9]NAW2 - Total - ENWL'!AL142</f>
        <v>0</v>
      </c>
      <c r="AM145" s="265">
        <f>'[9]NAW2 - Total - ENWL'!AM142</f>
        <v>0</v>
      </c>
      <c r="AN145" s="265">
        <f>'[9]NAW2 - Total - ENWL'!AN142</f>
        <v>0</v>
      </c>
      <c r="AO145" s="265">
        <f>'[9]NAW2 - Total - ENWL'!AO142</f>
        <v>0</v>
      </c>
      <c r="AP145" s="47">
        <f>SUM(AK145:AO145)</f>
        <v>0</v>
      </c>
      <c r="BB145" s="255"/>
      <c r="BC145" s="255"/>
      <c r="BD145" s="46" t="s">
        <v>31</v>
      </c>
      <c r="BE145" s="267">
        <f>'ENWL - HI Probs. of Failure '!O$39</f>
        <v>2.736043267072E-3</v>
      </c>
      <c r="BF145" s="267">
        <f>'ENWL - HI Probs. of Failure '!P$39</f>
        <v>4.0736769732692499E-3</v>
      </c>
      <c r="BG145" s="267">
        <f>'ENWL - HI Probs. of Failure '!Q$39</f>
        <v>7.2026304103680007E-3</v>
      </c>
      <c r="BH145" s="267">
        <f>'ENWL - HI Probs. of Failure '!R$39</f>
        <v>1.166474815016675E-2</v>
      </c>
      <c r="BI145" s="267">
        <f>'ENWL - HI Probs. of Failure '!S$39</f>
        <v>2.7360899247999997E-2</v>
      </c>
      <c r="BJ145" s="142"/>
      <c r="BK145" s="255"/>
      <c r="BL145" s="46" t="s">
        <v>31</v>
      </c>
      <c r="BM145" s="268">
        <f>$BM5*'ENWL - Ave Crit'!$Q$39</f>
        <v>4466.6500000000005</v>
      </c>
      <c r="BN145" s="268">
        <f>$BM5*'ENWL - Ave Crit'!$Q$39</f>
        <v>4466.6500000000005</v>
      </c>
      <c r="BO145" s="268">
        <f>$BM5*'ENWL - Ave Crit'!$Q$39</f>
        <v>4466.6500000000005</v>
      </c>
      <c r="BP145" s="268">
        <f>$BM5*'ENWL - Ave Crit'!$Q$39</f>
        <v>4466.6500000000005</v>
      </c>
      <c r="BQ145" s="268">
        <f>$BM5*'ENWL - Ave Crit'!$Q$39</f>
        <v>4466.6500000000005</v>
      </c>
      <c r="BR145" s="142"/>
      <c r="BS145" s="255"/>
      <c r="BT145" s="46" t="s">
        <v>31</v>
      </c>
      <c r="BU145" s="16">
        <f t="shared" si="154"/>
        <v>12.22094765886715</v>
      </c>
      <c r="BV145" s="16">
        <f t="shared" si="154"/>
        <v>18.195689252653096</v>
      </c>
      <c r="BW145" s="16">
        <f t="shared" si="154"/>
        <v>32.171629122470236</v>
      </c>
      <c r="BX145" s="16">
        <f t="shared" si="154"/>
        <v>52.102347324942322</v>
      </c>
      <c r="BY145" s="16">
        <f t="shared" si="154"/>
        <v>122.2115606260792</v>
      </c>
      <c r="BZ145" s="255"/>
      <c r="CA145" s="255"/>
      <c r="CB145" s="46" t="s">
        <v>31</v>
      </c>
      <c r="CC145" s="269">
        <f>IF(BU145="","",M145*BU145)</f>
        <v>0</v>
      </c>
      <c r="CD145" s="269">
        <f t="shared" si="171"/>
        <v>0</v>
      </c>
      <c r="CE145" s="269">
        <f t="shared" si="171"/>
        <v>0</v>
      </c>
      <c r="CF145" s="269">
        <f t="shared" si="171"/>
        <v>0</v>
      </c>
      <c r="CG145" s="269">
        <f t="shared" si="171"/>
        <v>0</v>
      </c>
      <c r="CH145" s="271">
        <f t="shared" si="105"/>
        <v>0</v>
      </c>
      <c r="CI145" s="272"/>
      <c r="CJ145" s="272"/>
      <c r="CK145" s="269">
        <f t="shared" si="172"/>
        <v>0</v>
      </c>
      <c r="CL145" s="269">
        <f t="shared" si="172"/>
        <v>0</v>
      </c>
      <c r="CM145" s="269">
        <f t="shared" si="172"/>
        <v>0</v>
      </c>
      <c r="CN145" s="269">
        <f t="shared" si="172"/>
        <v>0</v>
      </c>
      <c r="CO145" s="269">
        <f t="shared" si="172"/>
        <v>0</v>
      </c>
      <c r="CP145" s="271">
        <f t="shared" si="167"/>
        <v>0</v>
      </c>
      <c r="CS145" s="269">
        <f>IF(BU145="","",Y145*BU145)</f>
        <v>0</v>
      </c>
      <c r="CT145" s="269">
        <f t="shared" si="173"/>
        <v>0</v>
      </c>
      <c r="CU145" s="269">
        <f t="shared" si="173"/>
        <v>0</v>
      </c>
      <c r="CV145" s="269">
        <f t="shared" si="173"/>
        <v>0</v>
      </c>
      <c r="CW145" s="269">
        <f t="shared" si="173"/>
        <v>0</v>
      </c>
      <c r="CX145" s="271">
        <f t="shared" si="168"/>
        <v>0</v>
      </c>
      <c r="CY145" s="255"/>
      <c r="CZ145" s="255"/>
      <c r="DA145" s="269">
        <f>IF(BU145="","",(S145+Y145)*BU145)</f>
        <v>0</v>
      </c>
      <c r="DB145" s="269">
        <f t="shared" si="174"/>
        <v>0</v>
      </c>
      <c r="DC145" s="269">
        <f t="shared" si="174"/>
        <v>0</v>
      </c>
      <c r="DD145" s="269">
        <f t="shared" si="174"/>
        <v>0</v>
      </c>
      <c r="DE145" s="269">
        <f t="shared" si="174"/>
        <v>0</v>
      </c>
      <c r="DF145" s="271">
        <f t="shared" si="169"/>
        <v>0</v>
      </c>
      <c r="DG145" s="255"/>
      <c r="DH145" s="255"/>
      <c r="DI145" s="269">
        <f>IF(BU145="","",AK145*BU145)</f>
        <v>0</v>
      </c>
      <c r="DJ145" s="269">
        <f t="shared" si="175"/>
        <v>0</v>
      </c>
      <c r="DK145" s="269">
        <f t="shared" si="175"/>
        <v>0</v>
      </c>
      <c r="DL145" s="269">
        <f t="shared" si="175"/>
        <v>0</v>
      </c>
      <c r="DM145" s="269">
        <f t="shared" si="175"/>
        <v>0</v>
      </c>
      <c r="DN145" s="271">
        <f t="shared" si="176"/>
        <v>0</v>
      </c>
      <c r="DO145" s="255"/>
      <c r="DP145" s="255"/>
      <c r="DQ145" s="269">
        <f>IF(BU145="","",(AE145+AK145)*BU145)</f>
        <v>0</v>
      </c>
      <c r="DR145" s="269">
        <f t="shared" si="177"/>
        <v>0</v>
      </c>
      <c r="DS145" s="269">
        <f t="shared" si="177"/>
        <v>0</v>
      </c>
      <c r="DT145" s="269">
        <f t="shared" si="177"/>
        <v>0</v>
      </c>
      <c r="DU145" s="269">
        <f t="shared" si="177"/>
        <v>0</v>
      </c>
      <c r="DV145" s="271">
        <f t="shared" si="170"/>
        <v>0</v>
      </c>
    </row>
    <row r="146" spans="1:126" ht="25.5" customHeight="1" thickBot="1">
      <c r="A146" s="232"/>
      <c r="B146" s="48"/>
      <c r="C146" s="49" t="s">
        <v>27</v>
      </c>
      <c r="D146" s="50">
        <f>SUM(D142:D145)</f>
        <v>1448</v>
      </c>
      <c r="E146" s="51">
        <f>SUM(E142:E145)</f>
        <v>1448</v>
      </c>
      <c r="F146" s="52"/>
      <c r="G146" s="53">
        <f>SUM(G142:G145)</f>
        <v>0</v>
      </c>
      <c r="H146" s="54">
        <f>SUM(H142:H145)</f>
        <v>0</v>
      </c>
      <c r="I146" s="54">
        <f>SUM(I142:I145)</f>
        <v>9</v>
      </c>
      <c r="J146" s="54">
        <f>SUM(J142:J145)</f>
        <v>1147</v>
      </c>
      <c r="K146" s="54">
        <f>SUM(K142:K145)</f>
        <v>292</v>
      </c>
      <c r="L146" s="55"/>
      <c r="M146" s="53">
        <f>SUM(M142:M145)</f>
        <v>0</v>
      </c>
      <c r="N146" s="54">
        <f>SUM(N142:N145)</f>
        <v>0</v>
      </c>
      <c r="O146" s="54">
        <f>SUM(O142:O145)</f>
        <v>9</v>
      </c>
      <c r="P146" s="54">
        <f>SUM(P142:P145)</f>
        <v>1147</v>
      </c>
      <c r="Q146" s="54">
        <f>SUM(Q142:Q145)</f>
        <v>292</v>
      </c>
      <c r="R146" s="55"/>
      <c r="S146" s="53">
        <f>SUM(S142:S145)</f>
        <v>211.5</v>
      </c>
      <c r="T146" s="54">
        <f>SUM(T142:T145)</f>
        <v>0</v>
      </c>
      <c r="U146" s="54">
        <f>SUM(U142:U145)</f>
        <v>0</v>
      </c>
      <c r="V146" s="54">
        <f>SUM(V142:V145)</f>
        <v>0</v>
      </c>
      <c r="W146" s="54">
        <f>SUM(W142:W145)</f>
        <v>-211.5</v>
      </c>
      <c r="X146" s="55"/>
      <c r="Y146" s="53">
        <f>SUM(Y142:Y145)</f>
        <v>0</v>
      </c>
      <c r="Z146" s="54">
        <f>SUM(Z142:Z145)</f>
        <v>0</v>
      </c>
      <c r="AA146" s="54">
        <f>SUM(AA142:AA145)</f>
        <v>9</v>
      </c>
      <c r="AB146" s="54">
        <f>SUM(AB142:AB145)</f>
        <v>1147</v>
      </c>
      <c r="AC146" s="54">
        <f>SUM(AC142:AC145)</f>
        <v>292</v>
      </c>
      <c r="AD146" s="55"/>
      <c r="AE146" s="53">
        <f>SUM(AE142:AE145)</f>
        <v>423</v>
      </c>
      <c r="AF146" s="54">
        <f>SUM(AF142:AF145)</f>
        <v>0</v>
      </c>
      <c r="AG146" s="54">
        <f>SUM(AG142:AG145)</f>
        <v>0</v>
      </c>
      <c r="AH146" s="54">
        <f>SUM(AH142:AH145)</f>
        <v>0</v>
      </c>
      <c r="AI146" s="54">
        <f>SUM(AI142:AI145)</f>
        <v>-423</v>
      </c>
      <c r="AJ146" s="55"/>
      <c r="AK146" s="53">
        <f>SUM(AK142:AK145)</f>
        <v>0</v>
      </c>
      <c r="AL146" s="54">
        <f>SUM(AL142:AL145)</f>
        <v>0</v>
      </c>
      <c r="AM146" s="54">
        <f>SUM(AM142:AM145)</f>
        <v>0</v>
      </c>
      <c r="AN146" s="54">
        <f>SUM(AN142:AN145)</f>
        <v>7</v>
      </c>
      <c r="AO146" s="54">
        <f>SUM(AO142:AO145)</f>
        <v>1441</v>
      </c>
      <c r="AP146" s="55"/>
      <c r="BB146" s="255"/>
      <c r="BC146" s="255"/>
      <c r="BD146" s="52"/>
      <c r="BE146" s="139"/>
      <c r="BF146" s="140"/>
      <c r="BG146" s="140"/>
      <c r="BH146" s="140"/>
      <c r="BI146" s="140"/>
      <c r="BJ146" s="55"/>
      <c r="BK146" s="255"/>
      <c r="BL146" s="52"/>
      <c r="BM146" s="139"/>
      <c r="BN146" s="140"/>
      <c r="BO146" s="140"/>
      <c r="BP146" s="140"/>
      <c r="BQ146" s="140"/>
      <c r="BR146" s="55"/>
      <c r="BS146" s="255"/>
      <c r="BT146" s="52"/>
      <c r="BU146" s="16" t="str">
        <f t="shared" si="154"/>
        <v/>
      </c>
      <c r="BV146" s="16" t="str">
        <f t="shared" si="154"/>
        <v/>
      </c>
      <c r="BW146" s="16" t="str">
        <f t="shared" si="154"/>
        <v/>
      </c>
      <c r="BX146" s="16" t="str">
        <f t="shared" si="154"/>
        <v/>
      </c>
      <c r="BY146" s="16" t="str">
        <f t="shared" si="154"/>
        <v/>
      </c>
      <c r="BZ146" s="255"/>
      <c r="CA146" s="255"/>
      <c r="CB146" s="52"/>
      <c r="CC146" s="270">
        <f>SUM(CC142:CC145)</f>
        <v>0</v>
      </c>
      <c r="CD146" s="270">
        <f>SUM(CD142:CD145)</f>
        <v>0</v>
      </c>
      <c r="CE146" s="270">
        <f>SUM(CE142:CE145)</f>
        <v>135.12084231437498</v>
      </c>
      <c r="CF146" s="270">
        <f>SUM(CF142:CF145)</f>
        <v>25196.695166342102</v>
      </c>
      <c r="CG146" s="270">
        <f>SUM(CG142:CG145)</f>
        <v>16645.214557271986</v>
      </c>
      <c r="CH146" s="271">
        <f t="shared" si="105"/>
        <v>41977.030565928464</v>
      </c>
      <c r="CI146" s="272"/>
      <c r="CJ146" s="272"/>
      <c r="CK146" s="270">
        <f>SUM(CK142:CK145)</f>
        <v>0</v>
      </c>
      <c r="CL146" s="270">
        <f>SUM(CL142:CL145)</f>
        <v>0</v>
      </c>
      <c r="CM146" s="270">
        <f>SUM(CM142:CM145)</f>
        <v>135.12084231437498</v>
      </c>
      <c r="CN146" s="270">
        <f>SUM(CN142:CN145)</f>
        <v>25196.695166342102</v>
      </c>
      <c r="CO146" s="270">
        <f>SUM(CO142:CO145)</f>
        <v>16645.214557271986</v>
      </c>
      <c r="CP146" s="271">
        <f t="shared" si="167"/>
        <v>41977.030565928464</v>
      </c>
      <c r="CS146" s="270">
        <f>SUM(CS142:CS145)</f>
        <v>0</v>
      </c>
      <c r="CT146" s="270">
        <f>SUM(CT142:CT145)</f>
        <v>0</v>
      </c>
      <c r="CU146" s="270">
        <f>SUM(CU142:CU145)</f>
        <v>135.12084231437498</v>
      </c>
      <c r="CV146" s="270">
        <f>SUM(CV142:CV145)</f>
        <v>25196.695166342102</v>
      </c>
      <c r="CW146" s="270">
        <f>SUM(CW142:CW145)</f>
        <v>16645.214557271986</v>
      </c>
      <c r="CX146" s="271">
        <f t="shared" si="168"/>
        <v>41977.030565928464</v>
      </c>
      <c r="CY146" s="255"/>
      <c r="CZ146" s="255"/>
      <c r="DA146" s="270">
        <f>SUM(DA142:DA145)</f>
        <v>1303.9751152011249</v>
      </c>
      <c r="DB146" s="270">
        <f>SUM(DB142:DB145)</f>
        <v>0</v>
      </c>
      <c r="DC146" s="270">
        <f>SUM(DC142:DC145)</f>
        <v>135.12084231437498</v>
      </c>
      <c r="DD146" s="270">
        <f>SUM(DD142:DD145)</f>
        <v>25196.695166342102</v>
      </c>
      <c r="DE146" s="270">
        <f>SUM(DE142:DE145)</f>
        <v>3605.2410384693358</v>
      </c>
      <c r="DF146" s="271">
        <f t="shared" si="169"/>
        <v>30241.032162326937</v>
      </c>
      <c r="DG146" s="255"/>
      <c r="DH146" s="255"/>
      <c r="DI146" s="270">
        <f>SUM(DI142:DI145)</f>
        <v>0</v>
      </c>
      <c r="DJ146" s="270">
        <f>SUM(DJ142:DJ145)</f>
        <v>0</v>
      </c>
      <c r="DK146" s="270">
        <f>SUM(DK142:DK145)</f>
        <v>0</v>
      </c>
      <c r="DL146" s="270">
        <f>SUM(DL142:DL145)</f>
        <v>177.14798090480389</v>
      </c>
      <c r="DM146" s="270">
        <f>SUM(DM142:DM145)</f>
        <v>75844.494524544745</v>
      </c>
      <c r="DN146" s="271">
        <f t="shared" si="176"/>
        <v>76021.642505449548</v>
      </c>
      <c r="DO146" s="255"/>
      <c r="DP146" s="255"/>
      <c r="DQ146" s="270">
        <f>SUM(DQ142:DQ145)</f>
        <v>2607.9502304022499</v>
      </c>
      <c r="DR146" s="270">
        <f>SUM(DR142:DR145)</f>
        <v>0</v>
      </c>
      <c r="DS146" s="270">
        <f>SUM(DS142:DS145)</f>
        <v>0</v>
      </c>
      <c r="DT146" s="270">
        <f>SUM(DT142:DT145)</f>
        <v>177.14798090480389</v>
      </c>
      <c r="DU146" s="270">
        <f>SUM(DU142:DU145)</f>
        <v>49764.547486939446</v>
      </c>
      <c r="DV146" s="271">
        <f t="shared" si="170"/>
        <v>52549.645698246502</v>
      </c>
    </row>
    <row r="147" spans="1:126" ht="25.5" customHeight="1">
      <c r="A147" s="232"/>
      <c r="B147" s="193" t="s">
        <v>115</v>
      </c>
      <c r="C147" s="38"/>
      <c r="D147" s="39">
        <f>L147</f>
        <v>0</v>
      </c>
      <c r="E147" s="40">
        <f>D147+SUM(AE147:AI147)</f>
        <v>0</v>
      </c>
      <c r="F147" s="41" t="s">
        <v>26</v>
      </c>
      <c r="G147" s="265">
        <f>'[9]NAW2 - Total - ENWL'!G144</f>
        <v>0</v>
      </c>
      <c r="H147" s="265">
        <f>'[9]NAW2 - Total - ENWL'!H144</f>
        <v>0</v>
      </c>
      <c r="I147" s="265">
        <f>'[9]NAW2 - Total - ENWL'!I144</f>
        <v>0</v>
      </c>
      <c r="J147" s="265">
        <f>'[9]NAW2 - Total - ENWL'!J144</f>
        <v>0</v>
      </c>
      <c r="K147" s="265">
        <f>'[9]NAW2 - Total - ENWL'!K144</f>
        <v>0</v>
      </c>
      <c r="L147" s="42">
        <f>SUM(G147:K147)</f>
        <v>0</v>
      </c>
      <c r="M147" s="265">
        <f>'[9]NAW2 - Total - ENWL'!M144</f>
        <v>0</v>
      </c>
      <c r="N147" s="265">
        <f>'[9]NAW2 - Total - ENWL'!N144</f>
        <v>0</v>
      </c>
      <c r="O147" s="265">
        <f>'[9]NAW2 - Total - ENWL'!O144</f>
        <v>0</v>
      </c>
      <c r="P147" s="265">
        <f>'[9]NAW2 - Total - ENWL'!P144</f>
        <v>0</v>
      </c>
      <c r="Q147" s="265">
        <f>'[9]NAW2 - Total - ENWL'!Q144</f>
        <v>0</v>
      </c>
      <c r="R147" s="42">
        <f>SUM(M147:Q147)</f>
        <v>0</v>
      </c>
      <c r="S147" s="319">
        <f>'ENWL - Asset Rep'!S147+'ENWL - Refurb'!S147+'ENWL - HVP'!S147</f>
        <v>0</v>
      </c>
      <c r="T147" s="273">
        <f>'ENWL - Asset Rep'!T147+'ENWL - Refurb'!T147+'ENWL - HVP'!T147</f>
        <v>0</v>
      </c>
      <c r="U147" s="273">
        <f>'ENWL - Asset Rep'!U147+'ENWL - Refurb'!U147+'ENWL - HVP'!U147</f>
        <v>0</v>
      </c>
      <c r="V147" s="273">
        <f>'ENWL - Asset Rep'!V147+'ENWL - Refurb'!V147+'ENWL - HVP'!V147</f>
        <v>0</v>
      </c>
      <c r="W147" s="273">
        <f>'ENWL - Asset Rep'!W147+'ENWL - Refurb'!W147+'ENWL - HVP'!W147</f>
        <v>0</v>
      </c>
      <c r="X147" s="42">
        <f>SUM(S147:W147)</f>
        <v>0</v>
      </c>
      <c r="Y147" s="266">
        <f>'[9]NAW2 - Total - ENWL'!Y144</f>
        <v>0</v>
      </c>
      <c r="Z147" s="266">
        <f>'[9]NAW2 - Total - ENWL'!Z144</f>
        <v>0</v>
      </c>
      <c r="AA147" s="266">
        <f>'[9]NAW2 - Total - ENWL'!AA144</f>
        <v>0</v>
      </c>
      <c r="AB147" s="266">
        <f>'[9]NAW2 - Total - ENWL'!AB144</f>
        <v>0</v>
      </c>
      <c r="AC147" s="266">
        <f>'[9]NAW2 - Total - ENWL'!AC144</f>
        <v>0</v>
      </c>
      <c r="AD147" s="42">
        <f>SUM(Y147:AC147)</f>
        <v>0</v>
      </c>
      <c r="AE147" s="319">
        <f>'ENWL - Asset Rep'!AE147+'ENWL - Refurb'!AE147+'ENWL - HVP'!AE147</f>
        <v>0</v>
      </c>
      <c r="AF147" s="273">
        <f>'ENWL - Asset Rep'!AF147+'ENWL - Refurb'!AF147+'ENWL - HVP'!AF147</f>
        <v>0</v>
      </c>
      <c r="AG147" s="273">
        <f>'ENWL - Asset Rep'!AG147+'ENWL - Refurb'!AG147+'ENWL - HVP'!AG147</f>
        <v>0</v>
      </c>
      <c r="AH147" s="273">
        <f>'ENWL - Asset Rep'!AH147+'ENWL - Refurb'!AH147+'ENWL - HVP'!AH147</f>
        <v>0</v>
      </c>
      <c r="AI147" s="273">
        <f>'ENWL - Asset Rep'!AI147+'ENWL - Refurb'!AI147+'ENWL - HVP'!AI147</f>
        <v>0</v>
      </c>
      <c r="AJ147" s="42">
        <f>SUM(AE147:AI147)</f>
        <v>0</v>
      </c>
      <c r="AK147" s="266">
        <f>'[9]NAW2 - Total - ENWL'!AK144</f>
        <v>0</v>
      </c>
      <c r="AL147" s="266">
        <f>'[9]NAW2 - Total - ENWL'!AL144</f>
        <v>0</v>
      </c>
      <c r="AM147" s="266">
        <f>'[9]NAW2 - Total - ENWL'!AM144</f>
        <v>0</v>
      </c>
      <c r="AN147" s="266">
        <f>'[9]NAW2 - Total - ENWL'!AN144</f>
        <v>0</v>
      </c>
      <c r="AO147" s="266">
        <f>'[9]NAW2 - Total - ENWL'!AO144</f>
        <v>0</v>
      </c>
      <c r="AP147" s="42">
        <f>SUM(AK147:AO147)</f>
        <v>0</v>
      </c>
      <c r="BB147" s="255"/>
      <c r="BC147" s="255"/>
      <c r="BD147" s="41" t="s">
        <v>26</v>
      </c>
      <c r="BE147" s="267">
        <f>'ENWL - HI Probs. of Failure '!O$40</f>
        <v>2.2800360558933334E-3</v>
      </c>
      <c r="BF147" s="267">
        <f>'ENWL - HI Probs. of Failure '!P$40</f>
        <v>3.3947308110577083E-3</v>
      </c>
      <c r="BG147" s="267">
        <f>'ENWL - HI Probs. of Failure '!Q$40</f>
        <v>6.002192008640001E-3</v>
      </c>
      <c r="BH147" s="267">
        <f>'ENWL - HI Probs. of Failure '!R$40</f>
        <v>9.7206234584722925E-3</v>
      </c>
      <c r="BI147" s="267">
        <f>'ENWL - HI Probs. of Failure '!S$40</f>
        <v>2.2800749373333332E-2</v>
      </c>
      <c r="BJ147" s="141"/>
      <c r="BK147" s="255"/>
      <c r="BL147" s="41" t="s">
        <v>26</v>
      </c>
      <c r="BM147" s="274">
        <f>IFERROR($BM2*'ENWL - Ave Crit'!$Q$40,0)</f>
        <v>11952.304</v>
      </c>
      <c r="BN147" s="274">
        <f>IFERROR($BM2*'ENWL - Ave Crit'!$Q$40,0)</f>
        <v>11952.304</v>
      </c>
      <c r="BO147" s="274">
        <f>IFERROR($BM2*'ENWL - Ave Crit'!$Q$40,0)</f>
        <v>11952.304</v>
      </c>
      <c r="BP147" s="274">
        <f>IFERROR($BM2*'ENWL - Ave Crit'!$Q$40,0)</f>
        <v>11952.304</v>
      </c>
      <c r="BQ147" s="274">
        <f>IFERROR($BM2*'ENWL - Ave Crit'!$Q$40,0)</f>
        <v>11952.304</v>
      </c>
      <c r="BR147" s="141"/>
      <c r="BS147" s="255"/>
      <c r="BT147" s="41" t="s">
        <v>26</v>
      </c>
      <c r="BU147" s="16">
        <f t="shared" si="154"/>
        <v>27.251684070998113</v>
      </c>
      <c r="BV147" s="16">
        <f t="shared" si="154"/>
        <v>40.574854651928291</v>
      </c>
      <c r="BW147" s="16">
        <f t="shared" si="154"/>
        <v>71.740023553635922</v>
      </c>
      <c r="BX147" s="16">
        <f t="shared" si="154"/>
        <v>116.18384664519222</v>
      </c>
      <c r="BY147" s="16">
        <f t="shared" si="154"/>
        <v>272.52148793788945</v>
      </c>
      <c r="BZ147" s="255"/>
      <c r="CA147" s="255"/>
      <c r="CB147" s="41" t="s">
        <v>26</v>
      </c>
      <c r="CC147" s="269">
        <f>IF(BU147="","",M147*BU147)</f>
        <v>0</v>
      </c>
      <c r="CD147" s="269">
        <f t="shared" ref="CD147:CG150" si="178">IF(BV147="","",N147*BV147)</f>
        <v>0</v>
      </c>
      <c r="CE147" s="269">
        <f t="shared" si="178"/>
        <v>0</v>
      </c>
      <c r="CF147" s="269">
        <f t="shared" si="178"/>
        <v>0</v>
      </c>
      <c r="CG147" s="269">
        <f t="shared" si="178"/>
        <v>0</v>
      </c>
      <c r="CH147" s="271">
        <f t="shared" si="105"/>
        <v>0</v>
      </c>
      <c r="CI147" s="272"/>
      <c r="CJ147" s="272"/>
      <c r="CK147" s="269">
        <f t="shared" ref="CK147:CO150" si="179">IF(BU147="","",G147*BU147)</f>
        <v>0</v>
      </c>
      <c r="CL147" s="269">
        <f t="shared" si="179"/>
        <v>0</v>
      </c>
      <c r="CM147" s="269">
        <f t="shared" si="179"/>
        <v>0</v>
      </c>
      <c r="CN147" s="269">
        <f t="shared" si="179"/>
        <v>0</v>
      </c>
      <c r="CO147" s="269">
        <f t="shared" si="179"/>
        <v>0</v>
      </c>
      <c r="CP147" s="271">
        <f t="shared" si="167"/>
        <v>0</v>
      </c>
      <c r="CS147" s="269">
        <f>IF(BU147="","",Y147*BU147)</f>
        <v>0</v>
      </c>
      <c r="CT147" s="269">
        <f t="shared" ref="CT147:CW150" si="180">IF(BV147="","",Z147*BV147)</f>
        <v>0</v>
      </c>
      <c r="CU147" s="269">
        <f t="shared" si="180"/>
        <v>0</v>
      </c>
      <c r="CV147" s="269">
        <f t="shared" si="180"/>
        <v>0</v>
      </c>
      <c r="CW147" s="269">
        <f t="shared" si="180"/>
        <v>0</v>
      </c>
      <c r="CX147" s="271">
        <f t="shared" si="168"/>
        <v>0</v>
      </c>
      <c r="CY147" s="255"/>
      <c r="CZ147" s="255"/>
      <c r="DA147" s="269">
        <f>IF(BU147="","",(S147+Y147)*BU147)</f>
        <v>0</v>
      </c>
      <c r="DB147" s="269">
        <f t="shared" ref="DB147:DE150" si="181">IF(BV147="","",(T147+Z147)*BV147)</f>
        <v>0</v>
      </c>
      <c r="DC147" s="269">
        <f t="shared" si="181"/>
        <v>0</v>
      </c>
      <c r="DD147" s="269">
        <f t="shared" si="181"/>
        <v>0</v>
      </c>
      <c r="DE147" s="269">
        <f t="shared" si="181"/>
        <v>0</v>
      </c>
      <c r="DF147" s="271">
        <f t="shared" si="169"/>
        <v>0</v>
      </c>
      <c r="DG147" s="255"/>
      <c r="DH147" s="255"/>
      <c r="DI147" s="269">
        <f>IF(BU147="","",AK147*BU147)</f>
        <v>0</v>
      </c>
      <c r="DJ147" s="269">
        <f t="shared" ref="DJ147:DM150" si="182">IF(BV147="","",AL147*BV147)</f>
        <v>0</v>
      </c>
      <c r="DK147" s="269">
        <f t="shared" si="182"/>
        <v>0</v>
      </c>
      <c r="DL147" s="269">
        <f t="shared" si="182"/>
        <v>0</v>
      </c>
      <c r="DM147" s="269">
        <f t="shared" si="182"/>
        <v>0</v>
      </c>
      <c r="DN147" s="271">
        <f t="shared" si="176"/>
        <v>0</v>
      </c>
      <c r="DO147" s="255"/>
      <c r="DP147" s="255"/>
      <c r="DQ147" s="269">
        <f>IF(BU147="","",(AE147+AK147)*BU147)</f>
        <v>0</v>
      </c>
      <c r="DR147" s="269">
        <f t="shared" ref="DR147:DU150" si="183">IF(BV147="","",(AF147+AL147)*BV147)</f>
        <v>0</v>
      </c>
      <c r="DS147" s="269">
        <f t="shared" si="183"/>
        <v>0</v>
      </c>
      <c r="DT147" s="269">
        <f t="shared" si="183"/>
        <v>0</v>
      </c>
      <c r="DU147" s="269">
        <f t="shared" si="183"/>
        <v>0</v>
      </c>
      <c r="DV147" s="271">
        <f t="shared" si="170"/>
        <v>0</v>
      </c>
    </row>
    <row r="148" spans="1:126" ht="25.5" customHeight="1">
      <c r="A148" s="232"/>
      <c r="B148" s="157"/>
      <c r="C148" s="43"/>
      <c r="D148" s="44">
        <f>L148</f>
        <v>345.22</v>
      </c>
      <c r="E148" s="45">
        <f>D148+SUM(AE148:AI148)</f>
        <v>345.22</v>
      </c>
      <c r="F148" s="46" t="s">
        <v>28</v>
      </c>
      <c r="G148" s="265">
        <f>'[9]NAW2 - Total - ENWL'!G145</f>
        <v>144.52123359580054</v>
      </c>
      <c r="H148" s="265">
        <f>'[9]NAW2 - Total - ENWL'!H145</f>
        <v>88.796745406824158</v>
      </c>
      <c r="I148" s="265">
        <f>'[9]NAW2 - Total - ENWL'!I145</f>
        <v>86.078477690288722</v>
      </c>
      <c r="J148" s="265">
        <f>'[9]NAW2 - Total - ENWL'!J145</f>
        <v>18.121784776902889</v>
      </c>
      <c r="K148" s="265">
        <f>'[9]NAW2 - Total - ENWL'!K145</f>
        <v>7.7017585301837279</v>
      </c>
      <c r="L148" s="47">
        <f>SUM(G148:K148)</f>
        <v>345.22</v>
      </c>
      <c r="M148" s="265">
        <f>'[9]NAW2 - Total - ENWL'!M145</f>
        <v>144.52123359580054</v>
      </c>
      <c r="N148" s="265">
        <f>'[9]NAW2 - Total - ENWL'!N145</f>
        <v>88.796745406824158</v>
      </c>
      <c r="O148" s="265">
        <f>'[9]NAW2 - Total - ENWL'!O145</f>
        <v>86.078477690288722</v>
      </c>
      <c r="P148" s="265">
        <f>'[9]NAW2 - Total - ENWL'!P145</f>
        <v>18.121784776902889</v>
      </c>
      <c r="Q148" s="265">
        <f>'[9]NAW2 - Total - ENWL'!Q145</f>
        <v>7.7017585301837279</v>
      </c>
      <c r="R148" s="47">
        <f>SUM(M148:Q148)</f>
        <v>345.22</v>
      </c>
      <c r="S148" s="265">
        <f>'ENWL - Asset Rep'!S148+'ENWL - Refurb'!S148+'ENWL - HVP'!S148</f>
        <v>1.5</v>
      </c>
      <c r="T148" s="265">
        <f>'ENWL - Asset Rep'!T148+'ENWL - Refurb'!T148+'ENWL - HVP'!T148</f>
        <v>0</v>
      </c>
      <c r="U148" s="265">
        <f>'ENWL - Asset Rep'!U148+'ENWL - Refurb'!U148+'ENWL - HVP'!U148</f>
        <v>0</v>
      </c>
      <c r="V148" s="265">
        <f>'ENWL - Asset Rep'!V148+'ENWL - Refurb'!V148+'ENWL - HVP'!V148</f>
        <v>0</v>
      </c>
      <c r="W148" s="265">
        <f>'ENWL - Asset Rep'!W148+'ENWL - Refurb'!W148+'ENWL - HVP'!W148</f>
        <v>-1.5</v>
      </c>
      <c r="X148" s="47">
        <f>SUM(S148:W148)</f>
        <v>0</v>
      </c>
      <c r="Y148" s="265">
        <f>'[9]NAW2 - Total - ENWL'!Y145</f>
        <v>143.16209973753283</v>
      </c>
      <c r="Z148" s="265">
        <f>'[9]NAW2 - Total - ENWL'!Z145</f>
        <v>90.155879265091869</v>
      </c>
      <c r="AA148" s="265">
        <f>'[9]NAW2 - Total - ENWL'!AA145</f>
        <v>0</v>
      </c>
      <c r="AB148" s="265">
        <f>'[9]NAW2 - Total - ENWL'!AB145</f>
        <v>86.078477690288722</v>
      </c>
      <c r="AC148" s="265">
        <f>'[9]NAW2 - Total - ENWL'!AC145</f>
        <v>25.823543307086616</v>
      </c>
      <c r="AD148" s="47">
        <f>SUM(Y148:AC148)</f>
        <v>345.22</v>
      </c>
      <c r="AE148" s="265">
        <f>'ENWL - Asset Rep'!AE148+'ENWL - Refurb'!AE148+'ENWL - HVP'!AE148</f>
        <v>3</v>
      </c>
      <c r="AF148" s="265">
        <f>'ENWL - Asset Rep'!AF148+'ENWL - Refurb'!AF148+'ENWL - HVP'!AF148</f>
        <v>0</v>
      </c>
      <c r="AG148" s="265">
        <f>'ENWL - Asset Rep'!AG148+'ENWL - Refurb'!AG148+'ENWL - HVP'!AG148</f>
        <v>0</v>
      </c>
      <c r="AH148" s="265">
        <f>'ENWL - Asset Rep'!AH148+'ENWL - Refurb'!AH148+'ENWL - HVP'!AH148</f>
        <v>0</v>
      </c>
      <c r="AI148" s="265">
        <f>'ENWL - Asset Rep'!AI148+'ENWL - Refurb'!AI148+'ENWL - HVP'!AI148</f>
        <v>-3</v>
      </c>
      <c r="AJ148" s="47">
        <f>SUM(AE148:AI148)</f>
        <v>0</v>
      </c>
      <c r="AK148" s="265">
        <f>'[9]NAW2 - Total - ENWL'!AK145</f>
        <v>22.199186351706039</v>
      </c>
      <c r="AL148" s="265">
        <f>'[9]NAW2 - Total - ENWL'!AL145</f>
        <v>122.32204724409451</v>
      </c>
      <c r="AM148" s="265">
        <f>'[9]NAW2 - Total - ENWL'!AM145</f>
        <v>88.796745406824158</v>
      </c>
      <c r="AN148" s="265">
        <f>'[9]NAW2 - Total - ENWL'!AN145</f>
        <v>0</v>
      </c>
      <c r="AO148" s="265">
        <f>'[9]NAW2 - Total - ENWL'!AO145</f>
        <v>111.90202099737535</v>
      </c>
      <c r="AP148" s="47">
        <f>SUM(AK148:AO148)</f>
        <v>345.22</v>
      </c>
      <c r="BB148" s="255"/>
      <c r="BC148" s="255"/>
      <c r="BD148" s="46" t="s">
        <v>28</v>
      </c>
      <c r="BE148" s="267">
        <f>'ENWL - HI Probs. of Failure '!O$40</f>
        <v>2.2800360558933334E-3</v>
      </c>
      <c r="BF148" s="267">
        <f>'ENWL - HI Probs. of Failure '!P$40</f>
        <v>3.3947308110577083E-3</v>
      </c>
      <c r="BG148" s="267">
        <f>'ENWL - HI Probs. of Failure '!Q$40</f>
        <v>6.002192008640001E-3</v>
      </c>
      <c r="BH148" s="267">
        <f>'ENWL - HI Probs. of Failure '!R$40</f>
        <v>9.7206234584722925E-3</v>
      </c>
      <c r="BI148" s="267">
        <f>'ENWL - HI Probs. of Failure '!S$40</f>
        <v>2.2800749373333332E-2</v>
      </c>
      <c r="BJ148" s="142"/>
      <c r="BK148" s="255"/>
      <c r="BL148" s="46" t="s">
        <v>28</v>
      </c>
      <c r="BM148" s="274">
        <f>IFERROR($BM3*'ENWL - Ave Crit'!$Q$40,0)</f>
        <v>17074.72</v>
      </c>
      <c r="BN148" s="274">
        <f>IFERROR($BM3*'ENWL - Ave Crit'!$Q$40,0)</f>
        <v>17074.72</v>
      </c>
      <c r="BO148" s="274">
        <f>IFERROR($BM3*'ENWL - Ave Crit'!$Q$40,0)</f>
        <v>17074.72</v>
      </c>
      <c r="BP148" s="274">
        <f>IFERROR($BM3*'ENWL - Ave Crit'!$Q$40,0)</f>
        <v>17074.72</v>
      </c>
      <c r="BQ148" s="274">
        <f>IFERROR($BM3*'ENWL - Ave Crit'!$Q$40,0)</f>
        <v>17074.72</v>
      </c>
      <c r="BR148" s="142"/>
      <c r="BS148" s="255"/>
      <c r="BT148" s="46" t="s">
        <v>28</v>
      </c>
      <c r="BU148" s="16">
        <f t="shared" si="154"/>
        <v>38.930977244283021</v>
      </c>
      <c r="BV148" s="16">
        <f t="shared" si="154"/>
        <v>57.964078074183277</v>
      </c>
      <c r="BW148" s="16">
        <f t="shared" si="154"/>
        <v>102.48574793376561</v>
      </c>
      <c r="BX148" s="16">
        <f t="shared" si="154"/>
        <v>165.97692377884604</v>
      </c>
      <c r="BY148" s="16">
        <f t="shared" si="154"/>
        <v>389.31641133984215</v>
      </c>
      <c r="BZ148" s="255"/>
      <c r="CA148" s="255"/>
      <c r="CB148" s="46" t="s">
        <v>28</v>
      </c>
      <c r="CC148" s="269">
        <f>IF(BU148="","",M148*BU148)</f>
        <v>5626.3528564338212</v>
      </c>
      <c r="CD148" s="269">
        <f t="shared" si="178"/>
        <v>5147.0214834945309</v>
      </c>
      <c r="CE148" s="269">
        <f t="shared" si="178"/>
        <v>8821.817167089197</v>
      </c>
      <c r="CF148" s="269">
        <f t="shared" si="178"/>
        <v>3007.7980906526632</v>
      </c>
      <c r="CG148" s="269">
        <f t="shared" si="178"/>
        <v>2998.4209919771461</v>
      </c>
      <c r="CH148" s="271">
        <f t="shared" si="105"/>
        <v>25601.410589647359</v>
      </c>
      <c r="CI148" s="272"/>
      <c r="CJ148" s="272"/>
      <c r="CK148" s="269">
        <f t="shared" si="179"/>
        <v>5626.3528564338212</v>
      </c>
      <c r="CL148" s="269">
        <f t="shared" si="179"/>
        <v>5147.0214834945309</v>
      </c>
      <c r="CM148" s="269">
        <f t="shared" si="179"/>
        <v>8821.817167089197</v>
      </c>
      <c r="CN148" s="269">
        <f t="shared" si="179"/>
        <v>3007.7980906526632</v>
      </c>
      <c r="CO148" s="269">
        <f t="shared" si="179"/>
        <v>2998.4209919771461</v>
      </c>
      <c r="CP148" s="271">
        <f t="shared" si="167"/>
        <v>25601.410589647359</v>
      </c>
      <c r="CS148" s="269">
        <f>IF(BU148="","",Y148*BU148)</f>
        <v>5573.4404471256667</v>
      </c>
      <c r="CT148" s="269">
        <f t="shared" si="180"/>
        <v>5225.8024245684264</v>
      </c>
      <c r="CU148" s="269">
        <f t="shared" si="180"/>
        <v>0</v>
      </c>
      <c r="CV148" s="269">
        <f t="shared" si="180"/>
        <v>14287.040930600151</v>
      </c>
      <c r="CW148" s="269">
        <f t="shared" si="180"/>
        <v>10053.52920839396</v>
      </c>
      <c r="CX148" s="271">
        <f t="shared" si="168"/>
        <v>35139.813010688202</v>
      </c>
      <c r="CY148" s="255"/>
      <c r="CZ148" s="255"/>
      <c r="DA148" s="269">
        <f>IF(BU148="","",(S148+Y148)*BU148)</f>
        <v>5631.8369129920911</v>
      </c>
      <c r="DB148" s="269">
        <f t="shared" si="181"/>
        <v>5225.8024245684264</v>
      </c>
      <c r="DC148" s="269">
        <f t="shared" si="181"/>
        <v>0</v>
      </c>
      <c r="DD148" s="269">
        <f t="shared" si="181"/>
        <v>14287.040930600151</v>
      </c>
      <c r="DE148" s="269">
        <f t="shared" si="181"/>
        <v>9469.5545913841979</v>
      </c>
      <c r="DF148" s="271">
        <f t="shared" si="169"/>
        <v>34614.234859544871</v>
      </c>
      <c r="DG148" s="255"/>
      <c r="DH148" s="255"/>
      <c r="DI148" s="269">
        <f>IF(BU148="","",AK148*BU148)</f>
        <v>864.23601869986601</v>
      </c>
      <c r="DJ148" s="269">
        <f t="shared" si="182"/>
        <v>7090.2846966506295</v>
      </c>
      <c r="DK148" s="269">
        <f t="shared" si="182"/>
        <v>9100.4008671025404</v>
      </c>
      <c r="DL148" s="269">
        <f t="shared" si="182"/>
        <v>0</v>
      </c>
      <c r="DM148" s="269">
        <f t="shared" si="182"/>
        <v>43565.293236373836</v>
      </c>
      <c r="DN148" s="271">
        <f t="shared" si="176"/>
        <v>60620.214818826877</v>
      </c>
      <c r="DO148" s="255"/>
      <c r="DP148" s="255"/>
      <c r="DQ148" s="269">
        <f>IF(BU148="","",(AE148+AK148)*BU148)</f>
        <v>981.02895043271508</v>
      </c>
      <c r="DR148" s="269">
        <f t="shared" si="183"/>
        <v>7090.2846966506295</v>
      </c>
      <c r="DS148" s="269">
        <f t="shared" si="183"/>
        <v>9100.4008671025404</v>
      </c>
      <c r="DT148" s="269">
        <f t="shared" si="183"/>
        <v>0</v>
      </c>
      <c r="DU148" s="269">
        <f t="shared" si="183"/>
        <v>42397.344002354308</v>
      </c>
      <c r="DV148" s="271">
        <f t="shared" si="170"/>
        <v>59569.058516540194</v>
      </c>
    </row>
    <row r="149" spans="1:126" ht="25.5" customHeight="1">
      <c r="A149" s="232"/>
      <c r="B149" s="157"/>
      <c r="C149" s="43"/>
      <c r="D149" s="44">
        <f>L149</f>
        <v>0</v>
      </c>
      <c r="E149" s="45">
        <f>D149+SUM(AE149:AI149)</f>
        <v>0</v>
      </c>
      <c r="F149" s="46" t="s">
        <v>30</v>
      </c>
      <c r="G149" s="265">
        <f>'[9]NAW2 - Total - ENWL'!G146</f>
        <v>0</v>
      </c>
      <c r="H149" s="265">
        <f>'[9]NAW2 - Total - ENWL'!H146</f>
        <v>0</v>
      </c>
      <c r="I149" s="265">
        <f>'[9]NAW2 - Total - ENWL'!I146</f>
        <v>0</v>
      </c>
      <c r="J149" s="265">
        <f>'[9]NAW2 - Total - ENWL'!J146</f>
        <v>0</v>
      </c>
      <c r="K149" s="265">
        <f>'[9]NAW2 - Total - ENWL'!K146</f>
        <v>0</v>
      </c>
      <c r="L149" s="47">
        <f>SUM(G149:K149)</f>
        <v>0</v>
      </c>
      <c r="M149" s="265">
        <f>'[9]NAW2 - Total - ENWL'!M146</f>
        <v>0</v>
      </c>
      <c r="N149" s="265">
        <f>'[9]NAW2 - Total - ENWL'!N146</f>
        <v>0</v>
      </c>
      <c r="O149" s="265">
        <f>'[9]NAW2 - Total - ENWL'!O146</f>
        <v>0</v>
      </c>
      <c r="P149" s="265">
        <f>'[9]NAW2 - Total - ENWL'!P146</f>
        <v>0</v>
      </c>
      <c r="Q149" s="265">
        <f>'[9]NAW2 - Total - ENWL'!Q146</f>
        <v>0</v>
      </c>
      <c r="R149" s="47">
        <f>SUM(M149:Q149)</f>
        <v>0</v>
      </c>
      <c r="S149" s="265">
        <f>'ENWL - Asset Rep'!S149+'ENWL - Refurb'!S149+'ENWL - HVP'!S149</f>
        <v>0</v>
      </c>
      <c r="T149" s="265">
        <f>'ENWL - Asset Rep'!T149+'ENWL - Refurb'!T149+'ENWL - HVP'!T149</f>
        <v>0</v>
      </c>
      <c r="U149" s="265">
        <f>'ENWL - Asset Rep'!U149+'ENWL - Refurb'!U149+'ENWL - HVP'!U149</f>
        <v>0</v>
      </c>
      <c r="V149" s="265">
        <f>'ENWL - Asset Rep'!V149+'ENWL - Refurb'!V149+'ENWL - HVP'!V149</f>
        <v>0</v>
      </c>
      <c r="W149" s="265">
        <f>'ENWL - Asset Rep'!W149+'ENWL - Refurb'!W149+'ENWL - HVP'!W149</f>
        <v>0</v>
      </c>
      <c r="X149" s="47">
        <f>SUM(S149:W149)</f>
        <v>0</v>
      </c>
      <c r="Y149" s="265">
        <f>'[9]NAW2 - Total - ENWL'!Y146</f>
        <v>0</v>
      </c>
      <c r="Z149" s="265">
        <f>'[9]NAW2 - Total - ENWL'!Z146</f>
        <v>0</v>
      </c>
      <c r="AA149" s="265">
        <f>'[9]NAW2 - Total - ENWL'!AA146</f>
        <v>0</v>
      </c>
      <c r="AB149" s="265">
        <f>'[9]NAW2 - Total - ENWL'!AB146</f>
        <v>0</v>
      </c>
      <c r="AC149" s="265">
        <f>'[9]NAW2 - Total - ENWL'!AC146</f>
        <v>0</v>
      </c>
      <c r="AD149" s="47">
        <f>SUM(Y149:AC149)</f>
        <v>0</v>
      </c>
      <c r="AE149" s="265">
        <f>'ENWL - Asset Rep'!AE149+'ENWL - Refurb'!AE149+'ENWL - HVP'!AE149</f>
        <v>0</v>
      </c>
      <c r="AF149" s="265">
        <f>'ENWL - Asset Rep'!AF149+'ENWL - Refurb'!AF149+'ENWL - HVP'!AF149</f>
        <v>0</v>
      </c>
      <c r="AG149" s="265">
        <f>'ENWL - Asset Rep'!AG149+'ENWL - Refurb'!AG149+'ENWL - HVP'!AG149</f>
        <v>0</v>
      </c>
      <c r="AH149" s="265">
        <f>'ENWL - Asset Rep'!AH149+'ENWL - Refurb'!AH149+'ENWL - HVP'!AH149</f>
        <v>0</v>
      </c>
      <c r="AI149" s="265">
        <f>'ENWL - Asset Rep'!AI149+'ENWL - Refurb'!AI149+'ENWL - HVP'!AI149</f>
        <v>0</v>
      </c>
      <c r="AJ149" s="47">
        <f>SUM(AE149:AI149)</f>
        <v>0</v>
      </c>
      <c r="AK149" s="265">
        <f>'[9]NAW2 - Total - ENWL'!AK146</f>
        <v>0</v>
      </c>
      <c r="AL149" s="265">
        <f>'[9]NAW2 - Total - ENWL'!AL146</f>
        <v>0</v>
      </c>
      <c r="AM149" s="265">
        <f>'[9]NAW2 - Total - ENWL'!AM146</f>
        <v>0</v>
      </c>
      <c r="AN149" s="265">
        <f>'[9]NAW2 - Total - ENWL'!AN146</f>
        <v>0</v>
      </c>
      <c r="AO149" s="265">
        <f>'[9]NAW2 - Total - ENWL'!AO146</f>
        <v>0</v>
      </c>
      <c r="AP149" s="47">
        <f>SUM(AK149:AO149)</f>
        <v>0</v>
      </c>
      <c r="BB149" s="255"/>
      <c r="BC149" s="255"/>
      <c r="BD149" s="46" t="s">
        <v>30</v>
      </c>
      <c r="BE149" s="267">
        <f>'ENWL - HI Probs. of Failure '!O$40</f>
        <v>2.2800360558933334E-3</v>
      </c>
      <c r="BF149" s="267">
        <f>'ENWL - HI Probs. of Failure '!P$40</f>
        <v>3.3947308110577083E-3</v>
      </c>
      <c r="BG149" s="267">
        <f>'ENWL - HI Probs. of Failure '!Q$40</f>
        <v>6.002192008640001E-3</v>
      </c>
      <c r="BH149" s="267">
        <f>'ENWL - HI Probs. of Failure '!R$40</f>
        <v>9.7206234584722925E-3</v>
      </c>
      <c r="BI149" s="267">
        <f>'ENWL - HI Probs. of Failure '!S$40</f>
        <v>2.2800749373333332E-2</v>
      </c>
      <c r="BJ149" s="142"/>
      <c r="BK149" s="255"/>
      <c r="BL149" s="46" t="s">
        <v>30</v>
      </c>
      <c r="BM149" s="274">
        <f>IFERROR($BM4*'ENWL - Ave Crit'!$Q$40,0)</f>
        <v>25612.080000000002</v>
      </c>
      <c r="BN149" s="274">
        <f>IFERROR($BM4*'ENWL - Ave Crit'!$Q$40,0)</f>
        <v>25612.080000000002</v>
      </c>
      <c r="BO149" s="274">
        <f>IFERROR($BM4*'ENWL - Ave Crit'!$Q$40,0)</f>
        <v>25612.080000000002</v>
      </c>
      <c r="BP149" s="274">
        <f>IFERROR($BM4*'ENWL - Ave Crit'!$Q$40,0)</f>
        <v>25612.080000000002</v>
      </c>
      <c r="BQ149" s="274">
        <f>IFERROR($BM4*'ENWL - Ave Crit'!$Q$40,0)</f>
        <v>25612.080000000002</v>
      </c>
      <c r="BR149" s="142"/>
      <c r="BS149" s="255"/>
      <c r="BT149" s="46" t="s">
        <v>30</v>
      </c>
      <c r="BU149" s="16">
        <f t="shared" si="154"/>
        <v>58.396465866424528</v>
      </c>
      <c r="BV149" s="16">
        <f t="shared" si="154"/>
        <v>86.946117111274916</v>
      </c>
      <c r="BW149" s="16">
        <f t="shared" si="154"/>
        <v>153.72862190064842</v>
      </c>
      <c r="BX149" s="16">
        <f t="shared" si="154"/>
        <v>248.96538566826905</v>
      </c>
      <c r="BY149" s="16">
        <f t="shared" si="154"/>
        <v>583.97461700976316</v>
      </c>
      <c r="BZ149" s="255"/>
      <c r="CA149" s="255"/>
      <c r="CB149" s="46" t="s">
        <v>30</v>
      </c>
      <c r="CC149" s="269">
        <f>IF(BU149="","",M149*BU149)</f>
        <v>0</v>
      </c>
      <c r="CD149" s="269">
        <f t="shared" si="178"/>
        <v>0</v>
      </c>
      <c r="CE149" s="269">
        <f t="shared" si="178"/>
        <v>0</v>
      </c>
      <c r="CF149" s="269">
        <f t="shared" si="178"/>
        <v>0</v>
      </c>
      <c r="CG149" s="269">
        <f t="shared" si="178"/>
        <v>0</v>
      </c>
      <c r="CH149" s="271">
        <f t="shared" si="105"/>
        <v>0</v>
      </c>
      <c r="CI149" s="272"/>
      <c r="CJ149" s="272"/>
      <c r="CK149" s="269">
        <f t="shared" si="179"/>
        <v>0</v>
      </c>
      <c r="CL149" s="269">
        <f t="shared" si="179"/>
        <v>0</v>
      </c>
      <c r="CM149" s="269">
        <f t="shared" si="179"/>
        <v>0</v>
      </c>
      <c r="CN149" s="269">
        <f t="shared" si="179"/>
        <v>0</v>
      </c>
      <c r="CO149" s="269">
        <f t="shared" si="179"/>
        <v>0</v>
      </c>
      <c r="CP149" s="271">
        <f t="shared" si="167"/>
        <v>0</v>
      </c>
      <c r="CS149" s="269">
        <f>IF(BU149="","",Y149*BU149)</f>
        <v>0</v>
      </c>
      <c r="CT149" s="269">
        <f t="shared" si="180"/>
        <v>0</v>
      </c>
      <c r="CU149" s="269">
        <f t="shared" si="180"/>
        <v>0</v>
      </c>
      <c r="CV149" s="269">
        <f t="shared" si="180"/>
        <v>0</v>
      </c>
      <c r="CW149" s="269">
        <f t="shared" si="180"/>
        <v>0</v>
      </c>
      <c r="CX149" s="271">
        <f t="shared" si="168"/>
        <v>0</v>
      </c>
      <c r="CY149" s="255"/>
      <c r="CZ149" s="255"/>
      <c r="DA149" s="269">
        <f>IF(BU149="","",(S149+Y149)*BU149)</f>
        <v>0</v>
      </c>
      <c r="DB149" s="269">
        <f t="shared" si="181"/>
        <v>0</v>
      </c>
      <c r="DC149" s="269">
        <f t="shared" si="181"/>
        <v>0</v>
      </c>
      <c r="DD149" s="269">
        <f t="shared" si="181"/>
        <v>0</v>
      </c>
      <c r="DE149" s="269">
        <f t="shared" si="181"/>
        <v>0</v>
      </c>
      <c r="DF149" s="271">
        <f t="shared" si="169"/>
        <v>0</v>
      </c>
      <c r="DG149" s="255"/>
      <c r="DH149" s="255"/>
      <c r="DI149" s="269">
        <f>IF(BU149="","",AK149*BU149)</f>
        <v>0</v>
      </c>
      <c r="DJ149" s="269">
        <f t="shared" si="182"/>
        <v>0</v>
      </c>
      <c r="DK149" s="269">
        <f t="shared" si="182"/>
        <v>0</v>
      </c>
      <c r="DL149" s="269">
        <f t="shared" si="182"/>
        <v>0</v>
      </c>
      <c r="DM149" s="269">
        <f t="shared" si="182"/>
        <v>0</v>
      </c>
      <c r="DN149" s="271">
        <f t="shared" si="176"/>
        <v>0</v>
      </c>
      <c r="DO149" s="255"/>
      <c r="DP149" s="255"/>
      <c r="DQ149" s="269">
        <f>IF(BU149="","",(AE149+AK149)*BU149)</f>
        <v>0</v>
      </c>
      <c r="DR149" s="269">
        <f t="shared" si="183"/>
        <v>0</v>
      </c>
      <c r="DS149" s="269">
        <f t="shared" si="183"/>
        <v>0</v>
      </c>
      <c r="DT149" s="269">
        <f t="shared" si="183"/>
        <v>0</v>
      </c>
      <c r="DU149" s="269">
        <f t="shared" si="183"/>
        <v>0</v>
      </c>
      <c r="DV149" s="271">
        <f t="shared" si="170"/>
        <v>0</v>
      </c>
    </row>
    <row r="150" spans="1:126" ht="25.5" customHeight="1">
      <c r="A150" s="232"/>
      <c r="B150" s="157"/>
      <c r="C150" s="43"/>
      <c r="D150" s="44">
        <f>L150</f>
        <v>0</v>
      </c>
      <c r="E150" s="45">
        <f>D150+SUM(AE150:AI150)</f>
        <v>0</v>
      </c>
      <c r="F150" s="46" t="s">
        <v>31</v>
      </c>
      <c r="G150" s="265">
        <f>'[9]NAW2 - Total - ENWL'!G147</f>
        <v>0</v>
      </c>
      <c r="H150" s="265">
        <f>'[9]NAW2 - Total - ENWL'!H147</f>
        <v>0</v>
      </c>
      <c r="I150" s="265">
        <f>'[9]NAW2 - Total - ENWL'!I147</f>
        <v>0</v>
      </c>
      <c r="J150" s="265">
        <f>'[9]NAW2 - Total - ENWL'!J147</f>
        <v>0</v>
      </c>
      <c r="K150" s="265">
        <f>'[9]NAW2 - Total - ENWL'!K147</f>
        <v>0</v>
      </c>
      <c r="L150" s="47">
        <f>SUM(G150:K150)</f>
        <v>0</v>
      </c>
      <c r="M150" s="265">
        <f>'[9]NAW2 - Total - ENWL'!M147</f>
        <v>0</v>
      </c>
      <c r="N150" s="265">
        <f>'[9]NAW2 - Total - ENWL'!N147</f>
        <v>0</v>
      </c>
      <c r="O150" s="265">
        <f>'[9]NAW2 - Total - ENWL'!O147</f>
        <v>0</v>
      </c>
      <c r="P150" s="265">
        <f>'[9]NAW2 - Total - ENWL'!P147</f>
        <v>0</v>
      </c>
      <c r="Q150" s="265">
        <f>'[9]NAW2 - Total - ENWL'!Q147</f>
        <v>0</v>
      </c>
      <c r="R150" s="47">
        <f>SUM(M150:Q150)</f>
        <v>0</v>
      </c>
      <c r="S150" s="265">
        <f>'ENWL - Asset Rep'!S150+'ENWL - Refurb'!S150+'ENWL - HVP'!S150</f>
        <v>0</v>
      </c>
      <c r="T150" s="265">
        <f>'ENWL - Asset Rep'!T150+'ENWL - Refurb'!T150+'ENWL - HVP'!T150</f>
        <v>0</v>
      </c>
      <c r="U150" s="265">
        <f>'ENWL - Asset Rep'!U150+'ENWL - Refurb'!U150+'ENWL - HVP'!U150</f>
        <v>0</v>
      </c>
      <c r="V150" s="265">
        <f>'ENWL - Asset Rep'!V150+'ENWL - Refurb'!V150+'ENWL - HVP'!V150</f>
        <v>0</v>
      </c>
      <c r="W150" s="265">
        <f>'ENWL - Asset Rep'!W150+'ENWL - Refurb'!W150+'ENWL - HVP'!W150</f>
        <v>0</v>
      </c>
      <c r="X150" s="47">
        <f>SUM(S150:W150)</f>
        <v>0</v>
      </c>
      <c r="Y150" s="265">
        <f>'[9]NAW2 - Total - ENWL'!Y147</f>
        <v>0</v>
      </c>
      <c r="Z150" s="265">
        <f>'[9]NAW2 - Total - ENWL'!Z147</f>
        <v>0</v>
      </c>
      <c r="AA150" s="265">
        <f>'[9]NAW2 - Total - ENWL'!AA147</f>
        <v>0</v>
      </c>
      <c r="AB150" s="265">
        <f>'[9]NAW2 - Total - ENWL'!AB147</f>
        <v>0</v>
      </c>
      <c r="AC150" s="265">
        <f>'[9]NAW2 - Total - ENWL'!AC147</f>
        <v>0</v>
      </c>
      <c r="AD150" s="47">
        <f>SUM(Y150:AC150)</f>
        <v>0</v>
      </c>
      <c r="AE150" s="265">
        <f>'ENWL - Asset Rep'!AE150+'ENWL - Refurb'!AE150+'ENWL - HVP'!AE150</f>
        <v>0</v>
      </c>
      <c r="AF150" s="265">
        <f>'ENWL - Asset Rep'!AF150+'ENWL - Refurb'!AF150+'ENWL - HVP'!AF150</f>
        <v>0</v>
      </c>
      <c r="AG150" s="265">
        <f>'ENWL - Asset Rep'!AG150+'ENWL - Refurb'!AG150+'ENWL - HVP'!AG150</f>
        <v>0</v>
      </c>
      <c r="AH150" s="265">
        <f>'ENWL - Asset Rep'!AH150+'ENWL - Refurb'!AH150+'ENWL - HVP'!AH150</f>
        <v>0</v>
      </c>
      <c r="AI150" s="265">
        <f>'ENWL - Asset Rep'!AI150+'ENWL - Refurb'!AI150+'ENWL - HVP'!AI150</f>
        <v>0</v>
      </c>
      <c r="AJ150" s="47">
        <f>SUM(AE150:AI150)</f>
        <v>0</v>
      </c>
      <c r="AK150" s="265">
        <f>'[9]NAW2 - Total - ENWL'!AK147</f>
        <v>0</v>
      </c>
      <c r="AL150" s="265">
        <f>'[9]NAW2 - Total - ENWL'!AL147</f>
        <v>0</v>
      </c>
      <c r="AM150" s="265">
        <f>'[9]NAW2 - Total - ENWL'!AM147</f>
        <v>0</v>
      </c>
      <c r="AN150" s="265">
        <f>'[9]NAW2 - Total - ENWL'!AN147</f>
        <v>0</v>
      </c>
      <c r="AO150" s="265">
        <f>'[9]NAW2 - Total - ENWL'!AO147</f>
        <v>0</v>
      </c>
      <c r="AP150" s="47">
        <f>SUM(AK150:AO150)</f>
        <v>0</v>
      </c>
      <c r="BB150" s="255"/>
      <c r="BC150" s="255"/>
      <c r="BD150" s="46" t="s">
        <v>31</v>
      </c>
      <c r="BE150" s="267">
        <f>'ENWL - HI Probs. of Failure '!O$40</f>
        <v>2.2800360558933334E-3</v>
      </c>
      <c r="BF150" s="267">
        <f>'ENWL - HI Probs. of Failure '!P$40</f>
        <v>3.3947308110577083E-3</v>
      </c>
      <c r="BG150" s="267">
        <f>'ENWL - HI Probs. of Failure '!Q$40</f>
        <v>6.002192008640001E-3</v>
      </c>
      <c r="BH150" s="267">
        <f>'ENWL - HI Probs. of Failure '!R$40</f>
        <v>9.7206234584722925E-3</v>
      </c>
      <c r="BI150" s="267">
        <f>'ENWL - HI Probs. of Failure '!S$40</f>
        <v>2.2800749373333332E-2</v>
      </c>
      <c r="BJ150" s="142"/>
      <c r="BK150" s="255"/>
      <c r="BL150" s="46" t="s">
        <v>31</v>
      </c>
      <c r="BM150" s="274">
        <f>IFERROR($BM5*'ENWL - Ave Crit'!$Q$40,0)</f>
        <v>42686.8</v>
      </c>
      <c r="BN150" s="274">
        <f>IFERROR($BM5*'ENWL - Ave Crit'!$Q$40,0)</f>
        <v>42686.8</v>
      </c>
      <c r="BO150" s="274">
        <f>IFERROR($BM5*'ENWL - Ave Crit'!$Q$40,0)</f>
        <v>42686.8</v>
      </c>
      <c r="BP150" s="274">
        <f>IFERROR($BM5*'ENWL - Ave Crit'!$Q$40,0)</f>
        <v>42686.8</v>
      </c>
      <c r="BQ150" s="274">
        <f>IFERROR($BM5*'ENWL - Ave Crit'!$Q$40,0)</f>
        <v>42686.8</v>
      </c>
      <c r="BR150" s="142"/>
      <c r="BS150" s="255"/>
      <c r="BT150" s="46" t="s">
        <v>31</v>
      </c>
      <c r="BU150" s="16">
        <f t="shared" si="154"/>
        <v>97.327443110707549</v>
      </c>
      <c r="BV150" s="16">
        <f t="shared" si="154"/>
        <v>144.91019518545818</v>
      </c>
      <c r="BW150" s="16">
        <f t="shared" si="154"/>
        <v>256.21436983441401</v>
      </c>
      <c r="BX150" s="16">
        <f t="shared" si="154"/>
        <v>414.94230944711506</v>
      </c>
      <c r="BY150" s="16">
        <f t="shared" si="154"/>
        <v>973.29102834960531</v>
      </c>
      <c r="BZ150" s="255"/>
      <c r="CA150" s="255"/>
      <c r="CB150" s="46" t="s">
        <v>31</v>
      </c>
      <c r="CC150" s="269">
        <f>IF(BU150="","",M150*BU150)</f>
        <v>0</v>
      </c>
      <c r="CD150" s="269">
        <f t="shared" si="178"/>
        <v>0</v>
      </c>
      <c r="CE150" s="269">
        <f t="shared" si="178"/>
        <v>0</v>
      </c>
      <c r="CF150" s="269">
        <f t="shared" si="178"/>
        <v>0</v>
      </c>
      <c r="CG150" s="269">
        <f t="shared" si="178"/>
        <v>0</v>
      </c>
      <c r="CH150" s="271">
        <f t="shared" ref="CH150:CH213" si="184">SUM(CC150:CG150)</f>
        <v>0</v>
      </c>
      <c r="CI150" s="272"/>
      <c r="CJ150" s="272"/>
      <c r="CK150" s="269">
        <f t="shared" si="179"/>
        <v>0</v>
      </c>
      <c r="CL150" s="269">
        <f t="shared" si="179"/>
        <v>0</v>
      </c>
      <c r="CM150" s="269">
        <f t="shared" si="179"/>
        <v>0</v>
      </c>
      <c r="CN150" s="269">
        <f t="shared" si="179"/>
        <v>0</v>
      </c>
      <c r="CO150" s="269">
        <f t="shared" si="179"/>
        <v>0</v>
      </c>
      <c r="CP150" s="271">
        <f t="shared" si="167"/>
        <v>0</v>
      </c>
      <c r="CS150" s="269">
        <f>IF(BU150="","",Y150*BU150)</f>
        <v>0</v>
      </c>
      <c r="CT150" s="269">
        <f t="shared" si="180"/>
        <v>0</v>
      </c>
      <c r="CU150" s="269">
        <f t="shared" si="180"/>
        <v>0</v>
      </c>
      <c r="CV150" s="269">
        <f t="shared" si="180"/>
        <v>0</v>
      </c>
      <c r="CW150" s="269">
        <f t="shared" si="180"/>
        <v>0</v>
      </c>
      <c r="CX150" s="271">
        <f t="shared" si="168"/>
        <v>0</v>
      </c>
      <c r="CY150" s="255"/>
      <c r="CZ150" s="255"/>
      <c r="DA150" s="269">
        <f>IF(BU150="","",(S150+Y150)*BU150)</f>
        <v>0</v>
      </c>
      <c r="DB150" s="269">
        <f t="shared" si="181"/>
        <v>0</v>
      </c>
      <c r="DC150" s="269">
        <f t="shared" si="181"/>
        <v>0</v>
      </c>
      <c r="DD150" s="269">
        <f t="shared" si="181"/>
        <v>0</v>
      </c>
      <c r="DE150" s="269">
        <f t="shared" si="181"/>
        <v>0</v>
      </c>
      <c r="DF150" s="271">
        <f t="shared" si="169"/>
        <v>0</v>
      </c>
      <c r="DG150" s="255"/>
      <c r="DH150" s="255"/>
      <c r="DI150" s="269">
        <f>IF(BU150="","",AK150*BU150)</f>
        <v>0</v>
      </c>
      <c r="DJ150" s="269">
        <f t="shared" si="182"/>
        <v>0</v>
      </c>
      <c r="DK150" s="269">
        <f t="shared" si="182"/>
        <v>0</v>
      </c>
      <c r="DL150" s="269">
        <f t="shared" si="182"/>
        <v>0</v>
      </c>
      <c r="DM150" s="269">
        <f t="shared" si="182"/>
        <v>0</v>
      </c>
      <c r="DN150" s="271">
        <f t="shared" si="176"/>
        <v>0</v>
      </c>
      <c r="DO150" s="255"/>
      <c r="DP150" s="255"/>
      <c r="DQ150" s="269">
        <f>IF(BU150="","",(AE150+AK150)*BU150)</f>
        <v>0</v>
      </c>
      <c r="DR150" s="269">
        <f t="shared" si="183"/>
        <v>0</v>
      </c>
      <c r="DS150" s="269">
        <f t="shared" si="183"/>
        <v>0</v>
      </c>
      <c r="DT150" s="269">
        <f t="shared" si="183"/>
        <v>0</v>
      </c>
      <c r="DU150" s="269">
        <f t="shared" si="183"/>
        <v>0</v>
      </c>
      <c r="DV150" s="271">
        <f t="shared" si="170"/>
        <v>0</v>
      </c>
    </row>
    <row r="151" spans="1:126" ht="25.5" customHeight="1" thickBot="1">
      <c r="A151" s="232"/>
      <c r="B151" s="48"/>
      <c r="C151" s="49" t="s">
        <v>27</v>
      </c>
      <c r="D151" s="50">
        <f>SUM(D147:D150)</f>
        <v>345.22</v>
      </c>
      <c r="E151" s="51">
        <f>SUM(E147:E150)</f>
        <v>345.22</v>
      </c>
      <c r="F151" s="52"/>
      <c r="G151" s="53">
        <f>SUM(G147:G150)</f>
        <v>144.52123359580054</v>
      </c>
      <c r="H151" s="54">
        <f>SUM(H147:H150)</f>
        <v>88.796745406824158</v>
      </c>
      <c r="I151" s="54">
        <f>SUM(I147:I150)</f>
        <v>86.078477690288722</v>
      </c>
      <c r="J151" s="54">
        <f>SUM(J147:J150)</f>
        <v>18.121784776902889</v>
      </c>
      <c r="K151" s="54">
        <f>SUM(K147:K150)</f>
        <v>7.7017585301837279</v>
      </c>
      <c r="L151" s="55"/>
      <c r="M151" s="53">
        <f>SUM(M147:M150)</f>
        <v>144.52123359580054</v>
      </c>
      <c r="N151" s="54">
        <f>SUM(N147:N150)</f>
        <v>88.796745406824158</v>
      </c>
      <c r="O151" s="54">
        <f>SUM(O147:O150)</f>
        <v>86.078477690288722</v>
      </c>
      <c r="P151" s="54">
        <f>SUM(P147:P150)</f>
        <v>18.121784776902889</v>
      </c>
      <c r="Q151" s="54">
        <f>SUM(Q147:Q150)</f>
        <v>7.7017585301837279</v>
      </c>
      <c r="R151" s="55"/>
      <c r="S151" s="53">
        <f>SUM(S147:S150)</f>
        <v>1.5</v>
      </c>
      <c r="T151" s="54">
        <f>SUM(T147:T150)</f>
        <v>0</v>
      </c>
      <c r="U151" s="54">
        <f>SUM(U147:U150)</f>
        <v>0</v>
      </c>
      <c r="V151" s="54">
        <f>SUM(V147:V150)</f>
        <v>0</v>
      </c>
      <c r="W151" s="54">
        <f>SUM(W147:W150)</f>
        <v>-1.5</v>
      </c>
      <c r="X151" s="55"/>
      <c r="Y151" s="53">
        <f>SUM(Y147:Y150)</f>
        <v>143.16209973753283</v>
      </c>
      <c r="Z151" s="54">
        <f>SUM(Z147:Z150)</f>
        <v>90.155879265091869</v>
      </c>
      <c r="AA151" s="54">
        <f>SUM(AA147:AA150)</f>
        <v>0</v>
      </c>
      <c r="AB151" s="54">
        <f>SUM(AB147:AB150)</f>
        <v>86.078477690288722</v>
      </c>
      <c r="AC151" s="54">
        <f>SUM(AC147:AC150)</f>
        <v>25.823543307086616</v>
      </c>
      <c r="AD151" s="55"/>
      <c r="AE151" s="53">
        <f>SUM(AE147:AE150)</f>
        <v>3</v>
      </c>
      <c r="AF151" s="54">
        <f>SUM(AF147:AF150)</f>
        <v>0</v>
      </c>
      <c r="AG151" s="54">
        <f>SUM(AG147:AG150)</f>
        <v>0</v>
      </c>
      <c r="AH151" s="54">
        <f>SUM(AH147:AH150)</f>
        <v>0</v>
      </c>
      <c r="AI151" s="54">
        <f>SUM(AI147:AI150)</f>
        <v>-3</v>
      </c>
      <c r="AJ151" s="55"/>
      <c r="AK151" s="53">
        <f>SUM(AK147:AK150)</f>
        <v>22.199186351706039</v>
      </c>
      <c r="AL151" s="54">
        <f>SUM(AL147:AL150)</f>
        <v>122.32204724409451</v>
      </c>
      <c r="AM151" s="54">
        <f>SUM(AM147:AM150)</f>
        <v>88.796745406824158</v>
      </c>
      <c r="AN151" s="54">
        <f>SUM(AN147:AN150)</f>
        <v>0</v>
      </c>
      <c r="AO151" s="54">
        <f>SUM(AO147:AO150)</f>
        <v>111.90202099737535</v>
      </c>
      <c r="AP151" s="55"/>
      <c r="BB151" s="255"/>
      <c r="BC151" s="255"/>
      <c r="BD151" s="52"/>
      <c r="BE151" s="139"/>
      <c r="BF151" s="140"/>
      <c r="BG151" s="140"/>
      <c r="BH151" s="140"/>
      <c r="BI151" s="140"/>
      <c r="BJ151" s="55"/>
      <c r="BK151" s="255"/>
      <c r="BL151" s="52"/>
      <c r="BM151" s="139"/>
      <c r="BN151" s="140"/>
      <c r="BO151" s="140"/>
      <c r="BP151" s="140"/>
      <c r="BQ151" s="140"/>
      <c r="BR151" s="55"/>
      <c r="BS151" s="255"/>
      <c r="BT151" s="52"/>
      <c r="BU151" s="16" t="str">
        <f t="shared" si="154"/>
        <v/>
      </c>
      <c r="BV151" s="16" t="str">
        <f t="shared" si="154"/>
        <v/>
      </c>
      <c r="BW151" s="16" t="str">
        <f t="shared" si="154"/>
        <v/>
      </c>
      <c r="BX151" s="16" t="str">
        <f t="shared" si="154"/>
        <v/>
      </c>
      <c r="BY151" s="16" t="str">
        <f t="shared" si="154"/>
        <v/>
      </c>
      <c r="BZ151" s="255"/>
      <c r="CA151" s="255"/>
      <c r="CB151" s="52"/>
      <c r="CC151" s="270">
        <f>SUM(CC147:CC150)</f>
        <v>5626.3528564338212</v>
      </c>
      <c r="CD151" s="270">
        <f>SUM(CD147:CD150)</f>
        <v>5147.0214834945309</v>
      </c>
      <c r="CE151" s="270">
        <f>SUM(CE147:CE150)</f>
        <v>8821.817167089197</v>
      </c>
      <c r="CF151" s="270">
        <f>SUM(CF147:CF150)</f>
        <v>3007.7980906526632</v>
      </c>
      <c r="CG151" s="270">
        <f>SUM(CG147:CG150)</f>
        <v>2998.4209919771461</v>
      </c>
      <c r="CH151" s="271">
        <f t="shared" si="184"/>
        <v>25601.410589647359</v>
      </c>
      <c r="CI151" s="272"/>
      <c r="CJ151" s="272"/>
      <c r="CK151" s="270">
        <f>SUM(CK147:CK150)</f>
        <v>5626.3528564338212</v>
      </c>
      <c r="CL151" s="270">
        <f>SUM(CL147:CL150)</f>
        <v>5147.0214834945309</v>
      </c>
      <c r="CM151" s="270">
        <f>SUM(CM147:CM150)</f>
        <v>8821.817167089197</v>
      </c>
      <c r="CN151" s="270">
        <f>SUM(CN147:CN150)</f>
        <v>3007.7980906526632</v>
      </c>
      <c r="CO151" s="270">
        <f>SUM(CO147:CO150)</f>
        <v>2998.4209919771461</v>
      </c>
      <c r="CP151" s="271">
        <f t="shared" si="167"/>
        <v>25601.410589647359</v>
      </c>
      <c r="CS151" s="270">
        <f>SUM(CS147:CS150)</f>
        <v>5573.4404471256667</v>
      </c>
      <c r="CT151" s="270">
        <f>SUM(CT147:CT150)</f>
        <v>5225.8024245684264</v>
      </c>
      <c r="CU151" s="270">
        <f>SUM(CU147:CU150)</f>
        <v>0</v>
      </c>
      <c r="CV151" s="270">
        <f>SUM(CV147:CV150)</f>
        <v>14287.040930600151</v>
      </c>
      <c r="CW151" s="270">
        <f>SUM(CW147:CW150)</f>
        <v>10053.52920839396</v>
      </c>
      <c r="CX151" s="271">
        <f t="shared" si="168"/>
        <v>35139.813010688202</v>
      </c>
      <c r="CY151" s="255"/>
      <c r="CZ151" s="255"/>
      <c r="DA151" s="270">
        <f>SUM(DA147:DA150)</f>
        <v>5631.8369129920911</v>
      </c>
      <c r="DB151" s="270">
        <f>SUM(DB147:DB150)</f>
        <v>5225.8024245684264</v>
      </c>
      <c r="DC151" s="270">
        <f>SUM(DC147:DC150)</f>
        <v>0</v>
      </c>
      <c r="DD151" s="270">
        <f>SUM(DD147:DD150)</f>
        <v>14287.040930600151</v>
      </c>
      <c r="DE151" s="270">
        <f>SUM(DE147:DE150)</f>
        <v>9469.5545913841979</v>
      </c>
      <c r="DF151" s="271">
        <f t="shared" si="169"/>
        <v>34614.234859544871</v>
      </c>
      <c r="DG151" s="255"/>
      <c r="DH151" s="255"/>
      <c r="DI151" s="270">
        <f>SUM(DI147:DI150)</f>
        <v>864.23601869986601</v>
      </c>
      <c r="DJ151" s="270">
        <f>SUM(DJ147:DJ150)</f>
        <v>7090.2846966506295</v>
      </c>
      <c r="DK151" s="270">
        <f>SUM(DK147:DK150)</f>
        <v>9100.4008671025404</v>
      </c>
      <c r="DL151" s="270">
        <f>SUM(DL147:DL150)</f>
        <v>0</v>
      </c>
      <c r="DM151" s="270">
        <f>SUM(DM147:DM150)</f>
        <v>43565.293236373836</v>
      </c>
      <c r="DN151" s="271">
        <f t="shared" si="176"/>
        <v>60620.214818826877</v>
      </c>
      <c r="DO151" s="255"/>
      <c r="DP151" s="255"/>
      <c r="DQ151" s="270">
        <f>SUM(DQ147:DQ150)</f>
        <v>981.02895043271508</v>
      </c>
      <c r="DR151" s="270">
        <f>SUM(DR147:DR150)</f>
        <v>7090.2846966506295</v>
      </c>
      <c r="DS151" s="270">
        <f>SUM(DS147:DS150)</f>
        <v>9100.4008671025404</v>
      </c>
      <c r="DT151" s="270">
        <f>SUM(DT147:DT150)</f>
        <v>0</v>
      </c>
      <c r="DU151" s="270">
        <f>SUM(DU147:DU150)</f>
        <v>42397.344002354308</v>
      </c>
      <c r="DV151" s="271">
        <f t="shared" si="170"/>
        <v>59569.058516540194</v>
      </c>
    </row>
    <row r="152" spans="1:126" ht="25.5" hidden="1" customHeight="1">
      <c r="A152" s="232"/>
      <c r="B152" s="194" t="s">
        <v>34</v>
      </c>
      <c r="C152" s="38"/>
      <c r="D152" s="39">
        <f>L152</f>
        <v>0</v>
      </c>
      <c r="E152" s="40">
        <f>D152+SUM(AE152:AI152)</f>
        <v>0</v>
      </c>
      <c r="F152" s="41" t="s">
        <v>26</v>
      </c>
      <c r="G152" s="265">
        <f>'[9]NAW2 - Total - ENWL'!G149</f>
        <v>0</v>
      </c>
      <c r="H152" s="265">
        <f>'[9]NAW2 - Total - ENWL'!H149</f>
        <v>0</v>
      </c>
      <c r="I152" s="265">
        <f>'[9]NAW2 - Total - ENWL'!I149</f>
        <v>0</v>
      </c>
      <c r="J152" s="265">
        <f>'[9]NAW2 - Total - ENWL'!J149</f>
        <v>0</v>
      </c>
      <c r="K152" s="265">
        <f>'[9]NAW2 - Total - ENWL'!K149</f>
        <v>0</v>
      </c>
      <c r="L152" s="42">
        <f>SUM(G152:K152)</f>
        <v>0</v>
      </c>
      <c r="M152" s="265">
        <f>'[9]NAW2 - Total - ENWL'!M149</f>
        <v>0</v>
      </c>
      <c r="N152" s="265">
        <f>'[9]NAW2 - Total - ENWL'!N149</f>
        <v>0</v>
      </c>
      <c r="O152" s="265">
        <f>'[9]NAW2 - Total - ENWL'!O149</f>
        <v>0</v>
      </c>
      <c r="P152" s="265">
        <f>'[9]NAW2 - Total - ENWL'!P149</f>
        <v>0</v>
      </c>
      <c r="Q152" s="265">
        <f>'[9]NAW2 - Total - ENWL'!Q149</f>
        <v>0</v>
      </c>
      <c r="R152" s="42">
        <f>SUM(M152:Q152)</f>
        <v>0</v>
      </c>
      <c r="S152" s="319">
        <f>'ENWL - Asset Rep'!S152+'ENWL - Refurb'!S152+'ENWL - HVP'!S152</f>
        <v>0</v>
      </c>
      <c r="T152" s="273">
        <f>'ENWL - Asset Rep'!T152+'ENWL - Refurb'!T152+'ENWL - HVP'!T152</f>
        <v>0</v>
      </c>
      <c r="U152" s="273">
        <f>'ENWL - Asset Rep'!U152+'ENWL - Refurb'!U152+'ENWL - HVP'!U152</f>
        <v>0</v>
      </c>
      <c r="V152" s="273">
        <f>'ENWL - Asset Rep'!V152+'ENWL - Refurb'!V152+'ENWL - HVP'!V152</f>
        <v>0</v>
      </c>
      <c r="W152" s="273">
        <f>'ENWL - Asset Rep'!W152+'ENWL - Refurb'!W152+'ENWL - HVP'!W152</f>
        <v>0</v>
      </c>
      <c r="X152" s="42">
        <f>SUM(S152:W152)</f>
        <v>0</v>
      </c>
      <c r="Y152" s="266">
        <f>'[9]NAW2 - Total - ENWL'!Y149</f>
        <v>0</v>
      </c>
      <c r="Z152" s="266">
        <f>'[9]NAW2 - Total - ENWL'!Z149</f>
        <v>0</v>
      </c>
      <c r="AA152" s="266">
        <f>'[9]NAW2 - Total - ENWL'!AA149</f>
        <v>0</v>
      </c>
      <c r="AB152" s="266">
        <f>'[9]NAW2 - Total - ENWL'!AB149</f>
        <v>0</v>
      </c>
      <c r="AC152" s="266">
        <f>'[9]NAW2 - Total - ENWL'!AC149</f>
        <v>0</v>
      </c>
      <c r="AD152" s="42">
        <f>SUM(Y152:AC152)</f>
        <v>0</v>
      </c>
      <c r="AE152" s="319">
        <f>'ENWL - Asset Rep'!AE152+'ENWL - Refurb'!AE152+'ENWL - HVP'!AE152</f>
        <v>0</v>
      </c>
      <c r="AF152" s="273">
        <f>'ENWL - Asset Rep'!AF152+'ENWL - Refurb'!AF152+'ENWL - HVP'!AF152</f>
        <v>0</v>
      </c>
      <c r="AG152" s="273">
        <f>'ENWL - Asset Rep'!AG152+'ENWL - Refurb'!AG152+'ENWL - HVP'!AG152</f>
        <v>0</v>
      </c>
      <c r="AH152" s="273">
        <f>'ENWL - Asset Rep'!AH152+'ENWL - Refurb'!AH152+'ENWL - HVP'!AH152</f>
        <v>0</v>
      </c>
      <c r="AI152" s="273">
        <f>'ENWL - Asset Rep'!AI152+'ENWL - Refurb'!AI152+'ENWL - HVP'!AI152</f>
        <v>0</v>
      </c>
      <c r="AJ152" s="42">
        <f>SUM(AE152:AI152)</f>
        <v>0</v>
      </c>
      <c r="AK152" s="266">
        <f>'[9]NAW2 - Total - ENWL'!AK149</f>
        <v>0</v>
      </c>
      <c r="AL152" s="266">
        <f>'[9]NAW2 - Total - ENWL'!AL149</f>
        <v>0</v>
      </c>
      <c r="AM152" s="266">
        <f>'[9]NAW2 - Total - ENWL'!AM149</f>
        <v>0</v>
      </c>
      <c r="AN152" s="266">
        <f>'[9]NAW2 - Total - ENWL'!AN149</f>
        <v>0</v>
      </c>
      <c r="AO152" s="266">
        <f>'[9]NAW2 - Total - ENWL'!AO149</f>
        <v>0</v>
      </c>
      <c r="AP152" s="42">
        <f>SUM(AK152:AO152)</f>
        <v>0</v>
      </c>
      <c r="BB152" s="255"/>
      <c r="BC152" s="255"/>
      <c r="BD152" s="41" t="s">
        <v>26</v>
      </c>
      <c r="BE152" s="267">
        <f>'ENWL - HI Probs. of Failure '!O$41</f>
        <v>0</v>
      </c>
      <c r="BF152" s="267">
        <f>'ENWL - HI Probs. of Failure '!P$41</f>
        <v>0</v>
      </c>
      <c r="BG152" s="267">
        <f>'ENWL - HI Probs. of Failure '!Q$41</f>
        <v>0</v>
      </c>
      <c r="BH152" s="267">
        <f>'ENWL - HI Probs. of Failure '!R$41</f>
        <v>0</v>
      </c>
      <c r="BI152" s="267">
        <f>'ENWL - HI Probs. of Failure '!S$41</f>
        <v>0</v>
      </c>
      <c r="BJ152" s="141"/>
      <c r="BK152" s="255"/>
      <c r="BL152" s="41" t="s">
        <v>26</v>
      </c>
      <c r="BM152" s="274">
        <f>IFERROR($BM2*'ENWL - Ave Crit'!$Q$41,0)</f>
        <v>0</v>
      </c>
      <c r="BN152" s="274">
        <f>IFERROR($BM2*'ENWL - Ave Crit'!$Q$41,0)</f>
        <v>0</v>
      </c>
      <c r="BO152" s="274">
        <f>IFERROR($BM2*'ENWL - Ave Crit'!$Q$41,0)</f>
        <v>0</v>
      </c>
      <c r="BP152" s="274">
        <f>IFERROR($BM2*'ENWL - Ave Crit'!$Q$41,0)</f>
        <v>0</v>
      </c>
      <c r="BQ152" s="274">
        <f>IFERROR($BM2*'ENWL - Ave Crit'!$Q$41,0)</f>
        <v>0</v>
      </c>
      <c r="BR152" s="141"/>
      <c r="BS152" s="255"/>
      <c r="BT152" s="41" t="s">
        <v>26</v>
      </c>
      <c r="BU152" s="16" t="str">
        <f t="shared" si="154"/>
        <v/>
      </c>
      <c r="BV152" s="16" t="str">
        <f t="shared" si="154"/>
        <v/>
      </c>
      <c r="BW152" s="16" t="str">
        <f t="shared" si="154"/>
        <v/>
      </c>
      <c r="BX152" s="16" t="str">
        <f t="shared" si="154"/>
        <v/>
      </c>
      <c r="BY152" s="16" t="str">
        <f t="shared" si="154"/>
        <v/>
      </c>
      <c r="BZ152" s="255"/>
      <c r="CA152" s="255"/>
      <c r="CB152" s="41" t="s">
        <v>26</v>
      </c>
      <c r="CC152" s="269" t="str">
        <f>IF(BU152="","",M152*BU152)</f>
        <v/>
      </c>
      <c r="CD152" s="269" t="str">
        <f t="shared" ref="CD152:CG155" si="185">IF(BV152="","",N152*BV152)</f>
        <v/>
      </c>
      <c r="CE152" s="269" t="str">
        <f t="shared" si="185"/>
        <v/>
      </c>
      <c r="CF152" s="269" t="str">
        <f t="shared" si="185"/>
        <v/>
      </c>
      <c r="CG152" s="269" t="str">
        <f t="shared" si="185"/>
        <v/>
      </c>
      <c r="CH152" s="271">
        <f t="shared" si="184"/>
        <v>0</v>
      </c>
      <c r="CI152" s="272"/>
      <c r="CJ152" s="272"/>
      <c r="CK152" s="269" t="str">
        <f t="shared" ref="CK152:CO155" si="186">IF(BU152="","",G152*BU152)</f>
        <v/>
      </c>
      <c r="CL152" s="269" t="str">
        <f t="shared" si="186"/>
        <v/>
      </c>
      <c r="CM152" s="269" t="str">
        <f t="shared" si="186"/>
        <v/>
      </c>
      <c r="CN152" s="269" t="str">
        <f t="shared" si="186"/>
        <v/>
      </c>
      <c r="CO152" s="269" t="str">
        <f t="shared" si="186"/>
        <v/>
      </c>
      <c r="CP152" s="271">
        <f t="shared" si="167"/>
        <v>0</v>
      </c>
      <c r="CS152" s="269" t="str">
        <f>IF(BU152="","",Y152*BU152)</f>
        <v/>
      </c>
      <c r="CT152" s="269" t="str">
        <f t="shared" ref="CT152:CW155" si="187">IF(BV152="","",Z152*BV152)</f>
        <v/>
      </c>
      <c r="CU152" s="269" t="str">
        <f t="shared" si="187"/>
        <v/>
      </c>
      <c r="CV152" s="269" t="str">
        <f t="shared" si="187"/>
        <v/>
      </c>
      <c r="CW152" s="269" t="str">
        <f t="shared" si="187"/>
        <v/>
      </c>
      <c r="CX152" s="271">
        <f t="shared" si="168"/>
        <v>0</v>
      </c>
      <c r="CY152" s="255"/>
      <c r="CZ152" s="255"/>
      <c r="DA152" s="269" t="str">
        <f>IF(BU152="","",(S152+Y152)*BU152)</f>
        <v/>
      </c>
      <c r="DB152" s="269" t="str">
        <f t="shared" ref="DB152:DE155" si="188">IF(BV152="","",(T152+Z152)*BV152)</f>
        <v/>
      </c>
      <c r="DC152" s="269" t="str">
        <f t="shared" si="188"/>
        <v/>
      </c>
      <c r="DD152" s="269" t="str">
        <f t="shared" si="188"/>
        <v/>
      </c>
      <c r="DE152" s="269" t="str">
        <f t="shared" si="188"/>
        <v/>
      </c>
      <c r="DF152" s="271">
        <f t="shared" si="169"/>
        <v>0</v>
      </c>
      <c r="DG152" s="255"/>
      <c r="DH152" s="255"/>
      <c r="DI152" s="269" t="str">
        <f>IF(BU152="","",AK152*BU152)</f>
        <v/>
      </c>
      <c r="DJ152" s="269" t="str">
        <f t="shared" ref="DJ152:DM155" si="189">IF(BV152="","",AL152*BV152)</f>
        <v/>
      </c>
      <c r="DK152" s="269" t="str">
        <f t="shared" si="189"/>
        <v/>
      </c>
      <c r="DL152" s="269" t="str">
        <f t="shared" si="189"/>
        <v/>
      </c>
      <c r="DM152" s="269" t="str">
        <f t="shared" si="189"/>
        <v/>
      </c>
      <c r="DN152" s="271">
        <f t="shared" si="176"/>
        <v>0</v>
      </c>
      <c r="DO152" s="255"/>
      <c r="DP152" s="255"/>
      <c r="DQ152" s="269" t="str">
        <f>IF(BU152="","",(AE152+AK152)*BU152)</f>
        <v/>
      </c>
      <c r="DR152" s="269" t="str">
        <f t="shared" ref="DR152:DU155" si="190">IF(BV152="","",(AF152+AL152)*BV152)</f>
        <v/>
      </c>
      <c r="DS152" s="269" t="str">
        <f t="shared" si="190"/>
        <v/>
      </c>
      <c r="DT152" s="269" t="str">
        <f t="shared" si="190"/>
        <v/>
      </c>
      <c r="DU152" s="269" t="str">
        <f t="shared" si="190"/>
        <v/>
      </c>
      <c r="DV152" s="271">
        <f t="shared" si="170"/>
        <v>0</v>
      </c>
    </row>
    <row r="153" spans="1:126" ht="25.5" hidden="1" customHeight="1">
      <c r="A153" s="232"/>
      <c r="B153" s="157"/>
      <c r="C153" s="43"/>
      <c r="D153" s="44">
        <f>L153</f>
        <v>0</v>
      </c>
      <c r="E153" s="45">
        <f>D153+SUM(AE153:AI153)</f>
        <v>0</v>
      </c>
      <c r="F153" s="46" t="s">
        <v>28</v>
      </c>
      <c r="G153" s="265">
        <f>'[9]NAW2 - Total - ENWL'!G150</f>
        <v>0</v>
      </c>
      <c r="H153" s="265">
        <f>'[9]NAW2 - Total - ENWL'!H150</f>
        <v>0</v>
      </c>
      <c r="I153" s="265">
        <f>'[9]NAW2 - Total - ENWL'!I150</f>
        <v>0</v>
      </c>
      <c r="J153" s="265">
        <f>'[9]NAW2 - Total - ENWL'!J150</f>
        <v>0</v>
      </c>
      <c r="K153" s="265">
        <f>'[9]NAW2 - Total - ENWL'!K150</f>
        <v>0</v>
      </c>
      <c r="L153" s="47">
        <f>SUM(G153:K153)</f>
        <v>0</v>
      </c>
      <c r="M153" s="265">
        <f>'[9]NAW2 - Total - ENWL'!M150</f>
        <v>0</v>
      </c>
      <c r="N153" s="265">
        <f>'[9]NAW2 - Total - ENWL'!N150</f>
        <v>0</v>
      </c>
      <c r="O153" s="265">
        <f>'[9]NAW2 - Total - ENWL'!O150</f>
        <v>0</v>
      </c>
      <c r="P153" s="265">
        <f>'[9]NAW2 - Total - ENWL'!P150</f>
        <v>0</v>
      </c>
      <c r="Q153" s="265">
        <f>'[9]NAW2 - Total - ENWL'!Q150</f>
        <v>0</v>
      </c>
      <c r="R153" s="47">
        <f>SUM(M153:Q153)</f>
        <v>0</v>
      </c>
      <c r="S153" s="265">
        <f>'ENWL - Asset Rep'!S153+'ENWL - Refurb'!S153+'ENWL - HVP'!S153</f>
        <v>0</v>
      </c>
      <c r="T153" s="265">
        <f>'ENWL - Asset Rep'!T153+'ENWL - Refurb'!T153+'ENWL - HVP'!T153</f>
        <v>0</v>
      </c>
      <c r="U153" s="265">
        <f>'ENWL - Asset Rep'!U153+'ENWL - Refurb'!U153+'ENWL - HVP'!U153</f>
        <v>0</v>
      </c>
      <c r="V153" s="265">
        <f>'ENWL - Asset Rep'!V153+'ENWL - Refurb'!V153+'ENWL - HVP'!V153</f>
        <v>0</v>
      </c>
      <c r="W153" s="265">
        <f>'ENWL - Asset Rep'!W153+'ENWL - Refurb'!W153+'ENWL - HVP'!W153</f>
        <v>0</v>
      </c>
      <c r="X153" s="47">
        <f>SUM(S153:W153)</f>
        <v>0</v>
      </c>
      <c r="Y153" s="265">
        <f>'[9]NAW2 - Total - ENWL'!Y150</f>
        <v>0</v>
      </c>
      <c r="Z153" s="265">
        <f>'[9]NAW2 - Total - ENWL'!Z150</f>
        <v>0</v>
      </c>
      <c r="AA153" s="265">
        <f>'[9]NAW2 - Total - ENWL'!AA150</f>
        <v>0</v>
      </c>
      <c r="AB153" s="265">
        <f>'[9]NAW2 - Total - ENWL'!AB150</f>
        <v>0</v>
      </c>
      <c r="AC153" s="265">
        <f>'[9]NAW2 - Total - ENWL'!AC150</f>
        <v>0</v>
      </c>
      <c r="AD153" s="47">
        <f>SUM(Y153:AC153)</f>
        <v>0</v>
      </c>
      <c r="AE153" s="265">
        <f>'ENWL - Asset Rep'!AE153+'ENWL - Refurb'!AE153+'ENWL - HVP'!AE153</f>
        <v>0</v>
      </c>
      <c r="AF153" s="265">
        <f>'ENWL - Asset Rep'!AF153+'ENWL - Refurb'!AF153+'ENWL - HVP'!AF153</f>
        <v>0</v>
      </c>
      <c r="AG153" s="265">
        <f>'ENWL - Asset Rep'!AG153+'ENWL - Refurb'!AG153+'ENWL - HVP'!AG153</f>
        <v>0</v>
      </c>
      <c r="AH153" s="265">
        <f>'ENWL - Asset Rep'!AH153+'ENWL - Refurb'!AH153+'ENWL - HVP'!AH153</f>
        <v>0</v>
      </c>
      <c r="AI153" s="265">
        <f>'ENWL - Asset Rep'!AI153+'ENWL - Refurb'!AI153+'ENWL - HVP'!AI153</f>
        <v>0</v>
      </c>
      <c r="AJ153" s="47">
        <f>SUM(AE153:AI153)</f>
        <v>0</v>
      </c>
      <c r="AK153" s="265">
        <f>'[9]NAW2 - Total - ENWL'!AK150</f>
        <v>0</v>
      </c>
      <c r="AL153" s="265">
        <f>'[9]NAW2 - Total - ENWL'!AL150</f>
        <v>0</v>
      </c>
      <c r="AM153" s="265">
        <f>'[9]NAW2 - Total - ENWL'!AM150</f>
        <v>0</v>
      </c>
      <c r="AN153" s="265">
        <f>'[9]NAW2 - Total - ENWL'!AN150</f>
        <v>0</v>
      </c>
      <c r="AO153" s="265">
        <f>'[9]NAW2 - Total - ENWL'!AO150</f>
        <v>0</v>
      </c>
      <c r="AP153" s="47">
        <f>SUM(AK153:AO153)</f>
        <v>0</v>
      </c>
      <c r="BB153" s="255"/>
      <c r="BC153" s="255"/>
      <c r="BD153" s="46" t="s">
        <v>28</v>
      </c>
      <c r="BE153" s="267">
        <f>'ENWL - HI Probs. of Failure '!O$41</f>
        <v>0</v>
      </c>
      <c r="BF153" s="267">
        <f>'ENWL - HI Probs. of Failure '!P$41</f>
        <v>0</v>
      </c>
      <c r="BG153" s="267">
        <f>'ENWL - HI Probs. of Failure '!Q$41</f>
        <v>0</v>
      </c>
      <c r="BH153" s="267">
        <f>'ENWL - HI Probs. of Failure '!R$41</f>
        <v>0</v>
      </c>
      <c r="BI153" s="267">
        <f>'ENWL - HI Probs. of Failure '!S$41</f>
        <v>0</v>
      </c>
      <c r="BJ153" s="142"/>
      <c r="BK153" s="255"/>
      <c r="BL153" s="46" t="s">
        <v>28</v>
      </c>
      <c r="BM153" s="274">
        <f>IFERROR($BM3*'ENWL - Ave Crit'!$Q$41,0)</f>
        <v>0</v>
      </c>
      <c r="BN153" s="274">
        <f>IFERROR($BM3*'ENWL - Ave Crit'!$Q$41,0)</f>
        <v>0</v>
      </c>
      <c r="BO153" s="274">
        <f>IFERROR($BM3*'ENWL - Ave Crit'!$Q$41,0)</f>
        <v>0</v>
      </c>
      <c r="BP153" s="274">
        <f>IFERROR($BM3*'ENWL - Ave Crit'!$Q$41,0)</f>
        <v>0</v>
      </c>
      <c r="BQ153" s="274">
        <f>IFERROR($BM3*'ENWL - Ave Crit'!$Q$41,0)</f>
        <v>0</v>
      </c>
      <c r="BR153" s="142"/>
      <c r="BS153" s="255"/>
      <c r="BT153" s="46" t="s">
        <v>28</v>
      </c>
      <c r="BU153" s="16" t="str">
        <f t="shared" si="154"/>
        <v/>
      </c>
      <c r="BV153" s="16" t="str">
        <f t="shared" si="154"/>
        <v/>
      </c>
      <c r="BW153" s="16" t="str">
        <f t="shared" si="154"/>
        <v/>
      </c>
      <c r="BX153" s="16" t="str">
        <f t="shared" si="154"/>
        <v/>
      </c>
      <c r="BY153" s="16" t="str">
        <f t="shared" si="154"/>
        <v/>
      </c>
      <c r="BZ153" s="255"/>
      <c r="CA153" s="255"/>
      <c r="CB153" s="46" t="s">
        <v>28</v>
      </c>
      <c r="CC153" s="269" t="str">
        <f>IF(BU153="","",M153*BU153)</f>
        <v/>
      </c>
      <c r="CD153" s="269" t="str">
        <f t="shared" si="185"/>
        <v/>
      </c>
      <c r="CE153" s="269" t="str">
        <f t="shared" si="185"/>
        <v/>
      </c>
      <c r="CF153" s="269" t="str">
        <f t="shared" si="185"/>
        <v/>
      </c>
      <c r="CG153" s="269" t="str">
        <f t="shared" si="185"/>
        <v/>
      </c>
      <c r="CH153" s="271">
        <f t="shared" si="184"/>
        <v>0</v>
      </c>
      <c r="CI153" s="272"/>
      <c r="CJ153" s="272"/>
      <c r="CK153" s="269" t="str">
        <f t="shared" si="186"/>
        <v/>
      </c>
      <c r="CL153" s="269" t="str">
        <f t="shared" si="186"/>
        <v/>
      </c>
      <c r="CM153" s="269" t="str">
        <f t="shared" si="186"/>
        <v/>
      </c>
      <c r="CN153" s="269" t="str">
        <f t="shared" si="186"/>
        <v/>
      </c>
      <c r="CO153" s="269" t="str">
        <f t="shared" si="186"/>
        <v/>
      </c>
      <c r="CP153" s="271">
        <f t="shared" si="167"/>
        <v>0</v>
      </c>
      <c r="CS153" s="269" t="str">
        <f>IF(BU153="","",Y153*BU153)</f>
        <v/>
      </c>
      <c r="CT153" s="269" t="str">
        <f t="shared" si="187"/>
        <v/>
      </c>
      <c r="CU153" s="269" t="str">
        <f t="shared" si="187"/>
        <v/>
      </c>
      <c r="CV153" s="269" t="str">
        <f t="shared" si="187"/>
        <v/>
      </c>
      <c r="CW153" s="269" t="str">
        <f t="shared" si="187"/>
        <v/>
      </c>
      <c r="CX153" s="271">
        <f t="shared" si="168"/>
        <v>0</v>
      </c>
      <c r="CY153" s="255"/>
      <c r="CZ153" s="255"/>
      <c r="DA153" s="269" t="str">
        <f>IF(BU153="","",(S153+Y153)*BU153)</f>
        <v/>
      </c>
      <c r="DB153" s="269" t="str">
        <f t="shared" si="188"/>
        <v/>
      </c>
      <c r="DC153" s="269" t="str">
        <f t="shared" si="188"/>
        <v/>
      </c>
      <c r="DD153" s="269" t="str">
        <f t="shared" si="188"/>
        <v/>
      </c>
      <c r="DE153" s="269" t="str">
        <f t="shared" si="188"/>
        <v/>
      </c>
      <c r="DF153" s="271">
        <f t="shared" si="169"/>
        <v>0</v>
      </c>
      <c r="DG153" s="255"/>
      <c r="DH153" s="255"/>
      <c r="DI153" s="269" t="str">
        <f>IF(BU153="","",AK153*BU153)</f>
        <v/>
      </c>
      <c r="DJ153" s="269" t="str">
        <f t="shared" si="189"/>
        <v/>
      </c>
      <c r="DK153" s="269" t="str">
        <f t="shared" si="189"/>
        <v/>
      </c>
      <c r="DL153" s="269" t="str">
        <f t="shared" si="189"/>
        <v/>
      </c>
      <c r="DM153" s="269" t="str">
        <f t="shared" si="189"/>
        <v/>
      </c>
      <c r="DN153" s="271">
        <f t="shared" si="176"/>
        <v>0</v>
      </c>
      <c r="DO153" s="255"/>
      <c r="DP153" s="255"/>
      <c r="DQ153" s="269" t="str">
        <f>IF(BU153="","",(AE153+AK153)*BU153)</f>
        <v/>
      </c>
      <c r="DR153" s="269" t="str">
        <f t="shared" si="190"/>
        <v/>
      </c>
      <c r="DS153" s="269" t="str">
        <f t="shared" si="190"/>
        <v/>
      </c>
      <c r="DT153" s="269" t="str">
        <f t="shared" si="190"/>
        <v/>
      </c>
      <c r="DU153" s="269" t="str">
        <f t="shared" si="190"/>
        <v/>
      </c>
      <c r="DV153" s="271">
        <f t="shared" si="170"/>
        <v>0</v>
      </c>
    </row>
    <row r="154" spans="1:126" ht="25.5" hidden="1" customHeight="1">
      <c r="A154" s="232"/>
      <c r="B154" s="157"/>
      <c r="C154" s="43"/>
      <c r="D154" s="44">
        <f>L154</f>
        <v>0</v>
      </c>
      <c r="E154" s="45">
        <f>D154+SUM(AE154:AI154)</f>
        <v>0</v>
      </c>
      <c r="F154" s="46" t="s">
        <v>30</v>
      </c>
      <c r="G154" s="265">
        <f>'[9]NAW2 - Total - ENWL'!G151</f>
        <v>0</v>
      </c>
      <c r="H154" s="265">
        <f>'[9]NAW2 - Total - ENWL'!H151</f>
        <v>0</v>
      </c>
      <c r="I154" s="265">
        <f>'[9]NAW2 - Total - ENWL'!I151</f>
        <v>0</v>
      </c>
      <c r="J154" s="265">
        <f>'[9]NAW2 - Total - ENWL'!J151</f>
        <v>0</v>
      </c>
      <c r="K154" s="265">
        <f>'[9]NAW2 - Total - ENWL'!K151</f>
        <v>0</v>
      </c>
      <c r="L154" s="47">
        <f>SUM(G154:K154)</f>
        <v>0</v>
      </c>
      <c r="M154" s="265">
        <f>'[9]NAW2 - Total - ENWL'!M151</f>
        <v>0</v>
      </c>
      <c r="N154" s="265">
        <f>'[9]NAW2 - Total - ENWL'!N151</f>
        <v>0</v>
      </c>
      <c r="O154" s="265">
        <f>'[9]NAW2 - Total - ENWL'!O151</f>
        <v>0</v>
      </c>
      <c r="P154" s="265">
        <f>'[9]NAW2 - Total - ENWL'!P151</f>
        <v>0</v>
      </c>
      <c r="Q154" s="265">
        <f>'[9]NAW2 - Total - ENWL'!Q151</f>
        <v>0</v>
      </c>
      <c r="R154" s="47">
        <f>SUM(M154:Q154)</f>
        <v>0</v>
      </c>
      <c r="S154" s="265">
        <f>'ENWL - Asset Rep'!S154+'ENWL - Refurb'!S154+'ENWL - HVP'!S154</f>
        <v>0</v>
      </c>
      <c r="T154" s="265">
        <f>'ENWL - Asset Rep'!T154+'ENWL - Refurb'!T154+'ENWL - HVP'!T154</f>
        <v>0</v>
      </c>
      <c r="U154" s="265">
        <f>'ENWL - Asset Rep'!U154+'ENWL - Refurb'!U154+'ENWL - HVP'!U154</f>
        <v>0</v>
      </c>
      <c r="V154" s="265">
        <f>'ENWL - Asset Rep'!V154+'ENWL - Refurb'!V154+'ENWL - HVP'!V154</f>
        <v>0</v>
      </c>
      <c r="W154" s="265">
        <f>'ENWL - Asset Rep'!W154+'ENWL - Refurb'!W154+'ENWL - HVP'!W154</f>
        <v>0</v>
      </c>
      <c r="X154" s="47">
        <f>SUM(S154:W154)</f>
        <v>0</v>
      </c>
      <c r="Y154" s="265">
        <f>'[9]NAW2 - Total - ENWL'!Y151</f>
        <v>0</v>
      </c>
      <c r="Z154" s="265">
        <f>'[9]NAW2 - Total - ENWL'!Z151</f>
        <v>0</v>
      </c>
      <c r="AA154" s="265">
        <f>'[9]NAW2 - Total - ENWL'!AA151</f>
        <v>0</v>
      </c>
      <c r="AB154" s="265">
        <f>'[9]NAW2 - Total - ENWL'!AB151</f>
        <v>0</v>
      </c>
      <c r="AC154" s="265">
        <f>'[9]NAW2 - Total - ENWL'!AC151</f>
        <v>0</v>
      </c>
      <c r="AD154" s="47">
        <f>SUM(Y154:AC154)</f>
        <v>0</v>
      </c>
      <c r="AE154" s="265">
        <f>'ENWL - Asset Rep'!AE154+'ENWL - Refurb'!AE154+'ENWL - HVP'!AE154</f>
        <v>0</v>
      </c>
      <c r="AF154" s="265">
        <f>'ENWL - Asset Rep'!AF154+'ENWL - Refurb'!AF154+'ENWL - HVP'!AF154</f>
        <v>0</v>
      </c>
      <c r="AG154" s="265">
        <f>'ENWL - Asset Rep'!AG154+'ENWL - Refurb'!AG154+'ENWL - HVP'!AG154</f>
        <v>0</v>
      </c>
      <c r="AH154" s="265">
        <f>'ENWL - Asset Rep'!AH154+'ENWL - Refurb'!AH154+'ENWL - HVP'!AH154</f>
        <v>0</v>
      </c>
      <c r="AI154" s="265">
        <f>'ENWL - Asset Rep'!AI154+'ENWL - Refurb'!AI154+'ENWL - HVP'!AI154</f>
        <v>0</v>
      </c>
      <c r="AJ154" s="47">
        <f>SUM(AE154:AI154)</f>
        <v>0</v>
      </c>
      <c r="AK154" s="265">
        <f>'[9]NAW2 - Total - ENWL'!AK151</f>
        <v>0</v>
      </c>
      <c r="AL154" s="265">
        <f>'[9]NAW2 - Total - ENWL'!AL151</f>
        <v>0</v>
      </c>
      <c r="AM154" s="265">
        <f>'[9]NAW2 - Total - ENWL'!AM151</f>
        <v>0</v>
      </c>
      <c r="AN154" s="265">
        <f>'[9]NAW2 - Total - ENWL'!AN151</f>
        <v>0</v>
      </c>
      <c r="AO154" s="265">
        <f>'[9]NAW2 - Total - ENWL'!AO151</f>
        <v>0</v>
      </c>
      <c r="AP154" s="47">
        <f>SUM(AK154:AO154)</f>
        <v>0</v>
      </c>
      <c r="BB154" s="255"/>
      <c r="BC154" s="255"/>
      <c r="BD154" s="46" t="s">
        <v>30</v>
      </c>
      <c r="BE154" s="267">
        <f>'ENWL - HI Probs. of Failure '!O$41</f>
        <v>0</v>
      </c>
      <c r="BF154" s="267">
        <f>'ENWL - HI Probs. of Failure '!P$41</f>
        <v>0</v>
      </c>
      <c r="BG154" s="267">
        <f>'ENWL - HI Probs. of Failure '!Q$41</f>
        <v>0</v>
      </c>
      <c r="BH154" s="267">
        <f>'ENWL - HI Probs. of Failure '!R$41</f>
        <v>0</v>
      </c>
      <c r="BI154" s="267">
        <f>'ENWL - HI Probs. of Failure '!S$41</f>
        <v>0</v>
      </c>
      <c r="BJ154" s="142"/>
      <c r="BK154" s="255"/>
      <c r="BL154" s="46" t="s">
        <v>30</v>
      </c>
      <c r="BM154" s="274">
        <f>IFERROR($BM4*'ENWL - Ave Crit'!$Q$41,0)</f>
        <v>0</v>
      </c>
      <c r="BN154" s="274">
        <f>IFERROR($BM4*'ENWL - Ave Crit'!$Q$41,0)</f>
        <v>0</v>
      </c>
      <c r="BO154" s="274">
        <f>IFERROR($BM4*'ENWL - Ave Crit'!$Q$41,0)</f>
        <v>0</v>
      </c>
      <c r="BP154" s="274">
        <f>IFERROR($BM4*'ENWL - Ave Crit'!$Q$41,0)</f>
        <v>0</v>
      </c>
      <c r="BQ154" s="274">
        <f>IFERROR($BM4*'ENWL - Ave Crit'!$Q$41,0)</f>
        <v>0</v>
      </c>
      <c r="BR154" s="142"/>
      <c r="BS154" s="255"/>
      <c r="BT154" s="46" t="s">
        <v>30</v>
      </c>
      <c r="BU154" s="16" t="str">
        <f t="shared" si="154"/>
        <v/>
      </c>
      <c r="BV154" s="16" t="str">
        <f t="shared" si="154"/>
        <v/>
      </c>
      <c r="BW154" s="16" t="str">
        <f t="shared" si="154"/>
        <v/>
      </c>
      <c r="BX154" s="16" t="str">
        <f t="shared" si="154"/>
        <v/>
      </c>
      <c r="BY154" s="16" t="str">
        <f t="shared" si="154"/>
        <v/>
      </c>
      <c r="BZ154" s="255"/>
      <c r="CA154" s="255"/>
      <c r="CB154" s="46" t="s">
        <v>30</v>
      </c>
      <c r="CC154" s="269" t="str">
        <f>IF(BU154="","",M154*BU154)</f>
        <v/>
      </c>
      <c r="CD154" s="269" t="str">
        <f t="shared" si="185"/>
        <v/>
      </c>
      <c r="CE154" s="269" t="str">
        <f t="shared" si="185"/>
        <v/>
      </c>
      <c r="CF154" s="269" t="str">
        <f t="shared" si="185"/>
        <v/>
      </c>
      <c r="CG154" s="269" t="str">
        <f t="shared" si="185"/>
        <v/>
      </c>
      <c r="CH154" s="271">
        <f t="shared" si="184"/>
        <v>0</v>
      </c>
      <c r="CI154" s="272"/>
      <c r="CJ154" s="272"/>
      <c r="CK154" s="269" t="str">
        <f t="shared" si="186"/>
        <v/>
      </c>
      <c r="CL154" s="269" t="str">
        <f t="shared" si="186"/>
        <v/>
      </c>
      <c r="CM154" s="269" t="str">
        <f t="shared" si="186"/>
        <v/>
      </c>
      <c r="CN154" s="269" t="str">
        <f t="shared" si="186"/>
        <v/>
      </c>
      <c r="CO154" s="269" t="str">
        <f t="shared" si="186"/>
        <v/>
      </c>
      <c r="CP154" s="271">
        <f t="shared" si="167"/>
        <v>0</v>
      </c>
      <c r="CS154" s="269" t="str">
        <f>IF(BU154="","",Y154*BU154)</f>
        <v/>
      </c>
      <c r="CT154" s="269" t="str">
        <f t="shared" si="187"/>
        <v/>
      </c>
      <c r="CU154" s="269" t="str">
        <f t="shared" si="187"/>
        <v/>
      </c>
      <c r="CV154" s="269" t="str">
        <f t="shared" si="187"/>
        <v/>
      </c>
      <c r="CW154" s="269" t="str">
        <f t="shared" si="187"/>
        <v/>
      </c>
      <c r="CX154" s="271">
        <f t="shared" si="168"/>
        <v>0</v>
      </c>
      <c r="CY154" s="255"/>
      <c r="CZ154" s="255"/>
      <c r="DA154" s="269" t="str">
        <f>IF(BU154="","",(S154+Y154)*BU154)</f>
        <v/>
      </c>
      <c r="DB154" s="269" t="str">
        <f t="shared" si="188"/>
        <v/>
      </c>
      <c r="DC154" s="269" t="str">
        <f t="shared" si="188"/>
        <v/>
      </c>
      <c r="DD154" s="269" t="str">
        <f t="shared" si="188"/>
        <v/>
      </c>
      <c r="DE154" s="269" t="str">
        <f t="shared" si="188"/>
        <v/>
      </c>
      <c r="DF154" s="271">
        <f t="shared" si="169"/>
        <v>0</v>
      </c>
      <c r="DG154" s="255"/>
      <c r="DH154" s="255"/>
      <c r="DI154" s="269" t="str">
        <f>IF(BU154="","",AK154*BU154)</f>
        <v/>
      </c>
      <c r="DJ154" s="269" t="str">
        <f t="shared" si="189"/>
        <v/>
      </c>
      <c r="DK154" s="269" t="str">
        <f t="shared" si="189"/>
        <v/>
      </c>
      <c r="DL154" s="269" t="str">
        <f t="shared" si="189"/>
        <v/>
      </c>
      <c r="DM154" s="269" t="str">
        <f t="shared" si="189"/>
        <v/>
      </c>
      <c r="DN154" s="271">
        <f t="shared" si="176"/>
        <v>0</v>
      </c>
      <c r="DO154" s="255"/>
      <c r="DP154" s="255"/>
      <c r="DQ154" s="269" t="str">
        <f>IF(BU154="","",(AE154+AK154)*BU154)</f>
        <v/>
      </c>
      <c r="DR154" s="269" t="str">
        <f t="shared" si="190"/>
        <v/>
      </c>
      <c r="DS154" s="269" t="str">
        <f t="shared" si="190"/>
        <v/>
      </c>
      <c r="DT154" s="269" t="str">
        <f t="shared" si="190"/>
        <v/>
      </c>
      <c r="DU154" s="269" t="str">
        <f t="shared" si="190"/>
        <v/>
      </c>
      <c r="DV154" s="271">
        <f t="shared" si="170"/>
        <v>0</v>
      </c>
    </row>
    <row r="155" spans="1:126" ht="25.5" hidden="1" customHeight="1">
      <c r="A155" s="232"/>
      <c r="B155" s="157"/>
      <c r="C155" s="43"/>
      <c r="D155" s="44">
        <f>L155</f>
        <v>0</v>
      </c>
      <c r="E155" s="45">
        <f>D155+SUM(AE155:AI155)</f>
        <v>0</v>
      </c>
      <c r="F155" s="46" t="s">
        <v>31</v>
      </c>
      <c r="G155" s="265">
        <f>'[9]NAW2 - Total - ENWL'!G152</f>
        <v>0</v>
      </c>
      <c r="H155" s="265">
        <f>'[9]NAW2 - Total - ENWL'!H152</f>
        <v>0</v>
      </c>
      <c r="I155" s="265">
        <f>'[9]NAW2 - Total - ENWL'!I152</f>
        <v>0</v>
      </c>
      <c r="J155" s="265">
        <f>'[9]NAW2 - Total - ENWL'!J152</f>
        <v>0</v>
      </c>
      <c r="K155" s="265">
        <f>'[9]NAW2 - Total - ENWL'!K152</f>
        <v>0</v>
      </c>
      <c r="L155" s="47">
        <f>SUM(G155:K155)</f>
        <v>0</v>
      </c>
      <c r="M155" s="265">
        <f>'[9]NAW2 - Total - ENWL'!M152</f>
        <v>0</v>
      </c>
      <c r="N155" s="265">
        <f>'[9]NAW2 - Total - ENWL'!N152</f>
        <v>0</v>
      </c>
      <c r="O155" s="265">
        <f>'[9]NAW2 - Total - ENWL'!O152</f>
        <v>0</v>
      </c>
      <c r="P155" s="265">
        <f>'[9]NAW2 - Total - ENWL'!P152</f>
        <v>0</v>
      </c>
      <c r="Q155" s="265">
        <f>'[9]NAW2 - Total - ENWL'!Q152</f>
        <v>0</v>
      </c>
      <c r="R155" s="47">
        <f>SUM(M155:Q155)</f>
        <v>0</v>
      </c>
      <c r="S155" s="265">
        <f>'ENWL - Asset Rep'!S155+'ENWL - Refurb'!S155+'ENWL - HVP'!S155</f>
        <v>0</v>
      </c>
      <c r="T155" s="265">
        <f>'ENWL - Asset Rep'!T155+'ENWL - Refurb'!T155+'ENWL - HVP'!T155</f>
        <v>0</v>
      </c>
      <c r="U155" s="265">
        <f>'ENWL - Asset Rep'!U155+'ENWL - Refurb'!U155+'ENWL - HVP'!U155</f>
        <v>0</v>
      </c>
      <c r="V155" s="265">
        <f>'ENWL - Asset Rep'!V155+'ENWL - Refurb'!V155+'ENWL - HVP'!V155</f>
        <v>0</v>
      </c>
      <c r="W155" s="265">
        <f>'ENWL - Asset Rep'!W155+'ENWL - Refurb'!W155+'ENWL - HVP'!W155</f>
        <v>0</v>
      </c>
      <c r="X155" s="47">
        <f>SUM(S155:W155)</f>
        <v>0</v>
      </c>
      <c r="Y155" s="265">
        <f>'[9]NAW2 - Total - ENWL'!Y152</f>
        <v>0</v>
      </c>
      <c r="Z155" s="265">
        <f>'[9]NAW2 - Total - ENWL'!Z152</f>
        <v>0</v>
      </c>
      <c r="AA155" s="265">
        <f>'[9]NAW2 - Total - ENWL'!AA152</f>
        <v>0</v>
      </c>
      <c r="AB155" s="265">
        <f>'[9]NAW2 - Total - ENWL'!AB152</f>
        <v>0</v>
      </c>
      <c r="AC155" s="265">
        <f>'[9]NAW2 - Total - ENWL'!AC152</f>
        <v>0</v>
      </c>
      <c r="AD155" s="47">
        <f>SUM(Y155:AC155)</f>
        <v>0</v>
      </c>
      <c r="AE155" s="265">
        <f>'ENWL - Asset Rep'!AE155+'ENWL - Refurb'!AE155+'ENWL - HVP'!AE155</f>
        <v>0</v>
      </c>
      <c r="AF155" s="265">
        <f>'ENWL - Asset Rep'!AF155+'ENWL - Refurb'!AF155+'ENWL - HVP'!AF155</f>
        <v>0</v>
      </c>
      <c r="AG155" s="265">
        <f>'ENWL - Asset Rep'!AG155+'ENWL - Refurb'!AG155+'ENWL - HVP'!AG155</f>
        <v>0</v>
      </c>
      <c r="AH155" s="265">
        <f>'ENWL - Asset Rep'!AH155+'ENWL - Refurb'!AH155+'ENWL - HVP'!AH155</f>
        <v>0</v>
      </c>
      <c r="AI155" s="265">
        <f>'ENWL - Asset Rep'!AI155+'ENWL - Refurb'!AI155+'ENWL - HVP'!AI155</f>
        <v>0</v>
      </c>
      <c r="AJ155" s="47">
        <f>SUM(AE155:AI155)</f>
        <v>0</v>
      </c>
      <c r="AK155" s="265">
        <f>'[9]NAW2 - Total - ENWL'!AK152</f>
        <v>0</v>
      </c>
      <c r="AL155" s="265">
        <f>'[9]NAW2 - Total - ENWL'!AL152</f>
        <v>0</v>
      </c>
      <c r="AM155" s="265">
        <f>'[9]NAW2 - Total - ENWL'!AM152</f>
        <v>0</v>
      </c>
      <c r="AN155" s="265">
        <f>'[9]NAW2 - Total - ENWL'!AN152</f>
        <v>0</v>
      </c>
      <c r="AO155" s="265">
        <f>'[9]NAW2 - Total - ENWL'!AO152</f>
        <v>0</v>
      </c>
      <c r="AP155" s="47">
        <f>SUM(AK155:AO155)</f>
        <v>0</v>
      </c>
      <c r="BB155" s="255"/>
      <c r="BC155" s="255"/>
      <c r="BD155" s="46" t="s">
        <v>31</v>
      </c>
      <c r="BE155" s="267">
        <f>'ENWL - HI Probs. of Failure '!O$41</f>
        <v>0</v>
      </c>
      <c r="BF155" s="267">
        <f>'ENWL - HI Probs. of Failure '!P$41</f>
        <v>0</v>
      </c>
      <c r="BG155" s="267">
        <f>'ENWL - HI Probs. of Failure '!Q$41</f>
        <v>0</v>
      </c>
      <c r="BH155" s="267">
        <f>'ENWL - HI Probs. of Failure '!R$41</f>
        <v>0</v>
      </c>
      <c r="BI155" s="267">
        <f>'ENWL - HI Probs. of Failure '!S$41</f>
        <v>0</v>
      </c>
      <c r="BJ155" s="142"/>
      <c r="BK155" s="255"/>
      <c r="BL155" s="46" t="s">
        <v>31</v>
      </c>
      <c r="BM155" s="274">
        <f>IFERROR($BM5*'ENWL - Ave Crit'!$Q$41,0)</f>
        <v>0</v>
      </c>
      <c r="BN155" s="274">
        <f>IFERROR($BM5*'ENWL - Ave Crit'!$Q$41,0)</f>
        <v>0</v>
      </c>
      <c r="BO155" s="274">
        <f>IFERROR($BM5*'ENWL - Ave Crit'!$Q$41,0)</f>
        <v>0</v>
      </c>
      <c r="BP155" s="274">
        <f>IFERROR($BM5*'ENWL - Ave Crit'!$Q$41,0)</f>
        <v>0</v>
      </c>
      <c r="BQ155" s="274">
        <f>IFERROR($BM5*'ENWL - Ave Crit'!$Q$41,0)</f>
        <v>0</v>
      </c>
      <c r="BR155" s="142"/>
      <c r="BS155" s="255"/>
      <c r="BT155" s="46" t="s">
        <v>31</v>
      </c>
      <c r="BU155" s="16" t="str">
        <f t="shared" si="154"/>
        <v/>
      </c>
      <c r="BV155" s="16" t="str">
        <f t="shared" si="154"/>
        <v/>
      </c>
      <c r="BW155" s="16" t="str">
        <f t="shared" si="154"/>
        <v/>
      </c>
      <c r="BX155" s="16" t="str">
        <f t="shared" si="154"/>
        <v/>
      </c>
      <c r="BY155" s="16" t="str">
        <f t="shared" si="154"/>
        <v/>
      </c>
      <c r="BZ155" s="255"/>
      <c r="CA155" s="255"/>
      <c r="CB155" s="46" t="s">
        <v>31</v>
      </c>
      <c r="CC155" s="269" t="str">
        <f>IF(BU155="","",M155*BU155)</f>
        <v/>
      </c>
      <c r="CD155" s="269" t="str">
        <f t="shared" si="185"/>
        <v/>
      </c>
      <c r="CE155" s="269" t="str">
        <f t="shared" si="185"/>
        <v/>
      </c>
      <c r="CF155" s="269" t="str">
        <f t="shared" si="185"/>
        <v/>
      </c>
      <c r="CG155" s="269" t="str">
        <f t="shared" si="185"/>
        <v/>
      </c>
      <c r="CH155" s="271">
        <f t="shared" si="184"/>
        <v>0</v>
      </c>
      <c r="CI155" s="272"/>
      <c r="CJ155" s="272"/>
      <c r="CK155" s="269" t="str">
        <f t="shared" si="186"/>
        <v/>
      </c>
      <c r="CL155" s="269" t="str">
        <f t="shared" si="186"/>
        <v/>
      </c>
      <c r="CM155" s="269" t="str">
        <f t="shared" si="186"/>
        <v/>
      </c>
      <c r="CN155" s="269" t="str">
        <f t="shared" si="186"/>
        <v/>
      </c>
      <c r="CO155" s="269" t="str">
        <f t="shared" si="186"/>
        <v/>
      </c>
      <c r="CP155" s="271">
        <f t="shared" si="167"/>
        <v>0</v>
      </c>
      <c r="CS155" s="269" t="str">
        <f>IF(BU155="","",Y155*BU155)</f>
        <v/>
      </c>
      <c r="CT155" s="269" t="str">
        <f t="shared" si="187"/>
        <v/>
      </c>
      <c r="CU155" s="269" t="str">
        <f t="shared" si="187"/>
        <v/>
      </c>
      <c r="CV155" s="269" t="str">
        <f t="shared" si="187"/>
        <v/>
      </c>
      <c r="CW155" s="269" t="str">
        <f t="shared" si="187"/>
        <v/>
      </c>
      <c r="CX155" s="271">
        <f t="shared" si="168"/>
        <v>0</v>
      </c>
      <c r="CY155" s="255"/>
      <c r="CZ155" s="255"/>
      <c r="DA155" s="269" t="str">
        <f>IF(BU155="","",(S155+Y155)*BU155)</f>
        <v/>
      </c>
      <c r="DB155" s="269" t="str">
        <f t="shared" si="188"/>
        <v/>
      </c>
      <c r="DC155" s="269" t="str">
        <f t="shared" si="188"/>
        <v/>
      </c>
      <c r="DD155" s="269" t="str">
        <f t="shared" si="188"/>
        <v/>
      </c>
      <c r="DE155" s="269" t="str">
        <f t="shared" si="188"/>
        <v/>
      </c>
      <c r="DF155" s="271">
        <f t="shared" si="169"/>
        <v>0</v>
      </c>
      <c r="DG155" s="255"/>
      <c r="DH155" s="255"/>
      <c r="DI155" s="269" t="str">
        <f>IF(BU155="","",AK155*BU155)</f>
        <v/>
      </c>
      <c r="DJ155" s="269" t="str">
        <f t="shared" si="189"/>
        <v/>
      </c>
      <c r="DK155" s="269" t="str">
        <f t="shared" si="189"/>
        <v/>
      </c>
      <c r="DL155" s="269" t="str">
        <f t="shared" si="189"/>
        <v/>
      </c>
      <c r="DM155" s="269" t="str">
        <f t="shared" si="189"/>
        <v/>
      </c>
      <c r="DN155" s="271">
        <f t="shared" si="176"/>
        <v>0</v>
      </c>
      <c r="DO155" s="255"/>
      <c r="DP155" s="255"/>
      <c r="DQ155" s="269" t="str">
        <f>IF(BU155="","",(AE155+AK155)*BU155)</f>
        <v/>
      </c>
      <c r="DR155" s="269" t="str">
        <f t="shared" si="190"/>
        <v/>
      </c>
      <c r="DS155" s="269" t="str">
        <f t="shared" si="190"/>
        <v/>
      </c>
      <c r="DT155" s="269" t="str">
        <f t="shared" si="190"/>
        <v/>
      </c>
      <c r="DU155" s="269" t="str">
        <f t="shared" si="190"/>
        <v/>
      </c>
      <c r="DV155" s="271">
        <f t="shared" si="170"/>
        <v>0</v>
      </c>
    </row>
    <row r="156" spans="1:126" ht="25.5" hidden="1" customHeight="1" thickBot="1">
      <c r="A156" s="232"/>
      <c r="B156" s="48"/>
      <c r="C156" s="49"/>
      <c r="D156" s="50">
        <f>SUM(D152:D155)</f>
        <v>0</v>
      </c>
      <c r="E156" s="51">
        <f>SUM(E152:E155)</f>
        <v>0</v>
      </c>
      <c r="F156" s="52"/>
      <c r="G156" s="53">
        <f>SUM(G152:G155)</f>
        <v>0</v>
      </c>
      <c r="H156" s="54">
        <f>SUM(H152:H155)</f>
        <v>0</v>
      </c>
      <c r="I156" s="54">
        <f>SUM(I152:I155)</f>
        <v>0</v>
      </c>
      <c r="J156" s="54">
        <f>SUM(J152:J155)</f>
        <v>0</v>
      </c>
      <c r="K156" s="54">
        <f>SUM(K152:K155)</f>
        <v>0</v>
      </c>
      <c r="L156" s="55"/>
      <c r="M156" s="53">
        <f>SUM(M152:M155)</f>
        <v>0</v>
      </c>
      <c r="N156" s="54">
        <f>SUM(N152:N155)</f>
        <v>0</v>
      </c>
      <c r="O156" s="54">
        <f>SUM(O152:O155)</f>
        <v>0</v>
      </c>
      <c r="P156" s="54">
        <f>SUM(P152:P155)</f>
        <v>0</v>
      </c>
      <c r="Q156" s="54">
        <f>SUM(Q152:Q155)</f>
        <v>0</v>
      </c>
      <c r="R156" s="55"/>
      <c r="S156" s="53">
        <f>SUM(S152:S155)</f>
        <v>0</v>
      </c>
      <c r="T156" s="54">
        <f>SUM(T152:T155)</f>
        <v>0</v>
      </c>
      <c r="U156" s="54">
        <f>SUM(U152:U155)</f>
        <v>0</v>
      </c>
      <c r="V156" s="54">
        <f>SUM(V152:V155)</f>
        <v>0</v>
      </c>
      <c r="W156" s="54">
        <f>SUM(W152:W155)</f>
        <v>0</v>
      </c>
      <c r="X156" s="55"/>
      <c r="Y156" s="53">
        <f>SUM(Y152:Y155)</f>
        <v>0</v>
      </c>
      <c r="Z156" s="54">
        <f>SUM(Z152:Z155)</f>
        <v>0</v>
      </c>
      <c r="AA156" s="54">
        <f>SUM(AA152:AA155)</f>
        <v>0</v>
      </c>
      <c r="AB156" s="54">
        <f>SUM(AB152:AB155)</f>
        <v>0</v>
      </c>
      <c r="AC156" s="54">
        <f>SUM(AC152:AC155)</f>
        <v>0</v>
      </c>
      <c r="AD156" s="55"/>
      <c r="AE156" s="53">
        <f>SUM(AE152:AE155)</f>
        <v>0</v>
      </c>
      <c r="AF156" s="54">
        <f>SUM(AF152:AF155)</f>
        <v>0</v>
      </c>
      <c r="AG156" s="54">
        <f>SUM(AG152:AG155)</f>
        <v>0</v>
      </c>
      <c r="AH156" s="54">
        <f>SUM(AH152:AH155)</f>
        <v>0</v>
      </c>
      <c r="AI156" s="54">
        <f>SUM(AI152:AI155)</f>
        <v>0</v>
      </c>
      <c r="AJ156" s="55"/>
      <c r="AK156" s="53">
        <f>SUM(AK152:AK155)</f>
        <v>0</v>
      </c>
      <c r="AL156" s="54">
        <f>SUM(AL152:AL155)</f>
        <v>0</v>
      </c>
      <c r="AM156" s="54">
        <f>SUM(AM152:AM155)</f>
        <v>0</v>
      </c>
      <c r="AN156" s="54">
        <f>SUM(AN152:AN155)</f>
        <v>0</v>
      </c>
      <c r="AO156" s="54">
        <f>SUM(AO152:AO155)</f>
        <v>0</v>
      </c>
      <c r="AP156" s="55"/>
      <c r="BB156" s="255"/>
      <c r="BC156" s="255"/>
      <c r="BD156" s="52"/>
      <c r="BE156" s="139"/>
      <c r="BF156" s="140"/>
      <c r="BG156" s="140"/>
      <c r="BH156" s="140"/>
      <c r="BI156" s="140"/>
      <c r="BJ156" s="55"/>
      <c r="BK156" s="255"/>
      <c r="BL156" s="52"/>
      <c r="BM156" s="139"/>
      <c r="BN156" s="140"/>
      <c r="BO156" s="140"/>
      <c r="BP156" s="140"/>
      <c r="BQ156" s="140"/>
      <c r="BR156" s="55"/>
      <c r="BS156" s="255"/>
      <c r="BT156" s="52"/>
      <c r="BU156" s="16" t="str">
        <f t="shared" si="154"/>
        <v/>
      </c>
      <c r="BV156" s="16" t="str">
        <f t="shared" si="154"/>
        <v/>
      </c>
      <c r="BW156" s="16" t="str">
        <f t="shared" si="154"/>
        <v/>
      </c>
      <c r="BX156" s="16" t="str">
        <f t="shared" si="154"/>
        <v/>
      </c>
      <c r="BY156" s="16" t="str">
        <f t="shared" si="154"/>
        <v/>
      </c>
      <c r="BZ156" s="255"/>
      <c r="CA156" s="255"/>
      <c r="CB156" s="52"/>
      <c r="CC156" s="270">
        <f>SUM(CC152:CC155)</f>
        <v>0</v>
      </c>
      <c r="CD156" s="270">
        <f>SUM(CD152:CD155)</f>
        <v>0</v>
      </c>
      <c r="CE156" s="270">
        <f>SUM(CE152:CE155)</f>
        <v>0</v>
      </c>
      <c r="CF156" s="270">
        <f>SUM(CF152:CF155)</f>
        <v>0</v>
      </c>
      <c r="CG156" s="270">
        <f>SUM(CG152:CG155)</f>
        <v>0</v>
      </c>
      <c r="CH156" s="271">
        <f t="shared" si="184"/>
        <v>0</v>
      </c>
      <c r="CI156" s="272"/>
      <c r="CJ156" s="272"/>
      <c r="CK156" s="270">
        <f>SUM(CK152:CK155)</f>
        <v>0</v>
      </c>
      <c r="CL156" s="270">
        <f>SUM(CL152:CL155)</f>
        <v>0</v>
      </c>
      <c r="CM156" s="270">
        <f>SUM(CM152:CM155)</f>
        <v>0</v>
      </c>
      <c r="CN156" s="270">
        <f>SUM(CN152:CN155)</f>
        <v>0</v>
      </c>
      <c r="CO156" s="270">
        <f>SUM(CO152:CO155)</f>
        <v>0</v>
      </c>
      <c r="CP156" s="271">
        <f t="shared" si="167"/>
        <v>0</v>
      </c>
      <c r="CS156" s="270">
        <f>SUM(CS152:CS155)</f>
        <v>0</v>
      </c>
      <c r="CT156" s="270">
        <f>SUM(CT152:CT155)</f>
        <v>0</v>
      </c>
      <c r="CU156" s="270">
        <f>SUM(CU152:CU155)</f>
        <v>0</v>
      </c>
      <c r="CV156" s="270">
        <f>SUM(CV152:CV155)</f>
        <v>0</v>
      </c>
      <c r="CW156" s="270">
        <f>SUM(CW152:CW155)</f>
        <v>0</v>
      </c>
      <c r="CX156" s="271">
        <f t="shared" si="168"/>
        <v>0</v>
      </c>
      <c r="CY156" s="255"/>
      <c r="CZ156" s="255"/>
      <c r="DA156" s="270">
        <f>SUM(DA152:DA155)</f>
        <v>0</v>
      </c>
      <c r="DB156" s="270">
        <f>SUM(DB152:DB155)</f>
        <v>0</v>
      </c>
      <c r="DC156" s="270">
        <f>SUM(DC152:DC155)</f>
        <v>0</v>
      </c>
      <c r="DD156" s="270">
        <f>SUM(DD152:DD155)</f>
        <v>0</v>
      </c>
      <c r="DE156" s="270">
        <f>SUM(DE152:DE155)</f>
        <v>0</v>
      </c>
      <c r="DF156" s="271">
        <f t="shared" si="169"/>
        <v>0</v>
      </c>
      <c r="DG156" s="255"/>
      <c r="DH156" s="255"/>
      <c r="DI156" s="270">
        <f>SUM(DI152:DI155)</f>
        <v>0</v>
      </c>
      <c r="DJ156" s="270">
        <f>SUM(DJ152:DJ155)</f>
        <v>0</v>
      </c>
      <c r="DK156" s="270">
        <f>SUM(DK152:DK155)</f>
        <v>0</v>
      </c>
      <c r="DL156" s="270">
        <f>SUM(DL152:DL155)</f>
        <v>0</v>
      </c>
      <c r="DM156" s="270">
        <f>SUM(DM152:DM155)</f>
        <v>0</v>
      </c>
      <c r="DN156" s="271">
        <f t="shared" si="176"/>
        <v>0</v>
      </c>
      <c r="DO156" s="255"/>
      <c r="DP156" s="255"/>
      <c r="DQ156" s="270">
        <f>SUM(DQ152:DQ155)</f>
        <v>0</v>
      </c>
      <c r="DR156" s="270">
        <f>SUM(DR152:DR155)</f>
        <v>0</v>
      </c>
      <c r="DS156" s="270">
        <f>SUM(DS152:DS155)</f>
        <v>0</v>
      </c>
      <c r="DT156" s="270">
        <f>SUM(DT152:DT155)</f>
        <v>0</v>
      </c>
      <c r="DU156" s="270">
        <f>SUM(DU152:DU155)</f>
        <v>0</v>
      </c>
      <c r="DV156" s="271">
        <f t="shared" si="170"/>
        <v>0</v>
      </c>
    </row>
    <row r="157" spans="1:126" ht="25.5" hidden="1" customHeight="1">
      <c r="A157" s="232"/>
      <c r="B157" s="194" t="s">
        <v>34</v>
      </c>
      <c r="C157" s="38"/>
      <c r="D157" s="39">
        <f>L157</f>
        <v>0</v>
      </c>
      <c r="E157" s="40">
        <f>D157+SUM(AE157:AI157)</f>
        <v>0</v>
      </c>
      <c r="F157" s="41" t="s">
        <v>26</v>
      </c>
      <c r="G157" s="265">
        <f>'[9]NAW2 - Total - ENWL'!G154</f>
        <v>0</v>
      </c>
      <c r="H157" s="265">
        <f>'[9]NAW2 - Total - ENWL'!H154</f>
        <v>0</v>
      </c>
      <c r="I157" s="265">
        <f>'[9]NAW2 - Total - ENWL'!I154</f>
        <v>0</v>
      </c>
      <c r="J157" s="265">
        <f>'[9]NAW2 - Total - ENWL'!J154</f>
        <v>0</v>
      </c>
      <c r="K157" s="265">
        <f>'[9]NAW2 - Total - ENWL'!K154</f>
        <v>0</v>
      </c>
      <c r="L157" s="42">
        <f>SUM(G157:K157)</f>
        <v>0</v>
      </c>
      <c r="M157" s="265">
        <f>'[9]NAW2 - Total - ENWL'!M154</f>
        <v>0</v>
      </c>
      <c r="N157" s="265">
        <f>'[9]NAW2 - Total - ENWL'!N154</f>
        <v>0</v>
      </c>
      <c r="O157" s="265">
        <f>'[9]NAW2 - Total - ENWL'!O154</f>
        <v>0</v>
      </c>
      <c r="P157" s="265">
        <f>'[9]NAW2 - Total - ENWL'!P154</f>
        <v>0</v>
      </c>
      <c r="Q157" s="265">
        <f>'[9]NAW2 - Total - ENWL'!Q154</f>
        <v>0</v>
      </c>
      <c r="R157" s="42">
        <f>SUM(M157:Q157)</f>
        <v>0</v>
      </c>
      <c r="S157" s="319">
        <f>'ENWL - Asset Rep'!S157+'ENWL - Refurb'!S157+'ENWL - HVP'!S157</f>
        <v>0</v>
      </c>
      <c r="T157" s="273">
        <f>'ENWL - Asset Rep'!T157+'ENWL - Refurb'!T157+'ENWL - HVP'!T157</f>
        <v>0</v>
      </c>
      <c r="U157" s="273">
        <f>'ENWL - Asset Rep'!U157+'ENWL - Refurb'!U157+'ENWL - HVP'!U157</f>
        <v>0</v>
      </c>
      <c r="V157" s="273">
        <f>'ENWL - Asset Rep'!V157+'ENWL - Refurb'!V157+'ENWL - HVP'!V157</f>
        <v>0</v>
      </c>
      <c r="W157" s="273">
        <f>'ENWL - Asset Rep'!W157+'ENWL - Refurb'!W157+'ENWL - HVP'!W157</f>
        <v>0</v>
      </c>
      <c r="X157" s="42">
        <f>SUM(S157:W157)</f>
        <v>0</v>
      </c>
      <c r="Y157" s="266">
        <f>'[9]NAW2 - Total - ENWL'!Y154</f>
        <v>0</v>
      </c>
      <c r="Z157" s="266">
        <f>'[9]NAW2 - Total - ENWL'!Z154</f>
        <v>0</v>
      </c>
      <c r="AA157" s="266">
        <f>'[9]NAW2 - Total - ENWL'!AA154</f>
        <v>0</v>
      </c>
      <c r="AB157" s="266">
        <f>'[9]NAW2 - Total - ENWL'!AB154</f>
        <v>0</v>
      </c>
      <c r="AC157" s="266">
        <f>'[9]NAW2 - Total - ENWL'!AC154</f>
        <v>0</v>
      </c>
      <c r="AD157" s="42">
        <f>SUM(Y157:AC157)</f>
        <v>0</v>
      </c>
      <c r="AE157" s="319">
        <f>'ENWL - Asset Rep'!AE157+'ENWL - Refurb'!AE157+'ENWL - HVP'!AE157</f>
        <v>0</v>
      </c>
      <c r="AF157" s="273">
        <f>'ENWL - Asset Rep'!AF157+'ENWL - Refurb'!AF157+'ENWL - HVP'!AF157</f>
        <v>0</v>
      </c>
      <c r="AG157" s="273">
        <f>'ENWL - Asset Rep'!AG157+'ENWL - Refurb'!AG157+'ENWL - HVP'!AG157</f>
        <v>0</v>
      </c>
      <c r="AH157" s="273">
        <f>'ENWL - Asset Rep'!AH157+'ENWL - Refurb'!AH157+'ENWL - HVP'!AH157</f>
        <v>0</v>
      </c>
      <c r="AI157" s="273">
        <f>'ENWL - Asset Rep'!AI157+'ENWL - Refurb'!AI157+'ENWL - HVP'!AI157</f>
        <v>0</v>
      </c>
      <c r="AJ157" s="42">
        <f>SUM(AE157:AI157)</f>
        <v>0</v>
      </c>
      <c r="AK157" s="266">
        <f>'[9]NAW2 - Total - ENWL'!AK154</f>
        <v>0</v>
      </c>
      <c r="AL157" s="266">
        <f>'[9]NAW2 - Total - ENWL'!AL154</f>
        <v>0</v>
      </c>
      <c r="AM157" s="266">
        <f>'[9]NAW2 - Total - ENWL'!AM154</f>
        <v>0</v>
      </c>
      <c r="AN157" s="266">
        <f>'[9]NAW2 - Total - ENWL'!AN154</f>
        <v>0</v>
      </c>
      <c r="AO157" s="266">
        <f>'[9]NAW2 - Total - ENWL'!AO154</f>
        <v>0</v>
      </c>
      <c r="AP157" s="42">
        <f>SUM(AK157:AO157)</f>
        <v>0</v>
      </c>
      <c r="BB157" s="255"/>
      <c r="BC157" s="255"/>
      <c r="BD157" s="41" t="s">
        <v>26</v>
      </c>
      <c r="BE157" s="267">
        <f>'ENWL - HI Probs. of Failure '!O$42</f>
        <v>0</v>
      </c>
      <c r="BF157" s="267">
        <f>'ENWL - HI Probs. of Failure '!P$42</f>
        <v>0</v>
      </c>
      <c r="BG157" s="267">
        <f>'ENWL - HI Probs. of Failure '!Q$42</f>
        <v>0</v>
      </c>
      <c r="BH157" s="267">
        <f>'ENWL - HI Probs. of Failure '!R$42</f>
        <v>0</v>
      </c>
      <c r="BI157" s="267">
        <f>'ENWL - HI Probs. of Failure '!S$42</f>
        <v>0</v>
      </c>
      <c r="BJ157" s="141"/>
      <c r="BK157" s="255"/>
      <c r="BL157" s="41" t="s">
        <v>26</v>
      </c>
      <c r="BM157" s="274">
        <f>IFERROR($BM2*'ENWL - Ave Crit'!$Q$42,0)</f>
        <v>0</v>
      </c>
      <c r="BN157" s="274">
        <f>IFERROR($BM2*'ENWL - Ave Crit'!$Q$42,0)</f>
        <v>0</v>
      </c>
      <c r="BO157" s="274">
        <f>IFERROR($BM2*'ENWL - Ave Crit'!$Q$42,0)</f>
        <v>0</v>
      </c>
      <c r="BP157" s="274">
        <f>IFERROR($BM2*'ENWL - Ave Crit'!$Q$42,0)</f>
        <v>0</v>
      </c>
      <c r="BQ157" s="274">
        <f>IFERROR($BM2*'ENWL - Ave Crit'!$Q$42,0)</f>
        <v>0</v>
      </c>
      <c r="BR157" s="141"/>
      <c r="BS157" s="255"/>
      <c r="BT157" s="41" t="s">
        <v>26</v>
      </c>
      <c r="BU157" s="16" t="str">
        <f t="shared" si="154"/>
        <v/>
      </c>
      <c r="BV157" s="16" t="str">
        <f t="shared" si="154"/>
        <v/>
      </c>
      <c r="BW157" s="16" t="str">
        <f t="shared" si="154"/>
        <v/>
      </c>
      <c r="BX157" s="16" t="str">
        <f t="shared" si="154"/>
        <v/>
      </c>
      <c r="BY157" s="16" t="str">
        <f t="shared" si="154"/>
        <v/>
      </c>
      <c r="BZ157" s="255"/>
      <c r="CA157" s="255"/>
      <c r="CB157" s="41" t="s">
        <v>26</v>
      </c>
      <c r="CC157" s="269" t="str">
        <f>IF(BU157="","",M157*BU157)</f>
        <v/>
      </c>
      <c r="CD157" s="269" t="str">
        <f t="shared" ref="CD157:CG160" si="191">IF(BV157="","",N157*BV157)</f>
        <v/>
      </c>
      <c r="CE157" s="269" t="str">
        <f t="shared" si="191"/>
        <v/>
      </c>
      <c r="CF157" s="269" t="str">
        <f t="shared" si="191"/>
        <v/>
      </c>
      <c r="CG157" s="269" t="str">
        <f t="shared" si="191"/>
        <v/>
      </c>
      <c r="CH157" s="271">
        <f t="shared" si="184"/>
        <v>0</v>
      </c>
      <c r="CI157" s="272"/>
      <c r="CJ157" s="272"/>
      <c r="CK157" s="269" t="str">
        <f t="shared" ref="CK157:CO160" si="192">IF(BU157="","",G157*BU157)</f>
        <v/>
      </c>
      <c r="CL157" s="269" t="str">
        <f t="shared" si="192"/>
        <v/>
      </c>
      <c r="CM157" s="269" t="str">
        <f t="shared" si="192"/>
        <v/>
      </c>
      <c r="CN157" s="269" t="str">
        <f t="shared" si="192"/>
        <v/>
      </c>
      <c r="CO157" s="269" t="str">
        <f t="shared" si="192"/>
        <v/>
      </c>
      <c r="CP157" s="271">
        <f t="shared" si="167"/>
        <v>0</v>
      </c>
      <c r="CS157" s="269" t="str">
        <f>IF(BU157="","",Y157*BU157)</f>
        <v/>
      </c>
      <c r="CT157" s="269" t="str">
        <f t="shared" ref="CT157:CW160" si="193">IF(BV157="","",Z157*BV157)</f>
        <v/>
      </c>
      <c r="CU157" s="269" t="str">
        <f t="shared" si="193"/>
        <v/>
      </c>
      <c r="CV157" s="269" t="str">
        <f t="shared" si="193"/>
        <v/>
      </c>
      <c r="CW157" s="269" t="str">
        <f t="shared" si="193"/>
        <v/>
      </c>
      <c r="CX157" s="271">
        <f t="shared" si="168"/>
        <v>0</v>
      </c>
      <c r="CY157" s="255"/>
      <c r="CZ157" s="255"/>
      <c r="DA157" s="269" t="str">
        <f>IF(BU157="","",(S157+Y157)*BU157)</f>
        <v/>
      </c>
      <c r="DB157" s="269" t="str">
        <f t="shared" ref="DB157:DE160" si="194">IF(BV157="","",(T157+Z157)*BV157)</f>
        <v/>
      </c>
      <c r="DC157" s="269" t="str">
        <f t="shared" si="194"/>
        <v/>
      </c>
      <c r="DD157" s="269" t="str">
        <f t="shared" si="194"/>
        <v/>
      </c>
      <c r="DE157" s="269" t="str">
        <f t="shared" si="194"/>
        <v/>
      </c>
      <c r="DF157" s="271">
        <f t="shared" si="169"/>
        <v>0</v>
      </c>
      <c r="DG157" s="255"/>
      <c r="DH157" s="255"/>
      <c r="DI157" s="269" t="str">
        <f>IF(BU157="","",AK157*BU157)</f>
        <v/>
      </c>
      <c r="DJ157" s="269" t="str">
        <f t="shared" ref="DJ157:DM160" si="195">IF(BV157="","",AL157*BV157)</f>
        <v/>
      </c>
      <c r="DK157" s="269" t="str">
        <f t="shared" si="195"/>
        <v/>
      </c>
      <c r="DL157" s="269" t="str">
        <f t="shared" si="195"/>
        <v/>
      </c>
      <c r="DM157" s="269" t="str">
        <f t="shared" si="195"/>
        <v/>
      </c>
      <c r="DN157" s="271">
        <f t="shared" si="176"/>
        <v>0</v>
      </c>
      <c r="DO157" s="255"/>
      <c r="DP157" s="255"/>
      <c r="DQ157" s="269" t="str">
        <f>IF(BU157="","",(AE157+AK157)*BU157)</f>
        <v/>
      </c>
      <c r="DR157" s="269" t="str">
        <f t="shared" ref="DR157:DU160" si="196">IF(BV157="","",(AF157+AL157)*BV157)</f>
        <v/>
      </c>
      <c r="DS157" s="269" t="str">
        <f t="shared" si="196"/>
        <v/>
      </c>
      <c r="DT157" s="269" t="str">
        <f t="shared" si="196"/>
        <v/>
      </c>
      <c r="DU157" s="269" t="str">
        <f t="shared" si="196"/>
        <v/>
      </c>
      <c r="DV157" s="271">
        <f t="shared" si="170"/>
        <v>0</v>
      </c>
    </row>
    <row r="158" spans="1:126" ht="25.5" hidden="1" customHeight="1">
      <c r="A158" s="232"/>
      <c r="B158" s="157"/>
      <c r="C158" s="43"/>
      <c r="D158" s="44">
        <f>L158</f>
        <v>0</v>
      </c>
      <c r="E158" s="45">
        <f>D158+SUM(AE158:AI158)</f>
        <v>0</v>
      </c>
      <c r="F158" s="46" t="s">
        <v>28</v>
      </c>
      <c r="G158" s="265">
        <f>'[9]NAW2 - Total - ENWL'!G155</f>
        <v>0</v>
      </c>
      <c r="H158" s="265">
        <f>'[9]NAW2 - Total - ENWL'!H155</f>
        <v>0</v>
      </c>
      <c r="I158" s="265">
        <f>'[9]NAW2 - Total - ENWL'!I155</f>
        <v>0</v>
      </c>
      <c r="J158" s="265">
        <f>'[9]NAW2 - Total - ENWL'!J155</f>
        <v>0</v>
      </c>
      <c r="K158" s="265">
        <f>'[9]NAW2 - Total - ENWL'!K155</f>
        <v>0</v>
      </c>
      <c r="L158" s="47">
        <f>SUM(G158:K158)</f>
        <v>0</v>
      </c>
      <c r="M158" s="265">
        <f>'[9]NAW2 - Total - ENWL'!M155</f>
        <v>0</v>
      </c>
      <c r="N158" s="265">
        <f>'[9]NAW2 - Total - ENWL'!N155</f>
        <v>0</v>
      </c>
      <c r="O158" s="265">
        <f>'[9]NAW2 - Total - ENWL'!O155</f>
        <v>0</v>
      </c>
      <c r="P158" s="265">
        <f>'[9]NAW2 - Total - ENWL'!P155</f>
        <v>0</v>
      </c>
      <c r="Q158" s="265">
        <f>'[9]NAW2 - Total - ENWL'!Q155</f>
        <v>0</v>
      </c>
      <c r="R158" s="47">
        <f>SUM(M158:Q158)</f>
        <v>0</v>
      </c>
      <c r="S158" s="265">
        <f>'ENWL - Asset Rep'!S158+'ENWL - Refurb'!S158+'ENWL - HVP'!S158</f>
        <v>0</v>
      </c>
      <c r="T158" s="265">
        <f>'ENWL - Asset Rep'!T158+'ENWL - Refurb'!T158+'ENWL - HVP'!T158</f>
        <v>0</v>
      </c>
      <c r="U158" s="265">
        <f>'ENWL - Asset Rep'!U158+'ENWL - Refurb'!U158+'ENWL - HVP'!U158</f>
        <v>0</v>
      </c>
      <c r="V158" s="265">
        <f>'ENWL - Asset Rep'!V158+'ENWL - Refurb'!V158+'ENWL - HVP'!V158</f>
        <v>0</v>
      </c>
      <c r="W158" s="265">
        <f>'ENWL - Asset Rep'!W158+'ENWL - Refurb'!W158+'ENWL - HVP'!W158</f>
        <v>0</v>
      </c>
      <c r="X158" s="47">
        <f>SUM(S158:W158)</f>
        <v>0</v>
      </c>
      <c r="Y158" s="265">
        <f>'[9]NAW2 - Total - ENWL'!Y155</f>
        <v>0</v>
      </c>
      <c r="Z158" s="265">
        <f>'[9]NAW2 - Total - ENWL'!Z155</f>
        <v>0</v>
      </c>
      <c r="AA158" s="265">
        <f>'[9]NAW2 - Total - ENWL'!AA155</f>
        <v>0</v>
      </c>
      <c r="AB158" s="265">
        <f>'[9]NAW2 - Total - ENWL'!AB155</f>
        <v>0</v>
      </c>
      <c r="AC158" s="265">
        <f>'[9]NAW2 - Total - ENWL'!AC155</f>
        <v>0</v>
      </c>
      <c r="AD158" s="47">
        <f>SUM(Y158:AC158)</f>
        <v>0</v>
      </c>
      <c r="AE158" s="265">
        <f>'ENWL - Asset Rep'!AE158+'ENWL - Refurb'!AE158+'ENWL - HVP'!AE158</f>
        <v>0</v>
      </c>
      <c r="AF158" s="265">
        <f>'ENWL - Asset Rep'!AF158+'ENWL - Refurb'!AF158+'ENWL - HVP'!AF158</f>
        <v>0</v>
      </c>
      <c r="AG158" s="265">
        <f>'ENWL - Asset Rep'!AG158+'ENWL - Refurb'!AG158+'ENWL - HVP'!AG158</f>
        <v>0</v>
      </c>
      <c r="AH158" s="265">
        <f>'ENWL - Asset Rep'!AH158+'ENWL - Refurb'!AH158+'ENWL - HVP'!AH158</f>
        <v>0</v>
      </c>
      <c r="AI158" s="265">
        <f>'ENWL - Asset Rep'!AI158+'ENWL - Refurb'!AI158+'ENWL - HVP'!AI158</f>
        <v>0</v>
      </c>
      <c r="AJ158" s="47">
        <f>SUM(AE158:AI158)</f>
        <v>0</v>
      </c>
      <c r="AK158" s="265">
        <f>'[9]NAW2 - Total - ENWL'!AK155</f>
        <v>0</v>
      </c>
      <c r="AL158" s="265">
        <f>'[9]NAW2 - Total - ENWL'!AL155</f>
        <v>0</v>
      </c>
      <c r="AM158" s="265">
        <f>'[9]NAW2 - Total - ENWL'!AM155</f>
        <v>0</v>
      </c>
      <c r="AN158" s="265">
        <f>'[9]NAW2 - Total - ENWL'!AN155</f>
        <v>0</v>
      </c>
      <c r="AO158" s="265">
        <f>'[9]NAW2 - Total - ENWL'!AO155</f>
        <v>0</v>
      </c>
      <c r="AP158" s="47">
        <f>SUM(AK158:AO158)</f>
        <v>0</v>
      </c>
      <c r="BB158" s="255"/>
      <c r="BC158" s="255"/>
      <c r="BD158" s="46" t="s">
        <v>28</v>
      </c>
      <c r="BE158" s="267">
        <f>'ENWL - HI Probs. of Failure '!O$42</f>
        <v>0</v>
      </c>
      <c r="BF158" s="267">
        <f>'ENWL - HI Probs. of Failure '!P$42</f>
        <v>0</v>
      </c>
      <c r="BG158" s="267">
        <f>'ENWL - HI Probs. of Failure '!Q$42</f>
        <v>0</v>
      </c>
      <c r="BH158" s="267">
        <f>'ENWL - HI Probs. of Failure '!R$42</f>
        <v>0</v>
      </c>
      <c r="BI158" s="267">
        <f>'ENWL - HI Probs. of Failure '!S$42</f>
        <v>0</v>
      </c>
      <c r="BJ158" s="142"/>
      <c r="BK158" s="255"/>
      <c r="BL158" s="46" t="s">
        <v>28</v>
      </c>
      <c r="BM158" s="274">
        <f>IFERROR($BM3*'ENWL - Ave Crit'!$Q$42,0)</f>
        <v>0</v>
      </c>
      <c r="BN158" s="274">
        <f>IFERROR($BM3*'ENWL - Ave Crit'!$Q$42,0)</f>
        <v>0</v>
      </c>
      <c r="BO158" s="274">
        <f>IFERROR($BM3*'ENWL - Ave Crit'!$Q$42,0)</f>
        <v>0</v>
      </c>
      <c r="BP158" s="274">
        <f>IFERROR($BM3*'ENWL - Ave Crit'!$Q$42,0)</f>
        <v>0</v>
      </c>
      <c r="BQ158" s="274">
        <f>IFERROR($BM3*'ENWL - Ave Crit'!$Q$42,0)</f>
        <v>0</v>
      </c>
      <c r="BR158" s="142"/>
      <c r="BS158" s="255"/>
      <c r="BT158" s="46" t="s">
        <v>28</v>
      </c>
      <c r="BU158" s="16" t="str">
        <f t="shared" si="154"/>
        <v/>
      </c>
      <c r="BV158" s="16" t="str">
        <f t="shared" si="154"/>
        <v/>
      </c>
      <c r="BW158" s="16" t="str">
        <f t="shared" si="154"/>
        <v/>
      </c>
      <c r="BX158" s="16" t="str">
        <f t="shared" si="154"/>
        <v/>
      </c>
      <c r="BY158" s="16" t="str">
        <f t="shared" si="154"/>
        <v/>
      </c>
      <c r="BZ158" s="255"/>
      <c r="CA158" s="255"/>
      <c r="CB158" s="46" t="s">
        <v>28</v>
      </c>
      <c r="CC158" s="269" t="str">
        <f>IF(BU158="","",M158*BU158)</f>
        <v/>
      </c>
      <c r="CD158" s="269" t="str">
        <f t="shared" si="191"/>
        <v/>
      </c>
      <c r="CE158" s="269" t="str">
        <f t="shared" si="191"/>
        <v/>
      </c>
      <c r="CF158" s="269" t="str">
        <f t="shared" si="191"/>
        <v/>
      </c>
      <c r="CG158" s="269" t="str">
        <f t="shared" si="191"/>
        <v/>
      </c>
      <c r="CH158" s="271">
        <f t="shared" si="184"/>
        <v>0</v>
      </c>
      <c r="CI158" s="272"/>
      <c r="CJ158" s="272"/>
      <c r="CK158" s="269" t="str">
        <f t="shared" si="192"/>
        <v/>
      </c>
      <c r="CL158" s="269" t="str">
        <f t="shared" si="192"/>
        <v/>
      </c>
      <c r="CM158" s="269" t="str">
        <f t="shared" si="192"/>
        <v/>
      </c>
      <c r="CN158" s="269" t="str">
        <f t="shared" si="192"/>
        <v/>
      </c>
      <c r="CO158" s="269" t="str">
        <f t="shared" si="192"/>
        <v/>
      </c>
      <c r="CP158" s="271">
        <f t="shared" si="167"/>
        <v>0</v>
      </c>
      <c r="CS158" s="269" t="str">
        <f>IF(BU158="","",Y158*BU158)</f>
        <v/>
      </c>
      <c r="CT158" s="269" t="str">
        <f t="shared" si="193"/>
        <v/>
      </c>
      <c r="CU158" s="269" t="str">
        <f t="shared" si="193"/>
        <v/>
      </c>
      <c r="CV158" s="269" t="str">
        <f t="shared" si="193"/>
        <v/>
      </c>
      <c r="CW158" s="269" t="str">
        <f t="shared" si="193"/>
        <v/>
      </c>
      <c r="CX158" s="271">
        <f t="shared" si="168"/>
        <v>0</v>
      </c>
      <c r="CY158" s="255"/>
      <c r="CZ158" s="255"/>
      <c r="DA158" s="269" t="str">
        <f>IF(BU158="","",(S158+Y158)*BU158)</f>
        <v/>
      </c>
      <c r="DB158" s="269" t="str">
        <f t="shared" si="194"/>
        <v/>
      </c>
      <c r="DC158" s="269" t="str">
        <f t="shared" si="194"/>
        <v/>
      </c>
      <c r="DD158" s="269" t="str">
        <f t="shared" si="194"/>
        <v/>
      </c>
      <c r="DE158" s="269" t="str">
        <f t="shared" si="194"/>
        <v/>
      </c>
      <c r="DF158" s="271">
        <f t="shared" si="169"/>
        <v>0</v>
      </c>
      <c r="DG158" s="255"/>
      <c r="DH158" s="255"/>
      <c r="DI158" s="269" t="str">
        <f>IF(BU158="","",AK158*BU158)</f>
        <v/>
      </c>
      <c r="DJ158" s="269" t="str">
        <f t="shared" si="195"/>
        <v/>
      </c>
      <c r="DK158" s="269" t="str">
        <f t="shared" si="195"/>
        <v/>
      </c>
      <c r="DL158" s="269" t="str">
        <f t="shared" si="195"/>
        <v/>
      </c>
      <c r="DM158" s="269" t="str">
        <f t="shared" si="195"/>
        <v/>
      </c>
      <c r="DN158" s="271">
        <f t="shared" si="176"/>
        <v>0</v>
      </c>
      <c r="DO158" s="255"/>
      <c r="DP158" s="255"/>
      <c r="DQ158" s="269" t="str">
        <f>IF(BU158="","",(AE158+AK158)*BU158)</f>
        <v/>
      </c>
      <c r="DR158" s="269" t="str">
        <f t="shared" si="196"/>
        <v/>
      </c>
      <c r="DS158" s="269" t="str">
        <f t="shared" si="196"/>
        <v/>
      </c>
      <c r="DT158" s="269" t="str">
        <f t="shared" si="196"/>
        <v/>
      </c>
      <c r="DU158" s="269" t="str">
        <f t="shared" si="196"/>
        <v/>
      </c>
      <c r="DV158" s="271">
        <f t="shared" si="170"/>
        <v>0</v>
      </c>
    </row>
    <row r="159" spans="1:126" ht="25.5" hidden="1" customHeight="1">
      <c r="A159" s="232"/>
      <c r="B159" s="157"/>
      <c r="C159" s="43"/>
      <c r="D159" s="44">
        <f>L159</f>
        <v>0</v>
      </c>
      <c r="E159" s="45">
        <f>D159+SUM(AE159:AI159)</f>
        <v>0</v>
      </c>
      <c r="F159" s="46" t="s">
        <v>30</v>
      </c>
      <c r="G159" s="265">
        <f>'[9]NAW2 - Total - ENWL'!G156</f>
        <v>0</v>
      </c>
      <c r="H159" s="265">
        <f>'[9]NAW2 - Total - ENWL'!H156</f>
        <v>0</v>
      </c>
      <c r="I159" s="265">
        <f>'[9]NAW2 - Total - ENWL'!I156</f>
        <v>0</v>
      </c>
      <c r="J159" s="265">
        <f>'[9]NAW2 - Total - ENWL'!J156</f>
        <v>0</v>
      </c>
      <c r="K159" s="265">
        <f>'[9]NAW2 - Total - ENWL'!K156</f>
        <v>0</v>
      </c>
      <c r="L159" s="47">
        <f>SUM(G159:K159)</f>
        <v>0</v>
      </c>
      <c r="M159" s="265">
        <f>'[9]NAW2 - Total - ENWL'!M156</f>
        <v>0</v>
      </c>
      <c r="N159" s="265">
        <f>'[9]NAW2 - Total - ENWL'!N156</f>
        <v>0</v>
      </c>
      <c r="O159" s="265">
        <f>'[9]NAW2 - Total - ENWL'!O156</f>
        <v>0</v>
      </c>
      <c r="P159" s="265">
        <f>'[9]NAW2 - Total - ENWL'!P156</f>
        <v>0</v>
      </c>
      <c r="Q159" s="265">
        <f>'[9]NAW2 - Total - ENWL'!Q156</f>
        <v>0</v>
      </c>
      <c r="R159" s="47">
        <f>SUM(M159:Q159)</f>
        <v>0</v>
      </c>
      <c r="S159" s="265">
        <f>'ENWL - Asset Rep'!S159+'ENWL - Refurb'!S159+'ENWL - HVP'!S159</f>
        <v>0</v>
      </c>
      <c r="T159" s="265">
        <f>'ENWL - Asset Rep'!T159+'ENWL - Refurb'!T159+'ENWL - HVP'!T159</f>
        <v>0</v>
      </c>
      <c r="U159" s="265">
        <f>'ENWL - Asset Rep'!U159+'ENWL - Refurb'!U159+'ENWL - HVP'!U159</f>
        <v>0</v>
      </c>
      <c r="V159" s="265">
        <f>'ENWL - Asset Rep'!V159+'ENWL - Refurb'!V159+'ENWL - HVP'!V159</f>
        <v>0</v>
      </c>
      <c r="W159" s="265">
        <f>'ENWL - Asset Rep'!W159+'ENWL - Refurb'!W159+'ENWL - HVP'!W159</f>
        <v>0</v>
      </c>
      <c r="X159" s="47">
        <f>SUM(S159:W159)</f>
        <v>0</v>
      </c>
      <c r="Y159" s="265">
        <f>'[9]NAW2 - Total - ENWL'!Y156</f>
        <v>0</v>
      </c>
      <c r="Z159" s="265">
        <f>'[9]NAW2 - Total - ENWL'!Z156</f>
        <v>0</v>
      </c>
      <c r="AA159" s="265">
        <f>'[9]NAW2 - Total - ENWL'!AA156</f>
        <v>0</v>
      </c>
      <c r="AB159" s="265">
        <f>'[9]NAW2 - Total - ENWL'!AB156</f>
        <v>0</v>
      </c>
      <c r="AC159" s="265">
        <f>'[9]NAW2 - Total - ENWL'!AC156</f>
        <v>0</v>
      </c>
      <c r="AD159" s="47">
        <f>SUM(Y159:AC159)</f>
        <v>0</v>
      </c>
      <c r="AE159" s="265">
        <f>'ENWL - Asset Rep'!AE159+'ENWL - Refurb'!AE159+'ENWL - HVP'!AE159</f>
        <v>0</v>
      </c>
      <c r="AF159" s="265">
        <f>'ENWL - Asset Rep'!AF159+'ENWL - Refurb'!AF159+'ENWL - HVP'!AF159</f>
        <v>0</v>
      </c>
      <c r="AG159" s="265">
        <f>'ENWL - Asset Rep'!AG159+'ENWL - Refurb'!AG159+'ENWL - HVP'!AG159</f>
        <v>0</v>
      </c>
      <c r="AH159" s="265">
        <f>'ENWL - Asset Rep'!AH159+'ENWL - Refurb'!AH159+'ENWL - HVP'!AH159</f>
        <v>0</v>
      </c>
      <c r="AI159" s="265">
        <f>'ENWL - Asset Rep'!AI159+'ENWL - Refurb'!AI159+'ENWL - HVP'!AI159</f>
        <v>0</v>
      </c>
      <c r="AJ159" s="47">
        <f>SUM(AE159:AI159)</f>
        <v>0</v>
      </c>
      <c r="AK159" s="265">
        <f>'[9]NAW2 - Total - ENWL'!AK156</f>
        <v>0</v>
      </c>
      <c r="AL159" s="265">
        <f>'[9]NAW2 - Total - ENWL'!AL156</f>
        <v>0</v>
      </c>
      <c r="AM159" s="265">
        <f>'[9]NAW2 - Total - ENWL'!AM156</f>
        <v>0</v>
      </c>
      <c r="AN159" s="265">
        <f>'[9]NAW2 - Total - ENWL'!AN156</f>
        <v>0</v>
      </c>
      <c r="AO159" s="265">
        <f>'[9]NAW2 - Total - ENWL'!AO156</f>
        <v>0</v>
      </c>
      <c r="AP159" s="47">
        <f>SUM(AK159:AO159)</f>
        <v>0</v>
      </c>
      <c r="BB159" s="255"/>
      <c r="BC159" s="255"/>
      <c r="BD159" s="46" t="s">
        <v>30</v>
      </c>
      <c r="BE159" s="267">
        <f>'ENWL - HI Probs. of Failure '!O$42</f>
        <v>0</v>
      </c>
      <c r="BF159" s="267">
        <f>'ENWL - HI Probs. of Failure '!P$42</f>
        <v>0</v>
      </c>
      <c r="BG159" s="267">
        <f>'ENWL - HI Probs. of Failure '!Q$42</f>
        <v>0</v>
      </c>
      <c r="BH159" s="267">
        <f>'ENWL - HI Probs. of Failure '!R$42</f>
        <v>0</v>
      </c>
      <c r="BI159" s="267">
        <f>'ENWL - HI Probs. of Failure '!S$42</f>
        <v>0</v>
      </c>
      <c r="BJ159" s="142"/>
      <c r="BK159" s="255"/>
      <c r="BL159" s="46" t="s">
        <v>30</v>
      </c>
      <c r="BM159" s="274">
        <f>IFERROR($BM4*'ENWL - Ave Crit'!$Q$42,0)</f>
        <v>0</v>
      </c>
      <c r="BN159" s="274">
        <f>IFERROR($BM4*'ENWL - Ave Crit'!$Q$42,0)</f>
        <v>0</v>
      </c>
      <c r="BO159" s="274">
        <f>IFERROR($BM4*'ENWL - Ave Crit'!$Q$42,0)</f>
        <v>0</v>
      </c>
      <c r="BP159" s="274">
        <f>IFERROR($BM4*'ENWL - Ave Crit'!$Q$42,0)</f>
        <v>0</v>
      </c>
      <c r="BQ159" s="274">
        <f>IFERROR($BM4*'ENWL - Ave Crit'!$Q$42,0)</f>
        <v>0</v>
      </c>
      <c r="BR159" s="142"/>
      <c r="BS159" s="255"/>
      <c r="BT159" s="46" t="s">
        <v>30</v>
      </c>
      <c r="BU159" s="16" t="str">
        <f t="shared" si="154"/>
        <v/>
      </c>
      <c r="BV159" s="16" t="str">
        <f t="shared" si="154"/>
        <v/>
      </c>
      <c r="BW159" s="16" t="str">
        <f t="shared" si="154"/>
        <v/>
      </c>
      <c r="BX159" s="16" t="str">
        <f t="shared" si="154"/>
        <v/>
      </c>
      <c r="BY159" s="16" t="str">
        <f t="shared" si="154"/>
        <v/>
      </c>
      <c r="BZ159" s="255"/>
      <c r="CA159" s="255"/>
      <c r="CB159" s="46" t="s">
        <v>30</v>
      </c>
      <c r="CC159" s="269" t="str">
        <f>IF(BU159="","",M159*BU159)</f>
        <v/>
      </c>
      <c r="CD159" s="269" t="str">
        <f t="shared" si="191"/>
        <v/>
      </c>
      <c r="CE159" s="269" t="str">
        <f t="shared" si="191"/>
        <v/>
      </c>
      <c r="CF159" s="269" t="str">
        <f t="shared" si="191"/>
        <v/>
      </c>
      <c r="CG159" s="269" t="str">
        <f t="shared" si="191"/>
        <v/>
      </c>
      <c r="CH159" s="271">
        <f t="shared" si="184"/>
        <v>0</v>
      </c>
      <c r="CI159" s="272"/>
      <c r="CJ159" s="272"/>
      <c r="CK159" s="269" t="str">
        <f t="shared" si="192"/>
        <v/>
      </c>
      <c r="CL159" s="269" t="str">
        <f t="shared" si="192"/>
        <v/>
      </c>
      <c r="CM159" s="269" t="str">
        <f t="shared" si="192"/>
        <v/>
      </c>
      <c r="CN159" s="269" t="str">
        <f t="shared" si="192"/>
        <v/>
      </c>
      <c r="CO159" s="269" t="str">
        <f t="shared" si="192"/>
        <v/>
      </c>
      <c r="CP159" s="271">
        <f t="shared" si="167"/>
        <v>0</v>
      </c>
      <c r="CS159" s="269" t="str">
        <f>IF(BU159="","",Y159*BU159)</f>
        <v/>
      </c>
      <c r="CT159" s="269" t="str">
        <f t="shared" si="193"/>
        <v/>
      </c>
      <c r="CU159" s="269" t="str">
        <f t="shared" si="193"/>
        <v/>
      </c>
      <c r="CV159" s="269" t="str">
        <f t="shared" si="193"/>
        <v/>
      </c>
      <c r="CW159" s="269" t="str">
        <f t="shared" si="193"/>
        <v/>
      </c>
      <c r="CX159" s="271">
        <f t="shared" si="168"/>
        <v>0</v>
      </c>
      <c r="CY159" s="255"/>
      <c r="CZ159" s="255"/>
      <c r="DA159" s="269" t="str">
        <f>IF(BU159="","",(S159+Y159)*BU159)</f>
        <v/>
      </c>
      <c r="DB159" s="269" t="str">
        <f t="shared" si="194"/>
        <v/>
      </c>
      <c r="DC159" s="269" t="str">
        <f t="shared" si="194"/>
        <v/>
      </c>
      <c r="DD159" s="269" t="str">
        <f t="shared" si="194"/>
        <v/>
      </c>
      <c r="DE159" s="269" t="str">
        <f t="shared" si="194"/>
        <v/>
      </c>
      <c r="DF159" s="271">
        <f t="shared" si="169"/>
        <v>0</v>
      </c>
      <c r="DG159" s="255"/>
      <c r="DH159" s="255"/>
      <c r="DI159" s="269" t="str">
        <f>IF(BU159="","",AK159*BU159)</f>
        <v/>
      </c>
      <c r="DJ159" s="269" t="str">
        <f t="shared" si="195"/>
        <v/>
      </c>
      <c r="DK159" s="269" t="str">
        <f t="shared" si="195"/>
        <v/>
      </c>
      <c r="DL159" s="269" t="str">
        <f t="shared" si="195"/>
        <v/>
      </c>
      <c r="DM159" s="269" t="str">
        <f t="shared" si="195"/>
        <v/>
      </c>
      <c r="DN159" s="271">
        <f t="shared" si="176"/>
        <v>0</v>
      </c>
      <c r="DO159" s="255"/>
      <c r="DP159" s="255"/>
      <c r="DQ159" s="269" t="str">
        <f>IF(BU159="","",(AE159+AK159)*BU159)</f>
        <v/>
      </c>
      <c r="DR159" s="269" t="str">
        <f t="shared" si="196"/>
        <v/>
      </c>
      <c r="DS159" s="269" t="str">
        <f t="shared" si="196"/>
        <v/>
      </c>
      <c r="DT159" s="269" t="str">
        <f t="shared" si="196"/>
        <v/>
      </c>
      <c r="DU159" s="269" t="str">
        <f t="shared" si="196"/>
        <v/>
      </c>
      <c r="DV159" s="271">
        <f t="shared" si="170"/>
        <v>0</v>
      </c>
    </row>
    <row r="160" spans="1:126" ht="25.5" hidden="1" customHeight="1">
      <c r="A160" s="232"/>
      <c r="B160" s="157"/>
      <c r="C160" s="43"/>
      <c r="D160" s="44">
        <f>L160</f>
        <v>0</v>
      </c>
      <c r="E160" s="45">
        <f>D160+SUM(AE160:AI160)</f>
        <v>0</v>
      </c>
      <c r="F160" s="46" t="s">
        <v>31</v>
      </c>
      <c r="G160" s="265">
        <f>'[9]NAW2 - Total - ENWL'!G157</f>
        <v>0</v>
      </c>
      <c r="H160" s="265">
        <f>'[9]NAW2 - Total - ENWL'!H157</f>
        <v>0</v>
      </c>
      <c r="I160" s="265">
        <f>'[9]NAW2 - Total - ENWL'!I157</f>
        <v>0</v>
      </c>
      <c r="J160" s="265">
        <f>'[9]NAW2 - Total - ENWL'!J157</f>
        <v>0</v>
      </c>
      <c r="K160" s="265">
        <f>'[9]NAW2 - Total - ENWL'!K157</f>
        <v>0</v>
      </c>
      <c r="L160" s="47">
        <f>SUM(G160:K160)</f>
        <v>0</v>
      </c>
      <c r="M160" s="265">
        <f>'[9]NAW2 - Total - ENWL'!M157</f>
        <v>0</v>
      </c>
      <c r="N160" s="265">
        <f>'[9]NAW2 - Total - ENWL'!N157</f>
        <v>0</v>
      </c>
      <c r="O160" s="265">
        <f>'[9]NAW2 - Total - ENWL'!O157</f>
        <v>0</v>
      </c>
      <c r="P160" s="265">
        <f>'[9]NAW2 - Total - ENWL'!P157</f>
        <v>0</v>
      </c>
      <c r="Q160" s="265">
        <f>'[9]NAW2 - Total - ENWL'!Q157</f>
        <v>0</v>
      </c>
      <c r="R160" s="47">
        <f>SUM(M160:Q160)</f>
        <v>0</v>
      </c>
      <c r="S160" s="265">
        <f>'ENWL - Asset Rep'!S160+'ENWL - Refurb'!S160+'ENWL - HVP'!S160</f>
        <v>0</v>
      </c>
      <c r="T160" s="265">
        <f>'ENWL - Asset Rep'!T160+'ENWL - Refurb'!T160+'ENWL - HVP'!T160</f>
        <v>0</v>
      </c>
      <c r="U160" s="265">
        <f>'ENWL - Asset Rep'!U160+'ENWL - Refurb'!U160+'ENWL - HVP'!U160</f>
        <v>0</v>
      </c>
      <c r="V160" s="265">
        <f>'ENWL - Asset Rep'!V160+'ENWL - Refurb'!V160+'ENWL - HVP'!V160</f>
        <v>0</v>
      </c>
      <c r="W160" s="265">
        <f>'ENWL - Asset Rep'!W160+'ENWL - Refurb'!W160+'ENWL - HVP'!W160</f>
        <v>0</v>
      </c>
      <c r="X160" s="47">
        <f>SUM(S160:W160)</f>
        <v>0</v>
      </c>
      <c r="Y160" s="265">
        <f>'[9]NAW2 - Total - ENWL'!Y157</f>
        <v>0</v>
      </c>
      <c r="Z160" s="265">
        <f>'[9]NAW2 - Total - ENWL'!Z157</f>
        <v>0</v>
      </c>
      <c r="AA160" s="265">
        <f>'[9]NAW2 - Total - ENWL'!AA157</f>
        <v>0</v>
      </c>
      <c r="AB160" s="265">
        <f>'[9]NAW2 - Total - ENWL'!AB157</f>
        <v>0</v>
      </c>
      <c r="AC160" s="265">
        <f>'[9]NAW2 - Total - ENWL'!AC157</f>
        <v>0</v>
      </c>
      <c r="AD160" s="47">
        <f>SUM(Y160:AC160)</f>
        <v>0</v>
      </c>
      <c r="AE160" s="265">
        <f>'ENWL - Asset Rep'!AE160+'ENWL - Refurb'!AE160+'ENWL - HVP'!AE160</f>
        <v>0</v>
      </c>
      <c r="AF160" s="265">
        <f>'ENWL - Asset Rep'!AF160+'ENWL - Refurb'!AF160+'ENWL - HVP'!AF160</f>
        <v>0</v>
      </c>
      <c r="AG160" s="265">
        <f>'ENWL - Asset Rep'!AG160+'ENWL - Refurb'!AG160+'ENWL - HVP'!AG160</f>
        <v>0</v>
      </c>
      <c r="AH160" s="265">
        <f>'ENWL - Asset Rep'!AH160+'ENWL - Refurb'!AH160+'ENWL - HVP'!AH160</f>
        <v>0</v>
      </c>
      <c r="AI160" s="265">
        <f>'ENWL - Asset Rep'!AI160+'ENWL - Refurb'!AI160+'ENWL - HVP'!AI160</f>
        <v>0</v>
      </c>
      <c r="AJ160" s="47">
        <f>SUM(AE160:AI160)</f>
        <v>0</v>
      </c>
      <c r="AK160" s="265">
        <f>'[9]NAW2 - Total - ENWL'!AK157</f>
        <v>0</v>
      </c>
      <c r="AL160" s="265">
        <f>'[9]NAW2 - Total - ENWL'!AL157</f>
        <v>0</v>
      </c>
      <c r="AM160" s="265">
        <f>'[9]NAW2 - Total - ENWL'!AM157</f>
        <v>0</v>
      </c>
      <c r="AN160" s="265">
        <f>'[9]NAW2 - Total - ENWL'!AN157</f>
        <v>0</v>
      </c>
      <c r="AO160" s="265">
        <f>'[9]NAW2 - Total - ENWL'!AO157</f>
        <v>0</v>
      </c>
      <c r="AP160" s="47">
        <f>SUM(AK160:AO160)</f>
        <v>0</v>
      </c>
      <c r="BB160" s="255"/>
      <c r="BC160" s="255"/>
      <c r="BD160" s="46" t="s">
        <v>31</v>
      </c>
      <c r="BE160" s="267">
        <f>'ENWL - HI Probs. of Failure '!O$42</f>
        <v>0</v>
      </c>
      <c r="BF160" s="267">
        <f>'ENWL - HI Probs. of Failure '!P$42</f>
        <v>0</v>
      </c>
      <c r="BG160" s="267">
        <f>'ENWL - HI Probs. of Failure '!Q$42</f>
        <v>0</v>
      </c>
      <c r="BH160" s="267">
        <f>'ENWL - HI Probs. of Failure '!R$42</f>
        <v>0</v>
      </c>
      <c r="BI160" s="267">
        <f>'ENWL - HI Probs. of Failure '!S$42</f>
        <v>0</v>
      </c>
      <c r="BJ160" s="142"/>
      <c r="BK160" s="255"/>
      <c r="BL160" s="46" t="s">
        <v>31</v>
      </c>
      <c r="BM160" s="274">
        <f>IFERROR($BM5*'ENWL - Ave Crit'!$Q$42,0)</f>
        <v>0</v>
      </c>
      <c r="BN160" s="274">
        <f>IFERROR($BM5*'ENWL - Ave Crit'!$Q$42,0)</f>
        <v>0</v>
      </c>
      <c r="BO160" s="274">
        <f>IFERROR($BM5*'ENWL - Ave Crit'!$Q$42,0)</f>
        <v>0</v>
      </c>
      <c r="BP160" s="274">
        <f>IFERROR($BM5*'ENWL - Ave Crit'!$Q$42,0)</f>
        <v>0</v>
      </c>
      <c r="BQ160" s="274">
        <f>IFERROR($BM5*'ENWL - Ave Crit'!$Q$42,0)</f>
        <v>0</v>
      </c>
      <c r="BR160" s="142"/>
      <c r="BS160" s="255"/>
      <c r="BT160" s="46" t="s">
        <v>31</v>
      </c>
      <c r="BU160" s="16" t="str">
        <f t="shared" si="154"/>
        <v/>
      </c>
      <c r="BV160" s="16" t="str">
        <f t="shared" si="154"/>
        <v/>
      </c>
      <c r="BW160" s="16" t="str">
        <f t="shared" si="154"/>
        <v/>
      </c>
      <c r="BX160" s="16" t="str">
        <f t="shared" si="154"/>
        <v/>
      </c>
      <c r="BY160" s="16" t="str">
        <f t="shared" si="154"/>
        <v/>
      </c>
      <c r="BZ160" s="255"/>
      <c r="CA160" s="255"/>
      <c r="CB160" s="46" t="s">
        <v>31</v>
      </c>
      <c r="CC160" s="269" t="str">
        <f>IF(BU160="","",M160*BU160)</f>
        <v/>
      </c>
      <c r="CD160" s="269" t="str">
        <f t="shared" si="191"/>
        <v/>
      </c>
      <c r="CE160" s="269" t="str">
        <f t="shared" si="191"/>
        <v/>
      </c>
      <c r="CF160" s="269" t="str">
        <f t="shared" si="191"/>
        <v/>
      </c>
      <c r="CG160" s="269" t="str">
        <f t="shared" si="191"/>
        <v/>
      </c>
      <c r="CH160" s="271">
        <f t="shared" si="184"/>
        <v>0</v>
      </c>
      <c r="CI160" s="272"/>
      <c r="CJ160" s="272"/>
      <c r="CK160" s="269" t="str">
        <f t="shared" si="192"/>
        <v/>
      </c>
      <c r="CL160" s="269" t="str">
        <f t="shared" si="192"/>
        <v/>
      </c>
      <c r="CM160" s="269" t="str">
        <f t="shared" si="192"/>
        <v/>
      </c>
      <c r="CN160" s="269" t="str">
        <f t="shared" si="192"/>
        <v/>
      </c>
      <c r="CO160" s="269" t="str">
        <f t="shared" si="192"/>
        <v/>
      </c>
      <c r="CP160" s="271">
        <f t="shared" si="167"/>
        <v>0</v>
      </c>
      <c r="CS160" s="269" t="str">
        <f>IF(BU160="","",Y160*BU160)</f>
        <v/>
      </c>
      <c r="CT160" s="269" t="str">
        <f t="shared" si="193"/>
        <v/>
      </c>
      <c r="CU160" s="269" t="str">
        <f t="shared" si="193"/>
        <v/>
      </c>
      <c r="CV160" s="269" t="str">
        <f t="shared" si="193"/>
        <v/>
      </c>
      <c r="CW160" s="269" t="str">
        <f t="shared" si="193"/>
        <v/>
      </c>
      <c r="CX160" s="271">
        <f t="shared" si="168"/>
        <v>0</v>
      </c>
      <c r="CY160" s="255"/>
      <c r="CZ160" s="255"/>
      <c r="DA160" s="269" t="str">
        <f>IF(BU160="","",(S160+Y160)*BU160)</f>
        <v/>
      </c>
      <c r="DB160" s="269" t="str">
        <f t="shared" si="194"/>
        <v/>
      </c>
      <c r="DC160" s="269" t="str">
        <f t="shared" si="194"/>
        <v/>
      </c>
      <c r="DD160" s="269" t="str">
        <f t="shared" si="194"/>
        <v/>
      </c>
      <c r="DE160" s="269" t="str">
        <f t="shared" si="194"/>
        <v/>
      </c>
      <c r="DF160" s="271">
        <f t="shared" si="169"/>
        <v>0</v>
      </c>
      <c r="DG160" s="255"/>
      <c r="DH160" s="255"/>
      <c r="DI160" s="269" t="str">
        <f>IF(BU160="","",AK160*BU160)</f>
        <v/>
      </c>
      <c r="DJ160" s="269" t="str">
        <f t="shared" si="195"/>
        <v/>
      </c>
      <c r="DK160" s="269" t="str">
        <f t="shared" si="195"/>
        <v/>
      </c>
      <c r="DL160" s="269" t="str">
        <f t="shared" si="195"/>
        <v/>
      </c>
      <c r="DM160" s="269" t="str">
        <f t="shared" si="195"/>
        <v/>
      </c>
      <c r="DN160" s="271">
        <f t="shared" si="176"/>
        <v>0</v>
      </c>
      <c r="DO160" s="255"/>
      <c r="DP160" s="255"/>
      <c r="DQ160" s="269" t="str">
        <f>IF(BU160="","",(AE160+AK160)*BU160)</f>
        <v/>
      </c>
      <c r="DR160" s="269" t="str">
        <f t="shared" si="196"/>
        <v/>
      </c>
      <c r="DS160" s="269" t="str">
        <f t="shared" si="196"/>
        <v/>
      </c>
      <c r="DT160" s="269" t="str">
        <f t="shared" si="196"/>
        <v/>
      </c>
      <c r="DU160" s="269" t="str">
        <f t="shared" si="196"/>
        <v/>
      </c>
      <c r="DV160" s="271">
        <f t="shared" si="170"/>
        <v>0</v>
      </c>
    </row>
    <row r="161" spans="1:126" ht="25.5" hidden="1" customHeight="1" thickBot="1">
      <c r="A161" s="232"/>
      <c r="B161" s="48"/>
      <c r="C161" s="49"/>
      <c r="D161" s="50">
        <f>SUM(D157:D160)</f>
        <v>0</v>
      </c>
      <c r="E161" s="51">
        <f>SUM(E157:E160)</f>
        <v>0</v>
      </c>
      <c r="F161" s="52"/>
      <c r="G161" s="53">
        <f>SUM(G157:G160)</f>
        <v>0</v>
      </c>
      <c r="H161" s="54">
        <f>SUM(H157:H160)</f>
        <v>0</v>
      </c>
      <c r="I161" s="54">
        <f>SUM(I157:I160)</f>
        <v>0</v>
      </c>
      <c r="J161" s="54">
        <f>SUM(J157:J160)</f>
        <v>0</v>
      </c>
      <c r="K161" s="54">
        <f>SUM(K157:K160)</f>
        <v>0</v>
      </c>
      <c r="L161" s="55"/>
      <c r="M161" s="53">
        <f>SUM(M157:M160)</f>
        <v>0</v>
      </c>
      <c r="N161" s="54">
        <f>SUM(N157:N160)</f>
        <v>0</v>
      </c>
      <c r="O161" s="54">
        <f>SUM(O157:O160)</f>
        <v>0</v>
      </c>
      <c r="P161" s="54">
        <f>SUM(P157:P160)</f>
        <v>0</v>
      </c>
      <c r="Q161" s="54">
        <f>SUM(Q157:Q160)</f>
        <v>0</v>
      </c>
      <c r="R161" s="55"/>
      <c r="S161" s="53">
        <f>SUM(S157:S160)</f>
        <v>0</v>
      </c>
      <c r="T161" s="54">
        <f>SUM(T157:T160)</f>
        <v>0</v>
      </c>
      <c r="U161" s="54">
        <f>SUM(U157:U160)</f>
        <v>0</v>
      </c>
      <c r="V161" s="54">
        <f>SUM(V157:V160)</f>
        <v>0</v>
      </c>
      <c r="W161" s="54">
        <f>SUM(W157:W160)</f>
        <v>0</v>
      </c>
      <c r="X161" s="55"/>
      <c r="Y161" s="53">
        <f>SUM(Y157:Y160)</f>
        <v>0</v>
      </c>
      <c r="Z161" s="54">
        <f>SUM(Z157:Z160)</f>
        <v>0</v>
      </c>
      <c r="AA161" s="54">
        <f>SUM(AA157:AA160)</f>
        <v>0</v>
      </c>
      <c r="AB161" s="54">
        <f>SUM(AB157:AB160)</f>
        <v>0</v>
      </c>
      <c r="AC161" s="54">
        <f>SUM(AC157:AC160)</f>
        <v>0</v>
      </c>
      <c r="AD161" s="55"/>
      <c r="AE161" s="53">
        <f>SUM(AE157:AE160)</f>
        <v>0</v>
      </c>
      <c r="AF161" s="54">
        <f>SUM(AF157:AF160)</f>
        <v>0</v>
      </c>
      <c r="AG161" s="54">
        <f>SUM(AG157:AG160)</f>
        <v>0</v>
      </c>
      <c r="AH161" s="54">
        <f>SUM(AH157:AH160)</f>
        <v>0</v>
      </c>
      <c r="AI161" s="54">
        <f>SUM(AI157:AI160)</f>
        <v>0</v>
      </c>
      <c r="AJ161" s="55"/>
      <c r="AK161" s="53">
        <f>SUM(AK157:AK160)</f>
        <v>0</v>
      </c>
      <c r="AL161" s="54">
        <f>SUM(AL157:AL160)</f>
        <v>0</v>
      </c>
      <c r="AM161" s="54">
        <f>SUM(AM157:AM160)</f>
        <v>0</v>
      </c>
      <c r="AN161" s="54">
        <f>SUM(AN157:AN160)</f>
        <v>0</v>
      </c>
      <c r="AO161" s="54">
        <f>SUM(AO157:AO160)</f>
        <v>0</v>
      </c>
      <c r="AP161" s="55"/>
      <c r="BB161" s="255"/>
      <c r="BC161" s="255"/>
      <c r="BD161" s="52"/>
      <c r="BE161" s="139"/>
      <c r="BF161" s="140"/>
      <c r="BG161" s="140"/>
      <c r="BH161" s="140"/>
      <c r="BI161" s="140"/>
      <c r="BJ161" s="55"/>
      <c r="BK161" s="255"/>
      <c r="BL161" s="52"/>
      <c r="BM161" s="139"/>
      <c r="BN161" s="140"/>
      <c r="BO161" s="140"/>
      <c r="BP161" s="140"/>
      <c r="BQ161" s="140"/>
      <c r="BR161" s="55"/>
      <c r="BS161" s="255"/>
      <c r="BT161" s="52"/>
      <c r="BU161" s="16" t="str">
        <f t="shared" si="154"/>
        <v/>
      </c>
      <c r="BV161" s="16" t="str">
        <f t="shared" si="154"/>
        <v/>
      </c>
      <c r="BW161" s="16" t="str">
        <f t="shared" si="154"/>
        <v/>
      </c>
      <c r="BX161" s="16" t="str">
        <f t="shared" si="154"/>
        <v/>
      </c>
      <c r="BY161" s="16" t="str">
        <f t="shared" si="154"/>
        <v/>
      </c>
      <c r="BZ161" s="255"/>
      <c r="CA161" s="255"/>
      <c r="CB161" s="52"/>
      <c r="CC161" s="270">
        <f>SUM(CC157:CC160)</f>
        <v>0</v>
      </c>
      <c r="CD161" s="270">
        <f>SUM(CD157:CD160)</f>
        <v>0</v>
      </c>
      <c r="CE161" s="270">
        <f>SUM(CE157:CE160)</f>
        <v>0</v>
      </c>
      <c r="CF161" s="270">
        <f>SUM(CF157:CF160)</f>
        <v>0</v>
      </c>
      <c r="CG161" s="270">
        <f>SUM(CG157:CG160)</f>
        <v>0</v>
      </c>
      <c r="CH161" s="271">
        <f t="shared" si="184"/>
        <v>0</v>
      </c>
      <c r="CI161" s="272"/>
      <c r="CJ161" s="272"/>
      <c r="CK161" s="270">
        <f>SUM(CK157:CK160)</f>
        <v>0</v>
      </c>
      <c r="CL161" s="270">
        <f>SUM(CL157:CL160)</f>
        <v>0</v>
      </c>
      <c r="CM161" s="270">
        <f>SUM(CM157:CM160)</f>
        <v>0</v>
      </c>
      <c r="CN161" s="270">
        <f>SUM(CN157:CN160)</f>
        <v>0</v>
      </c>
      <c r="CO161" s="270">
        <f>SUM(CO157:CO160)</f>
        <v>0</v>
      </c>
      <c r="CP161" s="271">
        <f t="shared" si="167"/>
        <v>0</v>
      </c>
      <c r="CS161" s="270">
        <f>SUM(CS157:CS160)</f>
        <v>0</v>
      </c>
      <c r="CT161" s="270">
        <f>SUM(CT157:CT160)</f>
        <v>0</v>
      </c>
      <c r="CU161" s="270">
        <f>SUM(CU157:CU160)</f>
        <v>0</v>
      </c>
      <c r="CV161" s="270">
        <f>SUM(CV157:CV160)</f>
        <v>0</v>
      </c>
      <c r="CW161" s="270">
        <f>SUM(CW157:CW160)</f>
        <v>0</v>
      </c>
      <c r="CX161" s="271">
        <f t="shared" si="168"/>
        <v>0</v>
      </c>
      <c r="CY161" s="255"/>
      <c r="CZ161" s="255"/>
      <c r="DA161" s="270">
        <f>SUM(DA157:DA160)</f>
        <v>0</v>
      </c>
      <c r="DB161" s="270">
        <f>SUM(DB157:DB160)</f>
        <v>0</v>
      </c>
      <c r="DC161" s="270">
        <f>SUM(DC157:DC160)</f>
        <v>0</v>
      </c>
      <c r="DD161" s="270">
        <f>SUM(DD157:DD160)</f>
        <v>0</v>
      </c>
      <c r="DE161" s="270">
        <f>SUM(DE157:DE160)</f>
        <v>0</v>
      </c>
      <c r="DF161" s="271">
        <f t="shared" si="169"/>
        <v>0</v>
      </c>
      <c r="DG161" s="255"/>
      <c r="DH161" s="255"/>
      <c r="DI161" s="270">
        <f>SUM(DI157:DI160)</f>
        <v>0</v>
      </c>
      <c r="DJ161" s="270">
        <f>SUM(DJ157:DJ160)</f>
        <v>0</v>
      </c>
      <c r="DK161" s="270">
        <f>SUM(DK157:DK160)</f>
        <v>0</v>
      </c>
      <c r="DL161" s="270">
        <f>SUM(DL157:DL160)</f>
        <v>0</v>
      </c>
      <c r="DM161" s="270">
        <f>SUM(DM157:DM160)</f>
        <v>0</v>
      </c>
      <c r="DN161" s="271">
        <f t="shared" si="176"/>
        <v>0</v>
      </c>
      <c r="DO161" s="255"/>
      <c r="DP161" s="255"/>
      <c r="DQ161" s="270">
        <f>SUM(DQ157:DQ160)</f>
        <v>0</v>
      </c>
      <c r="DR161" s="270">
        <f>SUM(DR157:DR160)</f>
        <v>0</v>
      </c>
      <c r="DS161" s="270">
        <f>SUM(DS157:DS160)</f>
        <v>0</v>
      </c>
      <c r="DT161" s="270">
        <f>SUM(DT157:DT160)</f>
        <v>0</v>
      </c>
      <c r="DU161" s="270">
        <f>SUM(DU157:DU160)</f>
        <v>0</v>
      </c>
      <c r="DV161" s="271">
        <f t="shared" si="170"/>
        <v>0</v>
      </c>
    </row>
    <row r="162" spans="1:126" ht="25.5" hidden="1" customHeight="1">
      <c r="A162" s="232"/>
      <c r="B162" s="194" t="s">
        <v>34</v>
      </c>
      <c r="C162" s="38"/>
      <c r="D162" s="39">
        <f>L162</f>
        <v>0</v>
      </c>
      <c r="E162" s="40">
        <f>D162+SUM(AE162:AI162)</f>
        <v>0</v>
      </c>
      <c r="F162" s="41" t="s">
        <v>26</v>
      </c>
      <c r="G162" s="265">
        <f>'[9]NAW2 - Total - ENWL'!G159</f>
        <v>0</v>
      </c>
      <c r="H162" s="265">
        <f>'[9]NAW2 - Total - ENWL'!H159</f>
        <v>0</v>
      </c>
      <c r="I162" s="265">
        <f>'[9]NAW2 - Total - ENWL'!I159</f>
        <v>0</v>
      </c>
      <c r="J162" s="265">
        <f>'[9]NAW2 - Total - ENWL'!J159</f>
        <v>0</v>
      </c>
      <c r="K162" s="265">
        <f>'[9]NAW2 - Total - ENWL'!K159</f>
        <v>0</v>
      </c>
      <c r="L162" s="42">
        <f>SUM(G162:K162)</f>
        <v>0</v>
      </c>
      <c r="M162" s="265">
        <f>'[9]NAW2 - Total - ENWL'!M159</f>
        <v>0</v>
      </c>
      <c r="N162" s="265">
        <f>'[9]NAW2 - Total - ENWL'!N159</f>
        <v>0</v>
      </c>
      <c r="O162" s="265">
        <f>'[9]NAW2 - Total - ENWL'!O159</f>
        <v>0</v>
      </c>
      <c r="P162" s="265">
        <f>'[9]NAW2 - Total - ENWL'!P159</f>
        <v>0</v>
      </c>
      <c r="Q162" s="265">
        <f>'[9]NAW2 - Total - ENWL'!Q159</f>
        <v>0</v>
      </c>
      <c r="R162" s="42">
        <f>SUM(M162:Q162)</f>
        <v>0</v>
      </c>
      <c r="S162" s="319">
        <f>'ENWL - Asset Rep'!S162+'ENWL - Refurb'!S162+'ENWL - HVP'!S162</f>
        <v>0</v>
      </c>
      <c r="T162" s="273">
        <f>'ENWL - Asset Rep'!T162+'ENWL - Refurb'!T162+'ENWL - HVP'!T162</f>
        <v>0</v>
      </c>
      <c r="U162" s="273">
        <f>'ENWL - Asset Rep'!U162+'ENWL - Refurb'!U162+'ENWL - HVP'!U162</f>
        <v>0</v>
      </c>
      <c r="V162" s="273">
        <f>'ENWL - Asset Rep'!V162+'ENWL - Refurb'!V162+'ENWL - HVP'!V162</f>
        <v>0</v>
      </c>
      <c r="W162" s="273">
        <f>'ENWL - Asset Rep'!W162+'ENWL - Refurb'!W162+'ENWL - HVP'!W162</f>
        <v>0</v>
      </c>
      <c r="X162" s="42">
        <f>SUM(S162:W162)</f>
        <v>0</v>
      </c>
      <c r="Y162" s="266">
        <f>'[9]NAW2 - Total - ENWL'!Y159</f>
        <v>0</v>
      </c>
      <c r="Z162" s="266">
        <f>'[9]NAW2 - Total - ENWL'!Z159</f>
        <v>0</v>
      </c>
      <c r="AA162" s="266">
        <f>'[9]NAW2 - Total - ENWL'!AA159</f>
        <v>0</v>
      </c>
      <c r="AB162" s="266">
        <f>'[9]NAW2 - Total - ENWL'!AB159</f>
        <v>0</v>
      </c>
      <c r="AC162" s="266">
        <f>'[9]NAW2 - Total - ENWL'!AC159</f>
        <v>0</v>
      </c>
      <c r="AD162" s="42">
        <f>SUM(Y162:AC162)</f>
        <v>0</v>
      </c>
      <c r="AE162" s="319">
        <f>'ENWL - Asset Rep'!AE162+'ENWL - Refurb'!AE162+'ENWL - HVP'!AE162</f>
        <v>0</v>
      </c>
      <c r="AF162" s="273">
        <f>'ENWL - Asset Rep'!AF162+'ENWL - Refurb'!AF162+'ENWL - HVP'!AF162</f>
        <v>0</v>
      </c>
      <c r="AG162" s="273">
        <f>'ENWL - Asset Rep'!AG162+'ENWL - Refurb'!AG162+'ENWL - HVP'!AG162</f>
        <v>0</v>
      </c>
      <c r="AH162" s="273">
        <f>'ENWL - Asset Rep'!AH162+'ENWL - Refurb'!AH162+'ENWL - HVP'!AH162</f>
        <v>0</v>
      </c>
      <c r="AI162" s="273">
        <f>'ENWL - Asset Rep'!AI162+'ENWL - Refurb'!AI162+'ENWL - HVP'!AI162</f>
        <v>0</v>
      </c>
      <c r="AJ162" s="42">
        <f>SUM(AE162:AI162)</f>
        <v>0</v>
      </c>
      <c r="AK162" s="266">
        <f>'[9]NAW2 - Total - ENWL'!AK159</f>
        <v>0</v>
      </c>
      <c r="AL162" s="266">
        <f>'[9]NAW2 - Total - ENWL'!AL159</f>
        <v>0</v>
      </c>
      <c r="AM162" s="266">
        <f>'[9]NAW2 - Total - ENWL'!AM159</f>
        <v>0</v>
      </c>
      <c r="AN162" s="266">
        <f>'[9]NAW2 - Total - ENWL'!AN159</f>
        <v>0</v>
      </c>
      <c r="AO162" s="266">
        <f>'[9]NAW2 - Total - ENWL'!AO159</f>
        <v>0</v>
      </c>
      <c r="AP162" s="42">
        <f>SUM(AK162:AO162)</f>
        <v>0</v>
      </c>
      <c r="BB162" s="255"/>
      <c r="BC162" s="255"/>
      <c r="BD162" s="41" t="s">
        <v>26</v>
      </c>
      <c r="BE162" s="267">
        <f>'ENWL - HI Probs. of Failure '!O$43</f>
        <v>0</v>
      </c>
      <c r="BF162" s="267">
        <f>'ENWL - HI Probs. of Failure '!P$43</f>
        <v>0</v>
      </c>
      <c r="BG162" s="267">
        <f>'ENWL - HI Probs. of Failure '!Q$43</f>
        <v>0</v>
      </c>
      <c r="BH162" s="267">
        <f>'ENWL - HI Probs. of Failure '!R$43</f>
        <v>0</v>
      </c>
      <c r="BI162" s="267">
        <f>'ENWL - HI Probs. of Failure '!S$43</f>
        <v>0</v>
      </c>
      <c r="BJ162" s="141"/>
      <c r="BK162" s="255"/>
      <c r="BL162" s="41" t="s">
        <v>26</v>
      </c>
      <c r="BM162" s="274">
        <f>IFERROR($BM2*'ENWL - Ave Crit'!$Q$43,0)</f>
        <v>0</v>
      </c>
      <c r="BN162" s="274">
        <f>IFERROR($BM2*'ENWL - Ave Crit'!$Q$43,0)</f>
        <v>0</v>
      </c>
      <c r="BO162" s="274">
        <f>IFERROR($BM2*'ENWL - Ave Crit'!$Q$43,0)</f>
        <v>0</v>
      </c>
      <c r="BP162" s="274">
        <f>IFERROR($BM2*'ENWL - Ave Crit'!$Q$43,0)</f>
        <v>0</v>
      </c>
      <c r="BQ162" s="274">
        <f>IFERROR($BM2*'ENWL - Ave Crit'!$Q$43,0)</f>
        <v>0</v>
      </c>
      <c r="BR162" s="141"/>
      <c r="BS162" s="255"/>
      <c r="BT162" s="41" t="s">
        <v>26</v>
      </c>
      <c r="BU162" s="16" t="str">
        <f t="shared" si="154"/>
        <v/>
      </c>
      <c r="BV162" s="16" t="str">
        <f t="shared" si="154"/>
        <v/>
      </c>
      <c r="BW162" s="16" t="str">
        <f t="shared" si="154"/>
        <v/>
      </c>
      <c r="BX162" s="16" t="str">
        <f t="shared" si="154"/>
        <v/>
      </c>
      <c r="BY162" s="16" t="str">
        <f t="shared" si="154"/>
        <v/>
      </c>
      <c r="BZ162" s="255"/>
      <c r="CA162" s="255"/>
      <c r="CB162" s="41" t="s">
        <v>26</v>
      </c>
      <c r="CC162" s="269" t="str">
        <f>IF(BU162="","",M162*BU162)</f>
        <v/>
      </c>
      <c r="CD162" s="269" t="str">
        <f t="shared" ref="CD162:CG165" si="197">IF(BV162="","",N162*BV162)</f>
        <v/>
      </c>
      <c r="CE162" s="269" t="str">
        <f t="shared" si="197"/>
        <v/>
      </c>
      <c r="CF162" s="269" t="str">
        <f t="shared" si="197"/>
        <v/>
      </c>
      <c r="CG162" s="269" t="str">
        <f t="shared" si="197"/>
        <v/>
      </c>
      <c r="CH162" s="271">
        <f t="shared" si="184"/>
        <v>0</v>
      </c>
      <c r="CI162" s="272"/>
      <c r="CJ162" s="272"/>
      <c r="CK162" s="269" t="str">
        <f t="shared" ref="CK162:CO165" si="198">IF(BU162="","",G162*BU162)</f>
        <v/>
      </c>
      <c r="CL162" s="269" t="str">
        <f t="shared" si="198"/>
        <v/>
      </c>
      <c r="CM162" s="269" t="str">
        <f t="shared" si="198"/>
        <v/>
      </c>
      <c r="CN162" s="269" t="str">
        <f t="shared" si="198"/>
        <v/>
      </c>
      <c r="CO162" s="269" t="str">
        <f t="shared" si="198"/>
        <v/>
      </c>
      <c r="CP162" s="271">
        <f t="shared" si="167"/>
        <v>0</v>
      </c>
      <c r="CS162" s="269" t="str">
        <f>IF(BU162="","",Y162*BU162)</f>
        <v/>
      </c>
      <c r="CT162" s="269" t="str">
        <f t="shared" ref="CT162:CW165" si="199">IF(BV162="","",Z162*BV162)</f>
        <v/>
      </c>
      <c r="CU162" s="269" t="str">
        <f t="shared" si="199"/>
        <v/>
      </c>
      <c r="CV162" s="269" t="str">
        <f t="shared" si="199"/>
        <v/>
      </c>
      <c r="CW162" s="269" t="str">
        <f t="shared" si="199"/>
        <v/>
      </c>
      <c r="CX162" s="271">
        <f t="shared" si="168"/>
        <v>0</v>
      </c>
      <c r="CY162" s="255"/>
      <c r="CZ162" s="255"/>
      <c r="DA162" s="269" t="str">
        <f>IF(BU162="","",(S162+Y162)*BU162)</f>
        <v/>
      </c>
      <c r="DB162" s="269" t="str">
        <f t="shared" ref="DB162:DE165" si="200">IF(BV162="","",(T162+Z162)*BV162)</f>
        <v/>
      </c>
      <c r="DC162" s="269" t="str">
        <f t="shared" si="200"/>
        <v/>
      </c>
      <c r="DD162" s="269" t="str">
        <f t="shared" si="200"/>
        <v/>
      </c>
      <c r="DE162" s="269" t="str">
        <f t="shared" si="200"/>
        <v/>
      </c>
      <c r="DF162" s="271">
        <f t="shared" si="169"/>
        <v>0</v>
      </c>
      <c r="DG162" s="255"/>
      <c r="DH162" s="255"/>
      <c r="DI162" s="269" t="str">
        <f>IF(BU162="","",AK162*BU162)</f>
        <v/>
      </c>
      <c r="DJ162" s="269" t="str">
        <f t="shared" ref="DJ162:DM165" si="201">IF(BV162="","",AL162*BV162)</f>
        <v/>
      </c>
      <c r="DK162" s="269" t="str">
        <f t="shared" si="201"/>
        <v/>
      </c>
      <c r="DL162" s="269" t="str">
        <f t="shared" si="201"/>
        <v/>
      </c>
      <c r="DM162" s="269" t="str">
        <f t="shared" si="201"/>
        <v/>
      </c>
      <c r="DN162" s="271">
        <f t="shared" si="176"/>
        <v>0</v>
      </c>
      <c r="DO162" s="255"/>
      <c r="DP162" s="255"/>
      <c r="DQ162" s="269" t="str">
        <f>IF(BU162="","",(AE162+AK162)*BU162)</f>
        <v/>
      </c>
      <c r="DR162" s="269" t="str">
        <f t="shared" ref="DR162:DU165" si="202">IF(BV162="","",(AF162+AL162)*BV162)</f>
        <v/>
      </c>
      <c r="DS162" s="269" t="str">
        <f t="shared" si="202"/>
        <v/>
      </c>
      <c r="DT162" s="269" t="str">
        <f t="shared" si="202"/>
        <v/>
      </c>
      <c r="DU162" s="269" t="str">
        <f t="shared" si="202"/>
        <v/>
      </c>
      <c r="DV162" s="271">
        <f t="shared" si="170"/>
        <v>0</v>
      </c>
    </row>
    <row r="163" spans="1:126" ht="25.5" hidden="1" customHeight="1">
      <c r="A163" s="232"/>
      <c r="B163" s="157"/>
      <c r="C163" s="43"/>
      <c r="D163" s="44">
        <f>L163</f>
        <v>0</v>
      </c>
      <c r="E163" s="45">
        <f>D163+SUM(AE163:AI163)</f>
        <v>0</v>
      </c>
      <c r="F163" s="46" t="s">
        <v>28</v>
      </c>
      <c r="G163" s="265">
        <f>'[9]NAW2 - Total - ENWL'!G160</f>
        <v>0</v>
      </c>
      <c r="H163" s="265">
        <f>'[9]NAW2 - Total - ENWL'!H160</f>
        <v>0</v>
      </c>
      <c r="I163" s="265">
        <f>'[9]NAW2 - Total - ENWL'!I160</f>
        <v>0</v>
      </c>
      <c r="J163" s="265">
        <f>'[9]NAW2 - Total - ENWL'!J160</f>
        <v>0</v>
      </c>
      <c r="K163" s="265">
        <f>'[9]NAW2 - Total - ENWL'!K160</f>
        <v>0</v>
      </c>
      <c r="L163" s="47">
        <f>SUM(G163:K163)</f>
        <v>0</v>
      </c>
      <c r="M163" s="265">
        <f>'[9]NAW2 - Total - ENWL'!M160</f>
        <v>0</v>
      </c>
      <c r="N163" s="265">
        <f>'[9]NAW2 - Total - ENWL'!N160</f>
        <v>0</v>
      </c>
      <c r="O163" s="265">
        <f>'[9]NAW2 - Total - ENWL'!O160</f>
        <v>0</v>
      </c>
      <c r="P163" s="265">
        <f>'[9]NAW2 - Total - ENWL'!P160</f>
        <v>0</v>
      </c>
      <c r="Q163" s="265">
        <f>'[9]NAW2 - Total - ENWL'!Q160</f>
        <v>0</v>
      </c>
      <c r="R163" s="47">
        <f>SUM(M163:Q163)</f>
        <v>0</v>
      </c>
      <c r="S163" s="265">
        <f>'ENWL - Asset Rep'!S163+'ENWL - Refurb'!S163+'ENWL - HVP'!S163</f>
        <v>0</v>
      </c>
      <c r="T163" s="265">
        <f>'ENWL - Asset Rep'!T163+'ENWL - Refurb'!T163+'ENWL - HVP'!T163</f>
        <v>0</v>
      </c>
      <c r="U163" s="265">
        <f>'ENWL - Asset Rep'!U163+'ENWL - Refurb'!U163+'ENWL - HVP'!U163</f>
        <v>0</v>
      </c>
      <c r="V163" s="265">
        <f>'ENWL - Asset Rep'!V163+'ENWL - Refurb'!V163+'ENWL - HVP'!V163</f>
        <v>0</v>
      </c>
      <c r="W163" s="265">
        <f>'ENWL - Asset Rep'!W163+'ENWL - Refurb'!W163+'ENWL - HVP'!W163</f>
        <v>0</v>
      </c>
      <c r="X163" s="47">
        <f>SUM(S163:W163)</f>
        <v>0</v>
      </c>
      <c r="Y163" s="265">
        <f>'[9]NAW2 - Total - ENWL'!Y160</f>
        <v>0</v>
      </c>
      <c r="Z163" s="265">
        <f>'[9]NAW2 - Total - ENWL'!Z160</f>
        <v>0</v>
      </c>
      <c r="AA163" s="265">
        <f>'[9]NAW2 - Total - ENWL'!AA160</f>
        <v>0</v>
      </c>
      <c r="AB163" s="265">
        <f>'[9]NAW2 - Total - ENWL'!AB160</f>
        <v>0</v>
      </c>
      <c r="AC163" s="265">
        <f>'[9]NAW2 - Total - ENWL'!AC160</f>
        <v>0</v>
      </c>
      <c r="AD163" s="47">
        <f>SUM(Y163:AC163)</f>
        <v>0</v>
      </c>
      <c r="AE163" s="265">
        <f>'ENWL - Asset Rep'!AE163+'ENWL - Refurb'!AE163+'ENWL - HVP'!AE163</f>
        <v>0</v>
      </c>
      <c r="AF163" s="265">
        <f>'ENWL - Asset Rep'!AF163+'ENWL - Refurb'!AF163+'ENWL - HVP'!AF163</f>
        <v>0</v>
      </c>
      <c r="AG163" s="265">
        <f>'ENWL - Asset Rep'!AG163+'ENWL - Refurb'!AG163+'ENWL - HVP'!AG163</f>
        <v>0</v>
      </c>
      <c r="AH163" s="265">
        <f>'ENWL - Asset Rep'!AH163+'ENWL - Refurb'!AH163+'ENWL - HVP'!AH163</f>
        <v>0</v>
      </c>
      <c r="AI163" s="265">
        <f>'ENWL - Asset Rep'!AI163+'ENWL - Refurb'!AI163+'ENWL - HVP'!AI163</f>
        <v>0</v>
      </c>
      <c r="AJ163" s="47">
        <f>SUM(AE163:AI163)</f>
        <v>0</v>
      </c>
      <c r="AK163" s="265">
        <f>'[9]NAW2 - Total - ENWL'!AK160</f>
        <v>0</v>
      </c>
      <c r="AL163" s="265">
        <f>'[9]NAW2 - Total - ENWL'!AL160</f>
        <v>0</v>
      </c>
      <c r="AM163" s="265">
        <f>'[9]NAW2 - Total - ENWL'!AM160</f>
        <v>0</v>
      </c>
      <c r="AN163" s="265">
        <f>'[9]NAW2 - Total - ENWL'!AN160</f>
        <v>0</v>
      </c>
      <c r="AO163" s="265">
        <f>'[9]NAW2 - Total - ENWL'!AO160</f>
        <v>0</v>
      </c>
      <c r="AP163" s="47">
        <f>SUM(AK163:AO163)</f>
        <v>0</v>
      </c>
      <c r="BB163" s="255"/>
      <c r="BC163" s="255"/>
      <c r="BD163" s="46" t="s">
        <v>28</v>
      </c>
      <c r="BE163" s="267">
        <f>'ENWL - HI Probs. of Failure '!O$43</f>
        <v>0</v>
      </c>
      <c r="BF163" s="267">
        <f>'ENWL - HI Probs. of Failure '!P$43</f>
        <v>0</v>
      </c>
      <c r="BG163" s="267">
        <f>'ENWL - HI Probs. of Failure '!Q$43</f>
        <v>0</v>
      </c>
      <c r="BH163" s="267">
        <f>'ENWL - HI Probs. of Failure '!R$43</f>
        <v>0</v>
      </c>
      <c r="BI163" s="267">
        <f>'ENWL - HI Probs. of Failure '!S$43</f>
        <v>0</v>
      </c>
      <c r="BJ163" s="142"/>
      <c r="BK163" s="255"/>
      <c r="BL163" s="46" t="s">
        <v>28</v>
      </c>
      <c r="BM163" s="274">
        <f>IFERROR($BM3*'ENWL - Ave Crit'!$Q$43,0)</f>
        <v>0</v>
      </c>
      <c r="BN163" s="274">
        <f>IFERROR($BM3*'ENWL - Ave Crit'!$Q$43,0)</f>
        <v>0</v>
      </c>
      <c r="BO163" s="274">
        <f>IFERROR($BM3*'ENWL - Ave Crit'!$Q$43,0)</f>
        <v>0</v>
      </c>
      <c r="BP163" s="274">
        <f>IFERROR($BM3*'ENWL - Ave Crit'!$Q$43,0)</f>
        <v>0</v>
      </c>
      <c r="BQ163" s="274">
        <f>IFERROR($BM3*'ENWL - Ave Crit'!$Q$43,0)</f>
        <v>0</v>
      </c>
      <c r="BR163" s="142"/>
      <c r="BS163" s="255"/>
      <c r="BT163" s="46" t="s">
        <v>28</v>
      </c>
      <c r="BU163" s="16" t="str">
        <f t="shared" si="154"/>
        <v/>
      </c>
      <c r="BV163" s="16" t="str">
        <f t="shared" si="154"/>
        <v/>
      </c>
      <c r="BW163" s="16" t="str">
        <f t="shared" si="154"/>
        <v/>
      </c>
      <c r="BX163" s="16" t="str">
        <f t="shared" si="154"/>
        <v/>
      </c>
      <c r="BY163" s="16" t="str">
        <f t="shared" si="154"/>
        <v/>
      </c>
      <c r="BZ163" s="255"/>
      <c r="CA163" s="255"/>
      <c r="CB163" s="46" t="s">
        <v>28</v>
      </c>
      <c r="CC163" s="269" t="str">
        <f>IF(BU163="","",M163*BU163)</f>
        <v/>
      </c>
      <c r="CD163" s="269" t="str">
        <f t="shared" si="197"/>
        <v/>
      </c>
      <c r="CE163" s="269" t="str">
        <f t="shared" si="197"/>
        <v/>
      </c>
      <c r="CF163" s="269" t="str">
        <f t="shared" si="197"/>
        <v/>
      </c>
      <c r="CG163" s="269" t="str">
        <f t="shared" si="197"/>
        <v/>
      </c>
      <c r="CH163" s="271">
        <f t="shared" si="184"/>
        <v>0</v>
      </c>
      <c r="CI163" s="272"/>
      <c r="CJ163" s="272"/>
      <c r="CK163" s="269" t="str">
        <f t="shared" si="198"/>
        <v/>
      </c>
      <c r="CL163" s="269" t="str">
        <f t="shared" si="198"/>
        <v/>
      </c>
      <c r="CM163" s="269" t="str">
        <f t="shared" si="198"/>
        <v/>
      </c>
      <c r="CN163" s="269" t="str">
        <f t="shared" si="198"/>
        <v/>
      </c>
      <c r="CO163" s="269" t="str">
        <f t="shared" si="198"/>
        <v/>
      </c>
      <c r="CP163" s="271">
        <f t="shared" si="167"/>
        <v>0</v>
      </c>
      <c r="CS163" s="269" t="str">
        <f>IF(BU163="","",Y163*BU163)</f>
        <v/>
      </c>
      <c r="CT163" s="269" t="str">
        <f t="shared" si="199"/>
        <v/>
      </c>
      <c r="CU163" s="269" t="str">
        <f t="shared" si="199"/>
        <v/>
      </c>
      <c r="CV163" s="269" t="str">
        <f t="shared" si="199"/>
        <v/>
      </c>
      <c r="CW163" s="269" t="str">
        <f t="shared" si="199"/>
        <v/>
      </c>
      <c r="CX163" s="271">
        <f t="shared" si="168"/>
        <v>0</v>
      </c>
      <c r="CY163" s="255"/>
      <c r="CZ163" s="255"/>
      <c r="DA163" s="269" t="str">
        <f>IF(BU163="","",(S163+Y163)*BU163)</f>
        <v/>
      </c>
      <c r="DB163" s="269" t="str">
        <f t="shared" si="200"/>
        <v/>
      </c>
      <c r="DC163" s="269" t="str">
        <f t="shared" si="200"/>
        <v/>
      </c>
      <c r="DD163" s="269" t="str">
        <f t="shared" si="200"/>
        <v/>
      </c>
      <c r="DE163" s="269" t="str">
        <f t="shared" si="200"/>
        <v/>
      </c>
      <c r="DF163" s="271">
        <f t="shared" si="169"/>
        <v>0</v>
      </c>
      <c r="DG163" s="255"/>
      <c r="DH163" s="255"/>
      <c r="DI163" s="269" t="str">
        <f>IF(BU163="","",AK163*BU163)</f>
        <v/>
      </c>
      <c r="DJ163" s="269" t="str">
        <f t="shared" si="201"/>
        <v/>
      </c>
      <c r="DK163" s="269" t="str">
        <f t="shared" si="201"/>
        <v/>
      </c>
      <c r="DL163" s="269" t="str">
        <f t="shared" si="201"/>
        <v/>
      </c>
      <c r="DM163" s="269" t="str">
        <f t="shared" si="201"/>
        <v/>
      </c>
      <c r="DN163" s="271">
        <f t="shared" si="176"/>
        <v>0</v>
      </c>
      <c r="DO163" s="255"/>
      <c r="DP163" s="255"/>
      <c r="DQ163" s="269" t="str">
        <f>IF(BU163="","",(AE163+AK163)*BU163)</f>
        <v/>
      </c>
      <c r="DR163" s="269" t="str">
        <f t="shared" si="202"/>
        <v/>
      </c>
      <c r="DS163" s="269" t="str">
        <f t="shared" si="202"/>
        <v/>
      </c>
      <c r="DT163" s="269" t="str">
        <f t="shared" si="202"/>
        <v/>
      </c>
      <c r="DU163" s="269" t="str">
        <f t="shared" si="202"/>
        <v/>
      </c>
      <c r="DV163" s="271">
        <f t="shared" si="170"/>
        <v>0</v>
      </c>
    </row>
    <row r="164" spans="1:126" ht="25.5" hidden="1" customHeight="1">
      <c r="A164" s="232"/>
      <c r="B164" s="157"/>
      <c r="C164" s="43"/>
      <c r="D164" s="44">
        <f>L164</f>
        <v>0</v>
      </c>
      <c r="E164" s="45">
        <f>D164+SUM(AE164:AI164)</f>
        <v>0</v>
      </c>
      <c r="F164" s="46" t="s">
        <v>30</v>
      </c>
      <c r="G164" s="265">
        <f>'[9]NAW2 - Total - ENWL'!G161</f>
        <v>0</v>
      </c>
      <c r="H164" s="265">
        <f>'[9]NAW2 - Total - ENWL'!H161</f>
        <v>0</v>
      </c>
      <c r="I164" s="265">
        <f>'[9]NAW2 - Total - ENWL'!I161</f>
        <v>0</v>
      </c>
      <c r="J164" s="265">
        <f>'[9]NAW2 - Total - ENWL'!J161</f>
        <v>0</v>
      </c>
      <c r="K164" s="265">
        <f>'[9]NAW2 - Total - ENWL'!K161</f>
        <v>0</v>
      </c>
      <c r="L164" s="47">
        <f>SUM(G164:K164)</f>
        <v>0</v>
      </c>
      <c r="M164" s="265">
        <f>'[9]NAW2 - Total - ENWL'!M161</f>
        <v>0</v>
      </c>
      <c r="N164" s="265">
        <f>'[9]NAW2 - Total - ENWL'!N161</f>
        <v>0</v>
      </c>
      <c r="O164" s="265">
        <f>'[9]NAW2 - Total - ENWL'!O161</f>
        <v>0</v>
      </c>
      <c r="P164" s="265">
        <f>'[9]NAW2 - Total - ENWL'!P161</f>
        <v>0</v>
      </c>
      <c r="Q164" s="265">
        <f>'[9]NAW2 - Total - ENWL'!Q161</f>
        <v>0</v>
      </c>
      <c r="R164" s="47">
        <f>SUM(M164:Q164)</f>
        <v>0</v>
      </c>
      <c r="S164" s="265">
        <f>'ENWL - Asset Rep'!S164+'ENWL - Refurb'!S164+'ENWL - HVP'!S164</f>
        <v>0</v>
      </c>
      <c r="T164" s="265">
        <f>'ENWL - Asset Rep'!T164+'ENWL - Refurb'!T164+'ENWL - HVP'!T164</f>
        <v>0</v>
      </c>
      <c r="U164" s="265">
        <f>'ENWL - Asset Rep'!U164+'ENWL - Refurb'!U164+'ENWL - HVP'!U164</f>
        <v>0</v>
      </c>
      <c r="V164" s="265">
        <f>'ENWL - Asset Rep'!V164+'ENWL - Refurb'!V164+'ENWL - HVP'!V164</f>
        <v>0</v>
      </c>
      <c r="W164" s="265">
        <f>'ENWL - Asset Rep'!W164+'ENWL - Refurb'!W164+'ENWL - HVP'!W164</f>
        <v>0</v>
      </c>
      <c r="X164" s="47">
        <f>SUM(S164:W164)</f>
        <v>0</v>
      </c>
      <c r="Y164" s="265">
        <f>'[9]NAW2 - Total - ENWL'!Y161</f>
        <v>0</v>
      </c>
      <c r="Z164" s="265">
        <f>'[9]NAW2 - Total - ENWL'!Z161</f>
        <v>0</v>
      </c>
      <c r="AA164" s="265">
        <f>'[9]NAW2 - Total - ENWL'!AA161</f>
        <v>0</v>
      </c>
      <c r="AB164" s="265">
        <f>'[9]NAW2 - Total - ENWL'!AB161</f>
        <v>0</v>
      </c>
      <c r="AC164" s="265">
        <f>'[9]NAW2 - Total - ENWL'!AC161</f>
        <v>0</v>
      </c>
      <c r="AD164" s="47">
        <f>SUM(Y164:AC164)</f>
        <v>0</v>
      </c>
      <c r="AE164" s="265">
        <f>'ENWL - Asset Rep'!AE164+'ENWL - Refurb'!AE164+'ENWL - HVP'!AE164</f>
        <v>0</v>
      </c>
      <c r="AF164" s="265">
        <f>'ENWL - Asset Rep'!AF164+'ENWL - Refurb'!AF164+'ENWL - HVP'!AF164</f>
        <v>0</v>
      </c>
      <c r="AG164" s="265">
        <f>'ENWL - Asset Rep'!AG164+'ENWL - Refurb'!AG164+'ENWL - HVP'!AG164</f>
        <v>0</v>
      </c>
      <c r="AH164" s="265">
        <f>'ENWL - Asset Rep'!AH164+'ENWL - Refurb'!AH164+'ENWL - HVP'!AH164</f>
        <v>0</v>
      </c>
      <c r="AI164" s="265">
        <f>'ENWL - Asset Rep'!AI164+'ENWL - Refurb'!AI164+'ENWL - HVP'!AI164</f>
        <v>0</v>
      </c>
      <c r="AJ164" s="47">
        <f>SUM(AE164:AI164)</f>
        <v>0</v>
      </c>
      <c r="AK164" s="265">
        <f>'[9]NAW2 - Total - ENWL'!AK161</f>
        <v>0</v>
      </c>
      <c r="AL164" s="265">
        <f>'[9]NAW2 - Total - ENWL'!AL161</f>
        <v>0</v>
      </c>
      <c r="AM164" s="265">
        <f>'[9]NAW2 - Total - ENWL'!AM161</f>
        <v>0</v>
      </c>
      <c r="AN164" s="265">
        <f>'[9]NAW2 - Total - ENWL'!AN161</f>
        <v>0</v>
      </c>
      <c r="AO164" s="265">
        <f>'[9]NAW2 - Total - ENWL'!AO161</f>
        <v>0</v>
      </c>
      <c r="AP164" s="47">
        <f>SUM(AK164:AO164)</f>
        <v>0</v>
      </c>
      <c r="BB164" s="255"/>
      <c r="BC164" s="255"/>
      <c r="BD164" s="46" t="s">
        <v>30</v>
      </c>
      <c r="BE164" s="267">
        <f>'ENWL - HI Probs. of Failure '!O$43</f>
        <v>0</v>
      </c>
      <c r="BF164" s="267">
        <f>'ENWL - HI Probs. of Failure '!P$43</f>
        <v>0</v>
      </c>
      <c r="BG164" s="267">
        <f>'ENWL - HI Probs. of Failure '!Q$43</f>
        <v>0</v>
      </c>
      <c r="BH164" s="267">
        <f>'ENWL - HI Probs. of Failure '!R$43</f>
        <v>0</v>
      </c>
      <c r="BI164" s="267">
        <f>'ENWL - HI Probs. of Failure '!S$43</f>
        <v>0</v>
      </c>
      <c r="BJ164" s="142"/>
      <c r="BK164" s="255"/>
      <c r="BL164" s="46" t="s">
        <v>30</v>
      </c>
      <c r="BM164" s="274">
        <f>IFERROR($BM4*'ENWL - Ave Crit'!$Q$43,0)</f>
        <v>0</v>
      </c>
      <c r="BN164" s="274">
        <f>IFERROR($BM4*'ENWL - Ave Crit'!$Q$43,0)</f>
        <v>0</v>
      </c>
      <c r="BO164" s="274">
        <f>IFERROR($BM4*'ENWL - Ave Crit'!$Q$43,0)</f>
        <v>0</v>
      </c>
      <c r="BP164" s="274">
        <f>IFERROR($BM4*'ENWL - Ave Crit'!$Q$43,0)</f>
        <v>0</v>
      </c>
      <c r="BQ164" s="274">
        <f>IFERROR($BM4*'ENWL - Ave Crit'!$Q$43,0)</f>
        <v>0</v>
      </c>
      <c r="BR164" s="142"/>
      <c r="BS164" s="255"/>
      <c r="BT164" s="46" t="s">
        <v>30</v>
      </c>
      <c r="BU164" s="16" t="str">
        <f t="shared" si="154"/>
        <v/>
      </c>
      <c r="BV164" s="16" t="str">
        <f t="shared" si="154"/>
        <v/>
      </c>
      <c r="BW164" s="16" t="str">
        <f t="shared" si="154"/>
        <v/>
      </c>
      <c r="BX164" s="16" t="str">
        <f t="shared" si="154"/>
        <v/>
      </c>
      <c r="BY164" s="16" t="str">
        <f t="shared" si="154"/>
        <v/>
      </c>
      <c r="BZ164" s="255"/>
      <c r="CA164" s="255"/>
      <c r="CB164" s="46" t="s">
        <v>30</v>
      </c>
      <c r="CC164" s="269" t="str">
        <f>IF(BU164="","",M164*BU164)</f>
        <v/>
      </c>
      <c r="CD164" s="269" t="str">
        <f t="shared" si="197"/>
        <v/>
      </c>
      <c r="CE164" s="269" t="str">
        <f t="shared" si="197"/>
        <v/>
      </c>
      <c r="CF164" s="269" t="str">
        <f t="shared" si="197"/>
        <v/>
      </c>
      <c r="CG164" s="269" t="str">
        <f t="shared" si="197"/>
        <v/>
      </c>
      <c r="CH164" s="271">
        <f t="shared" si="184"/>
        <v>0</v>
      </c>
      <c r="CI164" s="272"/>
      <c r="CJ164" s="272"/>
      <c r="CK164" s="269" t="str">
        <f t="shared" si="198"/>
        <v/>
      </c>
      <c r="CL164" s="269" t="str">
        <f t="shared" si="198"/>
        <v/>
      </c>
      <c r="CM164" s="269" t="str">
        <f t="shared" si="198"/>
        <v/>
      </c>
      <c r="CN164" s="269" t="str">
        <f t="shared" si="198"/>
        <v/>
      </c>
      <c r="CO164" s="269" t="str">
        <f t="shared" si="198"/>
        <v/>
      </c>
      <c r="CP164" s="271">
        <f t="shared" si="167"/>
        <v>0</v>
      </c>
      <c r="CS164" s="269" t="str">
        <f>IF(BU164="","",Y164*BU164)</f>
        <v/>
      </c>
      <c r="CT164" s="269" t="str">
        <f t="shared" si="199"/>
        <v/>
      </c>
      <c r="CU164" s="269" t="str">
        <f t="shared" si="199"/>
        <v/>
      </c>
      <c r="CV164" s="269" t="str">
        <f t="shared" si="199"/>
        <v/>
      </c>
      <c r="CW164" s="269" t="str">
        <f t="shared" si="199"/>
        <v/>
      </c>
      <c r="CX164" s="271">
        <f t="shared" si="168"/>
        <v>0</v>
      </c>
      <c r="CY164" s="255"/>
      <c r="CZ164" s="255"/>
      <c r="DA164" s="269" t="str">
        <f>IF(BU164="","",(S164+Y164)*BU164)</f>
        <v/>
      </c>
      <c r="DB164" s="269" t="str">
        <f t="shared" si="200"/>
        <v/>
      </c>
      <c r="DC164" s="269" t="str">
        <f t="shared" si="200"/>
        <v/>
      </c>
      <c r="DD164" s="269" t="str">
        <f t="shared" si="200"/>
        <v/>
      </c>
      <c r="DE164" s="269" t="str">
        <f t="shared" si="200"/>
        <v/>
      </c>
      <c r="DF164" s="271">
        <f t="shared" si="169"/>
        <v>0</v>
      </c>
      <c r="DG164" s="255"/>
      <c r="DH164" s="255"/>
      <c r="DI164" s="269" t="str">
        <f>IF(BU164="","",AK164*BU164)</f>
        <v/>
      </c>
      <c r="DJ164" s="269" t="str">
        <f t="shared" si="201"/>
        <v/>
      </c>
      <c r="DK164" s="269" t="str">
        <f t="shared" si="201"/>
        <v/>
      </c>
      <c r="DL164" s="269" t="str">
        <f t="shared" si="201"/>
        <v/>
      </c>
      <c r="DM164" s="269" t="str">
        <f t="shared" si="201"/>
        <v/>
      </c>
      <c r="DN164" s="271">
        <f t="shared" si="176"/>
        <v>0</v>
      </c>
      <c r="DO164" s="255"/>
      <c r="DP164" s="255"/>
      <c r="DQ164" s="269" t="str">
        <f>IF(BU164="","",(AE164+AK164)*BU164)</f>
        <v/>
      </c>
      <c r="DR164" s="269" t="str">
        <f t="shared" si="202"/>
        <v/>
      </c>
      <c r="DS164" s="269" t="str">
        <f t="shared" si="202"/>
        <v/>
      </c>
      <c r="DT164" s="269" t="str">
        <f t="shared" si="202"/>
        <v/>
      </c>
      <c r="DU164" s="269" t="str">
        <f t="shared" si="202"/>
        <v/>
      </c>
      <c r="DV164" s="271">
        <f t="shared" si="170"/>
        <v>0</v>
      </c>
    </row>
    <row r="165" spans="1:126" ht="25.5" hidden="1" customHeight="1">
      <c r="A165" s="232"/>
      <c r="B165" s="157"/>
      <c r="C165" s="43"/>
      <c r="D165" s="44">
        <f>L165</f>
        <v>0</v>
      </c>
      <c r="E165" s="45">
        <f>D165+SUM(AE165:AI165)</f>
        <v>0</v>
      </c>
      <c r="F165" s="46" t="s">
        <v>31</v>
      </c>
      <c r="G165" s="265">
        <f>'[9]NAW2 - Total - ENWL'!G162</f>
        <v>0</v>
      </c>
      <c r="H165" s="265">
        <f>'[9]NAW2 - Total - ENWL'!H162</f>
        <v>0</v>
      </c>
      <c r="I165" s="265">
        <f>'[9]NAW2 - Total - ENWL'!I162</f>
        <v>0</v>
      </c>
      <c r="J165" s="265">
        <f>'[9]NAW2 - Total - ENWL'!J162</f>
        <v>0</v>
      </c>
      <c r="K165" s="265">
        <f>'[9]NAW2 - Total - ENWL'!K162</f>
        <v>0</v>
      </c>
      <c r="L165" s="47">
        <f>SUM(G165:K165)</f>
        <v>0</v>
      </c>
      <c r="M165" s="265">
        <f>'[9]NAW2 - Total - ENWL'!M162</f>
        <v>0</v>
      </c>
      <c r="N165" s="265">
        <f>'[9]NAW2 - Total - ENWL'!N162</f>
        <v>0</v>
      </c>
      <c r="O165" s="265">
        <f>'[9]NAW2 - Total - ENWL'!O162</f>
        <v>0</v>
      </c>
      <c r="P165" s="265">
        <f>'[9]NAW2 - Total - ENWL'!P162</f>
        <v>0</v>
      </c>
      <c r="Q165" s="265">
        <f>'[9]NAW2 - Total - ENWL'!Q162</f>
        <v>0</v>
      </c>
      <c r="R165" s="47">
        <f>SUM(M165:Q165)</f>
        <v>0</v>
      </c>
      <c r="S165" s="265">
        <f>'ENWL - Asset Rep'!S165+'ENWL - Refurb'!S165+'ENWL - HVP'!S165</f>
        <v>0</v>
      </c>
      <c r="T165" s="265">
        <f>'ENWL - Asset Rep'!T165+'ENWL - Refurb'!T165+'ENWL - HVP'!T165</f>
        <v>0</v>
      </c>
      <c r="U165" s="265">
        <f>'ENWL - Asset Rep'!U165+'ENWL - Refurb'!U165+'ENWL - HVP'!U165</f>
        <v>0</v>
      </c>
      <c r="V165" s="265">
        <f>'ENWL - Asset Rep'!V165+'ENWL - Refurb'!V165+'ENWL - HVP'!V165</f>
        <v>0</v>
      </c>
      <c r="W165" s="265">
        <f>'ENWL - Asset Rep'!W165+'ENWL - Refurb'!W165+'ENWL - HVP'!W165</f>
        <v>0</v>
      </c>
      <c r="X165" s="47">
        <f>SUM(S165:W165)</f>
        <v>0</v>
      </c>
      <c r="Y165" s="265">
        <f>'[9]NAW2 - Total - ENWL'!Y162</f>
        <v>0</v>
      </c>
      <c r="Z165" s="265">
        <f>'[9]NAW2 - Total - ENWL'!Z162</f>
        <v>0</v>
      </c>
      <c r="AA165" s="265">
        <f>'[9]NAW2 - Total - ENWL'!AA162</f>
        <v>0</v>
      </c>
      <c r="AB165" s="265">
        <f>'[9]NAW2 - Total - ENWL'!AB162</f>
        <v>0</v>
      </c>
      <c r="AC165" s="265">
        <f>'[9]NAW2 - Total - ENWL'!AC162</f>
        <v>0</v>
      </c>
      <c r="AD165" s="47">
        <f>SUM(Y165:AC165)</f>
        <v>0</v>
      </c>
      <c r="AE165" s="265">
        <f>'ENWL - Asset Rep'!AE165+'ENWL - Refurb'!AE165+'ENWL - HVP'!AE165</f>
        <v>0</v>
      </c>
      <c r="AF165" s="265">
        <f>'ENWL - Asset Rep'!AF165+'ENWL - Refurb'!AF165+'ENWL - HVP'!AF165</f>
        <v>0</v>
      </c>
      <c r="AG165" s="265">
        <f>'ENWL - Asset Rep'!AG165+'ENWL - Refurb'!AG165+'ENWL - HVP'!AG165</f>
        <v>0</v>
      </c>
      <c r="AH165" s="265">
        <f>'ENWL - Asset Rep'!AH165+'ENWL - Refurb'!AH165+'ENWL - HVP'!AH165</f>
        <v>0</v>
      </c>
      <c r="AI165" s="265">
        <f>'ENWL - Asset Rep'!AI165+'ENWL - Refurb'!AI165+'ENWL - HVP'!AI165</f>
        <v>0</v>
      </c>
      <c r="AJ165" s="47">
        <f>SUM(AE165:AI165)</f>
        <v>0</v>
      </c>
      <c r="AK165" s="265">
        <f>'[9]NAW2 - Total - ENWL'!AK162</f>
        <v>0</v>
      </c>
      <c r="AL165" s="265">
        <f>'[9]NAW2 - Total - ENWL'!AL162</f>
        <v>0</v>
      </c>
      <c r="AM165" s="265">
        <f>'[9]NAW2 - Total - ENWL'!AM162</f>
        <v>0</v>
      </c>
      <c r="AN165" s="265">
        <f>'[9]NAW2 - Total - ENWL'!AN162</f>
        <v>0</v>
      </c>
      <c r="AO165" s="265">
        <f>'[9]NAW2 - Total - ENWL'!AO162</f>
        <v>0</v>
      </c>
      <c r="AP165" s="47">
        <f>SUM(AK165:AO165)</f>
        <v>0</v>
      </c>
      <c r="BB165" s="255"/>
      <c r="BC165" s="255"/>
      <c r="BD165" s="46" t="s">
        <v>31</v>
      </c>
      <c r="BE165" s="267">
        <f>'ENWL - HI Probs. of Failure '!O$43</f>
        <v>0</v>
      </c>
      <c r="BF165" s="267">
        <f>'ENWL - HI Probs. of Failure '!P$43</f>
        <v>0</v>
      </c>
      <c r="BG165" s="267">
        <f>'ENWL - HI Probs. of Failure '!Q$43</f>
        <v>0</v>
      </c>
      <c r="BH165" s="267">
        <f>'ENWL - HI Probs. of Failure '!R$43</f>
        <v>0</v>
      </c>
      <c r="BI165" s="267">
        <f>'ENWL - HI Probs. of Failure '!S$43</f>
        <v>0</v>
      </c>
      <c r="BJ165" s="142"/>
      <c r="BK165" s="255"/>
      <c r="BL165" s="46" t="s">
        <v>31</v>
      </c>
      <c r="BM165" s="274">
        <f>IFERROR($BM5*'ENWL - Ave Crit'!$Q$43,0)</f>
        <v>0</v>
      </c>
      <c r="BN165" s="274">
        <f>IFERROR($BM5*'ENWL - Ave Crit'!$Q$43,0)</f>
        <v>0</v>
      </c>
      <c r="BO165" s="274">
        <f>IFERROR($BM5*'ENWL - Ave Crit'!$Q$43,0)</f>
        <v>0</v>
      </c>
      <c r="BP165" s="274">
        <f>IFERROR($BM5*'ENWL - Ave Crit'!$Q$43,0)</f>
        <v>0</v>
      </c>
      <c r="BQ165" s="274">
        <f>IFERROR($BM5*'ENWL - Ave Crit'!$Q$43,0)</f>
        <v>0</v>
      </c>
      <c r="BR165" s="142"/>
      <c r="BS165" s="255"/>
      <c r="BT165" s="46" t="s">
        <v>31</v>
      </c>
      <c r="BU165" s="16" t="str">
        <f t="shared" si="154"/>
        <v/>
      </c>
      <c r="BV165" s="16" t="str">
        <f t="shared" si="154"/>
        <v/>
      </c>
      <c r="BW165" s="16" t="str">
        <f t="shared" si="154"/>
        <v/>
      </c>
      <c r="BX165" s="16" t="str">
        <f t="shared" si="154"/>
        <v/>
      </c>
      <c r="BY165" s="16" t="str">
        <f t="shared" si="154"/>
        <v/>
      </c>
      <c r="BZ165" s="255"/>
      <c r="CA165" s="255"/>
      <c r="CB165" s="46" t="s">
        <v>31</v>
      </c>
      <c r="CC165" s="269" t="str">
        <f>IF(BU165="","",M165*BU165)</f>
        <v/>
      </c>
      <c r="CD165" s="269" t="str">
        <f t="shared" si="197"/>
        <v/>
      </c>
      <c r="CE165" s="269" t="str">
        <f t="shared" si="197"/>
        <v/>
      </c>
      <c r="CF165" s="269" t="str">
        <f t="shared" si="197"/>
        <v/>
      </c>
      <c r="CG165" s="269" t="str">
        <f t="shared" si="197"/>
        <v/>
      </c>
      <c r="CH165" s="271">
        <f t="shared" si="184"/>
        <v>0</v>
      </c>
      <c r="CI165" s="272"/>
      <c r="CJ165" s="272"/>
      <c r="CK165" s="269" t="str">
        <f t="shared" si="198"/>
        <v/>
      </c>
      <c r="CL165" s="269" t="str">
        <f t="shared" si="198"/>
        <v/>
      </c>
      <c r="CM165" s="269" t="str">
        <f t="shared" si="198"/>
        <v/>
      </c>
      <c r="CN165" s="269" t="str">
        <f t="shared" si="198"/>
        <v/>
      </c>
      <c r="CO165" s="269" t="str">
        <f t="shared" si="198"/>
        <v/>
      </c>
      <c r="CP165" s="271">
        <f t="shared" si="167"/>
        <v>0</v>
      </c>
      <c r="CS165" s="269" t="str">
        <f>IF(BU165="","",Y165*BU165)</f>
        <v/>
      </c>
      <c r="CT165" s="269" t="str">
        <f t="shared" si="199"/>
        <v/>
      </c>
      <c r="CU165" s="269" t="str">
        <f t="shared" si="199"/>
        <v/>
      </c>
      <c r="CV165" s="269" t="str">
        <f t="shared" si="199"/>
        <v/>
      </c>
      <c r="CW165" s="269" t="str">
        <f t="shared" si="199"/>
        <v/>
      </c>
      <c r="CX165" s="271">
        <f t="shared" si="168"/>
        <v>0</v>
      </c>
      <c r="CY165" s="255"/>
      <c r="CZ165" s="255"/>
      <c r="DA165" s="269" t="str">
        <f>IF(BU165="","",(S165+Y165)*BU165)</f>
        <v/>
      </c>
      <c r="DB165" s="269" t="str">
        <f t="shared" si="200"/>
        <v/>
      </c>
      <c r="DC165" s="269" t="str">
        <f t="shared" si="200"/>
        <v/>
      </c>
      <c r="DD165" s="269" t="str">
        <f t="shared" si="200"/>
        <v/>
      </c>
      <c r="DE165" s="269" t="str">
        <f t="shared" si="200"/>
        <v/>
      </c>
      <c r="DF165" s="271">
        <f t="shared" si="169"/>
        <v>0</v>
      </c>
      <c r="DG165" s="255"/>
      <c r="DH165" s="255"/>
      <c r="DI165" s="269" t="str">
        <f>IF(BU165="","",AK165*BU165)</f>
        <v/>
      </c>
      <c r="DJ165" s="269" t="str">
        <f t="shared" si="201"/>
        <v/>
      </c>
      <c r="DK165" s="269" t="str">
        <f t="shared" si="201"/>
        <v/>
      </c>
      <c r="DL165" s="269" t="str">
        <f t="shared" si="201"/>
        <v/>
      </c>
      <c r="DM165" s="269" t="str">
        <f t="shared" si="201"/>
        <v/>
      </c>
      <c r="DN165" s="271">
        <f t="shared" si="176"/>
        <v>0</v>
      </c>
      <c r="DO165" s="255"/>
      <c r="DP165" s="255"/>
      <c r="DQ165" s="269" t="str">
        <f>IF(BU165="","",(AE165+AK165)*BU165)</f>
        <v/>
      </c>
      <c r="DR165" s="269" t="str">
        <f t="shared" si="202"/>
        <v/>
      </c>
      <c r="DS165" s="269" t="str">
        <f t="shared" si="202"/>
        <v/>
      </c>
      <c r="DT165" s="269" t="str">
        <f t="shared" si="202"/>
        <v/>
      </c>
      <c r="DU165" s="269" t="str">
        <f t="shared" si="202"/>
        <v/>
      </c>
      <c r="DV165" s="271">
        <f t="shared" si="170"/>
        <v>0</v>
      </c>
    </row>
    <row r="166" spans="1:126" ht="25.5" hidden="1" customHeight="1" thickBot="1">
      <c r="A166" s="232"/>
      <c r="B166" s="48"/>
      <c r="C166" s="49"/>
      <c r="D166" s="50">
        <f>SUM(D162:D165)</f>
        <v>0</v>
      </c>
      <c r="E166" s="51">
        <f>SUM(E162:E165)</f>
        <v>0</v>
      </c>
      <c r="F166" s="52"/>
      <c r="G166" s="53">
        <f>SUM(G162:G165)</f>
        <v>0</v>
      </c>
      <c r="H166" s="54">
        <f>SUM(H162:H165)</f>
        <v>0</v>
      </c>
      <c r="I166" s="54">
        <f>SUM(I162:I165)</f>
        <v>0</v>
      </c>
      <c r="J166" s="54">
        <f>SUM(J162:J165)</f>
        <v>0</v>
      </c>
      <c r="K166" s="54">
        <f>SUM(K162:K165)</f>
        <v>0</v>
      </c>
      <c r="L166" s="55"/>
      <c r="M166" s="53">
        <f>SUM(M162:M165)</f>
        <v>0</v>
      </c>
      <c r="N166" s="54">
        <f>SUM(N162:N165)</f>
        <v>0</v>
      </c>
      <c r="O166" s="54">
        <f>SUM(O162:O165)</f>
        <v>0</v>
      </c>
      <c r="P166" s="54">
        <f>SUM(P162:P165)</f>
        <v>0</v>
      </c>
      <c r="Q166" s="54">
        <f>SUM(Q162:Q165)</f>
        <v>0</v>
      </c>
      <c r="R166" s="55"/>
      <c r="S166" s="53">
        <f>SUM(S162:S165)</f>
        <v>0</v>
      </c>
      <c r="T166" s="54">
        <f>SUM(T162:T165)</f>
        <v>0</v>
      </c>
      <c r="U166" s="54">
        <f>SUM(U162:U165)</f>
        <v>0</v>
      </c>
      <c r="V166" s="54">
        <f>SUM(V162:V165)</f>
        <v>0</v>
      </c>
      <c r="W166" s="54">
        <f>SUM(W162:W165)</f>
        <v>0</v>
      </c>
      <c r="X166" s="55"/>
      <c r="Y166" s="53">
        <f>SUM(Y162:Y165)</f>
        <v>0</v>
      </c>
      <c r="Z166" s="54">
        <f>SUM(Z162:Z165)</f>
        <v>0</v>
      </c>
      <c r="AA166" s="54">
        <f>SUM(AA162:AA165)</f>
        <v>0</v>
      </c>
      <c r="AB166" s="54">
        <f>SUM(AB162:AB165)</f>
        <v>0</v>
      </c>
      <c r="AC166" s="54">
        <f>SUM(AC162:AC165)</f>
        <v>0</v>
      </c>
      <c r="AD166" s="55"/>
      <c r="AE166" s="53">
        <f>SUM(AE162:AE165)</f>
        <v>0</v>
      </c>
      <c r="AF166" s="54">
        <f>SUM(AF162:AF165)</f>
        <v>0</v>
      </c>
      <c r="AG166" s="54">
        <f>SUM(AG162:AG165)</f>
        <v>0</v>
      </c>
      <c r="AH166" s="54">
        <f>SUM(AH162:AH165)</f>
        <v>0</v>
      </c>
      <c r="AI166" s="54">
        <f>SUM(AI162:AI165)</f>
        <v>0</v>
      </c>
      <c r="AJ166" s="55"/>
      <c r="AK166" s="53">
        <f>SUM(AK162:AK165)</f>
        <v>0</v>
      </c>
      <c r="AL166" s="54">
        <f>SUM(AL162:AL165)</f>
        <v>0</v>
      </c>
      <c r="AM166" s="54">
        <f>SUM(AM162:AM165)</f>
        <v>0</v>
      </c>
      <c r="AN166" s="54">
        <f>SUM(AN162:AN165)</f>
        <v>0</v>
      </c>
      <c r="AO166" s="54">
        <f>SUM(AO162:AO165)</f>
        <v>0</v>
      </c>
      <c r="AP166" s="55"/>
      <c r="BB166" s="255"/>
      <c r="BC166" s="255"/>
      <c r="BD166" s="52"/>
      <c r="BE166" s="139"/>
      <c r="BF166" s="140"/>
      <c r="BG166" s="140"/>
      <c r="BH166" s="140"/>
      <c r="BI166" s="140"/>
      <c r="BJ166" s="55"/>
      <c r="BK166" s="255"/>
      <c r="BL166" s="52"/>
      <c r="BM166" s="139"/>
      <c r="BN166" s="140"/>
      <c r="BO166" s="140"/>
      <c r="BP166" s="140"/>
      <c r="BQ166" s="140"/>
      <c r="BR166" s="55"/>
      <c r="BS166" s="255"/>
      <c r="BT166" s="52"/>
      <c r="BU166" s="16" t="str">
        <f t="shared" si="154"/>
        <v/>
      </c>
      <c r="BV166" s="16" t="str">
        <f t="shared" si="154"/>
        <v/>
      </c>
      <c r="BW166" s="16" t="str">
        <f t="shared" si="154"/>
        <v/>
      </c>
      <c r="BX166" s="16" t="str">
        <f t="shared" si="154"/>
        <v/>
      </c>
      <c r="BY166" s="16" t="str">
        <f t="shared" si="154"/>
        <v/>
      </c>
      <c r="BZ166" s="255"/>
      <c r="CA166" s="255"/>
      <c r="CB166" s="52"/>
      <c r="CC166" s="270">
        <f>SUM(CC162:CC165)</f>
        <v>0</v>
      </c>
      <c r="CD166" s="270">
        <f>SUM(CD162:CD165)</f>
        <v>0</v>
      </c>
      <c r="CE166" s="270">
        <f>SUM(CE162:CE165)</f>
        <v>0</v>
      </c>
      <c r="CF166" s="270">
        <f>SUM(CF162:CF165)</f>
        <v>0</v>
      </c>
      <c r="CG166" s="270">
        <f>SUM(CG162:CG165)</f>
        <v>0</v>
      </c>
      <c r="CH166" s="271">
        <f t="shared" si="184"/>
        <v>0</v>
      </c>
      <c r="CI166" s="272"/>
      <c r="CJ166" s="272"/>
      <c r="CK166" s="270">
        <f>SUM(CK162:CK165)</f>
        <v>0</v>
      </c>
      <c r="CL166" s="270">
        <f>SUM(CL162:CL165)</f>
        <v>0</v>
      </c>
      <c r="CM166" s="270">
        <f>SUM(CM162:CM165)</f>
        <v>0</v>
      </c>
      <c r="CN166" s="270">
        <f>SUM(CN162:CN165)</f>
        <v>0</v>
      </c>
      <c r="CO166" s="270">
        <f>SUM(CO162:CO165)</f>
        <v>0</v>
      </c>
      <c r="CP166" s="271">
        <f t="shared" si="167"/>
        <v>0</v>
      </c>
      <c r="CS166" s="270">
        <f>SUM(CS162:CS165)</f>
        <v>0</v>
      </c>
      <c r="CT166" s="270">
        <f>SUM(CT162:CT165)</f>
        <v>0</v>
      </c>
      <c r="CU166" s="270">
        <f>SUM(CU162:CU165)</f>
        <v>0</v>
      </c>
      <c r="CV166" s="270">
        <f>SUM(CV162:CV165)</f>
        <v>0</v>
      </c>
      <c r="CW166" s="270">
        <f>SUM(CW162:CW165)</f>
        <v>0</v>
      </c>
      <c r="CX166" s="271">
        <f t="shared" si="168"/>
        <v>0</v>
      </c>
      <c r="CY166" s="255"/>
      <c r="CZ166" s="255"/>
      <c r="DA166" s="270">
        <f>SUM(DA162:DA165)</f>
        <v>0</v>
      </c>
      <c r="DB166" s="270">
        <f>SUM(DB162:DB165)</f>
        <v>0</v>
      </c>
      <c r="DC166" s="270">
        <f>SUM(DC162:DC165)</f>
        <v>0</v>
      </c>
      <c r="DD166" s="270">
        <f>SUM(DD162:DD165)</f>
        <v>0</v>
      </c>
      <c r="DE166" s="270">
        <f>SUM(DE162:DE165)</f>
        <v>0</v>
      </c>
      <c r="DF166" s="271">
        <f t="shared" si="169"/>
        <v>0</v>
      </c>
      <c r="DG166" s="255"/>
      <c r="DH166" s="255"/>
      <c r="DI166" s="270">
        <f>SUM(DI162:DI165)</f>
        <v>0</v>
      </c>
      <c r="DJ166" s="270">
        <f>SUM(DJ162:DJ165)</f>
        <v>0</v>
      </c>
      <c r="DK166" s="270">
        <f>SUM(DK162:DK165)</f>
        <v>0</v>
      </c>
      <c r="DL166" s="270">
        <f>SUM(DL162:DL165)</f>
        <v>0</v>
      </c>
      <c r="DM166" s="270">
        <f>SUM(DM162:DM165)</f>
        <v>0</v>
      </c>
      <c r="DN166" s="271">
        <f t="shared" si="176"/>
        <v>0</v>
      </c>
      <c r="DO166" s="255"/>
      <c r="DP166" s="255"/>
      <c r="DQ166" s="270">
        <f>SUM(DQ162:DQ165)</f>
        <v>0</v>
      </c>
      <c r="DR166" s="270">
        <f>SUM(DR162:DR165)</f>
        <v>0</v>
      </c>
      <c r="DS166" s="270">
        <f>SUM(DS162:DS165)</f>
        <v>0</v>
      </c>
      <c r="DT166" s="270">
        <f>SUM(DT162:DT165)</f>
        <v>0</v>
      </c>
      <c r="DU166" s="270">
        <f>SUM(DU162:DU165)</f>
        <v>0</v>
      </c>
      <c r="DV166" s="271">
        <f t="shared" si="170"/>
        <v>0</v>
      </c>
    </row>
    <row r="167" spans="1:126" ht="25.5" hidden="1" customHeight="1">
      <c r="A167" s="232"/>
      <c r="B167" s="194" t="s">
        <v>34</v>
      </c>
      <c r="C167" s="38"/>
      <c r="D167" s="39">
        <f>L167</f>
        <v>0</v>
      </c>
      <c r="E167" s="40">
        <f>D167+SUM(AE167:AI167)</f>
        <v>0</v>
      </c>
      <c r="F167" s="41" t="s">
        <v>26</v>
      </c>
      <c r="G167" s="265">
        <f>'[9]NAW2 - Total - ENWL'!G164</f>
        <v>0</v>
      </c>
      <c r="H167" s="265">
        <f>'[9]NAW2 - Total - ENWL'!H164</f>
        <v>0</v>
      </c>
      <c r="I167" s="265">
        <f>'[9]NAW2 - Total - ENWL'!I164</f>
        <v>0</v>
      </c>
      <c r="J167" s="265">
        <f>'[9]NAW2 - Total - ENWL'!J164</f>
        <v>0</v>
      </c>
      <c r="K167" s="265">
        <f>'[9]NAW2 - Total - ENWL'!K164</f>
        <v>0</v>
      </c>
      <c r="L167" s="42">
        <f>SUM(G167:K167)</f>
        <v>0</v>
      </c>
      <c r="M167" s="273">
        <f>'[9]NAW2 - Total - ENWL'!M164</f>
        <v>0</v>
      </c>
      <c r="N167" s="273">
        <f>'[9]NAW2 - Total - ENWL'!N164</f>
        <v>0</v>
      </c>
      <c r="O167" s="273">
        <f>'[9]NAW2 - Total - ENWL'!O164</f>
        <v>0</v>
      </c>
      <c r="P167" s="273">
        <f>'[9]NAW2 - Total - ENWL'!P164</f>
        <v>0</v>
      </c>
      <c r="Q167" s="273">
        <f>'[9]NAW2 - Total - ENWL'!Q164</f>
        <v>0</v>
      </c>
      <c r="R167" s="42">
        <f>SUM(M167:Q167)</f>
        <v>0</v>
      </c>
      <c r="S167" s="319">
        <f>'ENWL - Asset Rep'!S167+'ENWL - Refurb'!S167+'ENWL - HVP'!S167</f>
        <v>0</v>
      </c>
      <c r="T167" s="273">
        <f>'ENWL - Asset Rep'!T167+'ENWL - Refurb'!T167+'ENWL - HVP'!T167</f>
        <v>0</v>
      </c>
      <c r="U167" s="273">
        <f>'ENWL - Asset Rep'!U167+'ENWL - Refurb'!U167+'ENWL - HVP'!U167</f>
        <v>0</v>
      </c>
      <c r="V167" s="273">
        <f>'ENWL - Asset Rep'!V167+'ENWL - Refurb'!V167+'ENWL - HVP'!V167</f>
        <v>0</v>
      </c>
      <c r="W167" s="273">
        <f>'ENWL - Asset Rep'!W167+'ENWL - Refurb'!W167+'ENWL - HVP'!W167</f>
        <v>0</v>
      </c>
      <c r="X167" s="42">
        <f>SUM(S167:W167)</f>
        <v>0</v>
      </c>
      <c r="Y167" s="273">
        <f>'[9]NAW2 - Total - ENWL'!Y164</f>
        <v>0</v>
      </c>
      <c r="Z167" s="273">
        <f>'[9]NAW2 - Total - ENWL'!Z164</f>
        <v>0</v>
      </c>
      <c r="AA167" s="273">
        <f>'[9]NAW2 - Total - ENWL'!AA164</f>
        <v>0</v>
      </c>
      <c r="AB167" s="273">
        <f>'[9]NAW2 - Total - ENWL'!AB164</f>
        <v>0</v>
      </c>
      <c r="AC167" s="273">
        <f>'[9]NAW2 - Total - ENWL'!AC164</f>
        <v>0</v>
      </c>
      <c r="AD167" s="42">
        <f>SUM(Y167:AC167)</f>
        <v>0</v>
      </c>
      <c r="AE167" s="319">
        <f>'ENWL - Asset Rep'!AE167+'ENWL - Refurb'!AE167+'ENWL - HVP'!AE167</f>
        <v>0</v>
      </c>
      <c r="AF167" s="273">
        <f>'ENWL - Asset Rep'!AF167+'ENWL - Refurb'!AF167+'ENWL - HVP'!AF167</f>
        <v>0</v>
      </c>
      <c r="AG167" s="273">
        <f>'ENWL - Asset Rep'!AG167+'ENWL - Refurb'!AG167+'ENWL - HVP'!AG167</f>
        <v>0</v>
      </c>
      <c r="AH167" s="273">
        <f>'ENWL - Asset Rep'!AH167+'ENWL - Refurb'!AH167+'ENWL - HVP'!AH167</f>
        <v>0</v>
      </c>
      <c r="AI167" s="273">
        <f>'ENWL - Asset Rep'!AI167+'ENWL - Refurb'!AI167+'ENWL - HVP'!AI167</f>
        <v>0</v>
      </c>
      <c r="AJ167" s="42">
        <f>SUM(AE167:AI167)</f>
        <v>0</v>
      </c>
      <c r="AK167" s="273">
        <f>'[9]NAW2 - Total - ENWL'!AK164</f>
        <v>0</v>
      </c>
      <c r="AL167" s="273">
        <f>'[9]NAW2 - Total - ENWL'!AL164</f>
        <v>0</v>
      </c>
      <c r="AM167" s="273">
        <f>'[9]NAW2 - Total - ENWL'!AM164</f>
        <v>0</v>
      </c>
      <c r="AN167" s="273">
        <f>'[9]NAW2 - Total - ENWL'!AN164</f>
        <v>0</v>
      </c>
      <c r="AO167" s="273">
        <f>'[9]NAW2 - Total - ENWL'!AO164</f>
        <v>0</v>
      </c>
      <c r="AP167" s="42">
        <f>SUM(AK167:AO167)</f>
        <v>0</v>
      </c>
      <c r="BB167" s="255"/>
      <c r="BC167" s="255"/>
      <c r="BD167" s="41" t="s">
        <v>26</v>
      </c>
      <c r="BE167" s="267">
        <f>'ENWL - HI Probs. of Failure '!O$44</f>
        <v>0</v>
      </c>
      <c r="BF167" s="267">
        <f>'ENWL - HI Probs. of Failure '!P$44</f>
        <v>0</v>
      </c>
      <c r="BG167" s="267">
        <f>'ENWL - HI Probs. of Failure '!Q$44</f>
        <v>0</v>
      </c>
      <c r="BH167" s="267">
        <f>'ENWL - HI Probs. of Failure '!R$44</f>
        <v>0</v>
      </c>
      <c r="BI167" s="267">
        <f>'ENWL - HI Probs. of Failure '!S$44</f>
        <v>0</v>
      </c>
      <c r="BJ167" s="141"/>
      <c r="BK167" s="255"/>
      <c r="BL167" s="41" t="s">
        <v>26</v>
      </c>
      <c r="BM167" s="274">
        <f>IFERROR($BM2*'ENWL - Ave Crit'!$Q$44,0)</f>
        <v>0</v>
      </c>
      <c r="BN167" s="274">
        <f>IFERROR($BM2*'ENWL - Ave Crit'!$Q$44,0)</f>
        <v>0</v>
      </c>
      <c r="BO167" s="274">
        <f>IFERROR($BM2*'ENWL - Ave Crit'!$Q$44,0)</f>
        <v>0</v>
      </c>
      <c r="BP167" s="274">
        <f>IFERROR($BM2*'ENWL - Ave Crit'!$Q$44,0)</f>
        <v>0</v>
      </c>
      <c r="BQ167" s="274">
        <f>IFERROR($BM2*'ENWL - Ave Crit'!$Q$44,0)</f>
        <v>0</v>
      </c>
      <c r="BR167" s="141"/>
      <c r="BS167" s="255"/>
      <c r="BT167" s="41" t="s">
        <v>26</v>
      </c>
      <c r="BU167" s="16" t="str">
        <f t="shared" si="154"/>
        <v/>
      </c>
      <c r="BV167" s="16" t="str">
        <f t="shared" si="154"/>
        <v/>
      </c>
      <c r="BW167" s="16" t="str">
        <f t="shared" si="154"/>
        <v/>
      </c>
      <c r="BX167" s="16" t="str">
        <f t="shared" si="154"/>
        <v/>
      </c>
      <c r="BY167" s="16" t="str">
        <f t="shared" si="154"/>
        <v/>
      </c>
      <c r="BZ167" s="255"/>
      <c r="CA167" s="255"/>
      <c r="CB167" s="41" t="s">
        <v>26</v>
      </c>
      <c r="CC167" s="269" t="str">
        <f>IF(BU167="","",M167*BU167)</f>
        <v/>
      </c>
      <c r="CD167" s="269" t="str">
        <f t="shared" ref="CD167:CG170" si="203">IF(BV167="","",N167*BV167)</f>
        <v/>
      </c>
      <c r="CE167" s="269" t="str">
        <f t="shared" si="203"/>
        <v/>
      </c>
      <c r="CF167" s="269" t="str">
        <f t="shared" si="203"/>
        <v/>
      </c>
      <c r="CG167" s="269" t="str">
        <f t="shared" si="203"/>
        <v/>
      </c>
      <c r="CH167" s="271">
        <f t="shared" si="184"/>
        <v>0</v>
      </c>
      <c r="CI167" s="272"/>
      <c r="CJ167" s="272"/>
      <c r="CK167" s="269" t="str">
        <f t="shared" ref="CK167:CO170" si="204">IF(BU167="","",G167*BU167)</f>
        <v/>
      </c>
      <c r="CL167" s="269" t="str">
        <f t="shared" si="204"/>
        <v/>
      </c>
      <c r="CM167" s="269" t="str">
        <f t="shared" si="204"/>
        <v/>
      </c>
      <c r="CN167" s="269" t="str">
        <f t="shared" si="204"/>
        <v/>
      </c>
      <c r="CO167" s="269" t="str">
        <f t="shared" si="204"/>
        <v/>
      </c>
      <c r="CP167" s="271">
        <f t="shared" si="167"/>
        <v>0</v>
      </c>
      <c r="CS167" s="269" t="str">
        <f>IF(BU167="","",Y167*BU167)</f>
        <v/>
      </c>
      <c r="CT167" s="269" t="str">
        <f t="shared" ref="CT167:CW170" si="205">IF(BV167="","",Z167*BV167)</f>
        <v/>
      </c>
      <c r="CU167" s="269" t="str">
        <f t="shared" si="205"/>
        <v/>
      </c>
      <c r="CV167" s="269" t="str">
        <f t="shared" si="205"/>
        <v/>
      </c>
      <c r="CW167" s="269" t="str">
        <f t="shared" si="205"/>
        <v/>
      </c>
      <c r="CX167" s="271">
        <f t="shared" si="168"/>
        <v>0</v>
      </c>
      <c r="CY167" s="255"/>
      <c r="CZ167" s="255"/>
      <c r="DA167" s="269" t="str">
        <f>IF(BU167="","",(S167+Y167)*BU167)</f>
        <v/>
      </c>
      <c r="DB167" s="269" t="str">
        <f t="shared" ref="DB167:DE170" si="206">IF(BV167="","",(T167+Z167)*BV167)</f>
        <v/>
      </c>
      <c r="DC167" s="269" t="str">
        <f t="shared" si="206"/>
        <v/>
      </c>
      <c r="DD167" s="269" t="str">
        <f t="shared" si="206"/>
        <v/>
      </c>
      <c r="DE167" s="269" t="str">
        <f t="shared" si="206"/>
        <v/>
      </c>
      <c r="DF167" s="271">
        <f t="shared" si="169"/>
        <v>0</v>
      </c>
      <c r="DG167" s="255"/>
      <c r="DH167" s="255"/>
      <c r="DI167" s="269" t="str">
        <f>IF(BU167="","",AK167*BU167)</f>
        <v/>
      </c>
      <c r="DJ167" s="269" t="str">
        <f t="shared" ref="DJ167:DM170" si="207">IF(BV167="","",AL167*BV167)</f>
        <v/>
      </c>
      <c r="DK167" s="269" t="str">
        <f t="shared" si="207"/>
        <v/>
      </c>
      <c r="DL167" s="269" t="str">
        <f t="shared" si="207"/>
        <v/>
      </c>
      <c r="DM167" s="269" t="str">
        <f t="shared" si="207"/>
        <v/>
      </c>
      <c r="DN167" s="271">
        <f t="shared" si="176"/>
        <v>0</v>
      </c>
      <c r="DO167" s="255"/>
      <c r="DP167" s="255"/>
      <c r="DQ167" s="269" t="str">
        <f>IF(BU167="","",(AE167+AK167)*BU167)</f>
        <v/>
      </c>
      <c r="DR167" s="269" t="str">
        <f t="shared" ref="DR167:DU170" si="208">IF(BV167="","",(AF167+AL167)*BV167)</f>
        <v/>
      </c>
      <c r="DS167" s="269" t="str">
        <f t="shared" si="208"/>
        <v/>
      </c>
      <c r="DT167" s="269" t="str">
        <f t="shared" si="208"/>
        <v/>
      </c>
      <c r="DU167" s="269" t="str">
        <f t="shared" si="208"/>
        <v/>
      </c>
      <c r="DV167" s="271">
        <f t="shared" si="170"/>
        <v>0</v>
      </c>
    </row>
    <row r="168" spans="1:126" ht="25.5" hidden="1" customHeight="1">
      <c r="A168" s="232"/>
      <c r="B168" s="157"/>
      <c r="C168" s="43"/>
      <c r="D168" s="44">
        <f>L168</f>
        <v>0</v>
      </c>
      <c r="E168" s="45">
        <f>D168+SUM(AE168:AI168)</f>
        <v>0</v>
      </c>
      <c r="F168" s="46" t="s">
        <v>28</v>
      </c>
      <c r="G168" s="265">
        <f>'[9]NAW2 - Total - ENWL'!G165</f>
        <v>0</v>
      </c>
      <c r="H168" s="265">
        <f>'[9]NAW2 - Total - ENWL'!H165</f>
        <v>0</v>
      </c>
      <c r="I168" s="265">
        <f>'[9]NAW2 - Total - ENWL'!I165</f>
        <v>0</v>
      </c>
      <c r="J168" s="265">
        <f>'[9]NAW2 - Total - ENWL'!J165</f>
        <v>0</v>
      </c>
      <c r="K168" s="265">
        <f>'[9]NAW2 - Total - ENWL'!K165</f>
        <v>0</v>
      </c>
      <c r="L168" s="47">
        <f>SUM(G168:K168)</f>
        <v>0</v>
      </c>
      <c r="M168" s="265">
        <f>'[9]NAW2 - Total - ENWL'!M165</f>
        <v>0</v>
      </c>
      <c r="N168" s="265">
        <f>'[9]NAW2 - Total - ENWL'!N165</f>
        <v>0</v>
      </c>
      <c r="O168" s="265">
        <f>'[9]NAW2 - Total - ENWL'!O165</f>
        <v>0</v>
      </c>
      <c r="P168" s="265">
        <f>'[9]NAW2 - Total - ENWL'!P165</f>
        <v>0</v>
      </c>
      <c r="Q168" s="265">
        <f>'[9]NAW2 - Total - ENWL'!Q165</f>
        <v>0</v>
      </c>
      <c r="R168" s="47">
        <f>SUM(M168:Q168)</f>
        <v>0</v>
      </c>
      <c r="S168" s="265">
        <f>'ENWL - Asset Rep'!S168+'ENWL - Refurb'!S168+'ENWL - HVP'!S168</f>
        <v>0</v>
      </c>
      <c r="T168" s="265">
        <f>'ENWL - Asset Rep'!T168+'ENWL - Refurb'!T168+'ENWL - HVP'!T168</f>
        <v>0</v>
      </c>
      <c r="U168" s="265">
        <f>'ENWL - Asset Rep'!U168+'ENWL - Refurb'!U168+'ENWL - HVP'!U168</f>
        <v>0</v>
      </c>
      <c r="V168" s="265">
        <f>'ENWL - Asset Rep'!V168+'ENWL - Refurb'!V168+'ENWL - HVP'!V168</f>
        <v>0</v>
      </c>
      <c r="W168" s="265">
        <f>'ENWL - Asset Rep'!W168+'ENWL - Refurb'!W168+'ENWL - HVP'!W168</f>
        <v>0</v>
      </c>
      <c r="X168" s="47">
        <f>SUM(S168:W168)</f>
        <v>0</v>
      </c>
      <c r="Y168" s="265">
        <f>'[9]NAW2 - Total - ENWL'!Y165</f>
        <v>0</v>
      </c>
      <c r="Z168" s="265">
        <f>'[9]NAW2 - Total - ENWL'!Z165</f>
        <v>0</v>
      </c>
      <c r="AA168" s="265">
        <f>'[9]NAW2 - Total - ENWL'!AA165</f>
        <v>0</v>
      </c>
      <c r="AB168" s="265">
        <f>'[9]NAW2 - Total - ENWL'!AB165</f>
        <v>0</v>
      </c>
      <c r="AC168" s="265">
        <f>'[9]NAW2 - Total - ENWL'!AC165</f>
        <v>0</v>
      </c>
      <c r="AD168" s="47">
        <f>SUM(Y168:AC168)</f>
        <v>0</v>
      </c>
      <c r="AE168" s="265">
        <f>'ENWL - Asset Rep'!AE168+'ENWL - Refurb'!AE168+'ENWL - HVP'!AE168</f>
        <v>0</v>
      </c>
      <c r="AF168" s="265">
        <f>'ENWL - Asset Rep'!AF168+'ENWL - Refurb'!AF168+'ENWL - HVP'!AF168</f>
        <v>0</v>
      </c>
      <c r="AG168" s="265">
        <f>'ENWL - Asset Rep'!AG168+'ENWL - Refurb'!AG168+'ENWL - HVP'!AG168</f>
        <v>0</v>
      </c>
      <c r="AH168" s="265">
        <f>'ENWL - Asset Rep'!AH168+'ENWL - Refurb'!AH168+'ENWL - HVP'!AH168</f>
        <v>0</v>
      </c>
      <c r="AI168" s="265">
        <f>'ENWL - Asset Rep'!AI168+'ENWL - Refurb'!AI168+'ENWL - HVP'!AI168</f>
        <v>0</v>
      </c>
      <c r="AJ168" s="47">
        <f>SUM(AE168:AI168)</f>
        <v>0</v>
      </c>
      <c r="AK168" s="265">
        <f>'[9]NAW2 - Total - ENWL'!AK165</f>
        <v>0</v>
      </c>
      <c r="AL168" s="265">
        <f>'[9]NAW2 - Total - ENWL'!AL165</f>
        <v>0</v>
      </c>
      <c r="AM168" s="265">
        <f>'[9]NAW2 - Total - ENWL'!AM165</f>
        <v>0</v>
      </c>
      <c r="AN168" s="265">
        <f>'[9]NAW2 - Total - ENWL'!AN165</f>
        <v>0</v>
      </c>
      <c r="AO168" s="265">
        <f>'[9]NAW2 - Total - ENWL'!AO165</f>
        <v>0</v>
      </c>
      <c r="AP168" s="47">
        <f>SUM(AK168:AO168)</f>
        <v>0</v>
      </c>
      <c r="BB168" s="255"/>
      <c r="BC168" s="255"/>
      <c r="BD168" s="46" t="s">
        <v>28</v>
      </c>
      <c r="BE168" s="267">
        <f>'ENWL - HI Probs. of Failure '!O$44</f>
        <v>0</v>
      </c>
      <c r="BF168" s="267">
        <f>'ENWL - HI Probs. of Failure '!P$44</f>
        <v>0</v>
      </c>
      <c r="BG168" s="267">
        <f>'ENWL - HI Probs. of Failure '!Q$44</f>
        <v>0</v>
      </c>
      <c r="BH168" s="267">
        <f>'ENWL - HI Probs. of Failure '!R$44</f>
        <v>0</v>
      </c>
      <c r="BI168" s="267">
        <f>'ENWL - HI Probs. of Failure '!S$44</f>
        <v>0</v>
      </c>
      <c r="BJ168" s="142"/>
      <c r="BK168" s="255"/>
      <c r="BL168" s="46" t="s">
        <v>28</v>
      </c>
      <c r="BM168" s="274">
        <f>IFERROR($BM3*'ENWL - Ave Crit'!$Q$44,0)</f>
        <v>0</v>
      </c>
      <c r="BN168" s="274">
        <f>IFERROR($BM3*'ENWL - Ave Crit'!$Q$44,0)</f>
        <v>0</v>
      </c>
      <c r="BO168" s="274">
        <f>IFERROR($BM3*'ENWL - Ave Crit'!$Q$44,0)</f>
        <v>0</v>
      </c>
      <c r="BP168" s="274">
        <f>IFERROR($BM3*'ENWL - Ave Crit'!$Q$44,0)</f>
        <v>0</v>
      </c>
      <c r="BQ168" s="274">
        <f>IFERROR($BM3*'ENWL - Ave Crit'!$Q$44,0)</f>
        <v>0</v>
      </c>
      <c r="BR168" s="142"/>
      <c r="BS168" s="255"/>
      <c r="BT168" s="46" t="s">
        <v>28</v>
      </c>
      <c r="BU168" s="16" t="str">
        <f t="shared" si="154"/>
        <v/>
      </c>
      <c r="BV168" s="16" t="str">
        <f t="shared" si="154"/>
        <v/>
      </c>
      <c r="BW168" s="16" t="str">
        <f t="shared" si="154"/>
        <v/>
      </c>
      <c r="BX168" s="16" t="str">
        <f t="shared" si="154"/>
        <v/>
      </c>
      <c r="BY168" s="16" t="str">
        <f t="shared" si="154"/>
        <v/>
      </c>
      <c r="BZ168" s="255"/>
      <c r="CA168" s="255"/>
      <c r="CB168" s="46" t="s">
        <v>28</v>
      </c>
      <c r="CC168" s="269" t="str">
        <f>IF(BU168="","",M168*BU168)</f>
        <v/>
      </c>
      <c r="CD168" s="269" t="str">
        <f t="shared" si="203"/>
        <v/>
      </c>
      <c r="CE168" s="269" t="str">
        <f t="shared" si="203"/>
        <v/>
      </c>
      <c r="CF168" s="269" t="str">
        <f t="shared" si="203"/>
        <v/>
      </c>
      <c r="CG168" s="269" t="str">
        <f t="shared" si="203"/>
        <v/>
      </c>
      <c r="CH168" s="271">
        <f t="shared" si="184"/>
        <v>0</v>
      </c>
      <c r="CI168" s="272"/>
      <c r="CJ168" s="272"/>
      <c r="CK168" s="269" t="str">
        <f t="shared" si="204"/>
        <v/>
      </c>
      <c r="CL168" s="269" t="str">
        <f t="shared" si="204"/>
        <v/>
      </c>
      <c r="CM168" s="269" t="str">
        <f t="shared" si="204"/>
        <v/>
      </c>
      <c r="CN168" s="269" t="str">
        <f t="shared" si="204"/>
        <v/>
      </c>
      <c r="CO168" s="269" t="str">
        <f t="shared" si="204"/>
        <v/>
      </c>
      <c r="CP168" s="271">
        <f t="shared" si="167"/>
        <v>0</v>
      </c>
      <c r="CS168" s="269" t="str">
        <f>IF(BU168="","",Y168*BU168)</f>
        <v/>
      </c>
      <c r="CT168" s="269" t="str">
        <f t="shared" si="205"/>
        <v/>
      </c>
      <c r="CU168" s="269" t="str">
        <f t="shared" si="205"/>
        <v/>
      </c>
      <c r="CV168" s="269" t="str">
        <f t="shared" si="205"/>
        <v/>
      </c>
      <c r="CW168" s="269" t="str">
        <f t="shared" si="205"/>
        <v/>
      </c>
      <c r="CX168" s="271">
        <f t="shared" si="168"/>
        <v>0</v>
      </c>
      <c r="CY168" s="255"/>
      <c r="CZ168" s="255"/>
      <c r="DA168" s="269" t="str">
        <f>IF(BU168="","",(S168+Y168)*BU168)</f>
        <v/>
      </c>
      <c r="DB168" s="269" t="str">
        <f t="shared" si="206"/>
        <v/>
      </c>
      <c r="DC168" s="269" t="str">
        <f t="shared" si="206"/>
        <v/>
      </c>
      <c r="DD168" s="269" t="str">
        <f t="shared" si="206"/>
        <v/>
      </c>
      <c r="DE168" s="269" t="str">
        <f t="shared" si="206"/>
        <v/>
      </c>
      <c r="DF168" s="271">
        <f t="shared" si="169"/>
        <v>0</v>
      </c>
      <c r="DG168" s="255"/>
      <c r="DH168" s="255"/>
      <c r="DI168" s="269" t="str">
        <f>IF(BU168="","",AK168*BU168)</f>
        <v/>
      </c>
      <c r="DJ168" s="269" t="str">
        <f t="shared" si="207"/>
        <v/>
      </c>
      <c r="DK168" s="269" t="str">
        <f t="shared" si="207"/>
        <v/>
      </c>
      <c r="DL168" s="269" t="str">
        <f t="shared" si="207"/>
        <v/>
      </c>
      <c r="DM168" s="269" t="str">
        <f t="shared" si="207"/>
        <v/>
      </c>
      <c r="DN168" s="271">
        <f t="shared" si="176"/>
        <v>0</v>
      </c>
      <c r="DO168" s="255"/>
      <c r="DP168" s="255"/>
      <c r="DQ168" s="269" t="str">
        <f>IF(BU168="","",(AE168+AK168)*BU168)</f>
        <v/>
      </c>
      <c r="DR168" s="269" t="str">
        <f t="shared" si="208"/>
        <v/>
      </c>
      <c r="DS168" s="269" t="str">
        <f t="shared" si="208"/>
        <v/>
      </c>
      <c r="DT168" s="269" t="str">
        <f t="shared" si="208"/>
        <v/>
      </c>
      <c r="DU168" s="269" t="str">
        <f t="shared" si="208"/>
        <v/>
      </c>
      <c r="DV168" s="271">
        <f t="shared" si="170"/>
        <v>0</v>
      </c>
    </row>
    <row r="169" spans="1:126" ht="25.5" hidden="1" customHeight="1">
      <c r="A169" s="232"/>
      <c r="B169" s="157"/>
      <c r="C169" s="43"/>
      <c r="D169" s="44">
        <f>L169</f>
        <v>0</v>
      </c>
      <c r="E169" s="45">
        <f>D169+SUM(AE169:AI169)</f>
        <v>0</v>
      </c>
      <c r="F169" s="46" t="s">
        <v>30</v>
      </c>
      <c r="G169" s="265">
        <f>'[9]NAW2 - Total - ENWL'!G166</f>
        <v>0</v>
      </c>
      <c r="H169" s="265">
        <f>'[9]NAW2 - Total - ENWL'!H166</f>
        <v>0</v>
      </c>
      <c r="I169" s="265">
        <f>'[9]NAW2 - Total - ENWL'!I166</f>
        <v>0</v>
      </c>
      <c r="J169" s="265">
        <f>'[9]NAW2 - Total - ENWL'!J166</f>
        <v>0</v>
      </c>
      <c r="K169" s="265">
        <f>'[9]NAW2 - Total - ENWL'!K166</f>
        <v>0</v>
      </c>
      <c r="L169" s="47">
        <f>SUM(G169:K169)</f>
        <v>0</v>
      </c>
      <c r="M169" s="265">
        <f>'[9]NAW2 - Total - ENWL'!M166</f>
        <v>0</v>
      </c>
      <c r="N169" s="265">
        <f>'[9]NAW2 - Total - ENWL'!N166</f>
        <v>0</v>
      </c>
      <c r="O169" s="265">
        <f>'[9]NAW2 - Total - ENWL'!O166</f>
        <v>0</v>
      </c>
      <c r="P169" s="265">
        <f>'[9]NAW2 - Total - ENWL'!P166</f>
        <v>0</v>
      </c>
      <c r="Q169" s="265">
        <f>'[9]NAW2 - Total - ENWL'!Q166</f>
        <v>0</v>
      </c>
      <c r="R169" s="47">
        <f>SUM(M169:Q169)</f>
        <v>0</v>
      </c>
      <c r="S169" s="265">
        <f>'ENWL - Asset Rep'!S169+'ENWL - Refurb'!S169+'ENWL - HVP'!S169</f>
        <v>0</v>
      </c>
      <c r="T169" s="265">
        <f>'ENWL - Asset Rep'!T169+'ENWL - Refurb'!T169+'ENWL - HVP'!T169</f>
        <v>0</v>
      </c>
      <c r="U169" s="265">
        <f>'ENWL - Asset Rep'!U169+'ENWL - Refurb'!U169+'ENWL - HVP'!U169</f>
        <v>0</v>
      </c>
      <c r="V169" s="265">
        <f>'ENWL - Asset Rep'!V169+'ENWL - Refurb'!V169+'ENWL - HVP'!V169</f>
        <v>0</v>
      </c>
      <c r="W169" s="265">
        <f>'ENWL - Asset Rep'!W169+'ENWL - Refurb'!W169+'ENWL - HVP'!W169</f>
        <v>0</v>
      </c>
      <c r="X169" s="47">
        <f>SUM(S169:W169)</f>
        <v>0</v>
      </c>
      <c r="Y169" s="265">
        <f>'[9]NAW2 - Total - ENWL'!Y166</f>
        <v>0</v>
      </c>
      <c r="Z169" s="265">
        <f>'[9]NAW2 - Total - ENWL'!Z166</f>
        <v>0</v>
      </c>
      <c r="AA169" s="265">
        <f>'[9]NAW2 - Total - ENWL'!AA166</f>
        <v>0</v>
      </c>
      <c r="AB169" s="265">
        <f>'[9]NAW2 - Total - ENWL'!AB166</f>
        <v>0</v>
      </c>
      <c r="AC169" s="265">
        <f>'[9]NAW2 - Total - ENWL'!AC166</f>
        <v>0</v>
      </c>
      <c r="AD169" s="47">
        <f>SUM(Y169:AC169)</f>
        <v>0</v>
      </c>
      <c r="AE169" s="265">
        <f>'ENWL - Asset Rep'!AE169+'ENWL - Refurb'!AE169+'ENWL - HVP'!AE169</f>
        <v>0</v>
      </c>
      <c r="AF169" s="265">
        <f>'ENWL - Asset Rep'!AF169+'ENWL - Refurb'!AF169+'ENWL - HVP'!AF169</f>
        <v>0</v>
      </c>
      <c r="AG169" s="265">
        <f>'ENWL - Asset Rep'!AG169+'ENWL - Refurb'!AG169+'ENWL - HVP'!AG169</f>
        <v>0</v>
      </c>
      <c r="AH169" s="265">
        <f>'ENWL - Asset Rep'!AH169+'ENWL - Refurb'!AH169+'ENWL - HVP'!AH169</f>
        <v>0</v>
      </c>
      <c r="AI169" s="265">
        <f>'ENWL - Asset Rep'!AI169+'ENWL - Refurb'!AI169+'ENWL - HVP'!AI169</f>
        <v>0</v>
      </c>
      <c r="AJ169" s="47">
        <f>SUM(AE169:AI169)</f>
        <v>0</v>
      </c>
      <c r="AK169" s="265">
        <f>'[9]NAW2 - Total - ENWL'!AK166</f>
        <v>0</v>
      </c>
      <c r="AL169" s="265">
        <f>'[9]NAW2 - Total - ENWL'!AL166</f>
        <v>0</v>
      </c>
      <c r="AM169" s="265">
        <f>'[9]NAW2 - Total - ENWL'!AM166</f>
        <v>0</v>
      </c>
      <c r="AN169" s="265">
        <f>'[9]NAW2 - Total - ENWL'!AN166</f>
        <v>0</v>
      </c>
      <c r="AO169" s="265">
        <f>'[9]NAW2 - Total - ENWL'!AO166</f>
        <v>0</v>
      </c>
      <c r="AP169" s="47">
        <f>SUM(AK169:AO169)</f>
        <v>0</v>
      </c>
      <c r="BB169" s="255"/>
      <c r="BC169" s="255"/>
      <c r="BD169" s="46" t="s">
        <v>30</v>
      </c>
      <c r="BE169" s="267">
        <f>'ENWL - HI Probs. of Failure '!O$44</f>
        <v>0</v>
      </c>
      <c r="BF169" s="267">
        <f>'ENWL - HI Probs. of Failure '!P$44</f>
        <v>0</v>
      </c>
      <c r="BG169" s="267">
        <f>'ENWL - HI Probs. of Failure '!Q$44</f>
        <v>0</v>
      </c>
      <c r="BH169" s="267">
        <f>'ENWL - HI Probs. of Failure '!R$44</f>
        <v>0</v>
      </c>
      <c r="BI169" s="267">
        <f>'ENWL - HI Probs. of Failure '!S$44</f>
        <v>0</v>
      </c>
      <c r="BJ169" s="142"/>
      <c r="BK169" s="255"/>
      <c r="BL169" s="46" t="s">
        <v>30</v>
      </c>
      <c r="BM169" s="274">
        <f>IFERROR($BM4*'ENWL - Ave Crit'!$Q$44,0)</f>
        <v>0</v>
      </c>
      <c r="BN169" s="274">
        <f>IFERROR($BM4*'ENWL - Ave Crit'!$Q$44,0)</f>
        <v>0</v>
      </c>
      <c r="BO169" s="274">
        <f>IFERROR($BM4*'ENWL - Ave Crit'!$Q$44,0)</f>
        <v>0</v>
      </c>
      <c r="BP169" s="274">
        <f>IFERROR($BM4*'ENWL - Ave Crit'!$Q$44,0)</f>
        <v>0</v>
      </c>
      <c r="BQ169" s="274">
        <f>IFERROR($BM4*'ENWL - Ave Crit'!$Q$44,0)</f>
        <v>0</v>
      </c>
      <c r="BR169" s="142"/>
      <c r="BS169" s="255"/>
      <c r="BT169" s="46" t="s">
        <v>30</v>
      </c>
      <c r="BU169" s="16" t="str">
        <f t="shared" si="154"/>
        <v/>
      </c>
      <c r="BV169" s="16" t="str">
        <f t="shared" si="154"/>
        <v/>
      </c>
      <c r="BW169" s="16" t="str">
        <f t="shared" si="154"/>
        <v/>
      </c>
      <c r="BX169" s="16" t="str">
        <f t="shared" si="154"/>
        <v/>
      </c>
      <c r="BY169" s="16" t="str">
        <f t="shared" si="154"/>
        <v/>
      </c>
      <c r="BZ169" s="255"/>
      <c r="CA169" s="255"/>
      <c r="CB169" s="46" t="s">
        <v>30</v>
      </c>
      <c r="CC169" s="269" t="str">
        <f>IF(BU169="","",M169*BU169)</f>
        <v/>
      </c>
      <c r="CD169" s="269" t="str">
        <f t="shared" si="203"/>
        <v/>
      </c>
      <c r="CE169" s="269" t="str">
        <f t="shared" si="203"/>
        <v/>
      </c>
      <c r="CF169" s="269" t="str">
        <f t="shared" si="203"/>
        <v/>
      </c>
      <c r="CG169" s="269" t="str">
        <f t="shared" si="203"/>
        <v/>
      </c>
      <c r="CH169" s="271">
        <f t="shared" si="184"/>
        <v>0</v>
      </c>
      <c r="CI169" s="272"/>
      <c r="CJ169" s="272"/>
      <c r="CK169" s="269" t="str">
        <f t="shared" si="204"/>
        <v/>
      </c>
      <c r="CL169" s="269" t="str">
        <f t="shared" si="204"/>
        <v/>
      </c>
      <c r="CM169" s="269" t="str">
        <f t="shared" si="204"/>
        <v/>
      </c>
      <c r="CN169" s="269" t="str">
        <f t="shared" si="204"/>
        <v/>
      </c>
      <c r="CO169" s="269" t="str">
        <f t="shared" si="204"/>
        <v/>
      </c>
      <c r="CP169" s="271">
        <f t="shared" si="167"/>
        <v>0</v>
      </c>
      <c r="CS169" s="269" t="str">
        <f>IF(BU169="","",Y169*BU169)</f>
        <v/>
      </c>
      <c r="CT169" s="269" t="str">
        <f t="shared" si="205"/>
        <v/>
      </c>
      <c r="CU169" s="269" t="str">
        <f t="shared" si="205"/>
        <v/>
      </c>
      <c r="CV169" s="269" t="str">
        <f t="shared" si="205"/>
        <v/>
      </c>
      <c r="CW169" s="269" t="str">
        <f t="shared" si="205"/>
        <v/>
      </c>
      <c r="CX169" s="271">
        <f t="shared" si="168"/>
        <v>0</v>
      </c>
      <c r="CY169" s="255"/>
      <c r="CZ169" s="255"/>
      <c r="DA169" s="269" t="str">
        <f>IF(BU169="","",(S169+Y169)*BU169)</f>
        <v/>
      </c>
      <c r="DB169" s="269" t="str">
        <f t="shared" si="206"/>
        <v/>
      </c>
      <c r="DC169" s="269" t="str">
        <f t="shared" si="206"/>
        <v/>
      </c>
      <c r="DD169" s="269" t="str">
        <f t="shared" si="206"/>
        <v/>
      </c>
      <c r="DE169" s="269" t="str">
        <f t="shared" si="206"/>
        <v/>
      </c>
      <c r="DF169" s="271">
        <f t="shared" si="169"/>
        <v>0</v>
      </c>
      <c r="DG169" s="255"/>
      <c r="DH169" s="255"/>
      <c r="DI169" s="269" t="str">
        <f>IF(BU169="","",AK169*BU169)</f>
        <v/>
      </c>
      <c r="DJ169" s="269" t="str">
        <f t="shared" si="207"/>
        <v/>
      </c>
      <c r="DK169" s="269" t="str">
        <f t="shared" si="207"/>
        <v/>
      </c>
      <c r="DL169" s="269" t="str">
        <f t="shared" si="207"/>
        <v/>
      </c>
      <c r="DM169" s="269" t="str">
        <f t="shared" si="207"/>
        <v/>
      </c>
      <c r="DN169" s="271">
        <f t="shared" si="176"/>
        <v>0</v>
      </c>
      <c r="DO169" s="255"/>
      <c r="DP169" s="255"/>
      <c r="DQ169" s="269" t="str">
        <f>IF(BU169="","",(AE169+AK169)*BU169)</f>
        <v/>
      </c>
      <c r="DR169" s="269" t="str">
        <f t="shared" si="208"/>
        <v/>
      </c>
      <c r="DS169" s="269" t="str">
        <f t="shared" si="208"/>
        <v/>
      </c>
      <c r="DT169" s="269" t="str">
        <f t="shared" si="208"/>
        <v/>
      </c>
      <c r="DU169" s="269" t="str">
        <f t="shared" si="208"/>
        <v/>
      </c>
      <c r="DV169" s="271">
        <f t="shared" si="170"/>
        <v>0</v>
      </c>
    </row>
    <row r="170" spans="1:126" ht="25.5" hidden="1" customHeight="1">
      <c r="A170" s="232"/>
      <c r="B170" s="157"/>
      <c r="C170" s="43"/>
      <c r="D170" s="44">
        <f>L170</f>
        <v>0</v>
      </c>
      <c r="E170" s="45">
        <f>D170+SUM(AE170:AI170)</f>
        <v>0</v>
      </c>
      <c r="F170" s="46" t="s">
        <v>31</v>
      </c>
      <c r="G170" s="265">
        <f>'[9]NAW2 - Total - ENWL'!G167</f>
        <v>0</v>
      </c>
      <c r="H170" s="265">
        <f>'[9]NAW2 - Total - ENWL'!H167</f>
        <v>0</v>
      </c>
      <c r="I170" s="265">
        <f>'[9]NAW2 - Total - ENWL'!I167</f>
        <v>0</v>
      </c>
      <c r="J170" s="265">
        <f>'[9]NAW2 - Total - ENWL'!J167</f>
        <v>0</v>
      </c>
      <c r="K170" s="265">
        <f>'[9]NAW2 - Total - ENWL'!K167</f>
        <v>0</v>
      </c>
      <c r="L170" s="47">
        <f>SUM(G170:K170)</f>
        <v>0</v>
      </c>
      <c r="M170" s="265">
        <f>'[9]NAW2 - Total - ENWL'!M167</f>
        <v>0</v>
      </c>
      <c r="N170" s="265">
        <f>'[9]NAW2 - Total - ENWL'!N167</f>
        <v>0</v>
      </c>
      <c r="O170" s="265">
        <f>'[9]NAW2 - Total - ENWL'!O167</f>
        <v>0</v>
      </c>
      <c r="P170" s="265">
        <f>'[9]NAW2 - Total - ENWL'!P167</f>
        <v>0</v>
      </c>
      <c r="Q170" s="265">
        <f>'[9]NAW2 - Total - ENWL'!Q167</f>
        <v>0</v>
      </c>
      <c r="R170" s="47">
        <f>SUM(M170:Q170)</f>
        <v>0</v>
      </c>
      <c r="S170" s="265">
        <f>'ENWL - Asset Rep'!S170+'ENWL - Refurb'!S170+'ENWL - HVP'!S170</f>
        <v>0</v>
      </c>
      <c r="T170" s="265">
        <f>'ENWL - Asset Rep'!T170+'ENWL - Refurb'!T170+'ENWL - HVP'!T170</f>
        <v>0</v>
      </c>
      <c r="U170" s="265">
        <f>'ENWL - Asset Rep'!U170+'ENWL - Refurb'!U170+'ENWL - HVP'!U170</f>
        <v>0</v>
      </c>
      <c r="V170" s="265">
        <f>'ENWL - Asset Rep'!V170+'ENWL - Refurb'!V170+'ENWL - HVP'!V170</f>
        <v>0</v>
      </c>
      <c r="W170" s="265">
        <f>'ENWL - Asset Rep'!W170+'ENWL - Refurb'!W170+'ENWL - HVP'!W170</f>
        <v>0</v>
      </c>
      <c r="X170" s="47">
        <f>SUM(S170:W170)</f>
        <v>0</v>
      </c>
      <c r="Y170" s="265">
        <f>'[9]NAW2 - Total - ENWL'!Y167</f>
        <v>0</v>
      </c>
      <c r="Z170" s="265">
        <f>'[9]NAW2 - Total - ENWL'!Z167</f>
        <v>0</v>
      </c>
      <c r="AA170" s="265">
        <f>'[9]NAW2 - Total - ENWL'!AA167</f>
        <v>0</v>
      </c>
      <c r="AB170" s="265">
        <f>'[9]NAW2 - Total - ENWL'!AB167</f>
        <v>0</v>
      </c>
      <c r="AC170" s="265">
        <f>'[9]NAW2 - Total - ENWL'!AC167</f>
        <v>0</v>
      </c>
      <c r="AD170" s="47">
        <f>SUM(Y170:AC170)</f>
        <v>0</v>
      </c>
      <c r="AE170" s="265">
        <f>'ENWL - Asset Rep'!AE170+'ENWL - Refurb'!AE170+'ENWL - HVP'!AE170</f>
        <v>0</v>
      </c>
      <c r="AF170" s="265">
        <f>'ENWL - Asset Rep'!AF170+'ENWL - Refurb'!AF170+'ENWL - HVP'!AF170</f>
        <v>0</v>
      </c>
      <c r="AG170" s="265">
        <f>'ENWL - Asset Rep'!AG170+'ENWL - Refurb'!AG170+'ENWL - HVP'!AG170</f>
        <v>0</v>
      </c>
      <c r="AH170" s="265">
        <f>'ENWL - Asset Rep'!AH170+'ENWL - Refurb'!AH170+'ENWL - HVP'!AH170</f>
        <v>0</v>
      </c>
      <c r="AI170" s="265">
        <f>'ENWL - Asset Rep'!AI170+'ENWL - Refurb'!AI170+'ENWL - HVP'!AI170</f>
        <v>0</v>
      </c>
      <c r="AJ170" s="47">
        <f>SUM(AE170:AI170)</f>
        <v>0</v>
      </c>
      <c r="AK170" s="265">
        <f>'[9]NAW2 - Total - ENWL'!AK167</f>
        <v>0</v>
      </c>
      <c r="AL170" s="265">
        <f>'[9]NAW2 - Total - ENWL'!AL167</f>
        <v>0</v>
      </c>
      <c r="AM170" s="265">
        <f>'[9]NAW2 - Total - ENWL'!AM167</f>
        <v>0</v>
      </c>
      <c r="AN170" s="265">
        <f>'[9]NAW2 - Total - ENWL'!AN167</f>
        <v>0</v>
      </c>
      <c r="AO170" s="265">
        <f>'[9]NAW2 - Total - ENWL'!AO167</f>
        <v>0</v>
      </c>
      <c r="AP170" s="47">
        <f>SUM(AK170:AO170)</f>
        <v>0</v>
      </c>
      <c r="BB170" s="255"/>
      <c r="BC170" s="255"/>
      <c r="BD170" s="46" t="s">
        <v>31</v>
      </c>
      <c r="BE170" s="267">
        <f>'ENWL - HI Probs. of Failure '!O$44</f>
        <v>0</v>
      </c>
      <c r="BF170" s="267">
        <f>'ENWL - HI Probs. of Failure '!P$44</f>
        <v>0</v>
      </c>
      <c r="BG170" s="267">
        <f>'ENWL - HI Probs. of Failure '!Q$44</f>
        <v>0</v>
      </c>
      <c r="BH170" s="267">
        <f>'ENWL - HI Probs. of Failure '!R$44</f>
        <v>0</v>
      </c>
      <c r="BI170" s="267">
        <f>'ENWL - HI Probs. of Failure '!S$44</f>
        <v>0</v>
      </c>
      <c r="BJ170" s="142"/>
      <c r="BK170" s="255"/>
      <c r="BL170" s="46" t="s">
        <v>31</v>
      </c>
      <c r="BM170" s="274">
        <f>IFERROR($BM5*'ENWL - Ave Crit'!$Q$44,0)</f>
        <v>0</v>
      </c>
      <c r="BN170" s="274">
        <f>IFERROR($BM5*'ENWL - Ave Crit'!$Q$44,0)</f>
        <v>0</v>
      </c>
      <c r="BO170" s="274">
        <f>IFERROR($BM5*'ENWL - Ave Crit'!$Q$44,0)</f>
        <v>0</v>
      </c>
      <c r="BP170" s="274">
        <f>IFERROR($BM5*'ENWL - Ave Crit'!$Q$44,0)</f>
        <v>0</v>
      </c>
      <c r="BQ170" s="274">
        <f>IFERROR($BM5*'ENWL - Ave Crit'!$Q$44,0)</f>
        <v>0</v>
      </c>
      <c r="BR170" s="142"/>
      <c r="BS170" s="255"/>
      <c r="BT170" s="46" t="s">
        <v>31</v>
      </c>
      <c r="BU170" s="16" t="str">
        <f t="shared" si="154"/>
        <v/>
      </c>
      <c r="BV170" s="16" t="str">
        <f t="shared" si="154"/>
        <v/>
      </c>
      <c r="BW170" s="16" t="str">
        <f t="shared" si="154"/>
        <v/>
      </c>
      <c r="BX170" s="16" t="str">
        <f t="shared" si="154"/>
        <v/>
      </c>
      <c r="BY170" s="16" t="str">
        <f t="shared" si="154"/>
        <v/>
      </c>
      <c r="BZ170" s="255"/>
      <c r="CA170" s="255"/>
      <c r="CB170" s="46" t="s">
        <v>31</v>
      </c>
      <c r="CC170" s="269" t="str">
        <f>IF(BU170="","",M170*BU170)</f>
        <v/>
      </c>
      <c r="CD170" s="269" t="str">
        <f t="shared" si="203"/>
        <v/>
      </c>
      <c r="CE170" s="269" t="str">
        <f t="shared" si="203"/>
        <v/>
      </c>
      <c r="CF170" s="269" t="str">
        <f t="shared" si="203"/>
        <v/>
      </c>
      <c r="CG170" s="269" t="str">
        <f t="shared" si="203"/>
        <v/>
      </c>
      <c r="CH170" s="271">
        <f t="shared" si="184"/>
        <v>0</v>
      </c>
      <c r="CI170" s="272"/>
      <c r="CJ170" s="272"/>
      <c r="CK170" s="269" t="str">
        <f t="shared" si="204"/>
        <v/>
      </c>
      <c r="CL170" s="269" t="str">
        <f t="shared" si="204"/>
        <v/>
      </c>
      <c r="CM170" s="269" t="str">
        <f t="shared" si="204"/>
        <v/>
      </c>
      <c r="CN170" s="269" t="str">
        <f t="shared" si="204"/>
        <v/>
      </c>
      <c r="CO170" s="269" t="str">
        <f t="shared" si="204"/>
        <v/>
      </c>
      <c r="CP170" s="271">
        <f t="shared" si="167"/>
        <v>0</v>
      </c>
      <c r="CS170" s="269" t="str">
        <f>IF(BU170="","",Y170*BU170)</f>
        <v/>
      </c>
      <c r="CT170" s="269" t="str">
        <f t="shared" si="205"/>
        <v/>
      </c>
      <c r="CU170" s="269" t="str">
        <f t="shared" si="205"/>
        <v/>
      </c>
      <c r="CV170" s="269" t="str">
        <f t="shared" si="205"/>
        <v/>
      </c>
      <c r="CW170" s="269" t="str">
        <f t="shared" si="205"/>
        <v/>
      </c>
      <c r="CX170" s="271">
        <f t="shared" si="168"/>
        <v>0</v>
      </c>
      <c r="CY170" s="255"/>
      <c r="CZ170" s="255"/>
      <c r="DA170" s="269" t="str">
        <f>IF(BU170="","",(S170+Y170)*BU170)</f>
        <v/>
      </c>
      <c r="DB170" s="269" t="str">
        <f t="shared" si="206"/>
        <v/>
      </c>
      <c r="DC170" s="269" t="str">
        <f t="shared" si="206"/>
        <v/>
      </c>
      <c r="DD170" s="269" t="str">
        <f t="shared" si="206"/>
        <v/>
      </c>
      <c r="DE170" s="269" t="str">
        <f t="shared" si="206"/>
        <v/>
      </c>
      <c r="DF170" s="271">
        <f t="shared" si="169"/>
        <v>0</v>
      </c>
      <c r="DG170" s="255"/>
      <c r="DH170" s="255"/>
      <c r="DI170" s="269" t="str">
        <f>IF(BU170="","",AK170*BU170)</f>
        <v/>
      </c>
      <c r="DJ170" s="269" t="str">
        <f t="shared" si="207"/>
        <v/>
      </c>
      <c r="DK170" s="269" t="str">
        <f t="shared" si="207"/>
        <v/>
      </c>
      <c r="DL170" s="269" t="str">
        <f t="shared" si="207"/>
        <v/>
      </c>
      <c r="DM170" s="269" t="str">
        <f t="shared" si="207"/>
        <v/>
      </c>
      <c r="DN170" s="271">
        <f t="shared" si="176"/>
        <v>0</v>
      </c>
      <c r="DO170" s="255"/>
      <c r="DP170" s="255"/>
      <c r="DQ170" s="269" t="str">
        <f>IF(BU170="","",(AE170+AK170)*BU170)</f>
        <v/>
      </c>
      <c r="DR170" s="269" t="str">
        <f t="shared" si="208"/>
        <v/>
      </c>
      <c r="DS170" s="269" t="str">
        <f t="shared" si="208"/>
        <v/>
      </c>
      <c r="DT170" s="269" t="str">
        <f t="shared" si="208"/>
        <v/>
      </c>
      <c r="DU170" s="269" t="str">
        <f t="shared" si="208"/>
        <v/>
      </c>
      <c r="DV170" s="271">
        <f t="shared" si="170"/>
        <v>0</v>
      </c>
    </row>
    <row r="171" spans="1:126" ht="25.5" hidden="1" customHeight="1" thickBot="1">
      <c r="A171" s="232"/>
      <c r="B171" s="48"/>
      <c r="C171" s="49"/>
      <c r="D171" s="50">
        <f>SUM(D167:D170)</f>
        <v>0</v>
      </c>
      <c r="E171" s="51">
        <f>SUM(E167:E170)</f>
        <v>0</v>
      </c>
      <c r="F171" s="52"/>
      <c r="G171" s="53">
        <f>SUM(G167:G170)</f>
        <v>0</v>
      </c>
      <c r="H171" s="54">
        <f>SUM(H167:H170)</f>
        <v>0</v>
      </c>
      <c r="I171" s="54">
        <f>SUM(I167:I170)</f>
        <v>0</v>
      </c>
      <c r="J171" s="54">
        <f>SUM(J167:J170)</f>
        <v>0</v>
      </c>
      <c r="K171" s="54">
        <f>SUM(K167:K170)</f>
        <v>0</v>
      </c>
      <c r="L171" s="55"/>
      <c r="M171" s="53">
        <f>SUM(M167:M170)</f>
        <v>0</v>
      </c>
      <c r="N171" s="54">
        <f>SUM(N167:N170)</f>
        <v>0</v>
      </c>
      <c r="O171" s="54">
        <f>SUM(O167:O170)</f>
        <v>0</v>
      </c>
      <c r="P171" s="54">
        <f>SUM(P167:P170)</f>
        <v>0</v>
      </c>
      <c r="Q171" s="54">
        <f>SUM(Q167:Q170)</f>
        <v>0</v>
      </c>
      <c r="R171" s="55"/>
      <c r="S171" s="53">
        <f>SUM(S167:S170)</f>
        <v>0</v>
      </c>
      <c r="T171" s="54">
        <f>SUM(T167:T170)</f>
        <v>0</v>
      </c>
      <c r="U171" s="54">
        <f>SUM(U167:U170)</f>
        <v>0</v>
      </c>
      <c r="V171" s="54">
        <f>SUM(V167:V170)</f>
        <v>0</v>
      </c>
      <c r="W171" s="54">
        <f>SUM(W167:W170)</f>
        <v>0</v>
      </c>
      <c r="X171" s="55"/>
      <c r="Y171" s="53">
        <f>SUM(Y167:Y170)</f>
        <v>0</v>
      </c>
      <c r="Z171" s="54">
        <f>SUM(Z167:Z170)</f>
        <v>0</v>
      </c>
      <c r="AA171" s="54">
        <f>SUM(AA167:AA170)</f>
        <v>0</v>
      </c>
      <c r="AB171" s="54">
        <f>SUM(AB167:AB170)</f>
        <v>0</v>
      </c>
      <c r="AC171" s="54">
        <f>SUM(AC167:AC170)</f>
        <v>0</v>
      </c>
      <c r="AD171" s="55"/>
      <c r="AE171" s="53">
        <f>SUM(AE167:AE170)</f>
        <v>0</v>
      </c>
      <c r="AF171" s="54">
        <f>SUM(AF167:AF170)</f>
        <v>0</v>
      </c>
      <c r="AG171" s="54">
        <f>SUM(AG167:AG170)</f>
        <v>0</v>
      </c>
      <c r="AH171" s="54">
        <f>SUM(AH167:AH170)</f>
        <v>0</v>
      </c>
      <c r="AI171" s="54">
        <f>SUM(AI167:AI170)</f>
        <v>0</v>
      </c>
      <c r="AJ171" s="55"/>
      <c r="AK171" s="53">
        <f>SUM(AK167:AK170)</f>
        <v>0</v>
      </c>
      <c r="AL171" s="54">
        <f>SUM(AL167:AL170)</f>
        <v>0</v>
      </c>
      <c r="AM171" s="54">
        <f>SUM(AM167:AM170)</f>
        <v>0</v>
      </c>
      <c r="AN171" s="54">
        <f>SUM(AN167:AN170)</f>
        <v>0</v>
      </c>
      <c r="AO171" s="54">
        <f>SUM(AO167:AO170)</f>
        <v>0</v>
      </c>
      <c r="AP171" s="55"/>
      <c r="BB171" s="255"/>
      <c r="BC171" s="255"/>
      <c r="BD171" s="52"/>
      <c r="BE171" s="139"/>
      <c r="BF171" s="140"/>
      <c r="BG171" s="140"/>
      <c r="BH171" s="140"/>
      <c r="BI171" s="140"/>
      <c r="BJ171" s="55"/>
      <c r="BK171" s="255"/>
      <c r="BL171" s="52"/>
      <c r="BM171" s="139"/>
      <c r="BN171" s="140"/>
      <c r="BO171" s="140"/>
      <c r="BP171" s="140"/>
      <c r="BQ171" s="140"/>
      <c r="BR171" s="55"/>
      <c r="BS171" s="255"/>
      <c r="BT171" s="52"/>
      <c r="BU171" s="16" t="str">
        <f t="shared" si="154"/>
        <v/>
      </c>
      <c r="BV171" s="16" t="str">
        <f t="shared" si="154"/>
        <v/>
      </c>
      <c r="BW171" s="16" t="str">
        <f t="shared" si="154"/>
        <v/>
      </c>
      <c r="BX171" s="16" t="str">
        <f t="shared" si="154"/>
        <v/>
      </c>
      <c r="BY171" s="16" t="str">
        <f t="shared" si="154"/>
        <v/>
      </c>
      <c r="BZ171" s="255"/>
      <c r="CA171" s="255"/>
      <c r="CB171" s="52"/>
      <c r="CC171" s="270">
        <f>SUM(CC167:CC170)</f>
        <v>0</v>
      </c>
      <c r="CD171" s="270">
        <f>SUM(CD167:CD170)</f>
        <v>0</v>
      </c>
      <c r="CE171" s="270">
        <f>SUM(CE167:CE170)</f>
        <v>0</v>
      </c>
      <c r="CF171" s="270">
        <f>SUM(CF167:CF170)</f>
        <v>0</v>
      </c>
      <c r="CG171" s="270">
        <f>SUM(CG167:CG170)</f>
        <v>0</v>
      </c>
      <c r="CH171" s="271">
        <f t="shared" si="184"/>
        <v>0</v>
      </c>
      <c r="CI171" s="272"/>
      <c r="CJ171" s="272"/>
      <c r="CK171" s="270">
        <f>SUM(CK167:CK170)</f>
        <v>0</v>
      </c>
      <c r="CL171" s="270">
        <f>SUM(CL167:CL170)</f>
        <v>0</v>
      </c>
      <c r="CM171" s="270">
        <f>SUM(CM167:CM170)</f>
        <v>0</v>
      </c>
      <c r="CN171" s="270">
        <f>SUM(CN167:CN170)</f>
        <v>0</v>
      </c>
      <c r="CO171" s="270">
        <f>SUM(CO167:CO170)</f>
        <v>0</v>
      </c>
      <c r="CP171" s="271">
        <f t="shared" si="167"/>
        <v>0</v>
      </c>
      <c r="CS171" s="270">
        <f>SUM(CS167:CS170)</f>
        <v>0</v>
      </c>
      <c r="CT171" s="270">
        <f>SUM(CT167:CT170)</f>
        <v>0</v>
      </c>
      <c r="CU171" s="270">
        <f>SUM(CU167:CU170)</f>
        <v>0</v>
      </c>
      <c r="CV171" s="270">
        <f>SUM(CV167:CV170)</f>
        <v>0</v>
      </c>
      <c r="CW171" s="270">
        <f>SUM(CW167:CW170)</f>
        <v>0</v>
      </c>
      <c r="CX171" s="271">
        <f t="shared" si="168"/>
        <v>0</v>
      </c>
      <c r="CY171" s="255"/>
      <c r="CZ171" s="255"/>
      <c r="DA171" s="270">
        <f>SUM(DA167:DA170)</f>
        <v>0</v>
      </c>
      <c r="DB171" s="270">
        <f>SUM(DB167:DB170)</f>
        <v>0</v>
      </c>
      <c r="DC171" s="270">
        <f>SUM(DC167:DC170)</f>
        <v>0</v>
      </c>
      <c r="DD171" s="270">
        <f>SUM(DD167:DD170)</f>
        <v>0</v>
      </c>
      <c r="DE171" s="270">
        <f>SUM(DE167:DE170)</f>
        <v>0</v>
      </c>
      <c r="DF171" s="271">
        <f t="shared" si="169"/>
        <v>0</v>
      </c>
      <c r="DG171" s="255"/>
      <c r="DH171" s="255"/>
      <c r="DI171" s="270">
        <f>SUM(DI167:DI170)</f>
        <v>0</v>
      </c>
      <c r="DJ171" s="270">
        <f>SUM(DJ167:DJ170)</f>
        <v>0</v>
      </c>
      <c r="DK171" s="270">
        <f>SUM(DK167:DK170)</f>
        <v>0</v>
      </c>
      <c r="DL171" s="270">
        <f>SUM(DL167:DL170)</f>
        <v>0</v>
      </c>
      <c r="DM171" s="270">
        <f>SUM(DM167:DM170)</f>
        <v>0</v>
      </c>
      <c r="DN171" s="271">
        <f t="shared" si="176"/>
        <v>0</v>
      </c>
      <c r="DO171" s="255"/>
      <c r="DP171" s="255"/>
      <c r="DQ171" s="270">
        <f>SUM(DQ167:DQ170)</f>
        <v>0</v>
      </c>
      <c r="DR171" s="270">
        <f>SUM(DR167:DR170)</f>
        <v>0</v>
      </c>
      <c r="DS171" s="270">
        <f>SUM(DS167:DS170)</f>
        <v>0</v>
      </c>
      <c r="DT171" s="270">
        <f>SUM(DT167:DT170)</f>
        <v>0</v>
      </c>
      <c r="DU171" s="270">
        <f>SUM(DU167:DU170)</f>
        <v>0</v>
      </c>
      <c r="DV171" s="271">
        <f t="shared" si="170"/>
        <v>0</v>
      </c>
    </row>
    <row r="172" spans="1:126" ht="25.5" customHeight="1" thickBot="1">
      <c r="A172" s="260"/>
      <c r="B172" s="260"/>
      <c r="C172" s="260"/>
      <c r="D172" s="260"/>
      <c r="E172" s="260"/>
      <c r="F172" s="260"/>
      <c r="G172" s="260"/>
      <c r="H172" s="260"/>
      <c r="I172" s="260"/>
      <c r="J172" s="260"/>
      <c r="K172" s="260"/>
      <c r="L172" s="260"/>
      <c r="M172" s="260"/>
      <c r="N172" s="260"/>
      <c r="O172" s="260"/>
      <c r="P172" s="260"/>
      <c r="Q172" s="260"/>
      <c r="R172" s="260"/>
      <c r="S172" s="260"/>
      <c r="T172" s="260"/>
      <c r="U172" s="260"/>
      <c r="V172" s="260"/>
      <c r="W172" s="260"/>
      <c r="X172" s="260"/>
      <c r="AE172" s="260"/>
      <c r="AF172" s="260"/>
      <c r="AG172" s="260"/>
      <c r="AH172" s="260"/>
      <c r="AI172" s="260"/>
      <c r="BB172" s="255"/>
      <c r="BC172" s="255"/>
      <c r="BK172" s="255"/>
      <c r="BS172" s="255"/>
      <c r="BU172" s="16" t="str">
        <f t="shared" si="154"/>
        <v/>
      </c>
      <c r="BV172" s="16" t="str">
        <f t="shared" si="154"/>
        <v/>
      </c>
      <c r="BW172" s="16" t="str">
        <f t="shared" si="154"/>
        <v/>
      </c>
      <c r="BX172" s="16" t="str">
        <f t="shared" si="154"/>
        <v/>
      </c>
      <c r="BY172" s="16" t="str">
        <f t="shared" si="154"/>
        <v/>
      </c>
      <c r="BZ172" s="255"/>
      <c r="CA172" s="255"/>
      <c r="CC172" s="271">
        <f>SUM(CC171,CC166,CC161,CC156,CC151,CC146,CC141,CC136,CC131,CC126,CC121,CC116,CC111)</f>
        <v>1259199.8479662111</v>
      </c>
      <c r="CD172" s="271">
        <f>SUM(CD171,CD166,CD161,CD156,CD151,CD146,CD141,CD136,CD131,CD126,CD121,CD116,CD111)</f>
        <v>1376351.9923336455</v>
      </c>
      <c r="CE172" s="271">
        <f>SUM(CE171,CE166,CE161,CE156,CE151,CE146,CE141,CE136,CE131,CE126,CE121,CE116,CE111)</f>
        <v>3034045.3370833523</v>
      </c>
      <c r="CF172" s="271">
        <f>SUM(CF171,CF166,CF161,CF156,CF151,CF146,CF141,CF136,CF131,CF126,CF121,CF116,CF111)</f>
        <v>1046429.7573129644</v>
      </c>
      <c r="CG172" s="271">
        <f>SUM(CG171,CG166,CG161,CG156,CG151,CG146,CG141,CG136,CG131,CG126,CG121,CG116,CG111)</f>
        <v>3588645.1523168869</v>
      </c>
      <c r="CH172" s="271">
        <f t="shared" si="184"/>
        <v>10304672.08701306</v>
      </c>
      <c r="CI172" s="272"/>
      <c r="CJ172" s="272"/>
      <c r="CK172" s="271">
        <f>SUM(CK171,CK166,CK161,CK156,CK151,CK146,CK141,CK136,CK131,CK126,CK121,CK116,CK111)</f>
        <v>1259199.8479662111</v>
      </c>
      <c r="CL172" s="271">
        <f>SUM(CL171,CL166,CL161,CL156,CL151,CL146,CL141,CL136,CL131,CL126,CL121,CL116,CL111)</f>
        <v>1376351.9923336455</v>
      </c>
      <c r="CM172" s="271">
        <f>SUM(CM171,CM166,CM161,CM156,CM151,CM146,CM141,CM136,CM131,CM126,CM121,CM116,CM111)</f>
        <v>3034045.3370833523</v>
      </c>
      <c r="CN172" s="271">
        <f>SUM(CN171,CN166,CN161,CN156,CN151,CN146,CN141,CN136,CN131,CN126,CN121,CN116,CN111)</f>
        <v>1046429.7573129644</v>
      </c>
      <c r="CO172" s="271">
        <f>SUM(CO171,CO166,CO161,CO156,CO151,CO146,CO141,CO136,CO131,CO126,CO121,CO116,CO111)</f>
        <v>3588645.1523168869</v>
      </c>
      <c r="CP172" s="271">
        <f t="shared" si="167"/>
        <v>10304672.08701306</v>
      </c>
      <c r="CS172" s="271">
        <f>SUM(CS171,CS166,CS161,CS156,CS151,CS146,CS141,CS136,CS131,CS126,CS121,CS116,CS111)</f>
        <v>1064913.5376974398</v>
      </c>
      <c r="CT172" s="271">
        <f>SUM(CT171,CT166,CT161,CT156,CT151,CT146,CT141,CT136,CT131,CT126,CT121,CT116,CT111)</f>
        <v>897679.29288159613</v>
      </c>
      <c r="CU172" s="271">
        <f>SUM(CU171,CU166,CU161,CU156,CU151,CU146,CU141,CU136,CU131,CU126,CU121,CU116,CU111)</f>
        <v>3755405.1695824428</v>
      </c>
      <c r="CV172" s="271">
        <f>SUM(CV171,CV166,CV161,CV156,CV151,CV146,CV141,CV136,CV131,CV126,CV121,CV116,CV111)</f>
        <v>1703243.9492605557</v>
      </c>
      <c r="CW172" s="271">
        <f>SUM(CW171,CW166,CW161,CW156,CW151,CW146,CW141,CW136,CW131,CW126,CW121,CW116,CW111)</f>
        <v>4465668.7644884298</v>
      </c>
      <c r="CX172" s="271">
        <f t="shared" si="168"/>
        <v>11886910.713910464</v>
      </c>
      <c r="CY172" s="255"/>
      <c r="CZ172" s="255"/>
      <c r="DA172" s="271">
        <f>SUM(DA171,DA166,DA161,DA156,DA151,DA146,DA141,DA136,DA131,DA126,DA121,DA116,DA111)</f>
        <v>1323004.1366468077</v>
      </c>
      <c r="DB172" s="271">
        <f>SUM(DB171,DB166,DB161,DB156,DB151,DB146,DB141,DB136,DB131,DB126,DB121,DB116,DB111)</f>
        <v>896736.13866998488</v>
      </c>
      <c r="DC172" s="271">
        <f>SUM(DC171,DC166,DC161,DC156,DC151,DC146,DC141,DC136,DC131,DC126,DC121,DC116,DC111)</f>
        <v>3681931.2406044509</v>
      </c>
      <c r="DD172" s="271">
        <f>SUM(DD171,DD166,DD161,DD156,DD151,DD146,DD141,DD136,DD131,DD126,DD121,DD116,DD111)</f>
        <v>961779.02693852747</v>
      </c>
      <c r="DE172" s="271">
        <f>SUM(DE171,DE166,DE161,DE156,DE151,DE146,DE141,DE136,DE131,DE126,DE121,DE116,DE111)</f>
        <v>2870375.7946460783</v>
      </c>
      <c r="DF172" s="271">
        <f t="shared" si="169"/>
        <v>9733826.3375058491</v>
      </c>
      <c r="DG172" s="255"/>
      <c r="DH172" s="255"/>
      <c r="DI172" s="271">
        <f>SUM(DI171,DI166,DI161,DI156,DI151,DI146,DI141,DI136,DI131,DI126,DI121,DI116,DI111)</f>
        <v>855090.98932989896</v>
      </c>
      <c r="DJ172" s="271">
        <f>SUM(DJ171,DJ166,DJ161,DJ156,DJ151,DJ146,DJ141,DJ136,DJ131,DJ126,DJ121,DJ116,DJ111)</f>
        <v>697070.59950645966</v>
      </c>
      <c r="DK172" s="271">
        <f>SUM(DK171,DK166,DK161,DK156,DK151,DK146,DK141,DK136,DK131,DK126,DK121,DK116,DK111)</f>
        <v>1127387.4467543964</v>
      </c>
      <c r="DL172" s="271">
        <f>SUM(DL171,DL166,DL161,DL156,DL151,DL146,DL141,DL136,DL131,DL126,DL121,DL116,DL111)</f>
        <v>6606866.5690170424</v>
      </c>
      <c r="DM172" s="271">
        <f>SUM(DM171,DM166,DM161,DM156,DM151,DM146,DM141,DM136,DM131,DM126,DM121,DM116,DM111)</f>
        <v>6392504.1017181175</v>
      </c>
      <c r="DN172" s="271">
        <f t="shared" si="176"/>
        <v>15678919.706325915</v>
      </c>
      <c r="DO172" s="255"/>
      <c r="DP172" s="255"/>
      <c r="DQ172" s="271">
        <f>SUM(DQ171,DQ166,DQ161,DQ156,DQ151,DQ146,DQ141,DQ136,DQ131,DQ126,DQ121,DQ116,DQ111)</f>
        <v>1371272.1872286345</v>
      </c>
      <c r="DR172" s="271">
        <f>SUM(DR171,DR166,DR161,DR156,DR151,DR146,DR141,DR136,DR131,DR126,DR121,DR116,DR111)</f>
        <v>695184.29108323692</v>
      </c>
      <c r="DS172" s="271">
        <f>SUM(DS171,DS166,DS161,DS156,DS151,DS146,DS141,DS136,DS131,DS126,DS121,DS116,DS111)</f>
        <v>980439.58879841212</v>
      </c>
      <c r="DT172" s="271">
        <f>SUM(DT171,DT166,DT161,DT156,DT151,DT146,DT141,DT136,DT131,DT126,DT121,DT116,DT111)</f>
        <v>5125430.454163135</v>
      </c>
      <c r="DU172" s="271">
        <f>SUM(DU171,DU166,DU161,DU156,DU151,DU146,DU141,DU136,DU131,DU126,DU121,DU116,DU111)</f>
        <v>3201918.1620334145</v>
      </c>
      <c r="DV172" s="271">
        <f t="shared" si="170"/>
        <v>11374244.683306832</v>
      </c>
    </row>
    <row r="173" spans="1:126" ht="25.5" customHeight="1" thickBot="1">
      <c r="A173" s="232"/>
      <c r="B173" s="57" t="s">
        <v>49</v>
      </c>
      <c r="C173" s="57"/>
      <c r="D173" s="58"/>
      <c r="E173" s="66"/>
      <c r="F173" s="67"/>
      <c r="G173" s="68"/>
      <c r="H173" s="69"/>
      <c r="I173" s="69"/>
      <c r="J173" s="69"/>
      <c r="K173" s="69"/>
      <c r="L173" s="70"/>
      <c r="M173" s="68"/>
      <c r="N173" s="69"/>
      <c r="O173" s="69"/>
      <c r="P173" s="69"/>
      <c r="Q173" s="69"/>
      <c r="R173" s="66"/>
      <c r="S173" s="71"/>
      <c r="T173" s="72"/>
      <c r="U173" s="72"/>
      <c r="V173" s="72"/>
      <c r="W173" s="72"/>
      <c r="X173" s="66"/>
      <c r="Y173" s="68"/>
      <c r="Z173" s="69"/>
      <c r="AA173" s="69"/>
      <c r="AB173" s="69"/>
      <c r="AC173" s="69"/>
      <c r="AD173" s="66"/>
      <c r="AE173" s="71"/>
      <c r="AF173" s="72"/>
      <c r="AG173" s="72"/>
      <c r="AH173" s="72"/>
      <c r="AI173" s="72"/>
      <c r="AJ173" s="66"/>
      <c r="AK173" s="68"/>
      <c r="AL173" s="69"/>
      <c r="AM173" s="69"/>
      <c r="AN173" s="69"/>
      <c r="AO173" s="69"/>
      <c r="AP173" s="66"/>
      <c r="BB173" s="255"/>
      <c r="BC173" s="255"/>
      <c r="BD173" s="67"/>
      <c r="BE173" s="68"/>
      <c r="BF173" s="69"/>
      <c r="BG173" s="69"/>
      <c r="BH173" s="69"/>
      <c r="BI173" s="69"/>
      <c r="BJ173" s="70"/>
      <c r="BK173" s="255"/>
      <c r="BL173" s="67"/>
      <c r="BM173" s="68"/>
      <c r="BN173" s="69"/>
      <c r="BO173" s="69"/>
      <c r="BP173" s="69"/>
      <c r="BQ173" s="69"/>
      <c r="BR173" s="70"/>
      <c r="BS173" s="255"/>
      <c r="BT173" s="67"/>
      <c r="BU173" s="16" t="str">
        <f t="shared" si="154"/>
        <v/>
      </c>
      <c r="BV173" s="16" t="str">
        <f t="shared" si="154"/>
        <v/>
      </c>
      <c r="BW173" s="16" t="str">
        <f t="shared" si="154"/>
        <v/>
      </c>
      <c r="BX173" s="16" t="str">
        <f t="shared" si="154"/>
        <v/>
      </c>
      <c r="BY173" s="16" t="str">
        <f t="shared" si="154"/>
        <v/>
      </c>
      <c r="BZ173" s="255"/>
      <c r="CA173" s="255"/>
      <c r="CB173" s="67"/>
      <c r="CC173" s="269"/>
      <c r="CD173" s="269"/>
      <c r="CE173" s="269"/>
      <c r="CF173" s="269"/>
      <c r="CG173" s="269"/>
      <c r="CH173" s="271">
        <f t="shared" si="184"/>
        <v>0</v>
      </c>
      <c r="CI173" s="272"/>
      <c r="CJ173" s="272"/>
      <c r="CK173" s="269"/>
      <c r="CL173" s="269"/>
      <c r="CM173" s="269"/>
      <c r="CN173" s="269"/>
      <c r="CO173" s="269"/>
      <c r="CP173" s="271">
        <f t="shared" si="167"/>
        <v>0</v>
      </c>
      <c r="CS173" s="269"/>
      <c r="CT173" s="269"/>
      <c r="CU173" s="269"/>
      <c r="CV173" s="269"/>
      <c r="CW173" s="269"/>
      <c r="CX173" s="271">
        <f t="shared" si="168"/>
        <v>0</v>
      </c>
      <c r="CY173" s="255"/>
      <c r="CZ173" s="255"/>
      <c r="DA173" s="269"/>
      <c r="DB173" s="269"/>
      <c r="DC173" s="269"/>
      <c r="DD173" s="269"/>
      <c r="DE173" s="269"/>
      <c r="DF173" s="271">
        <f t="shared" si="169"/>
        <v>0</v>
      </c>
      <c r="DG173" s="255"/>
      <c r="DH173" s="255"/>
      <c r="DI173" s="269"/>
      <c r="DJ173" s="269"/>
      <c r="DK173" s="269"/>
      <c r="DL173" s="269"/>
      <c r="DM173" s="269"/>
      <c r="DN173" s="271">
        <f t="shared" si="176"/>
        <v>0</v>
      </c>
      <c r="DO173" s="255"/>
      <c r="DP173" s="255"/>
      <c r="DQ173" s="269"/>
      <c r="DR173" s="269"/>
      <c r="DS173" s="269"/>
      <c r="DT173" s="269"/>
      <c r="DU173" s="269"/>
      <c r="DV173" s="271">
        <f t="shared" si="170"/>
        <v>0</v>
      </c>
    </row>
    <row r="174" spans="1:126" ht="25.5" customHeight="1">
      <c r="A174" s="232"/>
      <c r="B174" s="193" t="s">
        <v>50</v>
      </c>
      <c r="C174" s="38"/>
      <c r="D174" s="39">
        <f>L174</f>
        <v>94</v>
      </c>
      <c r="E174" s="40">
        <f>D174+SUM(AE174:AI174)</f>
        <v>92</v>
      </c>
      <c r="F174" s="41" t="s">
        <v>26</v>
      </c>
      <c r="G174" s="265">
        <f>'[9]NAW2 - Total - ENWL'!G171</f>
        <v>44</v>
      </c>
      <c r="H174" s="265">
        <f>'[9]NAW2 - Total - ENWL'!H171</f>
        <v>19</v>
      </c>
      <c r="I174" s="265">
        <f>'[9]NAW2 - Total - ENWL'!I171</f>
        <v>17</v>
      </c>
      <c r="J174" s="265">
        <f>'[9]NAW2 - Total - ENWL'!J171</f>
        <v>6</v>
      </c>
      <c r="K174" s="265">
        <f>'[9]NAW2 - Total - ENWL'!K171</f>
        <v>8</v>
      </c>
      <c r="L174" s="65">
        <f>SUM(G174:K174)</f>
        <v>94</v>
      </c>
      <c r="M174" s="265">
        <f>'[9]NAW2 - Total - ENWL'!M171</f>
        <v>44</v>
      </c>
      <c r="N174" s="265">
        <f>'[9]NAW2 - Total - ENWL'!N171</f>
        <v>19</v>
      </c>
      <c r="O174" s="265">
        <f>'[9]NAW2 - Total - ENWL'!O171</f>
        <v>17</v>
      </c>
      <c r="P174" s="265">
        <f>'[9]NAW2 - Total - ENWL'!P171</f>
        <v>6</v>
      </c>
      <c r="Q174" s="265">
        <f>'[9]NAW2 - Total - ENWL'!Q171</f>
        <v>8</v>
      </c>
      <c r="R174" s="42">
        <f>SUM(M174:Q174)</f>
        <v>94</v>
      </c>
      <c r="S174" s="319">
        <f>'ENWL - Asset Rep'!S174+'ENWL - Refurb'!S174+'ENWL - HVP'!S174</f>
        <v>19.5</v>
      </c>
      <c r="T174" s="273">
        <f>'ENWL - Asset Rep'!T174+'ENWL - Refurb'!T174+'ENWL - HVP'!T174</f>
        <v>0</v>
      </c>
      <c r="U174" s="273">
        <f>'ENWL - Asset Rep'!U174+'ENWL - Refurb'!U174+'ENWL - HVP'!U174</f>
        <v>-4</v>
      </c>
      <c r="V174" s="273">
        <f>'ENWL - Asset Rep'!V174+'ENWL - Refurb'!V174+'ENWL - HVP'!V174</f>
        <v>-9</v>
      </c>
      <c r="W174" s="273">
        <f>'ENWL - Asset Rep'!W174+'ENWL - Refurb'!W174+'ENWL - HVP'!W174</f>
        <v>-7.5</v>
      </c>
      <c r="X174" s="42">
        <f>SUM(S174:W174)</f>
        <v>-1</v>
      </c>
      <c r="Y174" s="266">
        <f>'[9]NAW2 - Total - ENWL'!Y171</f>
        <v>36</v>
      </c>
      <c r="Z174" s="266">
        <f>'[9]NAW2 - Total - ENWL'!Z171</f>
        <v>15</v>
      </c>
      <c r="AA174" s="266">
        <f>'[9]NAW2 - Total - ENWL'!AA171</f>
        <v>14</v>
      </c>
      <c r="AB174" s="266">
        <f>'[9]NAW2 - Total - ENWL'!AB171</f>
        <v>19</v>
      </c>
      <c r="AC174" s="266">
        <f>'[9]NAW2 - Total - ENWL'!AC171</f>
        <v>10</v>
      </c>
      <c r="AD174" s="42">
        <f>SUM(Y174:AC174)</f>
        <v>94</v>
      </c>
      <c r="AE174" s="319">
        <f>'ENWL - Asset Rep'!AE174+'ENWL - Refurb'!AE174+'ENWL - HVP'!AE174</f>
        <v>39</v>
      </c>
      <c r="AF174" s="273">
        <f>'ENWL - Asset Rep'!AF174+'ENWL - Refurb'!AF174+'ENWL - HVP'!AF174</f>
        <v>0</v>
      </c>
      <c r="AG174" s="273">
        <f>'ENWL - Asset Rep'!AG174+'ENWL - Refurb'!AG174+'ENWL - HVP'!AG174</f>
        <v>-8</v>
      </c>
      <c r="AH174" s="273">
        <f>'ENWL - Asset Rep'!AH174+'ENWL - Refurb'!AH174+'ENWL - HVP'!AH174</f>
        <v>-18</v>
      </c>
      <c r="AI174" s="273">
        <f>'ENWL - Asset Rep'!AI174+'ENWL - Refurb'!AI174+'ENWL - HVP'!AI174</f>
        <v>-15</v>
      </c>
      <c r="AJ174" s="42">
        <f>SUM(AE174:AI174)</f>
        <v>-2</v>
      </c>
      <c r="AK174" s="266">
        <f>'[9]NAW2 - Total - ENWL'!AK171</f>
        <v>32</v>
      </c>
      <c r="AL174" s="266">
        <f>'[9]NAW2 - Total - ENWL'!AL171</f>
        <v>6</v>
      </c>
      <c r="AM174" s="266">
        <f>'[9]NAW2 - Total - ENWL'!AM171</f>
        <v>15</v>
      </c>
      <c r="AN174" s="266">
        <f>'[9]NAW2 - Total - ENWL'!AN171</f>
        <v>25</v>
      </c>
      <c r="AO174" s="266">
        <f>'[9]NAW2 - Total - ENWL'!AO171</f>
        <v>16</v>
      </c>
      <c r="AP174" s="42">
        <f>SUM(AK174:AO174)</f>
        <v>94</v>
      </c>
      <c r="BB174" s="255"/>
      <c r="BC174" s="255"/>
      <c r="BD174" s="41" t="s">
        <v>26</v>
      </c>
      <c r="BE174" s="267">
        <f>'ENWL - HI Probs. of Failure '!O$47</f>
        <v>1.2283694251125334E-2</v>
      </c>
      <c r="BF174" s="267">
        <f>'ENWL - HI Probs. of Failure '!P$47</f>
        <v>1.8289112244573403E-2</v>
      </c>
      <c r="BG174" s="267">
        <f>'ENWL - HI Probs. of Failure '!Q$47</f>
        <v>3.2336809446548008E-2</v>
      </c>
      <c r="BH174" s="267">
        <f>'ENWL - HI Probs. of Failure '!R$47</f>
        <v>5.2369858882519472E-2</v>
      </c>
      <c r="BI174" s="267">
        <f>'ENWL - HI Probs. of Failure '!S$47</f>
        <v>0.12283903724883331</v>
      </c>
      <c r="BJ174" s="141"/>
      <c r="BK174" s="255"/>
      <c r="BL174" s="41" t="s">
        <v>26</v>
      </c>
      <c r="BM174" s="268">
        <f>$BM2*'ENWL - Ave Crit'!$Q$47</f>
        <v>141932.53200000001</v>
      </c>
      <c r="BN174" s="268">
        <f>$BM2*'ENWL - Ave Crit'!$Q$47</f>
        <v>141932.53200000001</v>
      </c>
      <c r="BO174" s="268">
        <f>$BM2*'ENWL - Ave Crit'!$Q$47</f>
        <v>141932.53200000001</v>
      </c>
      <c r="BP174" s="268">
        <f>$BM2*'ENWL - Ave Crit'!$Q$47</f>
        <v>141932.53200000001</v>
      </c>
      <c r="BQ174" s="268">
        <f>$BM2*'ENWL - Ave Crit'!$Q$47</f>
        <v>141932.53200000001</v>
      </c>
      <c r="BR174" s="141"/>
      <c r="BS174" s="255"/>
      <c r="BT174" s="41" t="s">
        <v>26</v>
      </c>
      <c r="BU174" s="16">
        <f t="shared" si="154"/>
        <v>1743.4558273760624</v>
      </c>
      <c r="BV174" s="16">
        <f t="shared" si="154"/>
        <v>2595.8200089045063</v>
      </c>
      <c r="BW174" s="16">
        <f t="shared" si="154"/>
        <v>4589.645241550078</v>
      </c>
      <c r="BX174" s="16">
        <f t="shared" si="154"/>
        <v>7432.9866716786792</v>
      </c>
      <c r="BY174" s="16">
        <f t="shared" si="154"/>
        <v>17434.855585169225</v>
      </c>
      <c r="BZ174" s="255"/>
      <c r="CA174" s="255"/>
      <c r="CB174" s="41" t="s">
        <v>26</v>
      </c>
      <c r="CC174" s="269">
        <f>IF(BU174="","",M174*BU174)</f>
        <v>76712.056404546747</v>
      </c>
      <c r="CD174" s="269">
        <f t="shared" ref="CD174:CG177" si="209">IF(BV174="","",N174*BV174)</f>
        <v>49320.580169185618</v>
      </c>
      <c r="CE174" s="269">
        <f t="shared" si="209"/>
        <v>78023.969106351331</v>
      </c>
      <c r="CF174" s="269">
        <f t="shared" si="209"/>
        <v>44597.920030072077</v>
      </c>
      <c r="CG174" s="269">
        <f t="shared" si="209"/>
        <v>139478.8446813538</v>
      </c>
      <c r="CH174" s="271">
        <f t="shared" si="184"/>
        <v>388133.37039150955</v>
      </c>
      <c r="CI174" s="272"/>
      <c r="CJ174" s="272"/>
      <c r="CK174" s="269">
        <f t="shared" ref="CK174:CO177" si="210">IF(BU174="","",G174*BU174)</f>
        <v>76712.056404546747</v>
      </c>
      <c r="CL174" s="269">
        <f t="shared" si="210"/>
        <v>49320.580169185618</v>
      </c>
      <c r="CM174" s="269">
        <f t="shared" si="210"/>
        <v>78023.969106351331</v>
      </c>
      <c r="CN174" s="269">
        <f t="shared" si="210"/>
        <v>44597.920030072077</v>
      </c>
      <c r="CO174" s="269">
        <f t="shared" si="210"/>
        <v>139478.8446813538</v>
      </c>
      <c r="CP174" s="271">
        <f t="shared" si="167"/>
        <v>388133.37039150955</v>
      </c>
      <c r="CS174" s="269">
        <f>IF(BU174="","",Y174*BU174)</f>
        <v>62764.40978553825</v>
      </c>
      <c r="CT174" s="269">
        <f t="shared" ref="CT174:CW177" si="211">IF(BV174="","",Z174*BV174)</f>
        <v>38937.300133567594</v>
      </c>
      <c r="CU174" s="269">
        <f t="shared" si="211"/>
        <v>64255.033381701091</v>
      </c>
      <c r="CV174" s="269">
        <f t="shared" si="211"/>
        <v>141226.7467618949</v>
      </c>
      <c r="CW174" s="269">
        <f t="shared" si="211"/>
        <v>174348.55585169225</v>
      </c>
      <c r="CX174" s="271">
        <f t="shared" si="168"/>
        <v>481532.04591439408</v>
      </c>
      <c r="CY174" s="255"/>
      <c r="CZ174" s="255"/>
      <c r="DA174" s="269">
        <f>IF(BU174="","",(S174+Y174)*BU174)</f>
        <v>96761.798419371466</v>
      </c>
      <c r="DB174" s="269">
        <f t="shared" ref="DB174:DE177" si="212">IF(BV174="","",(T174+Z174)*BV174)</f>
        <v>38937.300133567594</v>
      </c>
      <c r="DC174" s="269">
        <f t="shared" si="212"/>
        <v>45896.452415500782</v>
      </c>
      <c r="DD174" s="269">
        <f t="shared" si="212"/>
        <v>74329.866716786797</v>
      </c>
      <c r="DE174" s="269">
        <f t="shared" si="212"/>
        <v>43587.138962923062</v>
      </c>
      <c r="DF174" s="271">
        <f t="shared" si="169"/>
        <v>299512.55664814974</v>
      </c>
      <c r="DG174" s="255"/>
      <c r="DH174" s="255"/>
      <c r="DI174" s="269">
        <f>IF(BU174="","",AK174*BU174)</f>
        <v>55790.586476033997</v>
      </c>
      <c r="DJ174" s="269">
        <f t="shared" ref="DJ174:DM177" si="213">IF(BV174="","",AL174*BV174)</f>
        <v>15574.920053427039</v>
      </c>
      <c r="DK174" s="269">
        <f t="shared" si="213"/>
        <v>68844.678623251166</v>
      </c>
      <c r="DL174" s="269">
        <f t="shared" si="213"/>
        <v>185824.66679196697</v>
      </c>
      <c r="DM174" s="269">
        <f t="shared" si="213"/>
        <v>278957.68936270761</v>
      </c>
      <c r="DN174" s="271">
        <f t="shared" si="176"/>
        <v>604992.54130738671</v>
      </c>
      <c r="DO174" s="255"/>
      <c r="DP174" s="255"/>
      <c r="DQ174" s="269">
        <f>IF(BU174="","",(AE174+AK174)*BU174)</f>
        <v>123785.36374370044</v>
      </c>
      <c r="DR174" s="269">
        <f t="shared" ref="DR174:DU177" si="214">IF(BV174="","",(AF174+AL174)*BV174)</f>
        <v>15574.920053427039</v>
      </c>
      <c r="DS174" s="269">
        <f t="shared" si="214"/>
        <v>32127.516690850545</v>
      </c>
      <c r="DT174" s="269">
        <f t="shared" si="214"/>
        <v>52030.906701750755</v>
      </c>
      <c r="DU174" s="269">
        <f t="shared" si="214"/>
        <v>17434.855585169225</v>
      </c>
      <c r="DV174" s="271">
        <f t="shared" si="170"/>
        <v>240953.56277489802</v>
      </c>
    </row>
    <row r="175" spans="1:126" ht="25.5" customHeight="1">
      <c r="A175" s="232"/>
      <c r="B175" s="157"/>
      <c r="C175" s="43"/>
      <c r="D175" s="44">
        <f>L175</f>
        <v>3</v>
      </c>
      <c r="E175" s="45">
        <f>D175+SUM(AE175:AI175)</f>
        <v>3</v>
      </c>
      <c r="F175" s="46" t="s">
        <v>28</v>
      </c>
      <c r="G175" s="265">
        <f>'[9]NAW2 - Total - ENWL'!G172</f>
        <v>3</v>
      </c>
      <c r="H175" s="265">
        <f>'[9]NAW2 - Total - ENWL'!H172</f>
        <v>0</v>
      </c>
      <c r="I175" s="265">
        <f>'[9]NAW2 - Total - ENWL'!I172</f>
        <v>0</v>
      </c>
      <c r="J175" s="265">
        <f>'[9]NAW2 - Total - ENWL'!J172</f>
        <v>0</v>
      </c>
      <c r="K175" s="265">
        <f>'[9]NAW2 - Total - ENWL'!K172</f>
        <v>0</v>
      </c>
      <c r="L175" s="47">
        <f>SUM(G175:K175)</f>
        <v>3</v>
      </c>
      <c r="M175" s="265">
        <f>'[9]NAW2 - Total - ENWL'!M172</f>
        <v>3</v>
      </c>
      <c r="N175" s="265">
        <f>'[9]NAW2 - Total - ENWL'!N172</f>
        <v>0</v>
      </c>
      <c r="O175" s="265">
        <f>'[9]NAW2 - Total - ENWL'!O172</f>
        <v>0</v>
      </c>
      <c r="P175" s="265">
        <f>'[9]NAW2 - Total - ENWL'!P172</f>
        <v>0</v>
      </c>
      <c r="Q175" s="265">
        <f>'[9]NAW2 - Total - ENWL'!Q172</f>
        <v>0</v>
      </c>
      <c r="R175" s="47">
        <f>SUM(M175:Q175)</f>
        <v>3</v>
      </c>
      <c r="S175" s="265">
        <f>'ENWL - Asset Rep'!S175+'ENWL - Refurb'!S175+'ENWL - HVP'!S175</f>
        <v>0</v>
      </c>
      <c r="T175" s="265">
        <f>'ENWL - Asset Rep'!T175+'ENWL - Refurb'!T175+'ENWL - HVP'!T175</f>
        <v>0</v>
      </c>
      <c r="U175" s="265">
        <f>'ENWL - Asset Rep'!U175+'ENWL - Refurb'!U175+'ENWL - HVP'!U175</f>
        <v>0</v>
      </c>
      <c r="V175" s="265">
        <f>'ENWL - Asset Rep'!V175+'ENWL - Refurb'!V175+'ENWL - HVP'!V175</f>
        <v>0</v>
      </c>
      <c r="W175" s="265">
        <f>'ENWL - Asset Rep'!W175+'ENWL - Refurb'!W175+'ENWL - HVP'!W175</f>
        <v>0</v>
      </c>
      <c r="X175" s="47">
        <f>SUM(S175:W175)</f>
        <v>0</v>
      </c>
      <c r="Y175" s="265">
        <f>'[9]NAW2 - Total - ENWL'!Y172</f>
        <v>3</v>
      </c>
      <c r="Z175" s="265">
        <f>'[9]NAW2 - Total - ENWL'!Z172</f>
        <v>0</v>
      </c>
      <c r="AA175" s="265">
        <f>'[9]NAW2 - Total - ENWL'!AA172</f>
        <v>0</v>
      </c>
      <c r="AB175" s="265">
        <f>'[9]NAW2 - Total - ENWL'!AB172</f>
        <v>0</v>
      </c>
      <c r="AC175" s="265">
        <f>'[9]NAW2 - Total - ENWL'!AC172</f>
        <v>0</v>
      </c>
      <c r="AD175" s="47">
        <f>SUM(Y175:AC175)</f>
        <v>3</v>
      </c>
      <c r="AE175" s="265">
        <f>'ENWL - Asset Rep'!AE175+'ENWL - Refurb'!AE175+'ENWL - HVP'!AE175</f>
        <v>0</v>
      </c>
      <c r="AF175" s="265">
        <f>'ENWL - Asset Rep'!AF175+'ENWL - Refurb'!AF175+'ENWL - HVP'!AF175</f>
        <v>0</v>
      </c>
      <c r="AG175" s="265">
        <f>'ENWL - Asset Rep'!AG175+'ENWL - Refurb'!AG175+'ENWL - HVP'!AG175</f>
        <v>0</v>
      </c>
      <c r="AH175" s="265">
        <f>'ENWL - Asset Rep'!AH175+'ENWL - Refurb'!AH175+'ENWL - HVP'!AH175</f>
        <v>0</v>
      </c>
      <c r="AI175" s="265">
        <f>'ENWL - Asset Rep'!AI175+'ENWL - Refurb'!AI175+'ENWL - HVP'!AI175</f>
        <v>0</v>
      </c>
      <c r="AJ175" s="47">
        <f>SUM(AE175:AI175)</f>
        <v>0</v>
      </c>
      <c r="AK175" s="265">
        <f>'[9]NAW2 - Total - ENWL'!AK172</f>
        <v>3</v>
      </c>
      <c r="AL175" s="265">
        <f>'[9]NAW2 - Total - ENWL'!AL172</f>
        <v>0</v>
      </c>
      <c r="AM175" s="265">
        <f>'[9]NAW2 - Total - ENWL'!AM172</f>
        <v>0</v>
      </c>
      <c r="AN175" s="265">
        <f>'[9]NAW2 - Total - ENWL'!AN172</f>
        <v>0</v>
      </c>
      <c r="AO175" s="265">
        <f>'[9]NAW2 - Total - ENWL'!AO172</f>
        <v>0</v>
      </c>
      <c r="AP175" s="47">
        <f>SUM(AK175:AO175)</f>
        <v>3</v>
      </c>
      <c r="BB175" s="255"/>
      <c r="BC175" s="255"/>
      <c r="BD175" s="46" t="s">
        <v>28</v>
      </c>
      <c r="BE175" s="267">
        <f>'ENWL - HI Probs. of Failure '!O$47</f>
        <v>1.2283694251125334E-2</v>
      </c>
      <c r="BF175" s="267">
        <f>'ENWL - HI Probs. of Failure '!P$47</f>
        <v>1.8289112244573403E-2</v>
      </c>
      <c r="BG175" s="267">
        <f>'ENWL - HI Probs. of Failure '!Q$47</f>
        <v>3.2336809446548008E-2</v>
      </c>
      <c r="BH175" s="267">
        <f>'ENWL - HI Probs. of Failure '!R$47</f>
        <v>5.2369858882519472E-2</v>
      </c>
      <c r="BI175" s="267">
        <f>'ENWL - HI Probs. of Failure '!S$47</f>
        <v>0.12283903724883331</v>
      </c>
      <c r="BJ175" s="142"/>
      <c r="BK175" s="255"/>
      <c r="BL175" s="46" t="s">
        <v>28</v>
      </c>
      <c r="BM175" s="268">
        <f>$BM3*'ENWL - Ave Crit'!$Q$47</f>
        <v>202760.76</v>
      </c>
      <c r="BN175" s="268">
        <f>$BM3*'ENWL - Ave Crit'!$Q$47</f>
        <v>202760.76</v>
      </c>
      <c r="BO175" s="268">
        <f>$BM3*'ENWL - Ave Crit'!$Q$47</f>
        <v>202760.76</v>
      </c>
      <c r="BP175" s="268">
        <f>$BM3*'ENWL - Ave Crit'!$Q$47</f>
        <v>202760.76</v>
      </c>
      <c r="BQ175" s="268">
        <f>$BM3*'ENWL - Ave Crit'!$Q$47</f>
        <v>202760.76</v>
      </c>
      <c r="BR175" s="142"/>
      <c r="BS175" s="255"/>
      <c r="BT175" s="46" t="s">
        <v>28</v>
      </c>
      <c r="BU175" s="16">
        <f t="shared" si="154"/>
        <v>2490.6511819658035</v>
      </c>
      <c r="BV175" s="16">
        <f t="shared" si="154"/>
        <v>3708.3142984350093</v>
      </c>
      <c r="BW175" s="16">
        <f t="shared" si="154"/>
        <v>6556.6360593572535</v>
      </c>
      <c r="BX175" s="16">
        <f t="shared" si="154"/>
        <v>10618.552388112399</v>
      </c>
      <c r="BY175" s="16">
        <f t="shared" si="154"/>
        <v>24906.936550241753</v>
      </c>
      <c r="BZ175" s="255"/>
      <c r="CA175" s="255"/>
      <c r="CB175" s="46" t="s">
        <v>28</v>
      </c>
      <c r="CC175" s="269">
        <f>IF(BU175="","",M175*BU175)</f>
        <v>7471.9535458974105</v>
      </c>
      <c r="CD175" s="269">
        <f t="shared" si="209"/>
        <v>0</v>
      </c>
      <c r="CE175" s="269">
        <f t="shared" si="209"/>
        <v>0</v>
      </c>
      <c r="CF175" s="269">
        <f t="shared" si="209"/>
        <v>0</v>
      </c>
      <c r="CG175" s="269">
        <f t="shared" si="209"/>
        <v>0</v>
      </c>
      <c r="CH175" s="271">
        <f t="shared" si="184"/>
        <v>7471.9535458974105</v>
      </c>
      <c r="CI175" s="272"/>
      <c r="CJ175" s="272"/>
      <c r="CK175" s="269">
        <f t="shared" si="210"/>
        <v>7471.9535458974105</v>
      </c>
      <c r="CL175" s="269">
        <f t="shared" si="210"/>
        <v>0</v>
      </c>
      <c r="CM175" s="269">
        <f t="shared" si="210"/>
        <v>0</v>
      </c>
      <c r="CN175" s="269">
        <f t="shared" si="210"/>
        <v>0</v>
      </c>
      <c r="CO175" s="269">
        <f t="shared" si="210"/>
        <v>0</v>
      </c>
      <c r="CP175" s="271">
        <f t="shared" si="167"/>
        <v>7471.9535458974105</v>
      </c>
      <c r="CS175" s="269">
        <f>IF(BU175="","",Y175*BU175)</f>
        <v>7471.9535458974105</v>
      </c>
      <c r="CT175" s="269">
        <f t="shared" si="211"/>
        <v>0</v>
      </c>
      <c r="CU175" s="269">
        <f t="shared" si="211"/>
        <v>0</v>
      </c>
      <c r="CV175" s="269">
        <f t="shared" si="211"/>
        <v>0</v>
      </c>
      <c r="CW175" s="269">
        <f t="shared" si="211"/>
        <v>0</v>
      </c>
      <c r="CX175" s="271">
        <f t="shared" si="168"/>
        <v>7471.9535458974105</v>
      </c>
      <c r="CY175" s="255"/>
      <c r="CZ175" s="255"/>
      <c r="DA175" s="269">
        <f>IF(BU175="","",(S175+Y175)*BU175)</f>
        <v>7471.9535458974105</v>
      </c>
      <c r="DB175" s="269">
        <f t="shared" si="212"/>
        <v>0</v>
      </c>
      <c r="DC175" s="269">
        <f t="shared" si="212"/>
        <v>0</v>
      </c>
      <c r="DD175" s="269">
        <f t="shared" si="212"/>
        <v>0</v>
      </c>
      <c r="DE175" s="269">
        <f t="shared" si="212"/>
        <v>0</v>
      </c>
      <c r="DF175" s="271">
        <f t="shared" si="169"/>
        <v>7471.9535458974105</v>
      </c>
      <c r="DG175" s="255"/>
      <c r="DH175" s="255"/>
      <c r="DI175" s="269">
        <f>IF(BU175="","",AK175*BU175)</f>
        <v>7471.9535458974105</v>
      </c>
      <c r="DJ175" s="269">
        <f t="shared" si="213"/>
        <v>0</v>
      </c>
      <c r="DK175" s="269">
        <f t="shared" si="213"/>
        <v>0</v>
      </c>
      <c r="DL175" s="269">
        <f t="shared" si="213"/>
        <v>0</v>
      </c>
      <c r="DM175" s="269">
        <f t="shared" si="213"/>
        <v>0</v>
      </c>
      <c r="DN175" s="271">
        <f t="shared" si="176"/>
        <v>7471.9535458974105</v>
      </c>
      <c r="DO175" s="255"/>
      <c r="DP175" s="255"/>
      <c r="DQ175" s="269">
        <f>IF(BU175="","",(AE175+AK175)*BU175)</f>
        <v>7471.9535458974105</v>
      </c>
      <c r="DR175" s="269">
        <f t="shared" si="214"/>
        <v>0</v>
      </c>
      <c r="DS175" s="269">
        <f t="shared" si="214"/>
        <v>0</v>
      </c>
      <c r="DT175" s="269">
        <f t="shared" si="214"/>
        <v>0</v>
      </c>
      <c r="DU175" s="269">
        <f t="shared" si="214"/>
        <v>0</v>
      </c>
      <c r="DV175" s="271">
        <f t="shared" si="170"/>
        <v>7471.9535458974105</v>
      </c>
    </row>
    <row r="176" spans="1:126" ht="25.5" customHeight="1">
      <c r="A176" s="232"/>
      <c r="B176" s="157"/>
      <c r="C176" s="43"/>
      <c r="D176" s="44">
        <f>L176</f>
        <v>81</v>
      </c>
      <c r="E176" s="45">
        <f>D176+SUM(AE176:AI176)</f>
        <v>81</v>
      </c>
      <c r="F176" s="46" t="s">
        <v>30</v>
      </c>
      <c r="G176" s="265">
        <f>'[9]NAW2 - Total - ENWL'!G173</f>
        <v>81</v>
      </c>
      <c r="H176" s="265">
        <f>'[9]NAW2 - Total - ENWL'!H173</f>
        <v>0</v>
      </c>
      <c r="I176" s="265">
        <f>'[9]NAW2 - Total - ENWL'!I173</f>
        <v>0</v>
      </c>
      <c r="J176" s="265">
        <f>'[9]NAW2 - Total - ENWL'!J173</f>
        <v>0</v>
      </c>
      <c r="K176" s="265">
        <f>'[9]NAW2 - Total - ENWL'!K173</f>
        <v>0</v>
      </c>
      <c r="L176" s="47">
        <f>SUM(G176:K176)</f>
        <v>81</v>
      </c>
      <c r="M176" s="265">
        <f>'[9]NAW2 - Total - ENWL'!M173</f>
        <v>81</v>
      </c>
      <c r="N176" s="265">
        <f>'[9]NAW2 - Total - ENWL'!N173</f>
        <v>0</v>
      </c>
      <c r="O176" s="265">
        <f>'[9]NAW2 - Total - ENWL'!O173</f>
        <v>0</v>
      </c>
      <c r="P176" s="265">
        <f>'[9]NAW2 - Total - ENWL'!P173</f>
        <v>0</v>
      </c>
      <c r="Q176" s="265">
        <f>'[9]NAW2 - Total - ENWL'!Q173</f>
        <v>0</v>
      </c>
      <c r="R176" s="47">
        <f>SUM(M176:Q176)</f>
        <v>81</v>
      </c>
      <c r="S176" s="265">
        <f>'ENWL - Asset Rep'!S176+'ENWL - Refurb'!S176+'ENWL - HVP'!S176</f>
        <v>0</v>
      </c>
      <c r="T176" s="265">
        <f>'ENWL - Asset Rep'!T176+'ENWL - Refurb'!T176+'ENWL - HVP'!T176</f>
        <v>0</v>
      </c>
      <c r="U176" s="265">
        <f>'ENWL - Asset Rep'!U176+'ENWL - Refurb'!U176+'ENWL - HVP'!U176</f>
        <v>0</v>
      </c>
      <c r="V176" s="265">
        <f>'ENWL - Asset Rep'!V176+'ENWL - Refurb'!V176+'ENWL - HVP'!V176</f>
        <v>0</v>
      </c>
      <c r="W176" s="265">
        <f>'ENWL - Asset Rep'!W176+'ENWL - Refurb'!W176+'ENWL - HVP'!W176</f>
        <v>0</v>
      </c>
      <c r="X176" s="47">
        <f>SUM(S176:W176)</f>
        <v>0</v>
      </c>
      <c r="Y176" s="265">
        <f>'[9]NAW2 - Total - ENWL'!Y173</f>
        <v>81</v>
      </c>
      <c r="Z176" s="265">
        <f>'[9]NAW2 - Total - ENWL'!Z173</f>
        <v>0</v>
      </c>
      <c r="AA176" s="265">
        <f>'[9]NAW2 - Total - ENWL'!AA173</f>
        <v>0</v>
      </c>
      <c r="AB176" s="265">
        <f>'[9]NAW2 - Total - ENWL'!AB173</f>
        <v>0</v>
      </c>
      <c r="AC176" s="265">
        <f>'[9]NAW2 - Total - ENWL'!AC173</f>
        <v>0</v>
      </c>
      <c r="AD176" s="47">
        <f>SUM(Y176:AC176)</f>
        <v>81</v>
      </c>
      <c r="AE176" s="265">
        <f>'ENWL - Asset Rep'!AE176+'ENWL - Refurb'!AE176+'ENWL - HVP'!AE176</f>
        <v>0</v>
      </c>
      <c r="AF176" s="265">
        <f>'ENWL - Asset Rep'!AF176+'ENWL - Refurb'!AF176+'ENWL - HVP'!AF176</f>
        <v>0</v>
      </c>
      <c r="AG176" s="265">
        <f>'ENWL - Asset Rep'!AG176+'ENWL - Refurb'!AG176+'ENWL - HVP'!AG176</f>
        <v>0</v>
      </c>
      <c r="AH176" s="265">
        <f>'ENWL - Asset Rep'!AH176+'ENWL - Refurb'!AH176+'ENWL - HVP'!AH176</f>
        <v>0</v>
      </c>
      <c r="AI176" s="265">
        <f>'ENWL - Asset Rep'!AI176+'ENWL - Refurb'!AI176+'ENWL - HVP'!AI176</f>
        <v>0</v>
      </c>
      <c r="AJ176" s="47">
        <f>SUM(AE176:AI176)</f>
        <v>0</v>
      </c>
      <c r="AK176" s="265">
        <f>'[9]NAW2 - Total - ENWL'!AK173</f>
        <v>81</v>
      </c>
      <c r="AL176" s="265">
        <f>'[9]NAW2 - Total - ENWL'!AL173</f>
        <v>0</v>
      </c>
      <c r="AM176" s="265">
        <f>'[9]NAW2 - Total - ENWL'!AM173</f>
        <v>0</v>
      </c>
      <c r="AN176" s="265">
        <f>'[9]NAW2 - Total - ENWL'!AN173</f>
        <v>0</v>
      </c>
      <c r="AO176" s="265">
        <f>'[9]NAW2 - Total - ENWL'!AO173</f>
        <v>0</v>
      </c>
      <c r="AP176" s="47">
        <f>SUM(AK176:AO176)</f>
        <v>81</v>
      </c>
      <c r="BB176" s="255"/>
      <c r="BC176" s="255"/>
      <c r="BD176" s="46" t="s">
        <v>30</v>
      </c>
      <c r="BE176" s="267">
        <f>'ENWL - HI Probs. of Failure '!O$47</f>
        <v>1.2283694251125334E-2</v>
      </c>
      <c r="BF176" s="267">
        <f>'ENWL - HI Probs. of Failure '!P$47</f>
        <v>1.8289112244573403E-2</v>
      </c>
      <c r="BG176" s="267">
        <f>'ENWL - HI Probs. of Failure '!Q$47</f>
        <v>3.2336809446548008E-2</v>
      </c>
      <c r="BH176" s="267">
        <f>'ENWL - HI Probs. of Failure '!R$47</f>
        <v>5.2369858882519472E-2</v>
      </c>
      <c r="BI176" s="267">
        <f>'ENWL - HI Probs. of Failure '!S$47</f>
        <v>0.12283903724883331</v>
      </c>
      <c r="BJ176" s="142"/>
      <c r="BK176" s="255"/>
      <c r="BL176" s="46" t="s">
        <v>30</v>
      </c>
      <c r="BM176" s="268">
        <f>$BM4*'ENWL - Ave Crit'!$Q$47</f>
        <v>304141.14</v>
      </c>
      <c r="BN176" s="268">
        <f>$BM4*'ENWL - Ave Crit'!$Q$47</f>
        <v>304141.14</v>
      </c>
      <c r="BO176" s="268">
        <f>$BM4*'ENWL - Ave Crit'!$Q$47</f>
        <v>304141.14</v>
      </c>
      <c r="BP176" s="268">
        <f>$BM4*'ENWL - Ave Crit'!$Q$47</f>
        <v>304141.14</v>
      </c>
      <c r="BQ176" s="268">
        <f>$BM4*'ENWL - Ave Crit'!$Q$47</f>
        <v>304141.14</v>
      </c>
      <c r="BR176" s="142"/>
      <c r="BS176" s="255"/>
      <c r="BT176" s="46" t="s">
        <v>30</v>
      </c>
      <c r="BU176" s="16">
        <f t="shared" si="154"/>
        <v>3735.9767729487053</v>
      </c>
      <c r="BV176" s="16">
        <f t="shared" si="154"/>
        <v>5562.4714476525141</v>
      </c>
      <c r="BW176" s="16">
        <f t="shared" si="154"/>
        <v>9834.9540890358803</v>
      </c>
      <c r="BX176" s="16">
        <f t="shared" si="154"/>
        <v>15927.828582168599</v>
      </c>
      <c r="BY176" s="16">
        <f t="shared" si="154"/>
        <v>37360.404825362632</v>
      </c>
      <c r="BZ176" s="255"/>
      <c r="CA176" s="255"/>
      <c r="CB176" s="46" t="s">
        <v>30</v>
      </c>
      <c r="CC176" s="269">
        <f>IF(BU176="","",M176*BU176)</f>
        <v>302614.11860884511</v>
      </c>
      <c r="CD176" s="269">
        <f t="shared" si="209"/>
        <v>0</v>
      </c>
      <c r="CE176" s="269">
        <f t="shared" si="209"/>
        <v>0</v>
      </c>
      <c r="CF176" s="269">
        <f t="shared" si="209"/>
        <v>0</v>
      </c>
      <c r="CG176" s="269">
        <f t="shared" si="209"/>
        <v>0</v>
      </c>
      <c r="CH176" s="271">
        <f t="shared" si="184"/>
        <v>302614.11860884511</v>
      </c>
      <c r="CI176" s="272"/>
      <c r="CJ176" s="272"/>
      <c r="CK176" s="269">
        <f t="shared" si="210"/>
        <v>302614.11860884511</v>
      </c>
      <c r="CL176" s="269">
        <f t="shared" si="210"/>
        <v>0</v>
      </c>
      <c r="CM176" s="269">
        <f t="shared" si="210"/>
        <v>0</v>
      </c>
      <c r="CN176" s="269">
        <f t="shared" si="210"/>
        <v>0</v>
      </c>
      <c r="CO176" s="269">
        <f t="shared" si="210"/>
        <v>0</v>
      </c>
      <c r="CP176" s="271">
        <f t="shared" si="167"/>
        <v>302614.11860884511</v>
      </c>
      <c r="CS176" s="269">
        <f>IF(BU176="","",Y176*BU176)</f>
        <v>302614.11860884511</v>
      </c>
      <c r="CT176" s="269">
        <f t="shared" si="211"/>
        <v>0</v>
      </c>
      <c r="CU176" s="269">
        <f t="shared" si="211"/>
        <v>0</v>
      </c>
      <c r="CV176" s="269">
        <f t="shared" si="211"/>
        <v>0</v>
      </c>
      <c r="CW176" s="269">
        <f t="shared" si="211"/>
        <v>0</v>
      </c>
      <c r="CX176" s="271">
        <f t="shared" si="168"/>
        <v>302614.11860884511</v>
      </c>
      <c r="CY176" s="255"/>
      <c r="CZ176" s="255"/>
      <c r="DA176" s="269">
        <f>IF(BU176="","",(S176+Y176)*BU176)</f>
        <v>302614.11860884511</v>
      </c>
      <c r="DB176" s="269">
        <f t="shared" si="212"/>
        <v>0</v>
      </c>
      <c r="DC176" s="269">
        <f t="shared" si="212"/>
        <v>0</v>
      </c>
      <c r="DD176" s="269">
        <f t="shared" si="212"/>
        <v>0</v>
      </c>
      <c r="DE176" s="269">
        <f t="shared" si="212"/>
        <v>0</v>
      </c>
      <c r="DF176" s="271">
        <f t="shared" si="169"/>
        <v>302614.11860884511</v>
      </c>
      <c r="DG176" s="255"/>
      <c r="DH176" s="255"/>
      <c r="DI176" s="269">
        <f>IF(BU176="","",AK176*BU176)</f>
        <v>302614.11860884511</v>
      </c>
      <c r="DJ176" s="269">
        <f t="shared" si="213"/>
        <v>0</v>
      </c>
      <c r="DK176" s="269">
        <f t="shared" si="213"/>
        <v>0</v>
      </c>
      <c r="DL176" s="269">
        <f t="shared" si="213"/>
        <v>0</v>
      </c>
      <c r="DM176" s="269">
        <f t="shared" si="213"/>
        <v>0</v>
      </c>
      <c r="DN176" s="271">
        <f t="shared" si="176"/>
        <v>302614.11860884511</v>
      </c>
      <c r="DO176" s="255"/>
      <c r="DP176" s="255"/>
      <c r="DQ176" s="269">
        <f>IF(BU176="","",(AE176+AK176)*BU176)</f>
        <v>302614.11860884511</v>
      </c>
      <c r="DR176" s="269">
        <f t="shared" si="214"/>
        <v>0</v>
      </c>
      <c r="DS176" s="269">
        <f t="shared" si="214"/>
        <v>0</v>
      </c>
      <c r="DT176" s="269">
        <f t="shared" si="214"/>
        <v>0</v>
      </c>
      <c r="DU176" s="269">
        <f t="shared" si="214"/>
        <v>0</v>
      </c>
      <c r="DV176" s="271">
        <f t="shared" si="170"/>
        <v>302614.11860884511</v>
      </c>
    </row>
    <row r="177" spans="1:126" ht="25.5" customHeight="1">
      <c r="A177" s="232"/>
      <c r="B177" s="157"/>
      <c r="C177" s="43"/>
      <c r="D177" s="44">
        <f>L177</f>
        <v>0</v>
      </c>
      <c r="E177" s="45">
        <f>D177+SUM(AE177:AI177)</f>
        <v>0</v>
      </c>
      <c r="F177" s="46" t="s">
        <v>31</v>
      </c>
      <c r="G177" s="265">
        <f>'[9]NAW2 - Total - ENWL'!G174</f>
        <v>0</v>
      </c>
      <c r="H177" s="265">
        <f>'[9]NAW2 - Total - ENWL'!H174</f>
        <v>0</v>
      </c>
      <c r="I177" s="265">
        <f>'[9]NAW2 - Total - ENWL'!I174</f>
        <v>0</v>
      </c>
      <c r="J177" s="265">
        <f>'[9]NAW2 - Total - ENWL'!J174</f>
        <v>0</v>
      </c>
      <c r="K177" s="265">
        <f>'[9]NAW2 - Total - ENWL'!K174</f>
        <v>0</v>
      </c>
      <c r="L177" s="47">
        <f>SUM(G177:K177)</f>
        <v>0</v>
      </c>
      <c r="M177" s="265">
        <f>'[9]NAW2 - Total - ENWL'!M174</f>
        <v>0</v>
      </c>
      <c r="N177" s="265">
        <f>'[9]NAW2 - Total - ENWL'!N174</f>
        <v>0</v>
      </c>
      <c r="O177" s="265">
        <f>'[9]NAW2 - Total - ENWL'!O174</f>
        <v>0</v>
      </c>
      <c r="P177" s="265">
        <f>'[9]NAW2 - Total - ENWL'!P174</f>
        <v>0</v>
      </c>
      <c r="Q177" s="265">
        <f>'[9]NAW2 - Total - ENWL'!Q174</f>
        <v>0</v>
      </c>
      <c r="R177" s="47">
        <f>SUM(M177:Q177)</f>
        <v>0</v>
      </c>
      <c r="S177" s="265">
        <f>'ENWL - Asset Rep'!S177+'ENWL - Refurb'!S177+'ENWL - HVP'!S177</f>
        <v>0</v>
      </c>
      <c r="T177" s="265">
        <f>'ENWL - Asset Rep'!T177+'ENWL - Refurb'!T177+'ENWL - HVP'!T177</f>
        <v>0</v>
      </c>
      <c r="U177" s="265">
        <f>'ENWL - Asset Rep'!U177+'ENWL - Refurb'!U177+'ENWL - HVP'!U177</f>
        <v>0</v>
      </c>
      <c r="V177" s="265">
        <f>'ENWL - Asset Rep'!V177+'ENWL - Refurb'!V177+'ENWL - HVP'!V177</f>
        <v>0</v>
      </c>
      <c r="W177" s="265">
        <f>'ENWL - Asset Rep'!W177+'ENWL - Refurb'!W177+'ENWL - HVP'!W177</f>
        <v>0</v>
      </c>
      <c r="X177" s="47">
        <f>SUM(S177:W177)</f>
        <v>0</v>
      </c>
      <c r="Y177" s="265">
        <f>'[9]NAW2 - Total - ENWL'!Y174</f>
        <v>0</v>
      </c>
      <c r="Z177" s="265">
        <f>'[9]NAW2 - Total - ENWL'!Z174</f>
        <v>0</v>
      </c>
      <c r="AA177" s="265">
        <f>'[9]NAW2 - Total - ENWL'!AA174</f>
        <v>0</v>
      </c>
      <c r="AB177" s="265">
        <f>'[9]NAW2 - Total - ENWL'!AB174</f>
        <v>0</v>
      </c>
      <c r="AC177" s="265">
        <f>'[9]NAW2 - Total - ENWL'!AC174</f>
        <v>0</v>
      </c>
      <c r="AD177" s="47">
        <f>SUM(Y177:AC177)</f>
        <v>0</v>
      </c>
      <c r="AE177" s="265">
        <f>'ENWL - Asset Rep'!AE177+'ENWL - Refurb'!AE177+'ENWL - HVP'!AE177</f>
        <v>0</v>
      </c>
      <c r="AF177" s="265">
        <f>'ENWL - Asset Rep'!AF177+'ENWL - Refurb'!AF177+'ENWL - HVP'!AF177</f>
        <v>0</v>
      </c>
      <c r="AG177" s="265">
        <f>'ENWL - Asset Rep'!AG177+'ENWL - Refurb'!AG177+'ENWL - HVP'!AG177</f>
        <v>0</v>
      </c>
      <c r="AH177" s="265">
        <f>'ENWL - Asset Rep'!AH177+'ENWL - Refurb'!AH177+'ENWL - HVP'!AH177</f>
        <v>0</v>
      </c>
      <c r="AI177" s="265">
        <f>'ENWL - Asset Rep'!AI177+'ENWL - Refurb'!AI177+'ENWL - HVP'!AI177</f>
        <v>0</v>
      </c>
      <c r="AJ177" s="47">
        <f>SUM(AE177:AI177)</f>
        <v>0</v>
      </c>
      <c r="AK177" s="265">
        <f>'[9]NAW2 - Total - ENWL'!AK174</f>
        <v>0</v>
      </c>
      <c r="AL177" s="265">
        <f>'[9]NAW2 - Total - ENWL'!AL174</f>
        <v>0</v>
      </c>
      <c r="AM177" s="265">
        <f>'[9]NAW2 - Total - ENWL'!AM174</f>
        <v>0</v>
      </c>
      <c r="AN177" s="265">
        <f>'[9]NAW2 - Total - ENWL'!AN174</f>
        <v>0</v>
      </c>
      <c r="AO177" s="265">
        <f>'[9]NAW2 - Total - ENWL'!AO174</f>
        <v>0</v>
      </c>
      <c r="AP177" s="47">
        <f>SUM(AK177:AO177)</f>
        <v>0</v>
      </c>
      <c r="BB177" s="255"/>
      <c r="BC177" s="255"/>
      <c r="BD177" s="46" t="s">
        <v>31</v>
      </c>
      <c r="BE177" s="267">
        <f>'ENWL - HI Probs. of Failure '!O$47</f>
        <v>1.2283694251125334E-2</v>
      </c>
      <c r="BF177" s="267">
        <f>'ENWL - HI Probs. of Failure '!P$47</f>
        <v>1.8289112244573403E-2</v>
      </c>
      <c r="BG177" s="267">
        <f>'ENWL - HI Probs. of Failure '!Q$47</f>
        <v>3.2336809446548008E-2</v>
      </c>
      <c r="BH177" s="267">
        <f>'ENWL - HI Probs. of Failure '!R$47</f>
        <v>5.2369858882519472E-2</v>
      </c>
      <c r="BI177" s="267">
        <f>'ENWL - HI Probs. of Failure '!S$47</f>
        <v>0.12283903724883331</v>
      </c>
      <c r="BJ177" s="142"/>
      <c r="BK177" s="255"/>
      <c r="BL177" s="46" t="s">
        <v>31</v>
      </c>
      <c r="BM177" s="268">
        <f>$BM5*'ENWL - Ave Crit'!$Q$47</f>
        <v>506901.9</v>
      </c>
      <c r="BN177" s="268">
        <f>$BM5*'ENWL - Ave Crit'!$Q$47</f>
        <v>506901.9</v>
      </c>
      <c r="BO177" s="268">
        <f>$BM5*'ENWL - Ave Crit'!$Q$47</f>
        <v>506901.9</v>
      </c>
      <c r="BP177" s="268">
        <f>$BM5*'ENWL - Ave Crit'!$Q$47</f>
        <v>506901.9</v>
      </c>
      <c r="BQ177" s="268">
        <f>$BM5*'ENWL - Ave Crit'!$Q$47</f>
        <v>506901.9</v>
      </c>
      <c r="BR177" s="142"/>
      <c r="BS177" s="255"/>
      <c r="BT177" s="46" t="s">
        <v>31</v>
      </c>
      <c r="BU177" s="16">
        <f t="shared" si="154"/>
        <v>6226.6279549145092</v>
      </c>
      <c r="BV177" s="16">
        <f t="shared" si="154"/>
        <v>9270.7857460875239</v>
      </c>
      <c r="BW177" s="16">
        <f t="shared" si="154"/>
        <v>16391.590148393134</v>
      </c>
      <c r="BX177" s="16">
        <f t="shared" si="154"/>
        <v>26546.380970280999</v>
      </c>
      <c r="BY177" s="16">
        <f t="shared" si="154"/>
        <v>62267.341375604381</v>
      </c>
      <c r="BZ177" s="255"/>
      <c r="CA177" s="255"/>
      <c r="CB177" s="46" t="s">
        <v>31</v>
      </c>
      <c r="CC177" s="269">
        <f>IF(BU177="","",M177*BU177)</f>
        <v>0</v>
      </c>
      <c r="CD177" s="269">
        <f t="shared" si="209"/>
        <v>0</v>
      </c>
      <c r="CE177" s="269">
        <f t="shared" si="209"/>
        <v>0</v>
      </c>
      <c r="CF177" s="269">
        <f t="shared" si="209"/>
        <v>0</v>
      </c>
      <c r="CG177" s="269">
        <f t="shared" si="209"/>
        <v>0</v>
      </c>
      <c r="CH177" s="271">
        <f t="shared" si="184"/>
        <v>0</v>
      </c>
      <c r="CI177" s="272"/>
      <c r="CJ177" s="272"/>
      <c r="CK177" s="269">
        <f t="shared" si="210"/>
        <v>0</v>
      </c>
      <c r="CL177" s="269">
        <f t="shared" si="210"/>
        <v>0</v>
      </c>
      <c r="CM177" s="269">
        <f t="shared" si="210"/>
        <v>0</v>
      </c>
      <c r="CN177" s="269">
        <f t="shared" si="210"/>
        <v>0</v>
      </c>
      <c r="CO177" s="269">
        <f t="shared" si="210"/>
        <v>0</v>
      </c>
      <c r="CP177" s="271">
        <f t="shared" si="167"/>
        <v>0</v>
      </c>
      <c r="CS177" s="269">
        <f>IF(BU177="","",Y177*BU177)</f>
        <v>0</v>
      </c>
      <c r="CT177" s="269">
        <f t="shared" si="211"/>
        <v>0</v>
      </c>
      <c r="CU177" s="269">
        <f t="shared" si="211"/>
        <v>0</v>
      </c>
      <c r="CV177" s="269">
        <f t="shared" si="211"/>
        <v>0</v>
      </c>
      <c r="CW177" s="269">
        <f t="shared" si="211"/>
        <v>0</v>
      </c>
      <c r="CX177" s="271">
        <f t="shared" si="168"/>
        <v>0</v>
      </c>
      <c r="CY177" s="255"/>
      <c r="CZ177" s="255"/>
      <c r="DA177" s="269">
        <f>IF(BU177="","",(S177+Y177)*BU177)</f>
        <v>0</v>
      </c>
      <c r="DB177" s="269">
        <f t="shared" si="212"/>
        <v>0</v>
      </c>
      <c r="DC177" s="269">
        <f t="shared" si="212"/>
        <v>0</v>
      </c>
      <c r="DD177" s="269">
        <f t="shared" si="212"/>
        <v>0</v>
      </c>
      <c r="DE177" s="269">
        <f t="shared" si="212"/>
        <v>0</v>
      </c>
      <c r="DF177" s="271">
        <f t="shared" si="169"/>
        <v>0</v>
      </c>
      <c r="DG177" s="255"/>
      <c r="DH177" s="255"/>
      <c r="DI177" s="269">
        <f>IF(BU177="","",AK177*BU177)</f>
        <v>0</v>
      </c>
      <c r="DJ177" s="269">
        <f t="shared" si="213"/>
        <v>0</v>
      </c>
      <c r="DK177" s="269">
        <f t="shared" si="213"/>
        <v>0</v>
      </c>
      <c r="DL177" s="269">
        <f t="shared" si="213"/>
        <v>0</v>
      </c>
      <c r="DM177" s="269">
        <f t="shared" si="213"/>
        <v>0</v>
      </c>
      <c r="DN177" s="271">
        <f t="shared" si="176"/>
        <v>0</v>
      </c>
      <c r="DO177" s="255"/>
      <c r="DP177" s="255"/>
      <c r="DQ177" s="269">
        <f>IF(BU177="","",(AE177+AK177)*BU177)</f>
        <v>0</v>
      </c>
      <c r="DR177" s="269">
        <f t="shared" si="214"/>
        <v>0</v>
      </c>
      <c r="DS177" s="269">
        <f t="shared" si="214"/>
        <v>0</v>
      </c>
      <c r="DT177" s="269">
        <f t="shared" si="214"/>
        <v>0</v>
      </c>
      <c r="DU177" s="269">
        <f t="shared" si="214"/>
        <v>0</v>
      </c>
      <c r="DV177" s="271">
        <f t="shared" si="170"/>
        <v>0</v>
      </c>
    </row>
    <row r="178" spans="1:126" ht="25.5" customHeight="1" thickBot="1">
      <c r="A178" s="232"/>
      <c r="B178" s="48"/>
      <c r="C178" s="49" t="s">
        <v>27</v>
      </c>
      <c r="D178" s="50">
        <f>SUM(D174:D177)</f>
        <v>178</v>
      </c>
      <c r="E178" s="51">
        <f>SUM(E174:E177)</f>
        <v>176</v>
      </c>
      <c r="F178" s="52"/>
      <c r="G178" s="53">
        <f>SUM(G174:G177)</f>
        <v>128</v>
      </c>
      <c r="H178" s="54">
        <f>SUM(H174:H177)</f>
        <v>19</v>
      </c>
      <c r="I178" s="54">
        <f>SUM(I174:I177)</f>
        <v>17</v>
      </c>
      <c r="J178" s="54">
        <f>SUM(J174:J177)</f>
        <v>6</v>
      </c>
      <c r="K178" s="54">
        <f>SUM(K174:K177)</f>
        <v>8</v>
      </c>
      <c r="L178" s="73"/>
      <c r="M178" s="53">
        <f>SUM(M174:M177)</f>
        <v>128</v>
      </c>
      <c r="N178" s="54">
        <f>SUM(N174:N177)</f>
        <v>19</v>
      </c>
      <c r="O178" s="54">
        <f>SUM(O174:O177)</f>
        <v>17</v>
      </c>
      <c r="P178" s="54">
        <f>SUM(P174:P177)</f>
        <v>6</v>
      </c>
      <c r="Q178" s="54">
        <f>SUM(Q174:Q177)</f>
        <v>8</v>
      </c>
      <c r="R178" s="73"/>
      <c r="S178" s="53">
        <f>SUM(S174:S177)</f>
        <v>19.5</v>
      </c>
      <c r="T178" s="54">
        <f>SUM(T174:T177)</f>
        <v>0</v>
      </c>
      <c r="U178" s="54">
        <f>SUM(U174:U177)</f>
        <v>-4</v>
      </c>
      <c r="V178" s="54">
        <f>SUM(V174:V177)</f>
        <v>-9</v>
      </c>
      <c r="W178" s="54">
        <f>SUM(W174:W177)</f>
        <v>-7.5</v>
      </c>
      <c r="X178" s="73"/>
      <c r="Y178" s="53">
        <f>SUM(Y174:Y177)</f>
        <v>120</v>
      </c>
      <c r="Z178" s="54">
        <f>SUM(Z174:Z177)</f>
        <v>15</v>
      </c>
      <c r="AA178" s="54">
        <f>SUM(AA174:AA177)</f>
        <v>14</v>
      </c>
      <c r="AB178" s="54">
        <f>SUM(AB174:AB177)</f>
        <v>19</v>
      </c>
      <c r="AC178" s="54">
        <f>SUM(AC174:AC177)</f>
        <v>10</v>
      </c>
      <c r="AD178" s="73"/>
      <c r="AE178" s="53">
        <f>SUM(AE174:AE177)</f>
        <v>39</v>
      </c>
      <c r="AF178" s="54">
        <f>SUM(AF174:AF177)</f>
        <v>0</v>
      </c>
      <c r="AG178" s="54">
        <f>SUM(AG174:AG177)</f>
        <v>-8</v>
      </c>
      <c r="AH178" s="54">
        <f>SUM(AH174:AH177)</f>
        <v>-18</v>
      </c>
      <c r="AI178" s="54">
        <f>SUM(AI174:AI177)</f>
        <v>-15</v>
      </c>
      <c r="AJ178" s="73"/>
      <c r="AK178" s="53">
        <f>SUM(AK174:AK177)</f>
        <v>116</v>
      </c>
      <c r="AL178" s="54">
        <f>SUM(AL174:AL177)</f>
        <v>6</v>
      </c>
      <c r="AM178" s="54">
        <f>SUM(AM174:AM177)</f>
        <v>15</v>
      </c>
      <c r="AN178" s="54">
        <f>SUM(AN174:AN177)</f>
        <v>25</v>
      </c>
      <c r="AO178" s="54">
        <f>SUM(AO174:AO177)</f>
        <v>16</v>
      </c>
      <c r="AP178" s="73"/>
      <c r="BB178" s="255"/>
      <c r="BC178" s="255"/>
      <c r="BD178" s="52"/>
      <c r="BE178" s="139"/>
      <c r="BF178" s="140"/>
      <c r="BG178" s="140"/>
      <c r="BH178" s="140"/>
      <c r="BI178" s="140"/>
      <c r="BJ178" s="55"/>
      <c r="BK178" s="255"/>
      <c r="BL178" s="52"/>
      <c r="BM178" s="139"/>
      <c r="BN178" s="140"/>
      <c r="BO178" s="140"/>
      <c r="BP178" s="140"/>
      <c r="BQ178" s="140"/>
      <c r="BR178" s="55"/>
      <c r="BS178" s="255"/>
      <c r="BT178" s="52"/>
      <c r="BU178" s="16" t="str">
        <f t="shared" si="154"/>
        <v/>
      </c>
      <c r="BV178" s="16" t="str">
        <f t="shared" si="154"/>
        <v/>
      </c>
      <c r="BW178" s="16" t="str">
        <f t="shared" si="154"/>
        <v/>
      </c>
      <c r="BX178" s="16" t="str">
        <f t="shared" si="154"/>
        <v/>
      </c>
      <c r="BY178" s="16" t="str">
        <f t="shared" si="154"/>
        <v/>
      </c>
      <c r="BZ178" s="255"/>
      <c r="CA178" s="255"/>
      <c r="CB178" s="52"/>
      <c r="CC178" s="270">
        <f>SUM(CC174:CC177)</f>
        <v>386798.12855928927</v>
      </c>
      <c r="CD178" s="270">
        <f>SUM(CD174:CD177)</f>
        <v>49320.580169185618</v>
      </c>
      <c r="CE178" s="270">
        <f>SUM(CE174:CE177)</f>
        <v>78023.969106351331</v>
      </c>
      <c r="CF178" s="270">
        <f>SUM(CF174:CF177)</f>
        <v>44597.920030072077</v>
      </c>
      <c r="CG178" s="270">
        <f>SUM(CG174:CG177)</f>
        <v>139478.8446813538</v>
      </c>
      <c r="CH178" s="271">
        <f t="shared" si="184"/>
        <v>698219.44254625204</v>
      </c>
      <c r="CI178" s="272"/>
      <c r="CJ178" s="272"/>
      <c r="CK178" s="270">
        <f>SUM(CK174:CK177)</f>
        <v>386798.12855928927</v>
      </c>
      <c r="CL178" s="270">
        <f>SUM(CL174:CL177)</f>
        <v>49320.580169185618</v>
      </c>
      <c r="CM178" s="270">
        <f>SUM(CM174:CM177)</f>
        <v>78023.969106351331</v>
      </c>
      <c r="CN178" s="270">
        <f>SUM(CN174:CN177)</f>
        <v>44597.920030072077</v>
      </c>
      <c r="CO178" s="270">
        <f>SUM(CO174:CO177)</f>
        <v>139478.8446813538</v>
      </c>
      <c r="CP178" s="271">
        <f t="shared" si="167"/>
        <v>698219.44254625204</v>
      </c>
      <c r="CS178" s="270">
        <f>SUM(CS174:CS177)</f>
        <v>372850.48194028076</v>
      </c>
      <c r="CT178" s="270">
        <f>SUM(CT174:CT177)</f>
        <v>38937.300133567594</v>
      </c>
      <c r="CU178" s="270">
        <f>SUM(CU174:CU177)</f>
        <v>64255.033381701091</v>
      </c>
      <c r="CV178" s="270">
        <f>SUM(CV174:CV177)</f>
        <v>141226.7467618949</v>
      </c>
      <c r="CW178" s="270">
        <f>SUM(CW174:CW177)</f>
        <v>174348.55585169225</v>
      </c>
      <c r="CX178" s="271">
        <f t="shared" si="168"/>
        <v>791618.11806913663</v>
      </c>
      <c r="CY178" s="255"/>
      <c r="CZ178" s="255"/>
      <c r="DA178" s="270">
        <f>SUM(DA174:DA177)</f>
        <v>406847.87057411397</v>
      </c>
      <c r="DB178" s="270">
        <f>SUM(DB174:DB177)</f>
        <v>38937.300133567594</v>
      </c>
      <c r="DC178" s="270">
        <f>SUM(DC174:DC177)</f>
        <v>45896.452415500782</v>
      </c>
      <c r="DD178" s="270">
        <f>SUM(DD174:DD177)</f>
        <v>74329.866716786797</v>
      </c>
      <c r="DE178" s="270">
        <f>SUM(DE174:DE177)</f>
        <v>43587.138962923062</v>
      </c>
      <c r="DF178" s="271">
        <f t="shared" si="169"/>
        <v>609598.62880289217</v>
      </c>
      <c r="DG178" s="255"/>
      <c r="DH178" s="255"/>
      <c r="DI178" s="270">
        <f>SUM(DI174:DI177)</f>
        <v>365876.65863077651</v>
      </c>
      <c r="DJ178" s="270">
        <f>SUM(DJ174:DJ177)</f>
        <v>15574.920053427039</v>
      </c>
      <c r="DK178" s="270">
        <f>SUM(DK174:DK177)</f>
        <v>68844.678623251166</v>
      </c>
      <c r="DL178" s="270">
        <f>SUM(DL174:DL177)</f>
        <v>185824.66679196697</v>
      </c>
      <c r="DM178" s="270">
        <f>SUM(DM174:DM177)</f>
        <v>278957.68936270761</v>
      </c>
      <c r="DN178" s="271">
        <f t="shared" si="176"/>
        <v>915078.61346212937</v>
      </c>
      <c r="DO178" s="255"/>
      <c r="DP178" s="255"/>
      <c r="DQ178" s="270">
        <f>SUM(DQ174:DQ177)</f>
        <v>433871.43589844299</v>
      </c>
      <c r="DR178" s="270">
        <f>SUM(DR174:DR177)</f>
        <v>15574.920053427039</v>
      </c>
      <c r="DS178" s="270">
        <f>SUM(DS174:DS177)</f>
        <v>32127.516690850545</v>
      </c>
      <c r="DT178" s="270">
        <f>SUM(DT174:DT177)</f>
        <v>52030.906701750755</v>
      </c>
      <c r="DU178" s="270">
        <f>SUM(DU174:DU177)</f>
        <v>17434.855585169225</v>
      </c>
      <c r="DV178" s="271">
        <f t="shared" si="170"/>
        <v>551039.63492964057</v>
      </c>
    </row>
    <row r="179" spans="1:126" ht="25.5" customHeight="1">
      <c r="A179" s="232"/>
      <c r="B179" s="193" t="s">
        <v>51</v>
      </c>
      <c r="C179" s="38"/>
      <c r="D179" s="39">
        <f>L179</f>
        <v>0</v>
      </c>
      <c r="E179" s="40">
        <f>D179+SUM(AE179:AI179)</f>
        <v>0</v>
      </c>
      <c r="F179" s="41" t="s">
        <v>26</v>
      </c>
      <c r="G179" s="265">
        <f>'[9]NAW2 - Total - ENWL'!G176</f>
        <v>0</v>
      </c>
      <c r="H179" s="265">
        <f>'[9]NAW2 - Total - ENWL'!H176</f>
        <v>0</v>
      </c>
      <c r="I179" s="265">
        <f>'[9]NAW2 - Total - ENWL'!I176</f>
        <v>0</v>
      </c>
      <c r="J179" s="265">
        <f>'[9]NAW2 - Total - ENWL'!J176</f>
        <v>0</v>
      </c>
      <c r="K179" s="265">
        <f>'[9]NAW2 - Total - ENWL'!K176</f>
        <v>0</v>
      </c>
      <c r="L179" s="42">
        <f>SUM(G179:K179)</f>
        <v>0</v>
      </c>
      <c r="M179" s="265">
        <f>'[9]NAW2 - Total - ENWL'!M176</f>
        <v>0</v>
      </c>
      <c r="N179" s="265">
        <f>'[9]NAW2 - Total - ENWL'!N176</f>
        <v>0</v>
      </c>
      <c r="O179" s="265">
        <f>'[9]NAW2 - Total - ENWL'!O176</f>
        <v>0</v>
      </c>
      <c r="P179" s="265">
        <f>'[9]NAW2 - Total - ENWL'!P176</f>
        <v>0</v>
      </c>
      <c r="Q179" s="265">
        <f>'[9]NAW2 - Total - ENWL'!Q176</f>
        <v>0</v>
      </c>
      <c r="R179" s="42">
        <f>SUM(M179:Q179)</f>
        <v>0</v>
      </c>
      <c r="S179" s="319">
        <f>'ENWL - Asset Rep'!S179+'ENWL - Refurb'!S179+'ENWL - HVP'!S179</f>
        <v>0</v>
      </c>
      <c r="T179" s="273">
        <f>'ENWL - Asset Rep'!T179+'ENWL - Refurb'!T179+'ENWL - HVP'!T179</f>
        <v>0</v>
      </c>
      <c r="U179" s="273">
        <f>'ENWL - Asset Rep'!U179+'ENWL - Refurb'!U179+'ENWL - HVP'!U179</f>
        <v>0</v>
      </c>
      <c r="V179" s="273">
        <f>'ENWL - Asset Rep'!V179+'ENWL - Refurb'!V179+'ENWL - HVP'!V179</f>
        <v>0</v>
      </c>
      <c r="W179" s="273">
        <f>'ENWL - Asset Rep'!W179+'ENWL - Refurb'!W179+'ENWL - HVP'!W179</f>
        <v>0</v>
      </c>
      <c r="X179" s="42">
        <f>SUM(S179:W179)</f>
        <v>0</v>
      </c>
      <c r="Y179" s="266">
        <f>'[9]NAW2 - Total - ENWL'!Y176</f>
        <v>0</v>
      </c>
      <c r="Z179" s="266">
        <f>'[9]NAW2 - Total - ENWL'!Z176</f>
        <v>0</v>
      </c>
      <c r="AA179" s="266">
        <f>'[9]NAW2 - Total - ENWL'!AA176</f>
        <v>0</v>
      </c>
      <c r="AB179" s="266">
        <f>'[9]NAW2 - Total - ENWL'!AB176</f>
        <v>0</v>
      </c>
      <c r="AC179" s="266">
        <f>'[9]NAW2 - Total - ENWL'!AC176</f>
        <v>0</v>
      </c>
      <c r="AD179" s="42">
        <f>SUM(Y179:AC179)</f>
        <v>0</v>
      </c>
      <c r="AE179" s="319">
        <f>'ENWL - Asset Rep'!AE179+'ENWL - Refurb'!AE179+'ENWL - HVP'!AE179</f>
        <v>0</v>
      </c>
      <c r="AF179" s="273">
        <f>'ENWL - Asset Rep'!AF179+'ENWL - Refurb'!AF179+'ENWL - HVP'!AF179</f>
        <v>0</v>
      </c>
      <c r="AG179" s="273">
        <f>'ENWL - Asset Rep'!AG179+'ENWL - Refurb'!AG179+'ENWL - HVP'!AG179</f>
        <v>0</v>
      </c>
      <c r="AH179" s="273">
        <f>'ENWL - Asset Rep'!AH179+'ENWL - Refurb'!AH179+'ENWL - HVP'!AH179</f>
        <v>0</v>
      </c>
      <c r="AI179" s="273">
        <f>'ENWL - Asset Rep'!AI179+'ENWL - Refurb'!AI179+'ENWL - HVP'!AI179</f>
        <v>0</v>
      </c>
      <c r="AJ179" s="42">
        <f>SUM(AE179:AI179)</f>
        <v>0</v>
      </c>
      <c r="AK179" s="266">
        <f>'[9]NAW2 - Total - ENWL'!AK176</f>
        <v>0</v>
      </c>
      <c r="AL179" s="266">
        <f>'[9]NAW2 - Total - ENWL'!AL176</f>
        <v>0</v>
      </c>
      <c r="AM179" s="266">
        <f>'[9]NAW2 - Total - ENWL'!AM176</f>
        <v>0</v>
      </c>
      <c r="AN179" s="266">
        <f>'[9]NAW2 - Total - ENWL'!AN176</f>
        <v>0</v>
      </c>
      <c r="AO179" s="266">
        <f>'[9]NAW2 - Total - ENWL'!AO176</f>
        <v>0</v>
      </c>
      <c r="AP179" s="42">
        <f>SUM(AK179:AO179)</f>
        <v>0</v>
      </c>
      <c r="BB179" s="255"/>
      <c r="BC179" s="255"/>
      <c r="BD179" s="41" t="s">
        <v>26</v>
      </c>
      <c r="BE179" s="267">
        <f>'ENWL - HI Probs. of Failure '!O$48</f>
        <v>1.2939204617194664E-2</v>
      </c>
      <c r="BF179" s="267">
        <f>'ENWL - HI Probs. of Failure '!P$48</f>
        <v>1.9265097352752492E-2</v>
      </c>
      <c r="BG179" s="267">
        <f>'ENWL - HI Probs. of Failure '!Q$48</f>
        <v>3.4062439649032002E-2</v>
      </c>
      <c r="BH179" s="267">
        <f>'ENWL - HI Probs. of Failure '!R$48</f>
        <v>5.5164538126830254E-2</v>
      </c>
      <c r="BI179" s="267">
        <f>'ENWL - HI Probs. of Failure '!S$48</f>
        <v>0.12939425269366664</v>
      </c>
      <c r="BJ179" s="141"/>
      <c r="BK179" s="255"/>
      <c r="BL179" s="41" t="s">
        <v>26</v>
      </c>
      <c r="BM179" s="268">
        <f>$BM2*'ENWL - Ave Crit'!$Q$48</f>
        <v>371942.89299999998</v>
      </c>
      <c r="BN179" s="268">
        <f>$BM2*'ENWL - Ave Crit'!$Q$48</f>
        <v>371942.89299999998</v>
      </c>
      <c r="BO179" s="268">
        <f>$BM2*'ENWL - Ave Crit'!$Q$48</f>
        <v>371942.89299999998</v>
      </c>
      <c r="BP179" s="268">
        <f>$BM2*'ENWL - Ave Crit'!$Q$48</f>
        <v>371942.89299999998</v>
      </c>
      <c r="BQ179" s="268">
        <f>$BM2*'ENWL - Ave Crit'!$Q$48</f>
        <v>371942.89299999998</v>
      </c>
      <c r="BR179" s="141"/>
      <c r="BS179" s="255"/>
      <c r="BT179" s="41" t="s">
        <v>26</v>
      </c>
      <c r="BU179" s="16">
        <f t="shared" ref="BU179:BY229" si="215">IF(BM179&gt;0,BE179*BM179,"")</f>
        <v>4812.6451984383411</v>
      </c>
      <c r="BV179" s="16">
        <f t="shared" si="215"/>
        <v>7165.5160433094034</v>
      </c>
      <c r="BW179" s="16">
        <f t="shared" si="215"/>
        <v>12669.282345698866</v>
      </c>
      <c r="BX179" s="16">
        <f t="shared" si="215"/>
        <v>20518.057901902044</v>
      </c>
      <c r="BY179" s="16">
        <f t="shared" si="215"/>
        <v>48127.272684455413</v>
      </c>
      <c r="BZ179" s="255"/>
      <c r="CA179" s="255"/>
      <c r="CB179" s="41" t="s">
        <v>26</v>
      </c>
      <c r="CC179" s="269">
        <f>IF(BU179="","",M179*BU179)</f>
        <v>0</v>
      </c>
      <c r="CD179" s="269">
        <f t="shared" ref="CD179:CG182" si="216">IF(BV179="","",N179*BV179)</f>
        <v>0</v>
      </c>
      <c r="CE179" s="269">
        <f t="shared" si="216"/>
        <v>0</v>
      </c>
      <c r="CF179" s="269">
        <f t="shared" si="216"/>
        <v>0</v>
      </c>
      <c r="CG179" s="269">
        <f t="shared" si="216"/>
        <v>0</v>
      </c>
      <c r="CH179" s="271">
        <f t="shared" si="184"/>
        <v>0</v>
      </c>
      <c r="CI179" s="272"/>
      <c r="CJ179" s="272"/>
      <c r="CK179" s="269">
        <f t="shared" ref="CK179:CO182" si="217">IF(BU179="","",G179*BU179)</f>
        <v>0</v>
      </c>
      <c r="CL179" s="269">
        <f t="shared" si="217"/>
        <v>0</v>
      </c>
      <c r="CM179" s="269">
        <f t="shared" si="217"/>
        <v>0</v>
      </c>
      <c r="CN179" s="269">
        <f t="shared" si="217"/>
        <v>0</v>
      </c>
      <c r="CO179" s="269">
        <f t="shared" si="217"/>
        <v>0</v>
      </c>
      <c r="CP179" s="271">
        <f t="shared" si="167"/>
        <v>0</v>
      </c>
      <c r="CS179" s="269">
        <f>IF(BU179="","",Y179*BU179)</f>
        <v>0</v>
      </c>
      <c r="CT179" s="269">
        <f t="shared" ref="CT179:CW182" si="218">IF(BV179="","",Z179*BV179)</f>
        <v>0</v>
      </c>
      <c r="CU179" s="269">
        <f t="shared" si="218"/>
        <v>0</v>
      </c>
      <c r="CV179" s="269">
        <f t="shared" si="218"/>
        <v>0</v>
      </c>
      <c r="CW179" s="269">
        <f t="shared" si="218"/>
        <v>0</v>
      </c>
      <c r="CX179" s="271">
        <f t="shared" si="168"/>
        <v>0</v>
      </c>
      <c r="CY179" s="255"/>
      <c r="CZ179" s="255"/>
      <c r="DA179" s="269">
        <f>IF(BU179="","",(S179+Y179)*BU179)</f>
        <v>0</v>
      </c>
      <c r="DB179" s="269">
        <f t="shared" ref="DB179:DE182" si="219">IF(BV179="","",(T179+Z179)*BV179)</f>
        <v>0</v>
      </c>
      <c r="DC179" s="269">
        <f t="shared" si="219"/>
        <v>0</v>
      </c>
      <c r="DD179" s="269">
        <f t="shared" si="219"/>
        <v>0</v>
      </c>
      <c r="DE179" s="269">
        <f t="shared" si="219"/>
        <v>0</v>
      </c>
      <c r="DF179" s="271">
        <f t="shared" si="169"/>
        <v>0</v>
      </c>
      <c r="DG179" s="255"/>
      <c r="DH179" s="255"/>
      <c r="DI179" s="269">
        <f>IF(BU179="","",AK179*BU179)</f>
        <v>0</v>
      </c>
      <c r="DJ179" s="269">
        <f t="shared" ref="DJ179:DM182" si="220">IF(BV179="","",AL179*BV179)</f>
        <v>0</v>
      </c>
      <c r="DK179" s="269">
        <f t="shared" si="220"/>
        <v>0</v>
      </c>
      <c r="DL179" s="269">
        <f t="shared" si="220"/>
        <v>0</v>
      </c>
      <c r="DM179" s="269">
        <f t="shared" si="220"/>
        <v>0</v>
      </c>
      <c r="DN179" s="271">
        <f t="shared" si="176"/>
        <v>0</v>
      </c>
      <c r="DO179" s="255"/>
      <c r="DP179" s="255"/>
      <c r="DQ179" s="269">
        <f>IF(BU179="","",(AE179+AK179)*BU179)</f>
        <v>0</v>
      </c>
      <c r="DR179" s="269">
        <f t="shared" ref="DR179:DU182" si="221">IF(BV179="","",(AF179+AL179)*BV179)</f>
        <v>0</v>
      </c>
      <c r="DS179" s="269">
        <f t="shared" si="221"/>
        <v>0</v>
      </c>
      <c r="DT179" s="269">
        <f t="shared" si="221"/>
        <v>0</v>
      </c>
      <c r="DU179" s="269">
        <f t="shared" si="221"/>
        <v>0</v>
      </c>
      <c r="DV179" s="271">
        <f t="shared" si="170"/>
        <v>0</v>
      </c>
    </row>
    <row r="180" spans="1:126" ht="25.5" customHeight="1">
      <c r="A180" s="232"/>
      <c r="B180" s="157"/>
      <c r="C180" s="43"/>
      <c r="D180" s="44">
        <f>L180</f>
        <v>158</v>
      </c>
      <c r="E180" s="45">
        <f>D180+SUM(AE180:AI180)</f>
        <v>158</v>
      </c>
      <c r="F180" s="46" t="s">
        <v>28</v>
      </c>
      <c r="G180" s="265">
        <f>'[9]NAW2 - Total - ENWL'!G177</f>
        <v>87</v>
      </c>
      <c r="H180" s="265">
        <f>'[9]NAW2 - Total - ENWL'!H177</f>
        <v>23</v>
      </c>
      <c r="I180" s="265">
        <f>'[9]NAW2 - Total - ENWL'!I177</f>
        <v>22</v>
      </c>
      <c r="J180" s="265">
        <f>'[9]NAW2 - Total - ENWL'!J177</f>
        <v>17</v>
      </c>
      <c r="K180" s="265">
        <f>'[9]NAW2 - Total - ENWL'!K177</f>
        <v>9</v>
      </c>
      <c r="L180" s="47">
        <f>SUM(G180:K180)</f>
        <v>158</v>
      </c>
      <c r="M180" s="265">
        <f>'[9]NAW2 - Total - ENWL'!M177</f>
        <v>87</v>
      </c>
      <c r="N180" s="265">
        <f>'[9]NAW2 - Total - ENWL'!N177</f>
        <v>23</v>
      </c>
      <c r="O180" s="265">
        <f>'[9]NAW2 - Total - ENWL'!O177</f>
        <v>22</v>
      </c>
      <c r="P180" s="265">
        <f>'[9]NAW2 - Total - ENWL'!P177</f>
        <v>17</v>
      </c>
      <c r="Q180" s="265">
        <f>'[9]NAW2 - Total - ENWL'!Q177</f>
        <v>9</v>
      </c>
      <c r="R180" s="47">
        <f>SUM(M180:Q180)</f>
        <v>158</v>
      </c>
      <c r="S180" s="265">
        <f>'ENWL - Asset Rep'!S180+'ENWL - Refurb'!S180+'ENWL - HVP'!S180</f>
        <v>14.5</v>
      </c>
      <c r="T180" s="265">
        <f>'ENWL - Asset Rep'!T180+'ENWL - Refurb'!T180+'ENWL - HVP'!T180</f>
        <v>0</v>
      </c>
      <c r="U180" s="265">
        <f>'ENWL - Asset Rep'!U180+'ENWL - Refurb'!U180+'ENWL - HVP'!U180</f>
        <v>-4</v>
      </c>
      <c r="V180" s="265">
        <f>'ENWL - Asset Rep'!V180+'ENWL - Refurb'!V180+'ENWL - HVP'!V180</f>
        <v>-2.5</v>
      </c>
      <c r="W180" s="265">
        <f>'ENWL - Asset Rep'!W180+'ENWL - Refurb'!W180+'ENWL - HVP'!W180</f>
        <v>-8</v>
      </c>
      <c r="X180" s="47">
        <f>SUM(S180:W180)</f>
        <v>0</v>
      </c>
      <c r="Y180" s="265">
        <f>'[9]NAW2 - Total - ENWL'!Y177</f>
        <v>70</v>
      </c>
      <c r="Z180" s="265">
        <f>'[9]NAW2 - Total - ENWL'!Z177</f>
        <v>31</v>
      </c>
      <c r="AA180" s="265">
        <f>'[9]NAW2 - Total - ENWL'!AA177</f>
        <v>17</v>
      </c>
      <c r="AB180" s="265">
        <f>'[9]NAW2 - Total - ENWL'!AB177</f>
        <v>21</v>
      </c>
      <c r="AC180" s="265">
        <f>'[9]NAW2 - Total - ENWL'!AC177</f>
        <v>19</v>
      </c>
      <c r="AD180" s="47">
        <f>SUM(Y180:AC180)</f>
        <v>158</v>
      </c>
      <c r="AE180" s="265">
        <f>'ENWL - Asset Rep'!AE180+'ENWL - Refurb'!AE180+'ENWL - HVP'!AE180</f>
        <v>29</v>
      </c>
      <c r="AF180" s="265">
        <f>'ENWL - Asset Rep'!AF180+'ENWL - Refurb'!AF180+'ENWL - HVP'!AF180</f>
        <v>0</v>
      </c>
      <c r="AG180" s="265">
        <f>'ENWL - Asset Rep'!AG180+'ENWL - Refurb'!AG180+'ENWL - HVP'!AG180</f>
        <v>-8</v>
      </c>
      <c r="AH180" s="265">
        <f>'ENWL - Asset Rep'!AH180+'ENWL - Refurb'!AH180+'ENWL - HVP'!AH180</f>
        <v>-5</v>
      </c>
      <c r="AI180" s="265">
        <f>'ENWL - Asset Rep'!AI180+'ENWL - Refurb'!AI180+'ENWL - HVP'!AI180</f>
        <v>-16</v>
      </c>
      <c r="AJ180" s="47">
        <f>SUM(AE180:AI180)</f>
        <v>0</v>
      </c>
      <c r="AK180" s="265">
        <f>'[9]NAW2 - Total - ENWL'!AK177</f>
        <v>57</v>
      </c>
      <c r="AL180" s="265">
        <f>'[9]NAW2 - Total - ENWL'!AL177</f>
        <v>32</v>
      </c>
      <c r="AM180" s="265">
        <f>'[9]NAW2 - Total - ENWL'!AM177</f>
        <v>16</v>
      </c>
      <c r="AN180" s="265">
        <f>'[9]NAW2 - Total - ENWL'!AN177</f>
        <v>22</v>
      </c>
      <c r="AO180" s="265">
        <f>'[9]NAW2 - Total - ENWL'!AO177</f>
        <v>31</v>
      </c>
      <c r="AP180" s="47">
        <f>SUM(AK180:AO180)</f>
        <v>158</v>
      </c>
      <c r="BB180" s="255"/>
      <c r="BC180" s="255"/>
      <c r="BD180" s="46" t="s">
        <v>28</v>
      </c>
      <c r="BE180" s="267">
        <f>'ENWL - HI Probs. of Failure '!O$48</f>
        <v>1.2939204617194664E-2</v>
      </c>
      <c r="BF180" s="267">
        <f>'ENWL - HI Probs. of Failure '!P$48</f>
        <v>1.9265097352752492E-2</v>
      </c>
      <c r="BG180" s="267">
        <f>'ENWL - HI Probs. of Failure '!Q$48</f>
        <v>3.4062439649032002E-2</v>
      </c>
      <c r="BH180" s="267">
        <f>'ENWL - HI Probs. of Failure '!R$48</f>
        <v>5.5164538126830254E-2</v>
      </c>
      <c r="BI180" s="267">
        <f>'ENWL - HI Probs. of Failure '!S$48</f>
        <v>0.12939425269366664</v>
      </c>
      <c r="BJ180" s="142"/>
      <c r="BK180" s="255"/>
      <c r="BL180" s="46" t="s">
        <v>28</v>
      </c>
      <c r="BM180" s="268">
        <f>$BM3*'ENWL - Ave Crit'!$Q$48</f>
        <v>531346.99</v>
      </c>
      <c r="BN180" s="268">
        <f>$BM3*'ENWL - Ave Crit'!$Q$48</f>
        <v>531346.99</v>
      </c>
      <c r="BO180" s="268">
        <f>$BM3*'ENWL - Ave Crit'!$Q$48</f>
        <v>531346.99</v>
      </c>
      <c r="BP180" s="268">
        <f>$BM3*'ENWL - Ave Crit'!$Q$48</f>
        <v>531346.99</v>
      </c>
      <c r="BQ180" s="268">
        <f>$BM3*'ENWL - Ave Crit'!$Q$48</f>
        <v>531346.99</v>
      </c>
      <c r="BR180" s="142"/>
      <c r="BS180" s="255"/>
      <c r="BT180" s="46" t="s">
        <v>28</v>
      </c>
      <c r="BU180" s="16">
        <f t="shared" si="215"/>
        <v>6875.2074263404875</v>
      </c>
      <c r="BV180" s="16">
        <f t="shared" si="215"/>
        <v>10236.451490442005</v>
      </c>
      <c r="BW180" s="16">
        <f t="shared" si="215"/>
        <v>18098.974779569809</v>
      </c>
      <c r="BX180" s="16">
        <f t="shared" si="215"/>
        <v>29311.511288431491</v>
      </c>
      <c r="BY180" s="16">
        <f t="shared" si="215"/>
        <v>68753.246692079163</v>
      </c>
      <c r="BZ180" s="255"/>
      <c r="CA180" s="255"/>
      <c r="CB180" s="46" t="s">
        <v>28</v>
      </c>
      <c r="CC180" s="269">
        <f>IF(BU180="","",M180*BU180)</f>
        <v>598143.04609162244</v>
      </c>
      <c r="CD180" s="269">
        <f t="shared" si="216"/>
        <v>235438.38428016612</v>
      </c>
      <c r="CE180" s="269">
        <f t="shared" si="216"/>
        <v>398177.44515053579</v>
      </c>
      <c r="CF180" s="269">
        <f t="shared" si="216"/>
        <v>498295.69190333533</v>
      </c>
      <c r="CG180" s="269">
        <f t="shared" si="216"/>
        <v>618779.22022871242</v>
      </c>
      <c r="CH180" s="271">
        <f t="shared" si="184"/>
        <v>2348833.7876543719</v>
      </c>
      <c r="CI180" s="272"/>
      <c r="CJ180" s="272"/>
      <c r="CK180" s="269">
        <f t="shared" si="217"/>
        <v>598143.04609162244</v>
      </c>
      <c r="CL180" s="269">
        <f t="shared" si="217"/>
        <v>235438.38428016612</v>
      </c>
      <c r="CM180" s="269">
        <f t="shared" si="217"/>
        <v>398177.44515053579</v>
      </c>
      <c r="CN180" s="269">
        <f t="shared" si="217"/>
        <v>498295.69190333533</v>
      </c>
      <c r="CO180" s="269">
        <f t="shared" si="217"/>
        <v>618779.22022871242</v>
      </c>
      <c r="CP180" s="271">
        <f t="shared" si="167"/>
        <v>2348833.7876543719</v>
      </c>
      <c r="CS180" s="269">
        <f>IF(BU180="","",Y180*BU180)</f>
        <v>481264.5198438341</v>
      </c>
      <c r="CT180" s="269">
        <f t="shared" si="218"/>
        <v>317329.99620370218</v>
      </c>
      <c r="CU180" s="269">
        <f t="shared" si="218"/>
        <v>307682.57125268679</v>
      </c>
      <c r="CV180" s="269">
        <f t="shared" si="218"/>
        <v>615541.73705706128</v>
      </c>
      <c r="CW180" s="269">
        <f t="shared" si="218"/>
        <v>1306311.6871495042</v>
      </c>
      <c r="CX180" s="271">
        <f t="shared" si="168"/>
        <v>3028130.5115067884</v>
      </c>
      <c r="CY180" s="255"/>
      <c r="CZ180" s="255"/>
      <c r="DA180" s="269">
        <f>IF(BU180="","",(S180+Y180)*BU180)</f>
        <v>580955.02752577118</v>
      </c>
      <c r="DB180" s="269">
        <f t="shared" si="219"/>
        <v>317329.99620370218</v>
      </c>
      <c r="DC180" s="269">
        <f t="shared" si="219"/>
        <v>235286.67213440753</v>
      </c>
      <c r="DD180" s="269">
        <f t="shared" si="219"/>
        <v>542262.9588359826</v>
      </c>
      <c r="DE180" s="269">
        <f t="shared" si="219"/>
        <v>756285.71361287078</v>
      </c>
      <c r="DF180" s="271">
        <f t="shared" si="169"/>
        <v>2432120.3683127342</v>
      </c>
      <c r="DG180" s="255"/>
      <c r="DH180" s="255"/>
      <c r="DI180" s="269">
        <f>IF(BU180="","",AK180*BU180)</f>
        <v>391886.8233014078</v>
      </c>
      <c r="DJ180" s="269">
        <f t="shared" si="220"/>
        <v>327566.44769414415</v>
      </c>
      <c r="DK180" s="269">
        <f t="shared" si="220"/>
        <v>289583.59647311695</v>
      </c>
      <c r="DL180" s="269">
        <f t="shared" si="220"/>
        <v>644853.24834549276</v>
      </c>
      <c r="DM180" s="269">
        <f t="shared" si="220"/>
        <v>2131350.6474544541</v>
      </c>
      <c r="DN180" s="271">
        <f t="shared" si="176"/>
        <v>3785240.7632686156</v>
      </c>
      <c r="DO180" s="255"/>
      <c r="DP180" s="255"/>
      <c r="DQ180" s="269">
        <f>IF(BU180="","",(AE180+AK180)*BU180)</f>
        <v>591267.83866528189</v>
      </c>
      <c r="DR180" s="269">
        <f t="shared" si="221"/>
        <v>327566.44769414415</v>
      </c>
      <c r="DS180" s="269">
        <f t="shared" si="221"/>
        <v>144791.79823655848</v>
      </c>
      <c r="DT180" s="269">
        <f t="shared" si="221"/>
        <v>498295.69190333533</v>
      </c>
      <c r="DU180" s="269">
        <f t="shared" si="221"/>
        <v>1031298.7003811875</v>
      </c>
      <c r="DV180" s="271">
        <f t="shared" si="170"/>
        <v>2593220.4768805075</v>
      </c>
    </row>
    <row r="181" spans="1:126" ht="25.5" customHeight="1">
      <c r="A181" s="232"/>
      <c r="B181" s="157"/>
      <c r="C181" s="43"/>
      <c r="D181" s="44">
        <f>L181</f>
        <v>0</v>
      </c>
      <c r="E181" s="45">
        <f>D181+SUM(AE181:AI181)</f>
        <v>0</v>
      </c>
      <c r="F181" s="46" t="s">
        <v>30</v>
      </c>
      <c r="G181" s="265">
        <f>'[9]NAW2 - Total - ENWL'!G178</f>
        <v>0</v>
      </c>
      <c r="H181" s="265">
        <f>'[9]NAW2 - Total - ENWL'!H178</f>
        <v>0</v>
      </c>
      <c r="I181" s="265">
        <f>'[9]NAW2 - Total - ENWL'!I178</f>
        <v>0</v>
      </c>
      <c r="J181" s="265">
        <f>'[9]NAW2 - Total - ENWL'!J178</f>
        <v>0</v>
      </c>
      <c r="K181" s="265">
        <f>'[9]NAW2 - Total - ENWL'!K178</f>
        <v>0</v>
      </c>
      <c r="L181" s="47">
        <f>SUM(G181:K181)</f>
        <v>0</v>
      </c>
      <c r="M181" s="265">
        <f>'[9]NAW2 - Total - ENWL'!M178</f>
        <v>0</v>
      </c>
      <c r="N181" s="265">
        <f>'[9]NAW2 - Total - ENWL'!N178</f>
        <v>0</v>
      </c>
      <c r="O181" s="265">
        <f>'[9]NAW2 - Total - ENWL'!O178</f>
        <v>0</v>
      </c>
      <c r="P181" s="265">
        <f>'[9]NAW2 - Total - ENWL'!P178</f>
        <v>0</v>
      </c>
      <c r="Q181" s="265">
        <f>'[9]NAW2 - Total - ENWL'!Q178</f>
        <v>0</v>
      </c>
      <c r="R181" s="47">
        <f>SUM(M181:Q181)</f>
        <v>0</v>
      </c>
      <c r="S181" s="265">
        <f>'ENWL - Asset Rep'!S181+'ENWL - Refurb'!S181+'ENWL - HVP'!S181</f>
        <v>0</v>
      </c>
      <c r="T181" s="265">
        <f>'ENWL - Asset Rep'!T181+'ENWL - Refurb'!T181+'ENWL - HVP'!T181</f>
        <v>0</v>
      </c>
      <c r="U181" s="265">
        <f>'ENWL - Asset Rep'!U181+'ENWL - Refurb'!U181+'ENWL - HVP'!U181</f>
        <v>0</v>
      </c>
      <c r="V181" s="265">
        <f>'ENWL - Asset Rep'!V181+'ENWL - Refurb'!V181+'ENWL - HVP'!V181</f>
        <v>0</v>
      </c>
      <c r="W181" s="265">
        <f>'ENWL - Asset Rep'!W181+'ENWL - Refurb'!W181+'ENWL - HVP'!W181</f>
        <v>0</v>
      </c>
      <c r="X181" s="47">
        <f>SUM(S181:W181)</f>
        <v>0</v>
      </c>
      <c r="Y181" s="265">
        <f>'[9]NAW2 - Total - ENWL'!Y178</f>
        <v>0</v>
      </c>
      <c r="Z181" s="265">
        <f>'[9]NAW2 - Total - ENWL'!Z178</f>
        <v>0</v>
      </c>
      <c r="AA181" s="265">
        <f>'[9]NAW2 - Total - ENWL'!AA178</f>
        <v>0</v>
      </c>
      <c r="AB181" s="265">
        <f>'[9]NAW2 - Total - ENWL'!AB178</f>
        <v>0</v>
      </c>
      <c r="AC181" s="265">
        <f>'[9]NAW2 - Total - ENWL'!AC178</f>
        <v>0</v>
      </c>
      <c r="AD181" s="47">
        <f>SUM(Y181:AC181)</f>
        <v>0</v>
      </c>
      <c r="AE181" s="265">
        <f>'ENWL - Asset Rep'!AE181+'ENWL - Refurb'!AE181+'ENWL - HVP'!AE181</f>
        <v>0</v>
      </c>
      <c r="AF181" s="265">
        <f>'ENWL - Asset Rep'!AF181+'ENWL - Refurb'!AF181+'ENWL - HVP'!AF181</f>
        <v>0</v>
      </c>
      <c r="AG181" s="265">
        <f>'ENWL - Asset Rep'!AG181+'ENWL - Refurb'!AG181+'ENWL - HVP'!AG181</f>
        <v>0</v>
      </c>
      <c r="AH181" s="265">
        <f>'ENWL - Asset Rep'!AH181+'ENWL - Refurb'!AH181+'ENWL - HVP'!AH181</f>
        <v>0</v>
      </c>
      <c r="AI181" s="265">
        <f>'ENWL - Asset Rep'!AI181+'ENWL - Refurb'!AI181+'ENWL - HVP'!AI181</f>
        <v>0</v>
      </c>
      <c r="AJ181" s="47">
        <f>SUM(AE181:AI181)</f>
        <v>0</v>
      </c>
      <c r="AK181" s="265">
        <f>'[9]NAW2 - Total - ENWL'!AK178</f>
        <v>0</v>
      </c>
      <c r="AL181" s="265">
        <f>'[9]NAW2 - Total - ENWL'!AL178</f>
        <v>0</v>
      </c>
      <c r="AM181" s="265">
        <f>'[9]NAW2 - Total - ENWL'!AM178</f>
        <v>0</v>
      </c>
      <c r="AN181" s="265">
        <f>'[9]NAW2 - Total - ENWL'!AN178</f>
        <v>0</v>
      </c>
      <c r="AO181" s="265">
        <f>'[9]NAW2 - Total - ENWL'!AO178</f>
        <v>0</v>
      </c>
      <c r="AP181" s="47">
        <f>SUM(AK181:AO181)</f>
        <v>0</v>
      </c>
      <c r="BB181" s="255"/>
      <c r="BC181" s="255"/>
      <c r="BD181" s="46" t="s">
        <v>30</v>
      </c>
      <c r="BE181" s="267">
        <f>'ENWL - HI Probs. of Failure '!O$48</f>
        <v>1.2939204617194664E-2</v>
      </c>
      <c r="BF181" s="267">
        <f>'ENWL - HI Probs. of Failure '!P$48</f>
        <v>1.9265097352752492E-2</v>
      </c>
      <c r="BG181" s="267">
        <f>'ENWL - HI Probs. of Failure '!Q$48</f>
        <v>3.4062439649032002E-2</v>
      </c>
      <c r="BH181" s="267">
        <f>'ENWL - HI Probs. of Failure '!R$48</f>
        <v>5.5164538126830254E-2</v>
      </c>
      <c r="BI181" s="267">
        <f>'ENWL - HI Probs. of Failure '!S$48</f>
        <v>0.12939425269366664</v>
      </c>
      <c r="BJ181" s="142"/>
      <c r="BK181" s="255"/>
      <c r="BL181" s="46" t="s">
        <v>30</v>
      </c>
      <c r="BM181" s="268">
        <f>$BM4*'ENWL - Ave Crit'!$Q$48</f>
        <v>797020.48499999999</v>
      </c>
      <c r="BN181" s="268">
        <f>$BM4*'ENWL - Ave Crit'!$Q$48</f>
        <v>797020.48499999999</v>
      </c>
      <c r="BO181" s="268">
        <f>$BM4*'ENWL - Ave Crit'!$Q$48</f>
        <v>797020.48499999999</v>
      </c>
      <c r="BP181" s="268">
        <f>$BM4*'ENWL - Ave Crit'!$Q$48</f>
        <v>797020.48499999999</v>
      </c>
      <c r="BQ181" s="268">
        <f>$BM4*'ENWL - Ave Crit'!$Q$48</f>
        <v>797020.48499999999</v>
      </c>
      <c r="BR181" s="142"/>
      <c r="BS181" s="255"/>
      <c r="BT181" s="46" t="s">
        <v>30</v>
      </c>
      <c r="BU181" s="16">
        <f t="shared" si="215"/>
        <v>10312.81113951073</v>
      </c>
      <c r="BV181" s="16">
        <f t="shared" si="215"/>
        <v>15354.677235663008</v>
      </c>
      <c r="BW181" s="16">
        <f t="shared" si="215"/>
        <v>27148.462169354716</v>
      </c>
      <c r="BX181" s="16">
        <f t="shared" si="215"/>
        <v>43967.266932647239</v>
      </c>
      <c r="BY181" s="16">
        <f t="shared" si="215"/>
        <v>103129.87003811874</v>
      </c>
      <c r="BZ181" s="255"/>
      <c r="CA181" s="255"/>
      <c r="CB181" s="46" t="s">
        <v>30</v>
      </c>
      <c r="CC181" s="269">
        <f>IF(BU181="","",M181*BU181)</f>
        <v>0</v>
      </c>
      <c r="CD181" s="269">
        <f t="shared" si="216"/>
        <v>0</v>
      </c>
      <c r="CE181" s="269">
        <f t="shared" si="216"/>
        <v>0</v>
      </c>
      <c r="CF181" s="269">
        <f t="shared" si="216"/>
        <v>0</v>
      </c>
      <c r="CG181" s="269">
        <f t="shared" si="216"/>
        <v>0</v>
      </c>
      <c r="CH181" s="271">
        <f t="shared" si="184"/>
        <v>0</v>
      </c>
      <c r="CI181" s="272"/>
      <c r="CJ181" s="272"/>
      <c r="CK181" s="269">
        <f t="shared" si="217"/>
        <v>0</v>
      </c>
      <c r="CL181" s="269">
        <f t="shared" si="217"/>
        <v>0</v>
      </c>
      <c r="CM181" s="269">
        <f t="shared" si="217"/>
        <v>0</v>
      </c>
      <c r="CN181" s="269">
        <f t="shared" si="217"/>
        <v>0</v>
      </c>
      <c r="CO181" s="269">
        <f t="shared" si="217"/>
        <v>0</v>
      </c>
      <c r="CP181" s="271">
        <f t="shared" si="167"/>
        <v>0</v>
      </c>
      <c r="CS181" s="269">
        <f>IF(BU181="","",Y181*BU181)</f>
        <v>0</v>
      </c>
      <c r="CT181" s="269">
        <f t="shared" si="218"/>
        <v>0</v>
      </c>
      <c r="CU181" s="269">
        <f t="shared" si="218"/>
        <v>0</v>
      </c>
      <c r="CV181" s="269">
        <f t="shared" si="218"/>
        <v>0</v>
      </c>
      <c r="CW181" s="269">
        <f t="shared" si="218"/>
        <v>0</v>
      </c>
      <c r="CX181" s="271">
        <f t="shared" si="168"/>
        <v>0</v>
      </c>
      <c r="CY181" s="255"/>
      <c r="CZ181" s="255"/>
      <c r="DA181" s="269">
        <f>IF(BU181="","",(S181+Y181)*BU181)</f>
        <v>0</v>
      </c>
      <c r="DB181" s="269">
        <f t="shared" si="219"/>
        <v>0</v>
      </c>
      <c r="DC181" s="269">
        <f t="shared" si="219"/>
        <v>0</v>
      </c>
      <c r="DD181" s="269">
        <f t="shared" si="219"/>
        <v>0</v>
      </c>
      <c r="DE181" s="269">
        <f t="shared" si="219"/>
        <v>0</v>
      </c>
      <c r="DF181" s="271">
        <f t="shared" si="169"/>
        <v>0</v>
      </c>
      <c r="DG181" s="255"/>
      <c r="DH181" s="255"/>
      <c r="DI181" s="269">
        <f>IF(BU181="","",AK181*BU181)</f>
        <v>0</v>
      </c>
      <c r="DJ181" s="269">
        <f t="shared" si="220"/>
        <v>0</v>
      </c>
      <c r="DK181" s="269">
        <f t="shared" si="220"/>
        <v>0</v>
      </c>
      <c r="DL181" s="269">
        <f t="shared" si="220"/>
        <v>0</v>
      </c>
      <c r="DM181" s="269">
        <f t="shared" si="220"/>
        <v>0</v>
      </c>
      <c r="DN181" s="271">
        <f t="shared" si="176"/>
        <v>0</v>
      </c>
      <c r="DO181" s="255"/>
      <c r="DP181" s="255"/>
      <c r="DQ181" s="269">
        <f>IF(BU181="","",(AE181+AK181)*BU181)</f>
        <v>0</v>
      </c>
      <c r="DR181" s="269">
        <f t="shared" si="221"/>
        <v>0</v>
      </c>
      <c r="DS181" s="269">
        <f t="shared" si="221"/>
        <v>0</v>
      </c>
      <c r="DT181" s="269">
        <f t="shared" si="221"/>
        <v>0</v>
      </c>
      <c r="DU181" s="269">
        <f t="shared" si="221"/>
        <v>0</v>
      </c>
      <c r="DV181" s="271">
        <f t="shared" si="170"/>
        <v>0</v>
      </c>
    </row>
    <row r="182" spans="1:126" ht="25.5" customHeight="1">
      <c r="A182" s="232"/>
      <c r="B182" s="157"/>
      <c r="C182" s="43"/>
      <c r="D182" s="44">
        <f>L182</f>
        <v>4</v>
      </c>
      <c r="E182" s="45">
        <f>D182+SUM(AE182:AI182)</f>
        <v>4</v>
      </c>
      <c r="F182" s="46" t="s">
        <v>31</v>
      </c>
      <c r="G182" s="265">
        <f>'[9]NAW2 - Total - ENWL'!G179</f>
        <v>2</v>
      </c>
      <c r="H182" s="265">
        <f>'[9]NAW2 - Total - ENWL'!H179</f>
        <v>1</v>
      </c>
      <c r="I182" s="265">
        <f>'[9]NAW2 - Total - ENWL'!I179</f>
        <v>0</v>
      </c>
      <c r="J182" s="265">
        <f>'[9]NAW2 - Total - ENWL'!J179</f>
        <v>1</v>
      </c>
      <c r="K182" s="265">
        <f>'[9]NAW2 - Total - ENWL'!K179</f>
        <v>0</v>
      </c>
      <c r="L182" s="47">
        <f>SUM(G182:K182)</f>
        <v>4</v>
      </c>
      <c r="M182" s="265">
        <f>'[9]NAW2 - Total - ENWL'!M179</f>
        <v>2</v>
      </c>
      <c r="N182" s="265">
        <f>'[9]NAW2 - Total - ENWL'!N179</f>
        <v>1</v>
      </c>
      <c r="O182" s="265">
        <f>'[9]NAW2 - Total - ENWL'!O179</f>
        <v>0</v>
      </c>
      <c r="P182" s="265">
        <f>'[9]NAW2 - Total - ENWL'!P179</f>
        <v>1</v>
      </c>
      <c r="Q182" s="265">
        <f>'[9]NAW2 - Total - ENWL'!Q179</f>
        <v>0</v>
      </c>
      <c r="R182" s="47">
        <f>SUM(M182:Q182)</f>
        <v>4</v>
      </c>
      <c r="S182" s="265">
        <f>'ENWL - Asset Rep'!S182+'ENWL - Refurb'!S182+'ENWL - HVP'!S182</f>
        <v>1</v>
      </c>
      <c r="T182" s="265">
        <f>'ENWL - Asset Rep'!T182+'ENWL - Refurb'!T182+'ENWL - HVP'!T182</f>
        <v>0</v>
      </c>
      <c r="U182" s="265">
        <f>'ENWL - Asset Rep'!U182+'ENWL - Refurb'!U182+'ENWL - HVP'!U182</f>
        <v>0</v>
      </c>
      <c r="V182" s="265">
        <f>'ENWL - Asset Rep'!V182+'ENWL - Refurb'!V182+'ENWL - HVP'!V182</f>
        <v>-0.5</v>
      </c>
      <c r="W182" s="265">
        <f>'ENWL - Asset Rep'!W182+'ENWL - Refurb'!W182+'ENWL - HVP'!W182</f>
        <v>-0.5</v>
      </c>
      <c r="X182" s="47">
        <f>SUM(S182:W182)</f>
        <v>0</v>
      </c>
      <c r="Y182" s="265">
        <f>'[9]NAW2 - Total - ENWL'!Y179</f>
        <v>1</v>
      </c>
      <c r="Z182" s="265">
        <f>'[9]NAW2 - Total - ENWL'!Z179</f>
        <v>1</v>
      </c>
      <c r="AA182" s="265">
        <f>'[9]NAW2 - Total - ENWL'!AA179</f>
        <v>1</v>
      </c>
      <c r="AB182" s="265">
        <f>'[9]NAW2 - Total - ENWL'!AB179</f>
        <v>0</v>
      </c>
      <c r="AC182" s="265">
        <f>'[9]NAW2 - Total - ENWL'!AC179</f>
        <v>1</v>
      </c>
      <c r="AD182" s="47">
        <f>SUM(Y182:AC182)</f>
        <v>4</v>
      </c>
      <c r="AE182" s="265">
        <f>'ENWL - Asset Rep'!AE182+'ENWL - Refurb'!AE182+'ENWL - HVP'!AE182</f>
        <v>2</v>
      </c>
      <c r="AF182" s="265">
        <f>'ENWL - Asset Rep'!AF182+'ENWL - Refurb'!AF182+'ENWL - HVP'!AF182</f>
        <v>0</v>
      </c>
      <c r="AG182" s="265">
        <f>'ENWL - Asset Rep'!AG182+'ENWL - Refurb'!AG182+'ENWL - HVP'!AG182</f>
        <v>0</v>
      </c>
      <c r="AH182" s="265">
        <f>'ENWL - Asset Rep'!AH182+'ENWL - Refurb'!AH182+'ENWL - HVP'!AH182</f>
        <v>-1</v>
      </c>
      <c r="AI182" s="265">
        <f>'ENWL - Asset Rep'!AI182+'ENWL - Refurb'!AI182+'ENWL - HVP'!AI182</f>
        <v>-1</v>
      </c>
      <c r="AJ182" s="47">
        <f>SUM(AE182:AI182)</f>
        <v>0</v>
      </c>
      <c r="AK182" s="265">
        <f>'[9]NAW2 - Total - ENWL'!AK179</f>
        <v>1</v>
      </c>
      <c r="AL182" s="265">
        <f>'[9]NAW2 - Total - ENWL'!AL179</f>
        <v>1</v>
      </c>
      <c r="AM182" s="265">
        <f>'[9]NAW2 - Total - ENWL'!AM179</f>
        <v>0</v>
      </c>
      <c r="AN182" s="265">
        <f>'[9]NAW2 - Total - ENWL'!AN179</f>
        <v>1</v>
      </c>
      <c r="AO182" s="265">
        <f>'[9]NAW2 - Total - ENWL'!AO179</f>
        <v>1</v>
      </c>
      <c r="AP182" s="47">
        <f>SUM(AK182:AO182)</f>
        <v>4</v>
      </c>
      <c r="BB182" s="255"/>
      <c r="BC182" s="255"/>
      <c r="BD182" s="46" t="s">
        <v>31</v>
      </c>
      <c r="BE182" s="267">
        <f>'ENWL - HI Probs. of Failure '!O$48</f>
        <v>1.2939204617194664E-2</v>
      </c>
      <c r="BF182" s="267">
        <f>'ENWL - HI Probs. of Failure '!P$48</f>
        <v>1.9265097352752492E-2</v>
      </c>
      <c r="BG182" s="267">
        <f>'ENWL - HI Probs. of Failure '!Q$48</f>
        <v>3.4062439649032002E-2</v>
      </c>
      <c r="BH182" s="267">
        <f>'ENWL - HI Probs. of Failure '!R$48</f>
        <v>5.5164538126830254E-2</v>
      </c>
      <c r="BI182" s="267">
        <f>'ENWL - HI Probs. of Failure '!S$48</f>
        <v>0.12939425269366664</v>
      </c>
      <c r="BJ182" s="142"/>
      <c r="BK182" s="255"/>
      <c r="BL182" s="46" t="s">
        <v>31</v>
      </c>
      <c r="BM182" s="268">
        <f>$BM5*'ENWL - Ave Crit'!$Q$48</f>
        <v>1328367.4750000001</v>
      </c>
      <c r="BN182" s="268">
        <f>$BM5*'ENWL - Ave Crit'!$Q$48</f>
        <v>1328367.4750000001</v>
      </c>
      <c r="BO182" s="268">
        <f>$BM5*'ENWL - Ave Crit'!$Q$48</f>
        <v>1328367.4750000001</v>
      </c>
      <c r="BP182" s="268">
        <f>$BM5*'ENWL - Ave Crit'!$Q$48</f>
        <v>1328367.4750000001</v>
      </c>
      <c r="BQ182" s="268">
        <f>$BM5*'ENWL - Ave Crit'!$Q$48</f>
        <v>1328367.4750000001</v>
      </c>
      <c r="BR182" s="142"/>
      <c r="BS182" s="255"/>
      <c r="BT182" s="46" t="s">
        <v>31</v>
      </c>
      <c r="BU182" s="16">
        <f t="shared" si="215"/>
        <v>17188.01856585122</v>
      </c>
      <c r="BV182" s="16">
        <f t="shared" si="215"/>
        <v>25591.128726105013</v>
      </c>
      <c r="BW182" s="16">
        <f t="shared" si="215"/>
        <v>45247.436948924529</v>
      </c>
      <c r="BX182" s="16">
        <f t="shared" si="215"/>
        <v>73278.778221078741</v>
      </c>
      <c r="BY182" s="16">
        <f t="shared" si="215"/>
        <v>171883.11673019791</v>
      </c>
      <c r="BZ182" s="255"/>
      <c r="CA182" s="255"/>
      <c r="CB182" s="46" t="s">
        <v>31</v>
      </c>
      <c r="CC182" s="269">
        <f>IF(BU182="","",M182*BU182)</f>
        <v>34376.03713170244</v>
      </c>
      <c r="CD182" s="269">
        <f t="shared" si="216"/>
        <v>25591.128726105013</v>
      </c>
      <c r="CE182" s="269">
        <f t="shared" si="216"/>
        <v>0</v>
      </c>
      <c r="CF182" s="269">
        <f t="shared" si="216"/>
        <v>73278.778221078741</v>
      </c>
      <c r="CG182" s="269">
        <f t="shared" si="216"/>
        <v>0</v>
      </c>
      <c r="CH182" s="271">
        <f t="shared" si="184"/>
        <v>133245.94407888618</v>
      </c>
      <c r="CI182" s="272"/>
      <c r="CJ182" s="272"/>
      <c r="CK182" s="269">
        <f t="shared" si="217"/>
        <v>34376.03713170244</v>
      </c>
      <c r="CL182" s="269">
        <f t="shared" si="217"/>
        <v>25591.128726105013</v>
      </c>
      <c r="CM182" s="269">
        <f t="shared" si="217"/>
        <v>0</v>
      </c>
      <c r="CN182" s="269">
        <f t="shared" si="217"/>
        <v>73278.778221078741</v>
      </c>
      <c r="CO182" s="269">
        <f t="shared" si="217"/>
        <v>0</v>
      </c>
      <c r="CP182" s="271">
        <f t="shared" si="167"/>
        <v>133245.94407888618</v>
      </c>
      <c r="CS182" s="269">
        <f>IF(BU182="","",Y182*BU182)</f>
        <v>17188.01856585122</v>
      </c>
      <c r="CT182" s="269">
        <f t="shared" si="218"/>
        <v>25591.128726105013</v>
      </c>
      <c r="CU182" s="269">
        <f t="shared" si="218"/>
        <v>45247.436948924529</v>
      </c>
      <c r="CV182" s="269">
        <f t="shared" si="218"/>
        <v>0</v>
      </c>
      <c r="CW182" s="269">
        <f t="shared" si="218"/>
        <v>171883.11673019791</v>
      </c>
      <c r="CX182" s="271">
        <f t="shared" si="168"/>
        <v>259909.70097107868</v>
      </c>
      <c r="CY182" s="255"/>
      <c r="CZ182" s="255"/>
      <c r="DA182" s="269">
        <f>IF(BU182="","",(S182+Y182)*BU182)</f>
        <v>34376.03713170244</v>
      </c>
      <c r="DB182" s="269">
        <f t="shared" si="219"/>
        <v>25591.128726105013</v>
      </c>
      <c r="DC182" s="269">
        <f t="shared" si="219"/>
        <v>45247.436948924529</v>
      </c>
      <c r="DD182" s="269">
        <f t="shared" si="219"/>
        <v>-36639.38911053937</v>
      </c>
      <c r="DE182" s="269">
        <f t="shared" si="219"/>
        <v>85941.558365098957</v>
      </c>
      <c r="DF182" s="271">
        <f t="shared" si="169"/>
        <v>154516.77206129156</v>
      </c>
      <c r="DG182" s="255"/>
      <c r="DH182" s="255"/>
      <c r="DI182" s="269">
        <f>IF(BU182="","",AK182*BU182)</f>
        <v>17188.01856585122</v>
      </c>
      <c r="DJ182" s="269">
        <f t="shared" si="220"/>
        <v>25591.128726105013</v>
      </c>
      <c r="DK182" s="269">
        <f t="shared" si="220"/>
        <v>0</v>
      </c>
      <c r="DL182" s="269">
        <f t="shared" si="220"/>
        <v>73278.778221078741</v>
      </c>
      <c r="DM182" s="269">
        <f t="shared" si="220"/>
        <v>171883.11673019791</v>
      </c>
      <c r="DN182" s="271">
        <f t="shared" si="176"/>
        <v>287941.04224323289</v>
      </c>
      <c r="DO182" s="255"/>
      <c r="DP182" s="255"/>
      <c r="DQ182" s="269">
        <f>IF(BU182="","",(AE182+AK182)*BU182)</f>
        <v>51564.05569755366</v>
      </c>
      <c r="DR182" s="269">
        <f t="shared" si="221"/>
        <v>25591.128726105013</v>
      </c>
      <c r="DS182" s="269">
        <f t="shared" si="221"/>
        <v>0</v>
      </c>
      <c r="DT182" s="269">
        <f t="shared" si="221"/>
        <v>0</v>
      </c>
      <c r="DU182" s="269">
        <f t="shared" si="221"/>
        <v>0</v>
      </c>
      <c r="DV182" s="271">
        <f t="shared" si="170"/>
        <v>77155.184423658677</v>
      </c>
    </row>
    <row r="183" spans="1:126" ht="25.5" customHeight="1" thickBot="1">
      <c r="A183" s="232"/>
      <c r="B183" s="48"/>
      <c r="C183" s="49" t="s">
        <v>27</v>
      </c>
      <c r="D183" s="50">
        <f>SUM(D179:D182)</f>
        <v>162</v>
      </c>
      <c r="E183" s="51">
        <f>SUM(E179:E182)</f>
        <v>162</v>
      </c>
      <c r="F183" s="52"/>
      <c r="G183" s="53">
        <f>SUM(G179:G182)</f>
        <v>89</v>
      </c>
      <c r="H183" s="54">
        <f>SUM(H179:H182)</f>
        <v>24</v>
      </c>
      <c r="I183" s="54">
        <f>SUM(I179:I182)</f>
        <v>22</v>
      </c>
      <c r="J183" s="54">
        <f>SUM(J179:J182)</f>
        <v>18</v>
      </c>
      <c r="K183" s="54">
        <f>SUM(K179:K182)</f>
        <v>9</v>
      </c>
      <c r="L183" s="55"/>
      <c r="M183" s="53">
        <f>SUM(M179:M182)</f>
        <v>89</v>
      </c>
      <c r="N183" s="54">
        <f>SUM(N179:N182)</f>
        <v>24</v>
      </c>
      <c r="O183" s="54">
        <f>SUM(O179:O182)</f>
        <v>22</v>
      </c>
      <c r="P183" s="54">
        <f>SUM(P179:P182)</f>
        <v>18</v>
      </c>
      <c r="Q183" s="54">
        <f>SUM(Q179:Q182)</f>
        <v>9</v>
      </c>
      <c r="R183" s="55"/>
      <c r="S183" s="53">
        <f>SUM(S179:S182)</f>
        <v>15.5</v>
      </c>
      <c r="T183" s="54">
        <f>SUM(T179:T182)</f>
        <v>0</v>
      </c>
      <c r="U183" s="54">
        <f>SUM(U179:U182)</f>
        <v>-4</v>
      </c>
      <c r="V183" s="54">
        <f>SUM(V179:V182)</f>
        <v>-3</v>
      </c>
      <c r="W183" s="54">
        <f>SUM(W179:W182)</f>
        <v>-8.5</v>
      </c>
      <c r="X183" s="55"/>
      <c r="Y183" s="53">
        <f>SUM(Y179:Y182)</f>
        <v>71</v>
      </c>
      <c r="Z183" s="54">
        <f>SUM(Z179:Z182)</f>
        <v>32</v>
      </c>
      <c r="AA183" s="54">
        <f>SUM(AA179:AA182)</f>
        <v>18</v>
      </c>
      <c r="AB183" s="54">
        <f>SUM(AB179:AB182)</f>
        <v>21</v>
      </c>
      <c r="AC183" s="54">
        <f>SUM(AC179:AC182)</f>
        <v>20</v>
      </c>
      <c r="AD183" s="55"/>
      <c r="AE183" s="53">
        <f>SUM(AE179:AE182)</f>
        <v>31</v>
      </c>
      <c r="AF183" s="54">
        <f>SUM(AF179:AF182)</f>
        <v>0</v>
      </c>
      <c r="AG183" s="54">
        <f>SUM(AG179:AG182)</f>
        <v>-8</v>
      </c>
      <c r="AH183" s="54">
        <f>SUM(AH179:AH182)</f>
        <v>-6</v>
      </c>
      <c r="AI183" s="54">
        <f>SUM(AI179:AI182)</f>
        <v>-17</v>
      </c>
      <c r="AJ183" s="55"/>
      <c r="AK183" s="53">
        <f>SUM(AK179:AK182)</f>
        <v>58</v>
      </c>
      <c r="AL183" s="54">
        <f>SUM(AL179:AL182)</f>
        <v>33</v>
      </c>
      <c r="AM183" s="54">
        <f>SUM(AM179:AM182)</f>
        <v>16</v>
      </c>
      <c r="AN183" s="54">
        <f>SUM(AN179:AN182)</f>
        <v>23</v>
      </c>
      <c r="AO183" s="54">
        <f>SUM(AO179:AO182)</f>
        <v>32</v>
      </c>
      <c r="AP183" s="55"/>
      <c r="BB183" s="255"/>
      <c r="BC183" s="255"/>
      <c r="BD183" s="52"/>
      <c r="BE183" s="139"/>
      <c r="BF183" s="140"/>
      <c r="BG183" s="140"/>
      <c r="BH183" s="140"/>
      <c r="BI183" s="140"/>
      <c r="BJ183" s="55"/>
      <c r="BK183" s="255"/>
      <c r="BL183" s="52"/>
      <c r="BM183" s="139"/>
      <c r="BN183" s="140"/>
      <c r="BO183" s="140"/>
      <c r="BP183" s="140"/>
      <c r="BQ183" s="140"/>
      <c r="BR183" s="55"/>
      <c r="BS183" s="255"/>
      <c r="BT183" s="52"/>
      <c r="BU183" s="16" t="str">
        <f t="shared" si="215"/>
        <v/>
      </c>
      <c r="BV183" s="16" t="str">
        <f t="shared" si="215"/>
        <v/>
      </c>
      <c r="BW183" s="16" t="str">
        <f t="shared" si="215"/>
        <v/>
      </c>
      <c r="BX183" s="16" t="str">
        <f t="shared" si="215"/>
        <v/>
      </c>
      <c r="BY183" s="16" t="str">
        <f t="shared" si="215"/>
        <v/>
      </c>
      <c r="BZ183" s="255"/>
      <c r="CA183" s="255"/>
      <c r="CB183" s="52"/>
      <c r="CC183" s="270">
        <f>SUM(CC179:CC182)</f>
        <v>632519.08322332485</v>
      </c>
      <c r="CD183" s="270">
        <f>SUM(CD179:CD182)</f>
        <v>261029.51300627113</v>
      </c>
      <c r="CE183" s="270">
        <f>SUM(CE179:CE182)</f>
        <v>398177.44515053579</v>
      </c>
      <c r="CF183" s="270">
        <f>SUM(CF179:CF182)</f>
        <v>571574.47012441407</v>
      </c>
      <c r="CG183" s="270">
        <f>SUM(CG179:CG182)</f>
        <v>618779.22022871242</v>
      </c>
      <c r="CH183" s="271">
        <f t="shared" si="184"/>
        <v>2482079.7317332583</v>
      </c>
      <c r="CI183" s="272"/>
      <c r="CJ183" s="272"/>
      <c r="CK183" s="270">
        <f>SUM(CK179:CK182)</f>
        <v>632519.08322332485</v>
      </c>
      <c r="CL183" s="270">
        <f>SUM(CL179:CL182)</f>
        <v>261029.51300627113</v>
      </c>
      <c r="CM183" s="270">
        <f>SUM(CM179:CM182)</f>
        <v>398177.44515053579</v>
      </c>
      <c r="CN183" s="270">
        <f>SUM(CN179:CN182)</f>
        <v>571574.47012441407</v>
      </c>
      <c r="CO183" s="270">
        <f>SUM(CO179:CO182)</f>
        <v>618779.22022871242</v>
      </c>
      <c r="CP183" s="271">
        <f t="shared" si="167"/>
        <v>2482079.7317332583</v>
      </c>
      <c r="CS183" s="270">
        <f>SUM(CS179:CS182)</f>
        <v>498452.53840968531</v>
      </c>
      <c r="CT183" s="270">
        <f>SUM(CT179:CT182)</f>
        <v>342921.12492980721</v>
      </c>
      <c r="CU183" s="270">
        <f>SUM(CU179:CU182)</f>
        <v>352930.00820161134</v>
      </c>
      <c r="CV183" s="270">
        <f>SUM(CV179:CV182)</f>
        <v>615541.73705706128</v>
      </c>
      <c r="CW183" s="270">
        <f>SUM(CW179:CW182)</f>
        <v>1478194.803879702</v>
      </c>
      <c r="CX183" s="271">
        <f t="shared" si="168"/>
        <v>3288040.212477867</v>
      </c>
      <c r="CY183" s="255"/>
      <c r="CZ183" s="255"/>
      <c r="DA183" s="270">
        <f>SUM(DA179:DA182)</f>
        <v>615331.06465747359</v>
      </c>
      <c r="DB183" s="270">
        <f>SUM(DB179:DB182)</f>
        <v>342921.12492980721</v>
      </c>
      <c r="DC183" s="270">
        <f>SUM(DC179:DC182)</f>
        <v>280534.10908333206</v>
      </c>
      <c r="DD183" s="270">
        <f>SUM(DD179:DD182)</f>
        <v>505623.56972544326</v>
      </c>
      <c r="DE183" s="270">
        <f>SUM(DE179:DE182)</f>
        <v>842227.27197796968</v>
      </c>
      <c r="DF183" s="271">
        <f t="shared" si="169"/>
        <v>2586637.1403740263</v>
      </c>
      <c r="DG183" s="255"/>
      <c r="DH183" s="255"/>
      <c r="DI183" s="270">
        <f>SUM(DI179:DI182)</f>
        <v>409074.84186725901</v>
      </c>
      <c r="DJ183" s="270">
        <f>SUM(DJ179:DJ182)</f>
        <v>353157.57642024918</v>
      </c>
      <c r="DK183" s="270">
        <f>SUM(DK179:DK182)</f>
        <v>289583.59647311695</v>
      </c>
      <c r="DL183" s="270">
        <f>SUM(DL179:DL182)</f>
        <v>718132.02656657156</v>
      </c>
      <c r="DM183" s="270">
        <f>SUM(DM179:DM182)</f>
        <v>2303233.7641846519</v>
      </c>
      <c r="DN183" s="271">
        <f t="shared" si="176"/>
        <v>4073181.8055118485</v>
      </c>
      <c r="DO183" s="255"/>
      <c r="DP183" s="255"/>
      <c r="DQ183" s="270">
        <f>SUM(DQ179:DQ182)</f>
        <v>642831.89436283556</v>
      </c>
      <c r="DR183" s="270">
        <f>SUM(DR179:DR182)</f>
        <v>353157.57642024918</v>
      </c>
      <c r="DS183" s="270">
        <f>SUM(DS179:DS182)</f>
        <v>144791.79823655848</v>
      </c>
      <c r="DT183" s="270">
        <f>SUM(DT179:DT182)</f>
        <v>498295.69190333533</v>
      </c>
      <c r="DU183" s="270">
        <f>SUM(DU179:DU182)</f>
        <v>1031298.7003811875</v>
      </c>
      <c r="DV183" s="271">
        <f t="shared" si="170"/>
        <v>2670375.6613041661</v>
      </c>
    </row>
    <row r="184" spans="1:126" ht="25.5" hidden="1" customHeight="1">
      <c r="A184" s="232"/>
      <c r="B184" s="193" t="s">
        <v>52</v>
      </c>
      <c r="C184" s="38"/>
      <c r="D184" s="39">
        <f>L184</f>
        <v>0</v>
      </c>
      <c r="E184" s="40">
        <f>D184+SUM(AE184:AI184)</f>
        <v>0</v>
      </c>
      <c r="F184" s="41" t="s">
        <v>26</v>
      </c>
      <c r="G184" s="265">
        <f>'[9]NAW2 - Total - ENWL'!G181</f>
        <v>0</v>
      </c>
      <c r="H184" s="265">
        <f>'[9]NAW2 - Total - ENWL'!H181</f>
        <v>0</v>
      </c>
      <c r="I184" s="265">
        <f>'[9]NAW2 - Total - ENWL'!I181</f>
        <v>0</v>
      </c>
      <c r="J184" s="265">
        <f>'[9]NAW2 - Total - ENWL'!J181</f>
        <v>0</v>
      </c>
      <c r="K184" s="265">
        <f>'[9]NAW2 - Total - ENWL'!K181</f>
        <v>0</v>
      </c>
      <c r="L184" s="42">
        <f>SUM(G184:K184)</f>
        <v>0</v>
      </c>
      <c r="M184" s="265">
        <f>'[9]NAW2 - Total - ENWL'!M181</f>
        <v>0</v>
      </c>
      <c r="N184" s="265">
        <f>'[9]NAW2 - Total - ENWL'!N181</f>
        <v>0</v>
      </c>
      <c r="O184" s="265">
        <f>'[9]NAW2 - Total - ENWL'!O181</f>
        <v>0</v>
      </c>
      <c r="P184" s="265">
        <f>'[9]NAW2 - Total - ENWL'!P181</f>
        <v>0</v>
      </c>
      <c r="Q184" s="265">
        <f>'[9]NAW2 - Total - ENWL'!Q181</f>
        <v>0</v>
      </c>
      <c r="R184" s="42">
        <f>SUM(M184:Q184)</f>
        <v>0</v>
      </c>
      <c r="S184" s="319">
        <f>'ENWL - Asset Rep'!S184+'ENWL - Refurb'!S184+'ENWL - HVP'!S184</f>
        <v>0</v>
      </c>
      <c r="T184" s="273">
        <f>'ENWL - Asset Rep'!T184+'ENWL - Refurb'!T184+'ENWL - HVP'!T184</f>
        <v>0</v>
      </c>
      <c r="U184" s="273">
        <f>'ENWL - Asset Rep'!U184+'ENWL - Refurb'!U184+'ENWL - HVP'!U184</f>
        <v>0</v>
      </c>
      <c r="V184" s="273">
        <f>'ENWL - Asset Rep'!V184+'ENWL - Refurb'!V184+'ENWL - HVP'!V184</f>
        <v>0</v>
      </c>
      <c r="W184" s="273">
        <f>'ENWL - Asset Rep'!W184+'ENWL - Refurb'!W184+'ENWL - HVP'!W184</f>
        <v>0</v>
      </c>
      <c r="X184" s="42">
        <f>SUM(S184:W184)</f>
        <v>0</v>
      </c>
      <c r="Y184" s="266">
        <f>'[9]NAW2 - Total - ENWL'!Y181</f>
        <v>0</v>
      </c>
      <c r="Z184" s="266">
        <f>'[9]NAW2 - Total - ENWL'!Z181</f>
        <v>0</v>
      </c>
      <c r="AA184" s="266">
        <f>'[9]NAW2 - Total - ENWL'!AA181</f>
        <v>0</v>
      </c>
      <c r="AB184" s="266">
        <f>'[9]NAW2 - Total - ENWL'!AB181</f>
        <v>0</v>
      </c>
      <c r="AC184" s="266">
        <f>'[9]NAW2 - Total - ENWL'!AC181</f>
        <v>0</v>
      </c>
      <c r="AD184" s="42">
        <f>SUM(Y184:AC184)</f>
        <v>0</v>
      </c>
      <c r="AE184" s="319">
        <f>'ENWL - Asset Rep'!AE184+'ENWL - Refurb'!AE184+'ENWL - HVP'!AE184</f>
        <v>0</v>
      </c>
      <c r="AF184" s="273">
        <f>'ENWL - Asset Rep'!AF184+'ENWL - Refurb'!AF184+'ENWL - HVP'!AF184</f>
        <v>0</v>
      </c>
      <c r="AG184" s="273">
        <f>'ENWL - Asset Rep'!AG184+'ENWL - Refurb'!AG184+'ENWL - HVP'!AG184</f>
        <v>0</v>
      </c>
      <c r="AH184" s="273">
        <f>'ENWL - Asset Rep'!AH184+'ENWL - Refurb'!AH184+'ENWL - HVP'!AH184</f>
        <v>0</v>
      </c>
      <c r="AI184" s="273">
        <f>'ENWL - Asset Rep'!AI184+'ENWL - Refurb'!AI184+'ENWL - HVP'!AI184</f>
        <v>0</v>
      </c>
      <c r="AJ184" s="42">
        <f>SUM(AE184:AI184)</f>
        <v>0</v>
      </c>
      <c r="AK184" s="266">
        <f>'[9]NAW2 - Total - ENWL'!AK181</f>
        <v>0</v>
      </c>
      <c r="AL184" s="266">
        <f>'[9]NAW2 - Total - ENWL'!AL181</f>
        <v>0</v>
      </c>
      <c r="AM184" s="266">
        <f>'[9]NAW2 - Total - ENWL'!AM181</f>
        <v>0</v>
      </c>
      <c r="AN184" s="266">
        <f>'[9]NAW2 - Total - ENWL'!AN181</f>
        <v>0</v>
      </c>
      <c r="AO184" s="266">
        <f>'[9]NAW2 - Total - ENWL'!AO181</f>
        <v>0</v>
      </c>
      <c r="AP184" s="42">
        <f>SUM(AK184:AO184)</f>
        <v>0</v>
      </c>
      <c r="BB184" s="255"/>
      <c r="BC184" s="255"/>
      <c r="BD184" s="41" t="s">
        <v>26</v>
      </c>
      <c r="BE184" s="267">
        <f>'ENWL - HI Probs. of Failure '!O$49</f>
        <v>0</v>
      </c>
      <c r="BF184" s="267">
        <f>'ENWL - HI Probs. of Failure '!P$49</f>
        <v>0</v>
      </c>
      <c r="BG184" s="267">
        <f>'ENWL - HI Probs. of Failure '!Q$49</f>
        <v>0</v>
      </c>
      <c r="BH184" s="267">
        <f>'ENWL - HI Probs. of Failure '!R$49</f>
        <v>0</v>
      </c>
      <c r="BI184" s="267">
        <f>'ENWL - HI Probs. of Failure '!S$49</f>
        <v>0</v>
      </c>
      <c r="BJ184" s="141"/>
      <c r="BK184" s="255"/>
      <c r="BL184" s="41" t="s">
        <v>26</v>
      </c>
      <c r="BM184" s="274">
        <f>IFERROR($BM2*'ENWL - Ave Crit'!$Q$49,0)</f>
        <v>0</v>
      </c>
      <c r="BN184" s="274">
        <f>IFERROR($BM2*'ENWL - Ave Crit'!$Q$49,0)</f>
        <v>0</v>
      </c>
      <c r="BO184" s="274">
        <f>IFERROR($BM2*'ENWL - Ave Crit'!$Q$49,0)</f>
        <v>0</v>
      </c>
      <c r="BP184" s="274">
        <f>IFERROR($BM2*'ENWL - Ave Crit'!$Q$49,0)</f>
        <v>0</v>
      </c>
      <c r="BQ184" s="274">
        <f>IFERROR($BM2*'ENWL - Ave Crit'!$Q$49,0)</f>
        <v>0</v>
      </c>
      <c r="BR184" s="141"/>
      <c r="BS184" s="255"/>
      <c r="BT184" s="41" t="s">
        <v>26</v>
      </c>
      <c r="BU184" s="16" t="str">
        <f t="shared" si="215"/>
        <v/>
      </c>
      <c r="BV184" s="16" t="str">
        <f t="shared" si="215"/>
        <v/>
      </c>
      <c r="BW184" s="16" t="str">
        <f t="shared" si="215"/>
        <v/>
      </c>
      <c r="BX184" s="16" t="str">
        <f t="shared" si="215"/>
        <v/>
      </c>
      <c r="BY184" s="16" t="str">
        <f t="shared" si="215"/>
        <v/>
      </c>
      <c r="BZ184" s="255"/>
      <c r="CA184" s="255"/>
      <c r="CB184" s="41" t="s">
        <v>26</v>
      </c>
      <c r="CC184" s="269" t="str">
        <f>IF(BU184="","",M184*BU184)</f>
        <v/>
      </c>
      <c r="CD184" s="269" t="str">
        <f t="shared" ref="CD184:CG187" si="222">IF(BV184="","",N184*BV184)</f>
        <v/>
      </c>
      <c r="CE184" s="269" t="str">
        <f t="shared" si="222"/>
        <v/>
      </c>
      <c r="CF184" s="269" t="str">
        <f t="shared" si="222"/>
        <v/>
      </c>
      <c r="CG184" s="269" t="str">
        <f t="shared" si="222"/>
        <v/>
      </c>
      <c r="CH184" s="271">
        <f t="shared" si="184"/>
        <v>0</v>
      </c>
      <c r="CI184" s="272"/>
      <c r="CJ184" s="272"/>
      <c r="CK184" s="269" t="str">
        <f t="shared" ref="CK184:CO187" si="223">IF(BU184="","",G184*BU184)</f>
        <v/>
      </c>
      <c r="CL184" s="269" t="str">
        <f t="shared" si="223"/>
        <v/>
      </c>
      <c r="CM184" s="269" t="str">
        <f t="shared" si="223"/>
        <v/>
      </c>
      <c r="CN184" s="269" t="str">
        <f t="shared" si="223"/>
        <v/>
      </c>
      <c r="CO184" s="269" t="str">
        <f t="shared" si="223"/>
        <v/>
      </c>
      <c r="CP184" s="271">
        <f t="shared" si="167"/>
        <v>0</v>
      </c>
      <c r="CS184" s="269" t="str">
        <f>IF(BU184="","",Y184*BU184)</f>
        <v/>
      </c>
      <c r="CT184" s="269" t="str">
        <f t="shared" ref="CT184:CW187" si="224">IF(BV184="","",Z184*BV184)</f>
        <v/>
      </c>
      <c r="CU184" s="269" t="str">
        <f t="shared" si="224"/>
        <v/>
      </c>
      <c r="CV184" s="269" t="str">
        <f t="shared" si="224"/>
        <v/>
      </c>
      <c r="CW184" s="269" t="str">
        <f t="shared" si="224"/>
        <v/>
      </c>
      <c r="CX184" s="271">
        <f t="shared" si="168"/>
        <v>0</v>
      </c>
      <c r="CY184" s="255"/>
      <c r="CZ184" s="255"/>
      <c r="DA184" s="269" t="str">
        <f>IF(BU184="","",(S184+Y184)*BU184)</f>
        <v/>
      </c>
      <c r="DB184" s="269" t="str">
        <f t="shared" ref="DB184:DE187" si="225">IF(BV184="","",(T184+Z184)*BV184)</f>
        <v/>
      </c>
      <c r="DC184" s="269" t="str">
        <f t="shared" si="225"/>
        <v/>
      </c>
      <c r="DD184" s="269" t="str">
        <f t="shared" si="225"/>
        <v/>
      </c>
      <c r="DE184" s="269" t="str">
        <f t="shared" si="225"/>
        <v/>
      </c>
      <c r="DF184" s="271">
        <f t="shared" si="169"/>
        <v>0</v>
      </c>
      <c r="DG184" s="255"/>
      <c r="DH184" s="255"/>
      <c r="DI184" s="269" t="str">
        <f>IF(BU184="","",AK184*BU184)</f>
        <v/>
      </c>
      <c r="DJ184" s="269" t="str">
        <f t="shared" ref="DJ184:DM187" si="226">IF(BV184="","",AL184*BV184)</f>
        <v/>
      </c>
      <c r="DK184" s="269" t="str">
        <f t="shared" si="226"/>
        <v/>
      </c>
      <c r="DL184" s="269" t="str">
        <f t="shared" si="226"/>
        <v/>
      </c>
      <c r="DM184" s="269" t="str">
        <f t="shared" si="226"/>
        <v/>
      </c>
      <c r="DN184" s="271">
        <f t="shared" si="176"/>
        <v>0</v>
      </c>
      <c r="DO184" s="255"/>
      <c r="DP184" s="255"/>
      <c r="DQ184" s="269" t="str">
        <f>IF(BU184="","",(AE184+AK184)*BU184)</f>
        <v/>
      </c>
      <c r="DR184" s="269" t="str">
        <f t="shared" ref="DR184:DU187" si="227">IF(BV184="","",(AF184+AL184)*BV184)</f>
        <v/>
      </c>
      <c r="DS184" s="269" t="str">
        <f t="shared" si="227"/>
        <v/>
      </c>
      <c r="DT184" s="269" t="str">
        <f t="shared" si="227"/>
        <v/>
      </c>
      <c r="DU184" s="269" t="str">
        <f t="shared" si="227"/>
        <v/>
      </c>
      <c r="DV184" s="271">
        <f t="shared" si="170"/>
        <v>0</v>
      </c>
    </row>
    <row r="185" spans="1:126" ht="25.5" hidden="1" customHeight="1">
      <c r="A185" s="232"/>
      <c r="B185" s="157"/>
      <c r="C185" s="43"/>
      <c r="D185" s="44">
        <f>L185</f>
        <v>0</v>
      </c>
      <c r="E185" s="45">
        <f>D185+SUM(AE185:AI185)</f>
        <v>0</v>
      </c>
      <c r="F185" s="46" t="s">
        <v>28</v>
      </c>
      <c r="G185" s="265">
        <f>'[9]NAW2 - Total - ENWL'!G182</f>
        <v>0</v>
      </c>
      <c r="H185" s="265">
        <f>'[9]NAW2 - Total - ENWL'!H182</f>
        <v>0</v>
      </c>
      <c r="I185" s="265">
        <f>'[9]NAW2 - Total - ENWL'!I182</f>
        <v>0</v>
      </c>
      <c r="J185" s="265">
        <f>'[9]NAW2 - Total - ENWL'!J182</f>
        <v>0</v>
      </c>
      <c r="K185" s="265">
        <f>'[9]NAW2 - Total - ENWL'!K182</f>
        <v>0</v>
      </c>
      <c r="L185" s="47">
        <f>SUM(G185:K185)</f>
        <v>0</v>
      </c>
      <c r="M185" s="265">
        <f>'[9]NAW2 - Total - ENWL'!M182</f>
        <v>0</v>
      </c>
      <c r="N185" s="265">
        <f>'[9]NAW2 - Total - ENWL'!N182</f>
        <v>0</v>
      </c>
      <c r="O185" s="265">
        <f>'[9]NAW2 - Total - ENWL'!O182</f>
        <v>0</v>
      </c>
      <c r="P185" s="265">
        <f>'[9]NAW2 - Total - ENWL'!P182</f>
        <v>0</v>
      </c>
      <c r="Q185" s="265">
        <f>'[9]NAW2 - Total - ENWL'!Q182</f>
        <v>0</v>
      </c>
      <c r="R185" s="47">
        <f>SUM(M185:Q185)</f>
        <v>0</v>
      </c>
      <c r="S185" s="265">
        <f>'ENWL - Asset Rep'!S185+'ENWL - Refurb'!S185+'ENWL - HVP'!S185</f>
        <v>0</v>
      </c>
      <c r="T185" s="265">
        <f>'ENWL - Asset Rep'!T185+'ENWL - Refurb'!T185+'ENWL - HVP'!T185</f>
        <v>0</v>
      </c>
      <c r="U185" s="265">
        <f>'ENWL - Asset Rep'!U185+'ENWL - Refurb'!U185+'ENWL - HVP'!U185</f>
        <v>0</v>
      </c>
      <c r="V185" s="265">
        <f>'ENWL - Asset Rep'!V185+'ENWL - Refurb'!V185+'ENWL - HVP'!V185</f>
        <v>0</v>
      </c>
      <c r="W185" s="265">
        <f>'ENWL - Asset Rep'!W185+'ENWL - Refurb'!W185+'ENWL - HVP'!W185</f>
        <v>0</v>
      </c>
      <c r="X185" s="47">
        <f>SUM(S185:W185)</f>
        <v>0</v>
      </c>
      <c r="Y185" s="265">
        <f>'[9]NAW2 - Total - ENWL'!Y182</f>
        <v>0</v>
      </c>
      <c r="Z185" s="265">
        <f>'[9]NAW2 - Total - ENWL'!Z182</f>
        <v>0</v>
      </c>
      <c r="AA185" s="265">
        <f>'[9]NAW2 - Total - ENWL'!AA182</f>
        <v>0</v>
      </c>
      <c r="AB185" s="265">
        <f>'[9]NAW2 - Total - ENWL'!AB182</f>
        <v>0</v>
      </c>
      <c r="AC185" s="265">
        <f>'[9]NAW2 - Total - ENWL'!AC182</f>
        <v>0</v>
      </c>
      <c r="AD185" s="47">
        <f>SUM(Y185:AC185)</f>
        <v>0</v>
      </c>
      <c r="AE185" s="265">
        <f>'ENWL - Asset Rep'!AE185+'ENWL - Refurb'!AE185+'ENWL - HVP'!AE185</f>
        <v>0</v>
      </c>
      <c r="AF185" s="265">
        <f>'ENWL - Asset Rep'!AF185+'ENWL - Refurb'!AF185+'ENWL - HVP'!AF185</f>
        <v>0</v>
      </c>
      <c r="AG185" s="265">
        <f>'ENWL - Asset Rep'!AG185+'ENWL - Refurb'!AG185+'ENWL - HVP'!AG185</f>
        <v>0</v>
      </c>
      <c r="AH185" s="265">
        <f>'ENWL - Asset Rep'!AH185+'ENWL - Refurb'!AH185+'ENWL - HVP'!AH185</f>
        <v>0</v>
      </c>
      <c r="AI185" s="265">
        <f>'ENWL - Asset Rep'!AI185+'ENWL - Refurb'!AI185+'ENWL - HVP'!AI185</f>
        <v>0</v>
      </c>
      <c r="AJ185" s="47">
        <f>SUM(AE185:AI185)</f>
        <v>0</v>
      </c>
      <c r="AK185" s="265">
        <f>'[9]NAW2 - Total - ENWL'!AK182</f>
        <v>0</v>
      </c>
      <c r="AL185" s="265">
        <f>'[9]NAW2 - Total - ENWL'!AL182</f>
        <v>0</v>
      </c>
      <c r="AM185" s="265">
        <f>'[9]NAW2 - Total - ENWL'!AM182</f>
        <v>0</v>
      </c>
      <c r="AN185" s="265">
        <f>'[9]NAW2 - Total - ENWL'!AN182</f>
        <v>0</v>
      </c>
      <c r="AO185" s="265">
        <f>'[9]NAW2 - Total - ENWL'!AO182</f>
        <v>0</v>
      </c>
      <c r="AP185" s="47">
        <f>SUM(AK185:AO185)</f>
        <v>0</v>
      </c>
      <c r="BB185" s="255"/>
      <c r="BC185" s="255"/>
      <c r="BD185" s="46" t="s">
        <v>28</v>
      </c>
      <c r="BE185" s="267">
        <f>'ENWL - HI Probs. of Failure '!O$49</f>
        <v>0</v>
      </c>
      <c r="BF185" s="267">
        <f>'ENWL - HI Probs. of Failure '!P$49</f>
        <v>0</v>
      </c>
      <c r="BG185" s="267">
        <f>'ENWL - HI Probs. of Failure '!Q$49</f>
        <v>0</v>
      </c>
      <c r="BH185" s="267">
        <f>'ENWL - HI Probs. of Failure '!R$49</f>
        <v>0</v>
      </c>
      <c r="BI185" s="267">
        <f>'ENWL - HI Probs. of Failure '!S$49</f>
        <v>0</v>
      </c>
      <c r="BJ185" s="142"/>
      <c r="BK185" s="255"/>
      <c r="BL185" s="46" t="s">
        <v>28</v>
      </c>
      <c r="BM185" s="274">
        <f>IFERROR($BM3*'ENWL - Ave Crit'!$Q$49,0)</f>
        <v>0</v>
      </c>
      <c r="BN185" s="274">
        <f>IFERROR($BM3*'ENWL - Ave Crit'!$Q$49,0)</f>
        <v>0</v>
      </c>
      <c r="BO185" s="274">
        <f>IFERROR($BM3*'ENWL - Ave Crit'!$Q$49,0)</f>
        <v>0</v>
      </c>
      <c r="BP185" s="274">
        <f>IFERROR($BM3*'ENWL - Ave Crit'!$Q$49,0)</f>
        <v>0</v>
      </c>
      <c r="BQ185" s="274">
        <f>IFERROR($BM3*'ENWL - Ave Crit'!$Q$49,0)</f>
        <v>0</v>
      </c>
      <c r="BR185" s="142"/>
      <c r="BS185" s="255"/>
      <c r="BT185" s="46" t="s">
        <v>28</v>
      </c>
      <c r="BU185" s="16" t="str">
        <f t="shared" si="215"/>
        <v/>
      </c>
      <c r="BV185" s="16" t="str">
        <f t="shared" si="215"/>
        <v/>
      </c>
      <c r="BW185" s="16" t="str">
        <f t="shared" si="215"/>
        <v/>
      </c>
      <c r="BX185" s="16" t="str">
        <f t="shared" si="215"/>
        <v/>
      </c>
      <c r="BY185" s="16" t="str">
        <f t="shared" si="215"/>
        <v/>
      </c>
      <c r="BZ185" s="255"/>
      <c r="CA185" s="255"/>
      <c r="CB185" s="46" t="s">
        <v>28</v>
      </c>
      <c r="CC185" s="269" t="str">
        <f>IF(BU185="","",M185*BU185)</f>
        <v/>
      </c>
      <c r="CD185" s="269" t="str">
        <f t="shared" si="222"/>
        <v/>
      </c>
      <c r="CE185" s="269" t="str">
        <f t="shared" si="222"/>
        <v/>
      </c>
      <c r="CF185" s="269" t="str">
        <f t="shared" si="222"/>
        <v/>
      </c>
      <c r="CG185" s="269" t="str">
        <f t="shared" si="222"/>
        <v/>
      </c>
      <c r="CH185" s="271">
        <f t="shared" si="184"/>
        <v>0</v>
      </c>
      <c r="CI185" s="272"/>
      <c r="CJ185" s="272"/>
      <c r="CK185" s="269" t="str">
        <f t="shared" si="223"/>
        <v/>
      </c>
      <c r="CL185" s="269" t="str">
        <f t="shared" si="223"/>
        <v/>
      </c>
      <c r="CM185" s="269" t="str">
        <f t="shared" si="223"/>
        <v/>
      </c>
      <c r="CN185" s="269" t="str">
        <f t="shared" si="223"/>
        <v/>
      </c>
      <c r="CO185" s="269" t="str">
        <f t="shared" si="223"/>
        <v/>
      </c>
      <c r="CP185" s="271">
        <f t="shared" si="167"/>
        <v>0</v>
      </c>
      <c r="CS185" s="269" t="str">
        <f>IF(BU185="","",Y185*BU185)</f>
        <v/>
      </c>
      <c r="CT185" s="269" t="str">
        <f t="shared" si="224"/>
        <v/>
      </c>
      <c r="CU185" s="269" t="str">
        <f t="shared" si="224"/>
        <v/>
      </c>
      <c r="CV185" s="269" t="str">
        <f t="shared" si="224"/>
        <v/>
      </c>
      <c r="CW185" s="269" t="str">
        <f t="shared" si="224"/>
        <v/>
      </c>
      <c r="CX185" s="271">
        <f t="shared" si="168"/>
        <v>0</v>
      </c>
      <c r="CY185" s="255"/>
      <c r="CZ185" s="255"/>
      <c r="DA185" s="269" t="str">
        <f>IF(BU185="","",(S185+Y185)*BU185)</f>
        <v/>
      </c>
      <c r="DB185" s="269" t="str">
        <f t="shared" si="225"/>
        <v/>
      </c>
      <c r="DC185" s="269" t="str">
        <f t="shared" si="225"/>
        <v/>
      </c>
      <c r="DD185" s="269" t="str">
        <f t="shared" si="225"/>
        <v/>
      </c>
      <c r="DE185" s="269" t="str">
        <f t="shared" si="225"/>
        <v/>
      </c>
      <c r="DF185" s="271">
        <f t="shared" si="169"/>
        <v>0</v>
      </c>
      <c r="DG185" s="255"/>
      <c r="DH185" s="255"/>
      <c r="DI185" s="269" t="str">
        <f>IF(BU185="","",AK185*BU185)</f>
        <v/>
      </c>
      <c r="DJ185" s="269" t="str">
        <f t="shared" si="226"/>
        <v/>
      </c>
      <c r="DK185" s="269" t="str">
        <f t="shared" si="226"/>
        <v/>
      </c>
      <c r="DL185" s="269" t="str">
        <f t="shared" si="226"/>
        <v/>
      </c>
      <c r="DM185" s="269" t="str">
        <f t="shared" si="226"/>
        <v/>
      </c>
      <c r="DN185" s="271">
        <f t="shared" si="176"/>
        <v>0</v>
      </c>
      <c r="DO185" s="255"/>
      <c r="DP185" s="255"/>
      <c r="DQ185" s="269" t="str">
        <f>IF(BU185="","",(AE185+AK185)*BU185)</f>
        <v/>
      </c>
      <c r="DR185" s="269" t="str">
        <f t="shared" si="227"/>
        <v/>
      </c>
      <c r="DS185" s="269" t="str">
        <f t="shared" si="227"/>
        <v/>
      </c>
      <c r="DT185" s="269" t="str">
        <f t="shared" si="227"/>
        <v/>
      </c>
      <c r="DU185" s="269" t="str">
        <f t="shared" si="227"/>
        <v/>
      </c>
      <c r="DV185" s="271">
        <f t="shared" si="170"/>
        <v>0</v>
      </c>
    </row>
    <row r="186" spans="1:126" ht="25.5" hidden="1" customHeight="1">
      <c r="A186" s="232"/>
      <c r="B186" s="157"/>
      <c r="C186" s="43"/>
      <c r="D186" s="44">
        <f>L186</f>
        <v>0</v>
      </c>
      <c r="E186" s="45">
        <f>D186+SUM(AE186:AI186)</f>
        <v>0</v>
      </c>
      <c r="F186" s="46" t="s">
        <v>30</v>
      </c>
      <c r="G186" s="265">
        <f>'[9]NAW2 - Total - ENWL'!G183</f>
        <v>0</v>
      </c>
      <c r="H186" s="265">
        <f>'[9]NAW2 - Total - ENWL'!H183</f>
        <v>0</v>
      </c>
      <c r="I186" s="265">
        <f>'[9]NAW2 - Total - ENWL'!I183</f>
        <v>0</v>
      </c>
      <c r="J186" s="265">
        <f>'[9]NAW2 - Total - ENWL'!J183</f>
        <v>0</v>
      </c>
      <c r="K186" s="265">
        <f>'[9]NAW2 - Total - ENWL'!K183</f>
        <v>0</v>
      </c>
      <c r="L186" s="47">
        <f>SUM(G186:K186)</f>
        <v>0</v>
      </c>
      <c r="M186" s="265">
        <f>'[9]NAW2 - Total - ENWL'!M183</f>
        <v>0</v>
      </c>
      <c r="N186" s="265">
        <f>'[9]NAW2 - Total - ENWL'!N183</f>
        <v>0</v>
      </c>
      <c r="O186" s="265">
        <f>'[9]NAW2 - Total - ENWL'!O183</f>
        <v>0</v>
      </c>
      <c r="P186" s="265">
        <f>'[9]NAW2 - Total - ENWL'!P183</f>
        <v>0</v>
      </c>
      <c r="Q186" s="265">
        <f>'[9]NAW2 - Total - ENWL'!Q183</f>
        <v>0</v>
      </c>
      <c r="R186" s="47">
        <f>SUM(M186:Q186)</f>
        <v>0</v>
      </c>
      <c r="S186" s="265">
        <f>'ENWL - Asset Rep'!S186+'ENWL - Refurb'!S186+'ENWL - HVP'!S186</f>
        <v>0</v>
      </c>
      <c r="T186" s="265">
        <f>'ENWL - Asset Rep'!T186+'ENWL - Refurb'!T186+'ENWL - HVP'!T186</f>
        <v>0</v>
      </c>
      <c r="U186" s="265">
        <f>'ENWL - Asset Rep'!U186+'ENWL - Refurb'!U186+'ENWL - HVP'!U186</f>
        <v>0</v>
      </c>
      <c r="V186" s="265">
        <f>'ENWL - Asset Rep'!V186+'ENWL - Refurb'!V186+'ENWL - HVP'!V186</f>
        <v>0</v>
      </c>
      <c r="W186" s="265">
        <f>'ENWL - Asset Rep'!W186+'ENWL - Refurb'!W186+'ENWL - HVP'!W186</f>
        <v>0</v>
      </c>
      <c r="X186" s="47">
        <f>SUM(S186:W186)</f>
        <v>0</v>
      </c>
      <c r="Y186" s="265">
        <f>'[9]NAW2 - Total - ENWL'!Y183</f>
        <v>0</v>
      </c>
      <c r="Z186" s="265">
        <f>'[9]NAW2 - Total - ENWL'!Z183</f>
        <v>0</v>
      </c>
      <c r="AA186" s="265">
        <f>'[9]NAW2 - Total - ENWL'!AA183</f>
        <v>0</v>
      </c>
      <c r="AB186" s="265">
        <f>'[9]NAW2 - Total - ENWL'!AB183</f>
        <v>0</v>
      </c>
      <c r="AC186" s="265">
        <f>'[9]NAW2 - Total - ENWL'!AC183</f>
        <v>0</v>
      </c>
      <c r="AD186" s="47">
        <f>SUM(Y186:AC186)</f>
        <v>0</v>
      </c>
      <c r="AE186" s="265">
        <f>'ENWL - Asset Rep'!AE186+'ENWL - Refurb'!AE186+'ENWL - HVP'!AE186</f>
        <v>0</v>
      </c>
      <c r="AF186" s="265">
        <f>'ENWL - Asset Rep'!AF186+'ENWL - Refurb'!AF186+'ENWL - HVP'!AF186</f>
        <v>0</v>
      </c>
      <c r="AG186" s="265">
        <f>'ENWL - Asset Rep'!AG186+'ENWL - Refurb'!AG186+'ENWL - HVP'!AG186</f>
        <v>0</v>
      </c>
      <c r="AH186" s="265">
        <f>'ENWL - Asset Rep'!AH186+'ENWL - Refurb'!AH186+'ENWL - HVP'!AH186</f>
        <v>0</v>
      </c>
      <c r="AI186" s="265">
        <f>'ENWL - Asset Rep'!AI186+'ENWL - Refurb'!AI186+'ENWL - HVP'!AI186</f>
        <v>0</v>
      </c>
      <c r="AJ186" s="47">
        <f>SUM(AE186:AI186)</f>
        <v>0</v>
      </c>
      <c r="AK186" s="265">
        <f>'[9]NAW2 - Total - ENWL'!AK183</f>
        <v>0</v>
      </c>
      <c r="AL186" s="265">
        <f>'[9]NAW2 - Total - ENWL'!AL183</f>
        <v>0</v>
      </c>
      <c r="AM186" s="265">
        <f>'[9]NAW2 - Total - ENWL'!AM183</f>
        <v>0</v>
      </c>
      <c r="AN186" s="265">
        <f>'[9]NAW2 - Total - ENWL'!AN183</f>
        <v>0</v>
      </c>
      <c r="AO186" s="265">
        <f>'[9]NAW2 - Total - ENWL'!AO183</f>
        <v>0</v>
      </c>
      <c r="AP186" s="47">
        <f>SUM(AK186:AO186)</f>
        <v>0</v>
      </c>
      <c r="BB186" s="255"/>
      <c r="BC186" s="255"/>
      <c r="BD186" s="46" t="s">
        <v>30</v>
      </c>
      <c r="BE186" s="267">
        <f>'ENWL - HI Probs. of Failure '!O$49</f>
        <v>0</v>
      </c>
      <c r="BF186" s="267">
        <f>'ENWL - HI Probs. of Failure '!P$49</f>
        <v>0</v>
      </c>
      <c r="BG186" s="267">
        <f>'ENWL - HI Probs. of Failure '!Q$49</f>
        <v>0</v>
      </c>
      <c r="BH186" s="267">
        <f>'ENWL - HI Probs. of Failure '!R$49</f>
        <v>0</v>
      </c>
      <c r="BI186" s="267">
        <f>'ENWL - HI Probs. of Failure '!S$49</f>
        <v>0</v>
      </c>
      <c r="BJ186" s="142"/>
      <c r="BK186" s="255"/>
      <c r="BL186" s="46" t="s">
        <v>30</v>
      </c>
      <c r="BM186" s="274">
        <f>IFERROR($BM4*'ENWL - Ave Crit'!$Q$49,0)</f>
        <v>0</v>
      </c>
      <c r="BN186" s="274">
        <f>IFERROR($BM4*'ENWL - Ave Crit'!$Q$49,0)</f>
        <v>0</v>
      </c>
      <c r="BO186" s="274">
        <f>IFERROR($BM4*'ENWL - Ave Crit'!$Q$49,0)</f>
        <v>0</v>
      </c>
      <c r="BP186" s="274">
        <f>IFERROR($BM4*'ENWL - Ave Crit'!$Q$49,0)</f>
        <v>0</v>
      </c>
      <c r="BQ186" s="274">
        <f>IFERROR($BM4*'ENWL - Ave Crit'!$Q$49,0)</f>
        <v>0</v>
      </c>
      <c r="BR186" s="142"/>
      <c r="BS186" s="255"/>
      <c r="BT186" s="46" t="s">
        <v>30</v>
      </c>
      <c r="BU186" s="16" t="str">
        <f t="shared" si="215"/>
        <v/>
      </c>
      <c r="BV186" s="16" t="str">
        <f t="shared" si="215"/>
        <v/>
      </c>
      <c r="BW186" s="16" t="str">
        <f t="shared" si="215"/>
        <v/>
      </c>
      <c r="BX186" s="16" t="str">
        <f t="shared" si="215"/>
        <v/>
      </c>
      <c r="BY186" s="16" t="str">
        <f t="shared" si="215"/>
        <v/>
      </c>
      <c r="BZ186" s="255"/>
      <c r="CA186" s="255"/>
      <c r="CB186" s="46" t="s">
        <v>30</v>
      </c>
      <c r="CC186" s="269" t="str">
        <f>IF(BU186="","",M186*BU186)</f>
        <v/>
      </c>
      <c r="CD186" s="269" t="str">
        <f t="shared" si="222"/>
        <v/>
      </c>
      <c r="CE186" s="269" t="str">
        <f t="shared" si="222"/>
        <v/>
      </c>
      <c r="CF186" s="269" t="str">
        <f t="shared" si="222"/>
        <v/>
      </c>
      <c r="CG186" s="269" t="str">
        <f t="shared" si="222"/>
        <v/>
      </c>
      <c r="CH186" s="271">
        <f t="shared" si="184"/>
        <v>0</v>
      </c>
      <c r="CI186" s="272"/>
      <c r="CJ186" s="272"/>
      <c r="CK186" s="269" t="str">
        <f t="shared" si="223"/>
        <v/>
      </c>
      <c r="CL186" s="269" t="str">
        <f t="shared" si="223"/>
        <v/>
      </c>
      <c r="CM186" s="269" t="str">
        <f t="shared" si="223"/>
        <v/>
      </c>
      <c r="CN186" s="269" t="str">
        <f t="shared" si="223"/>
        <v/>
      </c>
      <c r="CO186" s="269" t="str">
        <f t="shared" si="223"/>
        <v/>
      </c>
      <c r="CP186" s="271">
        <f t="shared" si="167"/>
        <v>0</v>
      </c>
      <c r="CS186" s="269" t="str">
        <f>IF(BU186="","",Y186*BU186)</f>
        <v/>
      </c>
      <c r="CT186" s="269" t="str">
        <f t="shared" si="224"/>
        <v/>
      </c>
      <c r="CU186" s="269" t="str">
        <f t="shared" si="224"/>
        <v/>
      </c>
      <c r="CV186" s="269" t="str">
        <f t="shared" si="224"/>
        <v/>
      </c>
      <c r="CW186" s="269" t="str">
        <f t="shared" si="224"/>
        <v/>
      </c>
      <c r="CX186" s="271">
        <f t="shared" si="168"/>
        <v>0</v>
      </c>
      <c r="CY186" s="255"/>
      <c r="CZ186" s="255"/>
      <c r="DA186" s="269" t="str">
        <f>IF(BU186="","",(S186+Y186)*BU186)</f>
        <v/>
      </c>
      <c r="DB186" s="269" t="str">
        <f t="shared" si="225"/>
        <v/>
      </c>
      <c r="DC186" s="269" t="str">
        <f t="shared" si="225"/>
        <v/>
      </c>
      <c r="DD186" s="269" t="str">
        <f t="shared" si="225"/>
        <v/>
      </c>
      <c r="DE186" s="269" t="str">
        <f t="shared" si="225"/>
        <v/>
      </c>
      <c r="DF186" s="271">
        <f t="shared" si="169"/>
        <v>0</v>
      </c>
      <c r="DG186" s="255"/>
      <c r="DH186" s="255"/>
      <c r="DI186" s="269" t="str">
        <f>IF(BU186="","",AK186*BU186)</f>
        <v/>
      </c>
      <c r="DJ186" s="269" t="str">
        <f t="shared" si="226"/>
        <v/>
      </c>
      <c r="DK186" s="269" t="str">
        <f t="shared" si="226"/>
        <v/>
      </c>
      <c r="DL186" s="269" t="str">
        <f t="shared" si="226"/>
        <v/>
      </c>
      <c r="DM186" s="269" t="str">
        <f t="shared" si="226"/>
        <v/>
      </c>
      <c r="DN186" s="271">
        <f t="shared" si="176"/>
        <v>0</v>
      </c>
      <c r="DO186" s="255"/>
      <c r="DP186" s="255"/>
      <c r="DQ186" s="269" t="str">
        <f>IF(BU186="","",(AE186+AK186)*BU186)</f>
        <v/>
      </c>
      <c r="DR186" s="269" t="str">
        <f t="shared" si="227"/>
        <v/>
      </c>
      <c r="DS186" s="269" t="str">
        <f t="shared" si="227"/>
        <v/>
      </c>
      <c r="DT186" s="269" t="str">
        <f t="shared" si="227"/>
        <v/>
      </c>
      <c r="DU186" s="269" t="str">
        <f t="shared" si="227"/>
        <v/>
      </c>
      <c r="DV186" s="271">
        <f t="shared" si="170"/>
        <v>0</v>
      </c>
    </row>
    <row r="187" spans="1:126" ht="25.5" hidden="1" customHeight="1">
      <c r="A187" s="232"/>
      <c r="B187" s="157"/>
      <c r="C187" s="43"/>
      <c r="D187" s="44">
        <f>L187</f>
        <v>0</v>
      </c>
      <c r="E187" s="45">
        <f>D187+SUM(AE187:AI187)</f>
        <v>0</v>
      </c>
      <c r="F187" s="46" t="s">
        <v>31</v>
      </c>
      <c r="G187" s="265">
        <f>'[9]NAW2 - Total - ENWL'!G184</f>
        <v>0</v>
      </c>
      <c r="H187" s="265">
        <f>'[9]NAW2 - Total - ENWL'!H184</f>
        <v>0</v>
      </c>
      <c r="I187" s="265">
        <f>'[9]NAW2 - Total - ENWL'!I184</f>
        <v>0</v>
      </c>
      <c r="J187" s="265">
        <f>'[9]NAW2 - Total - ENWL'!J184</f>
        <v>0</v>
      </c>
      <c r="K187" s="265">
        <f>'[9]NAW2 - Total - ENWL'!K184</f>
        <v>0</v>
      </c>
      <c r="L187" s="47">
        <f>SUM(G187:K187)</f>
        <v>0</v>
      </c>
      <c r="M187" s="265">
        <f>'[9]NAW2 - Total - ENWL'!M184</f>
        <v>0</v>
      </c>
      <c r="N187" s="265">
        <f>'[9]NAW2 - Total - ENWL'!N184</f>
        <v>0</v>
      </c>
      <c r="O187" s="265">
        <f>'[9]NAW2 - Total - ENWL'!O184</f>
        <v>0</v>
      </c>
      <c r="P187" s="265">
        <f>'[9]NAW2 - Total - ENWL'!P184</f>
        <v>0</v>
      </c>
      <c r="Q187" s="265">
        <f>'[9]NAW2 - Total - ENWL'!Q184</f>
        <v>0</v>
      </c>
      <c r="R187" s="47">
        <f>SUM(M187:Q187)</f>
        <v>0</v>
      </c>
      <c r="S187" s="265">
        <f>'ENWL - Asset Rep'!S187+'ENWL - Refurb'!S187+'ENWL - HVP'!S187</f>
        <v>0</v>
      </c>
      <c r="T187" s="265">
        <f>'ENWL - Asset Rep'!T187+'ENWL - Refurb'!T187+'ENWL - HVP'!T187</f>
        <v>0</v>
      </c>
      <c r="U187" s="265">
        <f>'ENWL - Asset Rep'!U187+'ENWL - Refurb'!U187+'ENWL - HVP'!U187</f>
        <v>0</v>
      </c>
      <c r="V187" s="265">
        <f>'ENWL - Asset Rep'!V187+'ENWL - Refurb'!V187+'ENWL - HVP'!V187</f>
        <v>0</v>
      </c>
      <c r="W187" s="265">
        <f>'ENWL - Asset Rep'!W187+'ENWL - Refurb'!W187+'ENWL - HVP'!W187</f>
        <v>0</v>
      </c>
      <c r="X187" s="47">
        <f>SUM(S187:W187)</f>
        <v>0</v>
      </c>
      <c r="Y187" s="265">
        <f>'[9]NAW2 - Total - ENWL'!Y184</f>
        <v>0</v>
      </c>
      <c r="Z187" s="265">
        <f>'[9]NAW2 - Total - ENWL'!Z184</f>
        <v>0</v>
      </c>
      <c r="AA187" s="265">
        <f>'[9]NAW2 - Total - ENWL'!AA184</f>
        <v>0</v>
      </c>
      <c r="AB187" s="265">
        <f>'[9]NAW2 - Total - ENWL'!AB184</f>
        <v>0</v>
      </c>
      <c r="AC187" s="265">
        <f>'[9]NAW2 - Total - ENWL'!AC184</f>
        <v>0</v>
      </c>
      <c r="AD187" s="47">
        <f>SUM(Y187:AC187)</f>
        <v>0</v>
      </c>
      <c r="AE187" s="265">
        <f>'ENWL - Asset Rep'!AE187+'ENWL - Refurb'!AE187+'ENWL - HVP'!AE187</f>
        <v>0</v>
      </c>
      <c r="AF187" s="265">
        <f>'ENWL - Asset Rep'!AF187+'ENWL - Refurb'!AF187+'ENWL - HVP'!AF187</f>
        <v>0</v>
      </c>
      <c r="AG187" s="265">
        <f>'ENWL - Asset Rep'!AG187+'ENWL - Refurb'!AG187+'ENWL - HVP'!AG187</f>
        <v>0</v>
      </c>
      <c r="AH187" s="265">
        <f>'ENWL - Asset Rep'!AH187+'ENWL - Refurb'!AH187+'ENWL - HVP'!AH187</f>
        <v>0</v>
      </c>
      <c r="AI187" s="265">
        <f>'ENWL - Asset Rep'!AI187+'ENWL - Refurb'!AI187+'ENWL - HVP'!AI187</f>
        <v>0</v>
      </c>
      <c r="AJ187" s="47">
        <f>SUM(AE187:AI187)</f>
        <v>0</v>
      </c>
      <c r="AK187" s="265">
        <f>'[9]NAW2 - Total - ENWL'!AK184</f>
        <v>0</v>
      </c>
      <c r="AL187" s="265">
        <f>'[9]NAW2 - Total - ENWL'!AL184</f>
        <v>0</v>
      </c>
      <c r="AM187" s="265">
        <f>'[9]NAW2 - Total - ENWL'!AM184</f>
        <v>0</v>
      </c>
      <c r="AN187" s="265">
        <f>'[9]NAW2 - Total - ENWL'!AN184</f>
        <v>0</v>
      </c>
      <c r="AO187" s="265">
        <f>'[9]NAW2 - Total - ENWL'!AO184</f>
        <v>0</v>
      </c>
      <c r="AP187" s="47">
        <f>SUM(AK187:AO187)</f>
        <v>0</v>
      </c>
      <c r="BB187" s="255"/>
      <c r="BC187" s="255"/>
      <c r="BD187" s="46" t="s">
        <v>31</v>
      </c>
      <c r="BE187" s="267">
        <f>'ENWL - HI Probs. of Failure '!O$49</f>
        <v>0</v>
      </c>
      <c r="BF187" s="267">
        <f>'ENWL - HI Probs. of Failure '!P$49</f>
        <v>0</v>
      </c>
      <c r="BG187" s="267">
        <f>'ENWL - HI Probs. of Failure '!Q$49</f>
        <v>0</v>
      </c>
      <c r="BH187" s="267">
        <f>'ENWL - HI Probs. of Failure '!R$49</f>
        <v>0</v>
      </c>
      <c r="BI187" s="267">
        <f>'ENWL - HI Probs. of Failure '!S$49</f>
        <v>0</v>
      </c>
      <c r="BJ187" s="142"/>
      <c r="BK187" s="255"/>
      <c r="BL187" s="46" t="s">
        <v>31</v>
      </c>
      <c r="BM187" s="274">
        <f>IFERROR($BM5*'ENWL - Ave Crit'!$Q$49,0)</f>
        <v>0</v>
      </c>
      <c r="BN187" s="274">
        <f>IFERROR($BM5*'ENWL - Ave Crit'!$Q$49,0)</f>
        <v>0</v>
      </c>
      <c r="BO187" s="274">
        <f>IFERROR($BM5*'ENWL - Ave Crit'!$Q$49,0)</f>
        <v>0</v>
      </c>
      <c r="BP187" s="274">
        <f>IFERROR($BM5*'ENWL - Ave Crit'!$Q$49,0)</f>
        <v>0</v>
      </c>
      <c r="BQ187" s="274">
        <f>IFERROR($BM5*'ENWL - Ave Crit'!$Q$49,0)</f>
        <v>0</v>
      </c>
      <c r="BR187" s="142"/>
      <c r="BS187" s="255"/>
      <c r="BT187" s="46" t="s">
        <v>31</v>
      </c>
      <c r="BU187" s="16" t="str">
        <f t="shared" si="215"/>
        <v/>
      </c>
      <c r="BV187" s="16" t="str">
        <f t="shared" si="215"/>
        <v/>
      </c>
      <c r="BW187" s="16" t="str">
        <f t="shared" si="215"/>
        <v/>
      </c>
      <c r="BX187" s="16" t="str">
        <f t="shared" si="215"/>
        <v/>
      </c>
      <c r="BY187" s="16" t="str">
        <f t="shared" si="215"/>
        <v/>
      </c>
      <c r="BZ187" s="255"/>
      <c r="CA187" s="255"/>
      <c r="CB187" s="46" t="s">
        <v>31</v>
      </c>
      <c r="CC187" s="269" t="str">
        <f>IF(BU187="","",M187*BU187)</f>
        <v/>
      </c>
      <c r="CD187" s="269" t="str">
        <f t="shared" si="222"/>
        <v/>
      </c>
      <c r="CE187" s="269" t="str">
        <f t="shared" si="222"/>
        <v/>
      </c>
      <c r="CF187" s="269" t="str">
        <f t="shared" si="222"/>
        <v/>
      </c>
      <c r="CG187" s="269" t="str">
        <f t="shared" si="222"/>
        <v/>
      </c>
      <c r="CH187" s="271">
        <f t="shared" si="184"/>
        <v>0</v>
      </c>
      <c r="CI187" s="272"/>
      <c r="CJ187" s="272"/>
      <c r="CK187" s="269" t="str">
        <f t="shared" si="223"/>
        <v/>
      </c>
      <c r="CL187" s="269" t="str">
        <f t="shared" si="223"/>
        <v/>
      </c>
      <c r="CM187" s="269" t="str">
        <f t="shared" si="223"/>
        <v/>
      </c>
      <c r="CN187" s="269" t="str">
        <f t="shared" si="223"/>
        <v/>
      </c>
      <c r="CO187" s="269" t="str">
        <f t="shared" si="223"/>
        <v/>
      </c>
      <c r="CP187" s="271">
        <f t="shared" si="167"/>
        <v>0</v>
      </c>
      <c r="CS187" s="269" t="str">
        <f>IF(BU187="","",Y187*BU187)</f>
        <v/>
      </c>
      <c r="CT187" s="269" t="str">
        <f t="shared" si="224"/>
        <v/>
      </c>
      <c r="CU187" s="269" t="str">
        <f t="shared" si="224"/>
        <v/>
      </c>
      <c r="CV187" s="269" t="str">
        <f t="shared" si="224"/>
        <v/>
      </c>
      <c r="CW187" s="269" t="str">
        <f t="shared" si="224"/>
        <v/>
      </c>
      <c r="CX187" s="271">
        <f t="shared" si="168"/>
        <v>0</v>
      </c>
      <c r="CY187" s="255"/>
      <c r="CZ187" s="255"/>
      <c r="DA187" s="269" t="str">
        <f>IF(BU187="","",(S187+Y187)*BU187)</f>
        <v/>
      </c>
      <c r="DB187" s="269" t="str">
        <f t="shared" si="225"/>
        <v/>
      </c>
      <c r="DC187" s="269" t="str">
        <f t="shared" si="225"/>
        <v/>
      </c>
      <c r="DD187" s="269" t="str">
        <f t="shared" si="225"/>
        <v/>
      </c>
      <c r="DE187" s="269" t="str">
        <f t="shared" si="225"/>
        <v/>
      </c>
      <c r="DF187" s="271">
        <f t="shared" si="169"/>
        <v>0</v>
      </c>
      <c r="DG187" s="255"/>
      <c r="DH187" s="255"/>
      <c r="DI187" s="269" t="str">
        <f>IF(BU187="","",AK187*BU187)</f>
        <v/>
      </c>
      <c r="DJ187" s="269" t="str">
        <f t="shared" si="226"/>
        <v/>
      </c>
      <c r="DK187" s="269" t="str">
        <f t="shared" si="226"/>
        <v/>
      </c>
      <c r="DL187" s="269" t="str">
        <f t="shared" si="226"/>
        <v/>
      </c>
      <c r="DM187" s="269" t="str">
        <f t="shared" si="226"/>
        <v/>
      </c>
      <c r="DN187" s="271">
        <f t="shared" si="176"/>
        <v>0</v>
      </c>
      <c r="DO187" s="255"/>
      <c r="DP187" s="255"/>
      <c r="DQ187" s="269" t="str">
        <f>IF(BU187="","",(AE187+AK187)*BU187)</f>
        <v/>
      </c>
      <c r="DR187" s="269" t="str">
        <f t="shared" si="227"/>
        <v/>
      </c>
      <c r="DS187" s="269" t="str">
        <f t="shared" si="227"/>
        <v/>
      </c>
      <c r="DT187" s="269" t="str">
        <f t="shared" si="227"/>
        <v/>
      </c>
      <c r="DU187" s="269" t="str">
        <f t="shared" si="227"/>
        <v/>
      </c>
      <c r="DV187" s="271">
        <f t="shared" si="170"/>
        <v>0</v>
      </c>
    </row>
    <row r="188" spans="1:126" ht="25.5" hidden="1" customHeight="1" thickBot="1">
      <c r="A188" s="232"/>
      <c r="B188" s="48"/>
      <c r="C188" s="49"/>
      <c r="D188" s="50">
        <f>SUM(D184:D187)</f>
        <v>0</v>
      </c>
      <c r="E188" s="51">
        <f>SUM(E184:E187)</f>
        <v>0</v>
      </c>
      <c r="F188" s="52"/>
      <c r="G188" s="53">
        <f>SUM(G184:G187)</f>
        <v>0</v>
      </c>
      <c r="H188" s="54">
        <f>SUM(H184:H187)</f>
        <v>0</v>
      </c>
      <c r="I188" s="54">
        <f>SUM(I184:I187)</f>
        <v>0</v>
      </c>
      <c r="J188" s="54">
        <f>SUM(J184:J187)</f>
        <v>0</v>
      </c>
      <c r="K188" s="54">
        <f>SUM(K184:K187)</f>
        <v>0</v>
      </c>
      <c r="L188" s="55"/>
      <c r="M188" s="53">
        <f>SUM(M184:M187)</f>
        <v>0</v>
      </c>
      <c r="N188" s="54">
        <f>SUM(N184:N187)</f>
        <v>0</v>
      </c>
      <c r="O188" s="54">
        <f>SUM(O184:O187)</f>
        <v>0</v>
      </c>
      <c r="P188" s="54">
        <f>SUM(P184:P187)</f>
        <v>0</v>
      </c>
      <c r="Q188" s="54">
        <f>SUM(Q184:Q187)</f>
        <v>0</v>
      </c>
      <c r="R188" s="55"/>
      <c r="S188" s="53">
        <f>SUM(S184:S187)</f>
        <v>0</v>
      </c>
      <c r="T188" s="54">
        <f>SUM(T184:T187)</f>
        <v>0</v>
      </c>
      <c r="U188" s="54">
        <f>SUM(U184:U187)</f>
        <v>0</v>
      </c>
      <c r="V188" s="54">
        <f>SUM(V184:V187)</f>
        <v>0</v>
      </c>
      <c r="W188" s="54">
        <f>SUM(W184:W187)</f>
        <v>0</v>
      </c>
      <c r="X188" s="55"/>
      <c r="Y188" s="53">
        <f>SUM(Y184:Y187)</f>
        <v>0</v>
      </c>
      <c r="Z188" s="54">
        <f>SUM(Z184:Z187)</f>
        <v>0</v>
      </c>
      <c r="AA188" s="54">
        <f>SUM(AA184:AA187)</f>
        <v>0</v>
      </c>
      <c r="AB188" s="54">
        <f>SUM(AB184:AB187)</f>
        <v>0</v>
      </c>
      <c r="AC188" s="54">
        <f>SUM(AC184:AC187)</f>
        <v>0</v>
      </c>
      <c r="AD188" s="55"/>
      <c r="AE188" s="53">
        <f>SUM(AE184:AE187)</f>
        <v>0</v>
      </c>
      <c r="AF188" s="54">
        <f>SUM(AF184:AF187)</f>
        <v>0</v>
      </c>
      <c r="AG188" s="54">
        <f>SUM(AG184:AG187)</f>
        <v>0</v>
      </c>
      <c r="AH188" s="54">
        <f>SUM(AH184:AH187)</f>
        <v>0</v>
      </c>
      <c r="AI188" s="54">
        <f>SUM(AI184:AI187)</f>
        <v>0</v>
      </c>
      <c r="AJ188" s="55"/>
      <c r="AK188" s="53">
        <f>SUM(AK184:AK187)</f>
        <v>0</v>
      </c>
      <c r="AL188" s="54">
        <f>SUM(AL184:AL187)</f>
        <v>0</v>
      </c>
      <c r="AM188" s="54">
        <f>SUM(AM184:AM187)</f>
        <v>0</v>
      </c>
      <c r="AN188" s="54">
        <f>SUM(AN184:AN187)</f>
        <v>0</v>
      </c>
      <c r="AO188" s="54">
        <f>SUM(AO184:AO187)</f>
        <v>0</v>
      </c>
      <c r="AP188" s="55"/>
      <c r="BB188" s="255"/>
      <c r="BC188" s="255"/>
      <c r="BD188" s="52"/>
      <c r="BE188" s="139"/>
      <c r="BF188" s="140"/>
      <c r="BG188" s="140"/>
      <c r="BH188" s="140"/>
      <c r="BI188" s="140"/>
      <c r="BJ188" s="55"/>
      <c r="BK188" s="255"/>
      <c r="BL188" s="52"/>
      <c r="BM188" s="139"/>
      <c r="BN188" s="140"/>
      <c r="BO188" s="140"/>
      <c r="BP188" s="140"/>
      <c r="BQ188" s="140"/>
      <c r="BR188" s="55"/>
      <c r="BS188" s="255"/>
      <c r="BT188" s="52"/>
      <c r="BU188" s="16" t="str">
        <f t="shared" si="215"/>
        <v/>
      </c>
      <c r="BV188" s="16" t="str">
        <f t="shared" si="215"/>
        <v/>
      </c>
      <c r="BW188" s="16" t="str">
        <f t="shared" si="215"/>
        <v/>
      </c>
      <c r="BX188" s="16" t="str">
        <f t="shared" si="215"/>
        <v/>
      </c>
      <c r="BY188" s="16" t="str">
        <f t="shared" si="215"/>
        <v/>
      </c>
      <c r="BZ188" s="255"/>
      <c r="CA188" s="255"/>
      <c r="CB188" s="52"/>
      <c r="CC188" s="270">
        <f>SUM(CC184:CC187)</f>
        <v>0</v>
      </c>
      <c r="CD188" s="270">
        <f>SUM(CD184:CD187)</f>
        <v>0</v>
      </c>
      <c r="CE188" s="270">
        <f>SUM(CE184:CE187)</f>
        <v>0</v>
      </c>
      <c r="CF188" s="270">
        <f>SUM(CF184:CF187)</f>
        <v>0</v>
      </c>
      <c r="CG188" s="270">
        <f>SUM(CG184:CG187)</f>
        <v>0</v>
      </c>
      <c r="CH188" s="271">
        <f t="shared" si="184"/>
        <v>0</v>
      </c>
      <c r="CI188" s="272"/>
      <c r="CJ188" s="272"/>
      <c r="CK188" s="270">
        <f>SUM(CK184:CK187)</f>
        <v>0</v>
      </c>
      <c r="CL188" s="270">
        <f>SUM(CL184:CL187)</f>
        <v>0</v>
      </c>
      <c r="CM188" s="270">
        <f>SUM(CM184:CM187)</f>
        <v>0</v>
      </c>
      <c r="CN188" s="270">
        <f>SUM(CN184:CN187)</f>
        <v>0</v>
      </c>
      <c r="CO188" s="270">
        <f>SUM(CO184:CO187)</f>
        <v>0</v>
      </c>
      <c r="CP188" s="271">
        <f t="shared" si="167"/>
        <v>0</v>
      </c>
      <c r="CS188" s="270">
        <f>SUM(CS184:CS187)</f>
        <v>0</v>
      </c>
      <c r="CT188" s="270">
        <f>SUM(CT184:CT187)</f>
        <v>0</v>
      </c>
      <c r="CU188" s="270">
        <f>SUM(CU184:CU187)</f>
        <v>0</v>
      </c>
      <c r="CV188" s="270">
        <f>SUM(CV184:CV187)</f>
        <v>0</v>
      </c>
      <c r="CW188" s="270">
        <f>SUM(CW184:CW187)</f>
        <v>0</v>
      </c>
      <c r="CX188" s="271">
        <f t="shared" si="168"/>
        <v>0</v>
      </c>
      <c r="CY188" s="255"/>
      <c r="CZ188" s="255"/>
      <c r="DA188" s="270">
        <f>SUM(DA184:DA187)</f>
        <v>0</v>
      </c>
      <c r="DB188" s="270">
        <f>SUM(DB184:DB187)</f>
        <v>0</v>
      </c>
      <c r="DC188" s="270">
        <f>SUM(DC184:DC187)</f>
        <v>0</v>
      </c>
      <c r="DD188" s="270">
        <f>SUM(DD184:DD187)</f>
        <v>0</v>
      </c>
      <c r="DE188" s="270">
        <f>SUM(DE184:DE187)</f>
        <v>0</v>
      </c>
      <c r="DF188" s="271">
        <f t="shared" si="169"/>
        <v>0</v>
      </c>
      <c r="DG188" s="255"/>
      <c r="DH188" s="255"/>
      <c r="DI188" s="270">
        <f>SUM(DI184:DI187)</f>
        <v>0</v>
      </c>
      <c r="DJ188" s="270">
        <f>SUM(DJ184:DJ187)</f>
        <v>0</v>
      </c>
      <c r="DK188" s="270">
        <f>SUM(DK184:DK187)</f>
        <v>0</v>
      </c>
      <c r="DL188" s="270">
        <f>SUM(DL184:DL187)</f>
        <v>0</v>
      </c>
      <c r="DM188" s="270">
        <f>SUM(DM184:DM187)</f>
        <v>0</v>
      </c>
      <c r="DN188" s="271">
        <f t="shared" si="176"/>
        <v>0</v>
      </c>
      <c r="DO188" s="255"/>
      <c r="DP188" s="255"/>
      <c r="DQ188" s="270">
        <f>SUM(DQ184:DQ187)</f>
        <v>0</v>
      </c>
      <c r="DR188" s="270">
        <f>SUM(DR184:DR187)</f>
        <v>0</v>
      </c>
      <c r="DS188" s="270">
        <f>SUM(DS184:DS187)</f>
        <v>0</v>
      </c>
      <c r="DT188" s="270">
        <f>SUM(DT184:DT187)</f>
        <v>0</v>
      </c>
      <c r="DU188" s="270">
        <f>SUM(DU184:DU187)</f>
        <v>0</v>
      </c>
      <c r="DV188" s="271">
        <f t="shared" si="170"/>
        <v>0</v>
      </c>
    </row>
    <row r="189" spans="1:126" ht="25.5" customHeight="1">
      <c r="A189" s="232"/>
      <c r="B189" s="193" t="s">
        <v>53</v>
      </c>
      <c r="C189" s="38"/>
      <c r="D189" s="39">
        <f>L189</f>
        <v>0</v>
      </c>
      <c r="E189" s="40">
        <f>D189+SUM(AE189:AI189)</f>
        <v>0</v>
      </c>
      <c r="F189" s="41" t="s">
        <v>26</v>
      </c>
      <c r="G189" s="265">
        <f>'[9]NAW2 - Total - ENWL'!G186</f>
        <v>0</v>
      </c>
      <c r="H189" s="265">
        <f>'[9]NAW2 - Total - ENWL'!H186</f>
        <v>0</v>
      </c>
      <c r="I189" s="265">
        <f>'[9]NAW2 - Total - ENWL'!I186</f>
        <v>0</v>
      </c>
      <c r="J189" s="265">
        <f>'[9]NAW2 - Total - ENWL'!J186</f>
        <v>0</v>
      </c>
      <c r="K189" s="265">
        <f>'[9]NAW2 - Total - ENWL'!K186</f>
        <v>0</v>
      </c>
      <c r="L189" s="42">
        <f>SUM(G189:K189)</f>
        <v>0</v>
      </c>
      <c r="M189" s="265">
        <f>'[9]NAW2 - Total - ENWL'!M186</f>
        <v>0</v>
      </c>
      <c r="N189" s="265">
        <f>'[9]NAW2 - Total - ENWL'!N186</f>
        <v>0</v>
      </c>
      <c r="O189" s="265">
        <f>'[9]NAW2 - Total - ENWL'!O186</f>
        <v>0</v>
      </c>
      <c r="P189" s="265">
        <f>'[9]NAW2 - Total - ENWL'!P186</f>
        <v>0</v>
      </c>
      <c r="Q189" s="265">
        <f>'[9]NAW2 - Total - ENWL'!Q186</f>
        <v>0</v>
      </c>
      <c r="R189" s="42">
        <f>SUM(M189:Q189)</f>
        <v>0</v>
      </c>
      <c r="S189" s="319">
        <f>'ENWL - Asset Rep'!S189+'ENWL - Refurb'!S189+'ENWL - HVP'!S189</f>
        <v>0</v>
      </c>
      <c r="T189" s="273">
        <f>'ENWL - Asset Rep'!T189+'ENWL - Refurb'!T189+'ENWL - HVP'!T189</f>
        <v>0</v>
      </c>
      <c r="U189" s="273">
        <f>'ENWL - Asset Rep'!U189+'ENWL - Refurb'!U189+'ENWL - HVP'!U189</f>
        <v>0</v>
      </c>
      <c r="V189" s="273">
        <f>'ENWL - Asset Rep'!V189+'ENWL - Refurb'!V189+'ENWL - HVP'!V189</f>
        <v>0</v>
      </c>
      <c r="W189" s="273">
        <f>'ENWL - Asset Rep'!W189+'ENWL - Refurb'!W189+'ENWL - HVP'!W189</f>
        <v>0</v>
      </c>
      <c r="X189" s="42">
        <f>SUM(S189:W189)</f>
        <v>0</v>
      </c>
      <c r="Y189" s="266">
        <f>'[9]NAW2 - Total - ENWL'!Y186</f>
        <v>0</v>
      </c>
      <c r="Z189" s="266">
        <f>'[9]NAW2 - Total - ENWL'!Z186</f>
        <v>0</v>
      </c>
      <c r="AA189" s="266">
        <f>'[9]NAW2 - Total - ENWL'!AA186</f>
        <v>0</v>
      </c>
      <c r="AB189" s="266">
        <f>'[9]NAW2 - Total - ENWL'!AB186</f>
        <v>0</v>
      </c>
      <c r="AC189" s="266">
        <f>'[9]NAW2 - Total - ENWL'!AC186</f>
        <v>0</v>
      </c>
      <c r="AD189" s="42">
        <f>SUM(Y189:AC189)</f>
        <v>0</v>
      </c>
      <c r="AE189" s="319">
        <f>'ENWL - Asset Rep'!AE189+'ENWL - Refurb'!AE189+'ENWL - HVP'!AE189</f>
        <v>0</v>
      </c>
      <c r="AF189" s="273">
        <f>'ENWL - Asset Rep'!AF189+'ENWL - Refurb'!AF189+'ENWL - HVP'!AF189</f>
        <v>0</v>
      </c>
      <c r="AG189" s="273">
        <f>'ENWL - Asset Rep'!AG189+'ENWL - Refurb'!AG189+'ENWL - HVP'!AG189</f>
        <v>0</v>
      </c>
      <c r="AH189" s="273">
        <f>'ENWL - Asset Rep'!AH189+'ENWL - Refurb'!AH189+'ENWL - HVP'!AH189</f>
        <v>0</v>
      </c>
      <c r="AI189" s="273">
        <f>'ENWL - Asset Rep'!AI189+'ENWL - Refurb'!AI189+'ENWL - HVP'!AI189</f>
        <v>0</v>
      </c>
      <c r="AJ189" s="42">
        <f>SUM(AE189:AI189)</f>
        <v>0</v>
      </c>
      <c r="AK189" s="266">
        <f>'[9]NAW2 - Total - ENWL'!AK186</f>
        <v>0</v>
      </c>
      <c r="AL189" s="266">
        <f>'[9]NAW2 - Total - ENWL'!AL186</f>
        <v>0</v>
      </c>
      <c r="AM189" s="266">
        <f>'[9]NAW2 - Total - ENWL'!AM186</f>
        <v>0</v>
      </c>
      <c r="AN189" s="266">
        <f>'[9]NAW2 - Total - ENWL'!AN186</f>
        <v>0</v>
      </c>
      <c r="AO189" s="266">
        <f>'[9]NAW2 - Total - ENWL'!AO186</f>
        <v>0</v>
      </c>
      <c r="AP189" s="42">
        <f>SUM(AK189:AO189)</f>
        <v>0</v>
      </c>
      <c r="BB189" s="255"/>
      <c r="BC189" s="255"/>
      <c r="BD189" s="41" t="s">
        <v>26</v>
      </c>
      <c r="BE189" s="267">
        <f>'ENWL - HI Probs. of Failure '!O$50</f>
        <v>0.59691343943287467</v>
      </c>
      <c r="BF189" s="267">
        <f>'ENWL - HI Probs. of Failure '!P$50</f>
        <v>0.88874052633490797</v>
      </c>
      <c r="BG189" s="267">
        <f>'ENWL - HI Probs. of Failure '!Q$50</f>
        <v>1.5713738678619522</v>
      </c>
      <c r="BH189" s="267">
        <f>'ENWL - HI Probs. of Failure '!R$50</f>
        <v>2.5448592214280459</v>
      </c>
      <c r="BI189" s="267">
        <f>'ENWL - HI Probs. of Failure '!S$50</f>
        <v>5.9692361859386658</v>
      </c>
      <c r="BJ189" s="141"/>
      <c r="BK189" s="255"/>
      <c r="BL189" s="41" t="s">
        <v>26</v>
      </c>
      <c r="BM189" s="268">
        <f>$BM2*'ENWL - Ave Crit'!$Q$50</f>
        <v>4415.3969999999999</v>
      </c>
      <c r="BN189" s="268">
        <f>$BM2*'ENWL - Ave Crit'!$Q$50</f>
        <v>4415.3969999999999</v>
      </c>
      <c r="BO189" s="268">
        <f>$BM2*'ENWL - Ave Crit'!$Q$50</f>
        <v>4415.3969999999999</v>
      </c>
      <c r="BP189" s="268">
        <f>$BM2*'ENWL - Ave Crit'!$Q$50</f>
        <v>4415.3969999999999</v>
      </c>
      <c r="BQ189" s="268">
        <f>$BM2*'ENWL - Ave Crit'!$Q$50</f>
        <v>4415.3969999999999</v>
      </c>
      <c r="BR189" s="141"/>
      <c r="BS189" s="255"/>
      <c r="BT189" s="41" t="s">
        <v>26</v>
      </c>
      <c r="BU189" s="16">
        <f t="shared" si="215"/>
        <v>2635.6098097315967</v>
      </c>
      <c r="BV189" s="16">
        <f t="shared" si="215"/>
        <v>3924.1422537575736</v>
      </c>
      <c r="BW189" s="16">
        <f t="shared" si="215"/>
        <v>6938.2394620360601</v>
      </c>
      <c r="BX189" s="16">
        <f t="shared" si="215"/>
        <v>11236.56377171573</v>
      </c>
      <c r="BY189" s="16">
        <f t="shared" si="215"/>
        <v>26356.547547685026</v>
      </c>
      <c r="BZ189" s="255"/>
      <c r="CA189" s="255"/>
      <c r="CB189" s="41" t="s">
        <v>26</v>
      </c>
      <c r="CC189" s="269">
        <f>IF(BU189="","",M189*BU189)</f>
        <v>0</v>
      </c>
      <c r="CD189" s="269">
        <f t="shared" ref="CD189:CG192" si="228">IF(BV189="","",N189*BV189)</f>
        <v>0</v>
      </c>
      <c r="CE189" s="269">
        <f t="shared" si="228"/>
        <v>0</v>
      </c>
      <c r="CF189" s="269">
        <f t="shared" si="228"/>
        <v>0</v>
      </c>
      <c r="CG189" s="269">
        <f t="shared" si="228"/>
        <v>0</v>
      </c>
      <c r="CH189" s="271">
        <f t="shared" si="184"/>
        <v>0</v>
      </c>
      <c r="CI189" s="272"/>
      <c r="CJ189" s="272"/>
      <c r="CK189" s="269">
        <f t="shared" ref="CK189:CO192" si="229">IF(BU189="","",G189*BU189)</f>
        <v>0</v>
      </c>
      <c r="CL189" s="269">
        <f t="shared" si="229"/>
        <v>0</v>
      </c>
      <c r="CM189" s="269">
        <f t="shared" si="229"/>
        <v>0</v>
      </c>
      <c r="CN189" s="269">
        <f t="shared" si="229"/>
        <v>0</v>
      </c>
      <c r="CO189" s="269">
        <f t="shared" si="229"/>
        <v>0</v>
      </c>
      <c r="CP189" s="271">
        <f t="shared" si="167"/>
        <v>0</v>
      </c>
      <c r="CS189" s="269">
        <f>IF(BU189="","",Y189*BU189)</f>
        <v>0</v>
      </c>
      <c r="CT189" s="269">
        <f t="shared" ref="CT189:CW192" si="230">IF(BV189="","",Z189*BV189)</f>
        <v>0</v>
      </c>
      <c r="CU189" s="269">
        <f t="shared" si="230"/>
        <v>0</v>
      </c>
      <c r="CV189" s="269">
        <f t="shared" si="230"/>
        <v>0</v>
      </c>
      <c r="CW189" s="269">
        <f t="shared" si="230"/>
        <v>0</v>
      </c>
      <c r="CX189" s="271">
        <f t="shared" si="168"/>
        <v>0</v>
      </c>
      <c r="CY189" s="255"/>
      <c r="CZ189" s="255"/>
      <c r="DA189" s="269">
        <f>IF(BU189="","",(S189+Y189)*BU189)</f>
        <v>0</v>
      </c>
      <c r="DB189" s="269">
        <f t="shared" ref="DB189:DE192" si="231">IF(BV189="","",(T189+Z189)*BV189)</f>
        <v>0</v>
      </c>
      <c r="DC189" s="269">
        <f t="shared" si="231"/>
        <v>0</v>
      </c>
      <c r="DD189" s="269">
        <f t="shared" si="231"/>
        <v>0</v>
      </c>
      <c r="DE189" s="269">
        <f t="shared" si="231"/>
        <v>0</v>
      </c>
      <c r="DF189" s="271">
        <f t="shared" si="169"/>
        <v>0</v>
      </c>
      <c r="DG189" s="255"/>
      <c r="DH189" s="255"/>
      <c r="DI189" s="269">
        <f>IF(BU189="","",AK189*BU189)</f>
        <v>0</v>
      </c>
      <c r="DJ189" s="269">
        <f t="shared" ref="DJ189:DM192" si="232">IF(BV189="","",AL189*BV189)</f>
        <v>0</v>
      </c>
      <c r="DK189" s="269">
        <f t="shared" si="232"/>
        <v>0</v>
      </c>
      <c r="DL189" s="269">
        <f t="shared" si="232"/>
        <v>0</v>
      </c>
      <c r="DM189" s="269">
        <f t="shared" si="232"/>
        <v>0</v>
      </c>
      <c r="DN189" s="271">
        <f t="shared" si="176"/>
        <v>0</v>
      </c>
      <c r="DO189" s="255"/>
      <c r="DP189" s="255"/>
      <c r="DQ189" s="269">
        <f>IF(BU189="","",(AE189+AK189)*BU189)</f>
        <v>0</v>
      </c>
      <c r="DR189" s="269">
        <f t="shared" ref="DR189:DU192" si="233">IF(BV189="","",(AF189+AL189)*BV189)</f>
        <v>0</v>
      </c>
      <c r="DS189" s="269">
        <f t="shared" si="233"/>
        <v>0</v>
      </c>
      <c r="DT189" s="269">
        <f t="shared" si="233"/>
        <v>0</v>
      </c>
      <c r="DU189" s="269">
        <f t="shared" si="233"/>
        <v>0</v>
      </c>
      <c r="DV189" s="271">
        <f t="shared" si="170"/>
        <v>0</v>
      </c>
    </row>
    <row r="190" spans="1:126" ht="25.5" customHeight="1">
      <c r="A190" s="232"/>
      <c r="B190" s="157"/>
      <c r="C190" s="43"/>
      <c r="D190" s="44">
        <f>L190</f>
        <v>157.43999999999997</v>
      </c>
      <c r="E190" s="45">
        <f>D190+SUM(AE190:AI190)</f>
        <v>145.86999999999998</v>
      </c>
      <c r="F190" s="46" t="s">
        <v>28</v>
      </c>
      <c r="G190" s="265">
        <f>'[9]NAW2 - Total - ENWL'!G187</f>
        <v>109.96593103863741</v>
      </c>
      <c r="H190" s="265">
        <f>'[9]NAW2 - Total - ENWL'!H187</f>
        <v>0</v>
      </c>
      <c r="I190" s="265">
        <f>'[9]NAW2 - Total - ENWL'!I187</f>
        <v>29.253573566482469</v>
      </c>
      <c r="J190" s="265">
        <f>'[9]NAW2 - Total - ENWL'!J187</f>
        <v>1.7193186975193544</v>
      </c>
      <c r="K190" s="265">
        <f>'[9]NAW2 - Total - ENWL'!K187</f>
        <v>16.501176697360723</v>
      </c>
      <c r="L190" s="47">
        <f>SUM(G190:K190)</f>
        <v>157.43999999999997</v>
      </c>
      <c r="M190" s="265">
        <f>'[9]NAW2 - Total - ENWL'!M187</f>
        <v>109.96593103863741</v>
      </c>
      <c r="N190" s="265">
        <f>'[9]NAW2 - Total - ENWL'!N187</f>
        <v>0</v>
      </c>
      <c r="O190" s="265">
        <f>'[9]NAW2 - Total - ENWL'!O187</f>
        <v>29.253573566482469</v>
      </c>
      <c r="P190" s="265">
        <f>'[9]NAW2 - Total - ENWL'!P187</f>
        <v>1.7193186975193544</v>
      </c>
      <c r="Q190" s="265">
        <f>'[9]NAW2 - Total - ENWL'!Q187</f>
        <v>16.501176697360723</v>
      </c>
      <c r="R190" s="47">
        <f>SUM(M190:Q190)</f>
        <v>157.43999999999997</v>
      </c>
      <c r="S190" s="265">
        <f>'ENWL - Asset Rep'!S190+'ENWL - Refurb'!S190+'ENWL - HVP'!S190</f>
        <v>0</v>
      </c>
      <c r="T190" s="265">
        <f>'ENWL - Asset Rep'!T190+'ENWL - Refurb'!T190+'ENWL - HVP'!T190</f>
        <v>0</v>
      </c>
      <c r="U190" s="265">
        <f>'ENWL - Asset Rep'!U190+'ENWL - Refurb'!U190+'ENWL - HVP'!U190</f>
        <v>-1.153165287421918</v>
      </c>
      <c r="V190" s="265">
        <f>'ENWL - Asset Rep'!V190+'ENWL - Refurb'!V190+'ENWL - HVP'!V190</f>
        <v>-3.4754583531500698</v>
      </c>
      <c r="W190" s="265">
        <f>'ENWL - Asset Rep'!W190+'ENWL - Refurb'!W190+'ENWL - HVP'!W190</f>
        <v>-1.1563763594280099</v>
      </c>
      <c r="X190" s="47">
        <f>SUM(S190:W190)</f>
        <v>-5.7849999999999975</v>
      </c>
      <c r="Y190" s="265">
        <f>'[9]NAW2 - Total - ENWL'!Y187</f>
        <v>109.96593103863741</v>
      </c>
      <c r="Z190" s="265">
        <f>'[9]NAW2 - Total - ENWL'!Z187</f>
        <v>0</v>
      </c>
      <c r="AA190" s="265">
        <f>'[9]NAW2 - Total - ENWL'!AA187</f>
        <v>29.253573566482469</v>
      </c>
      <c r="AB190" s="265">
        <f>'[9]NAW2 - Total - ENWL'!AB187</f>
        <v>1.7193186975193544</v>
      </c>
      <c r="AC190" s="265">
        <f>'[9]NAW2 - Total - ENWL'!AC187</f>
        <v>16.501176697360723</v>
      </c>
      <c r="AD190" s="47">
        <f>SUM(Y190:AC190)</f>
        <v>157.43999999999997</v>
      </c>
      <c r="AE190" s="265">
        <f>'ENWL - Asset Rep'!AE190+'ENWL - Refurb'!AE190+'ENWL - HVP'!AE190</f>
        <v>0</v>
      </c>
      <c r="AF190" s="265">
        <f>'ENWL - Asset Rep'!AF190+'ENWL - Refurb'!AF190+'ENWL - HVP'!AF190</f>
        <v>0</v>
      </c>
      <c r="AG190" s="265">
        <f>'ENWL - Asset Rep'!AG190+'ENWL - Refurb'!AG190+'ENWL - HVP'!AG190</f>
        <v>-2.3063305748438361</v>
      </c>
      <c r="AH190" s="265">
        <f>'ENWL - Asset Rep'!AH190+'ENWL - Refurb'!AH190+'ENWL - HVP'!AH190</f>
        <v>-6.9509167063001396</v>
      </c>
      <c r="AI190" s="265">
        <f>'ENWL - Asset Rep'!AI190+'ENWL - Refurb'!AI190+'ENWL - HVP'!AI190</f>
        <v>-2.3127527188560197</v>
      </c>
      <c r="AJ190" s="47">
        <f>SUM(AE190:AI190)</f>
        <v>-11.569999999999995</v>
      </c>
      <c r="AK190" s="265">
        <f>'[9]NAW2 - Total - ENWL'!AK187</f>
        <v>108.79071108317159</v>
      </c>
      <c r="AL190" s="265">
        <f>'[9]NAW2 - Total - ENWL'!AL187</f>
        <v>1.1752199554658296</v>
      </c>
      <c r="AM190" s="265">
        <f>'[9]NAW2 - Total - ENWL'!AM187</f>
        <v>11.226700167717455</v>
      </c>
      <c r="AN190" s="265">
        <f>'[9]NAW2 - Total - ENWL'!AN187</f>
        <v>19.746192096284371</v>
      </c>
      <c r="AO190" s="265">
        <f>'[9]NAW2 - Total - ENWL'!AO187</f>
        <v>16.501176697360723</v>
      </c>
      <c r="AP190" s="47">
        <f>SUM(AK190:AO190)</f>
        <v>157.43999999999997</v>
      </c>
      <c r="BB190" s="255"/>
      <c r="BC190" s="255"/>
      <c r="BD190" s="46" t="s">
        <v>28</v>
      </c>
      <c r="BE190" s="267">
        <f>'ENWL - HI Probs. of Failure '!O$50</f>
        <v>0.59691343943287467</v>
      </c>
      <c r="BF190" s="267">
        <f>'ENWL - HI Probs. of Failure '!P$50</f>
        <v>0.88874052633490797</v>
      </c>
      <c r="BG190" s="267">
        <f>'ENWL - HI Probs. of Failure '!Q$50</f>
        <v>1.5713738678619522</v>
      </c>
      <c r="BH190" s="267">
        <f>'ENWL - HI Probs. of Failure '!R$50</f>
        <v>2.5448592214280459</v>
      </c>
      <c r="BI190" s="267">
        <f>'ENWL - HI Probs. of Failure '!S$50</f>
        <v>5.9692361859386658</v>
      </c>
      <c r="BJ190" s="142"/>
      <c r="BK190" s="255"/>
      <c r="BL190" s="46" t="s">
        <v>28</v>
      </c>
      <c r="BM190" s="268">
        <f>$BM3*'ENWL - Ave Crit'!$Q$50</f>
        <v>6307.71</v>
      </c>
      <c r="BN190" s="268">
        <f>$BM3*'ENWL - Ave Crit'!$Q$50</f>
        <v>6307.71</v>
      </c>
      <c r="BO190" s="268">
        <f>$BM3*'ENWL - Ave Crit'!$Q$50</f>
        <v>6307.71</v>
      </c>
      <c r="BP190" s="268">
        <f>$BM3*'ENWL - Ave Crit'!$Q$50</f>
        <v>6307.71</v>
      </c>
      <c r="BQ190" s="268">
        <f>$BM3*'ENWL - Ave Crit'!$Q$50</f>
        <v>6307.71</v>
      </c>
      <c r="BR190" s="142"/>
      <c r="BS190" s="255"/>
      <c r="BT190" s="46" t="s">
        <v>28</v>
      </c>
      <c r="BU190" s="16">
        <f t="shared" si="215"/>
        <v>3765.1568710451379</v>
      </c>
      <c r="BV190" s="16">
        <f t="shared" si="215"/>
        <v>5605.9175053679628</v>
      </c>
      <c r="BW190" s="16">
        <f t="shared" si="215"/>
        <v>9911.7706600515139</v>
      </c>
      <c r="BX190" s="16">
        <f t="shared" si="215"/>
        <v>16052.233959593899</v>
      </c>
      <c r="BY190" s="16">
        <f t="shared" si="215"/>
        <v>37652.210782407179</v>
      </c>
      <c r="BZ190" s="255"/>
      <c r="CA190" s="255"/>
      <c r="CB190" s="46" t="s">
        <v>28</v>
      </c>
      <c r="CC190" s="269">
        <f>IF(BU190="","",M190*BU190)</f>
        <v>414038.98083100142</v>
      </c>
      <c r="CD190" s="269">
        <f t="shared" si="228"/>
        <v>0</v>
      </c>
      <c r="CE190" s="269">
        <f t="shared" si="228"/>
        <v>289954.71217791946</v>
      </c>
      <c r="CF190" s="269">
        <f t="shared" si="228"/>
        <v>27598.90598368493</v>
      </c>
      <c r="CG190" s="269">
        <f t="shared" si="228"/>
        <v>621305.78316677152</v>
      </c>
      <c r="CH190" s="271">
        <f t="shared" si="184"/>
        <v>1352898.3821593774</v>
      </c>
      <c r="CI190" s="272"/>
      <c r="CJ190" s="272"/>
      <c r="CK190" s="269">
        <f t="shared" si="229"/>
        <v>414038.98083100142</v>
      </c>
      <c r="CL190" s="269">
        <f t="shared" si="229"/>
        <v>0</v>
      </c>
      <c r="CM190" s="269">
        <f t="shared" si="229"/>
        <v>289954.71217791946</v>
      </c>
      <c r="CN190" s="269">
        <f t="shared" si="229"/>
        <v>27598.90598368493</v>
      </c>
      <c r="CO190" s="269">
        <f t="shared" si="229"/>
        <v>621305.78316677152</v>
      </c>
      <c r="CP190" s="271">
        <f t="shared" si="167"/>
        <v>1352898.3821593774</v>
      </c>
      <c r="CS190" s="269">
        <f>IF(BU190="","",Y190*BU190)</f>
        <v>414038.98083100142</v>
      </c>
      <c r="CT190" s="269">
        <f t="shared" si="230"/>
        <v>0</v>
      </c>
      <c r="CU190" s="269">
        <f t="shared" si="230"/>
        <v>289954.71217791946</v>
      </c>
      <c r="CV190" s="269">
        <f t="shared" si="230"/>
        <v>27598.90598368493</v>
      </c>
      <c r="CW190" s="269">
        <f t="shared" si="230"/>
        <v>621305.78316677152</v>
      </c>
      <c r="CX190" s="271">
        <f t="shared" si="168"/>
        <v>1352898.3821593774</v>
      </c>
      <c r="CY190" s="255"/>
      <c r="CZ190" s="255"/>
      <c r="DA190" s="269">
        <f>IF(BU190="","",(S190+Y190)*BU190)</f>
        <v>414038.98083100142</v>
      </c>
      <c r="DB190" s="269">
        <f t="shared" si="231"/>
        <v>0</v>
      </c>
      <c r="DC190" s="269">
        <f t="shared" si="231"/>
        <v>278524.80231586104</v>
      </c>
      <c r="DD190" s="269">
        <f t="shared" si="231"/>
        <v>-28189.964617904905</v>
      </c>
      <c r="DE190" s="269">
        <f t="shared" si="231"/>
        <v>577765.65673779545</v>
      </c>
      <c r="DF190" s="271">
        <f t="shared" si="169"/>
        <v>1242139.475266753</v>
      </c>
      <c r="DG190" s="255"/>
      <c r="DH190" s="255"/>
      <c r="DI190" s="269">
        <f>IF(BU190="","",AK190*BU190)</f>
        <v>409614.09334068996</v>
      </c>
      <c r="DJ190" s="269">
        <f t="shared" si="232"/>
        <v>6588.1861210036514</v>
      </c>
      <c r="DK190" s="269">
        <f t="shared" si="232"/>
        <v>111276.47733157728</v>
      </c>
      <c r="DL190" s="269">
        <f t="shared" si="232"/>
        <v>316970.49534064066</v>
      </c>
      <c r="DM190" s="269">
        <f t="shared" si="232"/>
        <v>621305.78316677152</v>
      </c>
      <c r="DN190" s="271">
        <f t="shared" si="176"/>
        <v>1465755.035300683</v>
      </c>
      <c r="DO190" s="255"/>
      <c r="DP190" s="255"/>
      <c r="DQ190" s="269">
        <f>IF(BU190="","",(AE190+AK190)*BU190)</f>
        <v>409614.09334068996</v>
      </c>
      <c r="DR190" s="269">
        <f t="shared" si="233"/>
        <v>6588.1861210036514</v>
      </c>
      <c r="DS190" s="269">
        <f t="shared" si="233"/>
        <v>88416.657607460409</v>
      </c>
      <c r="DT190" s="269">
        <f t="shared" si="233"/>
        <v>205392.75413746096</v>
      </c>
      <c r="DU190" s="269">
        <f t="shared" si="233"/>
        <v>534225.53030881938</v>
      </c>
      <c r="DV190" s="271">
        <f t="shared" si="170"/>
        <v>1244237.2215154343</v>
      </c>
    </row>
    <row r="191" spans="1:126" ht="25.5" customHeight="1">
      <c r="A191" s="232"/>
      <c r="B191" s="157"/>
      <c r="C191" s="43"/>
      <c r="D191" s="44">
        <f>L191</f>
        <v>0</v>
      </c>
      <c r="E191" s="45">
        <f>D191+SUM(AE191:AI191)</f>
        <v>0</v>
      </c>
      <c r="F191" s="46" t="s">
        <v>30</v>
      </c>
      <c r="G191" s="265">
        <f>'[9]NAW2 - Total - ENWL'!G188</f>
        <v>0</v>
      </c>
      <c r="H191" s="265">
        <f>'[9]NAW2 - Total - ENWL'!H188</f>
        <v>0</v>
      </c>
      <c r="I191" s="265">
        <f>'[9]NAW2 - Total - ENWL'!I188</f>
        <v>0</v>
      </c>
      <c r="J191" s="265">
        <f>'[9]NAW2 - Total - ENWL'!J188</f>
        <v>0</v>
      </c>
      <c r="K191" s="265">
        <f>'[9]NAW2 - Total - ENWL'!K188</f>
        <v>0</v>
      </c>
      <c r="L191" s="47">
        <f>SUM(G191:K191)</f>
        <v>0</v>
      </c>
      <c r="M191" s="265">
        <f>'[9]NAW2 - Total - ENWL'!M188</f>
        <v>0</v>
      </c>
      <c r="N191" s="265">
        <f>'[9]NAW2 - Total - ENWL'!N188</f>
        <v>0</v>
      </c>
      <c r="O191" s="265">
        <f>'[9]NAW2 - Total - ENWL'!O188</f>
        <v>0</v>
      </c>
      <c r="P191" s="265">
        <f>'[9]NAW2 - Total - ENWL'!P188</f>
        <v>0</v>
      </c>
      <c r="Q191" s="265">
        <f>'[9]NAW2 - Total - ENWL'!Q188</f>
        <v>0</v>
      </c>
      <c r="R191" s="47">
        <f>SUM(M191:Q191)</f>
        <v>0</v>
      </c>
      <c r="S191" s="265">
        <f>'ENWL - Asset Rep'!S191+'ENWL - Refurb'!S191+'ENWL - HVP'!S191</f>
        <v>0</v>
      </c>
      <c r="T191" s="265">
        <f>'ENWL - Asset Rep'!T191+'ENWL - Refurb'!T191+'ENWL - HVP'!T191</f>
        <v>0</v>
      </c>
      <c r="U191" s="265">
        <f>'ENWL - Asset Rep'!U191+'ENWL - Refurb'!U191+'ENWL - HVP'!U191</f>
        <v>0</v>
      </c>
      <c r="V191" s="265">
        <f>'ENWL - Asset Rep'!V191+'ENWL - Refurb'!V191+'ENWL - HVP'!V191</f>
        <v>0</v>
      </c>
      <c r="W191" s="265">
        <f>'ENWL - Asset Rep'!W191+'ENWL - Refurb'!W191+'ENWL - HVP'!W191</f>
        <v>0</v>
      </c>
      <c r="X191" s="47">
        <f>SUM(S191:W191)</f>
        <v>0</v>
      </c>
      <c r="Y191" s="265">
        <f>'[9]NAW2 - Total - ENWL'!Y188</f>
        <v>0</v>
      </c>
      <c r="Z191" s="265">
        <f>'[9]NAW2 - Total - ENWL'!Z188</f>
        <v>0</v>
      </c>
      <c r="AA191" s="265">
        <f>'[9]NAW2 - Total - ENWL'!AA188</f>
        <v>0</v>
      </c>
      <c r="AB191" s="265">
        <f>'[9]NAW2 - Total - ENWL'!AB188</f>
        <v>0</v>
      </c>
      <c r="AC191" s="265">
        <f>'[9]NAW2 - Total - ENWL'!AC188</f>
        <v>0</v>
      </c>
      <c r="AD191" s="47">
        <f>SUM(Y191:AC191)</f>
        <v>0</v>
      </c>
      <c r="AE191" s="265">
        <f>'ENWL - Asset Rep'!AE191+'ENWL - Refurb'!AE191+'ENWL - HVP'!AE191</f>
        <v>0</v>
      </c>
      <c r="AF191" s="265">
        <f>'ENWL - Asset Rep'!AF191+'ENWL - Refurb'!AF191+'ENWL - HVP'!AF191</f>
        <v>0</v>
      </c>
      <c r="AG191" s="265">
        <f>'ENWL - Asset Rep'!AG191+'ENWL - Refurb'!AG191+'ENWL - HVP'!AG191</f>
        <v>0</v>
      </c>
      <c r="AH191" s="265">
        <f>'ENWL - Asset Rep'!AH191+'ENWL - Refurb'!AH191+'ENWL - HVP'!AH191</f>
        <v>0</v>
      </c>
      <c r="AI191" s="265">
        <f>'ENWL - Asset Rep'!AI191+'ENWL - Refurb'!AI191+'ENWL - HVP'!AI191</f>
        <v>0</v>
      </c>
      <c r="AJ191" s="47">
        <f>SUM(AE191:AI191)</f>
        <v>0</v>
      </c>
      <c r="AK191" s="265">
        <f>'[9]NAW2 - Total - ENWL'!AK188</f>
        <v>0</v>
      </c>
      <c r="AL191" s="265">
        <f>'[9]NAW2 - Total - ENWL'!AL188</f>
        <v>0</v>
      </c>
      <c r="AM191" s="265">
        <f>'[9]NAW2 - Total - ENWL'!AM188</f>
        <v>0</v>
      </c>
      <c r="AN191" s="265">
        <f>'[9]NAW2 - Total - ENWL'!AN188</f>
        <v>0</v>
      </c>
      <c r="AO191" s="265">
        <f>'[9]NAW2 - Total - ENWL'!AO188</f>
        <v>0</v>
      </c>
      <c r="AP191" s="47">
        <f>SUM(AK191:AO191)</f>
        <v>0</v>
      </c>
      <c r="BB191" s="255"/>
      <c r="BC191" s="255"/>
      <c r="BD191" s="46" t="s">
        <v>30</v>
      </c>
      <c r="BE191" s="267">
        <f>'ENWL - HI Probs. of Failure '!O$50</f>
        <v>0.59691343943287467</v>
      </c>
      <c r="BF191" s="267">
        <f>'ENWL - HI Probs. of Failure '!P$50</f>
        <v>0.88874052633490797</v>
      </c>
      <c r="BG191" s="267">
        <f>'ENWL - HI Probs. of Failure '!Q$50</f>
        <v>1.5713738678619522</v>
      </c>
      <c r="BH191" s="267">
        <f>'ENWL - HI Probs. of Failure '!R$50</f>
        <v>2.5448592214280459</v>
      </c>
      <c r="BI191" s="267">
        <f>'ENWL - HI Probs. of Failure '!S$50</f>
        <v>5.9692361859386658</v>
      </c>
      <c r="BJ191" s="142"/>
      <c r="BK191" s="255"/>
      <c r="BL191" s="46" t="s">
        <v>30</v>
      </c>
      <c r="BM191" s="268">
        <f>$BM4*'ENWL - Ave Crit'!$Q$50</f>
        <v>9461.5650000000005</v>
      </c>
      <c r="BN191" s="268">
        <f>$BM4*'ENWL - Ave Crit'!$Q$50</f>
        <v>9461.5650000000005</v>
      </c>
      <c r="BO191" s="268">
        <f>$BM4*'ENWL - Ave Crit'!$Q$50</f>
        <v>9461.5650000000005</v>
      </c>
      <c r="BP191" s="268">
        <f>$BM4*'ENWL - Ave Crit'!$Q$50</f>
        <v>9461.5650000000005</v>
      </c>
      <c r="BQ191" s="268">
        <f>$BM4*'ENWL - Ave Crit'!$Q$50</f>
        <v>9461.5650000000005</v>
      </c>
      <c r="BR191" s="142"/>
      <c r="BS191" s="255"/>
      <c r="BT191" s="46" t="s">
        <v>30</v>
      </c>
      <c r="BU191" s="16">
        <f t="shared" si="215"/>
        <v>5647.7353065677071</v>
      </c>
      <c r="BV191" s="16">
        <f t="shared" si="215"/>
        <v>8408.8762580519433</v>
      </c>
      <c r="BW191" s="16">
        <f t="shared" si="215"/>
        <v>14867.655990077272</v>
      </c>
      <c r="BX191" s="16">
        <f t="shared" si="215"/>
        <v>24078.35093939085</v>
      </c>
      <c r="BY191" s="16">
        <f t="shared" si="215"/>
        <v>56478.316173610772</v>
      </c>
      <c r="BZ191" s="255"/>
      <c r="CA191" s="255"/>
      <c r="CB191" s="46" t="s">
        <v>30</v>
      </c>
      <c r="CC191" s="269">
        <f>IF(BU191="","",M191*BU191)</f>
        <v>0</v>
      </c>
      <c r="CD191" s="269">
        <f t="shared" si="228"/>
        <v>0</v>
      </c>
      <c r="CE191" s="269">
        <f t="shared" si="228"/>
        <v>0</v>
      </c>
      <c r="CF191" s="269">
        <f t="shared" si="228"/>
        <v>0</v>
      </c>
      <c r="CG191" s="269">
        <f t="shared" si="228"/>
        <v>0</v>
      </c>
      <c r="CH191" s="271">
        <f t="shared" si="184"/>
        <v>0</v>
      </c>
      <c r="CI191" s="272"/>
      <c r="CJ191" s="272"/>
      <c r="CK191" s="269">
        <f t="shared" si="229"/>
        <v>0</v>
      </c>
      <c r="CL191" s="269">
        <f t="shared" si="229"/>
        <v>0</v>
      </c>
      <c r="CM191" s="269">
        <f t="shared" si="229"/>
        <v>0</v>
      </c>
      <c r="CN191" s="269">
        <f t="shared" si="229"/>
        <v>0</v>
      </c>
      <c r="CO191" s="269">
        <f t="shared" si="229"/>
        <v>0</v>
      </c>
      <c r="CP191" s="271">
        <f t="shared" si="167"/>
        <v>0</v>
      </c>
      <c r="CS191" s="269">
        <f>IF(BU191="","",Y191*BU191)</f>
        <v>0</v>
      </c>
      <c r="CT191" s="269">
        <f t="shared" si="230"/>
        <v>0</v>
      </c>
      <c r="CU191" s="269">
        <f t="shared" si="230"/>
        <v>0</v>
      </c>
      <c r="CV191" s="269">
        <f t="shared" si="230"/>
        <v>0</v>
      </c>
      <c r="CW191" s="269">
        <f t="shared" si="230"/>
        <v>0</v>
      </c>
      <c r="CX191" s="271">
        <f t="shared" si="168"/>
        <v>0</v>
      </c>
      <c r="CY191" s="255"/>
      <c r="CZ191" s="255"/>
      <c r="DA191" s="269">
        <f>IF(BU191="","",(S191+Y191)*BU191)</f>
        <v>0</v>
      </c>
      <c r="DB191" s="269">
        <f t="shared" si="231"/>
        <v>0</v>
      </c>
      <c r="DC191" s="269">
        <f t="shared" si="231"/>
        <v>0</v>
      </c>
      <c r="DD191" s="269">
        <f t="shared" si="231"/>
        <v>0</v>
      </c>
      <c r="DE191" s="269">
        <f t="shared" si="231"/>
        <v>0</v>
      </c>
      <c r="DF191" s="271">
        <f t="shared" si="169"/>
        <v>0</v>
      </c>
      <c r="DG191" s="255"/>
      <c r="DH191" s="255"/>
      <c r="DI191" s="269">
        <f>IF(BU191="","",AK191*BU191)</f>
        <v>0</v>
      </c>
      <c r="DJ191" s="269">
        <f t="shared" si="232"/>
        <v>0</v>
      </c>
      <c r="DK191" s="269">
        <f t="shared" si="232"/>
        <v>0</v>
      </c>
      <c r="DL191" s="269">
        <f t="shared" si="232"/>
        <v>0</v>
      </c>
      <c r="DM191" s="269">
        <f t="shared" si="232"/>
        <v>0</v>
      </c>
      <c r="DN191" s="271">
        <f t="shared" si="176"/>
        <v>0</v>
      </c>
      <c r="DO191" s="255"/>
      <c r="DP191" s="255"/>
      <c r="DQ191" s="269">
        <f>IF(BU191="","",(AE191+AK191)*BU191)</f>
        <v>0</v>
      </c>
      <c r="DR191" s="269">
        <f t="shared" si="233"/>
        <v>0</v>
      </c>
      <c r="DS191" s="269">
        <f t="shared" si="233"/>
        <v>0</v>
      </c>
      <c r="DT191" s="269">
        <f t="shared" si="233"/>
        <v>0</v>
      </c>
      <c r="DU191" s="269">
        <f t="shared" si="233"/>
        <v>0</v>
      </c>
      <c r="DV191" s="271">
        <f t="shared" si="170"/>
        <v>0</v>
      </c>
    </row>
    <row r="192" spans="1:126" ht="25.5" customHeight="1">
      <c r="A192" s="232"/>
      <c r="B192" s="157"/>
      <c r="C192" s="43"/>
      <c r="D192" s="44">
        <f>L192</f>
        <v>0</v>
      </c>
      <c r="E192" s="45">
        <f>D192+SUM(AE192:AI192)</f>
        <v>0</v>
      </c>
      <c r="F192" s="46" t="s">
        <v>31</v>
      </c>
      <c r="G192" s="265">
        <f>'[9]NAW2 - Total - ENWL'!G189</f>
        <v>0</v>
      </c>
      <c r="H192" s="265">
        <f>'[9]NAW2 - Total - ENWL'!H189</f>
        <v>0</v>
      </c>
      <c r="I192" s="265">
        <f>'[9]NAW2 - Total - ENWL'!I189</f>
        <v>0</v>
      </c>
      <c r="J192" s="265">
        <f>'[9]NAW2 - Total - ENWL'!J189</f>
        <v>0</v>
      </c>
      <c r="K192" s="265">
        <f>'[9]NAW2 - Total - ENWL'!K189</f>
        <v>0</v>
      </c>
      <c r="L192" s="47">
        <f>SUM(G192:K192)</f>
        <v>0</v>
      </c>
      <c r="M192" s="265">
        <f>'[9]NAW2 - Total - ENWL'!M189</f>
        <v>0</v>
      </c>
      <c r="N192" s="265">
        <f>'[9]NAW2 - Total - ENWL'!N189</f>
        <v>0</v>
      </c>
      <c r="O192" s="265">
        <f>'[9]NAW2 - Total - ENWL'!O189</f>
        <v>0</v>
      </c>
      <c r="P192" s="265">
        <f>'[9]NAW2 - Total - ENWL'!P189</f>
        <v>0</v>
      </c>
      <c r="Q192" s="265">
        <f>'[9]NAW2 - Total - ENWL'!Q189</f>
        <v>0</v>
      </c>
      <c r="R192" s="47">
        <f>SUM(M192:Q192)</f>
        <v>0</v>
      </c>
      <c r="S192" s="265">
        <f>'ENWL - Asset Rep'!S192+'ENWL - Refurb'!S192+'ENWL - HVP'!S192</f>
        <v>0</v>
      </c>
      <c r="T192" s="265">
        <f>'ENWL - Asset Rep'!T192+'ENWL - Refurb'!T192+'ENWL - HVP'!T192</f>
        <v>0</v>
      </c>
      <c r="U192" s="265">
        <f>'ENWL - Asset Rep'!U192+'ENWL - Refurb'!U192+'ENWL - HVP'!U192</f>
        <v>0</v>
      </c>
      <c r="V192" s="265">
        <f>'ENWL - Asset Rep'!V192+'ENWL - Refurb'!V192+'ENWL - HVP'!V192</f>
        <v>0</v>
      </c>
      <c r="W192" s="265">
        <f>'ENWL - Asset Rep'!W192+'ENWL - Refurb'!W192+'ENWL - HVP'!W192</f>
        <v>0</v>
      </c>
      <c r="X192" s="47">
        <f>SUM(S192:W192)</f>
        <v>0</v>
      </c>
      <c r="Y192" s="265">
        <f>'[9]NAW2 - Total - ENWL'!Y189</f>
        <v>0</v>
      </c>
      <c r="Z192" s="265">
        <f>'[9]NAW2 - Total - ENWL'!Z189</f>
        <v>0</v>
      </c>
      <c r="AA192" s="265">
        <f>'[9]NAW2 - Total - ENWL'!AA189</f>
        <v>0</v>
      </c>
      <c r="AB192" s="265">
        <f>'[9]NAW2 - Total - ENWL'!AB189</f>
        <v>0</v>
      </c>
      <c r="AC192" s="265">
        <f>'[9]NAW2 - Total - ENWL'!AC189</f>
        <v>0</v>
      </c>
      <c r="AD192" s="47">
        <f>SUM(Y192:AC192)</f>
        <v>0</v>
      </c>
      <c r="AE192" s="265">
        <f>'ENWL - Asset Rep'!AE192+'ENWL - Refurb'!AE192+'ENWL - HVP'!AE192</f>
        <v>0</v>
      </c>
      <c r="AF192" s="265">
        <f>'ENWL - Asset Rep'!AF192+'ENWL - Refurb'!AF192+'ENWL - HVP'!AF192</f>
        <v>0</v>
      </c>
      <c r="AG192" s="265">
        <f>'ENWL - Asset Rep'!AG192+'ENWL - Refurb'!AG192+'ENWL - HVP'!AG192</f>
        <v>0</v>
      </c>
      <c r="AH192" s="265">
        <f>'ENWL - Asset Rep'!AH192+'ENWL - Refurb'!AH192+'ENWL - HVP'!AH192</f>
        <v>0</v>
      </c>
      <c r="AI192" s="265">
        <f>'ENWL - Asset Rep'!AI192+'ENWL - Refurb'!AI192+'ENWL - HVP'!AI192</f>
        <v>0</v>
      </c>
      <c r="AJ192" s="47">
        <f>SUM(AE192:AI192)</f>
        <v>0</v>
      </c>
      <c r="AK192" s="265">
        <f>'[9]NAW2 - Total - ENWL'!AK189</f>
        <v>0</v>
      </c>
      <c r="AL192" s="265">
        <f>'[9]NAW2 - Total - ENWL'!AL189</f>
        <v>0</v>
      </c>
      <c r="AM192" s="265">
        <f>'[9]NAW2 - Total - ENWL'!AM189</f>
        <v>0</v>
      </c>
      <c r="AN192" s="265">
        <f>'[9]NAW2 - Total - ENWL'!AN189</f>
        <v>0</v>
      </c>
      <c r="AO192" s="265">
        <f>'[9]NAW2 - Total - ENWL'!AO189</f>
        <v>0</v>
      </c>
      <c r="AP192" s="47">
        <f>SUM(AK192:AO192)</f>
        <v>0</v>
      </c>
      <c r="BB192" s="255"/>
      <c r="BC192" s="255"/>
      <c r="BD192" s="46" t="s">
        <v>31</v>
      </c>
      <c r="BE192" s="267">
        <f>'ENWL - HI Probs. of Failure '!O$50</f>
        <v>0.59691343943287467</v>
      </c>
      <c r="BF192" s="267">
        <f>'ENWL - HI Probs. of Failure '!P$50</f>
        <v>0.88874052633490797</v>
      </c>
      <c r="BG192" s="267">
        <f>'ENWL - HI Probs. of Failure '!Q$50</f>
        <v>1.5713738678619522</v>
      </c>
      <c r="BH192" s="267">
        <f>'ENWL - HI Probs. of Failure '!R$50</f>
        <v>2.5448592214280459</v>
      </c>
      <c r="BI192" s="267">
        <f>'ENWL - HI Probs. of Failure '!S$50</f>
        <v>5.9692361859386658</v>
      </c>
      <c r="BJ192" s="142"/>
      <c r="BK192" s="255"/>
      <c r="BL192" s="46" t="s">
        <v>31</v>
      </c>
      <c r="BM192" s="268">
        <f>$BM5*'ENWL - Ave Crit'!$Q$50</f>
        <v>15769.275</v>
      </c>
      <c r="BN192" s="268">
        <f>$BM5*'ENWL - Ave Crit'!$Q$50</f>
        <v>15769.275</v>
      </c>
      <c r="BO192" s="268">
        <f>$BM5*'ENWL - Ave Crit'!$Q$50</f>
        <v>15769.275</v>
      </c>
      <c r="BP192" s="268">
        <f>$BM5*'ENWL - Ave Crit'!$Q$50</f>
        <v>15769.275</v>
      </c>
      <c r="BQ192" s="268">
        <f>$BM5*'ENWL - Ave Crit'!$Q$50</f>
        <v>15769.275</v>
      </c>
      <c r="BR192" s="142"/>
      <c r="BS192" s="255"/>
      <c r="BT192" s="46" t="s">
        <v>31</v>
      </c>
      <c r="BU192" s="16">
        <f t="shared" si="215"/>
        <v>9412.8921776128445</v>
      </c>
      <c r="BV192" s="16">
        <f t="shared" si="215"/>
        <v>14014.793763419906</v>
      </c>
      <c r="BW192" s="16">
        <f t="shared" si="215"/>
        <v>24779.426650128786</v>
      </c>
      <c r="BX192" s="16">
        <f t="shared" si="215"/>
        <v>40130.584898984751</v>
      </c>
      <c r="BY192" s="16">
        <f t="shared" si="215"/>
        <v>94130.526956017959</v>
      </c>
      <c r="BZ192" s="255"/>
      <c r="CA192" s="255"/>
      <c r="CB192" s="46" t="s">
        <v>31</v>
      </c>
      <c r="CC192" s="269">
        <f>IF(BU192="","",M192*BU192)</f>
        <v>0</v>
      </c>
      <c r="CD192" s="269">
        <f t="shared" si="228"/>
        <v>0</v>
      </c>
      <c r="CE192" s="269">
        <f t="shared" si="228"/>
        <v>0</v>
      </c>
      <c r="CF192" s="269">
        <f t="shared" si="228"/>
        <v>0</v>
      </c>
      <c r="CG192" s="269">
        <f t="shared" si="228"/>
        <v>0</v>
      </c>
      <c r="CH192" s="271">
        <f t="shared" si="184"/>
        <v>0</v>
      </c>
      <c r="CI192" s="272"/>
      <c r="CJ192" s="272"/>
      <c r="CK192" s="269">
        <f t="shared" si="229"/>
        <v>0</v>
      </c>
      <c r="CL192" s="269">
        <f t="shared" si="229"/>
        <v>0</v>
      </c>
      <c r="CM192" s="269">
        <f t="shared" si="229"/>
        <v>0</v>
      </c>
      <c r="CN192" s="269">
        <f t="shared" si="229"/>
        <v>0</v>
      </c>
      <c r="CO192" s="269">
        <f t="shared" si="229"/>
        <v>0</v>
      </c>
      <c r="CP192" s="271">
        <f t="shared" si="167"/>
        <v>0</v>
      </c>
      <c r="CS192" s="269">
        <f>IF(BU192="","",Y192*BU192)</f>
        <v>0</v>
      </c>
      <c r="CT192" s="269">
        <f t="shared" si="230"/>
        <v>0</v>
      </c>
      <c r="CU192" s="269">
        <f t="shared" si="230"/>
        <v>0</v>
      </c>
      <c r="CV192" s="269">
        <f t="shared" si="230"/>
        <v>0</v>
      </c>
      <c r="CW192" s="269">
        <f t="shared" si="230"/>
        <v>0</v>
      </c>
      <c r="CX192" s="271">
        <f t="shared" si="168"/>
        <v>0</v>
      </c>
      <c r="CY192" s="255"/>
      <c r="CZ192" s="255"/>
      <c r="DA192" s="269">
        <f>IF(BU192="","",(S192+Y192)*BU192)</f>
        <v>0</v>
      </c>
      <c r="DB192" s="269">
        <f t="shared" si="231"/>
        <v>0</v>
      </c>
      <c r="DC192" s="269">
        <f t="shared" si="231"/>
        <v>0</v>
      </c>
      <c r="DD192" s="269">
        <f t="shared" si="231"/>
        <v>0</v>
      </c>
      <c r="DE192" s="269">
        <f t="shared" si="231"/>
        <v>0</v>
      </c>
      <c r="DF192" s="271">
        <f t="shared" si="169"/>
        <v>0</v>
      </c>
      <c r="DG192" s="255"/>
      <c r="DH192" s="255"/>
      <c r="DI192" s="269">
        <f>IF(BU192="","",AK192*BU192)</f>
        <v>0</v>
      </c>
      <c r="DJ192" s="269">
        <f t="shared" si="232"/>
        <v>0</v>
      </c>
      <c r="DK192" s="269">
        <f t="shared" si="232"/>
        <v>0</v>
      </c>
      <c r="DL192" s="269">
        <f t="shared" si="232"/>
        <v>0</v>
      </c>
      <c r="DM192" s="269">
        <f t="shared" si="232"/>
        <v>0</v>
      </c>
      <c r="DN192" s="271">
        <f t="shared" si="176"/>
        <v>0</v>
      </c>
      <c r="DO192" s="255"/>
      <c r="DP192" s="255"/>
      <c r="DQ192" s="269">
        <f>IF(BU192="","",(AE192+AK192)*BU192)</f>
        <v>0</v>
      </c>
      <c r="DR192" s="269">
        <f t="shared" si="233"/>
        <v>0</v>
      </c>
      <c r="DS192" s="269">
        <f t="shared" si="233"/>
        <v>0</v>
      </c>
      <c r="DT192" s="269">
        <f t="shared" si="233"/>
        <v>0</v>
      </c>
      <c r="DU192" s="269">
        <f t="shared" si="233"/>
        <v>0</v>
      </c>
      <c r="DV192" s="271">
        <f t="shared" si="170"/>
        <v>0</v>
      </c>
    </row>
    <row r="193" spans="1:128" ht="25.5" customHeight="1" thickBot="1">
      <c r="A193" s="232"/>
      <c r="B193" s="48"/>
      <c r="C193" s="49" t="s">
        <v>27</v>
      </c>
      <c r="D193" s="50">
        <f>SUM(D189:D192)</f>
        <v>157.43999999999997</v>
      </c>
      <c r="E193" s="51">
        <f>SUM(E189:E192)</f>
        <v>145.86999999999998</v>
      </c>
      <c r="F193" s="52"/>
      <c r="G193" s="53">
        <f>SUM(G189:G192)</f>
        <v>109.96593103863741</v>
      </c>
      <c r="H193" s="54">
        <f>SUM(H189:H192)</f>
        <v>0</v>
      </c>
      <c r="I193" s="54">
        <f>SUM(I189:I192)</f>
        <v>29.253573566482469</v>
      </c>
      <c r="J193" s="54">
        <f>SUM(J189:J192)</f>
        <v>1.7193186975193544</v>
      </c>
      <c r="K193" s="54">
        <f>SUM(K189:K192)</f>
        <v>16.501176697360723</v>
      </c>
      <c r="L193" s="55"/>
      <c r="M193" s="53">
        <f>SUM(M189:M192)</f>
        <v>109.96593103863741</v>
      </c>
      <c r="N193" s="54">
        <f>SUM(N189:N192)</f>
        <v>0</v>
      </c>
      <c r="O193" s="54">
        <f>SUM(O189:O192)</f>
        <v>29.253573566482469</v>
      </c>
      <c r="P193" s="54">
        <f>SUM(P189:P192)</f>
        <v>1.7193186975193544</v>
      </c>
      <c r="Q193" s="54">
        <f>SUM(Q189:Q192)</f>
        <v>16.501176697360723</v>
      </c>
      <c r="R193" s="55"/>
      <c r="S193" s="53">
        <f>SUM(S189:S192)</f>
        <v>0</v>
      </c>
      <c r="T193" s="54">
        <f>SUM(T189:T192)</f>
        <v>0</v>
      </c>
      <c r="U193" s="54">
        <f>SUM(U189:U192)</f>
        <v>-1.153165287421918</v>
      </c>
      <c r="V193" s="54">
        <f>SUM(V189:V192)</f>
        <v>-3.4754583531500698</v>
      </c>
      <c r="W193" s="54">
        <f>SUM(W189:W192)</f>
        <v>-1.1563763594280099</v>
      </c>
      <c r="X193" s="55"/>
      <c r="Y193" s="53">
        <f>SUM(Y189:Y192)</f>
        <v>109.96593103863741</v>
      </c>
      <c r="Z193" s="54">
        <f>SUM(Z189:Z192)</f>
        <v>0</v>
      </c>
      <c r="AA193" s="54">
        <f>SUM(AA189:AA192)</f>
        <v>29.253573566482469</v>
      </c>
      <c r="AB193" s="54">
        <f>SUM(AB189:AB192)</f>
        <v>1.7193186975193544</v>
      </c>
      <c r="AC193" s="54">
        <f>SUM(AC189:AC192)</f>
        <v>16.501176697360723</v>
      </c>
      <c r="AD193" s="55"/>
      <c r="AE193" s="53">
        <f>SUM(AE189:AE192)</f>
        <v>0</v>
      </c>
      <c r="AF193" s="54">
        <f>SUM(AF189:AF192)</f>
        <v>0</v>
      </c>
      <c r="AG193" s="54">
        <f>SUM(AG189:AG192)</f>
        <v>-2.3063305748438361</v>
      </c>
      <c r="AH193" s="54">
        <f>SUM(AH189:AH192)</f>
        <v>-6.9509167063001396</v>
      </c>
      <c r="AI193" s="54">
        <f>SUM(AI189:AI192)</f>
        <v>-2.3127527188560197</v>
      </c>
      <c r="AJ193" s="55"/>
      <c r="AK193" s="53">
        <f>SUM(AK189:AK192)</f>
        <v>108.79071108317159</v>
      </c>
      <c r="AL193" s="54">
        <f>SUM(AL189:AL192)</f>
        <v>1.1752199554658296</v>
      </c>
      <c r="AM193" s="54">
        <f>SUM(AM189:AM192)</f>
        <v>11.226700167717455</v>
      </c>
      <c r="AN193" s="54">
        <f>SUM(AN189:AN192)</f>
        <v>19.746192096284371</v>
      </c>
      <c r="AO193" s="54">
        <f>SUM(AO189:AO192)</f>
        <v>16.501176697360723</v>
      </c>
      <c r="AP193" s="55"/>
      <c r="BB193" s="255"/>
      <c r="BC193" s="255"/>
      <c r="BD193" s="52"/>
      <c r="BE193" s="139"/>
      <c r="BF193" s="140"/>
      <c r="BG193" s="140"/>
      <c r="BH193" s="140"/>
      <c r="BI193" s="140"/>
      <c r="BJ193" s="55"/>
      <c r="BK193" s="255"/>
      <c r="BL193" s="52"/>
      <c r="BM193" s="139"/>
      <c r="BN193" s="140"/>
      <c r="BO193" s="140"/>
      <c r="BP193" s="140"/>
      <c r="BQ193" s="140"/>
      <c r="BR193" s="55"/>
      <c r="BS193" s="255"/>
      <c r="BT193" s="52"/>
      <c r="BU193" s="16" t="str">
        <f t="shared" si="215"/>
        <v/>
      </c>
      <c r="BV193" s="16" t="str">
        <f t="shared" si="215"/>
        <v/>
      </c>
      <c r="BW193" s="16" t="str">
        <f t="shared" si="215"/>
        <v/>
      </c>
      <c r="BX193" s="16" t="str">
        <f t="shared" si="215"/>
        <v/>
      </c>
      <c r="BY193" s="16" t="str">
        <f t="shared" si="215"/>
        <v/>
      </c>
      <c r="BZ193" s="255"/>
      <c r="CA193" s="255"/>
      <c r="CB193" s="52"/>
      <c r="CC193" s="270">
        <f>SUM(CC189:CC192)</f>
        <v>414038.98083100142</v>
      </c>
      <c r="CD193" s="270">
        <f>SUM(CD189:CD192)</f>
        <v>0</v>
      </c>
      <c r="CE193" s="270">
        <f>SUM(CE189:CE192)</f>
        <v>289954.71217791946</v>
      </c>
      <c r="CF193" s="270">
        <f>SUM(CF189:CF192)</f>
        <v>27598.90598368493</v>
      </c>
      <c r="CG193" s="270">
        <f>SUM(CG189:CG192)</f>
        <v>621305.78316677152</v>
      </c>
      <c r="CH193" s="271">
        <f t="shared" si="184"/>
        <v>1352898.3821593774</v>
      </c>
      <c r="CI193" s="272"/>
      <c r="CJ193" s="272"/>
      <c r="CK193" s="270">
        <f>SUM(CK189:CK192)</f>
        <v>414038.98083100142</v>
      </c>
      <c r="CL193" s="270">
        <f>SUM(CL189:CL192)</f>
        <v>0</v>
      </c>
      <c r="CM193" s="270">
        <f>SUM(CM189:CM192)</f>
        <v>289954.71217791946</v>
      </c>
      <c r="CN193" s="270">
        <f>SUM(CN189:CN192)</f>
        <v>27598.90598368493</v>
      </c>
      <c r="CO193" s="270">
        <f>SUM(CO189:CO192)</f>
        <v>621305.78316677152</v>
      </c>
      <c r="CP193" s="271">
        <f t="shared" si="167"/>
        <v>1352898.3821593774</v>
      </c>
      <c r="CS193" s="270">
        <f>SUM(CS189:CS192)</f>
        <v>414038.98083100142</v>
      </c>
      <c r="CT193" s="270">
        <f>SUM(CT189:CT192)</f>
        <v>0</v>
      </c>
      <c r="CU193" s="270">
        <f>SUM(CU189:CU192)</f>
        <v>289954.71217791946</v>
      </c>
      <c r="CV193" s="270">
        <f>SUM(CV189:CV192)</f>
        <v>27598.90598368493</v>
      </c>
      <c r="CW193" s="270">
        <f>SUM(CW189:CW192)</f>
        <v>621305.78316677152</v>
      </c>
      <c r="CX193" s="271">
        <f t="shared" si="168"/>
        <v>1352898.3821593774</v>
      </c>
      <c r="CY193" s="255"/>
      <c r="CZ193" s="255"/>
      <c r="DA193" s="270">
        <f>SUM(DA189:DA192)</f>
        <v>414038.98083100142</v>
      </c>
      <c r="DB193" s="270">
        <f>SUM(DB189:DB192)</f>
        <v>0</v>
      </c>
      <c r="DC193" s="270">
        <f>SUM(DC189:DC192)</f>
        <v>278524.80231586104</v>
      </c>
      <c r="DD193" s="270">
        <f>SUM(DD189:DD192)</f>
        <v>-28189.964617904905</v>
      </c>
      <c r="DE193" s="270">
        <f>SUM(DE189:DE192)</f>
        <v>577765.65673779545</v>
      </c>
      <c r="DF193" s="271">
        <f t="shared" si="169"/>
        <v>1242139.475266753</v>
      </c>
      <c r="DG193" s="255"/>
      <c r="DH193" s="255"/>
      <c r="DI193" s="270">
        <f>SUM(DI189:DI192)</f>
        <v>409614.09334068996</v>
      </c>
      <c r="DJ193" s="270">
        <f>SUM(DJ189:DJ192)</f>
        <v>6588.1861210036514</v>
      </c>
      <c r="DK193" s="270">
        <f>SUM(DK189:DK192)</f>
        <v>111276.47733157728</v>
      </c>
      <c r="DL193" s="270">
        <f>SUM(DL189:DL192)</f>
        <v>316970.49534064066</v>
      </c>
      <c r="DM193" s="270">
        <f>SUM(DM189:DM192)</f>
        <v>621305.78316677152</v>
      </c>
      <c r="DN193" s="271">
        <f t="shared" si="176"/>
        <v>1465755.035300683</v>
      </c>
      <c r="DO193" s="255"/>
      <c r="DP193" s="255"/>
      <c r="DQ193" s="270">
        <f>SUM(DQ189:DQ192)</f>
        <v>409614.09334068996</v>
      </c>
      <c r="DR193" s="270">
        <f>SUM(DR189:DR192)</f>
        <v>6588.1861210036514</v>
      </c>
      <c r="DS193" s="270">
        <f>SUM(DS189:DS192)</f>
        <v>88416.657607460409</v>
      </c>
      <c r="DT193" s="270">
        <f>SUM(DT189:DT192)</f>
        <v>205392.75413746096</v>
      </c>
      <c r="DU193" s="270">
        <f>SUM(DU189:DU192)</f>
        <v>534225.53030881938</v>
      </c>
      <c r="DV193" s="271">
        <f t="shared" si="170"/>
        <v>1244237.2215154343</v>
      </c>
    </row>
    <row r="194" spans="1:128" ht="25.5" hidden="1" customHeight="1">
      <c r="A194" s="232"/>
      <c r="B194" s="193" t="s">
        <v>54</v>
      </c>
      <c r="C194" s="38"/>
      <c r="D194" s="39">
        <f>L194</f>
        <v>0</v>
      </c>
      <c r="E194" s="40">
        <f>D194+SUM(AE194:AI194)</f>
        <v>0</v>
      </c>
      <c r="F194" s="41" t="s">
        <v>26</v>
      </c>
      <c r="G194" s="265">
        <f>'[9]NAW2 - Total - ENWL'!G191</f>
        <v>0</v>
      </c>
      <c r="H194" s="265">
        <f>'[9]NAW2 - Total - ENWL'!H191</f>
        <v>0</v>
      </c>
      <c r="I194" s="265">
        <f>'[9]NAW2 - Total - ENWL'!I191</f>
        <v>0</v>
      </c>
      <c r="J194" s="265">
        <f>'[9]NAW2 - Total - ENWL'!J191</f>
        <v>0</v>
      </c>
      <c r="K194" s="265">
        <f>'[9]NAW2 - Total - ENWL'!K191</f>
        <v>0</v>
      </c>
      <c r="L194" s="42">
        <f>SUM(G194:K194)</f>
        <v>0</v>
      </c>
      <c r="M194" s="265">
        <f>'[9]NAW2 - Total - ENWL'!M191</f>
        <v>0</v>
      </c>
      <c r="N194" s="265">
        <f>'[9]NAW2 - Total - ENWL'!N191</f>
        <v>0</v>
      </c>
      <c r="O194" s="265">
        <f>'[9]NAW2 - Total - ENWL'!O191</f>
        <v>0</v>
      </c>
      <c r="P194" s="265">
        <f>'[9]NAW2 - Total - ENWL'!P191</f>
        <v>0</v>
      </c>
      <c r="Q194" s="265">
        <f>'[9]NAW2 - Total - ENWL'!Q191</f>
        <v>0</v>
      </c>
      <c r="R194" s="42">
        <f>SUM(M194:Q194)</f>
        <v>0</v>
      </c>
      <c r="S194" s="319">
        <f>'ENWL - Asset Rep'!S194+'ENWL - Refurb'!S194+'ENWL - HVP'!S194</f>
        <v>0</v>
      </c>
      <c r="T194" s="273">
        <f>'ENWL - Asset Rep'!T194+'ENWL - Refurb'!T194+'ENWL - HVP'!T194</f>
        <v>0</v>
      </c>
      <c r="U194" s="273">
        <f>'ENWL - Asset Rep'!U194+'ENWL - Refurb'!U194+'ENWL - HVP'!U194</f>
        <v>0</v>
      </c>
      <c r="V194" s="273">
        <f>'ENWL - Asset Rep'!V194+'ENWL - Refurb'!V194+'ENWL - HVP'!V194</f>
        <v>0</v>
      </c>
      <c r="W194" s="273">
        <f>'ENWL - Asset Rep'!W194+'ENWL - Refurb'!W194+'ENWL - HVP'!W194</f>
        <v>0</v>
      </c>
      <c r="X194" s="42">
        <f>SUM(S194:W194)</f>
        <v>0</v>
      </c>
      <c r="Y194" s="266">
        <f>'[9]NAW2 - Total - ENWL'!Y191</f>
        <v>0</v>
      </c>
      <c r="Z194" s="266">
        <f>'[9]NAW2 - Total - ENWL'!Z191</f>
        <v>0</v>
      </c>
      <c r="AA194" s="266">
        <f>'[9]NAW2 - Total - ENWL'!AA191</f>
        <v>0</v>
      </c>
      <c r="AB194" s="266">
        <f>'[9]NAW2 - Total - ENWL'!AB191</f>
        <v>0</v>
      </c>
      <c r="AC194" s="266">
        <f>'[9]NAW2 - Total - ENWL'!AC191</f>
        <v>0</v>
      </c>
      <c r="AD194" s="42">
        <f>SUM(Y194:AC194)</f>
        <v>0</v>
      </c>
      <c r="AE194" s="319">
        <f>'ENWL - Asset Rep'!AE194+'ENWL - Refurb'!AE194+'ENWL - HVP'!AE194</f>
        <v>0</v>
      </c>
      <c r="AF194" s="273">
        <f>'ENWL - Asset Rep'!AF194+'ENWL - Refurb'!AF194+'ENWL - HVP'!AF194</f>
        <v>0</v>
      </c>
      <c r="AG194" s="273">
        <f>'ENWL - Asset Rep'!AG194+'ENWL - Refurb'!AG194+'ENWL - HVP'!AG194</f>
        <v>0</v>
      </c>
      <c r="AH194" s="273">
        <f>'ENWL - Asset Rep'!AH194+'ENWL - Refurb'!AH194+'ENWL - HVP'!AH194</f>
        <v>0</v>
      </c>
      <c r="AI194" s="273">
        <f>'ENWL - Asset Rep'!AI194+'ENWL - Refurb'!AI194+'ENWL - HVP'!AI194</f>
        <v>0</v>
      </c>
      <c r="AJ194" s="42">
        <f>SUM(AE194:AI194)</f>
        <v>0</v>
      </c>
      <c r="AK194" s="266">
        <f>'[9]NAW2 - Total - ENWL'!AK191</f>
        <v>0</v>
      </c>
      <c r="AL194" s="266">
        <f>'[9]NAW2 - Total - ENWL'!AL191</f>
        <v>0</v>
      </c>
      <c r="AM194" s="266">
        <f>'[9]NAW2 - Total - ENWL'!AM191</f>
        <v>0</v>
      </c>
      <c r="AN194" s="266">
        <f>'[9]NAW2 - Total - ENWL'!AN191</f>
        <v>0</v>
      </c>
      <c r="AO194" s="266">
        <f>'[9]NAW2 - Total - ENWL'!AO191</f>
        <v>0</v>
      </c>
      <c r="AP194" s="42">
        <f>SUM(AK194:AO194)</f>
        <v>0</v>
      </c>
      <c r="BB194" s="255"/>
      <c r="BC194" s="255"/>
      <c r="BD194" s="41" t="s">
        <v>26</v>
      </c>
      <c r="BE194" s="267">
        <f>'ENWL - HI Probs. of Failure '!O$51</f>
        <v>0</v>
      </c>
      <c r="BF194" s="267">
        <f>'ENWL - HI Probs. of Failure '!P$51</f>
        <v>0</v>
      </c>
      <c r="BG194" s="267">
        <f>'ENWL - HI Probs. of Failure '!Q$51</f>
        <v>0</v>
      </c>
      <c r="BH194" s="267">
        <f>'ENWL - HI Probs. of Failure '!R$51</f>
        <v>0</v>
      </c>
      <c r="BI194" s="267">
        <f>'ENWL - HI Probs. of Failure '!S$51</f>
        <v>0</v>
      </c>
      <c r="BJ194" s="141"/>
      <c r="BK194" s="255"/>
      <c r="BL194" s="41" t="s">
        <v>26</v>
      </c>
      <c r="BM194" s="274">
        <f>IFERROR($BM2*'ENWL - Ave Crit'!$Q$51,0)</f>
        <v>0</v>
      </c>
      <c r="BN194" s="274">
        <f>IFERROR($BM2*'ENWL - Ave Crit'!$Q$51,0)</f>
        <v>0</v>
      </c>
      <c r="BO194" s="274">
        <f>IFERROR($BM2*'ENWL - Ave Crit'!$Q$51,0)</f>
        <v>0</v>
      </c>
      <c r="BP194" s="274">
        <f>IFERROR($BM2*'ENWL - Ave Crit'!$Q$51,0)</f>
        <v>0</v>
      </c>
      <c r="BQ194" s="274">
        <f>IFERROR($BM2*'ENWL - Ave Crit'!$Q$51,0)</f>
        <v>0</v>
      </c>
      <c r="BR194" s="141"/>
      <c r="BS194" s="255"/>
      <c r="BT194" s="41" t="s">
        <v>26</v>
      </c>
      <c r="BU194" s="16" t="str">
        <f t="shared" si="215"/>
        <v/>
      </c>
      <c r="BV194" s="16" t="str">
        <f t="shared" si="215"/>
        <v/>
      </c>
      <c r="BW194" s="16" t="str">
        <f t="shared" si="215"/>
        <v/>
      </c>
      <c r="BX194" s="16" t="str">
        <f t="shared" si="215"/>
        <v/>
      </c>
      <c r="BY194" s="16" t="str">
        <f t="shared" si="215"/>
        <v/>
      </c>
      <c r="BZ194" s="255"/>
      <c r="CA194" s="255"/>
      <c r="CB194" s="41" t="s">
        <v>26</v>
      </c>
      <c r="CC194" s="269" t="str">
        <f>IF(BU194="","",M194*BU194)</f>
        <v/>
      </c>
      <c r="CD194" s="269" t="str">
        <f t="shared" ref="CD194:CG197" si="234">IF(BV194="","",N194*BV194)</f>
        <v/>
      </c>
      <c r="CE194" s="269" t="str">
        <f t="shared" si="234"/>
        <v/>
      </c>
      <c r="CF194" s="269" t="str">
        <f t="shared" si="234"/>
        <v/>
      </c>
      <c r="CG194" s="269" t="str">
        <f t="shared" si="234"/>
        <v/>
      </c>
      <c r="CH194" s="271">
        <f t="shared" si="184"/>
        <v>0</v>
      </c>
      <c r="CI194" s="272"/>
      <c r="CJ194" s="272"/>
      <c r="CK194" s="269" t="str">
        <f t="shared" ref="CK194:CO197" si="235">IF(BU194="","",G194*BU194)</f>
        <v/>
      </c>
      <c r="CL194" s="269" t="str">
        <f t="shared" si="235"/>
        <v/>
      </c>
      <c r="CM194" s="269" t="str">
        <f t="shared" si="235"/>
        <v/>
      </c>
      <c r="CN194" s="269" t="str">
        <f t="shared" si="235"/>
        <v/>
      </c>
      <c r="CO194" s="269" t="str">
        <f t="shared" si="235"/>
        <v/>
      </c>
      <c r="CP194" s="271">
        <f t="shared" si="167"/>
        <v>0</v>
      </c>
      <c r="CS194" s="269" t="str">
        <f>IF(BU194="","",Y194*BU194)</f>
        <v/>
      </c>
      <c r="CT194" s="269" t="str">
        <f t="shared" ref="CT194:CW197" si="236">IF(BV194="","",Z194*BV194)</f>
        <v/>
      </c>
      <c r="CU194" s="269" t="str">
        <f t="shared" si="236"/>
        <v/>
      </c>
      <c r="CV194" s="269" t="str">
        <f t="shared" si="236"/>
        <v/>
      </c>
      <c r="CW194" s="269" t="str">
        <f t="shared" si="236"/>
        <v/>
      </c>
      <c r="CX194" s="271">
        <f t="shared" si="168"/>
        <v>0</v>
      </c>
      <c r="CY194" s="255"/>
      <c r="CZ194" s="255"/>
      <c r="DA194" s="269" t="str">
        <f>IF(BU194="","",(S194+Y194)*BU194)</f>
        <v/>
      </c>
      <c r="DB194" s="269" t="str">
        <f t="shared" ref="DB194:DE197" si="237">IF(BV194="","",(T194+Z194)*BV194)</f>
        <v/>
      </c>
      <c r="DC194" s="269" t="str">
        <f t="shared" si="237"/>
        <v/>
      </c>
      <c r="DD194" s="269" t="str">
        <f t="shared" si="237"/>
        <v/>
      </c>
      <c r="DE194" s="269" t="str">
        <f t="shared" si="237"/>
        <v/>
      </c>
      <c r="DF194" s="271">
        <f t="shared" si="169"/>
        <v>0</v>
      </c>
      <c r="DG194" s="255"/>
      <c r="DH194" s="255"/>
      <c r="DI194" s="269" t="str">
        <f>IF(BU194="","",AK194*BU194)</f>
        <v/>
      </c>
      <c r="DJ194" s="269" t="str">
        <f t="shared" ref="DJ194:DM197" si="238">IF(BV194="","",AL194*BV194)</f>
        <v/>
      </c>
      <c r="DK194" s="269" t="str">
        <f t="shared" si="238"/>
        <v/>
      </c>
      <c r="DL194" s="269" t="str">
        <f t="shared" si="238"/>
        <v/>
      </c>
      <c r="DM194" s="269" t="str">
        <f t="shared" si="238"/>
        <v/>
      </c>
      <c r="DN194" s="271">
        <f t="shared" si="176"/>
        <v>0</v>
      </c>
      <c r="DO194" s="255"/>
      <c r="DP194" s="255"/>
      <c r="DQ194" s="269" t="str">
        <f>IF(BU194="","",(AE194+AK194)*BU194)</f>
        <v/>
      </c>
      <c r="DR194" s="269" t="str">
        <f t="shared" ref="DR194:DU197" si="239">IF(BV194="","",(AF194+AL194)*BV194)</f>
        <v/>
      </c>
      <c r="DS194" s="269" t="str">
        <f t="shared" si="239"/>
        <v/>
      </c>
      <c r="DT194" s="269" t="str">
        <f t="shared" si="239"/>
        <v/>
      </c>
      <c r="DU194" s="269" t="str">
        <f t="shared" si="239"/>
        <v/>
      </c>
      <c r="DV194" s="271">
        <f t="shared" si="170"/>
        <v>0</v>
      </c>
    </row>
    <row r="195" spans="1:128" ht="25.5" hidden="1" customHeight="1">
      <c r="A195" s="232"/>
      <c r="B195" s="157"/>
      <c r="C195" s="43"/>
      <c r="D195" s="44">
        <f>L195</f>
        <v>0</v>
      </c>
      <c r="E195" s="45">
        <f>D195+SUM(AE195:AI195)</f>
        <v>0</v>
      </c>
      <c r="F195" s="46" t="s">
        <v>28</v>
      </c>
      <c r="G195" s="265">
        <f>'[9]NAW2 - Total - ENWL'!G192</f>
        <v>0</v>
      </c>
      <c r="H195" s="265">
        <f>'[9]NAW2 - Total - ENWL'!H192</f>
        <v>0</v>
      </c>
      <c r="I195" s="265">
        <f>'[9]NAW2 - Total - ENWL'!I192</f>
        <v>0</v>
      </c>
      <c r="J195" s="265">
        <f>'[9]NAW2 - Total - ENWL'!J192</f>
        <v>0</v>
      </c>
      <c r="K195" s="265">
        <f>'[9]NAW2 - Total - ENWL'!K192</f>
        <v>0</v>
      </c>
      <c r="L195" s="47">
        <f>SUM(G195:K195)</f>
        <v>0</v>
      </c>
      <c r="M195" s="265">
        <f>'[9]NAW2 - Total - ENWL'!M192</f>
        <v>0</v>
      </c>
      <c r="N195" s="265">
        <f>'[9]NAW2 - Total - ENWL'!N192</f>
        <v>0</v>
      </c>
      <c r="O195" s="265">
        <f>'[9]NAW2 - Total - ENWL'!O192</f>
        <v>0</v>
      </c>
      <c r="P195" s="265">
        <f>'[9]NAW2 - Total - ENWL'!P192</f>
        <v>0</v>
      </c>
      <c r="Q195" s="265">
        <f>'[9]NAW2 - Total - ENWL'!Q192</f>
        <v>0</v>
      </c>
      <c r="R195" s="47">
        <f>SUM(M195:Q195)</f>
        <v>0</v>
      </c>
      <c r="S195" s="265">
        <f>'ENWL - Asset Rep'!S195+'ENWL - Refurb'!S195+'ENWL - HVP'!S195</f>
        <v>0</v>
      </c>
      <c r="T195" s="265">
        <f>'ENWL - Asset Rep'!T195+'ENWL - Refurb'!T195+'ENWL - HVP'!T195</f>
        <v>0</v>
      </c>
      <c r="U195" s="265">
        <f>'ENWL - Asset Rep'!U195+'ENWL - Refurb'!U195+'ENWL - HVP'!U195</f>
        <v>0</v>
      </c>
      <c r="V195" s="265">
        <f>'ENWL - Asset Rep'!V195+'ENWL - Refurb'!V195+'ENWL - HVP'!V195</f>
        <v>0</v>
      </c>
      <c r="W195" s="265">
        <f>'ENWL - Asset Rep'!W195+'ENWL - Refurb'!W195+'ENWL - HVP'!W195</f>
        <v>0</v>
      </c>
      <c r="X195" s="47">
        <f>SUM(S195:W195)</f>
        <v>0</v>
      </c>
      <c r="Y195" s="265">
        <f>'[9]NAW2 - Total - ENWL'!Y192</f>
        <v>0</v>
      </c>
      <c r="Z195" s="265">
        <f>'[9]NAW2 - Total - ENWL'!Z192</f>
        <v>0</v>
      </c>
      <c r="AA195" s="265">
        <f>'[9]NAW2 - Total - ENWL'!AA192</f>
        <v>0</v>
      </c>
      <c r="AB195" s="265">
        <f>'[9]NAW2 - Total - ENWL'!AB192</f>
        <v>0</v>
      </c>
      <c r="AC195" s="265">
        <f>'[9]NAW2 - Total - ENWL'!AC192</f>
        <v>0</v>
      </c>
      <c r="AD195" s="47">
        <f>SUM(Y195:AC195)</f>
        <v>0</v>
      </c>
      <c r="AE195" s="265">
        <f>'ENWL - Asset Rep'!AE195+'ENWL - Refurb'!AE195+'ENWL - HVP'!AE195</f>
        <v>0</v>
      </c>
      <c r="AF195" s="265">
        <f>'ENWL - Asset Rep'!AF195+'ENWL - Refurb'!AF195+'ENWL - HVP'!AF195</f>
        <v>0</v>
      </c>
      <c r="AG195" s="265">
        <f>'ENWL - Asset Rep'!AG195+'ENWL - Refurb'!AG195+'ENWL - HVP'!AG195</f>
        <v>0</v>
      </c>
      <c r="AH195" s="265">
        <f>'ENWL - Asset Rep'!AH195+'ENWL - Refurb'!AH195+'ENWL - HVP'!AH195</f>
        <v>0</v>
      </c>
      <c r="AI195" s="265">
        <f>'ENWL - Asset Rep'!AI195+'ENWL - Refurb'!AI195+'ENWL - HVP'!AI195</f>
        <v>0</v>
      </c>
      <c r="AJ195" s="47">
        <f>SUM(AE195:AI195)</f>
        <v>0</v>
      </c>
      <c r="AK195" s="265">
        <f>'[9]NAW2 - Total - ENWL'!AK192</f>
        <v>0</v>
      </c>
      <c r="AL195" s="265">
        <f>'[9]NAW2 - Total - ENWL'!AL192</f>
        <v>0</v>
      </c>
      <c r="AM195" s="265">
        <f>'[9]NAW2 - Total - ENWL'!AM192</f>
        <v>0</v>
      </c>
      <c r="AN195" s="265">
        <f>'[9]NAW2 - Total - ENWL'!AN192</f>
        <v>0</v>
      </c>
      <c r="AO195" s="265">
        <f>'[9]NAW2 - Total - ENWL'!AO192</f>
        <v>0</v>
      </c>
      <c r="AP195" s="47">
        <f>SUM(AK195:AO195)</f>
        <v>0</v>
      </c>
      <c r="BB195" s="255"/>
      <c r="BC195" s="255"/>
      <c r="BD195" s="46" t="s">
        <v>28</v>
      </c>
      <c r="BE195" s="267">
        <f>'ENWL - HI Probs. of Failure '!O$51</f>
        <v>0</v>
      </c>
      <c r="BF195" s="267">
        <f>'ENWL - HI Probs. of Failure '!P$51</f>
        <v>0</v>
      </c>
      <c r="BG195" s="267">
        <f>'ENWL - HI Probs. of Failure '!Q$51</f>
        <v>0</v>
      </c>
      <c r="BH195" s="267">
        <f>'ENWL - HI Probs. of Failure '!R$51</f>
        <v>0</v>
      </c>
      <c r="BI195" s="267">
        <f>'ENWL - HI Probs. of Failure '!S$51</f>
        <v>0</v>
      </c>
      <c r="BJ195" s="142"/>
      <c r="BK195" s="255"/>
      <c r="BL195" s="46" t="s">
        <v>28</v>
      </c>
      <c r="BM195" s="274">
        <f>IFERROR($BM3*'ENWL - Ave Crit'!$Q$51,0)</f>
        <v>0</v>
      </c>
      <c r="BN195" s="274">
        <f>IFERROR($BM3*'ENWL - Ave Crit'!$Q$51,0)</f>
        <v>0</v>
      </c>
      <c r="BO195" s="274">
        <f>IFERROR($BM3*'ENWL - Ave Crit'!$Q$51,0)</f>
        <v>0</v>
      </c>
      <c r="BP195" s="274">
        <f>IFERROR($BM3*'ENWL - Ave Crit'!$Q$51,0)</f>
        <v>0</v>
      </c>
      <c r="BQ195" s="274">
        <f>IFERROR($BM3*'ENWL - Ave Crit'!$Q$51,0)</f>
        <v>0</v>
      </c>
      <c r="BR195" s="142"/>
      <c r="BS195" s="255"/>
      <c r="BT195" s="46" t="s">
        <v>28</v>
      </c>
      <c r="BU195" s="16" t="str">
        <f t="shared" si="215"/>
        <v/>
      </c>
      <c r="BV195" s="16" t="str">
        <f t="shared" si="215"/>
        <v/>
      </c>
      <c r="BW195" s="16" t="str">
        <f t="shared" si="215"/>
        <v/>
      </c>
      <c r="BX195" s="16" t="str">
        <f t="shared" si="215"/>
        <v/>
      </c>
      <c r="BY195" s="16" t="str">
        <f t="shared" si="215"/>
        <v/>
      </c>
      <c r="BZ195" s="255"/>
      <c r="CA195" s="255"/>
      <c r="CB195" s="46" t="s">
        <v>28</v>
      </c>
      <c r="CC195" s="269" t="str">
        <f>IF(BU195="","",M195*BU195)</f>
        <v/>
      </c>
      <c r="CD195" s="269" t="str">
        <f t="shared" si="234"/>
        <v/>
      </c>
      <c r="CE195" s="269" t="str">
        <f t="shared" si="234"/>
        <v/>
      </c>
      <c r="CF195" s="269" t="str">
        <f t="shared" si="234"/>
        <v/>
      </c>
      <c r="CG195" s="269" t="str">
        <f t="shared" si="234"/>
        <v/>
      </c>
      <c r="CH195" s="271">
        <f t="shared" si="184"/>
        <v>0</v>
      </c>
      <c r="CI195" s="272"/>
      <c r="CJ195" s="272"/>
      <c r="CK195" s="269" t="str">
        <f t="shared" si="235"/>
        <v/>
      </c>
      <c r="CL195" s="269" t="str">
        <f t="shared" si="235"/>
        <v/>
      </c>
      <c r="CM195" s="269" t="str">
        <f t="shared" si="235"/>
        <v/>
      </c>
      <c r="CN195" s="269" t="str">
        <f t="shared" si="235"/>
        <v/>
      </c>
      <c r="CO195" s="269" t="str">
        <f t="shared" si="235"/>
        <v/>
      </c>
      <c r="CP195" s="271">
        <f t="shared" si="167"/>
        <v>0</v>
      </c>
      <c r="CS195" s="269" t="str">
        <f>IF(BU195="","",Y195*BU195)</f>
        <v/>
      </c>
      <c r="CT195" s="269" t="str">
        <f t="shared" si="236"/>
        <v/>
      </c>
      <c r="CU195" s="269" t="str">
        <f t="shared" si="236"/>
        <v/>
      </c>
      <c r="CV195" s="269" t="str">
        <f t="shared" si="236"/>
        <v/>
      </c>
      <c r="CW195" s="269" t="str">
        <f t="shared" si="236"/>
        <v/>
      </c>
      <c r="CX195" s="271">
        <f t="shared" si="168"/>
        <v>0</v>
      </c>
      <c r="CY195" s="255"/>
      <c r="CZ195" s="255"/>
      <c r="DA195" s="269" t="str">
        <f>IF(BU195="","",(S195+Y195)*BU195)</f>
        <v/>
      </c>
      <c r="DB195" s="269" t="str">
        <f t="shared" si="237"/>
        <v/>
      </c>
      <c r="DC195" s="269" t="str">
        <f t="shared" si="237"/>
        <v/>
      </c>
      <c r="DD195" s="269" t="str">
        <f t="shared" si="237"/>
        <v/>
      </c>
      <c r="DE195" s="269" t="str">
        <f t="shared" si="237"/>
        <v/>
      </c>
      <c r="DF195" s="271">
        <f t="shared" si="169"/>
        <v>0</v>
      </c>
      <c r="DG195" s="255"/>
      <c r="DH195" s="255"/>
      <c r="DI195" s="269" t="str">
        <f>IF(BU195="","",AK195*BU195)</f>
        <v/>
      </c>
      <c r="DJ195" s="269" t="str">
        <f t="shared" si="238"/>
        <v/>
      </c>
      <c r="DK195" s="269" t="str">
        <f t="shared" si="238"/>
        <v/>
      </c>
      <c r="DL195" s="269" t="str">
        <f t="shared" si="238"/>
        <v/>
      </c>
      <c r="DM195" s="269" t="str">
        <f t="shared" si="238"/>
        <v/>
      </c>
      <c r="DN195" s="271">
        <f t="shared" si="176"/>
        <v>0</v>
      </c>
      <c r="DO195" s="255"/>
      <c r="DP195" s="255"/>
      <c r="DQ195" s="269" t="str">
        <f>IF(BU195="","",(AE195+AK195)*BU195)</f>
        <v/>
      </c>
      <c r="DR195" s="269" t="str">
        <f t="shared" si="239"/>
        <v/>
      </c>
      <c r="DS195" s="269" t="str">
        <f t="shared" si="239"/>
        <v/>
      </c>
      <c r="DT195" s="269" t="str">
        <f t="shared" si="239"/>
        <v/>
      </c>
      <c r="DU195" s="269" t="str">
        <f t="shared" si="239"/>
        <v/>
      </c>
      <c r="DV195" s="271">
        <f t="shared" si="170"/>
        <v>0</v>
      </c>
    </row>
    <row r="196" spans="1:128" ht="25.5" hidden="1" customHeight="1">
      <c r="A196" s="232"/>
      <c r="B196" s="157"/>
      <c r="C196" s="43"/>
      <c r="D196" s="44">
        <f>L196</f>
        <v>0</v>
      </c>
      <c r="E196" s="45">
        <f>D196+SUM(AE196:AI196)</f>
        <v>0</v>
      </c>
      <c r="F196" s="46" t="s">
        <v>30</v>
      </c>
      <c r="G196" s="265">
        <f>'[9]NAW2 - Total - ENWL'!G193</f>
        <v>0</v>
      </c>
      <c r="H196" s="265">
        <f>'[9]NAW2 - Total - ENWL'!H193</f>
        <v>0</v>
      </c>
      <c r="I196" s="265">
        <f>'[9]NAW2 - Total - ENWL'!I193</f>
        <v>0</v>
      </c>
      <c r="J196" s="265">
        <f>'[9]NAW2 - Total - ENWL'!J193</f>
        <v>0</v>
      </c>
      <c r="K196" s="265">
        <f>'[9]NAW2 - Total - ENWL'!K193</f>
        <v>0</v>
      </c>
      <c r="L196" s="47">
        <f>SUM(G196:K196)</f>
        <v>0</v>
      </c>
      <c r="M196" s="265">
        <f>'[9]NAW2 - Total - ENWL'!M193</f>
        <v>0</v>
      </c>
      <c r="N196" s="265">
        <f>'[9]NAW2 - Total - ENWL'!N193</f>
        <v>0</v>
      </c>
      <c r="O196" s="265">
        <f>'[9]NAW2 - Total - ENWL'!O193</f>
        <v>0</v>
      </c>
      <c r="P196" s="265">
        <f>'[9]NAW2 - Total - ENWL'!P193</f>
        <v>0</v>
      </c>
      <c r="Q196" s="265">
        <f>'[9]NAW2 - Total - ENWL'!Q193</f>
        <v>0</v>
      </c>
      <c r="R196" s="47">
        <f>SUM(M196:Q196)</f>
        <v>0</v>
      </c>
      <c r="S196" s="265">
        <f>'ENWL - Asset Rep'!S196+'ENWL - Refurb'!S196+'ENWL - HVP'!S196</f>
        <v>0</v>
      </c>
      <c r="T196" s="265">
        <f>'ENWL - Asset Rep'!T196+'ENWL - Refurb'!T196+'ENWL - HVP'!T196</f>
        <v>0</v>
      </c>
      <c r="U196" s="265">
        <f>'ENWL - Asset Rep'!U196+'ENWL - Refurb'!U196+'ENWL - HVP'!U196</f>
        <v>0</v>
      </c>
      <c r="V196" s="265">
        <f>'ENWL - Asset Rep'!V196+'ENWL - Refurb'!V196+'ENWL - HVP'!V196</f>
        <v>0</v>
      </c>
      <c r="W196" s="265">
        <f>'ENWL - Asset Rep'!W196+'ENWL - Refurb'!W196+'ENWL - HVP'!W196</f>
        <v>0</v>
      </c>
      <c r="X196" s="47">
        <f>SUM(S196:W196)</f>
        <v>0</v>
      </c>
      <c r="Y196" s="265">
        <f>'[9]NAW2 - Total - ENWL'!Y193</f>
        <v>0</v>
      </c>
      <c r="Z196" s="265">
        <f>'[9]NAW2 - Total - ENWL'!Z193</f>
        <v>0</v>
      </c>
      <c r="AA196" s="265">
        <f>'[9]NAW2 - Total - ENWL'!AA193</f>
        <v>0</v>
      </c>
      <c r="AB196" s="265">
        <f>'[9]NAW2 - Total - ENWL'!AB193</f>
        <v>0</v>
      </c>
      <c r="AC196" s="265">
        <f>'[9]NAW2 - Total - ENWL'!AC193</f>
        <v>0</v>
      </c>
      <c r="AD196" s="47">
        <f>SUM(Y196:AC196)</f>
        <v>0</v>
      </c>
      <c r="AE196" s="265">
        <f>'ENWL - Asset Rep'!AE196+'ENWL - Refurb'!AE196+'ENWL - HVP'!AE196</f>
        <v>0</v>
      </c>
      <c r="AF196" s="265">
        <f>'ENWL - Asset Rep'!AF196+'ENWL - Refurb'!AF196+'ENWL - HVP'!AF196</f>
        <v>0</v>
      </c>
      <c r="AG196" s="265">
        <f>'ENWL - Asset Rep'!AG196+'ENWL - Refurb'!AG196+'ENWL - HVP'!AG196</f>
        <v>0</v>
      </c>
      <c r="AH196" s="265">
        <f>'ENWL - Asset Rep'!AH196+'ENWL - Refurb'!AH196+'ENWL - HVP'!AH196</f>
        <v>0</v>
      </c>
      <c r="AI196" s="265">
        <f>'ENWL - Asset Rep'!AI196+'ENWL - Refurb'!AI196+'ENWL - HVP'!AI196</f>
        <v>0</v>
      </c>
      <c r="AJ196" s="47">
        <f>SUM(AE196:AI196)</f>
        <v>0</v>
      </c>
      <c r="AK196" s="265">
        <f>'[9]NAW2 - Total - ENWL'!AK193</f>
        <v>0</v>
      </c>
      <c r="AL196" s="265">
        <f>'[9]NAW2 - Total - ENWL'!AL193</f>
        <v>0</v>
      </c>
      <c r="AM196" s="265">
        <f>'[9]NAW2 - Total - ENWL'!AM193</f>
        <v>0</v>
      </c>
      <c r="AN196" s="265">
        <f>'[9]NAW2 - Total - ENWL'!AN193</f>
        <v>0</v>
      </c>
      <c r="AO196" s="265">
        <f>'[9]NAW2 - Total - ENWL'!AO193</f>
        <v>0</v>
      </c>
      <c r="AP196" s="47">
        <f>SUM(AK196:AO196)</f>
        <v>0</v>
      </c>
      <c r="BB196" s="255"/>
      <c r="BC196" s="255"/>
      <c r="BD196" s="46" t="s">
        <v>30</v>
      </c>
      <c r="BE196" s="267">
        <f>'ENWL - HI Probs. of Failure '!O$51</f>
        <v>0</v>
      </c>
      <c r="BF196" s="267">
        <f>'ENWL - HI Probs. of Failure '!P$51</f>
        <v>0</v>
      </c>
      <c r="BG196" s="267">
        <f>'ENWL - HI Probs. of Failure '!Q$51</f>
        <v>0</v>
      </c>
      <c r="BH196" s="267">
        <f>'ENWL - HI Probs. of Failure '!R$51</f>
        <v>0</v>
      </c>
      <c r="BI196" s="267">
        <f>'ENWL - HI Probs. of Failure '!S$51</f>
        <v>0</v>
      </c>
      <c r="BJ196" s="142"/>
      <c r="BK196" s="255"/>
      <c r="BL196" s="46" t="s">
        <v>30</v>
      </c>
      <c r="BM196" s="274">
        <f>IFERROR($BM4*'ENWL - Ave Crit'!$Q$51,0)</f>
        <v>0</v>
      </c>
      <c r="BN196" s="274">
        <f>IFERROR($BM4*'ENWL - Ave Crit'!$Q$51,0)</f>
        <v>0</v>
      </c>
      <c r="BO196" s="274">
        <f>IFERROR($BM4*'ENWL - Ave Crit'!$Q$51,0)</f>
        <v>0</v>
      </c>
      <c r="BP196" s="274">
        <f>IFERROR($BM4*'ENWL - Ave Crit'!$Q$51,0)</f>
        <v>0</v>
      </c>
      <c r="BQ196" s="274">
        <f>IFERROR($BM4*'ENWL - Ave Crit'!$Q$51,0)</f>
        <v>0</v>
      </c>
      <c r="BR196" s="142"/>
      <c r="BS196" s="255"/>
      <c r="BT196" s="46" t="s">
        <v>30</v>
      </c>
      <c r="BU196" s="16" t="str">
        <f t="shared" si="215"/>
        <v/>
      </c>
      <c r="BV196" s="16" t="str">
        <f t="shared" si="215"/>
        <v/>
      </c>
      <c r="BW196" s="16" t="str">
        <f t="shared" si="215"/>
        <v/>
      </c>
      <c r="BX196" s="16" t="str">
        <f t="shared" si="215"/>
        <v/>
      </c>
      <c r="BY196" s="16" t="str">
        <f t="shared" si="215"/>
        <v/>
      </c>
      <c r="BZ196" s="255"/>
      <c r="CA196" s="255"/>
      <c r="CB196" s="46" t="s">
        <v>30</v>
      </c>
      <c r="CC196" s="269" t="str">
        <f>IF(BU196="","",M196*BU196)</f>
        <v/>
      </c>
      <c r="CD196" s="269" t="str">
        <f t="shared" si="234"/>
        <v/>
      </c>
      <c r="CE196" s="269" t="str">
        <f t="shared" si="234"/>
        <v/>
      </c>
      <c r="CF196" s="269" t="str">
        <f t="shared" si="234"/>
        <v/>
      </c>
      <c r="CG196" s="269" t="str">
        <f t="shared" si="234"/>
        <v/>
      </c>
      <c r="CH196" s="271">
        <f t="shared" si="184"/>
        <v>0</v>
      </c>
      <c r="CI196" s="272"/>
      <c r="CJ196" s="272"/>
      <c r="CK196" s="269" t="str">
        <f t="shared" si="235"/>
        <v/>
      </c>
      <c r="CL196" s="269" t="str">
        <f t="shared" si="235"/>
        <v/>
      </c>
      <c r="CM196" s="269" t="str">
        <f t="shared" si="235"/>
        <v/>
      </c>
      <c r="CN196" s="269" t="str">
        <f t="shared" si="235"/>
        <v/>
      </c>
      <c r="CO196" s="269" t="str">
        <f t="shared" si="235"/>
        <v/>
      </c>
      <c r="CP196" s="271">
        <f t="shared" si="167"/>
        <v>0</v>
      </c>
      <c r="CS196" s="269" t="str">
        <f>IF(BU196="","",Y196*BU196)</f>
        <v/>
      </c>
      <c r="CT196" s="269" t="str">
        <f t="shared" si="236"/>
        <v/>
      </c>
      <c r="CU196" s="269" t="str">
        <f t="shared" si="236"/>
        <v/>
      </c>
      <c r="CV196" s="269" t="str">
        <f t="shared" si="236"/>
        <v/>
      </c>
      <c r="CW196" s="269" t="str">
        <f t="shared" si="236"/>
        <v/>
      </c>
      <c r="CX196" s="271">
        <f t="shared" si="168"/>
        <v>0</v>
      </c>
      <c r="CY196" s="255"/>
      <c r="CZ196" s="255"/>
      <c r="DA196" s="269" t="str">
        <f>IF(BU196="","",(S196+Y196)*BU196)</f>
        <v/>
      </c>
      <c r="DB196" s="269" t="str">
        <f t="shared" si="237"/>
        <v/>
      </c>
      <c r="DC196" s="269" t="str">
        <f t="shared" si="237"/>
        <v/>
      </c>
      <c r="DD196" s="269" t="str">
        <f t="shared" si="237"/>
        <v/>
      </c>
      <c r="DE196" s="269" t="str">
        <f t="shared" si="237"/>
        <v/>
      </c>
      <c r="DF196" s="271">
        <f t="shared" si="169"/>
        <v>0</v>
      </c>
      <c r="DG196" s="255"/>
      <c r="DH196" s="255"/>
      <c r="DI196" s="269" t="str">
        <f>IF(BU196="","",AK196*BU196)</f>
        <v/>
      </c>
      <c r="DJ196" s="269" t="str">
        <f t="shared" si="238"/>
        <v/>
      </c>
      <c r="DK196" s="269" t="str">
        <f t="shared" si="238"/>
        <v/>
      </c>
      <c r="DL196" s="269" t="str">
        <f t="shared" si="238"/>
        <v/>
      </c>
      <c r="DM196" s="269" t="str">
        <f t="shared" si="238"/>
        <v/>
      </c>
      <c r="DN196" s="271">
        <f t="shared" si="176"/>
        <v>0</v>
      </c>
      <c r="DO196" s="255"/>
      <c r="DP196" s="255"/>
      <c r="DQ196" s="269" t="str">
        <f>IF(BU196="","",(AE196+AK196)*BU196)</f>
        <v/>
      </c>
      <c r="DR196" s="269" t="str">
        <f t="shared" si="239"/>
        <v/>
      </c>
      <c r="DS196" s="269" t="str">
        <f t="shared" si="239"/>
        <v/>
      </c>
      <c r="DT196" s="269" t="str">
        <f t="shared" si="239"/>
        <v/>
      </c>
      <c r="DU196" s="269" t="str">
        <f t="shared" si="239"/>
        <v/>
      </c>
      <c r="DV196" s="271">
        <f t="shared" si="170"/>
        <v>0</v>
      </c>
    </row>
    <row r="197" spans="1:128" ht="25.5" hidden="1" customHeight="1">
      <c r="A197" s="232"/>
      <c r="B197" s="157"/>
      <c r="C197" s="43"/>
      <c r="D197" s="44">
        <f>L197</f>
        <v>0</v>
      </c>
      <c r="E197" s="45">
        <f>D197+SUM(AE197:AI197)</f>
        <v>0</v>
      </c>
      <c r="F197" s="46" t="s">
        <v>31</v>
      </c>
      <c r="G197" s="265">
        <f>'[9]NAW2 - Total - ENWL'!G194</f>
        <v>0</v>
      </c>
      <c r="H197" s="265">
        <f>'[9]NAW2 - Total - ENWL'!H194</f>
        <v>0</v>
      </c>
      <c r="I197" s="265">
        <f>'[9]NAW2 - Total - ENWL'!I194</f>
        <v>0</v>
      </c>
      <c r="J197" s="265">
        <f>'[9]NAW2 - Total - ENWL'!J194</f>
        <v>0</v>
      </c>
      <c r="K197" s="265">
        <f>'[9]NAW2 - Total - ENWL'!K194</f>
        <v>0</v>
      </c>
      <c r="L197" s="47">
        <f>SUM(G197:K197)</f>
        <v>0</v>
      </c>
      <c r="M197" s="265">
        <f>'[9]NAW2 - Total - ENWL'!M194</f>
        <v>0</v>
      </c>
      <c r="N197" s="265">
        <f>'[9]NAW2 - Total - ENWL'!N194</f>
        <v>0</v>
      </c>
      <c r="O197" s="265">
        <f>'[9]NAW2 - Total - ENWL'!O194</f>
        <v>0</v>
      </c>
      <c r="P197" s="265">
        <f>'[9]NAW2 - Total - ENWL'!P194</f>
        <v>0</v>
      </c>
      <c r="Q197" s="265">
        <f>'[9]NAW2 - Total - ENWL'!Q194</f>
        <v>0</v>
      </c>
      <c r="R197" s="47">
        <f>SUM(M197:Q197)</f>
        <v>0</v>
      </c>
      <c r="S197" s="265">
        <f>'ENWL - Asset Rep'!S197+'ENWL - Refurb'!S197+'ENWL - HVP'!S197</f>
        <v>0</v>
      </c>
      <c r="T197" s="265">
        <f>'ENWL - Asset Rep'!T197+'ENWL - Refurb'!T197+'ENWL - HVP'!T197</f>
        <v>0</v>
      </c>
      <c r="U197" s="265">
        <f>'ENWL - Asset Rep'!U197+'ENWL - Refurb'!U197+'ENWL - HVP'!U197</f>
        <v>0</v>
      </c>
      <c r="V197" s="265">
        <f>'ENWL - Asset Rep'!V197+'ENWL - Refurb'!V197+'ENWL - HVP'!V197</f>
        <v>0</v>
      </c>
      <c r="W197" s="265">
        <f>'ENWL - Asset Rep'!W197+'ENWL - Refurb'!W197+'ENWL - HVP'!W197</f>
        <v>0</v>
      </c>
      <c r="X197" s="47">
        <f>SUM(S197:W197)</f>
        <v>0</v>
      </c>
      <c r="Y197" s="265">
        <f>'[9]NAW2 - Total - ENWL'!Y194</f>
        <v>0</v>
      </c>
      <c r="Z197" s="265">
        <f>'[9]NAW2 - Total - ENWL'!Z194</f>
        <v>0</v>
      </c>
      <c r="AA197" s="265">
        <f>'[9]NAW2 - Total - ENWL'!AA194</f>
        <v>0</v>
      </c>
      <c r="AB197" s="265">
        <f>'[9]NAW2 - Total - ENWL'!AB194</f>
        <v>0</v>
      </c>
      <c r="AC197" s="265">
        <f>'[9]NAW2 - Total - ENWL'!AC194</f>
        <v>0</v>
      </c>
      <c r="AD197" s="47">
        <f>SUM(Y197:AC197)</f>
        <v>0</v>
      </c>
      <c r="AE197" s="265">
        <f>'ENWL - Asset Rep'!AE197+'ENWL - Refurb'!AE197+'ENWL - HVP'!AE197</f>
        <v>0</v>
      </c>
      <c r="AF197" s="265">
        <f>'ENWL - Asset Rep'!AF197+'ENWL - Refurb'!AF197+'ENWL - HVP'!AF197</f>
        <v>0</v>
      </c>
      <c r="AG197" s="265">
        <f>'ENWL - Asset Rep'!AG197+'ENWL - Refurb'!AG197+'ENWL - HVP'!AG197</f>
        <v>0</v>
      </c>
      <c r="AH197" s="265">
        <f>'ENWL - Asset Rep'!AH197+'ENWL - Refurb'!AH197+'ENWL - HVP'!AH197</f>
        <v>0</v>
      </c>
      <c r="AI197" s="265">
        <f>'ENWL - Asset Rep'!AI197+'ENWL - Refurb'!AI197+'ENWL - HVP'!AI197</f>
        <v>0</v>
      </c>
      <c r="AJ197" s="47">
        <f>SUM(AE197:AI197)</f>
        <v>0</v>
      </c>
      <c r="AK197" s="265">
        <f>'[9]NAW2 - Total - ENWL'!AK194</f>
        <v>0</v>
      </c>
      <c r="AL197" s="265">
        <f>'[9]NAW2 - Total - ENWL'!AL194</f>
        <v>0</v>
      </c>
      <c r="AM197" s="265">
        <f>'[9]NAW2 - Total - ENWL'!AM194</f>
        <v>0</v>
      </c>
      <c r="AN197" s="265">
        <f>'[9]NAW2 - Total - ENWL'!AN194</f>
        <v>0</v>
      </c>
      <c r="AO197" s="265">
        <f>'[9]NAW2 - Total - ENWL'!AO194</f>
        <v>0</v>
      </c>
      <c r="AP197" s="47">
        <f>SUM(AK197:AO197)</f>
        <v>0</v>
      </c>
      <c r="BB197" s="255"/>
      <c r="BC197" s="255"/>
      <c r="BD197" s="46" t="s">
        <v>31</v>
      </c>
      <c r="BE197" s="267">
        <f>'ENWL - HI Probs. of Failure '!O$51</f>
        <v>0</v>
      </c>
      <c r="BF197" s="267">
        <f>'ENWL - HI Probs. of Failure '!P$51</f>
        <v>0</v>
      </c>
      <c r="BG197" s="267">
        <f>'ENWL - HI Probs. of Failure '!Q$51</f>
        <v>0</v>
      </c>
      <c r="BH197" s="267">
        <f>'ENWL - HI Probs. of Failure '!R$51</f>
        <v>0</v>
      </c>
      <c r="BI197" s="267">
        <f>'ENWL - HI Probs. of Failure '!S$51</f>
        <v>0</v>
      </c>
      <c r="BJ197" s="142"/>
      <c r="BK197" s="255"/>
      <c r="BL197" s="46" t="s">
        <v>31</v>
      </c>
      <c r="BM197" s="274">
        <f>IFERROR($BM5*'ENWL - Ave Crit'!$Q$51,0)</f>
        <v>0</v>
      </c>
      <c r="BN197" s="274">
        <f>IFERROR($BM5*'ENWL - Ave Crit'!$Q$51,0)</f>
        <v>0</v>
      </c>
      <c r="BO197" s="274">
        <f>IFERROR($BM5*'ENWL - Ave Crit'!$Q$51,0)</f>
        <v>0</v>
      </c>
      <c r="BP197" s="274">
        <f>IFERROR($BM5*'ENWL - Ave Crit'!$Q$51,0)</f>
        <v>0</v>
      </c>
      <c r="BQ197" s="274">
        <f>IFERROR($BM5*'ENWL - Ave Crit'!$Q$51,0)</f>
        <v>0</v>
      </c>
      <c r="BR197" s="142"/>
      <c r="BS197" s="255"/>
      <c r="BT197" s="46" t="s">
        <v>31</v>
      </c>
      <c r="BU197" s="16" t="str">
        <f t="shared" si="215"/>
        <v/>
      </c>
      <c r="BV197" s="16" t="str">
        <f t="shared" si="215"/>
        <v/>
      </c>
      <c r="BW197" s="16" t="str">
        <f t="shared" si="215"/>
        <v/>
      </c>
      <c r="BX197" s="16" t="str">
        <f t="shared" si="215"/>
        <v/>
      </c>
      <c r="BY197" s="16" t="str">
        <f t="shared" si="215"/>
        <v/>
      </c>
      <c r="BZ197" s="255"/>
      <c r="CA197" s="255"/>
      <c r="CB197" s="46" t="s">
        <v>31</v>
      </c>
      <c r="CC197" s="269" t="str">
        <f>IF(BU197="","",M197*BU197)</f>
        <v/>
      </c>
      <c r="CD197" s="269" t="str">
        <f t="shared" si="234"/>
        <v/>
      </c>
      <c r="CE197" s="269" t="str">
        <f t="shared" si="234"/>
        <v/>
      </c>
      <c r="CF197" s="269" t="str">
        <f t="shared" si="234"/>
        <v/>
      </c>
      <c r="CG197" s="269" t="str">
        <f t="shared" si="234"/>
        <v/>
      </c>
      <c r="CH197" s="271">
        <f t="shared" si="184"/>
        <v>0</v>
      </c>
      <c r="CI197" s="272"/>
      <c r="CJ197" s="272"/>
      <c r="CK197" s="269" t="str">
        <f t="shared" si="235"/>
        <v/>
      </c>
      <c r="CL197" s="269" t="str">
        <f t="shared" si="235"/>
        <v/>
      </c>
      <c r="CM197" s="269" t="str">
        <f t="shared" si="235"/>
        <v/>
      </c>
      <c r="CN197" s="269" t="str">
        <f t="shared" si="235"/>
        <v/>
      </c>
      <c r="CO197" s="269" t="str">
        <f t="shared" si="235"/>
        <v/>
      </c>
      <c r="CP197" s="271">
        <f t="shared" si="167"/>
        <v>0</v>
      </c>
      <c r="CS197" s="269" t="str">
        <f>IF(BU197="","",Y197*BU197)</f>
        <v/>
      </c>
      <c r="CT197" s="269" t="str">
        <f t="shared" si="236"/>
        <v/>
      </c>
      <c r="CU197" s="269" t="str">
        <f t="shared" si="236"/>
        <v/>
      </c>
      <c r="CV197" s="269" t="str">
        <f t="shared" si="236"/>
        <v/>
      </c>
      <c r="CW197" s="269" t="str">
        <f t="shared" si="236"/>
        <v/>
      </c>
      <c r="CX197" s="271">
        <f t="shared" si="168"/>
        <v>0</v>
      </c>
      <c r="CY197" s="255"/>
      <c r="CZ197" s="255"/>
      <c r="DA197" s="269" t="str">
        <f>IF(BU197="","",(S197+Y197)*BU197)</f>
        <v/>
      </c>
      <c r="DB197" s="269" t="str">
        <f t="shared" si="237"/>
        <v/>
      </c>
      <c r="DC197" s="269" t="str">
        <f t="shared" si="237"/>
        <v/>
      </c>
      <c r="DD197" s="269" t="str">
        <f t="shared" si="237"/>
        <v/>
      </c>
      <c r="DE197" s="269" t="str">
        <f t="shared" si="237"/>
        <v/>
      </c>
      <c r="DF197" s="271">
        <f t="shared" si="169"/>
        <v>0</v>
      </c>
      <c r="DG197" s="255"/>
      <c r="DH197" s="255"/>
      <c r="DI197" s="269" t="str">
        <f>IF(BU197="","",AK197*BU197)</f>
        <v/>
      </c>
      <c r="DJ197" s="269" t="str">
        <f t="shared" si="238"/>
        <v/>
      </c>
      <c r="DK197" s="269" t="str">
        <f t="shared" si="238"/>
        <v/>
      </c>
      <c r="DL197" s="269" t="str">
        <f t="shared" si="238"/>
        <v/>
      </c>
      <c r="DM197" s="269" t="str">
        <f t="shared" si="238"/>
        <v/>
      </c>
      <c r="DN197" s="271">
        <f t="shared" si="176"/>
        <v>0</v>
      </c>
      <c r="DO197" s="255"/>
      <c r="DP197" s="255"/>
      <c r="DQ197" s="269" t="str">
        <f>IF(BU197="","",(AE197+AK197)*BU197)</f>
        <v/>
      </c>
      <c r="DR197" s="269" t="str">
        <f t="shared" si="239"/>
        <v/>
      </c>
      <c r="DS197" s="269" t="str">
        <f t="shared" si="239"/>
        <v/>
      </c>
      <c r="DT197" s="269" t="str">
        <f t="shared" si="239"/>
        <v/>
      </c>
      <c r="DU197" s="269" t="str">
        <f t="shared" si="239"/>
        <v/>
      </c>
      <c r="DV197" s="271">
        <f t="shared" si="170"/>
        <v>0</v>
      </c>
    </row>
    <row r="198" spans="1:128" ht="25.5" hidden="1" customHeight="1" thickBot="1">
      <c r="A198" s="232"/>
      <c r="B198" s="48"/>
      <c r="C198" s="49"/>
      <c r="D198" s="50">
        <f>SUM(D194:D197)</f>
        <v>0</v>
      </c>
      <c r="E198" s="51">
        <f>SUM(E194:E197)</f>
        <v>0</v>
      </c>
      <c r="F198" s="52"/>
      <c r="G198" s="53">
        <f>SUM(G194:G197)</f>
        <v>0</v>
      </c>
      <c r="H198" s="54">
        <f>SUM(H194:H197)</f>
        <v>0</v>
      </c>
      <c r="I198" s="54">
        <f>SUM(I194:I197)</f>
        <v>0</v>
      </c>
      <c r="J198" s="54">
        <f>SUM(J194:J197)</f>
        <v>0</v>
      </c>
      <c r="K198" s="54">
        <f>SUM(K194:K197)</f>
        <v>0</v>
      </c>
      <c r="L198" s="55"/>
      <c r="M198" s="53">
        <f>SUM(M194:M197)</f>
        <v>0</v>
      </c>
      <c r="N198" s="54">
        <f>SUM(N194:N197)</f>
        <v>0</v>
      </c>
      <c r="O198" s="54">
        <f>SUM(O194:O197)</f>
        <v>0</v>
      </c>
      <c r="P198" s="54">
        <f>SUM(P194:P197)</f>
        <v>0</v>
      </c>
      <c r="Q198" s="54">
        <f>SUM(Q194:Q197)</f>
        <v>0</v>
      </c>
      <c r="R198" s="55"/>
      <c r="S198" s="53">
        <f>SUM(S194:S197)</f>
        <v>0</v>
      </c>
      <c r="T198" s="54">
        <f>SUM(T194:T197)</f>
        <v>0</v>
      </c>
      <c r="U198" s="54">
        <f>SUM(U194:U197)</f>
        <v>0</v>
      </c>
      <c r="V198" s="54">
        <f>SUM(V194:V197)</f>
        <v>0</v>
      </c>
      <c r="W198" s="54">
        <f>SUM(W194:W197)</f>
        <v>0</v>
      </c>
      <c r="X198" s="55"/>
      <c r="Y198" s="53">
        <f>SUM(Y194:Y197)</f>
        <v>0</v>
      </c>
      <c r="Z198" s="54">
        <f>SUM(Z194:Z197)</f>
        <v>0</v>
      </c>
      <c r="AA198" s="54">
        <f>SUM(AA194:AA197)</f>
        <v>0</v>
      </c>
      <c r="AB198" s="54">
        <f>SUM(AB194:AB197)</f>
        <v>0</v>
      </c>
      <c r="AC198" s="54">
        <f>SUM(AC194:AC197)</f>
        <v>0</v>
      </c>
      <c r="AD198" s="55"/>
      <c r="AE198" s="53">
        <f>SUM(AE194:AE197)</f>
        <v>0</v>
      </c>
      <c r="AF198" s="54">
        <f>SUM(AF194:AF197)</f>
        <v>0</v>
      </c>
      <c r="AG198" s="54">
        <f>SUM(AG194:AG197)</f>
        <v>0</v>
      </c>
      <c r="AH198" s="54">
        <f>SUM(AH194:AH197)</f>
        <v>0</v>
      </c>
      <c r="AI198" s="54">
        <f>SUM(AI194:AI197)</f>
        <v>0</v>
      </c>
      <c r="AJ198" s="55"/>
      <c r="AK198" s="53">
        <f>SUM(AK194:AK197)</f>
        <v>0</v>
      </c>
      <c r="AL198" s="54">
        <f>SUM(AL194:AL197)</f>
        <v>0</v>
      </c>
      <c r="AM198" s="54">
        <f>SUM(AM194:AM197)</f>
        <v>0</v>
      </c>
      <c r="AN198" s="54">
        <f>SUM(AN194:AN197)</f>
        <v>0</v>
      </c>
      <c r="AO198" s="54">
        <f>SUM(AO194:AO197)</f>
        <v>0</v>
      </c>
      <c r="AP198" s="55"/>
      <c r="BB198" s="255"/>
      <c r="BC198" s="255"/>
      <c r="BD198" s="52"/>
      <c r="BE198" s="139"/>
      <c r="BF198" s="140"/>
      <c r="BG198" s="140"/>
      <c r="BH198" s="140"/>
      <c r="BI198" s="140"/>
      <c r="BJ198" s="55"/>
      <c r="BK198" s="255"/>
      <c r="BL198" s="52"/>
      <c r="BM198" s="139"/>
      <c r="BN198" s="140"/>
      <c r="BO198" s="140"/>
      <c r="BP198" s="140"/>
      <c r="BQ198" s="140"/>
      <c r="BR198" s="55"/>
      <c r="BS198" s="255"/>
      <c r="BT198" s="52"/>
      <c r="BU198" s="16" t="str">
        <f t="shared" si="215"/>
        <v/>
      </c>
      <c r="BV198" s="16" t="str">
        <f t="shared" si="215"/>
        <v/>
      </c>
      <c r="BW198" s="16" t="str">
        <f t="shared" si="215"/>
        <v/>
      </c>
      <c r="BX198" s="16" t="str">
        <f t="shared" si="215"/>
        <v/>
      </c>
      <c r="BY198" s="16" t="str">
        <f t="shared" si="215"/>
        <v/>
      </c>
      <c r="BZ198" s="255"/>
      <c r="CA198" s="255"/>
      <c r="CB198" s="52"/>
      <c r="CC198" s="270">
        <f>SUM(CC194:CC197)</f>
        <v>0</v>
      </c>
      <c r="CD198" s="270">
        <f>SUM(CD194:CD197)</f>
        <v>0</v>
      </c>
      <c r="CE198" s="270">
        <f>SUM(CE194:CE197)</f>
        <v>0</v>
      </c>
      <c r="CF198" s="270">
        <f>SUM(CF194:CF197)</f>
        <v>0</v>
      </c>
      <c r="CG198" s="270">
        <f>SUM(CG194:CG197)</f>
        <v>0</v>
      </c>
      <c r="CH198" s="271">
        <f t="shared" si="184"/>
        <v>0</v>
      </c>
      <c r="CI198" s="272"/>
      <c r="CJ198" s="272"/>
      <c r="CK198" s="270">
        <f>SUM(CK194:CK197)</f>
        <v>0</v>
      </c>
      <c r="CL198" s="270">
        <f>SUM(CL194:CL197)</f>
        <v>0</v>
      </c>
      <c r="CM198" s="270">
        <f>SUM(CM194:CM197)</f>
        <v>0</v>
      </c>
      <c r="CN198" s="270">
        <f>SUM(CN194:CN197)</f>
        <v>0</v>
      </c>
      <c r="CO198" s="270">
        <f>SUM(CO194:CO197)</f>
        <v>0</v>
      </c>
      <c r="CP198" s="271">
        <f t="shared" si="167"/>
        <v>0</v>
      </c>
      <c r="CS198" s="270">
        <f>SUM(CS194:CS197)</f>
        <v>0</v>
      </c>
      <c r="CT198" s="270">
        <f>SUM(CT194:CT197)</f>
        <v>0</v>
      </c>
      <c r="CU198" s="270">
        <f>SUM(CU194:CU197)</f>
        <v>0</v>
      </c>
      <c r="CV198" s="270">
        <f>SUM(CV194:CV197)</f>
        <v>0</v>
      </c>
      <c r="CW198" s="270">
        <f>SUM(CW194:CW197)</f>
        <v>0</v>
      </c>
      <c r="CX198" s="271">
        <f t="shared" si="168"/>
        <v>0</v>
      </c>
      <c r="CY198" s="255"/>
      <c r="CZ198" s="255"/>
      <c r="DA198" s="270">
        <f>SUM(DA194:DA197)</f>
        <v>0</v>
      </c>
      <c r="DB198" s="270">
        <f>SUM(DB194:DB197)</f>
        <v>0</v>
      </c>
      <c r="DC198" s="270">
        <f>SUM(DC194:DC197)</f>
        <v>0</v>
      </c>
      <c r="DD198" s="270">
        <f>SUM(DD194:DD197)</f>
        <v>0</v>
      </c>
      <c r="DE198" s="270">
        <f>SUM(DE194:DE197)</f>
        <v>0</v>
      </c>
      <c r="DF198" s="271">
        <f t="shared" si="169"/>
        <v>0</v>
      </c>
      <c r="DG198" s="255"/>
      <c r="DH198" s="255"/>
      <c r="DI198" s="270">
        <f>SUM(DI194:DI197)</f>
        <v>0</v>
      </c>
      <c r="DJ198" s="270">
        <f>SUM(DJ194:DJ197)</f>
        <v>0</v>
      </c>
      <c r="DK198" s="270">
        <f>SUM(DK194:DK197)</f>
        <v>0</v>
      </c>
      <c r="DL198" s="270">
        <f>SUM(DL194:DL197)</f>
        <v>0</v>
      </c>
      <c r="DM198" s="270">
        <f>SUM(DM194:DM197)</f>
        <v>0</v>
      </c>
      <c r="DN198" s="271">
        <f t="shared" si="176"/>
        <v>0</v>
      </c>
      <c r="DO198" s="255"/>
      <c r="DP198" s="255"/>
      <c r="DQ198" s="270">
        <f>SUM(DQ194:DQ197)</f>
        <v>0</v>
      </c>
      <c r="DR198" s="270">
        <f>SUM(DR194:DR197)</f>
        <v>0</v>
      </c>
      <c r="DS198" s="270">
        <f>SUM(DS194:DS197)</f>
        <v>0</v>
      </c>
      <c r="DT198" s="270">
        <f>SUM(DT194:DT197)</f>
        <v>0</v>
      </c>
      <c r="DU198" s="270">
        <f>SUM(DU194:DU197)</f>
        <v>0</v>
      </c>
      <c r="DV198" s="271">
        <f t="shared" si="170"/>
        <v>0</v>
      </c>
    </row>
    <row r="199" spans="1:128" ht="25.5" customHeight="1">
      <c r="A199" s="232"/>
      <c r="B199" s="193" t="s">
        <v>55</v>
      </c>
      <c r="C199" s="38"/>
      <c r="D199" s="39">
        <f>L199</f>
        <v>0</v>
      </c>
      <c r="E199" s="40">
        <f>D199+SUM(AE199:AI199)</f>
        <v>0</v>
      </c>
      <c r="F199" s="41" t="s">
        <v>26</v>
      </c>
      <c r="G199" s="265">
        <f>'[9]NAW2 - Total - ENWL'!G196</f>
        <v>0</v>
      </c>
      <c r="H199" s="265">
        <f>'[9]NAW2 - Total - ENWL'!H196</f>
        <v>0</v>
      </c>
      <c r="I199" s="265">
        <f>'[9]NAW2 - Total - ENWL'!I196</f>
        <v>0</v>
      </c>
      <c r="J199" s="265">
        <f>'[9]NAW2 - Total - ENWL'!J196</f>
        <v>0</v>
      </c>
      <c r="K199" s="265">
        <f>'[9]NAW2 - Total - ENWL'!K196</f>
        <v>0</v>
      </c>
      <c r="L199" s="42">
        <f>SUM(G199:K199)</f>
        <v>0</v>
      </c>
      <c r="M199" s="265">
        <f>'[9]NAW2 - Total - ENWL'!M196</f>
        <v>0</v>
      </c>
      <c r="N199" s="265">
        <f>'[9]NAW2 - Total - ENWL'!N196</f>
        <v>0</v>
      </c>
      <c r="O199" s="265">
        <f>'[9]NAW2 - Total - ENWL'!O196</f>
        <v>0</v>
      </c>
      <c r="P199" s="265">
        <f>'[9]NAW2 - Total - ENWL'!P196</f>
        <v>0</v>
      </c>
      <c r="Q199" s="265">
        <f>'[9]NAW2 - Total - ENWL'!Q196</f>
        <v>0</v>
      </c>
      <c r="R199" s="42">
        <f>SUM(M199:Q199)</f>
        <v>0</v>
      </c>
      <c r="S199" s="319">
        <f>'ENWL - Asset Rep'!S199+'ENWL - Refurb'!S199+'ENWL - HVP'!S199</f>
        <v>0</v>
      </c>
      <c r="T199" s="273">
        <f>'ENWL - Asset Rep'!T199+'ENWL - Refurb'!T199+'ENWL - HVP'!T199</f>
        <v>0</v>
      </c>
      <c r="U199" s="273">
        <f>'ENWL - Asset Rep'!U199+'ENWL - Refurb'!U199+'ENWL - HVP'!U199</f>
        <v>0</v>
      </c>
      <c r="V199" s="273">
        <f>'ENWL - Asset Rep'!V199+'ENWL - Refurb'!V199+'ENWL - HVP'!V199</f>
        <v>0</v>
      </c>
      <c r="W199" s="273">
        <f>'ENWL - Asset Rep'!W199+'ENWL - Refurb'!W199+'ENWL - HVP'!W199</f>
        <v>0</v>
      </c>
      <c r="X199" s="42">
        <f>SUM(S199:W199)</f>
        <v>0</v>
      </c>
      <c r="Y199" s="266">
        <f>'[9]NAW2 - Total - ENWL'!Y196</f>
        <v>0</v>
      </c>
      <c r="Z199" s="266">
        <f>'[9]NAW2 - Total - ENWL'!Z196</f>
        <v>0</v>
      </c>
      <c r="AA199" s="266">
        <f>'[9]NAW2 - Total - ENWL'!AA196</f>
        <v>0</v>
      </c>
      <c r="AB199" s="266">
        <f>'[9]NAW2 - Total - ENWL'!AB196</f>
        <v>0</v>
      </c>
      <c r="AC199" s="266">
        <f>'[9]NAW2 - Total - ENWL'!AC196</f>
        <v>0</v>
      </c>
      <c r="AD199" s="42">
        <f>SUM(Y199:AC199)</f>
        <v>0</v>
      </c>
      <c r="AE199" s="319">
        <f>'ENWL - Asset Rep'!AE199+'ENWL - Refurb'!AE199+'ENWL - HVP'!AE199</f>
        <v>0</v>
      </c>
      <c r="AF199" s="273">
        <f>'ENWL - Asset Rep'!AF199+'ENWL - Refurb'!AF199+'ENWL - HVP'!AF199</f>
        <v>0</v>
      </c>
      <c r="AG199" s="273">
        <f>'ENWL - Asset Rep'!AG199+'ENWL - Refurb'!AG199+'ENWL - HVP'!AG199</f>
        <v>0</v>
      </c>
      <c r="AH199" s="273">
        <f>'ENWL - Asset Rep'!AH199+'ENWL - Refurb'!AH199+'ENWL - HVP'!AH199</f>
        <v>0</v>
      </c>
      <c r="AI199" s="273">
        <f>'ENWL - Asset Rep'!AI199+'ENWL - Refurb'!AI199+'ENWL - HVP'!AI199</f>
        <v>0</v>
      </c>
      <c r="AJ199" s="42">
        <f>SUM(AE199:AI199)</f>
        <v>0</v>
      </c>
      <c r="AK199" s="266">
        <f>'[9]NAW2 - Total - ENWL'!AK196</f>
        <v>0</v>
      </c>
      <c r="AL199" s="266">
        <f>'[9]NAW2 - Total - ENWL'!AL196</f>
        <v>0</v>
      </c>
      <c r="AM199" s="266">
        <f>'[9]NAW2 - Total - ENWL'!AM196</f>
        <v>0</v>
      </c>
      <c r="AN199" s="266">
        <f>'[9]NAW2 - Total - ENWL'!AN196</f>
        <v>0</v>
      </c>
      <c r="AO199" s="266">
        <f>'[9]NAW2 - Total - ENWL'!AO196</f>
        <v>0</v>
      </c>
      <c r="AP199" s="42">
        <f>SUM(AK199:AO199)</f>
        <v>0</v>
      </c>
      <c r="AW199" s="277"/>
      <c r="BB199" s="255"/>
      <c r="BC199" s="255"/>
      <c r="BD199" s="41" t="s">
        <v>26</v>
      </c>
      <c r="BE199" s="267">
        <f>'ENWL - HI Probs. of Failure '!O$52</f>
        <v>1.5532745630773333E-2</v>
      </c>
      <c r="BF199" s="267">
        <f>'ENWL - HI Probs. of Failure '!P$52</f>
        <v>2.3126603650330636E-2</v>
      </c>
      <c r="BG199" s="267">
        <f>'ENWL - HI Probs. of Failure '!Q$52</f>
        <v>4.0889933058860004E-2</v>
      </c>
      <c r="BH199" s="267">
        <f>'ENWL - HI Probs. of Failure '!R$52</f>
        <v>6.6221747310842488E-2</v>
      </c>
      <c r="BI199" s="267">
        <f>'ENWL - HI Probs. of Failure '!S$52</f>
        <v>0.15533010510583331</v>
      </c>
      <c r="BJ199" s="141"/>
      <c r="BK199" s="255"/>
      <c r="BL199" s="41" t="s">
        <v>26</v>
      </c>
      <c r="BM199" s="268">
        <f>$BM2*'ENWL - Ave Crit'!$Q$52</f>
        <v>10348.960999999999</v>
      </c>
      <c r="BN199" s="268">
        <f>$BM2*'ENWL - Ave Crit'!$Q$52</f>
        <v>10348.960999999999</v>
      </c>
      <c r="BO199" s="268">
        <f>$BM2*'ENWL - Ave Crit'!$Q$52</f>
        <v>10348.960999999999</v>
      </c>
      <c r="BP199" s="268">
        <f>$BM2*'ENWL - Ave Crit'!$Q$52</f>
        <v>10348.960999999999</v>
      </c>
      <c r="BQ199" s="268">
        <f>$BM2*'ENWL - Ave Crit'!$Q$52</f>
        <v>10348.960999999999</v>
      </c>
      <c r="BR199" s="141"/>
      <c r="BS199" s="255"/>
      <c r="BT199" s="41" t="s">
        <v>26</v>
      </c>
      <c r="BU199" s="16">
        <f t="shared" si="215"/>
        <v>160.7477787557936</v>
      </c>
      <c r="BV199" s="16">
        <f t="shared" si="215"/>
        <v>239.33631923972936</v>
      </c>
      <c r="BW199" s="16">
        <f t="shared" si="215"/>
        <v>423.16832251875286</v>
      </c>
      <c r="BX199" s="16">
        <f t="shared" si="215"/>
        <v>685.32628027176372</v>
      </c>
      <c r="BY199" s="16">
        <f t="shared" si="215"/>
        <v>1607.5051998661697</v>
      </c>
      <c r="BZ199" s="255"/>
      <c r="CA199" s="255"/>
      <c r="CB199" s="41" t="s">
        <v>26</v>
      </c>
      <c r="CC199" s="269">
        <f>IF(BU199="","",M199*BU199)</f>
        <v>0</v>
      </c>
      <c r="CD199" s="269">
        <f t="shared" ref="CD199:CG202" si="240">IF(BV199="","",N199*BV199)</f>
        <v>0</v>
      </c>
      <c r="CE199" s="269">
        <f t="shared" si="240"/>
        <v>0</v>
      </c>
      <c r="CF199" s="269">
        <f t="shared" si="240"/>
        <v>0</v>
      </c>
      <c r="CG199" s="269">
        <f t="shared" si="240"/>
        <v>0</v>
      </c>
      <c r="CH199" s="271">
        <f t="shared" si="184"/>
        <v>0</v>
      </c>
      <c r="CI199" s="272"/>
      <c r="CJ199" s="272"/>
      <c r="CK199" s="269">
        <f t="shared" ref="CK199:CO202" si="241">IF(BU199="","",G199*BU199)</f>
        <v>0</v>
      </c>
      <c r="CL199" s="269">
        <f t="shared" si="241"/>
        <v>0</v>
      </c>
      <c r="CM199" s="269">
        <f t="shared" si="241"/>
        <v>0</v>
      </c>
      <c r="CN199" s="269">
        <f t="shared" si="241"/>
        <v>0</v>
      </c>
      <c r="CO199" s="269">
        <f t="shared" si="241"/>
        <v>0</v>
      </c>
      <c r="CP199" s="271">
        <f t="shared" si="167"/>
        <v>0</v>
      </c>
      <c r="CS199" s="269">
        <f>IF(BU199="","",Y199*BU199)</f>
        <v>0</v>
      </c>
      <c r="CT199" s="269">
        <f t="shared" ref="CT199:CW202" si="242">IF(BV199="","",Z199*BV199)</f>
        <v>0</v>
      </c>
      <c r="CU199" s="269">
        <f t="shared" si="242"/>
        <v>0</v>
      </c>
      <c r="CV199" s="269">
        <f t="shared" si="242"/>
        <v>0</v>
      </c>
      <c r="CW199" s="269">
        <f t="shared" si="242"/>
        <v>0</v>
      </c>
      <c r="CX199" s="271">
        <f t="shared" si="168"/>
        <v>0</v>
      </c>
      <c r="CY199" s="255"/>
      <c r="CZ199" s="255"/>
      <c r="DA199" s="269">
        <f>IF(BU199="","",(S199+Y199)*BU199)</f>
        <v>0</v>
      </c>
      <c r="DB199" s="269">
        <f t="shared" ref="DB199:DE202" si="243">IF(BV199="","",(T199+Z199)*BV199)</f>
        <v>0</v>
      </c>
      <c r="DC199" s="269">
        <f t="shared" si="243"/>
        <v>0</v>
      </c>
      <c r="DD199" s="269">
        <f t="shared" si="243"/>
        <v>0</v>
      </c>
      <c r="DE199" s="269">
        <f t="shared" si="243"/>
        <v>0</v>
      </c>
      <c r="DF199" s="271">
        <f t="shared" si="169"/>
        <v>0</v>
      </c>
      <c r="DG199" s="255"/>
      <c r="DH199" s="255"/>
      <c r="DI199" s="269">
        <f>IF(BU199="","",AK199*BU199)</f>
        <v>0</v>
      </c>
      <c r="DJ199" s="269">
        <f t="shared" ref="DJ199:DM202" si="244">IF(BV199="","",AL199*BV199)</f>
        <v>0</v>
      </c>
      <c r="DK199" s="269">
        <f t="shared" si="244"/>
        <v>0</v>
      </c>
      <c r="DL199" s="269">
        <f t="shared" si="244"/>
        <v>0</v>
      </c>
      <c r="DM199" s="269">
        <f t="shared" si="244"/>
        <v>0</v>
      </c>
      <c r="DN199" s="271">
        <f t="shared" si="176"/>
        <v>0</v>
      </c>
      <c r="DO199" s="255"/>
      <c r="DP199" s="255"/>
      <c r="DQ199" s="269">
        <f>IF(BU199="","",(AE199+AK199)*BU199)</f>
        <v>0</v>
      </c>
      <c r="DR199" s="269">
        <f t="shared" ref="DR199:DU202" si="245">IF(BV199="","",(AF199+AL199)*BV199)</f>
        <v>0</v>
      </c>
      <c r="DS199" s="269">
        <f t="shared" si="245"/>
        <v>0</v>
      </c>
      <c r="DT199" s="269">
        <f t="shared" si="245"/>
        <v>0</v>
      </c>
      <c r="DU199" s="269">
        <f t="shared" si="245"/>
        <v>0</v>
      </c>
      <c r="DV199" s="271">
        <f t="shared" si="170"/>
        <v>0</v>
      </c>
    </row>
    <row r="200" spans="1:128" ht="25.5" customHeight="1">
      <c r="A200" s="232"/>
      <c r="B200" s="157"/>
      <c r="C200" s="43"/>
      <c r="D200" s="44">
        <f>L200</f>
        <v>3127</v>
      </c>
      <c r="E200" s="45">
        <f>D200+SUM(AE200:AI200)</f>
        <v>3127</v>
      </c>
      <c r="F200" s="46" t="s">
        <v>28</v>
      </c>
      <c r="G200" s="265">
        <f>'[9]NAW2 - Total - ENWL'!G197</f>
        <v>287</v>
      </c>
      <c r="H200" s="265">
        <f>'[9]NAW2 - Total - ENWL'!H197</f>
        <v>74</v>
      </c>
      <c r="I200" s="265">
        <f>'[9]NAW2 - Total - ENWL'!I197</f>
        <v>1127</v>
      </c>
      <c r="J200" s="265">
        <f>'[9]NAW2 - Total - ENWL'!J197</f>
        <v>814</v>
      </c>
      <c r="K200" s="265">
        <f>'[9]NAW2 - Total - ENWL'!K197</f>
        <v>825</v>
      </c>
      <c r="L200" s="47">
        <f>SUM(G200:K200)</f>
        <v>3127</v>
      </c>
      <c r="M200" s="265">
        <f>'[9]NAW2 - Total - ENWL'!M197</f>
        <v>287</v>
      </c>
      <c r="N200" s="265">
        <f>'[9]NAW2 - Total - ENWL'!N197</f>
        <v>74</v>
      </c>
      <c r="O200" s="265">
        <f>'[9]NAW2 - Total - ENWL'!O197</f>
        <v>1127</v>
      </c>
      <c r="P200" s="265">
        <f>'[9]NAW2 - Total - ENWL'!P197</f>
        <v>814</v>
      </c>
      <c r="Q200" s="265">
        <f>'[9]NAW2 - Total - ENWL'!Q197</f>
        <v>825</v>
      </c>
      <c r="R200" s="47">
        <f>SUM(M200:Q200)</f>
        <v>3127</v>
      </c>
      <c r="S200" s="265">
        <f>'ENWL - Asset Rep'!S200+'ENWL - Refurb'!S200+'ENWL - HVP'!S200</f>
        <v>753</v>
      </c>
      <c r="T200" s="265">
        <f>'ENWL - Asset Rep'!T200+'ENWL - Refurb'!T200+'ENWL - HVP'!T200</f>
        <v>-26</v>
      </c>
      <c r="U200" s="265">
        <f>'ENWL - Asset Rep'!U200+'ENWL - Refurb'!U200+'ENWL - HVP'!U200</f>
        <v>-419.5</v>
      </c>
      <c r="V200" s="265">
        <f>'ENWL - Asset Rep'!V200+'ENWL - Refurb'!V200+'ENWL - HVP'!V200</f>
        <v>-230</v>
      </c>
      <c r="W200" s="265">
        <f>'ENWL - Asset Rep'!W200+'ENWL - Refurb'!W200+'ENWL - HVP'!W200</f>
        <v>-77.5</v>
      </c>
      <c r="X200" s="47">
        <f>SUM(S200:W200)</f>
        <v>0</v>
      </c>
      <c r="Y200" s="265">
        <f>'[9]NAW2 - Total - ENWL'!Y197</f>
        <v>175</v>
      </c>
      <c r="Z200" s="265">
        <f>'[9]NAW2 - Total - ENWL'!Z197</f>
        <v>38</v>
      </c>
      <c r="AA200" s="265">
        <f>'[9]NAW2 - Total - ENWL'!AA197</f>
        <v>1024</v>
      </c>
      <c r="AB200" s="265">
        <f>'[9]NAW2 - Total - ENWL'!AB197</f>
        <v>641</v>
      </c>
      <c r="AC200" s="265">
        <f>'[9]NAW2 - Total - ENWL'!AC197</f>
        <v>1249</v>
      </c>
      <c r="AD200" s="47">
        <f>SUM(Y200:AC200)</f>
        <v>3127</v>
      </c>
      <c r="AE200" s="265">
        <f>'ENWL - Asset Rep'!AE200+'ENWL - Refurb'!AE200+'ENWL - HVP'!AE200</f>
        <v>1506</v>
      </c>
      <c r="AF200" s="265">
        <f>'ENWL - Asset Rep'!AF200+'ENWL - Refurb'!AF200+'ENWL - HVP'!AF200</f>
        <v>-52</v>
      </c>
      <c r="AG200" s="265">
        <f>'ENWL - Asset Rep'!AG200+'ENWL - Refurb'!AG200+'ENWL - HVP'!AG200</f>
        <v>-839</v>
      </c>
      <c r="AH200" s="265">
        <f>'ENWL - Asset Rep'!AH200+'ENWL - Refurb'!AH200+'ENWL - HVP'!AH200</f>
        <v>-460</v>
      </c>
      <c r="AI200" s="265">
        <f>'ENWL - Asset Rep'!AI200+'ENWL - Refurb'!AI200+'ENWL - HVP'!AI200</f>
        <v>-155</v>
      </c>
      <c r="AJ200" s="47">
        <f>SUM(AE200:AI200)</f>
        <v>0</v>
      </c>
      <c r="AK200" s="265">
        <f>'[9]NAW2 - Total - ENWL'!AK197</f>
        <v>12</v>
      </c>
      <c r="AL200" s="265">
        <f>'[9]NAW2 - Total - ENWL'!AL197</f>
        <v>52</v>
      </c>
      <c r="AM200" s="265">
        <f>'[9]NAW2 - Total - ENWL'!AM197</f>
        <v>839</v>
      </c>
      <c r="AN200" s="265">
        <f>'[9]NAW2 - Total - ENWL'!AN197</f>
        <v>463</v>
      </c>
      <c r="AO200" s="265">
        <f>'[9]NAW2 - Total - ENWL'!AO197</f>
        <v>1761</v>
      </c>
      <c r="AP200" s="47">
        <f>SUM(AK200:AO200)</f>
        <v>3127</v>
      </c>
      <c r="BB200" s="255"/>
      <c r="BC200" s="255"/>
      <c r="BD200" s="46" t="s">
        <v>28</v>
      </c>
      <c r="BE200" s="267">
        <f>'ENWL - HI Probs. of Failure '!O$52</f>
        <v>1.5532745630773333E-2</v>
      </c>
      <c r="BF200" s="267">
        <f>'ENWL - HI Probs. of Failure '!P$52</f>
        <v>2.3126603650330636E-2</v>
      </c>
      <c r="BG200" s="267">
        <f>'ENWL - HI Probs. of Failure '!Q$52</f>
        <v>4.0889933058860004E-2</v>
      </c>
      <c r="BH200" s="267">
        <f>'ENWL - HI Probs. of Failure '!R$52</f>
        <v>6.6221747310842488E-2</v>
      </c>
      <c r="BI200" s="267">
        <f>'ENWL - HI Probs. of Failure '!S$52</f>
        <v>0.15533010510583331</v>
      </c>
      <c r="BJ200" s="142"/>
      <c r="BK200" s="255"/>
      <c r="BL200" s="46" t="s">
        <v>28</v>
      </c>
      <c r="BM200" s="268">
        <f>$BM3*'ENWL - Ave Crit'!$Q$52</f>
        <v>14784.23</v>
      </c>
      <c r="BN200" s="268">
        <f>$BM3*'ENWL - Ave Crit'!$Q$52</f>
        <v>14784.23</v>
      </c>
      <c r="BO200" s="268">
        <f>$BM3*'ENWL - Ave Crit'!$Q$52</f>
        <v>14784.23</v>
      </c>
      <c r="BP200" s="268">
        <f>$BM3*'ENWL - Ave Crit'!$Q$52</f>
        <v>14784.23</v>
      </c>
      <c r="BQ200" s="268">
        <f>$BM3*'ENWL - Ave Crit'!$Q$52</f>
        <v>14784.23</v>
      </c>
      <c r="BR200" s="142"/>
      <c r="BS200" s="255"/>
      <c r="BT200" s="46" t="s">
        <v>28</v>
      </c>
      <c r="BU200" s="16">
        <f t="shared" si="215"/>
        <v>229.63968393684803</v>
      </c>
      <c r="BV200" s="16">
        <f t="shared" si="215"/>
        <v>341.90902748532767</v>
      </c>
      <c r="BW200" s="16">
        <f t="shared" si="215"/>
        <v>604.52617502678982</v>
      </c>
      <c r="BX200" s="16">
        <f t="shared" si="215"/>
        <v>979.03754324537681</v>
      </c>
      <c r="BY200" s="16">
        <f t="shared" si="215"/>
        <v>2296.4359998088139</v>
      </c>
      <c r="BZ200" s="255"/>
      <c r="CA200" s="255"/>
      <c r="CB200" s="46" t="s">
        <v>28</v>
      </c>
      <c r="CC200" s="269">
        <f>IF(BU200="","",M200*BU200)</f>
        <v>65906.589289875381</v>
      </c>
      <c r="CD200" s="269">
        <f t="shared" si="240"/>
        <v>25301.268033914246</v>
      </c>
      <c r="CE200" s="269">
        <f t="shared" si="240"/>
        <v>681300.99925519212</v>
      </c>
      <c r="CF200" s="269">
        <f t="shared" si="240"/>
        <v>796936.56020173675</v>
      </c>
      <c r="CG200" s="269">
        <f t="shared" si="240"/>
        <v>1894559.6998422714</v>
      </c>
      <c r="CH200" s="271">
        <f t="shared" si="184"/>
        <v>3464005.11662299</v>
      </c>
      <c r="CI200" s="272"/>
      <c r="CJ200" s="272"/>
      <c r="CK200" s="269">
        <f t="shared" si="241"/>
        <v>65906.589289875381</v>
      </c>
      <c r="CL200" s="269">
        <f t="shared" si="241"/>
        <v>25301.268033914246</v>
      </c>
      <c r="CM200" s="269">
        <f t="shared" si="241"/>
        <v>681300.99925519212</v>
      </c>
      <c r="CN200" s="269">
        <f t="shared" si="241"/>
        <v>796936.56020173675</v>
      </c>
      <c r="CO200" s="269">
        <f t="shared" si="241"/>
        <v>1894559.6998422714</v>
      </c>
      <c r="CP200" s="271">
        <f t="shared" si="167"/>
        <v>3464005.11662299</v>
      </c>
      <c r="CS200" s="269">
        <f>IF(BU200="","",Y200*BU200)</f>
        <v>40186.944688948402</v>
      </c>
      <c r="CT200" s="269">
        <f t="shared" si="242"/>
        <v>12992.543044442451</v>
      </c>
      <c r="CU200" s="269">
        <f t="shared" si="242"/>
        <v>619034.80322743277</v>
      </c>
      <c r="CV200" s="269">
        <f t="shared" si="242"/>
        <v>627563.06522028649</v>
      </c>
      <c r="CW200" s="269">
        <f t="shared" si="242"/>
        <v>2868248.5637612087</v>
      </c>
      <c r="CX200" s="271">
        <f t="shared" si="168"/>
        <v>4168025.9199423189</v>
      </c>
      <c r="CY200" s="255"/>
      <c r="CZ200" s="255"/>
      <c r="DA200" s="269">
        <f>IF(BU200="","",(S200+Y200)*BU200)</f>
        <v>213105.62669339497</v>
      </c>
      <c r="DB200" s="269">
        <f t="shared" si="243"/>
        <v>4102.908329823932</v>
      </c>
      <c r="DC200" s="269">
        <f t="shared" si="243"/>
        <v>365436.07280369446</v>
      </c>
      <c r="DD200" s="269">
        <f t="shared" si="243"/>
        <v>402384.43027384987</v>
      </c>
      <c r="DE200" s="269">
        <f t="shared" si="243"/>
        <v>2690274.7737760255</v>
      </c>
      <c r="DF200" s="271">
        <f t="shared" si="169"/>
        <v>3675303.8118767887</v>
      </c>
      <c r="DG200" s="255"/>
      <c r="DH200" s="255"/>
      <c r="DI200" s="269">
        <f>IF(BU200="","",AK200*BU200)</f>
        <v>2755.6762072421761</v>
      </c>
      <c r="DJ200" s="269">
        <f t="shared" si="244"/>
        <v>17779.26942923704</v>
      </c>
      <c r="DK200" s="269">
        <f t="shared" si="244"/>
        <v>507197.46084747667</v>
      </c>
      <c r="DL200" s="269">
        <f t="shared" si="244"/>
        <v>453294.38252260943</v>
      </c>
      <c r="DM200" s="269">
        <f t="shared" si="244"/>
        <v>4044023.7956633214</v>
      </c>
      <c r="DN200" s="271">
        <f t="shared" si="176"/>
        <v>5025050.5846698871</v>
      </c>
      <c r="DO200" s="255"/>
      <c r="DP200" s="255"/>
      <c r="DQ200" s="269">
        <f>IF(BU200="","",(AE200+AK200)*BU200)</f>
        <v>348593.04021613533</v>
      </c>
      <c r="DR200" s="269">
        <f t="shared" si="245"/>
        <v>0</v>
      </c>
      <c r="DS200" s="269">
        <f t="shared" si="245"/>
        <v>0</v>
      </c>
      <c r="DT200" s="269">
        <f t="shared" si="245"/>
        <v>2937.1126297361307</v>
      </c>
      <c r="DU200" s="269">
        <f t="shared" si="245"/>
        <v>3688076.2156929551</v>
      </c>
      <c r="DV200" s="271">
        <f t="shared" si="170"/>
        <v>4039606.3685388267</v>
      </c>
    </row>
    <row r="201" spans="1:128" ht="25.5" customHeight="1">
      <c r="A201" s="232"/>
      <c r="B201" s="157"/>
      <c r="C201" s="43"/>
      <c r="D201" s="44">
        <f>L201</f>
        <v>0</v>
      </c>
      <c r="E201" s="45">
        <f>D201+SUM(AE201:AI201)</f>
        <v>0</v>
      </c>
      <c r="F201" s="46" t="s">
        <v>30</v>
      </c>
      <c r="G201" s="265">
        <f>'[9]NAW2 - Total - ENWL'!G198</f>
        <v>0</v>
      </c>
      <c r="H201" s="265">
        <f>'[9]NAW2 - Total - ENWL'!H198</f>
        <v>0</v>
      </c>
      <c r="I201" s="265">
        <f>'[9]NAW2 - Total - ENWL'!I198</f>
        <v>0</v>
      </c>
      <c r="J201" s="265">
        <f>'[9]NAW2 - Total - ENWL'!J198</f>
        <v>0</v>
      </c>
      <c r="K201" s="265">
        <f>'[9]NAW2 - Total - ENWL'!K198</f>
        <v>0</v>
      </c>
      <c r="L201" s="47">
        <f>SUM(G201:K201)</f>
        <v>0</v>
      </c>
      <c r="M201" s="265">
        <f>'[9]NAW2 - Total - ENWL'!M198</f>
        <v>0</v>
      </c>
      <c r="N201" s="265">
        <f>'[9]NAW2 - Total - ENWL'!N198</f>
        <v>0</v>
      </c>
      <c r="O201" s="265">
        <f>'[9]NAW2 - Total - ENWL'!O198</f>
        <v>0</v>
      </c>
      <c r="P201" s="265">
        <f>'[9]NAW2 - Total - ENWL'!P198</f>
        <v>0</v>
      </c>
      <c r="Q201" s="265">
        <f>'[9]NAW2 - Total - ENWL'!Q198</f>
        <v>0</v>
      </c>
      <c r="R201" s="47">
        <f>SUM(M201:Q201)</f>
        <v>0</v>
      </c>
      <c r="S201" s="265">
        <f>'ENWL - Asset Rep'!S201+'ENWL - Refurb'!S201+'ENWL - HVP'!S201</f>
        <v>0</v>
      </c>
      <c r="T201" s="265">
        <f>'ENWL - Asset Rep'!T201+'ENWL - Refurb'!T201+'ENWL - HVP'!T201</f>
        <v>0</v>
      </c>
      <c r="U201" s="265">
        <f>'ENWL - Asset Rep'!U201+'ENWL - Refurb'!U201+'ENWL - HVP'!U201</f>
        <v>0</v>
      </c>
      <c r="V201" s="265">
        <f>'ENWL - Asset Rep'!V201+'ENWL - Refurb'!V201+'ENWL - HVP'!V201</f>
        <v>0</v>
      </c>
      <c r="W201" s="265">
        <f>'ENWL - Asset Rep'!W201+'ENWL - Refurb'!W201+'ENWL - HVP'!W201</f>
        <v>0</v>
      </c>
      <c r="X201" s="47">
        <f>SUM(S201:W201)</f>
        <v>0</v>
      </c>
      <c r="Y201" s="265">
        <f>'[9]NAW2 - Total - ENWL'!Y198</f>
        <v>0</v>
      </c>
      <c r="Z201" s="265">
        <f>'[9]NAW2 - Total - ENWL'!Z198</f>
        <v>0</v>
      </c>
      <c r="AA201" s="265">
        <f>'[9]NAW2 - Total - ENWL'!AA198</f>
        <v>0</v>
      </c>
      <c r="AB201" s="265">
        <f>'[9]NAW2 - Total - ENWL'!AB198</f>
        <v>0</v>
      </c>
      <c r="AC201" s="265">
        <f>'[9]NAW2 - Total - ENWL'!AC198</f>
        <v>0</v>
      </c>
      <c r="AD201" s="47">
        <f>SUM(Y201:AC201)</f>
        <v>0</v>
      </c>
      <c r="AE201" s="265">
        <f>'ENWL - Asset Rep'!AE201+'ENWL - Refurb'!AE201+'ENWL - HVP'!AE201</f>
        <v>0</v>
      </c>
      <c r="AF201" s="265">
        <f>'ENWL - Asset Rep'!AF201+'ENWL - Refurb'!AF201+'ENWL - HVP'!AF201</f>
        <v>0</v>
      </c>
      <c r="AG201" s="265">
        <f>'ENWL - Asset Rep'!AG201+'ENWL - Refurb'!AG201+'ENWL - HVP'!AG201</f>
        <v>0</v>
      </c>
      <c r="AH201" s="265">
        <f>'ENWL - Asset Rep'!AH201+'ENWL - Refurb'!AH201+'ENWL - HVP'!AH201</f>
        <v>0</v>
      </c>
      <c r="AI201" s="265">
        <f>'ENWL - Asset Rep'!AI201+'ENWL - Refurb'!AI201+'ENWL - HVP'!AI201</f>
        <v>0</v>
      </c>
      <c r="AJ201" s="47">
        <f>SUM(AE201:AI201)</f>
        <v>0</v>
      </c>
      <c r="AK201" s="265">
        <f>'[9]NAW2 - Total - ENWL'!AK198</f>
        <v>0</v>
      </c>
      <c r="AL201" s="265">
        <f>'[9]NAW2 - Total - ENWL'!AL198</f>
        <v>0</v>
      </c>
      <c r="AM201" s="265">
        <f>'[9]NAW2 - Total - ENWL'!AM198</f>
        <v>0</v>
      </c>
      <c r="AN201" s="265">
        <f>'[9]NAW2 - Total - ENWL'!AN198</f>
        <v>0</v>
      </c>
      <c r="AO201" s="265">
        <f>'[9]NAW2 - Total - ENWL'!AO198</f>
        <v>0</v>
      </c>
      <c r="AP201" s="47">
        <f>SUM(AK201:AO201)</f>
        <v>0</v>
      </c>
      <c r="BB201" s="255"/>
      <c r="BC201" s="255"/>
      <c r="BD201" s="46" t="s">
        <v>30</v>
      </c>
      <c r="BE201" s="267">
        <f>'ENWL - HI Probs. of Failure '!O$52</f>
        <v>1.5532745630773333E-2</v>
      </c>
      <c r="BF201" s="267">
        <f>'ENWL - HI Probs. of Failure '!P$52</f>
        <v>2.3126603650330636E-2</v>
      </c>
      <c r="BG201" s="267">
        <f>'ENWL - HI Probs. of Failure '!Q$52</f>
        <v>4.0889933058860004E-2</v>
      </c>
      <c r="BH201" s="267">
        <f>'ENWL - HI Probs. of Failure '!R$52</f>
        <v>6.6221747310842488E-2</v>
      </c>
      <c r="BI201" s="267">
        <f>'ENWL - HI Probs. of Failure '!S$52</f>
        <v>0.15533010510583331</v>
      </c>
      <c r="BJ201" s="142"/>
      <c r="BK201" s="255"/>
      <c r="BL201" s="46" t="s">
        <v>30</v>
      </c>
      <c r="BM201" s="268">
        <f>$BM4*'ENWL - Ave Crit'!$Q$52</f>
        <v>22176.345000000001</v>
      </c>
      <c r="BN201" s="268">
        <f>$BM4*'ENWL - Ave Crit'!$Q$52</f>
        <v>22176.345000000001</v>
      </c>
      <c r="BO201" s="268">
        <f>$BM4*'ENWL - Ave Crit'!$Q$52</f>
        <v>22176.345000000001</v>
      </c>
      <c r="BP201" s="268">
        <f>$BM4*'ENWL - Ave Crit'!$Q$52</f>
        <v>22176.345000000001</v>
      </c>
      <c r="BQ201" s="268">
        <f>$BM4*'ENWL - Ave Crit'!$Q$52</f>
        <v>22176.345000000001</v>
      </c>
      <c r="BR201" s="142"/>
      <c r="BS201" s="255"/>
      <c r="BT201" s="46" t="s">
        <v>30</v>
      </c>
      <c r="BU201" s="16">
        <f t="shared" si="215"/>
        <v>344.45952590527207</v>
      </c>
      <c r="BV201" s="16">
        <f t="shared" si="215"/>
        <v>512.86354122799162</v>
      </c>
      <c r="BW201" s="16">
        <f t="shared" si="215"/>
        <v>906.78926254018484</v>
      </c>
      <c r="BX201" s="16">
        <f t="shared" si="215"/>
        <v>1468.5563148680653</v>
      </c>
      <c r="BY201" s="16">
        <f t="shared" si="215"/>
        <v>3444.6539997132213</v>
      </c>
      <c r="BZ201" s="255"/>
      <c r="CA201" s="255"/>
      <c r="CB201" s="46" t="s">
        <v>30</v>
      </c>
      <c r="CC201" s="269">
        <f>IF(BU201="","",M201*BU201)</f>
        <v>0</v>
      </c>
      <c r="CD201" s="269">
        <f t="shared" si="240"/>
        <v>0</v>
      </c>
      <c r="CE201" s="269">
        <f t="shared" si="240"/>
        <v>0</v>
      </c>
      <c r="CF201" s="269">
        <f t="shared" si="240"/>
        <v>0</v>
      </c>
      <c r="CG201" s="269">
        <f t="shared" si="240"/>
        <v>0</v>
      </c>
      <c r="CH201" s="271">
        <f t="shared" si="184"/>
        <v>0</v>
      </c>
      <c r="CI201" s="272"/>
      <c r="CJ201" s="272"/>
      <c r="CK201" s="269">
        <f t="shared" si="241"/>
        <v>0</v>
      </c>
      <c r="CL201" s="269">
        <f t="shared" si="241"/>
        <v>0</v>
      </c>
      <c r="CM201" s="269">
        <f t="shared" si="241"/>
        <v>0</v>
      </c>
      <c r="CN201" s="269">
        <f t="shared" si="241"/>
        <v>0</v>
      </c>
      <c r="CO201" s="269">
        <f t="shared" si="241"/>
        <v>0</v>
      </c>
      <c r="CP201" s="271">
        <f t="shared" si="167"/>
        <v>0</v>
      </c>
      <c r="CS201" s="269">
        <f>IF(BU201="","",Y201*BU201)</f>
        <v>0</v>
      </c>
      <c r="CT201" s="269">
        <f t="shared" si="242"/>
        <v>0</v>
      </c>
      <c r="CU201" s="269">
        <f t="shared" si="242"/>
        <v>0</v>
      </c>
      <c r="CV201" s="269">
        <f t="shared" si="242"/>
        <v>0</v>
      </c>
      <c r="CW201" s="269">
        <f t="shared" si="242"/>
        <v>0</v>
      </c>
      <c r="CX201" s="271">
        <f t="shared" si="168"/>
        <v>0</v>
      </c>
      <c r="CY201" s="255"/>
      <c r="CZ201" s="255"/>
      <c r="DA201" s="269">
        <f>IF(BU201="","",(S201+Y201)*BU201)</f>
        <v>0</v>
      </c>
      <c r="DB201" s="269">
        <f t="shared" si="243"/>
        <v>0</v>
      </c>
      <c r="DC201" s="269">
        <f t="shared" si="243"/>
        <v>0</v>
      </c>
      <c r="DD201" s="269">
        <f t="shared" si="243"/>
        <v>0</v>
      </c>
      <c r="DE201" s="269">
        <f t="shared" si="243"/>
        <v>0</v>
      </c>
      <c r="DF201" s="271">
        <f t="shared" si="169"/>
        <v>0</v>
      </c>
      <c r="DG201" s="255"/>
      <c r="DH201" s="255"/>
      <c r="DI201" s="269">
        <f>IF(BU201="","",AK201*BU201)</f>
        <v>0</v>
      </c>
      <c r="DJ201" s="269">
        <f t="shared" si="244"/>
        <v>0</v>
      </c>
      <c r="DK201" s="269">
        <f t="shared" si="244"/>
        <v>0</v>
      </c>
      <c r="DL201" s="269">
        <f t="shared" si="244"/>
        <v>0</v>
      </c>
      <c r="DM201" s="269">
        <f t="shared" si="244"/>
        <v>0</v>
      </c>
      <c r="DN201" s="271">
        <f t="shared" si="176"/>
        <v>0</v>
      </c>
      <c r="DO201" s="255"/>
      <c r="DP201" s="255"/>
      <c r="DQ201" s="269">
        <f>IF(BU201="","",(AE201+AK201)*BU201)</f>
        <v>0</v>
      </c>
      <c r="DR201" s="269">
        <f t="shared" si="245"/>
        <v>0</v>
      </c>
      <c r="DS201" s="269">
        <f t="shared" si="245"/>
        <v>0</v>
      </c>
      <c r="DT201" s="269">
        <f t="shared" si="245"/>
        <v>0</v>
      </c>
      <c r="DU201" s="269">
        <f t="shared" si="245"/>
        <v>0</v>
      </c>
      <c r="DV201" s="271">
        <f t="shared" si="170"/>
        <v>0</v>
      </c>
    </row>
    <row r="202" spans="1:128" ht="25.5" customHeight="1">
      <c r="A202" s="232"/>
      <c r="B202" s="157"/>
      <c r="C202" s="43"/>
      <c r="D202" s="44">
        <f>L202</f>
        <v>0</v>
      </c>
      <c r="E202" s="45">
        <f>D202+SUM(AE202:AI202)</f>
        <v>0</v>
      </c>
      <c r="F202" s="46" t="s">
        <v>31</v>
      </c>
      <c r="G202" s="265">
        <f>'[9]NAW2 - Total - ENWL'!G199</f>
        <v>0</v>
      </c>
      <c r="H202" s="265">
        <f>'[9]NAW2 - Total - ENWL'!H199</f>
        <v>0</v>
      </c>
      <c r="I202" s="265">
        <f>'[9]NAW2 - Total - ENWL'!I199</f>
        <v>0</v>
      </c>
      <c r="J202" s="265">
        <f>'[9]NAW2 - Total - ENWL'!J199</f>
        <v>0</v>
      </c>
      <c r="K202" s="265">
        <f>'[9]NAW2 - Total - ENWL'!K199</f>
        <v>0</v>
      </c>
      <c r="L202" s="47">
        <f>SUM(G202:K202)</f>
        <v>0</v>
      </c>
      <c r="M202" s="265">
        <f>'[9]NAW2 - Total - ENWL'!M199</f>
        <v>0</v>
      </c>
      <c r="N202" s="265">
        <f>'[9]NAW2 - Total - ENWL'!N199</f>
        <v>0</v>
      </c>
      <c r="O202" s="265">
        <f>'[9]NAW2 - Total - ENWL'!O199</f>
        <v>0</v>
      </c>
      <c r="P202" s="265">
        <f>'[9]NAW2 - Total - ENWL'!P199</f>
        <v>0</v>
      </c>
      <c r="Q202" s="265">
        <f>'[9]NAW2 - Total - ENWL'!Q199</f>
        <v>0</v>
      </c>
      <c r="R202" s="47">
        <f>SUM(M202:Q202)</f>
        <v>0</v>
      </c>
      <c r="S202" s="265">
        <f>'ENWL - Asset Rep'!S202+'ENWL - Refurb'!S202+'ENWL - HVP'!S202</f>
        <v>0</v>
      </c>
      <c r="T202" s="265">
        <f>'ENWL - Asset Rep'!T202+'ENWL - Refurb'!T202+'ENWL - HVP'!T202</f>
        <v>0</v>
      </c>
      <c r="U202" s="265">
        <f>'ENWL - Asset Rep'!U202+'ENWL - Refurb'!U202+'ENWL - HVP'!U202</f>
        <v>0</v>
      </c>
      <c r="V202" s="265">
        <f>'ENWL - Asset Rep'!V202+'ENWL - Refurb'!V202+'ENWL - HVP'!V202</f>
        <v>0</v>
      </c>
      <c r="W202" s="265">
        <f>'ENWL - Asset Rep'!W202+'ENWL - Refurb'!W202+'ENWL - HVP'!W202</f>
        <v>0</v>
      </c>
      <c r="X202" s="47">
        <f>SUM(S202:W202)</f>
        <v>0</v>
      </c>
      <c r="Y202" s="265">
        <f>'[9]NAW2 - Total - ENWL'!Y199</f>
        <v>0</v>
      </c>
      <c r="Z202" s="265">
        <f>'[9]NAW2 - Total - ENWL'!Z199</f>
        <v>0</v>
      </c>
      <c r="AA202" s="265">
        <f>'[9]NAW2 - Total - ENWL'!AA199</f>
        <v>0</v>
      </c>
      <c r="AB202" s="265">
        <f>'[9]NAW2 - Total - ENWL'!AB199</f>
        <v>0</v>
      </c>
      <c r="AC202" s="265">
        <f>'[9]NAW2 - Total - ENWL'!AC199</f>
        <v>0</v>
      </c>
      <c r="AD202" s="47">
        <f>SUM(Y202:AC202)</f>
        <v>0</v>
      </c>
      <c r="AE202" s="265">
        <f>'ENWL - Asset Rep'!AE202+'ENWL - Refurb'!AE202+'ENWL - HVP'!AE202</f>
        <v>0</v>
      </c>
      <c r="AF202" s="265">
        <f>'ENWL - Asset Rep'!AF202+'ENWL - Refurb'!AF202+'ENWL - HVP'!AF202</f>
        <v>0</v>
      </c>
      <c r="AG202" s="265">
        <f>'ENWL - Asset Rep'!AG202+'ENWL - Refurb'!AG202+'ENWL - HVP'!AG202</f>
        <v>0</v>
      </c>
      <c r="AH202" s="265">
        <f>'ENWL - Asset Rep'!AH202+'ENWL - Refurb'!AH202+'ENWL - HVP'!AH202</f>
        <v>0</v>
      </c>
      <c r="AI202" s="265">
        <f>'ENWL - Asset Rep'!AI202+'ENWL - Refurb'!AI202+'ENWL - HVP'!AI202</f>
        <v>0</v>
      </c>
      <c r="AJ202" s="47">
        <f>SUM(AE202:AI202)</f>
        <v>0</v>
      </c>
      <c r="AK202" s="265">
        <f>'[9]NAW2 - Total - ENWL'!AK199</f>
        <v>0</v>
      </c>
      <c r="AL202" s="265">
        <f>'[9]NAW2 - Total - ENWL'!AL199</f>
        <v>0</v>
      </c>
      <c r="AM202" s="265">
        <f>'[9]NAW2 - Total - ENWL'!AM199</f>
        <v>0</v>
      </c>
      <c r="AN202" s="265">
        <f>'[9]NAW2 - Total - ENWL'!AN199</f>
        <v>0</v>
      </c>
      <c r="AO202" s="265">
        <f>'[9]NAW2 - Total - ENWL'!AO199</f>
        <v>0</v>
      </c>
      <c r="AP202" s="47">
        <f>SUM(AK202:AO202)</f>
        <v>0</v>
      </c>
      <c r="BB202" s="255"/>
      <c r="BC202" s="255"/>
      <c r="BD202" s="46" t="s">
        <v>31</v>
      </c>
      <c r="BE202" s="267">
        <f>'ENWL - HI Probs. of Failure '!O$52</f>
        <v>1.5532745630773333E-2</v>
      </c>
      <c r="BF202" s="267">
        <f>'ENWL - HI Probs. of Failure '!P$52</f>
        <v>2.3126603650330636E-2</v>
      </c>
      <c r="BG202" s="267">
        <f>'ENWL - HI Probs. of Failure '!Q$52</f>
        <v>4.0889933058860004E-2</v>
      </c>
      <c r="BH202" s="267">
        <f>'ENWL - HI Probs. of Failure '!R$52</f>
        <v>6.6221747310842488E-2</v>
      </c>
      <c r="BI202" s="267">
        <f>'ENWL - HI Probs. of Failure '!S$52</f>
        <v>0.15533010510583331</v>
      </c>
      <c r="BJ202" s="142"/>
      <c r="BK202" s="255"/>
      <c r="BL202" s="46" t="s">
        <v>31</v>
      </c>
      <c r="BM202" s="268">
        <f>$BM5*'ENWL - Ave Crit'!$Q$52</f>
        <v>36960.574999999997</v>
      </c>
      <c r="BN202" s="268">
        <f>$BM5*'ENWL - Ave Crit'!$Q$52</f>
        <v>36960.574999999997</v>
      </c>
      <c r="BO202" s="268">
        <f>$BM5*'ENWL - Ave Crit'!$Q$52</f>
        <v>36960.574999999997</v>
      </c>
      <c r="BP202" s="268">
        <f>$BM5*'ENWL - Ave Crit'!$Q$52</f>
        <v>36960.574999999997</v>
      </c>
      <c r="BQ202" s="268">
        <f>$BM5*'ENWL - Ave Crit'!$Q$52</f>
        <v>36960.574999999997</v>
      </c>
      <c r="BR202" s="142"/>
      <c r="BS202" s="255"/>
      <c r="BT202" s="46" t="s">
        <v>31</v>
      </c>
      <c r="BU202" s="16">
        <f t="shared" si="215"/>
        <v>574.0992098421201</v>
      </c>
      <c r="BV202" s="16">
        <f t="shared" si="215"/>
        <v>854.77256871331917</v>
      </c>
      <c r="BW202" s="16">
        <f t="shared" si="215"/>
        <v>1511.3154375669744</v>
      </c>
      <c r="BX202" s="16">
        <f t="shared" si="215"/>
        <v>2447.5938581134419</v>
      </c>
      <c r="BY202" s="16">
        <f t="shared" si="215"/>
        <v>5741.0899995220343</v>
      </c>
      <c r="BZ202" s="255"/>
      <c r="CA202" s="255"/>
      <c r="CB202" s="46" t="s">
        <v>31</v>
      </c>
      <c r="CC202" s="269">
        <f>IF(BU202="","",M202*BU202)</f>
        <v>0</v>
      </c>
      <c r="CD202" s="269">
        <f t="shared" si="240"/>
        <v>0</v>
      </c>
      <c r="CE202" s="269">
        <f t="shared" si="240"/>
        <v>0</v>
      </c>
      <c r="CF202" s="269">
        <f t="shared" si="240"/>
        <v>0</v>
      </c>
      <c r="CG202" s="269">
        <f t="shared" si="240"/>
        <v>0</v>
      </c>
      <c r="CH202" s="271">
        <f t="shared" si="184"/>
        <v>0</v>
      </c>
      <c r="CI202" s="272"/>
      <c r="CJ202" s="272"/>
      <c r="CK202" s="269">
        <f t="shared" si="241"/>
        <v>0</v>
      </c>
      <c r="CL202" s="269">
        <f t="shared" si="241"/>
        <v>0</v>
      </c>
      <c r="CM202" s="269">
        <f t="shared" si="241"/>
        <v>0</v>
      </c>
      <c r="CN202" s="269">
        <f t="shared" si="241"/>
        <v>0</v>
      </c>
      <c r="CO202" s="269">
        <f t="shared" si="241"/>
        <v>0</v>
      </c>
      <c r="CP202" s="271">
        <f t="shared" si="167"/>
        <v>0</v>
      </c>
      <c r="CS202" s="269">
        <f>IF(BU202="","",Y202*BU202)</f>
        <v>0</v>
      </c>
      <c r="CT202" s="269">
        <f t="shared" si="242"/>
        <v>0</v>
      </c>
      <c r="CU202" s="269">
        <f t="shared" si="242"/>
        <v>0</v>
      </c>
      <c r="CV202" s="269">
        <f t="shared" si="242"/>
        <v>0</v>
      </c>
      <c r="CW202" s="269">
        <f t="shared" si="242"/>
        <v>0</v>
      </c>
      <c r="CX202" s="271">
        <f t="shared" si="168"/>
        <v>0</v>
      </c>
      <c r="CY202" s="255"/>
      <c r="CZ202" s="255"/>
      <c r="DA202" s="269">
        <f>IF(BU202="","",(S202+Y202)*BU202)</f>
        <v>0</v>
      </c>
      <c r="DB202" s="269">
        <f t="shared" si="243"/>
        <v>0</v>
      </c>
      <c r="DC202" s="269">
        <f t="shared" si="243"/>
        <v>0</v>
      </c>
      <c r="DD202" s="269">
        <f t="shared" si="243"/>
        <v>0</v>
      </c>
      <c r="DE202" s="269">
        <f t="shared" si="243"/>
        <v>0</v>
      </c>
      <c r="DF202" s="271">
        <f t="shared" si="169"/>
        <v>0</v>
      </c>
      <c r="DG202" s="255"/>
      <c r="DH202" s="255"/>
      <c r="DI202" s="269">
        <f>IF(BU202="","",AK202*BU202)</f>
        <v>0</v>
      </c>
      <c r="DJ202" s="269">
        <f t="shared" si="244"/>
        <v>0</v>
      </c>
      <c r="DK202" s="269">
        <f t="shared" si="244"/>
        <v>0</v>
      </c>
      <c r="DL202" s="269">
        <f t="shared" si="244"/>
        <v>0</v>
      </c>
      <c r="DM202" s="269">
        <f t="shared" si="244"/>
        <v>0</v>
      </c>
      <c r="DN202" s="271">
        <f t="shared" si="176"/>
        <v>0</v>
      </c>
      <c r="DO202" s="255"/>
      <c r="DP202" s="255"/>
      <c r="DQ202" s="269">
        <f>IF(BU202="","",(AE202+AK202)*BU202)</f>
        <v>0</v>
      </c>
      <c r="DR202" s="269">
        <f t="shared" si="245"/>
        <v>0</v>
      </c>
      <c r="DS202" s="269">
        <f t="shared" si="245"/>
        <v>0</v>
      </c>
      <c r="DT202" s="269">
        <f t="shared" si="245"/>
        <v>0</v>
      </c>
      <c r="DU202" s="269">
        <f t="shared" si="245"/>
        <v>0</v>
      </c>
      <c r="DV202" s="271">
        <f t="shared" si="170"/>
        <v>0</v>
      </c>
    </row>
    <row r="203" spans="1:128" ht="25.5" customHeight="1" thickBot="1">
      <c r="A203" s="232"/>
      <c r="B203" s="48"/>
      <c r="C203" s="49" t="s">
        <v>27</v>
      </c>
      <c r="D203" s="50">
        <f>SUM(D199:D202)</f>
        <v>3127</v>
      </c>
      <c r="E203" s="51">
        <f>SUM(E199:E202)</f>
        <v>3127</v>
      </c>
      <c r="F203" s="52"/>
      <c r="G203" s="53">
        <f>SUM(G199:G202)</f>
        <v>287</v>
      </c>
      <c r="H203" s="54">
        <f>SUM(H199:H202)</f>
        <v>74</v>
      </c>
      <c r="I203" s="54">
        <f>SUM(I199:I202)</f>
        <v>1127</v>
      </c>
      <c r="J203" s="54">
        <f>SUM(J199:J202)</f>
        <v>814</v>
      </c>
      <c r="K203" s="54">
        <f>SUM(K199:K202)</f>
        <v>825</v>
      </c>
      <c r="L203" s="55"/>
      <c r="M203" s="53">
        <f>SUM(M199:M202)</f>
        <v>287</v>
      </c>
      <c r="N203" s="54">
        <f>SUM(N199:N202)</f>
        <v>74</v>
      </c>
      <c r="O203" s="54">
        <f>SUM(O199:O202)</f>
        <v>1127</v>
      </c>
      <c r="P203" s="54">
        <f>SUM(P199:P202)</f>
        <v>814</v>
      </c>
      <c r="Q203" s="54">
        <f>SUM(Q199:Q202)</f>
        <v>825</v>
      </c>
      <c r="R203" s="55"/>
      <c r="S203" s="53">
        <f>SUM(S199:S202)</f>
        <v>753</v>
      </c>
      <c r="T203" s="54">
        <f>SUM(T199:T202)</f>
        <v>-26</v>
      </c>
      <c r="U203" s="54">
        <f>SUM(U199:U202)</f>
        <v>-419.5</v>
      </c>
      <c r="V203" s="54">
        <f>SUM(V199:V202)</f>
        <v>-230</v>
      </c>
      <c r="W203" s="54">
        <f>SUM(W199:W202)</f>
        <v>-77.5</v>
      </c>
      <c r="X203" s="55"/>
      <c r="Y203" s="53">
        <f>SUM(Y199:Y202)</f>
        <v>175</v>
      </c>
      <c r="Z203" s="54">
        <f>SUM(Z199:Z202)</f>
        <v>38</v>
      </c>
      <c r="AA203" s="54">
        <f>SUM(AA199:AA202)</f>
        <v>1024</v>
      </c>
      <c r="AB203" s="54">
        <f>SUM(AB199:AB202)</f>
        <v>641</v>
      </c>
      <c r="AC203" s="54">
        <f>SUM(AC199:AC202)</f>
        <v>1249</v>
      </c>
      <c r="AD203" s="55"/>
      <c r="AE203" s="53">
        <f>SUM(AE199:AE202)</f>
        <v>1506</v>
      </c>
      <c r="AF203" s="54">
        <f>SUM(AF199:AF202)</f>
        <v>-52</v>
      </c>
      <c r="AG203" s="54">
        <f>SUM(AG199:AG202)</f>
        <v>-839</v>
      </c>
      <c r="AH203" s="54">
        <f>SUM(AH199:AH202)</f>
        <v>-460</v>
      </c>
      <c r="AI203" s="54">
        <f>SUM(AI199:AI202)</f>
        <v>-155</v>
      </c>
      <c r="AJ203" s="55"/>
      <c r="AK203" s="53">
        <f>SUM(AK199:AK202)</f>
        <v>12</v>
      </c>
      <c r="AL203" s="54">
        <f>SUM(AL199:AL202)</f>
        <v>52</v>
      </c>
      <c r="AM203" s="54">
        <f>SUM(AM199:AM202)</f>
        <v>839</v>
      </c>
      <c r="AN203" s="54">
        <f>SUM(AN199:AN202)</f>
        <v>463</v>
      </c>
      <c r="AO203" s="54">
        <f>SUM(AO199:AO202)</f>
        <v>1761</v>
      </c>
      <c r="AP203" s="55"/>
      <c r="BB203" s="255"/>
      <c r="BC203" s="255"/>
      <c r="BD203" s="52"/>
      <c r="BE203" s="139"/>
      <c r="BF203" s="140"/>
      <c r="BG203" s="140"/>
      <c r="BH203" s="140"/>
      <c r="BI203" s="140"/>
      <c r="BJ203" s="55"/>
      <c r="BK203" s="255"/>
      <c r="BL203" s="52"/>
      <c r="BM203" s="139"/>
      <c r="BN203" s="140"/>
      <c r="BO203" s="140"/>
      <c r="BP203" s="140"/>
      <c r="BQ203" s="140"/>
      <c r="BR203" s="55"/>
      <c r="BS203" s="255"/>
      <c r="BT203" s="52"/>
      <c r="BU203" s="16" t="str">
        <f t="shared" si="215"/>
        <v/>
      </c>
      <c r="BV203" s="16" t="str">
        <f t="shared" si="215"/>
        <v/>
      </c>
      <c r="BW203" s="16" t="str">
        <f t="shared" si="215"/>
        <v/>
      </c>
      <c r="BX203" s="16" t="str">
        <f t="shared" si="215"/>
        <v/>
      </c>
      <c r="BY203" s="16" t="str">
        <f t="shared" si="215"/>
        <v/>
      </c>
      <c r="BZ203" s="255"/>
      <c r="CA203" s="255"/>
      <c r="CB203" s="52"/>
      <c r="CC203" s="270">
        <f>SUM(CC199:CC202)</f>
        <v>65906.589289875381</v>
      </c>
      <c r="CD203" s="270">
        <f>SUM(CD199:CD202)</f>
        <v>25301.268033914246</v>
      </c>
      <c r="CE203" s="270">
        <f>SUM(CE199:CE202)</f>
        <v>681300.99925519212</v>
      </c>
      <c r="CF203" s="270">
        <f>SUM(CF199:CF202)</f>
        <v>796936.56020173675</v>
      </c>
      <c r="CG203" s="270">
        <f>SUM(CG199:CG202)</f>
        <v>1894559.6998422714</v>
      </c>
      <c r="CH203" s="271">
        <f t="shared" si="184"/>
        <v>3464005.11662299</v>
      </c>
      <c r="CI203" s="272"/>
      <c r="CJ203" s="272"/>
      <c r="CK203" s="270">
        <f>SUM(CK199:CK202)</f>
        <v>65906.589289875381</v>
      </c>
      <c r="CL203" s="270">
        <f>SUM(CL199:CL202)</f>
        <v>25301.268033914246</v>
      </c>
      <c r="CM203" s="270">
        <f>SUM(CM199:CM202)</f>
        <v>681300.99925519212</v>
      </c>
      <c r="CN203" s="270">
        <f>SUM(CN199:CN202)</f>
        <v>796936.56020173675</v>
      </c>
      <c r="CO203" s="270">
        <f>SUM(CO199:CO202)</f>
        <v>1894559.6998422714</v>
      </c>
      <c r="CP203" s="271">
        <f t="shared" si="167"/>
        <v>3464005.11662299</v>
      </c>
      <c r="CS203" s="270">
        <f>SUM(CS199:CS202)</f>
        <v>40186.944688948402</v>
      </c>
      <c r="CT203" s="270">
        <f>SUM(CT199:CT202)</f>
        <v>12992.543044442451</v>
      </c>
      <c r="CU203" s="270">
        <f>SUM(CU199:CU202)</f>
        <v>619034.80322743277</v>
      </c>
      <c r="CV203" s="270">
        <f>SUM(CV199:CV202)</f>
        <v>627563.06522028649</v>
      </c>
      <c r="CW203" s="270">
        <f>SUM(CW199:CW202)</f>
        <v>2868248.5637612087</v>
      </c>
      <c r="CX203" s="271">
        <f t="shared" si="168"/>
        <v>4168025.9199423189</v>
      </c>
      <c r="CY203" s="255"/>
      <c r="CZ203" s="255"/>
      <c r="DA203" s="270">
        <f>SUM(DA199:DA202)</f>
        <v>213105.62669339497</v>
      </c>
      <c r="DB203" s="270">
        <f>SUM(DB199:DB202)</f>
        <v>4102.908329823932</v>
      </c>
      <c r="DC203" s="270">
        <f>SUM(DC199:DC202)</f>
        <v>365436.07280369446</v>
      </c>
      <c r="DD203" s="270">
        <f>SUM(DD199:DD202)</f>
        <v>402384.43027384987</v>
      </c>
      <c r="DE203" s="270">
        <f>SUM(DE199:DE202)</f>
        <v>2690274.7737760255</v>
      </c>
      <c r="DF203" s="271">
        <f t="shared" si="169"/>
        <v>3675303.8118767887</v>
      </c>
      <c r="DG203" s="255"/>
      <c r="DH203" s="255"/>
      <c r="DI203" s="270">
        <f>SUM(DI199:DI202)</f>
        <v>2755.6762072421761</v>
      </c>
      <c r="DJ203" s="270">
        <f>SUM(DJ199:DJ202)</f>
        <v>17779.26942923704</v>
      </c>
      <c r="DK203" s="270">
        <f>SUM(DK199:DK202)</f>
        <v>507197.46084747667</v>
      </c>
      <c r="DL203" s="270">
        <f>SUM(DL199:DL202)</f>
        <v>453294.38252260943</v>
      </c>
      <c r="DM203" s="270">
        <f>SUM(DM199:DM202)</f>
        <v>4044023.7956633214</v>
      </c>
      <c r="DN203" s="271">
        <f t="shared" si="176"/>
        <v>5025050.5846698871</v>
      </c>
      <c r="DO203" s="255"/>
      <c r="DP203" s="255"/>
      <c r="DQ203" s="270">
        <f>SUM(DQ199:DQ202)</f>
        <v>348593.04021613533</v>
      </c>
      <c r="DR203" s="270">
        <f>SUM(DR199:DR202)</f>
        <v>0</v>
      </c>
      <c r="DS203" s="270">
        <f>SUM(DS199:DS202)</f>
        <v>0</v>
      </c>
      <c r="DT203" s="270">
        <f>SUM(DT199:DT202)</f>
        <v>2937.1126297361307</v>
      </c>
      <c r="DU203" s="270">
        <f>SUM(DU199:DU202)</f>
        <v>3688076.2156929551</v>
      </c>
      <c r="DV203" s="271">
        <f t="shared" si="170"/>
        <v>4039606.3685388267</v>
      </c>
      <c r="DX203" s="320">
        <f>DN203-DV203</f>
        <v>985444.21613106038</v>
      </c>
    </row>
    <row r="204" spans="1:128" ht="25.5" customHeight="1">
      <c r="A204" s="232"/>
      <c r="B204" s="193" t="s">
        <v>85</v>
      </c>
      <c r="C204" s="38"/>
      <c r="D204" s="39">
        <f>L204</f>
        <v>0</v>
      </c>
      <c r="E204" s="40">
        <f>D204+SUM(AE204:AI204)</f>
        <v>0</v>
      </c>
      <c r="F204" s="41" t="s">
        <v>26</v>
      </c>
      <c r="G204" s="265">
        <f>'[9]NAW2 - Total - ENWL'!G201</f>
        <v>0</v>
      </c>
      <c r="H204" s="265">
        <f>'[9]NAW2 - Total - ENWL'!H201</f>
        <v>0</v>
      </c>
      <c r="I204" s="265">
        <f>'[9]NAW2 - Total - ENWL'!I201</f>
        <v>0</v>
      </c>
      <c r="J204" s="265">
        <f>'[9]NAW2 - Total - ENWL'!J201</f>
        <v>0</v>
      </c>
      <c r="K204" s="265">
        <f>'[9]NAW2 - Total - ENWL'!K201</f>
        <v>0</v>
      </c>
      <c r="L204" s="42">
        <f>SUM(G204:K204)</f>
        <v>0</v>
      </c>
      <c r="M204" s="273">
        <f>'[9]NAW2 - Total - ENWL'!M201</f>
        <v>0</v>
      </c>
      <c r="N204" s="273">
        <f>'[9]NAW2 - Total - ENWL'!N201</f>
        <v>0</v>
      </c>
      <c r="O204" s="273">
        <f>'[9]NAW2 - Total - ENWL'!O201</f>
        <v>0</v>
      </c>
      <c r="P204" s="273">
        <f>'[9]NAW2 - Total - ENWL'!P201</f>
        <v>0</v>
      </c>
      <c r="Q204" s="273">
        <f>'[9]NAW2 - Total - ENWL'!Q201</f>
        <v>0</v>
      </c>
      <c r="R204" s="42">
        <f>SUM(M204:Q204)</f>
        <v>0</v>
      </c>
      <c r="S204" s="319">
        <f>'ENWL - Asset Rep'!S204+'ENWL - Refurb'!S204+'ENWL - HVP'!S204</f>
        <v>0</v>
      </c>
      <c r="T204" s="273">
        <f>'ENWL - Asset Rep'!T204+'ENWL - Refurb'!T204+'ENWL - HVP'!T204</f>
        <v>0</v>
      </c>
      <c r="U204" s="273">
        <f>'ENWL - Asset Rep'!U204+'ENWL - Refurb'!U204+'ENWL - HVP'!U204</f>
        <v>0</v>
      </c>
      <c r="V204" s="273">
        <f>'ENWL - Asset Rep'!V204+'ENWL - Refurb'!V204+'ENWL - HVP'!V204</f>
        <v>0</v>
      </c>
      <c r="W204" s="273">
        <f>'ENWL - Asset Rep'!W204+'ENWL - Refurb'!W204+'ENWL - HVP'!W204</f>
        <v>0</v>
      </c>
      <c r="X204" s="42">
        <f>SUM(S204:W204)</f>
        <v>0</v>
      </c>
      <c r="Y204" s="273">
        <f>'[9]NAW2 - Total - ENWL'!Y201</f>
        <v>0</v>
      </c>
      <c r="Z204" s="273">
        <f>'[9]NAW2 - Total - ENWL'!Z201</f>
        <v>0</v>
      </c>
      <c r="AA204" s="273">
        <f>'[9]NAW2 - Total - ENWL'!AA201</f>
        <v>0</v>
      </c>
      <c r="AB204" s="273">
        <f>'[9]NAW2 - Total - ENWL'!AB201</f>
        <v>0</v>
      </c>
      <c r="AC204" s="273">
        <f>'[9]NAW2 - Total - ENWL'!AC201</f>
        <v>0</v>
      </c>
      <c r="AD204" s="42">
        <f>SUM(Y204:AC204)</f>
        <v>0</v>
      </c>
      <c r="AE204" s="319">
        <f>'ENWL - Asset Rep'!AE204+'ENWL - Refurb'!AE204+'ENWL - HVP'!AE204</f>
        <v>0</v>
      </c>
      <c r="AF204" s="273">
        <f>'ENWL - Asset Rep'!AF204+'ENWL - Refurb'!AF204+'ENWL - HVP'!AF204</f>
        <v>0</v>
      </c>
      <c r="AG204" s="273">
        <f>'ENWL - Asset Rep'!AG204+'ENWL - Refurb'!AG204+'ENWL - HVP'!AG204</f>
        <v>0</v>
      </c>
      <c r="AH204" s="273">
        <f>'ENWL - Asset Rep'!AH204+'ENWL - Refurb'!AH204+'ENWL - HVP'!AH204</f>
        <v>0</v>
      </c>
      <c r="AI204" s="273">
        <f>'ENWL - Asset Rep'!AI204+'ENWL - Refurb'!AI204+'ENWL - HVP'!AI204</f>
        <v>0</v>
      </c>
      <c r="AJ204" s="42">
        <f>SUM(AE204:AI204)</f>
        <v>0</v>
      </c>
      <c r="AK204" s="273">
        <f>'[9]NAW2 - Total - ENWL'!AK201</f>
        <v>0</v>
      </c>
      <c r="AL204" s="273">
        <f>'[9]NAW2 - Total - ENWL'!AL201</f>
        <v>0</v>
      </c>
      <c r="AM204" s="273">
        <f>'[9]NAW2 - Total - ENWL'!AM201</f>
        <v>0</v>
      </c>
      <c r="AN204" s="273">
        <f>'[9]NAW2 - Total - ENWL'!AN201</f>
        <v>0</v>
      </c>
      <c r="AO204" s="273">
        <f>'[9]NAW2 - Total - ENWL'!AO201</f>
        <v>0</v>
      </c>
      <c r="AP204" s="42">
        <f>SUM(AK204:AO204)</f>
        <v>0</v>
      </c>
      <c r="AW204" s="277">
        <f>AG204+AM204</f>
        <v>0</v>
      </c>
      <c r="BB204" s="255"/>
      <c r="BC204" s="255"/>
      <c r="BD204" s="41" t="s">
        <v>26</v>
      </c>
      <c r="BE204" s="267">
        <f>'ENWL - HI Probs. of Failure '!O$53</f>
        <v>2.736043267072E-3</v>
      </c>
      <c r="BF204" s="267">
        <f>'ENWL - HI Probs. of Failure '!P$53</f>
        <v>4.0736769732692499E-3</v>
      </c>
      <c r="BG204" s="267">
        <f>'ENWL - HI Probs. of Failure '!Q$53</f>
        <v>7.2026304103680007E-3</v>
      </c>
      <c r="BH204" s="267">
        <f>'ENWL - HI Probs. of Failure '!R$53</f>
        <v>1.166474815016675E-2</v>
      </c>
      <c r="BI204" s="267">
        <f>'ENWL - HI Probs. of Failure '!S$53</f>
        <v>2.7360899247999997E-2</v>
      </c>
      <c r="BJ204" s="141"/>
      <c r="BK204" s="255"/>
      <c r="BL204" s="41" t="s">
        <v>26</v>
      </c>
      <c r="BM204" s="268">
        <f>$BM2*'ENWL - Ave Crit'!$Q$53</f>
        <v>1709.7919999999999</v>
      </c>
      <c r="BN204" s="268">
        <f>$BM2*'ENWL - Ave Crit'!$Q$53</f>
        <v>1709.7919999999999</v>
      </c>
      <c r="BO204" s="268">
        <f>$BM2*'ENWL - Ave Crit'!$Q$53</f>
        <v>1709.7919999999999</v>
      </c>
      <c r="BP204" s="268">
        <f>$BM2*'ENWL - Ave Crit'!$Q$53</f>
        <v>1709.7919999999999</v>
      </c>
      <c r="BQ204" s="268">
        <f>$BM2*'ENWL - Ave Crit'!$Q$53</f>
        <v>1709.7919999999999</v>
      </c>
      <c r="BR204" s="141"/>
      <c r="BS204" s="255"/>
      <c r="BT204" s="41" t="s">
        <v>26</v>
      </c>
      <c r="BU204" s="16">
        <f t="shared" si="215"/>
        <v>4.6780648896935686</v>
      </c>
      <c r="BV204" s="16">
        <f t="shared" si="215"/>
        <v>6.9651402994799767</v>
      </c>
      <c r="BW204" s="16">
        <f t="shared" si="215"/>
        <v>12.314999854603924</v>
      </c>
      <c r="BX204" s="16">
        <f t="shared" si="215"/>
        <v>19.944293069169905</v>
      </c>
      <c r="BY204" s="16">
        <f t="shared" si="215"/>
        <v>46.781446647036411</v>
      </c>
      <c r="BZ204" s="255"/>
      <c r="CA204" s="255"/>
      <c r="CB204" s="41" t="s">
        <v>26</v>
      </c>
      <c r="CC204" s="269">
        <f>IF(BU204="","",M204*BU204)</f>
        <v>0</v>
      </c>
      <c r="CD204" s="269">
        <f t="shared" ref="CD204:CG207" si="246">IF(BV204="","",N204*BV204)</f>
        <v>0</v>
      </c>
      <c r="CE204" s="269">
        <f t="shared" si="246"/>
        <v>0</v>
      </c>
      <c r="CF204" s="269">
        <f t="shared" si="246"/>
        <v>0</v>
      </c>
      <c r="CG204" s="269">
        <f t="shared" si="246"/>
        <v>0</v>
      </c>
      <c r="CH204" s="271">
        <f t="shared" si="184"/>
        <v>0</v>
      </c>
      <c r="CI204" s="272"/>
      <c r="CJ204" s="272"/>
      <c r="CK204" s="269">
        <f t="shared" ref="CK204:CO207" si="247">IF(BU204="","",G204*BU204)</f>
        <v>0</v>
      </c>
      <c r="CL204" s="269">
        <f t="shared" si="247"/>
        <v>0</v>
      </c>
      <c r="CM204" s="269">
        <f t="shared" si="247"/>
        <v>0</v>
      </c>
      <c r="CN204" s="269">
        <f t="shared" si="247"/>
        <v>0</v>
      </c>
      <c r="CO204" s="269">
        <f t="shared" si="247"/>
        <v>0</v>
      </c>
      <c r="CP204" s="271">
        <f t="shared" si="167"/>
        <v>0</v>
      </c>
      <c r="CS204" s="269">
        <f>IF(BU204="","",Y204*BU204)</f>
        <v>0</v>
      </c>
      <c r="CT204" s="269">
        <f t="shared" ref="CT204:CW207" si="248">IF(BV204="","",Z204*BV204)</f>
        <v>0</v>
      </c>
      <c r="CU204" s="269">
        <f t="shared" si="248"/>
        <v>0</v>
      </c>
      <c r="CV204" s="269">
        <f t="shared" si="248"/>
        <v>0</v>
      </c>
      <c r="CW204" s="269">
        <f t="shared" si="248"/>
        <v>0</v>
      </c>
      <c r="CX204" s="271">
        <f t="shared" si="168"/>
        <v>0</v>
      </c>
      <c r="CY204" s="255"/>
      <c r="CZ204" s="255"/>
      <c r="DA204" s="269">
        <f>IF(BU204="","",(S204+Y204)*BU204)</f>
        <v>0</v>
      </c>
      <c r="DB204" s="269">
        <f t="shared" ref="DB204:DE207" si="249">IF(BV204="","",(T204+Z204)*BV204)</f>
        <v>0</v>
      </c>
      <c r="DC204" s="269">
        <f t="shared" si="249"/>
        <v>0</v>
      </c>
      <c r="DD204" s="269">
        <f t="shared" si="249"/>
        <v>0</v>
      </c>
      <c r="DE204" s="269">
        <f t="shared" si="249"/>
        <v>0</v>
      </c>
      <c r="DF204" s="271">
        <f t="shared" si="169"/>
        <v>0</v>
      </c>
      <c r="DG204" s="255"/>
      <c r="DH204" s="255"/>
      <c r="DI204" s="269">
        <f>IF(BU204="","",AK204*BU204)</f>
        <v>0</v>
      </c>
      <c r="DJ204" s="269">
        <f t="shared" ref="DJ204:DM207" si="250">IF(BV204="","",AL204*BV204)</f>
        <v>0</v>
      </c>
      <c r="DK204" s="269">
        <f t="shared" si="250"/>
        <v>0</v>
      </c>
      <c r="DL204" s="269">
        <f t="shared" si="250"/>
        <v>0</v>
      </c>
      <c r="DM204" s="269">
        <f t="shared" si="250"/>
        <v>0</v>
      </c>
      <c r="DN204" s="271">
        <f t="shared" si="176"/>
        <v>0</v>
      </c>
      <c r="DO204" s="255"/>
      <c r="DP204" s="255"/>
      <c r="DQ204" s="269">
        <f>IF(BU204="","",(AE204+AK204)*BU204)</f>
        <v>0</v>
      </c>
      <c r="DR204" s="269">
        <f t="shared" ref="DR204:DU207" si="251">IF(BV204="","",(AF204+AL204)*BV204)</f>
        <v>0</v>
      </c>
      <c r="DS204" s="269">
        <f t="shared" si="251"/>
        <v>0</v>
      </c>
      <c r="DT204" s="269">
        <f t="shared" si="251"/>
        <v>0</v>
      </c>
      <c r="DU204" s="269">
        <f t="shared" si="251"/>
        <v>0</v>
      </c>
      <c r="DV204" s="271">
        <f t="shared" si="170"/>
        <v>0</v>
      </c>
    </row>
    <row r="205" spans="1:128" ht="25.5" customHeight="1">
      <c r="A205" s="232"/>
      <c r="B205" s="157"/>
      <c r="C205" s="43"/>
      <c r="D205" s="44">
        <f>L205</f>
        <v>5610</v>
      </c>
      <c r="E205" s="45">
        <f>D205+SUM(AE205:AI205)</f>
        <v>5610</v>
      </c>
      <c r="F205" s="46" t="s">
        <v>28</v>
      </c>
      <c r="G205" s="265">
        <f>'[9]NAW2 - Total - ENWL'!G202</f>
        <v>1223</v>
      </c>
      <c r="H205" s="265">
        <f>'[9]NAW2 - Total - ENWL'!H202</f>
        <v>651</v>
      </c>
      <c r="I205" s="265">
        <f>'[9]NAW2 - Total - ENWL'!I202</f>
        <v>733</v>
      </c>
      <c r="J205" s="265">
        <f>'[9]NAW2 - Total - ENWL'!J202</f>
        <v>1935</v>
      </c>
      <c r="K205" s="265">
        <f>'[9]NAW2 - Total - ENWL'!K202</f>
        <v>1068</v>
      </c>
      <c r="L205" s="47">
        <f>SUM(G205:K205)</f>
        <v>5610</v>
      </c>
      <c r="M205" s="265">
        <f>'[9]NAW2 - Total - ENWL'!M202</f>
        <v>1223</v>
      </c>
      <c r="N205" s="265">
        <f>'[9]NAW2 - Total - ENWL'!N202</f>
        <v>651</v>
      </c>
      <c r="O205" s="265">
        <f>'[9]NAW2 - Total - ENWL'!O202</f>
        <v>733</v>
      </c>
      <c r="P205" s="265">
        <f>'[9]NAW2 - Total - ENWL'!P202</f>
        <v>1935</v>
      </c>
      <c r="Q205" s="265">
        <f>'[9]NAW2 - Total - ENWL'!Q202</f>
        <v>1068</v>
      </c>
      <c r="R205" s="47">
        <f>SUM(M205:Q205)</f>
        <v>5610</v>
      </c>
      <c r="S205" s="265">
        <f>'ENWL - Asset Rep'!S205+'ENWL - Refurb'!S205+'ENWL - HVP'!S205</f>
        <v>771.5</v>
      </c>
      <c r="T205" s="265">
        <f>'ENWL - Asset Rep'!T205+'ENWL - Refurb'!T205+'ENWL - HVP'!T205</f>
        <v>-1.5</v>
      </c>
      <c r="U205" s="265">
        <f>'ENWL - Asset Rep'!U205+'ENWL - Refurb'!U205+'ENWL - HVP'!U205</f>
        <v>-560.5</v>
      </c>
      <c r="V205" s="265">
        <f>'ENWL - Asset Rep'!V205+'ENWL - Refurb'!V205+'ENWL - HVP'!V205</f>
        <v>-151</v>
      </c>
      <c r="W205" s="265">
        <f>'ENWL - Asset Rep'!W205+'ENWL - Refurb'!W205+'ENWL - HVP'!W205</f>
        <v>-58.5</v>
      </c>
      <c r="X205" s="47">
        <f>SUM(S205:W205)</f>
        <v>0</v>
      </c>
      <c r="Y205" s="265">
        <f>'[9]NAW2 - Total - ENWL'!Y202</f>
        <v>3</v>
      </c>
      <c r="Z205" s="265">
        <f>'[9]NAW2 - Total - ENWL'!Z202</f>
        <v>1571</v>
      </c>
      <c r="AA205" s="265">
        <f>'[9]NAW2 - Total - ENWL'!AA202</f>
        <v>3</v>
      </c>
      <c r="AB205" s="265">
        <f>'[9]NAW2 - Total - ENWL'!AB202</f>
        <v>944</v>
      </c>
      <c r="AC205" s="265">
        <f>'[9]NAW2 - Total - ENWL'!AC202</f>
        <v>3089</v>
      </c>
      <c r="AD205" s="47">
        <f>SUM(Y205:AC205)</f>
        <v>5610</v>
      </c>
      <c r="AE205" s="265">
        <f>'ENWL - Asset Rep'!AE205+'ENWL - Refurb'!AE205+'ENWL - HVP'!AE205</f>
        <v>1543</v>
      </c>
      <c r="AF205" s="265">
        <f>'ENWL - Asset Rep'!AF205+'ENWL - Refurb'!AF205+'ENWL - HVP'!AF205</f>
        <v>-3</v>
      </c>
      <c r="AG205" s="265">
        <f>'ENWL - Asset Rep'!AG205+'ENWL - Refurb'!AG205+'ENWL - HVP'!AG205</f>
        <v>-1121</v>
      </c>
      <c r="AH205" s="265">
        <f>'ENWL - Asset Rep'!AH205+'ENWL - Refurb'!AH205+'ENWL - HVP'!AH205</f>
        <v>-302</v>
      </c>
      <c r="AI205" s="265">
        <f>'ENWL - Asset Rep'!AI205+'ENWL - Refurb'!AI205+'ENWL - HVP'!AI205</f>
        <v>-117</v>
      </c>
      <c r="AJ205" s="47">
        <f>SUM(AE205:AI205)</f>
        <v>0</v>
      </c>
      <c r="AK205" s="265">
        <f>'[9]NAW2 - Total - ENWL'!AK202</f>
        <v>3</v>
      </c>
      <c r="AL205" s="265">
        <f>'[9]NAW2 - Total - ENWL'!AL202</f>
        <v>3</v>
      </c>
      <c r="AM205" s="265">
        <f>'[9]NAW2 - Total - ENWL'!AM202</f>
        <v>1121</v>
      </c>
      <c r="AN205" s="265">
        <f>'[9]NAW2 - Total - ENWL'!AN202</f>
        <v>302</v>
      </c>
      <c r="AO205" s="265">
        <f>'[9]NAW2 - Total - ENWL'!AO202</f>
        <v>4181</v>
      </c>
      <c r="AP205" s="47">
        <f>SUM(AK205:AO205)</f>
        <v>5610</v>
      </c>
      <c r="BB205" s="255"/>
      <c r="BC205" s="255"/>
      <c r="BD205" s="46" t="s">
        <v>28</v>
      </c>
      <c r="BE205" s="267">
        <f>'ENWL - HI Probs. of Failure '!O$53</f>
        <v>2.736043267072E-3</v>
      </c>
      <c r="BF205" s="267">
        <f>'ENWL - HI Probs. of Failure '!P$53</f>
        <v>4.0736769732692499E-3</v>
      </c>
      <c r="BG205" s="267">
        <f>'ENWL - HI Probs. of Failure '!Q$53</f>
        <v>7.2026304103680007E-3</v>
      </c>
      <c r="BH205" s="267">
        <f>'ENWL - HI Probs. of Failure '!R$53</f>
        <v>1.166474815016675E-2</v>
      </c>
      <c r="BI205" s="267">
        <f>'ENWL - HI Probs. of Failure '!S$53</f>
        <v>2.7360899247999997E-2</v>
      </c>
      <c r="BJ205" s="142"/>
      <c r="BK205" s="255"/>
      <c r="BL205" s="46" t="s">
        <v>28</v>
      </c>
      <c r="BM205" s="268">
        <f>$BM3*'ENWL - Ave Crit'!$Q$53</f>
        <v>2442.56</v>
      </c>
      <c r="BN205" s="268">
        <f>$BM3*'ENWL - Ave Crit'!$Q$53</f>
        <v>2442.56</v>
      </c>
      <c r="BO205" s="268">
        <f>$BM3*'ENWL - Ave Crit'!$Q$53</f>
        <v>2442.56</v>
      </c>
      <c r="BP205" s="268">
        <f>$BM3*'ENWL - Ave Crit'!$Q$53</f>
        <v>2442.56</v>
      </c>
      <c r="BQ205" s="268">
        <f>$BM3*'ENWL - Ave Crit'!$Q$53</f>
        <v>2442.56</v>
      </c>
      <c r="BR205" s="142"/>
      <c r="BS205" s="255"/>
      <c r="BT205" s="46" t="s">
        <v>28</v>
      </c>
      <c r="BU205" s="16">
        <f t="shared" si="215"/>
        <v>6.6829498424193838</v>
      </c>
      <c r="BV205" s="16">
        <f t="shared" si="215"/>
        <v>9.9502004278285394</v>
      </c>
      <c r="BW205" s="16">
        <f t="shared" si="215"/>
        <v>17.592856935148465</v>
      </c>
      <c r="BX205" s="16">
        <f t="shared" si="215"/>
        <v>28.491847241671294</v>
      </c>
      <c r="BY205" s="16">
        <f t="shared" si="215"/>
        <v>66.830638067194869</v>
      </c>
      <c r="BZ205" s="255"/>
      <c r="CA205" s="255"/>
      <c r="CB205" s="46" t="s">
        <v>28</v>
      </c>
      <c r="CC205" s="269">
        <f>IF(BU205="","",M205*BU205)</f>
        <v>8173.2476572789064</v>
      </c>
      <c r="CD205" s="269">
        <f t="shared" si="246"/>
        <v>6477.5804785163791</v>
      </c>
      <c r="CE205" s="269">
        <f t="shared" si="246"/>
        <v>12895.564133463824</v>
      </c>
      <c r="CF205" s="269">
        <f t="shared" si="246"/>
        <v>55131.724412633957</v>
      </c>
      <c r="CG205" s="269">
        <f>IF(BY205="","",Q205*BY205)</f>
        <v>71375.121455764121</v>
      </c>
      <c r="CH205" s="271">
        <f t="shared" si="184"/>
        <v>154053.23813765717</v>
      </c>
      <c r="CI205" s="272"/>
      <c r="CJ205" s="272"/>
      <c r="CK205" s="269">
        <f t="shared" si="247"/>
        <v>8173.2476572789064</v>
      </c>
      <c r="CL205" s="269">
        <f t="shared" si="247"/>
        <v>6477.5804785163791</v>
      </c>
      <c r="CM205" s="269">
        <f t="shared" si="247"/>
        <v>12895.564133463824</v>
      </c>
      <c r="CN205" s="269">
        <f t="shared" si="247"/>
        <v>55131.724412633957</v>
      </c>
      <c r="CO205" s="269">
        <f t="shared" si="247"/>
        <v>71375.121455764121</v>
      </c>
      <c r="CP205" s="271">
        <f t="shared" ref="CP205:CP266" si="252">SUM(CK205:CO205)</f>
        <v>154053.23813765717</v>
      </c>
      <c r="CS205" s="269">
        <f>IF(BU205="","",Y205*BU205)</f>
        <v>20.048849527258152</v>
      </c>
      <c r="CT205" s="269">
        <f t="shared" si="248"/>
        <v>15631.764872118636</v>
      </c>
      <c r="CU205" s="269">
        <f t="shared" si="248"/>
        <v>52.778570805445398</v>
      </c>
      <c r="CV205" s="269">
        <f t="shared" si="248"/>
        <v>26896.303796137701</v>
      </c>
      <c r="CW205" s="269">
        <f t="shared" si="248"/>
        <v>206439.84098956495</v>
      </c>
      <c r="CX205" s="271">
        <f t="shared" ref="CX205:CX266" si="253">SUM(CS205:CW205)</f>
        <v>249040.73707815399</v>
      </c>
      <c r="CY205" s="255"/>
      <c r="CZ205" s="255"/>
      <c r="DA205" s="269">
        <f>IF(BU205="","",(S205+Y205)*BU205)</f>
        <v>5175.9446529538127</v>
      </c>
      <c r="DB205" s="269">
        <f t="shared" si="249"/>
        <v>15616.839571476892</v>
      </c>
      <c r="DC205" s="269">
        <f t="shared" si="249"/>
        <v>-9808.0177413452693</v>
      </c>
      <c r="DD205" s="269">
        <f t="shared" si="249"/>
        <v>22594.034862645338</v>
      </c>
      <c r="DE205" s="269">
        <f t="shared" si="249"/>
        <v>202530.24866263405</v>
      </c>
      <c r="DF205" s="271">
        <f t="shared" ref="DF205:DF266" si="254">SUM(DA205:DE205)</f>
        <v>236109.05000836484</v>
      </c>
      <c r="DG205" s="255"/>
      <c r="DH205" s="255"/>
      <c r="DI205" s="269">
        <f>IF(BU205="","",AK205*BU205)</f>
        <v>20.048849527258152</v>
      </c>
      <c r="DJ205" s="269">
        <f t="shared" si="250"/>
        <v>29.850601283485616</v>
      </c>
      <c r="DK205" s="269">
        <f t="shared" si="250"/>
        <v>19721.592624301429</v>
      </c>
      <c r="DL205" s="269">
        <f t="shared" si="250"/>
        <v>8604.5378669847305</v>
      </c>
      <c r="DM205" s="269">
        <f t="shared" si="250"/>
        <v>279418.89775894175</v>
      </c>
      <c r="DN205" s="271">
        <f t="shared" si="176"/>
        <v>307794.92770103866</v>
      </c>
      <c r="DO205" s="255"/>
      <c r="DP205" s="255"/>
      <c r="DQ205" s="269">
        <f>IF(BU205="","",(AE205+AK205)*BU205)</f>
        <v>10331.840456380367</v>
      </c>
      <c r="DR205" s="269">
        <f t="shared" si="251"/>
        <v>0</v>
      </c>
      <c r="DS205" s="269">
        <f t="shared" si="251"/>
        <v>0</v>
      </c>
      <c r="DT205" s="269">
        <f t="shared" si="251"/>
        <v>0</v>
      </c>
      <c r="DU205" s="269">
        <f t="shared" si="251"/>
        <v>271599.71310507995</v>
      </c>
      <c r="DV205" s="271">
        <f t="shared" ref="DV205:DV266" si="255">SUM(DQ205:DU205)</f>
        <v>281931.55356146034</v>
      </c>
    </row>
    <row r="206" spans="1:128" ht="25.5" customHeight="1">
      <c r="A206" s="232"/>
      <c r="B206" s="157"/>
      <c r="C206" s="43"/>
      <c r="D206" s="44">
        <f>L206</f>
        <v>0</v>
      </c>
      <c r="E206" s="45">
        <f>D206+SUM(AE206:AI206)</f>
        <v>0</v>
      </c>
      <c r="F206" s="46" t="s">
        <v>30</v>
      </c>
      <c r="G206" s="265">
        <f>'[9]NAW2 - Total - ENWL'!G203</f>
        <v>0</v>
      </c>
      <c r="H206" s="265">
        <f>'[9]NAW2 - Total - ENWL'!H203</f>
        <v>0</v>
      </c>
      <c r="I206" s="265">
        <f>'[9]NAW2 - Total - ENWL'!I203</f>
        <v>0</v>
      </c>
      <c r="J206" s="265">
        <f>'[9]NAW2 - Total - ENWL'!J203</f>
        <v>0</v>
      </c>
      <c r="K206" s="265">
        <f>'[9]NAW2 - Total - ENWL'!K203</f>
        <v>0</v>
      </c>
      <c r="L206" s="47">
        <f>SUM(G206:K206)</f>
        <v>0</v>
      </c>
      <c r="M206" s="265">
        <f>'[9]NAW2 - Total - ENWL'!M203</f>
        <v>0</v>
      </c>
      <c r="N206" s="265">
        <f>'[9]NAW2 - Total - ENWL'!N203</f>
        <v>0</v>
      </c>
      <c r="O206" s="265">
        <f>'[9]NAW2 - Total - ENWL'!O203</f>
        <v>0</v>
      </c>
      <c r="P206" s="265">
        <f>'[9]NAW2 - Total - ENWL'!P203</f>
        <v>0</v>
      </c>
      <c r="Q206" s="265">
        <f>'[9]NAW2 - Total - ENWL'!Q203</f>
        <v>0</v>
      </c>
      <c r="R206" s="47">
        <f>SUM(M206:Q206)</f>
        <v>0</v>
      </c>
      <c r="S206" s="265">
        <f>'ENWL - Asset Rep'!S206+'ENWL - Refurb'!S206+'ENWL - HVP'!S206</f>
        <v>0</v>
      </c>
      <c r="T206" s="265">
        <f>'ENWL - Asset Rep'!T206+'ENWL - Refurb'!T206+'ENWL - HVP'!T206</f>
        <v>0</v>
      </c>
      <c r="U206" s="265">
        <f>'ENWL - Asset Rep'!U206+'ENWL - Refurb'!U206+'ENWL - HVP'!U206</f>
        <v>0</v>
      </c>
      <c r="V206" s="265">
        <f>'ENWL - Asset Rep'!V206+'ENWL - Refurb'!V206+'ENWL - HVP'!V206</f>
        <v>0</v>
      </c>
      <c r="W206" s="265">
        <f>'ENWL - Asset Rep'!W206+'ENWL - Refurb'!W206+'ENWL - HVP'!W206</f>
        <v>0</v>
      </c>
      <c r="X206" s="47">
        <f>SUM(S206:W206)</f>
        <v>0</v>
      </c>
      <c r="Y206" s="265">
        <f>'[9]NAW2 - Total - ENWL'!Y203</f>
        <v>0</v>
      </c>
      <c r="Z206" s="265">
        <f>'[9]NAW2 - Total - ENWL'!Z203</f>
        <v>0</v>
      </c>
      <c r="AA206" s="265">
        <f>'[9]NAW2 - Total - ENWL'!AA203</f>
        <v>0</v>
      </c>
      <c r="AB206" s="265">
        <f>'[9]NAW2 - Total - ENWL'!AB203</f>
        <v>0</v>
      </c>
      <c r="AC206" s="265">
        <f>'[9]NAW2 - Total - ENWL'!AC203</f>
        <v>0</v>
      </c>
      <c r="AD206" s="47">
        <f>SUM(Y206:AC206)</f>
        <v>0</v>
      </c>
      <c r="AE206" s="265">
        <f>'ENWL - Asset Rep'!AE206+'ENWL - Refurb'!AE206+'ENWL - HVP'!AE206</f>
        <v>0</v>
      </c>
      <c r="AF206" s="265">
        <f>'ENWL - Asset Rep'!AF206+'ENWL - Refurb'!AF206+'ENWL - HVP'!AF206</f>
        <v>0</v>
      </c>
      <c r="AG206" s="265">
        <f>'ENWL - Asset Rep'!AG206+'ENWL - Refurb'!AG206+'ENWL - HVP'!AG206</f>
        <v>0</v>
      </c>
      <c r="AH206" s="265">
        <f>'ENWL - Asset Rep'!AH206+'ENWL - Refurb'!AH206+'ENWL - HVP'!AH206</f>
        <v>0</v>
      </c>
      <c r="AI206" s="265">
        <f>'ENWL - Asset Rep'!AI206+'ENWL - Refurb'!AI206+'ENWL - HVP'!AI206</f>
        <v>0</v>
      </c>
      <c r="AJ206" s="47">
        <f>SUM(AE206:AI206)</f>
        <v>0</v>
      </c>
      <c r="AK206" s="265">
        <f>'[9]NAW2 - Total - ENWL'!AK203</f>
        <v>0</v>
      </c>
      <c r="AL206" s="265">
        <f>'[9]NAW2 - Total - ENWL'!AL203</f>
        <v>0</v>
      </c>
      <c r="AM206" s="265">
        <f>'[9]NAW2 - Total - ENWL'!AM203</f>
        <v>0</v>
      </c>
      <c r="AN206" s="265">
        <f>'[9]NAW2 - Total - ENWL'!AN203</f>
        <v>0</v>
      </c>
      <c r="AO206" s="265">
        <f>'[9]NAW2 - Total - ENWL'!AO203</f>
        <v>0</v>
      </c>
      <c r="AP206" s="47">
        <f>SUM(AK206:AO206)</f>
        <v>0</v>
      </c>
      <c r="BB206" s="255"/>
      <c r="BC206" s="255"/>
      <c r="BD206" s="46" t="s">
        <v>30</v>
      </c>
      <c r="BE206" s="267">
        <f>'ENWL - HI Probs. of Failure '!O$53</f>
        <v>2.736043267072E-3</v>
      </c>
      <c r="BF206" s="267">
        <f>'ENWL - HI Probs. of Failure '!P$53</f>
        <v>4.0736769732692499E-3</v>
      </c>
      <c r="BG206" s="267">
        <f>'ENWL - HI Probs. of Failure '!Q$53</f>
        <v>7.2026304103680007E-3</v>
      </c>
      <c r="BH206" s="267">
        <f>'ENWL - HI Probs. of Failure '!R$53</f>
        <v>1.166474815016675E-2</v>
      </c>
      <c r="BI206" s="267">
        <f>'ENWL - HI Probs. of Failure '!S$53</f>
        <v>2.7360899247999997E-2</v>
      </c>
      <c r="BJ206" s="142"/>
      <c r="BK206" s="255"/>
      <c r="BL206" s="46" t="s">
        <v>30</v>
      </c>
      <c r="BM206" s="268">
        <f>$BM4*'ENWL - Ave Crit'!$Q$53</f>
        <v>3663.84</v>
      </c>
      <c r="BN206" s="268">
        <f>$BM4*'ENWL - Ave Crit'!$Q$53</f>
        <v>3663.84</v>
      </c>
      <c r="BO206" s="268">
        <f>$BM4*'ENWL - Ave Crit'!$Q$53</f>
        <v>3663.84</v>
      </c>
      <c r="BP206" s="268">
        <f>$BM4*'ENWL - Ave Crit'!$Q$53</f>
        <v>3663.84</v>
      </c>
      <c r="BQ206" s="268">
        <f>$BM4*'ENWL - Ave Crit'!$Q$53</f>
        <v>3663.84</v>
      </c>
      <c r="BR206" s="142"/>
      <c r="BS206" s="255"/>
      <c r="BT206" s="46" t="s">
        <v>30</v>
      </c>
      <c r="BU206" s="16">
        <f t="shared" si="215"/>
        <v>10.024424763629076</v>
      </c>
      <c r="BV206" s="16">
        <f t="shared" si="215"/>
        <v>14.92530064174281</v>
      </c>
      <c r="BW206" s="16">
        <f t="shared" si="215"/>
        <v>26.389285402722695</v>
      </c>
      <c r="BX206" s="16">
        <f t="shared" si="215"/>
        <v>42.737770862506949</v>
      </c>
      <c r="BY206" s="16">
        <f t="shared" si="215"/>
        <v>100.24595710079231</v>
      </c>
      <c r="BZ206" s="255"/>
      <c r="CA206" s="255"/>
      <c r="CB206" s="46" t="s">
        <v>30</v>
      </c>
      <c r="CC206" s="269">
        <f>IF(BU206="","",M206*BU206)</f>
        <v>0</v>
      </c>
      <c r="CD206" s="269">
        <f t="shared" si="246"/>
        <v>0</v>
      </c>
      <c r="CE206" s="269">
        <f t="shared" si="246"/>
        <v>0</v>
      </c>
      <c r="CF206" s="269">
        <f t="shared" si="246"/>
        <v>0</v>
      </c>
      <c r="CG206" s="269">
        <f t="shared" si="246"/>
        <v>0</v>
      </c>
      <c r="CH206" s="271">
        <f t="shared" si="184"/>
        <v>0</v>
      </c>
      <c r="CI206" s="272"/>
      <c r="CJ206" s="272"/>
      <c r="CK206" s="269">
        <f t="shared" si="247"/>
        <v>0</v>
      </c>
      <c r="CL206" s="269">
        <f t="shared" si="247"/>
        <v>0</v>
      </c>
      <c r="CM206" s="269">
        <f t="shared" si="247"/>
        <v>0</v>
      </c>
      <c r="CN206" s="269">
        <f t="shared" si="247"/>
        <v>0</v>
      </c>
      <c r="CO206" s="269">
        <f t="shared" si="247"/>
        <v>0</v>
      </c>
      <c r="CP206" s="271">
        <f t="shared" si="252"/>
        <v>0</v>
      </c>
      <c r="CS206" s="269">
        <f>IF(BU206="","",Y206*BU206)</f>
        <v>0</v>
      </c>
      <c r="CT206" s="269">
        <f t="shared" si="248"/>
        <v>0</v>
      </c>
      <c r="CU206" s="269">
        <f t="shared" si="248"/>
        <v>0</v>
      </c>
      <c r="CV206" s="269">
        <f t="shared" si="248"/>
        <v>0</v>
      </c>
      <c r="CW206" s="269">
        <f t="shared" si="248"/>
        <v>0</v>
      </c>
      <c r="CX206" s="271">
        <f t="shared" si="253"/>
        <v>0</v>
      </c>
      <c r="CY206" s="255"/>
      <c r="CZ206" s="255"/>
      <c r="DA206" s="269">
        <f>IF(BU206="","",(S206+Y206)*BU206)</f>
        <v>0</v>
      </c>
      <c r="DB206" s="269">
        <f t="shared" si="249"/>
        <v>0</v>
      </c>
      <c r="DC206" s="269">
        <f t="shared" si="249"/>
        <v>0</v>
      </c>
      <c r="DD206" s="269">
        <f t="shared" si="249"/>
        <v>0</v>
      </c>
      <c r="DE206" s="269">
        <f t="shared" si="249"/>
        <v>0</v>
      </c>
      <c r="DF206" s="271">
        <f t="shared" si="254"/>
        <v>0</v>
      </c>
      <c r="DG206" s="255"/>
      <c r="DH206" s="255"/>
      <c r="DI206" s="269">
        <f>IF(BU206="","",AK206*BU206)</f>
        <v>0</v>
      </c>
      <c r="DJ206" s="269">
        <f t="shared" si="250"/>
        <v>0</v>
      </c>
      <c r="DK206" s="269">
        <f t="shared" si="250"/>
        <v>0</v>
      </c>
      <c r="DL206" s="269">
        <f t="shared" si="250"/>
        <v>0</v>
      </c>
      <c r="DM206" s="269">
        <f t="shared" si="250"/>
        <v>0</v>
      </c>
      <c r="DN206" s="271">
        <f t="shared" ref="DN206:DN266" si="256">SUM(DI206:DM206)</f>
        <v>0</v>
      </c>
      <c r="DO206" s="255"/>
      <c r="DP206" s="255"/>
      <c r="DQ206" s="269">
        <f>IF(BU206="","",(AE206+AK206)*BU206)</f>
        <v>0</v>
      </c>
      <c r="DR206" s="269">
        <f t="shared" si="251"/>
        <v>0</v>
      </c>
      <c r="DS206" s="269">
        <f t="shared" si="251"/>
        <v>0</v>
      </c>
      <c r="DT206" s="269">
        <f t="shared" si="251"/>
        <v>0</v>
      </c>
      <c r="DU206" s="269">
        <f t="shared" si="251"/>
        <v>0</v>
      </c>
      <c r="DV206" s="271">
        <f t="shared" si="255"/>
        <v>0</v>
      </c>
    </row>
    <row r="207" spans="1:128" ht="25.5" customHeight="1">
      <c r="A207" s="232"/>
      <c r="B207" s="157"/>
      <c r="C207" s="43"/>
      <c r="D207" s="44">
        <f>L207</f>
        <v>0</v>
      </c>
      <c r="E207" s="45">
        <f>D207+SUM(AE207:AI207)</f>
        <v>0</v>
      </c>
      <c r="F207" s="46" t="s">
        <v>31</v>
      </c>
      <c r="G207" s="265">
        <f>'[9]NAW2 - Total - ENWL'!G204</f>
        <v>0</v>
      </c>
      <c r="H207" s="265">
        <f>'[9]NAW2 - Total - ENWL'!H204</f>
        <v>0</v>
      </c>
      <c r="I207" s="265">
        <f>'[9]NAW2 - Total - ENWL'!I204</f>
        <v>0</v>
      </c>
      <c r="J207" s="265">
        <f>'[9]NAW2 - Total - ENWL'!J204</f>
        <v>0</v>
      </c>
      <c r="K207" s="265">
        <f>'[9]NAW2 - Total - ENWL'!K204</f>
        <v>0</v>
      </c>
      <c r="L207" s="47">
        <f>SUM(G207:K207)</f>
        <v>0</v>
      </c>
      <c r="M207" s="265">
        <f>'[9]NAW2 - Total - ENWL'!M204</f>
        <v>0</v>
      </c>
      <c r="N207" s="265">
        <f>'[9]NAW2 - Total - ENWL'!N204</f>
        <v>0</v>
      </c>
      <c r="O207" s="265">
        <f>'[9]NAW2 - Total - ENWL'!O204</f>
        <v>0</v>
      </c>
      <c r="P207" s="265">
        <f>'[9]NAW2 - Total - ENWL'!P204</f>
        <v>0</v>
      </c>
      <c r="Q207" s="265">
        <f>'[9]NAW2 - Total - ENWL'!Q204</f>
        <v>0</v>
      </c>
      <c r="R207" s="47">
        <f>SUM(M207:Q207)</f>
        <v>0</v>
      </c>
      <c r="S207" s="265">
        <f>'ENWL - Asset Rep'!S207+'ENWL - Refurb'!S207+'ENWL - HVP'!S207</f>
        <v>0</v>
      </c>
      <c r="T207" s="265">
        <f>'ENWL - Asset Rep'!T207+'ENWL - Refurb'!T207+'ENWL - HVP'!T207</f>
        <v>0</v>
      </c>
      <c r="U207" s="265">
        <f>'ENWL - Asset Rep'!U207+'ENWL - Refurb'!U207+'ENWL - HVP'!U207</f>
        <v>0</v>
      </c>
      <c r="V207" s="265">
        <f>'ENWL - Asset Rep'!V207+'ENWL - Refurb'!V207+'ENWL - HVP'!V207</f>
        <v>0</v>
      </c>
      <c r="W207" s="265">
        <f>'ENWL - Asset Rep'!W207+'ENWL - Refurb'!W207+'ENWL - HVP'!W207</f>
        <v>0</v>
      </c>
      <c r="X207" s="47">
        <f>SUM(S207:W207)</f>
        <v>0</v>
      </c>
      <c r="Y207" s="265">
        <f>'[9]NAW2 - Total - ENWL'!Y204</f>
        <v>0</v>
      </c>
      <c r="Z207" s="265">
        <f>'[9]NAW2 - Total - ENWL'!Z204</f>
        <v>0</v>
      </c>
      <c r="AA207" s="265">
        <f>'[9]NAW2 - Total - ENWL'!AA204</f>
        <v>0</v>
      </c>
      <c r="AB207" s="265">
        <f>'[9]NAW2 - Total - ENWL'!AB204</f>
        <v>0</v>
      </c>
      <c r="AC207" s="265">
        <f>'[9]NAW2 - Total - ENWL'!AC204</f>
        <v>0</v>
      </c>
      <c r="AD207" s="47">
        <f>SUM(Y207:AC207)</f>
        <v>0</v>
      </c>
      <c r="AE207" s="265">
        <f>'ENWL - Asset Rep'!AE207+'ENWL - Refurb'!AE207+'ENWL - HVP'!AE207</f>
        <v>0</v>
      </c>
      <c r="AF207" s="265">
        <f>'ENWL - Asset Rep'!AF207+'ENWL - Refurb'!AF207+'ENWL - HVP'!AF207</f>
        <v>0</v>
      </c>
      <c r="AG207" s="265">
        <f>'ENWL - Asset Rep'!AG207+'ENWL - Refurb'!AG207+'ENWL - HVP'!AG207</f>
        <v>0</v>
      </c>
      <c r="AH207" s="265">
        <f>'ENWL - Asset Rep'!AH207+'ENWL - Refurb'!AH207+'ENWL - HVP'!AH207</f>
        <v>0</v>
      </c>
      <c r="AI207" s="265">
        <f>'ENWL - Asset Rep'!AI207+'ENWL - Refurb'!AI207+'ENWL - HVP'!AI207</f>
        <v>0</v>
      </c>
      <c r="AJ207" s="47">
        <f>SUM(AE207:AI207)</f>
        <v>0</v>
      </c>
      <c r="AK207" s="265">
        <f>'[9]NAW2 - Total - ENWL'!AK204</f>
        <v>0</v>
      </c>
      <c r="AL207" s="265">
        <f>'[9]NAW2 - Total - ENWL'!AL204</f>
        <v>0</v>
      </c>
      <c r="AM207" s="265">
        <f>'[9]NAW2 - Total - ENWL'!AM204</f>
        <v>0</v>
      </c>
      <c r="AN207" s="265">
        <f>'[9]NAW2 - Total - ENWL'!AN204</f>
        <v>0</v>
      </c>
      <c r="AO207" s="265">
        <f>'[9]NAW2 - Total - ENWL'!AO204</f>
        <v>0</v>
      </c>
      <c r="AP207" s="47">
        <f>SUM(AK207:AO207)</f>
        <v>0</v>
      </c>
      <c r="BB207" s="255"/>
      <c r="BC207" s="255"/>
      <c r="BD207" s="46" t="s">
        <v>31</v>
      </c>
      <c r="BE207" s="267">
        <f>'ENWL - HI Probs. of Failure '!O$53</f>
        <v>2.736043267072E-3</v>
      </c>
      <c r="BF207" s="267">
        <f>'ENWL - HI Probs. of Failure '!P$53</f>
        <v>4.0736769732692499E-3</v>
      </c>
      <c r="BG207" s="267">
        <f>'ENWL - HI Probs. of Failure '!Q$53</f>
        <v>7.2026304103680007E-3</v>
      </c>
      <c r="BH207" s="267">
        <f>'ENWL - HI Probs. of Failure '!R$53</f>
        <v>1.166474815016675E-2</v>
      </c>
      <c r="BI207" s="267">
        <f>'ENWL - HI Probs. of Failure '!S$53</f>
        <v>2.7360899247999997E-2</v>
      </c>
      <c r="BJ207" s="142"/>
      <c r="BK207" s="255"/>
      <c r="BL207" s="46" t="s">
        <v>31</v>
      </c>
      <c r="BM207" s="268">
        <f>$BM5*'ENWL - Ave Crit'!$Q$53</f>
        <v>6106.4</v>
      </c>
      <c r="BN207" s="268">
        <f>$BM5*'ENWL - Ave Crit'!$Q$53</f>
        <v>6106.4</v>
      </c>
      <c r="BO207" s="268">
        <f>$BM5*'ENWL - Ave Crit'!$Q$53</f>
        <v>6106.4</v>
      </c>
      <c r="BP207" s="268">
        <f>$BM5*'ENWL - Ave Crit'!$Q$53</f>
        <v>6106.4</v>
      </c>
      <c r="BQ207" s="268">
        <f>$BM5*'ENWL - Ave Crit'!$Q$53</f>
        <v>6106.4</v>
      </c>
      <c r="BR207" s="142"/>
      <c r="BS207" s="255"/>
      <c r="BT207" s="46" t="s">
        <v>31</v>
      </c>
      <c r="BU207" s="16">
        <f t="shared" si="215"/>
        <v>16.707374606048461</v>
      </c>
      <c r="BV207" s="16">
        <f t="shared" si="215"/>
        <v>24.875501069571346</v>
      </c>
      <c r="BW207" s="16">
        <f t="shared" si="215"/>
        <v>43.98214233787116</v>
      </c>
      <c r="BX207" s="16">
        <f t="shared" si="215"/>
        <v>71.229618104178229</v>
      </c>
      <c r="BY207" s="16">
        <f t="shared" si="215"/>
        <v>167.07659516798716</v>
      </c>
      <c r="BZ207" s="255"/>
      <c r="CA207" s="255"/>
      <c r="CB207" s="46" t="s">
        <v>31</v>
      </c>
      <c r="CC207" s="269">
        <f>IF(BU207="","",M207*BU207)</f>
        <v>0</v>
      </c>
      <c r="CD207" s="269">
        <f t="shared" si="246"/>
        <v>0</v>
      </c>
      <c r="CE207" s="269">
        <f t="shared" si="246"/>
        <v>0</v>
      </c>
      <c r="CF207" s="269">
        <f t="shared" si="246"/>
        <v>0</v>
      </c>
      <c r="CG207" s="269">
        <f t="shared" si="246"/>
        <v>0</v>
      </c>
      <c r="CH207" s="271">
        <f t="shared" si="184"/>
        <v>0</v>
      </c>
      <c r="CI207" s="272"/>
      <c r="CJ207" s="272"/>
      <c r="CK207" s="269">
        <f t="shared" si="247"/>
        <v>0</v>
      </c>
      <c r="CL207" s="269">
        <f t="shared" si="247"/>
        <v>0</v>
      </c>
      <c r="CM207" s="269">
        <f t="shared" si="247"/>
        <v>0</v>
      </c>
      <c r="CN207" s="269">
        <f t="shared" si="247"/>
        <v>0</v>
      </c>
      <c r="CO207" s="269">
        <f t="shared" si="247"/>
        <v>0</v>
      </c>
      <c r="CP207" s="271">
        <f t="shared" si="252"/>
        <v>0</v>
      </c>
      <c r="CS207" s="269">
        <f>IF(BU207="","",Y207*BU207)</f>
        <v>0</v>
      </c>
      <c r="CT207" s="269">
        <f t="shared" si="248"/>
        <v>0</v>
      </c>
      <c r="CU207" s="269">
        <f t="shared" si="248"/>
        <v>0</v>
      </c>
      <c r="CV207" s="269">
        <f t="shared" si="248"/>
        <v>0</v>
      </c>
      <c r="CW207" s="269">
        <f t="shared" si="248"/>
        <v>0</v>
      </c>
      <c r="CX207" s="271">
        <f t="shared" si="253"/>
        <v>0</v>
      </c>
      <c r="CY207" s="255"/>
      <c r="CZ207" s="255"/>
      <c r="DA207" s="269">
        <f>IF(BU207="","",(S207+Y207)*BU207)</f>
        <v>0</v>
      </c>
      <c r="DB207" s="269">
        <f t="shared" si="249"/>
        <v>0</v>
      </c>
      <c r="DC207" s="269">
        <f t="shared" si="249"/>
        <v>0</v>
      </c>
      <c r="DD207" s="269">
        <f t="shared" si="249"/>
        <v>0</v>
      </c>
      <c r="DE207" s="269">
        <f t="shared" si="249"/>
        <v>0</v>
      </c>
      <c r="DF207" s="271">
        <f t="shared" si="254"/>
        <v>0</v>
      </c>
      <c r="DG207" s="255"/>
      <c r="DH207" s="255"/>
      <c r="DI207" s="269">
        <f>IF(BU207="","",AK207*BU207)</f>
        <v>0</v>
      </c>
      <c r="DJ207" s="269">
        <f t="shared" si="250"/>
        <v>0</v>
      </c>
      <c r="DK207" s="269">
        <f t="shared" si="250"/>
        <v>0</v>
      </c>
      <c r="DL207" s="269">
        <f t="shared" si="250"/>
        <v>0</v>
      </c>
      <c r="DM207" s="269">
        <f t="shared" si="250"/>
        <v>0</v>
      </c>
      <c r="DN207" s="271">
        <f t="shared" si="256"/>
        <v>0</v>
      </c>
      <c r="DO207" s="255"/>
      <c r="DP207" s="255"/>
      <c r="DQ207" s="269">
        <f>IF(BU207="","",(AE207+AK207)*BU207)</f>
        <v>0</v>
      </c>
      <c r="DR207" s="269">
        <f t="shared" si="251"/>
        <v>0</v>
      </c>
      <c r="DS207" s="269">
        <f t="shared" si="251"/>
        <v>0</v>
      </c>
      <c r="DT207" s="269">
        <f t="shared" si="251"/>
        <v>0</v>
      </c>
      <c r="DU207" s="269">
        <f t="shared" si="251"/>
        <v>0</v>
      </c>
      <c r="DV207" s="271">
        <f t="shared" si="255"/>
        <v>0</v>
      </c>
    </row>
    <row r="208" spans="1:128" ht="25.5" customHeight="1" thickBot="1">
      <c r="A208" s="232"/>
      <c r="B208" s="48"/>
      <c r="C208" s="49" t="s">
        <v>27</v>
      </c>
      <c r="D208" s="50">
        <f>SUM(D204:D207)</f>
        <v>5610</v>
      </c>
      <c r="E208" s="51">
        <f>SUM(E204:E207)</f>
        <v>5610</v>
      </c>
      <c r="F208" s="52"/>
      <c r="G208" s="53">
        <f>SUM(G204:G207)</f>
        <v>1223</v>
      </c>
      <c r="H208" s="54">
        <f>SUM(H204:H207)</f>
        <v>651</v>
      </c>
      <c r="I208" s="54">
        <f>SUM(I204:I207)</f>
        <v>733</v>
      </c>
      <c r="J208" s="54">
        <f>SUM(J204:J207)</f>
        <v>1935</v>
      </c>
      <c r="K208" s="54">
        <f>SUM(K204:K207)</f>
        <v>1068</v>
      </c>
      <c r="L208" s="55"/>
      <c r="M208" s="53">
        <f>SUM(M204:M207)</f>
        <v>1223</v>
      </c>
      <c r="N208" s="54">
        <f>SUM(N204:N207)</f>
        <v>651</v>
      </c>
      <c r="O208" s="54">
        <f>SUM(O204:O207)</f>
        <v>733</v>
      </c>
      <c r="P208" s="54">
        <f>SUM(P204:P207)</f>
        <v>1935</v>
      </c>
      <c r="Q208" s="54">
        <f>SUM(Q204:Q207)</f>
        <v>1068</v>
      </c>
      <c r="R208" s="55"/>
      <c r="S208" s="53">
        <f>SUM(S204:S207)</f>
        <v>771.5</v>
      </c>
      <c r="T208" s="54">
        <f>SUM(T204:T207)</f>
        <v>-1.5</v>
      </c>
      <c r="U208" s="54">
        <f>SUM(U204:U207)</f>
        <v>-560.5</v>
      </c>
      <c r="V208" s="54">
        <f>SUM(V204:V207)</f>
        <v>-151</v>
      </c>
      <c r="W208" s="54">
        <f>SUM(W204:W207)</f>
        <v>-58.5</v>
      </c>
      <c r="X208" s="55"/>
      <c r="Y208" s="53">
        <f>SUM(Y204:Y207)</f>
        <v>3</v>
      </c>
      <c r="Z208" s="54">
        <f>SUM(Z204:Z207)</f>
        <v>1571</v>
      </c>
      <c r="AA208" s="54">
        <f>SUM(AA204:AA207)</f>
        <v>3</v>
      </c>
      <c r="AB208" s="54">
        <f>SUM(AB204:AB207)</f>
        <v>944</v>
      </c>
      <c r="AC208" s="54">
        <f>SUM(AC204:AC207)</f>
        <v>3089</v>
      </c>
      <c r="AD208" s="55"/>
      <c r="AE208" s="53">
        <f>SUM(AE204:AE207)</f>
        <v>1543</v>
      </c>
      <c r="AF208" s="54">
        <f>SUM(AF204:AF207)</f>
        <v>-3</v>
      </c>
      <c r="AG208" s="54">
        <f>SUM(AG204:AG207)</f>
        <v>-1121</v>
      </c>
      <c r="AH208" s="54">
        <f>SUM(AH204:AH207)</f>
        <v>-302</v>
      </c>
      <c r="AI208" s="54">
        <f>SUM(AI204:AI207)</f>
        <v>-117</v>
      </c>
      <c r="AJ208" s="55"/>
      <c r="AK208" s="53">
        <f>SUM(AK204:AK207)</f>
        <v>3</v>
      </c>
      <c r="AL208" s="54">
        <f>SUM(AL204:AL207)</f>
        <v>3</v>
      </c>
      <c r="AM208" s="54">
        <f>SUM(AM204:AM207)</f>
        <v>1121</v>
      </c>
      <c r="AN208" s="54">
        <f>SUM(AN204:AN207)</f>
        <v>302</v>
      </c>
      <c r="AO208" s="54">
        <f>SUM(AO204:AO207)</f>
        <v>4181</v>
      </c>
      <c r="AP208" s="55"/>
      <c r="BB208" s="255"/>
      <c r="BC208" s="255"/>
      <c r="BD208" s="52"/>
      <c r="BE208" s="139"/>
      <c r="BF208" s="140"/>
      <c r="BG208" s="140"/>
      <c r="BH208" s="140"/>
      <c r="BI208" s="140"/>
      <c r="BJ208" s="55"/>
      <c r="BK208" s="255"/>
      <c r="BL208" s="52"/>
      <c r="BM208" s="139"/>
      <c r="BN208" s="140"/>
      <c r="BO208" s="140"/>
      <c r="BP208" s="140"/>
      <c r="BQ208" s="140"/>
      <c r="BR208" s="55"/>
      <c r="BS208" s="255"/>
      <c r="BT208" s="52"/>
      <c r="BU208" s="16" t="str">
        <f t="shared" si="215"/>
        <v/>
      </c>
      <c r="BV208" s="16" t="str">
        <f t="shared" si="215"/>
        <v/>
      </c>
      <c r="BW208" s="16" t="str">
        <f t="shared" si="215"/>
        <v/>
      </c>
      <c r="BX208" s="16" t="str">
        <f t="shared" si="215"/>
        <v/>
      </c>
      <c r="BY208" s="16" t="str">
        <f t="shared" si="215"/>
        <v/>
      </c>
      <c r="BZ208" s="255"/>
      <c r="CA208" s="255"/>
      <c r="CB208" s="52"/>
      <c r="CC208" s="270">
        <f>SUM(CC204:CC207)</f>
        <v>8173.2476572789064</v>
      </c>
      <c r="CD208" s="270">
        <f>SUM(CD204:CD207)</f>
        <v>6477.5804785163791</v>
      </c>
      <c r="CE208" s="270">
        <f>SUM(CE204:CE207)</f>
        <v>12895.564133463824</v>
      </c>
      <c r="CF208" s="270">
        <f>SUM(CF204:CF207)</f>
        <v>55131.724412633957</v>
      </c>
      <c r="CG208" s="270">
        <f>SUM(CG204:CG207)</f>
        <v>71375.121455764121</v>
      </c>
      <c r="CH208" s="271">
        <f t="shared" si="184"/>
        <v>154053.23813765717</v>
      </c>
      <c r="CI208" s="272"/>
      <c r="CJ208" s="272"/>
      <c r="CK208" s="270">
        <f>SUM(CK204:CK207)</f>
        <v>8173.2476572789064</v>
      </c>
      <c r="CL208" s="270">
        <f>SUM(CL204:CL207)</f>
        <v>6477.5804785163791</v>
      </c>
      <c r="CM208" s="270">
        <f>SUM(CM204:CM207)</f>
        <v>12895.564133463824</v>
      </c>
      <c r="CN208" s="270">
        <f>SUM(CN204:CN207)</f>
        <v>55131.724412633957</v>
      </c>
      <c r="CO208" s="270">
        <f>SUM(CO204:CO207)</f>
        <v>71375.121455764121</v>
      </c>
      <c r="CP208" s="271">
        <f t="shared" si="252"/>
        <v>154053.23813765717</v>
      </c>
      <c r="CS208" s="270">
        <f>SUM(CS204:CS207)</f>
        <v>20.048849527258152</v>
      </c>
      <c r="CT208" s="270">
        <f>SUM(CT204:CT207)</f>
        <v>15631.764872118636</v>
      </c>
      <c r="CU208" s="270">
        <f>SUM(CU204:CU207)</f>
        <v>52.778570805445398</v>
      </c>
      <c r="CV208" s="270">
        <f>SUM(CV204:CV207)</f>
        <v>26896.303796137701</v>
      </c>
      <c r="CW208" s="270">
        <f>SUM(CW204:CW207)</f>
        <v>206439.84098956495</v>
      </c>
      <c r="CX208" s="271">
        <f t="shared" si="253"/>
        <v>249040.73707815399</v>
      </c>
      <c r="CY208" s="255"/>
      <c r="CZ208" s="255"/>
      <c r="DA208" s="270">
        <f>SUM(DA204:DA207)</f>
        <v>5175.9446529538127</v>
      </c>
      <c r="DB208" s="270">
        <f>SUM(DB204:DB207)</f>
        <v>15616.839571476892</v>
      </c>
      <c r="DC208" s="270">
        <f>SUM(DC204:DC207)</f>
        <v>-9808.0177413452693</v>
      </c>
      <c r="DD208" s="270">
        <f>SUM(DD204:DD207)</f>
        <v>22594.034862645338</v>
      </c>
      <c r="DE208" s="270">
        <f>SUM(DE204:DE207)</f>
        <v>202530.24866263405</v>
      </c>
      <c r="DF208" s="271">
        <f t="shared" si="254"/>
        <v>236109.05000836484</v>
      </c>
      <c r="DG208" s="255"/>
      <c r="DH208" s="255"/>
      <c r="DI208" s="270">
        <f>SUM(DI204:DI207)</f>
        <v>20.048849527258152</v>
      </c>
      <c r="DJ208" s="270">
        <f>SUM(DJ204:DJ207)</f>
        <v>29.850601283485616</v>
      </c>
      <c r="DK208" s="270">
        <f>SUM(DK204:DK207)</f>
        <v>19721.592624301429</v>
      </c>
      <c r="DL208" s="270">
        <f>SUM(DL204:DL207)</f>
        <v>8604.5378669847305</v>
      </c>
      <c r="DM208" s="270">
        <f>SUM(DM204:DM207)</f>
        <v>279418.89775894175</v>
      </c>
      <c r="DN208" s="271">
        <f t="shared" si="256"/>
        <v>307794.92770103866</v>
      </c>
      <c r="DO208" s="255"/>
      <c r="DP208" s="255"/>
      <c r="DQ208" s="270">
        <f>SUM(DQ204:DQ207)</f>
        <v>10331.840456380367</v>
      </c>
      <c r="DR208" s="270">
        <f>SUM(DR204:DR207)</f>
        <v>0</v>
      </c>
      <c r="DS208" s="270">
        <f>SUM(DS204:DS207)</f>
        <v>0</v>
      </c>
      <c r="DT208" s="270">
        <f>SUM(DT204:DT207)</f>
        <v>0</v>
      </c>
      <c r="DU208" s="270">
        <f>SUM(DU204:DU207)</f>
        <v>271599.71310507995</v>
      </c>
      <c r="DV208" s="271">
        <f t="shared" si="255"/>
        <v>281931.55356146034</v>
      </c>
    </row>
    <row r="209" spans="1:126" ht="25.5" customHeight="1">
      <c r="A209" s="232"/>
      <c r="B209" s="193" t="s">
        <v>116</v>
      </c>
      <c r="C209" s="38"/>
      <c r="D209" s="39">
        <f>L209</f>
        <v>0</v>
      </c>
      <c r="E209" s="40">
        <f>D209+SUM(AE209:AI209)</f>
        <v>0</v>
      </c>
      <c r="F209" s="41" t="s">
        <v>26</v>
      </c>
      <c r="G209" s="265">
        <f>'[9]NAW2 - Total - ENWL'!G206</f>
        <v>0</v>
      </c>
      <c r="H209" s="265">
        <f>'[9]NAW2 - Total - ENWL'!H206</f>
        <v>0</v>
      </c>
      <c r="I209" s="265">
        <f>'[9]NAW2 - Total - ENWL'!I206</f>
        <v>0</v>
      </c>
      <c r="J209" s="265">
        <f>'[9]NAW2 - Total - ENWL'!J206</f>
        <v>0</v>
      </c>
      <c r="K209" s="265">
        <f>'[9]NAW2 - Total - ENWL'!K206</f>
        <v>0</v>
      </c>
      <c r="L209" s="42">
        <f>SUM(G209:K209)</f>
        <v>0</v>
      </c>
      <c r="M209" s="265">
        <f>'[9]NAW2 - Total - ENWL'!M206</f>
        <v>0</v>
      </c>
      <c r="N209" s="265">
        <f>'[9]NAW2 - Total - ENWL'!N206</f>
        <v>0</v>
      </c>
      <c r="O209" s="265">
        <f>'[9]NAW2 - Total - ENWL'!O206</f>
        <v>0</v>
      </c>
      <c r="P209" s="265">
        <f>'[9]NAW2 - Total - ENWL'!P206</f>
        <v>0</v>
      </c>
      <c r="Q209" s="265">
        <f>'[9]NAW2 - Total - ENWL'!Q206</f>
        <v>0</v>
      </c>
      <c r="R209" s="42">
        <f>SUM(M209:Q209)</f>
        <v>0</v>
      </c>
      <c r="S209" s="319">
        <f>'ENWL - Asset Rep'!S209+'ENWL - Refurb'!S209+'ENWL - HVP'!S209</f>
        <v>0</v>
      </c>
      <c r="T209" s="273">
        <f>'ENWL - Asset Rep'!T209+'ENWL - Refurb'!T209+'ENWL - HVP'!T209</f>
        <v>0</v>
      </c>
      <c r="U209" s="273">
        <f>'ENWL - Asset Rep'!U209+'ENWL - Refurb'!U209+'ENWL - HVP'!U209</f>
        <v>0</v>
      </c>
      <c r="V209" s="273">
        <f>'ENWL - Asset Rep'!V209+'ENWL - Refurb'!V209+'ENWL - HVP'!V209</f>
        <v>0</v>
      </c>
      <c r="W209" s="273">
        <f>'ENWL - Asset Rep'!W209+'ENWL - Refurb'!W209+'ENWL - HVP'!W209</f>
        <v>0</v>
      </c>
      <c r="X209" s="42">
        <f>SUM(S209:W209)</f>
        <v>0</v>
      </c>
      <c r="Y209" s="266">
        <f>'[9]NAW2 - Total - ENWL'!Y206</f>
        <v>0</v>
      </c>
      <c r="Z209" s="266">
        <f>'[9]NAW2 - Total - ENWL'!Z206</f>
        <v>0</v>
      </c>
      <c r="AA209" s="266">
        <f>'[9]NAW2 - Total - ENWL'!AA206</f>
        <v>0</v>
      </c>
      <c r="AB209" s="266">
        <f>'[9]NAW2 - Total - ENWL'!AB206</f>
        <v>0</v>
      </c>
      <c r="AC209" s="266">
        <f>'[9]NAW2 - Total - ENWL'!AC206</f>
        <v>0</v>
      </c>
      <c r="AD209" s="42">
        <f>SUM(Y209:AC209)</f>
        <v>0</v>
      </c>
      <c r="AE209" s="319">
        <f>'ENWL - Asset Rep'!AE209+'ENWL - Refurb'!AE209+'ENWL - HVP'!AE209</f>
        <v>0</v>
      </c>
      <c r="AF209" s="273">
        <f>'ENWL - Asset Rep'!AF209+'ENWL - Refurb'!AF209+'ENWL - HVP'!AF209</f>
        <v>0</v>
      </c>
      <c r="AG209" s="273">
        <f>'ENWL - Asset Rep'!AG209+'ENWL - Refurb'!AG209+'ENWL - HVP'!AG209</f>
        <v>0</v>
      </c>
      <c r="AH209" s="273">
        <f>'ENWL - Asset Rep'!AH209+'ENWL - Refurb'!AH209+'ENWL - HVP'!AH209</f>
        <v>0</v>
      </c>
      <c r="AI209" s="273">
        <f>'ENWL - Asset Rep'!AI209+'ENWL - Refurb'!AI209+'ENWL - HVP'!AI209</f>
        <v>0</v>
      </c>
      <c r="AJ209" s="42">
        <f>SUM(AE209:AI209)</f>
        <v>0</v>
      </c>
      <c r="AK209" s="266">
        <f>'[9]NAW2 - Total - ENWL'!AK206</f>
        <v>0</v>
      </c>
      <c r="AL209" s="266">
        <f>'[9]NAW2 - Total - ENWL'!AL206</f>
        <v>0</v>
      </c>
      <c r="AM209" s="266">
        <f>'[9]NAW2 - Total - ENWL'!AM206</f>
        <v>0</v>
      </c>
      <c r="AN209" s="266">
        <f>'[9]NAW2 - Total - ENWL'!AN206</f>
        <v>0</v>
      </c>
      <c r="AO209" s="266">
        <f>'[9]NAW2 - Total - ENWL'!AO206</f>
        <v>0</v>
      </c>
      <c r="AP209" s="42">
        <f>SUM(AK209:AO209)</f>
        <v>0</v>
      </c>
      <c r="BB209" s="255"/>
      <c r="BC209" s="255"/>
      <c r="BD209" s="41" t="s">
        <v>26</v>
      </c>
      <c r="BE209" s="267">
        <f>'ENWL - HI Probs. of Failure '!O$54</f>
        <v>2.2800360558933334E-3</v>
      </c>
      <c r="BF209" s="267">
        <f>'ENWL - HI Probs. of Failure '!P$54</f>
        <v>3.3947308110577083E-3</v>
      </c>
      <c r="BG209" s="267">
        <f>'ENWL - HI Probs. of Failure '!Q$54</f>
        <v>6.002192008640001E-3</v>
      </c>
      <c r="BH209" s="267">
        <f>'ENWL - HI Probs. of Failure '!R$54</f>
        <v>9.7206234584722925E-3</v>
      </c>
      <c r="BI209" s="267">
        <f>'ENWL - HI Probs. of Failure '!S$54</f>
        <v>2.2800749373333332E-2</v>
      </c>
      <c r="BJ209" s="141"/>
      <c r="BK209" s="255"/>
      <c r="BL209" s="41" t="s">
        <v>26</v>
      </c>
      <c r="BM209" s="274">
        <f>IFERROR($BM2*'ENWL - Ave Crit'!$Q$54,0)</f>
        <v>15214.534999999998</v>
      </c>
      <c r="BN209" s="274">
        <f>IFERROR($BM2*'ENWL - Ave Crit'!$Q$54,0)</f>
        <v>15214.534999999998</v>
      </c>
      <c r="BO209" s="274">
        <f>IFERROR($BM2*'ENWL - Ave Crit'!$Q$54,0)</f>
        <v>15214.534999999998</v>
      </c>
      <c r="BP209" s="274">
        <f>IFERROR($BM2*'ENWL - Ave Crit'!$Q$54,0)</f>
        <v>15214.534999999998</v>
      </c>
      <c r="BQ209" s="274">
        <f>IFERROR($BM2*'ENWL - Ave Crit'!$Q$54,0)</f>
        <v>15214.534999999998</v>
      </c>
      <c r="BR209" s="141"/>
      <c r="BS209" s="255"/>
      <c r="BT209" s="41" t="s">
        <v>26</v>
      </c>
      <c r="BU209" s="16">
        <f t="shared" si="215"/>
        <v>34.689688373651073</v>
      </c>
      <c r="BV209" s="16">
        <f t="shared" si="215"/>
        <v>51.64925074041588</v>
      </c>
      <c r="BW209" s="16">
        <f t="shared" si="215"/>
        <v>91.32056039217359</v>
      </c>
      <c r="BX209" s="16">
        <f t="shared" si="215"/>
        <v>147.89476583074773</v>
      </c>
      <c r="BY209" s="16">
        <f t="shared" si="215"/>
        <v>346.90279936680798</v>
      </c>
      <c r="BZ209" s="255"/>
      <c r="CA209" s="255"/>
      <c r="CB209" s="41" t="s">
        <v>26</v>
      </c>
      <c r="CC209" s="269">
        <f>IF(BU209="","",M209*BU209)</f>
        <v>0</v>
      </c>
      <c r="CD209" s="269">
        <f t="shared" ref="CD209:CG212" si="257">IF(BV209="","",N209*BV209)</f>
        <v>0</v>
      </c>
      <c r="CE209" s="269">
        <f t="shared" si="257"/>
        <v>0</v>
      </c>
      <c r="CF209" s="269">
        <f t="shared" si="257"/>
        <v>0</v>
      </c>
      <c r="CG209" s="269">
        <f t="shared" si="257"/>
        <v>0</v>
      </c>
      <c r="CH209" s="271">
        <f t="shared" si="184"/>
        <v>0</v>
      </c>
      <c r="CI209" s="272"/>
      <c r="CJ209" s="272"/>
      <c r="CK209" s="269">
        <f t="shared" ref="CK209:CO212" si="258">IF(BU209="","",G209*BU209)</f>
        <v>0</v>
      </c>
      <c r="CL209" s="269">
        <f t="shared" si="258"/>
        <v>0</v>
      </c>
      <c r="CM209" s="269">
        <f t="shared" si="258"/>
        <v>0</v>
      </c>
      <c r="CN209" s="269">
        <f t="shared" si="258"/>
        <v>0</v>
      </c>
      <c r="CO209" s="269">
        <f t="shared" si="258"/>
        <v>0</v>
      </c>
      <c r="CP209" s="271">
        <f t="shared" si="252"/>
        <v>0</v>
      </c>
      <c r="CS209" s="269">
        <f>IF(BU209="","",Y209*BU209)</f>
        <v>0</v>
      </c>
      <c r="CT209" s="269">
        <f t="shared" ref="CT209:CW212" si="259">IF(BV209="","",Z209*BV209)</f>
        <v>0</v>
      </c>
      <c r="CU209" s="269">
        <f t="shared" si="259"/>
        <v>0</v>
      </c>
      <c r="CV209" s="269">
        <f t="shared" si="259"/>
        <v>0</v>
      </c>
      <c r="CW209" s="269">
        <f t="shared" si="259"/>
        <v>0</v>
      </c>
      <c r="CX209" s="271">
        <f t="shared" si="253"/>
        <v>0</v>
      </c>
      <c r="CY209" s="255"/>
      <c r="CZ209" s="255"/>
      <c r="DA209" s="269">
        <f>IF(BU209="","",(S209+Y209)*BU209)</f>
        <v>0</v>
      </c>
      <c r="DB209" s="269">
        <f t="shared" ref="DB209:DE212" si="260">IF(BV209="","",(T209+Z209)*BV209)</f>
        <v>0</v>
      </c>
      <c r="DC209" s="269">
        <f t="shared" si="260"/>
        <v>0</v>
      </c>
      <c r="DD209" s="269">
        <f t="shared" si="260"/>
        <v>0</v>
      </c>
      <c r="DE209" s="269">
        <f t="shared" si="260"/>
        <v>0</v>
      </c>
      <c r="DF209" s="271">
        <f t="shared" si="254"/>
        <v>0</v>
      </c>
      <c r="DG209" s="255"/>
      <c r="DH209" s="255"/>
      <c r="DI209" s="269">
        <f>IF(BU209="","",AK209*BU209)</f>
        <v>0</v>
      </c>
      <c r="DJ209" s="269">
        <f t="shared" ref="DJ209:DM212" si="261">IF(BV209="","",AL209*BV209)</f>
        <v>0</v>
      </c>
      <c r="DK209" s="269">
        <f t="shared" si="261"/>
        <v>0</v>
      </c>
      <c r="DL209" s="269">
        <f t="shared" si="261"/>
        <v>0</v>
      </c>
      <c r="DM209" s="269">
        <f t="shared" si="261"/>
        <v>0</v>
      </c>
      <c r="DN209" s="271">
        <f t="shared" si="256"/>
        <v>0</v>
      </c>
      <c r="DO209" s="255"/>
      <c r="DP209" s="255"/>
      <c r="DQ209" s="269">
        <f>IF(BU209="","",(AE209+AK209)*BU209)</f>
        <v>0</v>
      </c>
      <c r="DR209" s="269">
        <f t="shared" ref="DR209:DU212" si="262">IF(BV209="","",(AF209+AL209)*BV209)</f>
        <v>0</v>
      </c>
      <c r="DS209" s="269">
        <f t="shared" si="262"/>
        <v>0</v>
      </c>
      <c r="DT209" s="269">
        <f t="shared" si="262"/>
        <v>0</v>
      </c>
      <c r="DU209" s="269">
        <f t="shared" si="262"/>
        <v>0</v>
      </c>
      <c r="DV209" s="271">
        <f t="shared" si="255"/>
        <v>0</v>
      </c>
    </row>
    <row r="210" spans="1:126" ht="25.5" customHeight="1">
      <c r="A210" s="232"/>
      <c r="B210" s="157"/>
      <c r="C210" s="43"/>
      <c r="D210" s="44">
        <f>L210</f>
        <v>1595.2599999999995</v>
      </c>
      <c r="E210" s="45">
        <f>D210+SUM(AE210:AI210)</f>
        <v>1595.2599999999995</v>
      </c>
      <c r="F210" s="46" t="s">
        <v>28</v>
      </c>
      <c r="G210" s="265">
        <f>'[9]NAW2 - Total - ENWL'!G207</f>
        <v>539.11094736842085</v>
      </c>
      <c r="H210" s="265">
        <f>'[9]NAW2 - Total - ENWL'!H207</f>
        <v>431.18063157894727</v>
      </c>
      <c r="I210" s="265">
        <f>'[9]NAW2 - Total - ENWL'!I207</f>
        <v>16.250526315789468</v>
      </c>
      <c r="J210" s="265">
        <f>'[9]NAW2 - Total - ENWL'!J207</f>
        <v>125.67073684210524</v>
      </c>
      <c r="K210" s="265">
        <f>'[9]NAW2 - Total - ENWL'!K207</f>
        <v>483.04715789473676</v>
      </c>
      <c r="L210" s="47">
        <f>SUM(G210:K210)</f>
        <v>1595.2599999999995</v>
      </c>
      <c r="M210" s="265">
        <f>'[9]NAW2 - Total - ENWL'!M207</f>
        <v>539.11094736842085</v>
      </c>
      <c r="N210" s="265">
        <f>'[9]NAW2 - Total - ENWL'!N207</f>
        <v>431.18063157894727</v>
      </c>
      <c r="O210" s="265">
        <f>'[9]NAW2 - Total - ENWL'!O207</f>
        <v>16.250526315789468</v>
      </c>
      <c r="P210" s="265">
        <f>'[9]NAW2 - Total - ENWL'!P207</f>
        <v>125.67073684210524</v>
      </c>
      <c r="Q210" s="265">
        <f>'[9]NAW2 - Total - ENWL'!Q207</f>
        <v>483.04715789473676</v>
      </c>
      <c r="R210" s="47">
        <f>SUM(M210:Q210)</f>
        <v>1595.2599999999995</v>
      </c>
      <c r="S210" s="265">
        <f>'ENWL - Asset Rep'!S210+'ENWL - Refurb'!S210+'ENWL - HVP'!S210</f>
        <v>45</v>
      </c>
      <c r="T210" s="265">
        <f>'ENWL - Asset Rep'!T210+'ENWL - Refurb'!T210+'ENWL - HVP'!T210</f>
        <v>0</v>
      </c>
      <c r="U210" s="265">
        <f>'ENWL - Asset Rep'!U210+'ENWL - Refurb'!U210+'ENWL - HVP'!U210</f>
        <v>-4</v>
      </c>
      <c r="V210" s="265">
        <f>'ENWL - Asset Rep'!V210+'ENWL - Refurb'!V210+'ENWL - HVP'!V210</f>
        <v>-8</v>
      </c>
      <c r="W210" s="265">
        <f>'ENWL - Asset Rep'!W210+'ENWL - Refurb'!W210+'ENWL - HVP'!W210</f>
        <v>-33</v>
      </c>
      <c r="X210" s="47">
        <f>SUM(S210:W210)</f>
        <v>0</v>
      </c>
      <c r="Y210" s="265">
        <f>'[9]NAW2 - Total - ENWL'!Y207</f>
        <v>539.11094736842085</v>
      </c>
      <c r="Z210" s="265">
        <f>'[9]NAW2 - Total - ENWL'!Z207</f>
        <v>431.18063157894727</v>
      </c>
      <c r="AA210" s="265">
        <f>'[9]NAW2 - Total - ENWL'!AA207</f>
        <v>16.250526315789468</v>
      </c>
      <c r="AB210" s="265">
        <f>'[9]NAW2 - Total - ENWL'!AB207</f>
        <v>125.67073684210524</v>
      </c>
      <c r="AC210" s="265">
        <f>'[9]NAW2 - Total - ENWL'!AC207</f>
        <v>483.04715789473676</v>
      </c>
      <c r="AD210" s="47">
        <f>SUM(Y210:AC210)</f>
        <v>1595.2599999999995</v>
      </c>
      <c r="AE210" s="265">
        <f>'ENWL - Asset Rep'!AE210+'ENWL - Refurb'!AE210+'ENWL - HVP'!AE210</f>
        <v>90</v>
      </c>
      <c r="AF210" s="265">
        <f>'ENWL - Asset Rep'!AF210+'ENWL - Refurb'!AF210+'ENWL - HVP'!AF210</f>
        <v>0</v>
      </c>
      <c r="AG210" s="265">
        <f>'ENWL - Asset Rep'!AG210+'ENWL - Refurb'!AG210+'ENWL - HVP'!AG210</f>
        <v>-8</v>
      </c>
      <c r="AH210" s="265">
        <f>'ENWL - Asset Rep'!AH210+'ENWL - Refurb'!AH210+'ENWL - HVP'!AH210</f>
        <v>-16</v>
      </c>
      <c r="AI210" s="265">
        <f>'ENWL - Asset Rep'!AI210+'ENWL - Refurb'!AI210+'ENWL - HVP'!AI210</f>
        <v>-66</v>
      </c>
      <c r="AJ210" s="47">
        <f>SUM(AE210:AI210)</f>
        <v>0</v>
      </c>
      <c r="AK210" s="265">
        <f>'[9]NAW2 - Total - ENWL'!AK207</f>
        <v>31.011157894736836</v>
      </c>
      <c r="AL210" s="265">
        <f>'[9]NAW2 - Total - ENWL'!AL207</f>
        <v>635.93726315789456</v>
      </c>
      <c r="AM210" s="265">
        <f>'[9]NAW2 - Total - ENWL'!AM207</f>
        <v>303.34315789473675</v>
      </c>
      <c r="AN210" s="265">
        <f>'[9]NAW2 - Total - ENWL'!AN207</f>
        <v>16.250526315789468</v>
      </c>
      <c r="AO210" s="265">
        <f>'[9]NAW2 - Total - ENWL'!AO207</f>
        <v>608.71789473684203</v>
      </c>
      <c r="AP210" s="47">
        <f>SUM(AK210:AO210)</f>
        <v>1595.2599999999998</v>
      </c>
      <c r="BB210" s="255"/>
      <c r="BC210" s="255"/>
      <c r="BD210" s="46" t="s">
        <v>28</v>
      </c>
      <c r="BE210" s="267">
        <f>'ENWL - HI Probs. of Failure '!O$54</f>
        <v>2.2800360558933334E-3</v>
      </c>
      <c r="BF210" s="267">
        <f>'ENWL - HI Probs. of Failure '!P$54</f>
        <v>3.3947308110577083E-3</v>
      </c>
      <c r="BG210" s="267">
        <f>'ENWL - HI Probs. of Failure '!Q$54</f>
        <v>6.002192008640001E-3</v>
      </c>
      <c r="BH210" s="267">
        <f>'ENWL - HI Probs. of Failure '!R$54</f>
        <v>9.7206234584722925E-3</v>
      </c>
      <c r="BI210" s="267">
        <f>'ENWL - HI Probs. of Failure '!S$54</f>
        <v>2.2800749373333332E-2</v>
      </c>
      <c r="BJ210" s="142"/>
      <c r="BK210" s="255"/>
      <c r="BL210" s="46" t="s">
        <v>28</v>
      </c>
      <c r="BM210" s="274">
        <f>IFERROR($BM3*'ENWL - Ave Crit'!$Q$54,0)</f>
        <v>21735.05</v>
      </c>
      <c r="BN210" s="274">
        <f>IFERROR($BM3*'ENWL - Ave Crit'!$Q$54,0)</f>
        <v>21735.05</v>
      </c>
      <c r="BO210" s="274">
        <f>IFERROR($BM3*'ENWL - Ave Crit'!$Q$54,0)</f>
        <v>21735.05</v>
      </c>
      <c r="BP210" s="274">
        <f>IFERROR($BM3*'ENWL - Ave Crit'!$Q$54,0)</f>
        <v>21735.05</v>
      </c>
      <c r="BQ210" s="274">
        <f>IFERROR($BM3*'ENWL - Ave Crit'!$Q$54,0)</f>
        <v>21735.05</v>
      </c>
      <c r="BR210" s="142"/>
      <c r="BS210" s="255"/>
      <c r="BT210" s="46" t="s">
        <v>28</v>
      </c>
      <c r="BU210" s="16">
        <f t="shared" si="215"/>
        <v>49.556697676644397</v>
      </c>
      <c r="BV210" s="16">
        <f t="shared" si="215"/>
        <v>73.784643914879837</v>
      </c>
      <c r="BW210" s="16">
        <f t="shared" si="215"/>
        <v>130.45794341739085</v>
      </c>
      <c r="BX210" s="16">
        <f t="shared" si="215"/>
        <v>211.2782369010682</v>
      </c>
      <c r="BY210" s="16">
        <f t="shared" si="215"/>
        <v>495.57542766686862</v>
      </c>
      <c r="BZ210" s="255"/>
      <c r="CA210" s="255"/>
      <c r="CB210" s="46" t="s">
        <v>28</v>
      </c>
      <c r="CC210" s="269">
        <f>IF(BU210="","",M210*BU210)</f>
        <v>26716.55823290618</v>
      </c>
      <c r="CD210" s="269">
        <f t="shared" si="257"/>
        <v>31814.509364045618</v>
      </c>
      <c r="CE210" s="269">
        <f t="shared" si="257"/>
        <v>2120.0102426080834</v>
      </c>
      <c r="CF210" s="269">
        <f t="shared" si="257"/>
        <v>26551.491710058111</v>
      </c>
      <c r="CG210" s="269">
        <f t="shared" si="257"/>
        <v>239386.30185694958</v>
      </c>
      <c r="CH210" s="271">
        <f t="shared" si="184"/>
        <v>326588.87140656757</v>
      </c>
      <c r="CI210" s="272"/>
      <c r="CJ210" s="272"/>
      <c r="CK210" s="269">
        <f t="shared" si="258"/>
        <v>26716.55823290618</v>
      </c>
      <c r="CL210" s="269">
        <f t="shared" si="258"/>
        <v>31814.509364045618</v>
      </c>
      <c r="CM210" s="269">
        <f t="shared" si="258"/>
        <v>2120.0102426080834</v>
      </c>
      <c r="CN210" s="269">
        <f t="shared" si="258"/>
        <v>26551.491710058111</v>
      </c>
      <c r="CO210" s="269">
        <f t="shared" si="258"/>
        <v>239386.30185694958</v>
      </c>
      <c r="CP210" s="271">
        <f t="shared" si="252"/>
        <v>326588.87140656757</v>
      </c>
      <c r="CS210" s="269">
        <f>IF(BU210="","",Y210*BU210)</f>
        <v>26716.55823290618</v>
      </c>
      <c r="CT210" s="269">
        <f t="shared" si="259"/>
        <v>31814.509364045618</v>
      </c>
      <c r="CU210" s="269">
        <f t="shared" si="259"/>
        <v>2120.0102426080834</v>
      </c>
      <c r="CV210" s="269">
        <f t="shared" si="259"/>
        <v>26551.491710058111</v>
      </c>
      <c r="CW210" s="269">
        <f t="shared" si="259"/>
        <v>239386.30185694958</v>
      </c>
      <c r="CX210" s="271">
        <f t="shared" si="253"/>
        <v>326588.87140656757</v>
      </c>
      <c r="CY210" s="255"/>
      <c r="CZ210" s="255"/>
      <c r="DA210" s="269">
        <f>IF(BU210="","",(S210+Y210)*BU210)</f>
        <v>28946.609628355178</v>
      </c>
      <c r="DB210" s="269">
        <f t="shared" si="260"/>
        <v>31814.509364045618</v>
      </c>
      <c r="DC210" s="269">
        <f t="shared" si="260"/>
        <v>1598.1784689385199</v>
      </c>
      <c r="DD210" s="269">
        <f t="shared" si="260"/>
        <v>24861.265814849565</v>
      </c>
      <c r="DE210" s="269">
        <f t="shared" si="260"/>
        <v>223032.31274394292</v>
      </c>
      <c r="DF210" s="271">
        <f t="shared" si="254"/>
        <v>310252.87602013181</v>
      </c>
      <c r="DG210" s="255"/>
      <c r="DH210" s="255"/>
      <c r="DI210" s="269">
        <f>IF(BU210="","",AK210*BU210)</f>
        <v>1536.8105763921576</v>
      </c>
      <c r="DJ210" s="269">
        <f t="shared" si="261"/>
        <v>46922.40451430848</v>
      </c>
      <c r="DK210" s="269">
        <f t="shared" si="261"/>
        <v>39573.524528684226</v>
      </c>
      <c r="DL210" s="269">
        <f t="shared" si="261"/>
        <v>3433.3825487144104</v>
      </c>
      <c r="DM210" s="269">
        <f t="shared" si="261"/>
        <v>301665.63101268641</v>
      </c>
      <c r="DN210" s="271">
        <f t="shared" si="256"/>
        <v>393131.75318078569</v>
      </c>
      <c r="DO210" s="255"/>
      <c r="DP210" s="255"/>
      <c r="DQ210" s="269">
        <f>IF(BU210="","",(AE210+AK210)*BU210)</f>
        <v>5996.9133672901535</v>
      </c>
      <c r="DR210" s="269">
        <f t="shared" si="262"/>
        <v>46922.40451430848</v>
      </c>
      <c r="DS210" s="269">
        <f t="shared" si="262"/>
        <v>38529.860981345097</v>
      </c>
      <c r="DT210" s="269">
        <f t="shared" si="262"/>
        <v>52.930758297319073</v>
      </c>
      <c r="DU210" s="269">
        <f t="shared" si="262"/>
        <v>268957.65278667305</v>
      </c>
      <c r="DV210" s="271">
        <f t="shared" si="255"/>
        <v>360459.7624079141</v>
      </c>
    </row>
    <row r="211" spans="1:126" ht="25.5" customHeight="1">
      <c r="A211" s="232"/>
      <c r="B211" s="157"/>
      <c r="C211" s="43"/>
      <c r="D211" s="44">
        <f>L211</f>
        <v>0</v>
      </c>
      <c r="E211" s="45">
        <f>D211+SUM(AE211:AI211)</f>
        <v>0</v>
      </c>
      <c r="F211" s="46" t="s">
        <v>30</v>
      </c>
      <c r="G211" s="265">
        <f>'[9]NAW2 - Total - ENWL'!G208</f>
        <v>0</v>
      </c>
      <c r="H211" s="265">
        <f>'[9]NAW2 - Total - ENWL'!H208</f>
        <v>0</v>
      </c>
      <c r="I211" s="265">
        <f>'[9]NAW2 - Total - ENWL'!I208</f>
        <v>0</v>
      </c>
      <c r="J211" s="265">
        <f>'[9]NAW2 - Total - ENWL'!J208</f>
        <v>0</v>
      </c>
      <c r="K211" s="265">
        <f>'[9]NAW2 - Total - ENWL'!K208</f>
        <v>0</v>
      </c>
      <c r="L211" s="47">
        <f>SUM(G211:K211)</f>
        <v>0</v>
      </c>
      <c r="M211" s="265">
        <f>'[9]NAW2 - Total - ENWL'!M208</f>
        <v>0</v>
      </c>
      <c r="N211" s="265">
        <f>'[9]NAW2 - Total - ENWL'!N208</f>
        <v>0</v>
      </c>
      <c r="O211" s="265">
        <f>'[9]NAW2 - Total - ENWL'!O208</f>
        <v>0</v>
      </c>
      <c r="P211" s="265">
        <f>'[9]NAW2 - Total - ENWL'!P208</f>
        <v>0</v>
      </c>
      <c r="Q211" s="265">
        <f>'[9]NAW2 - Total - ENWL'!Q208</f>
        <v>0</v>
      </c>
      <c r="R211" s="47">
        <f>SUM(M211:Q211)</f>
        <v>0</v>
      </c>
      <c r="S211" s="265">
        <f>'ENWL - Asset Rep'!S211+'ENWL - Refurb'!S211+'ENWL - HVP'!S211</f>
        <v>0</v>
      </c>
      <c r="T211" s="265">
        <f>'ENWL - Asset Rep'!T211+'ENWL - Refurb'!T211+'ENWL - HVP'!T211</f>
        <v>0</v>
      </c>
      <c r="U211" s="265">
        <f>'ENWL - Asset Rep'!U211+'ENWL - Refurb'!U211+'ENWL - HVP'!U211</f>
        <v>0</v>
      </c>
      <c r="V211" s="265">
        <f>'ENWL - Asset Rep'!V211+'ENWL - Refurb'!V211+'ENWL - HVP'!V211</f>
        <v>0</v>
      </c>
      <c r="W211" s="265">
        <f>'ENWL - Asset Rep'!W211+'ENWL - Refurb'!W211+'ENWL - HVP'!W211</f>
        <v>0</v>
      </c>
      <c r="X211" s="47">
        <f>SUM(S211:W211)</f>
        <v>0</v>
      </c>
      <c r="Y211" s="265">
        <f>'[9]NAW2 - Total - ENWL'!Y208</f>
        <v>0</v>
      </c>
      <c r="Z211" s="265">
        <f>'[9]NAW2 - Total - ENWL'!Z208</f>
        <v>0</v>
      </c>
      <c r="AA211" s="265">
        <f>'[9]NAW2 - Total - ENWL'!AA208</f>
        <v>0</v>
      </c>
      <c r="AB211" s="265">
        <f>'[9]NAW2 - Total - ENWL'!AB208</f>
        <v>0</v>
      </c>
      <c r="AC211" s="265">
        <f>'[9]NAW2 - Total - ENWL'!AC208</f>
        <v>0</v>
      </c>
      <c r="AD211" s="47">
        <f>SUM(Y211:AC211)</f>
        <v>0</v>
      </c>
      <c r="AE211" s="265">
        <f>'ENWL - Asset Rep'!AE211+'ENWL - Refurb'!AE211+'ENWL - HVP'!AE211</f>
        <v>0</v>
      </c>
      <c r="AF211" s="265">
        <f>'ENWL - Asset Rep'!AF211+'ENWL - Refurb'!AF211+'ENWL - HVP'!AF211</f>
        <v>0</v>
      </c>
      <c r="AG211" s="265">
        <f>'ENWL - Asset Rep'!AG211+'ENWL - Refurb'!AG211+'ENWL - HVP'!AG211</f>
        <v>0</v>
      </c>
      <c r="AH211" s="265">
        <f>'ENWL - Asset Rep'!AH211+'ENWL - Refurb'!AH211+'ENWL - HVP'!AH211</f>
        <v>0</v>
      </c>
      <c r="AI211" s="265">
        <f>'ENWL - Asset Rep'!AI211+'ENWL - Refurb'!AI211+'ENWL - HVP'!AI211</f>
        <v>0</v>
      </c>
      <c r="AJ211" s="47">
        <f>SUM(AE211:AI211)</f>
        <v>0</v>
      </c>
      <c r="AK211" s="265">
        <f>'[9]NAW2 - Total - ENWL'!AK208</f>
        <v>0</v>
      </c>
      <c r="AL211" s="265">
        <f>'[9]NAW2 - Total - ENWL'!AL208</f>
        <v>0</v>
      </c>
      <c r="AM211" s="265">
        <f>'[9]NAW2 - Total - ENWL'!AM208</f>
        <v>0</v>
      </c>
      <c r="AN211" s="265">
        <f>'[9]NAW2 - Total - ENWL'!AN208</f>
        <v>0</v>
      </c>
      <c r="AO211" s="265">
        <f>'[9]NAW2 - Total - ENWL'!AO208</f>
        <v>0</v>
      </c>
      <c r="AP211" s="47">
        <f>SUM(AK211:AO211)</f>
        <v>0</v>
      </c>
      <c r="BB211" s="255"/>
      <c r="BC211" s="255"/>
      <c r="BD211" s="46" t="s">
        <v>30</v>
      </c>
      <c r="BE211" s="267">
        <f>'ENWL - HI Probs. of Failure '!O$54</f>
        <v>2.2800360558933334E-3</v>
      </c>
      <c r="BF211" s="267">
        <f>'ENWL - HI Probs. of Failure '!P$54</f>
        <v>3.3947308110577083E-3</v>
      </c>
      <c r="BG211" s="267">
        <f>'ENWL - HI Probs. of Failure '!Q$54</f>
        <v>6.002192008640001E-3</v>
      </c>
      <c r="BH211" s="267">
        <f>'ENWL - HI Probs. of Failure '!R$54</f>
        <v>9.7206234584722925E-3</v>
      </c>
      <c r="BI211" s="267">
        <f>'ENWL - HI Probs. of Failure '!S$54</f>
        <v>2.2800749373333332E-2</v>
      </c>
      <c r="BJ211" s="142"/>
      <c r="BK211" s="255"/>
      <c r="BL211" s="46" t="s">
        <v>30</v>
      </c>
      <c r="BM211" s="274">
        <f>IFERROR($BM4*'ENWL - Ave Crit'!$Q$54,0)</f>
        <v>32602.574999999997</v>
      </c>
      <c r="BN211" s="274">
        <f>IFERROR($BM4*'ENWL - Ave Crit'!$Q$54,0)</f>
        <v>32602.574999999997</v>
      </c>
      <c r="BO211" s="274">
        <f>IFERROR($BM4*'ENWL - Ave Crit'!$Q$54,0)</f>
        <v>32602.574999999997</v>
      </c>
      <c r="BP211" s="274">
        <f>IFERROR($BM4*'ENWL - Ave Crit'!$Q$54,0)</f>
        <v>32602.574999999997</v>
      </c>
      <c r="BQ211" s="274">
        <f>IFERROR($BM4*'ENWL - Ave Crit'!$Q$54,0)</f>
        <v>32602.574999999997</v>
      </c>
      <c r="BR211" s="142"/>
      <c r="BS211" s="255"/>
      <c r="BT211" s="46" t="s">
        <v>30</v>
      </c>
      <c r="BU211" s="16">
        <f t="shared" si="215"/>
        <v>74.335046514966592</v>
      </c>
      <c r="BV211" s="16">
        <f t="shared" si="215"/>
        <v>110.67696587231976</v>
      </c>
      <c r="BW211" s="16">
        <f t="shared" si="215"/>
        <v>195.68691512608626</v>
      </c>
      <c r="BX211" s="16">
        <f t="shared" si="215"/>
        <v>316.91735535160228</v>
      </c>
      <c r="BY211" s="16">
        <f t="shared" si="215"/>
        <v>743.36314150030285</v>
      </c>
      <c r="BZ211" s="255"/>
      <c r="CA211" s="255"/>
      <c r="CB211" s="46" t="s">
        <v>30</v>
      </c>
      <c r="CC211" s="269">
        <f>IF(BU211="","",M211*BU211)</f>
        <v>0</v>
      </c>
      <c r="CD211" s="269">
        <f t="shared" si="257"/>
        <v>0</v>
      </c>
      <c r="CE211" s="269">
        <f t="shared" si="257"/>
        <v>0</v>
      </c>
      <c r="CF211" s="269">
        <f t="shared" si="257"/>
        <v>0</v>
      </c>
      <c r="CG211" s="269">
        <f t="shared" si="257"/>
        <v>0</v>
      </c>
      <c r="CH211" s="271">
        <f t="shared" si="184"/>
        <v>0</v>
      </c>
      <c r="CI211" s="272"/>
      <c r="CJ211" s="272"/>
      <c r="CK211" s="269">
        <f t="shared" si="258"/>
        <v>0</v>
      </c>
      <c r="CL211" s="269">
        <f t="shared" si="258"/>
        <v>0</v>
      </c>
      <c r="CM211" s="269">
        <f t="shared" si="258"/>
        <v>0</v>
      </c>
      <c r="CN211" s="269">
        <f t="shared" si="258"/>
        <v>0</v>
      </c>
      <c r="CO211" s="269">
        <f t="shared" si="258"/>
        <v>0</v>
      </c>
      <c r="CP211" s="271">
        <f t="shared" si="252"/>
        <v>0</v>
      </c>
      <c r="CS211" s="269">
        <f>IF(BU211="","",Y211*BU211)</f>
        <v>0</v>
      </c>
      <c r="CT211" s="269">
        <f t="shared" si="259"/>
        <v>0</v>
      </c>
      <c r="CU211" s="269">
        <f t="shared" si="259"/>
        <v>0</v>
      </c>
      <c r="CV211" s="269">
        <f t="shared" si="259"/>
        <v>0</v>
      </c>
      <c r="CW211" s="269">
        <f t="shared" si="259"/>
        <v>0</v>
      </c>
      <c r="CX211" s="271">
        <f t="shared" si="253"/>
        <v>0</v>
      </c>
      <c r="CY211" s="255"/>
      <c r="CZ211" s="255"/>
      <c r="DA211" s="269">
        <f>IF(BU211="","",(S211+Y211)*BU211)</f>
        <v>0</v>
      </c>
      <c r="DB211" s="269">
        <f t="shared" si="260"/>
        <v>0</v>
      </c>
      <c r="DC211" s="269">
        <f t="shared" si="260"/>
        <v>0</v>
      </c>
      <c r="DD211" s="269">
        <f t="shared" si="260"/>
        <v>0</v>
      </c>
      <c r="DE211" s="269">
        <f t="shared" si="260"/>
        <v>0</v>
      </c>
      <c r="DF211" s="271">
        <f t="shared" si="254"/>
        <v>0</v>
      </c>
      <c r="DG211" s="255"/>
      <c r="DH211" s="255"/>
      <c r="DI211" s="269">
        <f>IF(BU211="","",AK211*BU211)</f>
        <v>0</v>
      </c>
      <c r="DJ211" s="269">
        <f t="shared" si="261"/>
        <v>0</v>
      </c>
      <c r="DK211" s="269">
        <f t="shared" si="261"/>
        <v>0</v>
      </c>
      <c r="DL211" s="269">
        <f t="shared" si="261"/>
        <v>0</v>
      </c>
      <c r="DM211" s="269">
        <f t="shared" si="261"/>
        <v>0</v>
      </c>
      <c r="DN211" s="271">
        <f t="shared" si="256"/>
        <v>0</v>
      </c>
      <c r="DO211" s="255"/>
      <c r="DP211" s="255"/>
      <c r="DQ211" s="269">
        <f>IF(BU211="","",(AE211+AK211)*BU211)</f>
        <v>0</v>
      </c>
      <c r="DR211" s="269">
        <f t="shared" si="262"/>
        <v>0</v>
      </c>
      <c r="DS211" s="269">
        <f t="shared" si="262"/>
        <v>0</v>
      </c>
      <c r="DT211" s="269">
        <f t="shared" si="262"/>
        <v>0</v>
      </c>
      <c r="DU211" s="269">
        <f t="shared" si="262"/>
        <v>0</v>
      </c>
      <c r="DV211" s="271">
        <f t="shared" si="255"/>
        <v>0</v>
      </c>
    </row>
    <row r="212" spans="1:126" ht="25.5" customHeight="1">
      <c r="A212" s="232"/>
      <c r="B212" s="157"/>
      <c r="C212" s="43"/>
      <c r="D212" s="44">
        <f>L212</f>
        <v>0</v>
      </c>
      <c r="E212" s="45">
        <f>D212+SUM(AE212:AI212)</f>
        <v>0</v>
      </c>
      <c r="F212" s="46" t="s">
        <v>31</v>
      </c>
      <c r="G212" s="265">
        <f>'[9]NAW2 - Total - ENWL'!G209</f>
        <v>0</v>
      </c>
      <c r="H212" s="265">
        <f>'[9]NAW2 - Total - ENWL'!H209</f>
        <v>0</v>
      </c>
      <c r="I212" s="265">
        <f>'[9]NAW2 - Total - ENWL'!I209</f>
        <v>0</v>
      </c>
      <c r="J212" s="265">
        <f>'[9]NAW2 - Total - ENWL'!J209</f>
        <v>0</v>
      </c>
      <c r="K212" s="265">
        <f>'[9]NAW2 - Total - ENWL'!K209</f>
        <v>0</v>
      </c>
      <c r="L212" s="47">
        <f>SUM(G212:K212)</f>
        <v>0</v>
      </c>
      <c r="M212" s="265">
        <f>'[9]NAW2 - Total - ENWL'!M209</f>
        <v>0</v>
      </c>
      <c r="N212" s="265">
        <f>'[9]NAW2 - Total - ENWL'!N209</f>
        <v>0</v>
      </c>
      <c r="O212" s="265">
        <f>'[9]NAW2 - Total - ENWL'!O209</f>
        <v>0</v>
      </c>
      <c r="P212" s="265">
        <f>'[9]NAW2 - Total - ENWL'!P209</f>
        <v>0</v>
      </c>
      <c r="Q212" s="265">
        <f>'[9]NAW2 - Total - ENWL'!Q209</f>
        <v>0</v>
      </c>
      <c r="R212" s="47">
        <f>SUM(M212:Q212)</f>
        <v>0</v>
      </c>
      <c r="S212" s="265">
        <f>'ENWL - Asset Rep'!S212+'ENWL - Refurb'!S212+'ENWL - HVP'!S212</f>
        <v>0</v>
      </c>
      <c r="T212" s="265">
        <f>'ENWL - Asset Rep'!T212+'ENWL - Refurb'!T212+'ENWL - HVP'!T212</f>
        <v>0</v>
      </c>
      <c r="U212" s="265">
        <f>'ENWL - Asset Rep'!U212+'ENWL - Refurb'!U212+'ENWL - HVP'!U212</f>
        <v>0</v>
      </c>
      <c r="V212" s="265">
        <f>'ENWL - Asset Rep'!V212+'ENWL - Refurb'!V212+'ENWL - HVP'!V212</f>
        <v>0</v>
      </c>
      <c r="W212" s="265">
        <f>'ENWL - Asset Rep'!W212+'ENWL - Refurb'!W212+'ENWL - HVP'!W212</f>
        <v>0</v>
      </c>
      <c r="X212" s="47">
        <f>SUM(S212:W212)</f>
        <v>0</v>
      </c>
      <c r="Y212" s="265">
        <f>'[9]NAW2 - Total - ENWL'!Y209</f>
        <v>0</v>
      </c>
      <c r="Z212" s="265">
        <f>'[9]NAW2 - Total - ENWL'!Z209</f>
        <v>0</v>
      </c>
      <c r="AA212" s="265">
        <f>'[9]NAW2 - Total - ENWL'!AA209</f>
        <v>0</v>
      </c>
      <c r="AB212" s="265">
        <f>'[9]NAW2 - Total - ENWL'!AB209</f>
        <v>0</v>
      </c>
      <c r="AC212" s="265">
        <f>'[9]NAW2 - Total - ENWL'!AC209</f>
        <v>0</v>
      </c>
      <c r="AD212" s="47">
        <f>SUM(Y212:AC212)</f>
        <v>0</v>
      </c>
      <c r="AE212" s="265">
        <f>'ENWL - Asset Rep'!AE212+'ENWL - Refurb'!AE212+'ENWL - HVP'!AE212</f>
        <v>0</v>
      </c>
      <c r="AF212" s="265">
        <f>'ENWL - Asset Rep'!AF212+'ENWL - Refurb'!AF212+'ENWL - HVP'!AF212</f>
        <v>0</v>
      </c>
      <c r="AG212" s="265">
        <f>'ENWL - Asset Rep'!AG212+'ENWL - Refurb'!AG212+'ENWL - HVP'!AG212</f>
        <v>0</v>
      </c>
      <c r="AH212" s="265">
        <f>'ENWL - Asset Rep'!AH212+'ENWL - Refurb'!AH212+'ENWL - HVP'!AH212</f>
        <v>0</v>
      </c>
      <c r="AI212" s="265">
        <f>'ENWL - Asset Rep'!AI212+'ENWL - Refurb'!AI212+'ENWL - HVP'!AI212</f>
        <v>0</v>
      </c>
      <c r="AJ212" s="47">
        <f>SUM(AE212:AI212)</f>
        <v>0</v>
      </c>
      <c r="AK212" s="265">
        <f>'[9]NAW2 - Total - ENWL'!AK209</f>
        <v>0</v>
      </c>
      <c r="AL212" s="265">
        <f>'[9]NAW2 - Total - ENWL'!AL209</f>
        <v>0</v>
      </c>
      <c r="AM212" s="265">
        <f>'[9]NAW2 - Total - ENWL'!AM209</f>
        <v>0</v>
      </c>
      <c r="AN212" s="265">
        <f>'[9]NAW2 - Total - ENWL'!AN209</f>
        <v>0</v>
      </c>
      <c r="AO212" s="265">
        <f>'[9]NAW2 - Total - ENWL'!AO209</f>
        <v>0</v>
      </c>
      <c r="AP212" s="47">
        <f>SUM(AK212:AO212)</f>
        <v>0</v>
      </c>
      <c r="BB212" s="255"/>
      <c r="BC212" s="255"/>
      <c r="BD212" s="46" t="s">
        <v>31</v>
      </c>
      <c r="BE212" s="267">
        <f>'ENWL - HI Probs. of Failure '!O$54</f>
        <v>2.2800360558933334E-3</v>
      </c>
      <c r="BF212" s="267">
        <f>'ENWL - HI Probs. of Failure '!P$54</f>
        <v>3.3947308110577083E-3</v>
      </c>
      <c r="BG212" s="267">
        <f>'ENWL - HI Probs. of Failure '!Q$54</f>
        <v>6.002192008640001E-3</v>
      </c>
      <c r="BH212" s="267">
        <f>'ENWL - HI Probs. of Failure '!R$54</f>
        <v>9.7206234584722925E-3</v>
      </c>
      <c r="BI212" s="267">
        <f>'ENWL - HI Probs. of Failure '!S$54</f>
        <v>2.2800749373333332E-2</v>
      </c>
      <c r="BJ212" s="142"/>
      <c r="BK212" s="255"/>
      <c r="BL212" s="46" t="s">
        <v>31</v>
      </c>
      <c r="BM212" s="274">
        <f>IFERROR($BM5*'ENWL - Ave Crit'!$Q$54,0)</f>
        <v>54337.625</v>
      </c>
      <c r="BN212" s="274">
        <f>IFERROR($BM5*'ENWL - Ave Crit'!$Q$54,0)</f>
        <v>54337.625</v>
      </c>
      <c r="BO212" s="274">
        <f>IFERROR($BM5*'ENWL - Ave Crit'!$Q$54,0)</f>
        <v>54337.625</v>
      </c>
      <c r="BP212" s="274">
        <f>IFERROR($BM5*'ENWL - Ave Crit'!$Q$54,0)</f>
        <v>54337.625</v>
      </c>
      <c r="BQ212" s="274">
        <f>IFERROR($BM5*'ENWL - Ave Crit'!$Q$54,0)</f>
        <v>54337.625</v>
      </c>
      <c r="BR212" s="142"/>
      <c r="BS212" s="255"/>
      <c r="BT212" s="46" t="s">
        <v>31</v>
      </c>
      <c r="BU212" s="16">
        <f t="shared" si="215"/>
        <v>123.891744191611</v>
      </c>
      <c r="BV212" s="16">
        <f t="shared" si="215"/>
        <v>184.46160978719962</v>
      </c>
      <c r="BW212" s="16">
        <f t="shared" si="215"/>
        <v>326.14485854347714</v>
      </c>
      <c r="BX212" s="16">
        <f t="shared" si="215"/>
        <v>528.19559225267051</v>
      </c>
      <c r="BY212" s="16">
        <f t="shared" si="215"/>
        <v>1238.9385691671716</v>
      </c>
      <c r="BZ212" s="255"/>
      <c r="CA212" s="255"/>
      <c r="CB212" s="46" t="s">
        <v>31</v>
      </c>
      <c r="CC212" s="269">
        <f>IF(BU212="","",M212*BU212)</f>
        <v>0</v>
      </c>
      <c r="CD212" s="269">
        <f t="shared" si="257"/>
        <v>0</v>
      </c>
      <c r="CE212" s="269">
        <f t="shared" si="257"/>
        <v>0</v>
      </c>
      <c r="CF212" s="269">
        <f t="shared" si="257"/>
        <v>0</v>
      </c>
      <c r="CG212" s="269">
        <f t="shared" si="257"/>
        <v>0</v>
      </c>
      <c r="CH212" s="271">
        <f t="shared" si="184"/>
        <v>0</v>
      </c>
      <c r="CI212" s="272"/>
      <c r="CJ212" s="272"/>
      <c r="CK212" s="269">
        <f t="shared" si="258"/>
        <v>0</v>
      </c>
      <c r="CL212" s="269">
        <f t="shared" si="258"/>
        <v>0</v>
      </c>
      <c r="CM212" s="269">
        <f t="shared" si="258"/>
        <v>0</v>
      </c>
      <c r="CN212" s="269">
        <f t="shared" si="258"/>
        <v>0</v>
      </c>
      <c r="CO212" s="269">
        <f t="shared" si="258"/>
        <v>0</v>
      </c>
      <c r="CP212" s="271">
        <f t="shared" si="252"/>
        <v>0</v>
      </c>
      <c r="CS212" s="269">
        <f>IF(BU212="","",Y212*BU212)</f>
        <v>0</v>
      </c>
      <c r="CT212" s="269">
        <f t="shared" si="259"/>
        <v>0</v>
      </c>
      <c r="CU212" s="269">
        <f t="shared" si="259"/>
        <v>0</v>
      </c>
      <c r="CV212" s="269">
        <f t="shared" si="259"/>
        <v>0</v>
      </c>
      <c r="CW212" s="269">
        <f t="shared" si="259"/>
        <v>0</v>
      </c>
      <c r="CX212" s="271">
        <f t="shared" si="253"/>
        <v>0</v>
      </c>
      <c r="CY212" s="255"/>
      <c r="CZ212" s="255"/>
      <c r="DA212" s="269">
        <f>IF(BU212="","",(S212+Y212)*BU212)</f>
        <v>0</v>
      </c>
      <c r="DB212" s="269">
        <f t="shared" si="260"/>
        <v>0</v>
      </c>
      <c r="DC212" s="269">
        <f t="shared" si="260"/>
        <v>0</v>
      </c>
      <c r="DD212" s="269">
        <f t="shared" si="260"/>
        <v>0</v>
      </c>
      <c r="DE212" s="269">
        <f t="shared" si="260"/>
        <v>0</v>
      </c>
      <c r="DF212" s="271">
        <f t="shared" si="254"/>
        <v>0</v>
      </c>
      <c r="DG212" s="255"/>
      <c r="DH212" s="255"/>
      <c r="DI212" s="269">
        <f>IF(BU212="","",AK212*BU212)</f>
        <v>0</v>
      </c>
      <c r="DJ212" s="269">
        <f t="shared" si="261"/>
        <v>0</v>
      </c>
      <c r="DK212" s="269">
        <f t="shared" si="261"/>
        <v>0</v>
      </c>
      <c r="DL212" s="269">
        <f t="shared" si="261"/>
        <v>0</v>
      </c>
      <c r="DM212" s="269">
        <f t="shared" si="261"/>
        <v>0</v>
      </c>
      <c r="DN212" s="271">
        <f t="shared" si="256"/>
        <v>0</v>
      </c>
      <c r="DO212" s="255"/>
      <c r="DP212" s="255"/>
      <c r="DQ212" s="269">
        <f>IF(BU212="","",(AE212+AK212)*BU212)</f>
        <v>0</v>
      </c>
      <c r="DR212" s="269">
        <f t="shared" si="262"/>
        <v>0</v>
      </c>
      <c r="DS212" s="269">
        <f t="shared" si="262"/>
        <v>0</v>
      </c>
      <c r="DT212" s="269">
        <f t="shared" si="262"/>
        <v>0</v>
      </c>
      <c r="DU212" s="269">
        <f t="shared" si="262"/>
        <v>0</v>
      </c>
      <c r="DV212" s="271">
        <f t="shared" si="255"/>
        <v>0</v>
      </c>
    </row>
    <row r="213" spans="1:126" ht="25.5" customHeight="1" thickBot="1">
      <c r="A213" s="232"/>
      <c r="B213" s="48"/>
      <c r="C213" s="49" t="s">
        <v>27</v>
      </c>
      <c r="D213" s="50">
        <f>SUM(D209:D212)</f>
        <v>1595.2599999999995</v>
      </c>
      <c r="E213" s="51">
        <f>SUM(E209:E212)</f>
        <v>1595.2599999999995</v>
      </c>
      <c r="F213" s="52"/>
      <c r="G213" s="53">
        <f>SUM(G209:G212)</f>
        <v>539.11094736842085</v>
      </c>
      <c r="H213" s="54">
        <f>SUM(H209:H212)</f>
        <v>431.18063157894727</v>
      </c>
      <c r="I213" s="54">
        <f>SUM(I209:I212)</f>
        <v>16.250526315789468</v>
      </c>
      <c r="J213" s="54">
        <f>SUM(J209:J212)</f>
        <v>125.67073684210524</v>
      </c>
      <c r="K213" s="54">
        <f>SUM(K209:K212)</f>
        <v>483.04715789473676</v>
      </c>
      <c r="L213" s="55"/>
      <c r="M213" s="53">
        <f>SUM(M209:M212)</f>
        <v>539.11094736842085</v>
      </c>
      <c r="N213" s="54">
        <f>SUM(N209:N212)</f>
        <v>431.18063157894727</v>
      </c>
      <c r="O213" s="54">
        <f>SUM(O209:O212)</f>
        <v>16.250526315789468</v>
      </c>
      <c r="P213" s="54">
        <f>SUM(P209:P212)</f>
        <v>125.67073684210524</v>
      </c>
      <c r="Q213" s="54">
        <f>SUM(Q209:Q212)</f>
        <v>483.04715789473676</v>
      </c>
      <c r="R213" s="55"/>
      <c r="S213" s="53">
        <f>SUM(S209:S212)</f>
        <v>45</v>
      </c>
      <c r="T213" s="54">
        <f>SUM(T209:T212)</f>
        <v>0</v>
      </c>
      <c r="U213" s="54">
        <f>SUM(U209:U212)</f>
        <v>-4</v>
      </c>
      <c r="V213" s="54">
        <f>SUM(V209:V212)</f>
        <v>-8</v>
      </c>
      <c r="W213" s="54">
        <f>SUM(W209:W212)</f>
        <v>-33</v>
      </c>
      <c r="X213" s="55"/>
      <c r="Y213" s="53">
        <f>SUM(Y209:Y212)</f>
        <v>539.11094736842085</v>
      </c>
      <c r="Z213" s="54">
        <f>SUM(Z209:Z212)</f>
        <v>431.18063157894727</v>
      </c>
      <c r="AA213" s="54">
        <f>SUM(AA209:AA212)</f>
        <v>16.250526315789468</v>
      </c>
      <c r="AB213" s="54">
        <f>SUM(AB209:AB212)</f>
        <v>125.67073684210524</v>
      </c>
      <c r="AC213" s="54">
        <f>SUM(AC209:AC212)</f>
        <v>483.04715789473676</v>
      </c>
      <c r="AD213" s="55"/>
      <c r="AE213" s="53">
        <f>SUM(AE209:AE212)</f>
        <v>90</v>
      </c>
      <c r="AF213" s="54">
        <f>SUM(AF209:AF212)</f>
        <v>0</v>
      </c>
      <c r="AG213" s="54">
        <f>SUM(AG209:AG212)</f>
        <v>-8</v>
      </c>
      <c r="AH213" s="54">
        <f>SUM(AH209:AH212)</f>
        <v>-16</v>
      </c>
      <c r="AI213" s="54">
        <f>SUM(AI209:AI212)</f>
        <v>-66</v>
      </c>
      <c r="AJ213" s="55"/>
      <c r="AK213" s="53">
        <f>SUM(AK209:AK212)</f>
        <v>31.011157894736836</v>
      </c>
      <c r="AL213" s="54">
        <f>SUM(AL209:AL212)</f>
        <v>635.93726315789456</v>
      </c>
      <c r="AM213" s="54">
        <f>SUM(AM209:AM212)</f>
        <v>303.34315789473675</v>
      </c>
      <c r="AN213" s="54">
        <f>SUM(AN209:AN212)</f>
        <v>16.250526315789468</v>
      </c>
      <c r="AO213" s="54">
        <f>SUM(AO209:AO212)</f>
        <v>608.71789473684203</v>
      </c>
      <c r="AP213" s="55"/>
      <c r="BB213" s="255"/>
      <c r="BC213" s="255"/>
      <c r="BD213" s="52"/>
      <c r="BE213" s="139"/>
      <c r="BF213" s="140"/>
      <c r="BG213" s="140"/>
      <c r="BH213" s="140"/>
      <c r="BI213" s="140"/>
      <c r="BJ213" s="55"/>
      <c r="BK213" s="255"/>
      <c r="BL213" s="52"/>
      <c r="BM213" s="139"/>
      <c r="BN213" s="140"/>
      <c r="BO213" s="140"/>
      <c r="BP213" s="140"/>
      <c r="BQ213" s="140"/>
      <c r="BR213" s="55"/>
      <c r="BS213" s="255"/>
      <c r="BT213" s="52"/>
      <c r="BU213" s="16" t="str">
        <f t="shared" si="215"/>
        <v/>
      </c>
      <c r="BV213" s="16" t="str">
        <f t="shared" si="215"/>
        <v/>
      </c>
      <c r="BW213" s="16" t="str">
        <f t="shared" si="215"/>
        <v/>
      </c>
      <c r="BX213" s="16" t="str">
        <f t="shared" si="215"/>
        <v/>
      </c>
      <c r="BY213" s="16" t="str">
        <f t="shared" si="215"/>
        <v/>
      </c>
      <c r="BZ213" s="255"/>
      <c r="CA213" s="255"/>
      <c r="CB213" s="52"/>
      <c r="CC213" s="270">
        <f>SUM(CC209:CC212)</f>
        <v>26716.55823290618</v>
      </c>
      <c r="CD213" s="270">
        <f>SUM(CD209:CD212)</f>
        <v>31814.509364045618</v>
      </c>
      <c r="CE213" s="270">
        <f>SUM(CE209:CE212)</f>
        <v>2120.0102426080834</v>
      </c>
      <c r="CF213" s="270">
        <f>SUM(CF209:CF212)</f>
        <v>26551.491710058111</v>
      </c>
      <c r="CG213" s="270">
        <f>SUM(CG209:CG212)</f>
        <v>239386.30185694958</v>
      </c>
      <c r="CH213" s="271">
        <f t="shared" si="184"/>
        <v>326588.87140656757</v>
      </c>
      <c r="CI213" s="272"/>
      <c r="CJ213" s="272"/>
      <c r="CK213" s="270">
        <f>SUM(CK209:CK212)</f>
        <v>26716.55823290618</v>
      </c>
      <c r="CL213" s="270">
        <f>SUM(CL209:CL212)</f>
        <v>31814.509364045618</v>
      </c>
      <c r="CM213" s="270">
        <f>SUM(CM209:CM212)</f>
        <v>2120.0102426080834</v>
      </c>
      <c r="CN213" s="270">
        <f>SUM(CN209:CN212)</f>
        <v>26551.491710058111</v>
      </c>
      <c r="CO213" s="270">
        <f>SUM(CO209:CO212)</f>
        <v>239386.30185694958</v>
      </c>
      <c r="CP213" s="271">
        <f t="shared" si="252"/>
        <v>326588.87140656757</v>
      </c>
      <c r="CS213" s="270">
        <f>SUM(CS209:CS212)</f>
        <v>26716.55823290618</v>
      </c>
      <c r="CT213" s="270">
        <f>SUM(CT209:CT212)</f>
        <v>31814.509364045618</v>
      </c>
      <c r="CU213" s="270">
        <f>SUM(CU209:CU212)</f>
        <v>2120.0102426080834</v>
      </c>
      <c r="CV213" s="270">
        <f>SUM(CV209:CV212)</f>
        <v>26551.491710058111</v>
      </c>
      <c r="CW213" s="270">
        <f>SUM(CW209:CW212)</f>
        <v>239386.30185694958</v>
      </c>
      <c r="CX213" s="271">
        <f t="shared" si="253"/>
        <v>326588.87140656757</v>
      </c>
      <c r="CY213" s="255"/>
      <c r="CZ213" s="255"/>
      <c r="DA213" s="270">
        <f>SUM(DA209:DA212)</f>
        <v>28946.609628355178</v>
      </c>
      <c r="DB213" s="270">
        <f>SUM(DB209:DB212)</f>
        <v>31814.509364045618</v>
      </c>
      <c r="DC213" s="270">
        <f>SUM(DC209:DC212)</f>
        <v>1598.1784689385199</v>
      </c>
      <c r="DD213" s="270">
        <f>SUM(DD209:DD212)</f>
        <v>24861.265814849565</v>
      </c>
      <c r="DE213" s="270">
        <f>SUM(DE209:DE212)</f>
        <v>223032.31274394292</v>
      </c>
      <c r="DF213" s="271">
        <f t="shared" si="254"/>
        <v>310252.87602013181</v>
      </c>
      <c r="DG213" s="255"/>
      <c r="DH213" s="255"/>
      <c r="DI213" s="270">
        <f>SUM(DI209:DI212)</f>
        <v>1536.8105763921576</v>
      </c>
      <c r="DJ213" s="270">
        <f>SUM(DJ209:DJ212)</f>
        <v>46922.40451430848</v>
      </c>
      <c r="DK213" s="270">
        <f>SUM(DK209:DK212)</f>
        <v>39573.524528684226</v>
      </c>
      <c r="DL213" s="270">
        <f>SUM(DL209:DL212)</f>
        <v>3433.3825487144104</v>
      </c>
      <c r="DM213" s="270">
        <f>SUM(DM209:DM212)</f>
        <v>301665.63101268641</v>
      </c>
      <c r="DN213" s="271">
        <f t="shared" si="256"/>
        <v>393131.75318078569</v>
      </c>
      <c r="DO213" s="255"/>
      <c r="DP213" s="255"/>
      <c r="DQ213" s="270">
        <f>SUM(DQ209:DQ212)</f>
        <v>5996.9133672901535</v>
      </c>
      <c r="DR213" s="270">
        <f>SUM(DR209:DR212)</f>
        <v>46922.40451430848</v>
      </c>
      <c r="DS213" s="270">
        <f>SUM(DS209:DS212)</f>
        <v>38529.860981345097</v>
      </c>
      <c r="DT213" s="270">
        <f>SUM(DT209:DT212)</f>
        <v>52.930758297319073</v>
      </c>
      <c r="DU213" s="270">
        <f>SUM(DU209:DU212)</f>
        <v>268957.65278667305</v>
      </c>
      <c r="DV213" s="271">
        <f t="shared" si="255"/>
        <v>360459.7624079141</v>
      </c>
    </row>
    <row r="214" spans="1:126" ht="25.5" hidden="1" customHeight="1">
      <c r="A214" s="232"/>
      <c r="B214" s="194" t="s">
        <v>34</v>
      </c>
      <c r="C214" s="38"/>
      <c r="D214" s="39">
        <f>L214</f>
        <v>0</v>
      </c>
      <c r="E214" s="40">
        <f>D214+SUM(AE214:AI214)</f>
        <v>0</v>
      </c>
      <c r="F214" s="41" t="s">
        <v>26</v>
      </c>
      <c r="G214" s="265">
        <f>'[9]NAW2 - Total - ENWL'!G211</f>
        <v>0</v>
      </c>
      <c r="H214" s="265">
        <f>'[9]NAW2 - Total - ENWL'!H211</f>
        <v>0</v>
      </c>
      <c r="I214" s="265">
        <f>'[9]NAW2 - Total - ENWL'!I211</f>
        <v>0</v>
      </c>
      <c r="J214" s="265">
        <f>'[9]NAW2 - Total - ENWL'!J211</f>
        <v>0</v>
      </c>
      <c r="K214" s="265">
        <f>'[9]NAW2 - Total - ENWL'!K211</f>
        <v>0</v>
      </c>
      <c r="L214" s="42">
        <f>SUM(G214:K214)</f>
        <v>0</v>
      </c>
      <c r="M214" s="265">
        <f>'[9]NAW2 - Total - ENWL'!M211</f>
        <v>0</v>
      </c>
      <c r="N214" s="265">
        <f>'[9]NAW2 - Total - ENWL'!N211</f>
        <v>0</v>
      </c>
      <c r="O214" s="265">
        <f>'[9]NAW2 - Total - ENWL'!O211</f>
        <v>0</v>
      </c>
      <c r="P214" s="265">
        <f>'[9]NAW2 - Total - ENWL'!P211</f>
        <v>0</v>
      </c>
      <c r="Q214" s="265">
        <f>'[9]NAW2 - Total - ENWL'!Q211</f>
        <v>0</v>
      </c>
      <c r="R214" s="42">
        <f>SUM(M214:Q214)</f>
        <v>0</v>
      </c>
      <c r="S214" s="319">
        <f>'ENWL - Asset Rep'!S214+'ENWL - Refurb'!S214+'ENWL - HVP'!S214</f>
        <v>0</v>
      </c>
      <c r="T214" s="273">
        <f>'ENWL - Asset Rep'!T214+'ENWL - Refurb'!T214+'ENWL - HVP'!T214</f>
        <v>0</v>
      </c>
      <c r="U214" s="273">
        <f>'ENWL - Asset Rep'!U214+'ENWL - Refurb'!U214+'ENWL - HVP'!U214</f>
        <v>0</v>
      </c>
      <c r="V214" s="273">
        <f>'ENWL - Asset Rep'!V214+'ENWL - Refurb'!V214+'ENWL - HVP'!V214</f>
        <v>0</v>
      </c>
      <c r="W214" s="273">
        <f>'ENWL - Asset Rep'!W214+'ENWL - Refurb'!W214+'ENWL - HVP'!W214</f>
        <v>0</v>
      </c>
      <c r="X214" s="42">
        <f>SUM(S214:W214)</f>
        <v>0</v>
      </c>
      <c r="Y214" s="266">
        <f>'[9]NAW2 - Total - ENWL'!Y211</f>
        <v>0</v>
      </c>
      <c r="Z214" s="266">
        <f>'[9]NAW2 - Total - ENWL'!Z211</f>
        <v>0</v>
      </c>
      <c r="AA214" s="266">
        <f>'[9]NAW2 - Total - ENWL'!AA211</f>
        <v>0</v>
      </c>
      <c r="AB214" s="266">
        <f>'[9]NAW2 - Total - ENWL'!AB211</f>
        <v>0</v>
      </c>
      <c r="AC214" s="266">
        <f>'[9]NAW2 - Total - ENWL'!AC211</f>
        <v>0</v>
      </c>
      <c r="AD214" s="42">
        <f>SUM(Y214:AC214)</f>
        <v>0</v>
      </c>
      <c r="AE214" s="319">
        <f>'ENWL - Asset Rep'!AE214+'ENWL - Refurb'!AE214+'ENWL - HVP'!AE214</f>
        <v>0</v>
      </c>
      <c r="AF214" s="273">
        <f>'ENWL - Asset Rep'!AF214+'ENWL - Refurb'!AF214+'ENWL - HVP'!AF214</f>
        <v>0</v>
      </c>
      <c r="AG214" s="273">
        <f>'ENWL - Asset Rep'!AG214+'ENWL - Refurb'!AG214+'ENWL - HVP'!AG214</f>
        <v>0</v>
      </c>
      <c r="AH214" s="273">
        <f>'ENWL - Asset Rep'!AH214+'ENWL - Refurb'!AH214+'ENWL - HVP'!AH214</f>
        <v>0</v>
      </c>
      <c r="AI214" s="273">
        <f>'ENWL - Asset Rep'!AI214+'ENWL - Refurb'!AI214+'ENWL - HVP'!AI214</f>
        <v>0</v>
      </c>
      <c r="AJ214" s="42">
        <f>SUM(AE214:AI214)</f>
        <v>0</v>
      </c>
      <c r="AK214" s="266">
        <f>'[9]NAW2 - Total - ENWL'!AK211</f>
        <v>0</v>
      </c>
      <c r="AL214" s="266">
        <f>'[9]NAW2 - Total - ENWL'!AL211</f>
        <v>0</v>
      </c>
      <c r="AM214" s="266">
        <f>'[9]NAW2 - Total - ENWL'!AM211</f>
        <v>0</v>
      </c>
      <c r="AN214" s="266">
        <f>'[9]NAW2 - Total - ENWL'!AN211</f>
        <v>0</v>
      </c>
      <c r="AO214" s="266">
        <f>'[9]NAW2 - Total - ENWL'!AO211</f>
        <v>0</v>
      </c>
      <c r="AP214" s="42">
        <f>SUM(AK214:AO214)</f>
        <v>0</v>
      </c>
      <c r="BB214" s="255"/>
      <c r="BC214" s="255"/>
      <c r="BD214" s="41" t="s">
        <v>26</v>
      </c>
      <c r="BE214" s="267">
        <f>'ENWL - HI Probs. of Failure '!O$55</f>
        <v>0</v>
      </c>
      <c r="BF214" s="267">
        <f>'ENWL - HI Probs. of Failure '!P$55</f>
        <v>0</v>
      </c>
      <c r="BG214" s="267">
        <f>'ENWL - HI Probs. of Failure '!Q$55</f>
        <v>0</v>
      </c>
      <c r="BH214" s="267">
        <f>'ENWL - HI Probs. of Failure '!R$55</f>
        <v>0</v>
      </c>
      <c r="BI214" s="267">
        <f>'ENWL - HI Probs. of Failure '!S$55</f>
        <v>0</v>
      </c>
      <c r="BJ214" s="141"/>
      <c r="BK214" s="255"/>
      <c r="BL214" s="41" t="s">
        <v>26</v>
      </c>
      <c r="BM214" s="274">
        <f>IFERROR($BM2*'ENWL - Ave Crit'!$Q$55,0)</f>
        <v>0</v>
      </c>
      <c r="BN214" s="274">
        <f>IFERROR($BM2*'ENWL - Ave Crit'!$Q$55,0)</f>
        <v>0</v>
      </c>
      <c r="BO214" s="274">
        <f>IFERROR($BM2*'ENWL - Ave Crit'!$Q$55,0)</f>
        <v>0</v>
      </c>
      <c r="BP214" s="274">
        <f>IFERROR($BM2*'ENWL - Ave Crit'!$Q$55,0)</f>
        <v>0</v>
      </c>
      <c r="BQ214" s="274">
        <f>IFERROR($BM2*'ENWL - Ave Crit'!$Q$55,0)</f>
        <v>0</v>
      </c>
      <c r="BR214" s="141"/>
      <c r="BS214" s="255"/>
      <c r="BT214" s="41" t="s">
        <v>26</v>
      </c>
      <c r="BU214" s="16" t="str">
        <f t="shared" si="215"/>
        <v/>
      </c>
      <c r="BV214" s="16" t="str">
        <f t="shared" si="215"/>
        <v/>
      </c>
      <c r="BW214" s="16" t="str">
        <f t="shared" si="215"/>
        <v/>
      </c>
      <c r="BX214" s="16" t="str">
        <f t="shared" si="215"/>
        <v/>
      </c>
      <c r="BY214" s="16" t="str">
        <f t="shared" si="215"/>
        <v/>
      </c>
      <c r="BZ214" s="255"/>
      <c r="CA214" s="255"/>
      <c r="CB214" s="41" t="s">
        <v>26</v>
      </c>
      <c r="CC214" s="269" t="str">
        <f>IF(BU214="","",M214*BU214)</f>
        <v/>
      </c>
      <c r="CD214" s="269" t="str">
        <f t="shared" ref="CD214:CG217" si="263">IF(BV214="","",N214*BV214)</f>
        <v/>
      </c>
      <c r="CE214" s="269" t="str">
        <f t="shared" si="263"/>
        <v/>
      </c>
      <c r="CF214" s="269" t="str">
        <f t="shared" si="263"/>
        <v/>
      </c>
      <c r="CG214" s="269" t="str">
        <f t="shared" si="263"/>
        <v/>
      </c>
      <c r="CH214" s="271">
        <f t="shared" ref="CH214:CH266" si="264">SUM(CC214:CG214)</f>
        <v>0</v>
      </c>
      <c r="CI214" s="272"/>
      <c r="CJ214" s="272"/>
      <c r="CK214" s="269" t="str">
        <f t="shared" ref="CK214:CO217" si="265">IF(BU214="","",G214*BU214)</f>
        <v/>
      </c>
      <c r="CL214" s="269" t="str">
        <f t="shared" si="265"/>
        <v/>
      </c>
      <c r="CM214" s="269" t="str">
        <f t="shared" si="265"/>
        <v/>
      </c>
      <c r="CN214" s="269" t="str">
        <f t="shared" si="265"/>
        <v/>
      </c>
      <c r="CO214" s="269" t="str">
        <f t="shared" si="265"/>
        <v/>
      </c>
      <c r="CP214" s="271">
        <f t="shared" si="252"/>
        <v>0</v>
      </c>
      <c r="CS214" s="269" t="str">
        <f>IF(BU214="","",Y214*BU214)</f>
        <v/>
      </c>
      <c r="CT214" s="269" t="str">
        <f t="shared" ref="CT214:CW217" si="266">IF(BV214="","",Z214*BV214)</f>
        <v/>
      </c>
      <c r="CU214" s="269" t="str">
        <f t="shared" si="266"/>
        <v/>
      </c>
      <c r="CV214" s="269" t="str">
        <f t="shared" si="266"/>
        <v/>
      </c>
      <c r="CW214" s="269" t="str">
        <f t="shared" si="266"/>
        <v/>
      </c>
      <c r="CX214" s="271">
        <f t="shared" si="253"/>
        <v>0</v>
      </c>
      <c r="CY214" s="255"/>
      <c r="CZ214" s="255"/>
      <c r="DA214" s="269" t="str">
        <f>IF(BU214="","",(S214+Y214)*BU214)</f>
        <v/>
      </c>
      <c r="DB214" s="269" t="str">
        <f t="shared" ref="DB214:DE217" si="267">IF(BV214="","",(T214+Z214)*BV214)</f>
        <v/>
      </c>
      <c r="DC214" s="269" t="str">
        <f t="shared" si="267"/>
        <v/>
      </c>
      <c r="DD214" s="269" t="str">
        <f t="shared" si="267"/>
        <v/>
      </c>
      <c r="DE214" s="269" t="str">
        <f t="shared" si="267"/>
        <v/>
      </c>
      <c r="DF214" s="271">
        <f t="shared" si="254"/>
        <v>0</v>
      </c>
      <c r="DG214" s="255"/>
      <c r="DH214" s="255"/>
      <c r="DI214" s="269" t="str">
        <f>IF(BU214="","",AK214*BU214)</f>
        <v/>
      </c>
      <c r="DJ214" s="269" t="str">
        <f t="shared" ref="DJ214:DM217" si="268">IF(BV214="","",AL214*BV214)</f>
        <v/>
      </c>
      <c r="DK214" s="269" t="str">
        <f t="shared" si="268"/>
        <v/>
      </c>
      <c r="DL214" s="269" t="str">
        <f t="shared" si="268"/>
        <v/>
      </c>
      <c r="DM214" s="269" t="str">
        <f t="shared" si="268"/>
        <v/>
      </c>
      <c r="DN214" s="271">
        <f t="shared" si="256"/>
        <v>0</v>
      </c>
      <c r="DO214" s="255"/>
      <c r="DP214" s="255"/>
      <c r="DQ214" s="269" t="str">
        <f>IF(BU214="","",(AE214+AK214)*BU214)</f>
        <v/>
      </c>
      <c r="DR214" s="269" t="str">
        <f t="shared" ref="DR214:DU217" si="269">IF(BV214="","",(AF214+AL214)*BV214)</f>
        <v/>
      </c>
      <c r="DS214" s="269" t="str">
        <f t="shared" si="269"/>
        <v/>
      </c>
      <c r="DT214" s="269" t="str">
        <f t="shared" si="269"/>
        <v/>
      </c>
      <c r="DU214" s="269" t="str">
        <f t="shared" si="269"/>
        <v/>
      </c>
      <c r="DV214" s="271">
        <f t="shared" si="255"/>
        <v>0</v>
      </c>
    </row>
    <row r="215" spans="1:126" ht="25.5" hidden="1" customHeight="1">
      <c r="A215" s="232"/>
      <c r="B215" s="157"/>
      <c r="C215" s="43"/>
      <c r="D215" s="44">
        <f>L215</f>
        <v>0</v>
      </c>
      <c r="E215" s="45">
        <f>D215+SUM(AE215:AI215)</f>
        <v>0</v>
      </c>
      <c r="F215" s="46" t="s">
        <v>28</v>
      </c>
      <c r="G215" s="265">
        <f>'[9]NAW2 - Total - ENWL'!G212</f>
        <v>0</v>
      </c>
      <c r="H215" s="265">
        <f>'[9]NAW2 - Total - ENWL'!H212</f>
        <v>0</v>
      </c>
      <c r="I215" s="265">
        <f>'[9]NAW2 - Total - ENWL'!I212</f>
        <v>0</v>
      </c>
      <c r="J215" s="265">
        <f>'[9]NAW2 - Total - ENWL'!J212</f>
        <v>0</v>
      </c>
      <c r="K215" s="265">
        <f>'[9]NAW2 - Total - ENWL'!K212</f>
        <v>0</v>
      </c>
      <c r="L215" s="47">
        <f>SUM(G215:K215)</f>
        <v>0</v>
      </c>
      <c r="M215" s="265">
        <f>'[9]NAW2 - Total - ENWL'!M212</f>
        <v>0</v>
      </c>
      <c r="N215" s="265">
        <f>'[9]NAW2 - Total - ENWL'!N212</f>
        <v>0</v>
      </c>
      <c r="O215" s="265">
        <f>'[9]NAW2 - Total - ENWL'!O212</f>
        <v>0</v>
      </c>
      <c r="P215" s="265">
        <f>'[9]NAW2 - Total - ENWL'!P212</f>
        <v>0</v>
      </c>
      <c r="Q215" s="265">
        <f>'[9]NAW2 - Total - ENWL'!Q212</f>
        <v>0</v>
      </c>
      <c r="R215" s="47">
        <f>SUM(M215:Q215)</f>
        <v>0</v>
      </c>
      <c r="S215" s="265">
        <f>'ENWL - Asset Rep'!S215+'ENWL - Refurb'!S215+'ENWL - HVP'!S215</f>
        <v>0</v>
      </c>
      <c r="T215" s="265">
        <f>'ENWL - Asset Rep'!T215+'ENWL - Refurb'!T215+'ENWL - HVP'!T215</f>
        <v>0</v>
      </c>
      <c r="U215" s="265">
        <f>'ENWL - Asset Rep'!U215+'ENWL - Refurb'!U215+'ENWL - HVP'!U215</f>
        <v>0</v>
      </c>
      <c r="V215" s="265">
        <f>'ENWL - Asset Rep'!V215+'ENWL - Refurb'!V215+'ENWL - HVP'!V215</f>
        <v>0</v>
      </c>
      <c r="W215" s="265">
        <f>'ENWL - Asset Rep'!W215+'ENWL - Refurb'!W215+'ENWL - HVP'!W215</f>
        <v>0</v>
      </c>
      <c r="X215" s="47">
        <f>SUM(S215:W215)</f>
        <v>0</v>
      </c>
      <c r="Y215" s="265">
        <f>'[9]NAW2 - Total - ENWL'!Y212</f>
        <v>0</v>
      </c>
      <c r="Z215" s="265">
        <f>'[9]NAW2 - Total - ENWL'!Z212</f>
        <v>0</v>
      </c>
      <c r="AA215" s="265">
        <f>'[9]NAW2 - Total - ENWL'!AA212</f>
        <v>0</v>
      </c>
      <c r="AB215" s="265">
        <f>'[9]NAW2 - Total - ENWL'!AB212</f>
        <v>0</v>
      </c>
      <c r="AC215" s="265">
        <f>'[9]NAW2 - Total - ENWL'!AC212</f>
        <v>0</v>
      </c>
      <c r="AD215" s="47">
        <f>SUM(Y215:AC215)</f>
        <v>0</v>
      </c>
      <c r="AE215" s="265">
        <f>'ENWL - Asset Rep'!AE215+'ENWL - Refurb'!AE215+'ENWL - HVP'!AE215</f>
        <v>0</v>
      </c>
      <c r="AF215" s="265">
        <f>'ENWL - Asset Rep'!AF215+'ENWL - Refurb'!AF215+'ENWL - HVP'!AF215</f>
        <v>0</v>
      </c>
      <c r="AG215" s="265">
        <f>'ENWL - Asset Rep'!AG215+'ENWL - Refurb'!AG215+'ENWL - HVP'!AG215</f>
        <v>0</v>
      </c>
      <c r="AH215" s="265">
        <f>'ENWL - Asset Rep'!AH215+'ENWL - Refurb'!AH215+'ENWL - HVP'!AH215</f>
        <v>0</v>
      </c>
      <c r="AI215" s="265">
        <f>'ENWL - Asset Rep'!AI215+'ENWL - Refurb'!AI215+'ENWL - HVP'!AI215</f>
        <v>0</v>
      </c>
      <c r="AJ215" s="47">
        <f>SUM(AE215:AI215)</f>
        <v>0</v>
      </c>
      <c r="AK215" s="265">
        <f>'[9]NAW2 - Total - ENWL'!AK212</f>
        <v>0</v>
      </c>
      <c r="AL215" s="265">
        <f>'[9]NAW2 - Total - ENWL'!AL212</f>
        <v>0</v>
      </c>
      <c r="AM215" s="265">
        <f>'[9]NAW2 - Total - ENWL'!AM212</f>
        <v>0</v>
      </c>
      <c r="AN215" s="265">
        <f>'[9]NAW2 - Total - ENWL'!AN212</f>
        <v>0</v>
      </c>
      <c r="AO215" s="265">
        <f>'[9]NAW2 - Total - ENWL'!AO212</f>
        <v>0</v>
      </c>
      <c r="AP215" s="47">
        <f>SUM(AK215:AO215)</f>
        <v>0</v>
      </c>
      <c r="BB215" s="255"/>
      <c r="BC215" s="255"/>
      <c r="BD215" s="46" t="s">
        <v>28</v>
      </c>
      <c r="BE215" s="267">
        <f>'ENWL - HI Probs. of Failure '!O$55</f>
        <v>0</v>
      </c>
      <c r="BF215" s="267">
        <f>'ENWL - HI Probs. of Failure '!P$55</f>
        <v>0</v>
      </c>
      <c r="BG215" s="267">
        <f>'ENWL - HI Probs. of Failure '!Q$55</f>
        <v>0</v>
      </c>
      <c r="BH215" s="267">
        <f>'ENWL - HI Probs. of Failure '!R$55</f>
        <v>0</v>
      </c>
      <c r="BI215" s="267">
        <f>'ENWL - HI Probs. of Failure '!S$55</f>
        <v>0</v>
      </c>
      <c r="BJ215" s="142"/>
      <c r="BK215" s="255"/>
      <c r="BL215" s="46" t="s">
        <v>28</v>
      </c>
      <c r="BM215" s="274">
        <f>IFERROR($BM3*'ENWL - Ave Crit'!$Q$55,0)</f>
        <v>0</v>
      </c>
      <c r="BN215" s="274">
        <f>IFERROR($BM3*'ENWL - Ave Crit'!$Q$55,0)</f>
        <v>0</v>
      </c>
      <c r="BO215" s="274">
        <f>IFERROR($BM3*'ENWL - Ave Crit'!$Q$55,0)</f>
        <v>0</v>
      </c>
      <c r="BP215" s="274">
        <f>IFERROR($BM3*'ENWL - Ave Crit'!$Q$55,0)</f>
        <v>0</v>
      </c>
      <c r="BQ215" s="274">
        <f>IFERROR($BM3*'ENWL - Ave Crit'!$Q$55,0)</f>
        <v>0</v>
      </c>
      <c r="BR215" s="142"/>
      <c r="BS215" s="255"/>
      <c r="BT215" s="46" t="s">
        <v>28</v>
      </c>
      <c r="BU215" s="16" t="str">
        <f t="shared" si="215"/>
        <v/>
      </c>
      <c r="BV215" s="16" t="str">
        <f t="shared" si="215"/>
        <v/>
      </c>
      <c r="BW215" s="16" t="str">
        <f t="shared" si="215"/>
        <v/>
      </c>
      <c r="BX215" s="16" t="str">
        <f t="shared" si="215"/>
        <v/>
      </c>
      <c r="BY215" s="16" t="str">
        <f t="shared" si="215"/>
        <v/>
      </c>
      <c r="BZ215" s="255"/>
      <c r="CA215" s="255"/>
      <c r="CB215" s="46" t="s">
        <v>28</v>
      </c>
      <c r="CC215" s="269" t="str">
        <f>IF(BU215="","",M215*BU215)</f>
        <v/>
      </c>
      <c r="CD215" s="269" t="str">
        <f t="shared" si="263"/>
        <v/>
      </c>
      <c r="CE215" s="269" t="str">
        <f t="shared" si="263"/>
        <v/>
      </c>
      <c r="CF215" s="269" t="str">
        <f t="shared" si="263"/>
        <v/>
      </c>
      <c r="CG215" s="269" t="str">
        <f t="shared" si="263"/>
        <v/>
      </c>
      <c r="CH215" s="271">
        <f t="shared" si="264"/>
        <v>0</v>
      </c>
      <c r="CI215" s="272"/>
      <c r="CJ215" s="272"/>
      <c r="CK215" s="269" t="str">
        <f t="shared" si="265"/>
        <v/>
      </c>
      <c r="CL215" s="269" t="str">
        <f t="shared" si="265"/>
        <v/>
      </c>
      <c r="CM215" s="269" t="str">
        <f t="shared" si="265"/>
        <v/>
      </c>
      <c r="CN215" s="269" t="str">
        <f t="shared" si="265"/>
        <v/>
      </c>
      <c r="CO215" s="269" t="str">
        <f t="shared" si="265"/>
        <v/>
      </c>
      <c r="CP215" s="271">
        <f t="shared" si="252"/>
        <v>0</v>
      </c>
      <c r="CS215" s="269" t="str">
        <f>IF(BU215="","",Y215*BU215)</f>
        <v/>
      </c>
      <c r="CT215" s="269" t="str">
        <f t="shared" si="266"/>
        <v/>
      </c>
      <c r="CU215" s="269" t="str">
        <f t="shared" si="266"/>
        <v/>
      </c>
      <c r="CV215" s="269" t="str">
        <f t="shared" si="266"/>
        <v/>
      </c>
      <c r="CW215" s="269" t="str">
        <f t="shared" si="266"/>
        <v/>
      </c>
      <c r="CX215" s="271">
        <f t="shared" si="253"/>
        <v>0</v>
      </c>
      <c r="CY215" s="255"/>
      <c r="CZ215" s="255"/>
      <c r="DA215" s="269" t="str">
        <f>IF(BU215="","",(S215+Y215)*BU215)</f>
        <v/>
      </c>
      <c r="DB215" s="269" t="str">
        <f t="shared" si="267"/>
        <v/>
      </c>
      <c r="DC215" s="269" t="str">
        <f t="shared" si="267"/>
        <v/>
      </c>
      <c r="DD215" s="269" t="str">
        <f t="shared" si="267"/>
        <v/>
      </c>
      <c r="DE215" s="269" t="str">
        <f t="shared" si="267"/>
        <v/>
      </c>
      <c r="DF215" s="271">
        <f t="shared" si="254"/>
        <v>0</v>
      </c>
      <c r="DG215" s="255"/>
      <c r="DH215" s="255"/>
      <c r="DI215" s="269" t="str">
        <f>IF(BU215="","",AK215*BU215)</f>
        <v/>
      </c>
      <c r="DJ215" s="269" t="str">
        <f t="shared" si="268"/>
        <v/>
      </c>
      <c r="DK215" s="269" t="str">
        <f t="shared" si="268"/>
        <v/>
      </c>
      <c r="DL215" s="269" t="str">
        <f t="shared" si="268"/>
        <v/>
      </c>
      <c r="DM215" s="269" t="str">
        <f t="shared" si="268"/>
        <v/>
      </c>
      <c r="DN215" s="271">
        <f t="shared" si="256"/>
        <v>0</v>
      </c>
      <c r="DO215" s="255"/>
      <c r="DP215" s="255"/>
      <c r="DQ215" s="269" t="str">
        <f>IF(BU215="","",(AE215+AK215)*BU215)</f>
        <v/>
      </c>
      <c r="DR215" s="269" t="str">
        <f t="shared" si="269"/>
        <v/>
      </c>
      <c r="DS215" s="269" t="str">
        <f t="shared" si="269"/>
        <v/>
      </c>
      <c r="DT215" s="269" t="str">
        <f t="shared" si="269"/>
        <v/>
      </c>
      <c r="DU215" s="269" t="str">
        <f t="shared" si="269"/>
        <v/>
      </c>
      <c r="DV215" s="271">
        <f t="shared" si="255"/>
        <v>0</v>
      </c>
    </row>
    <row r="216" spans="1:126" ht="25.5" hidden="1" customHeight="1">
      <c r="A216" s="232"/>
      <c r="B216" s="157"/>
      <c r="C216" s="43"/>
      <c r="D216" s="44">
        <f>L216</f>
        <v>0</v>
      </c>
      <c r="E216" s="45">
        <f>D216+SUM(AE216:AI216)</f>
        <v>0</v>
      </c>
      <c r="F216" s="46" t="s">
        <v>30</v>
      </c>
      <c r="G216" s="265">
        <f>'[9]NAW2 - Total - ENWL'!G213</f>
        <v>0</v>
      </c>
      <c r="H216" s="265">
        <f>'[9]NAW2 - Total - ENWL'!H213</f>
        <v>0</v>
      </c>
      <c r="I216" s="265">
        <f>'[9]NAW2 - Total - ENWL'!I213</f>
        <v>0</v>
      </c>
      <c r="J216" s="265">
        <f>'[9]NAW2 - Total - ENWL'!J213</f>
        <v>0</v>
      </c>
      <c r="K216" s="265">
        <f>'[9]NAW2 - Total - ENWL'!K213</f>
        <v>0</v>
      </c>
      <c r="L216" s="47">
        <f>SUM(G216:K216)</f>
        <v>0</v>
      </c>
      <c r="M216" s="265">
        <f>'[9]NAW2 - Total - ENWL'!M213</f>
        <v>0</v>
      </c>
      <c r="N216" s="265">
        <f>'[9]NAW2 - Total - ENWL'!N213</f>
        <v>0</v>
      </c>
      <c r="O216" s="265">
        <f>'[9]NAW2 - Total - ENWL'!O213</f>
        <v>0</v>
      </c>
      <c r="P216" s="265">
        <f>'[9]NAW2 - Total - ENWL'!P213</f>
        <v>0</v>
      </c>
      <c r="Q216" s="265">
        <f>'[9]NAW2 - Total - ENWL'!Q213</f>
        <v>0</v>
      </c>
      <c r="R216" s="47">
        <f>SUM(M216:Q216)</f>
        <v>0</v>
      </c>
      <c r="S216" s="265">
        <f>'ENWL - Asset Rep'!S216+'ENWL - Refurb'!S216+'ENWL - HVP'!S216</f>
        <v>0</v>
      </c>
      <c r="T216" s="265">
        <f>'ENWL - Asset Rep'!T216+'ENWL - Refurb'!T216+'ENWL - HVP'!T216</f>
        <v>0</v>
      </c>
      <c r="U216" s="265">
        <f>'ENWL - Asset Rep'!U216+'ENWL - Refurb'!U216+'ENWL - HVP'!U216</f>
        <v>0</v>
      </c>
      <c r="V216" s="265">
        <f>'ENWL - Asset Rep'!V216+'ENWL - Refurb'!V216+'ENWL - HVP'!V216</f>
        <v>0</v>
      </c>
      <c r="W216" s="265">
        <f>'ENWL - Asset Rep'!W216+'ENWL - Refurb'!W216+'ENWL - HVP'!W216</f>
        <v>0</v>
      </c>
      <c r="X216" s="47">
        <f>SUM(S216:W216)</f>
        <v>0</v>
      </c>
      <c r="Y216" s="265">
        <f>'[9]NAW2 - Total - ENWL'!Y213</f>
        <v>0</v>
      </c>
      <c r="Z216" s="265">
        <f>'[9]NAW2 - Total - ENWL'!Z213</f>
        <v>0</v>
      </c>
      <c r="AA216" s="265">
        <f>'[9]NAW2 - Total - ENWL'!AA213</f>
        <v>0</v>
      </c>
      <c r="AB216" s="265">
        <f>'[9]NAW2 - Total - ENWL'!AB213</f>
        <v>0</v>
      </c>
      <c r="AC216" s="265">
        <f>'[9]NAW2 - Total - ENWL'!AC213</f>
        <v>0</v>
      </c>
      <c r="AD216" s="47">
        <f>SUM(Y216:AC216)</f>
        <v>0</v>
      </c>
      <c r="AE216" s="265">
        <f>'ENWL - Asset Rep'!AE216+'ENWL - Refurb'!AE216+'ENWL - HVP'!AE216</f>
        <v>0</v>
      </c>
      <c r="AF216" s="265">
        <f>'ENWL - Asset Rep'!AF216+'ENWL - Refurb'!AF216+'ENWL - HVP'!AF216</f>
        <v>0</v>
      </c>
      <c r="AG216" s="265">
        <f>'ENWL - Asset Rep'!AG216+'ENWL - Refurb'!AG216+'ENWL - HVP'!AG216</f>
        <v>0</v>
      </c>
      <c r="AH216" s="265">
        <f>'ENWL - Asset Rep'!AH216+'ENWL - Refurb'!AH216+'ENWL - HVP'!AH216</f>
        <v>0</v>
      </c>
      <c r="AI216" s="265">
        <f>'ENWL - Asset Rep'!AI216+'ENWL - Refurb'!AI216+'ENWL - HVP'!AI216</f>
        <v>0</v>
      </c>
      <c r="AJ216" s="47">
        <f>SUM(AE216:AI216)</f>
        <v>0</v>
      </c>
      <c r="AK216" s="265">
        <f>'[9]NAW2 - Total - ENWL'!AK213</f>
        <v>0</v>
      </c>
      <c r="AL216" s="265">
        <f>'[9]NAW2 - Total - ENWL'!AL213</f>
        <v>0</v>
      </c>
      <c r="AM216" s="265">
        <f>'[9]NAW2 - Total - ENWL'!AM213</f>
        <v>0</v>
      </c>
      <c r="AN216" s="265">
        <f>'[9]NAW2 - Total - ENWL'!AN213</f>
        <v>0</v>
      </c>
      <c r="AO216" s="265">
        <f>'[9]NAW2 - Total - ENWL'!AO213</f>
        <v>0</v>
      </c>
      <c r="AP216" s="47">
        <f>SUM(AK216:AO216)</f>
        <v>0</v>
      </c>
      <c r="BB216" s="255"/>
      <c r="BC216" s="255"/>
      <c r="BD216" s="46" t="s">
        <v>30</v>
      </c>
      <c r="BE216" s="267">
        <f>'ENWL - HI Probs. of Failure '!O$55</f>
        <v>0</v>
      </c>
      <c r="BF216" s="267">
        <f>'ENWL - HI Probs. of Failure '!P$55</f>
        <v>0</v>
      </c>
      <c r="BG216" s="267">
        <f>'ENWL - HI Probs. of Failure '!Q$55</f>
        <v>0</v>
      </c>
      <c r="BH216" s="267">
        <f>'ENWL - HI Probs. of Failure '!R$55</f>
        <v>0</v>
      </c>
      <c r="BI216" s="267">
        <f>'ENWL - HI Probs. of Failure '!S$55</f>
        <v>0</v>
      </c>
      <c r="BJ216" s="142"/>
      <c r="BK216" s="255"/>
      <c r="BL216" s="46" t="s">
        <v>30</v>
      </c>
      <c r="BM216" s="274">
        <f>IFERROR($BM4*'ENWL - Ave Crit'!$Q$55,0)</f>
        <v>0</v>
      </c>
      <c r="BN216" s="274">
        <f>IFERROR($BM4*'ENWL - Ave Crit'!$Q$55,0)</f>
        <v>0</v>
      </c>
      <c r="BO216" s="274">
        <f>IFERROR($BM4*'ENWL - Ave Crit'!$Q$55,0)</f>
        <v>0</v>
      </c>
      <c r="BP216" s="274">
        <f>IFERROR($BM4*'ENWL - Ave Crit'!$Q$55,0)</f>
        <v>0</v>
      </c>
      <c r="BQ216" s="274">
        <f>IFERROR($BM4*'ENWL - Ave Crit'!$Q$55,0)</f>
        <v>0</v>
      </c>
      <c r="BR216" s="142"/>
      <c r="BS216" s="255"/>
      <c r="BT216" s="46" t="s">
        <v>30</v>
      </c>
      <c r="BU216" s="16" t="str">
        <f t="shared" si="215"/>
        <v/>
      </c>
      <c r="BV216" s="16" t="str">
        <f t="shared" si="215"/>
        <v/>
      </c>
      <c r="BW216" s="16" t="str">
        <f t="shared" si="215"/>
        <v/>
      </c>
      <c r="BX216" s="16" t="str">
        <f t="shared" si="215"/>
        <v/>
      </c>
      <c r="BY216" s="16" t="str">
        <f t="shared" si="215"/>
        <v/>
      </c>
      <c r="BZ216" s="255"/>
      <c r="CA216" s="255"/>
      <c r="CB216" s="46" t="s">
        <v>30</v>
      </c>
      <c r="CC216" s="269" t="str">
        <f>IF(BU216="","",M216*BU216)</f>
        <v/>
      </c>
      <c r="CD216" s="269" t="str">
        <f t="shared" si="263"/>
        <v/>
      </c>
      <c r="CE216" s="269" t="str">
        <f t="shared" si="263"/>
        <v/>
      </c>
      <c r="CF216" s="269" t="str">
        <f t="shared" si="263"/>
        <v/>
      </c>
      <c r="CG216" s="269" t="str">
        <f t="shared" si="263"/>
        <v/>
      </c>
      <c r="CH216" s="271">
        <f t="shared" si="264"/>
        <v>0</v>
      </c>
      <c r="CI216" s="272"/>
      <c r="CJ216" s="272"/>
      <c r="CK216" s="269" t="str">
        <f t="shared" si="265"/>
        <v/>
      </c>
      <c r="CL216" s="269" t="str">
        <f t="shared" si="265"/>
        <v/>
      </c>
      <c r="CM216" s="269" t="str">
        <f t="shared" si="265"/>
        <v/>
      </c>
      <c r="CN216" s="269" t="str">
        <f t="shared" si="265"/>
        <v/>
      </c>
      <c r="CO216" s="269" t="str">
        <f t="shared" si="265"/>
        <v/>
      </c>
      <c r="CP216" s="271">
        <f t="shared" si="252"/>
        <v>0</v>
      </c>
      <c r="CS216" s="269" t="str">
        <f>IF(BU216="","",Y216*BU216)</f>
        <v/>
      </c>
      <c r="CT216" s="269" t="str">
        <f t="shared" si="266"/>
        <v/>
      </c>
      <c r="CU216" s="269" t="str">
        <f t="shared" si="266"/>
        <v/>
      </c>
      <c r="CV216" s="269" t="str">
        <f t="shared" si="266"/>
        <v/>
      </c>
      <c r="CW216" s="269" t="str">
        <f t="shared" si="266"/>
        <v/>
      </c>
      <c r="CX216" s="271">
        <f t="shared" si="253"/>
        <v>0</v>
      </c>
      <c r="CY216" s="255"/>
      <c r="CZ216" s="255"/>
      <c r="DA216" s="269" t="str">
        <f>IF(BU216="","",(S216+Y216)*BU216)</f>
        <v/>
      </c>
      <c r="DB216" s="269" t="str">
        <f t="shared" si="267"/>
        <v/>
      </c>
      <c r="DC216" s="269" t="str">
        <f t="shared" si="267"/>
        <v/>
      </c>
      <c r="DD216" s="269" t="str">
        <f t="shared" si="267"/>
        <v/>
      </c>
      <c r="DE216" s="269" t="str">
        <f t="shared" si="267"/>
        <v/>
      </c>
      <c r="DF216" s="271">
        <f t="shared" si="254"/>
        <v>0</v>
      </c>
      <c r="DG216" s="255"/>
      <c r="DH216" s="255"/>
      <c r="DI216" s="269" t="str">
        <f>IF(BU216="","",AK216*BU216)</f>
        <v/>
      </c>
      <c r="DJ216" s="269" t="str">
        <f t="shared" si="268"/>
        <v/>
      </c>
      <c r="DK216" s="269" t="str">
        <f t="shared" si="268"/>
        <v/>
      </c>
      <c r="DL216" s="269" t="str">
        <f t="shared" si="268"/>
        <v/>
      </c>
      <c r="DM216" s="269" t="str">
        <f t="shared" si="268"/>
        <v/>
      </c>
      <c r="DN216" s="271">
        <f t="shared" si="256"/>
        <v>0</v>
      </c>
      <c r="DO216" s="255"/>
      <c r="DP216" s="255"/>
      <c r="DQ216" s="269" t="str">
        <f>IF(BU216="","",(AE216+AK216)*BU216)</f>
        <v/>
      </c>
      <c r="DR216" s="269" t="str">
        <f t="shared" si="269"/>
        <v/>
      </c>
      <c r="DS216" s="269" t="str">
        <f t="shared" si="269"/>
        <v/>
      </c>
      <c r="DT216" s="269" t="str">
        <f t="shared" si="269"/>
        <v/>
      </c>
      <c r="DU216" s="269" t="str">
        <f t="shared" si="269"/>
        <v/>
      </c>
      <c r="DV216" s="271">
        <f t="shared" si="255"/>
        <v>0</v>
      </c>
    </row>
    <row r="217" spans="1:126" ht="25.5" hidden="1" customHeight="1">
      <c r="A217" s="232"/>
      <c r="B217" s="157"/>
      <c r="C217" s="43"/>
      <c r="D217" s="44">
        <f>L217</f>
        <v>0</v>
      </c>
      <c r="E217" s="45">
        <f>D217+SUM(AE217:AI217)</f>
        <v>0</v>
      </c>
      <c r="F217" s="46" t="s">
        <v>31</v>
      </c>
      <c r="G217" s="265">
        <f>'[9]NAW2 - Total - ENWL'!G214</f>
        <v>0</v>
      </c>
      <c r="H217" s="265">
        <f>'[9]NAW2 - Total - ENWL'!H214</f>
        <v>0</v>
      </c>
      <c r="I217" s="265">
        <f>'[9]NAW2 - Total - ENWL'!I214</f>
        <v>0</v>
      </c>
      <c r="J217" s="265">
        <f>'[9]NAW2 - Total - ENWL'!J214</f>
        <v>0</v>
      </c>
      <c r="K217" s="265">
        <f>'[9]NAW2 - Total - ENWL'!K214</f>
        <v>0</v>
      </c>
      <c r="L217" s="47">
        <f>SUM(G217:K217)</f>
        <v>0</v>
      </c>
      <c r="M217" s="265">
        <f>'[9]NAW2 - Total - ENWL'!M214</f>
        <v>0</v>
      </c>
      <c r="N217" s="265">
        <f>'[9]NAW2 - Total - ENWL'!N214</f>
        <v>0</v>
      </c>
      <c r="O217" s="265">
        <f>'[9]NAW2 - Total - ENWL'!O214</f>
        <v>0</v>
      </c>
      <c r="P217" s="265">
        <f>'[9]NAW2 - Total - ENWL'!P214</f>
        <v>0</v>
      </c>
      <c r="Q217" s="265">
        <f>'[9]NAW2 - Total - ENWL'!Q214</f>
        <v>0</v>
      </c>
      <c r="R217" s="47">
        <f>SUM(M217:Q217)</f>
        <v>0</v>
      </c>
      <c r="S217" s="265">
        <f>'ENWL - Asset Rep'!S217+'ENWL - Refurb'!S217+'ENWL - HVP'!S217</f>
        <v>0</v>
      </c>
      <c r="T217" s="265">
        <f>'ENWL - Asset Rep'!T217+'ENWL - Refurb'!T217+'ENWL - HVP'!T217</f>
        <v>0</v>
      </c>
      <c r="U217" s="265">
        <f>'ENWL - Asset Rep'!U217+'ENWL - Refurb'!U217+'ENWL - HVP'!U217</f>
        <v>0</v>
      </c>
      <c r="V217" s="265">
        <f>'ENWL - Asset Rep'!V217+'ENWL - Refurb'!V217+'ENWL - HVP'!V217</f>
        <v>0</v>
      </c>
      <c r="W217" s="265">
        <f>'ENWL - Asset Rep'!W217+'ENWL - Refurb'!W217+'ENWL - HVP'!W217</f>
        <v>0</v>
      </c>
      <c r="X217" s="47">
        <f>SUM(S217:W217)</f>
        <v>0</v>
      </c>
      <c r="Y217" s="265">
        <f>'[9]NAW2 - Total - ENWL'!Y214</f>
        <v>0</v>
      </c>
      <c r="Z217" s="265">
        <f>'[9]NAW2 - Total - ENWL'!Z214</f>
        <v>0</v>
      </c>
      <c r="AA217" s="265">
        <f>'[9]NAW2 - Total - ENWL'!AA214</f>
        <v>0</v>
      </c>
      <c r="AB217" s="265">
        <f>'[9]NAW2 - Total - ENWL'!AB214</f>
        <v>0</v>
      </c>
      <c r="AC217" s="265">
        <f>'[9]NAW2 - Total - ENWL'!AC214</f>
        <v>0</v>
      </c>
      <c r="AD217" s="47">
        <f>SUM(Y217:AC217)</f>
        <v>0</v>
      </c>
      <c r="AE217" s="265">
        <f>'ENWL - Asset Rep'!AE217+'ENWL - Refurb'!AE217+'ENWL - HVP'!AE217</f>
        <v>0</v>
      </c>
      <c r="AF217" s="265">
        <f>'ENWL - Asset Rep'!AF217+'ENWL - Refurb'!AF217+'ENWL - HVP'!AF217</f>
        <v>0</v>
      </c>
      <c r="AG217" s="265">
        <f>'ENWL - Asset Rep'!AG217+'ENWL - Refurb'!AG217+'ENWL - HVP'!AG217</f>
        <v>0</v>
      </c>
      <c r="AH217" s="265">
        <f>'ENWL - Asset Rep'!AH217+'ENWL - Refurb'!AH217+'ENWL - HVP'!AH217</f>
        <v>0</v>
      </c>
      <c r="AI217" s="265">
        <f>'ENWL - Asset Rep'!AI217+'ENWL - Refurb'!AI217+'ENWL - HVP'!AI217</f>
        <v>0</v>
      </c>
      <c r="AJ217" s="47">
        <f>SUM(AE217:AI217)</f>
        <v>0</v>
      </c>
      <c r="AK217" s="265">
        <f>'[9]NAW2 - Total - ENWL'!AK214</f>
        <v>0</v>
      </c>
      <c r="AL217" s="265">
        <f>'[9]NAW2 - Total - ENWL'!AL214</f>
        <v>0</v>
      </c>
      <c r="AM217" s="265">
        <f>'[9]NAW2 - Total - ENWL'!AM214</f>
        <v>0</v>
      </c>
      <c r="AN217" s="265">
        <f>'[9]NAW2 - Total - ENWL'!AN214</f>
        <v>0</v>
      </c>
      <c r="AO217" s="265">
        <f>'[9]NAW2 - Total - ENWL'!AO214</f>
        <v>0</v>
      </c>
      <c r="AP217" s="47">
        <f>SUM(AK217:AO217)</f>
        <v>0</v>
      </c>
      <c r="BB217" s="255"/>
      <c r="BC217" s="255"/>
      <c r="BD217" s="46" t="s">
        <v>31</v>
      </c>
      <c r="BE217" s="267">
        <f>'ENWL - HI Probs. of Failure '!O$55</f>
        <v>0</v>
      </c>
      <c r="BF217" s="267">
        <f>'ENWL - HI Probs. of Failure '!P$55</f>
        <v>0</v>
      </c>
      <c r="BG217" s="267">
        <f>'ENWL - HI Probs. of Failure '!Q$55</f>
        <v>0</v>
      </c>
      <c r="BH217" s="267">
        <f>'ENWL - HI Probs. of Failure '!R$55</f>
        <v>0</v>
      </c>
      <c r="BI217" s="267">
        <f>'ENWL - HI Probs. of Failure '!S$55</f>
        <v>0</v>
      </c>
      <c r="BJ217" s="142"/>
      <c r="BK217" s="255"/>
      <c r="BL217" s="46" t="s">
        <v>31</v>
      </c>
      <c r="BM217" s="274">
        <f>IFERROR($BM5*'ENWL - Ave Crit'!$Q$55,0)</f>
        <v>0</v>
      </c>
      <c r="BN217" s="274">
        <f>IFERROR($BM5*'ENWL - Ave Crit'!$Q$55,0)</f>
        <v>0</v>
      </c>
      <c r="BO217" s="274">
        <f>IFERROR($BM5*'ENWL - Ave Crit'!$Q$55,0)</f>
        <v>0</v>
      </c>
      <c r="BP217" s="274">
        <f>IFERROR($BM5*'ENWL - Ave Crit'!$Q$55,0)</f>
        <v>0</v>
      </c>
      <c r="BQ217" s="274">
        <f>IFERROR($BM5*'ENWL - Ave Crit'!$Q$55,0)</f>
        <v>0</v>
      </c>
      <c r="BR217" s="142"/>
      <c r="BS217" s="255"/>
      <c r="BT217" s="46" t="s">
        <v>31</v>
      </c>
      <c r="BU217" s="16" t="str">
        <f t="shared" si="215"/>
        <v/>
      </c>
      <c r="BV217" s="16" t="str">
        <f t="shared" si="215"/>
        <v/>
      </c>
      <c r="BW217" s="16" t="str">
        <f t="shared" si="215"/>
        <v/>
      </c>
      <c r="BX217" s="16" t="str">
        <f t="shared" si="215"/>
        <v/>
      </c>
      <c r="BY217" s="16" t="str">
        <f t="shared" si="215"/>
        <v/>
      </c>
      <c r="BZ217" s="255"/>
      <c r="CA217" s="255"/>
      <c r="CB217" s="46" t="s">
        <v>31</v>
      </c>
      <c r="CC217" s="269" t="str">
        <f>IF(BU217="","",M217*BU217)</f>
        <v/>
      </c>
      <c r="CD217" s="269" t="str">
        <f t="shared" si="263"/>
        <v/>
      </c>
      <c r="CE217" s="269" t="str">
        <f t="shared" si="263"/>
        <v/>
      </c>
      <c r="CF217" s="269" t="str">
        <f t="shared" si="263"/>
        <v/>
      </c>
      <c r="CG217" s="269" t="str">
        <f t="shared" si="263"/>
        <v/>
      </c>
      <c r="CH217" s="271">
        <f t="shared" si="264"/>
        <v>0</v>
      </c>
      <c r="CI217" s="272"/>
      <c r="CJ217" s="272"/>
      <c r="CK217" s="269" t="str">
        <f t="shared" si="265"/>
        <v/>
      </c>
      <c r="CL217" s="269" t="str">
        <f t="shared" si="265"/>
        <v/>
      </c>
      <c r="CM217" s="269" t="str">
        <f t="shared" si="265"/>
        <v/>
      </c>
      <c r="CN217" s="269" t="str">
        <f t="shared" si="265"/>
        <v/>
      </c>
      <c r="CO217" s="269" t="str">
        <f t="shared" si="265"/>
        <v/>
      </c>
      <c r="CP217" s="271">
        <f t="shared" si="252"/>
        <v>0</v>
      </c>
      <c r="CS217" s="269" t="str">
        <f>IF(BU217="","",Y217*BU217)</f>
        <v/>
      </c>
      <c r="CT217" s="269" t="str">
        <f t="shared" si="266"/>
        <v/>
      </c>
      <c r="CU217" s="269" t="str">
        <f t="shared" si="266"/>
        <v/>
      </c>
      <c r="CV217" s="269" t="str">
        <f t="shared" si="266"/>
        <v/>
      </c>
      <c r="CW217" s="269" t="str">
        <f t="shared" si="266"/>
        <v/>
      </c>
      <c r="CX217" s="271">
        <f t="shared" si="253"/>
        <v>0</v>
      </c>
      <c r="CY217" s="255"/>
      <c r="CZ217" s="255"/>
      <c r="DA217" s="269" t="str">
        <f>IF(BU217="","",(S217+Y217)*BU217)</f>
        <v/>
      </c>
      <c r="DB217" s="269" t="str">
        <f t="shared" si="267"/>
        <v/>
      </c>
      <c r="DC217" s="269" t="str">
        <f t="shared" si="267"/>
        <v/>
      </c>
      <c r="DD217" s="269" t="str">
        <f t="shared" si="267"/>
        <v/>
      </c>
      <c r="DE217" s="269" t="str">
        <f t="shared" si="267"/>
        <v/>
      </c>
      <c r="DF217" s="271">
        <f t="shared" si="254"/>
        <v>0</v>
      </c>
      <c r="DG217" s="255"/>
      <c r="DH217" s="255"/>
      <c r="DI217" s="269" t="str">
        <f>IF(BU217="","",AK217*BU217)</f>
        <v/>
      </c>
      <c r="DJ217" s="269" t="str">
        <f t="shared" si="268"/>
        <v/>
      </c>
      <c r="DK217" s="269" t="str">
        <f t="shared" si="268"/>
        <v/>
      </c>
      <c r="DL217" s="269" t="str">
        <f t="shared" si="268"/>
        <v/>
      </c>
      <c r="DM217" s="269" t="str">
        <f t="shared" si="268"/>
        <v/>
      </c>
      <c r="DN217" s="271">
        <f t="shared" si="256"/>
        <v>0</v>
      </c>
      <c r="DO217" s="255"/>
      <c r="DP217" s="255"/>
      <c r="DQ217" s="269" t="str">
        <f>IF(BU217="","",(AE217+AK217)*BU217)</f>
        <v/>
      </c>
      <c r="DR217" s="269" t="str">
        <f t="shared" si="269"/>
        <v/>
      </c>
      <c r="DS217" s="269" t="str">
        <f t="shared" si="269"/>
        <v/>
      </c>
      <c r="DT217" s="269" t="str">
        <f t="shared" si="269"/>
        <v/>
      </c>
      <c r="DU217" s="269" t="str">
        <f t="shared" si="269"/>
        <v/>
      </c>
      <c r="DV217" s="271">
        <f t="shared" si="255"/>
        <v>0</v>
      </c>
    </row>
    <row r="218" spans="1:126" ht="25.5" hidden="1" customHeight="1" thickBot="1">
      <c r="A218" s="232"/>
      <c r="B218" s="48"/>
      <c r="C218" s="49"/>
      <c r="D218" s="50">
        <f>SUM(D214:D217)</f>
        <v>0</v>
      </c>
      <c r="E218" s="51">
        <f>SUM(E214:E217)</f>
        <v>0</v>
      </c>
      <c r="F218" s="52"/>
      <c r="G218" s="53">
        <f>SUM(G214:G217)</f>
        <v>0</v>
      </c>
      <c r="H218" s="54">
        <f>SUM(H214:H217)</f>
        <v>0</v>
      </c>
      <c r="I218" s="54">
        <f>SUM(I214:I217)</f>
        <v>0</v>
      </c>
      <c r="J218" s="54">
        <f>SUM(J214:J217)</f>
        <v>0</v>
      </c>
      <c r="K218" s="54">
        <f>SUM(K214:K217)</f>
        <v>0</v>
      </c>
      <c r="L218" s="55"/>
      <c r="M218" s="53">
        <f>SUM(M214:M217)</f>
        <v>0</v>
      </c>
      <c r="N218" s="54">
        <f>SUM(N214:N217)</f>
        <v>0</v>
      </c>
      <c r="O218" s="54">
        <f>SUM(O214:O217)</f>
        <v>0</v>
      </c>
      <c r="P218" s="54">
        <f>SUM(P214:P217)</f>
        <v>0</v>
      </c>
      <c r="Q218" s="54">
        <f>SUM(Q214:Q217)</f>
        <v>0</v>
      </c>
      <c r="R218" s="55"/>
      <c r="S218" s="53">
        <f>SUM(S214:S217)</f>
        <v>0</v>
      </c>
      <c r="T218" s="54">
        <f>SUM(T214:T217)</f>
        <v>0</v>
      </c>
      <c r="U218" s="54">
        <f>SUM(U214:U217)</f>
        <v>0</v>
      </c>
      <c r="V218" s="54">
        <f>SUM(V214:V217)</f>
        <v>0</v>
      </c>
      <c r="W218" s="54">
        <f>SUM(W214:W217)</f>
        <v>0</v>
      </c>
      <c r="X218" s="55"/>
      <c r="Y218" s="53">
        <f>SUM(Y214:Y217)</f>
        <v>0</v>
      </c>
      <c r="Z218" s="54">
        <f>SUM(Z214:Z217)</f>
        <v>0</v>
      </c>
      <c r="AA218" s="54">
        <f>SUM(AA214:AA217)</f>
        <v>0</v>
      </c>
      <c r="AB218" s="54">
        <f>SUM(AB214:AB217)</f>
        <v>0</v>
      </c>
      <c r="AC218" s="54">
        <f>SUM(AC214:AC217)</f>
        <v>0</v>
      </c>
      <c r="AD218" s="55"/>
      <c r="AE218" s="53">
        <f>SUM(AE214:AE217)</f>
        <v>0</v>
      </c>
      <c r="AF218" s="54">
        <f>SUM(AF214:AF217)</f>
        <v>0</v>
      </c>
      <c r="AG218" s="54">
        <f>SUM(AG214:AG217)</f>
        <v>0</v>
      </c>
      <c r="AH218" s="54">
        <f>SUM(AH214:AH217)</f>
        <v>0</v>
      </c>
      <c r="AI218" s="54">
        <f>SUM(AI214:AI217)</f>
        <v>0</v>
      </c>
      <c r="AJ218" s="55"/>
      <c r="AK218" s="53">
        <f>SUM(AK214:AK217)</f>
        <v>0</v>
      </c>
      <c r="AL218" s="54">
        <f>SUM(AL214:AL217)</f>
        <v>0</v>
      </c>
      <c r="AM218" s="54">
        <f>SUM(AM214:AM217)</f>
        <v>0</v>
      </c>
      <c r="AN218" s="54">
        <f>SUM(AN214:AN217)</f>
        <v>0</v>
      </c>
      <c r="AO218" s="54">
        <f>SUM(AO214:AO217)</f>
        <v>0</v>
      </c>
      <c r="AP218" s="55"/>
      <c r="BB218" s="255"/>
      <c r="BC218" s="255"/>
      <c r="BD218" s="52"/>
      <c r="BE218" s="139"/>
      <c r="BF218" s="140"/>
      <c r="BG218" s="140"/>
      <c r="BH218" s="140"/>
      <c r="BI218" s="140"/>
      <c r="BJ218" s="55"/>
      <c r="BK218" s="255"/>
      <c r="BL218" s="52"/>
      <c r="BM218" s="139"/>
      <c r="BN218" s="140"/>
      <c r="BO218" s="140"/>
      <c r="BP218" s="140"/>
      <c r="BQ218" s="140"/>
      <c r="BR218" s="55"/>
      <c r="BS218" s="255"/>
      <c r="BT218" s="52"/>
      <c r="BU218" s="16" t="str">
        <f t="shared" si="215"/>
        <v/>
      </c>
      <c r="BV218" s="16" t="str">
        <f t="shared" si="215"/>
        <v/>
      </c>
      <c r="BW218" s="16" t="str">
        <f t="shared" si="215"/>
        <v/>
      </c>
      <c r="BX218" s="16" t="str">
        <f t="shared" si="215"/>
        <v/>
      </c>
      <c r="BY218" s="16" t="str">
        <f t="shared" si="215"/>
        <v/>
      </c>
      <c r="BZ218" s="255"/>
      <c r="CA218" s="255"/>
      <c r="CB218" s="52"/>
      <c r="CC218" s="270">
        <f>SUM(CC214:CC217)</f>
        <v>0</v>
      </c>
      <c r="CD218" s="270">
        <f>SUM(CD214:CD217)</f>
        <v>0</v>
      </c>
      <c r="CE218" s="270">
        <f>SUM(CE214:CE217)</f>
        <v>0</v>
      </c>
      <c r="CF218" s="270">
        <f>SUM(CF214:CF217)</f>
        <v>0</v>
      </c>
      <c r="CG218" s="270">
        <f>SUM(CG214:CG217)</f>
        <v>0</v>
      </c>
      <c r="CH218" s="271">
        <f t="shared" si="264"/>
        <v>0</v>
      </c>
      <c r="CI218" s="272"/>
      <c r="CJ218" s="272"/>
      <c r="CK218" s="270">
        <f>SUM(CK214:CK217)</f>
        <v>0</v>
      </c>
      <c r="CL218" s="270">
        <f>SUM(CL214:CL217)</f>
        <v>0</v>
      </c>
      <c r="CM218" s="270">
        <f>SUM(CM214:CM217)</f>
        <v>0</v>
      </c>
      <c r="CN218" s="270">
        <f>SUM(CN214:CN217)</f>
        <v>0</v>
      </c>
      <c r="CO218" s="270">
        <f>SUM(CO214:CO217)</f>
        <v>0</v>
      </c>
      <c r="CP218" s="271">
        <f t="shared" si="252"/>
        <v>0</v>
      </c>
      <c r="CS218" s="270">
        <f>SUM(CS214:CS217)</f>
        <v>0</v>
      </c>
      <c r="CT218" s="270">
        <f>SUM(CT214:CT217)</f>
        <v>0</v>
      </c>
      <c r="CU218" s="270">
        <f>SUM(CU214:CU217)</f>
        <v>0</v>
      </c>
      <c r="CV218" s="270">
        <f>SUM(CV214:CV217)</f>
        <v>0</v>
      </c>
      <c r="CW218" s="270">
        <f>SUM(CW214:CW217)</f>
        <v>0</v>
      </c>
      <c r="CX218" s="271">
        <f t="shared" si="253"/>
        <v>0</v>
      </c>
      <c r="CY218" s="255"/>
      <c r="CZ218" s="255"/>
      <c r="DA218" s="270">
        <f>SUM(DA214:DA217)</f>
        <v>0</v>
      </c>
      <c r="DB218" s="270">
        <f>SUM(DB214:DB217)</f>
        <v>0</v>
      </c>
      <c r="DC218" s="270">
        <f>SUM(DC214:DC217)</f>
        <v>0</v>
      </c>
      <c r="DD218" s="270">
        <f>SUM(DD214:DD217)</f>
        <v>0</v>
      </c>
      <c r="DE218" s="270">
        <f>SUM(DE214:DE217)</f>
        <v>0</v>
      </c>
      <c r="DF218" s="271">
        <f t="shared" si="254"/>
        <v>0</v>
      </c>
      <c r="DG218" s="255"/>
      <c r="DH218" s="255"/>
      <c r="DI218" s="270">
        <f>SUM(DI214:DI217)</f>
        <v>0</v>
      </c>
      <c r="DJ218" s="270">
        <f>SUM(DJ214:DJ217)</f>
        <v>0</v>
      </c>
      <c r="DK218" s="270">
        <f>SUM(DK214:DK217)</f>
        <v>0</v>
      </c>
      <c r="DL218" s="270">
        <f>SUM(DL214:DL217)</f>
        <v>0</v>
      </c>
      <c r="DM218" s="270">
        <f>SUM(DM214:DM217)</f>
        <v>0</v>
      </c>
      <c r="DN218" s="271">
        <f t="shared" si="256"/>
        <v>0</v>
      </c>
      <c r="DO218" s="255"/>
      <c r="DP218" s="255"/>
      <c r="DQ218" s="270">
        <f>SUM(DQ214:DQ217)</f>
        <v>0</v>
      </c>
      <c r="DR218" s="270">
        <f>SUM(DR214:DR217)</f>
        <v>0</v>
      </c>
      <c r="DS218" s="270">
        <f>SUM(DS214:DS217)</f>
        <v>0</v>
      </c>
      <c r="DT218" s="270">
        <f>SUM(DT214:DT217)</f>
        <v>0</v>
      </c>
      <c r="DU218" s="270">
        <f>SUM(DU214:DU217)</f>
        <v>0</v>
      </c>
      <c r="DV218" s="271">
        <f t="shared" si="255"/>
        <v>0</v>
      </c>
    </row>
    <row r="219" spans="1:126" ht="25.5" hidden="1" customHeight="1">
      <c r="A219" s="232"/>
      <c r="B219" s="194" t="s">
        <v>34</v>
      </c>
      <c r="C219" s="38"/>
      <c r="D219" s="39">
        <f>L219</f>
        <v>0</v>
      </c>
      <c r="E219" s="40">
        <f>D219+SUM(AE219:AI219)</f>
        <v>0</v>
      </c>
      <c r="F219" s="41" t="s">
        <v>26</v>
      </c>
      <c r="G219" s="265">
        <f>'[9]NAW2 - Total - ENWL'!G216</f>
        <v>0</v>
      </c>
      <c r="H219" s="265">
        <f>'[9]NAW2 - Total - ENWL'!H216</f>
        <v>0</v>
      </c>
      <c r="I219" s="265">
        <f>'[9]NAW2 - Total - ENWL'!I216</f>
        <v>0</v>
      </c>
      <c r="J219" s="265">
        <f>'[9]NAW2 - Total - ENWL'!J216</f>
        <v>0</v>
      </c>
      <c r="K219" s="265">
        <f>'[9]NAW2 - Total - ENWL'!K216</f>
        <v>0</v>
      </c>
      <c r="L219" s="42">
        <f>SUM(G219:K219)</f>
        <v>0</v>
      </c>
      <c r="M219" s="265">
        <f>'[9]NAW2 - Total - ENWL'!M216</f>
        <v>0</v>
      </c>
      <c r="N219" s="265">
        <f>'[9]NAW2 - Total - ENWL'!N216</f>
        <v>0</v>
      </c>
      <c r="O219" s="265">
        <f>'[9]NAW2 - Total - ENWL'!O216</f>
        <v>0</v>
      </c>
      <c r="P219" s="265">
        <f>'[9]NAW2 - Total - ENWL'!P216</f>
        <v>0</v>
      </c>
      <c r="Q219" s="265">
        <f>'[9]NAW2 - Total - ENWL'!Q216</f>
        <v>0</v>
      </c>
      <c r="R219" s="42">
        <f>SUM(M219:Q219)</f>
        <v>0</v>
      </c>
      <c r="S219" s="319">
        <f>'ENWL - Asset Rep'!S219+'ENWL - Refurb'!S219+'ENWL - HVP'!S219</f>
        <v>0</v>
      </c>
      <c r="T219" s="273">
        <f>'ENWL - Asset Rep'!T219+'ENWL - Refurb'!T219+'ENWL - HVP'!T219</f>
        <v>0</v>
      </c>
      <c r="U219" s="273">
        <f>'ENWL - Asset Rep'!U219+'ENWL - Refurb'!U219+'ENWL - HVP'!U219</f>
        <v>0</v>
      </c>
      <c r="V219" s="273">
        <f>'ENWL - Asset Rep'!V219+'ENWL - Refurb'!V219+'ENWL - HVP'!V219</f>
        <v>0</v>
      </c>
      <c r="W219" s="273">
        <f>'ENWL - Asset Rep'!W219+'ENWL - Refurb'!W219+'ENWL - HVP'!W219</f>
        <v>0</v>
      </c>
      <c r="X219" s="42">
        <f>SUM(S219:W219)</f>
        <v>0</v>
      </c>
      <c r="Y219" s="266">
        <f>'[9]NAW2 - Total - ENWL'!Y216</f>
        <v>0</v>
      </c>
      <c r="Z219" s="266">
        <f>'[9]NAW2 - Total - ENWL'!Z216</f>
        <v>0</v>
      </c>
      <c r="AA219" s="266">
        <f>'[9]NAW2 - Total - ENWL'!AA216</f>
        <v>0</v>
      </c>
      <c r="AB219" s="266">
        <f>'[9]NAW2 - Total - ENWL'!AB216</f>
        <v>0</v>
      </c>
      <c r="AC219" s="266">
        <f>'[9]NAW2 - Total - ENWL'!AC216</f>
        <v>0</v>
      </c>
      <c r="AD219" s="42">
        <f>SUM(Y219:AC219)</f>
        <v>0</v>
      </c>
      <c r="AE219" s="319">
        <f>'ENWL - Asset Rep'!AE219+'ENWL - Refurb'!AE219+'ENWL - HVP'!AE219</f>
        <v>0</v>
      </c>
      <c r="AF219" s="273">
        <f>'ENWL - Asset Rep'!AF219+'ENWL - Refurb'!AF219+'ENWL - HVP'!AF219</f>
        <v>0</v>
      </c>
      <c r="AG219" s="273">
        <f>'ENWL - Asset Rep'!AG219+'ENWL - Refurb'!AG219+'ENWL - HVP'!AG219</f>
        <v>0</v>
      </c>
      <c r="AH219" s="273">
        <f>'ENWL - Asset Rep'!AH219+'ENWL - Refurb'!AH219+'ENWL - HVP'!AH219</f>
        <v>0</v>
      </c>
      <c r="AI219" s="273">
        <f>'ENWL - Asset Rep'!AI219+'ENWL - Refurb'!AI219+'ENWL - HVP'!AI219</f>
        <v>0</v>
      </c>
      <c r="AJ219" s="42">
        <f>SUM(AE219:AI219)</f>
        <v>0</v>
      </c>
      <c r="AK219" s="266">
        <f>'[9]NAW2 - Total - ENWL'!AK216</f>
        <v>0</v>
      </c>
      <c r="AL219" s="266">
        <f>'[9]NAW2 - Total - ENWL'!AL216</f>
        <v>0</v>
      </c>
      <c r="AM219" s="266">
        <f>'[9]NAW2 - Total - ENWL'!AM216</f>
        <v>0</v>
      </c>
      <c r="AN219" s="266">
        <f>'[9]NAW2 - Total - ENWL'!AN216</f>
        <v>0</v>
      </c>
      <c r="AO219" s="266">
        <f>'[9]NAW2 - Total - ENWL'!AO216</f>
        <v>0</v>
      </c>
      <c r="AP219" s="42">
        <f>SUM(AK219:AO219)</f>
        <v>0</v>
      </c>
      <c r="BB219" s="255"/>
      <c r="BC219" s="255"/>
      <c r="BD219" s="41" t="s">
        <v>26</v>
      </c>
      <c r="BE219" s="267">
        <f>'ENWL - HI Probs. of Failure '!O$56</f>
        <v>0</v>
      </c>
      <c r="BF219" s="267">
        <f>'ENWL - HI Probs. of Failure '!P$56</f>
        <v>0</v>
      </c>
      <c r="BG219" s="267">
        <f>'ENWL - HI Probs. of Failure '!Q$56</f>
        <v>0</v>
      </c>
      <c r="BH219" s="267">
        <f>'ENWL - HI Probs. of Failure '!R$56</f>
        <v>0</v>
      </c>
      <c r="BI219" s="267">
        <f>'ENWL - HI Probs. of Failure '!S$56</f>
        <v>0</v>
      </c>
      <c r="BJ219" s="141"/>
      <c r="BK219" s="255"/>
      <c r="BL219" s="41" t="s">
        <v>26</v>
      </c>
      <c r="BM219" s="274">
        <f>IFERROR($BM2*'ENWL - Ave Crit'!$Q$56,0)</f>
        <v>0</v>
      </c>
      <c r="BN219" s="274">
        <f>IFERROR($BM2*'ENWL - Ave Crit'!$Q$56,0)</f>
        <v>0</v>
      </c>
      <c r="BO219" s="274">
        <f>IFERROR($BM2*'ENWL - Ave Crit'!$Q$56,0)</f>
        <v>0</v>
      </c>
      <c r="BP219" s="274">
        <f>IFERROR($BM2*'ENWL - Ave Crit'!$Q$56,0)</f>
        <v>0</v>
      </c>
      <c r="BQ219" s="274">
        <f>IFERROR($BM2*'ENWL - Ave Crit'!$Q$56,0)</f>
        <v>0</v>
      </c>
      <c r="BR219" s="141"/>
      <c r="BS219" s="255"/>
      <c r="BT219" s="41" t="s">
        <v>26</v>
      </c>
      <c r="BU219" s="16" t="str">
        <f t="shared" si="215"/>
        <v/>
      </c>
      <c r="BV219" s="16" t="str">
        <f t="shared" si="215"/>
        <v/>
      </c>
      <c r="BW219" s="16" t="str">
        <f t="shared" si="215"/>
        <v/>
      </c>
      <c r="BX219" s="16" t="str">
        <f t="shared" si="215"/>
        <v/>
      </c>
      <c r="BY219" s="16" t="str">
        <f t="shared" si="215"/>
        <v/>
      </c>
      <c r="BZ219" s="255"/>
      <c r="CA219" s="255"/>
      <c r="CB219" s="41" t="s">
        <v>26</v>
      </c>
      <c r="CC219" s="269" t="str">
        <f>IF(BU219="","",M219*BU219)</f>
        <v/>
      </c>
      <c r="CD219" s="269" t="str">
        <f t="shared" ref="CD219:CG222" si="270">IF(BV219="","",N219*BV219)</f>
        <v/>
      </c>
      <c r="CE219" s="269" t="str">
        <f t="shared" si="270"/>
        <v/>
      </c>
      <c r="CF219" s="269" t="str">
        <f t="shared" si="270"/>
        <v/>
      </c>
      <c r="CG219" s="269" t="str">
        <f t="shared" si="270"/>
        <v/>
      </c>
      <c r="CH219" s="271">
        <f t="shared" si="264"/>
        <v>0</v>
      </c>
      <c r="CI219" s="272"/>
      <c r="CJ219" s="272"/>
      <c r="CK219" s="269" t="str">
        <f t="shared" ref="CK219:CO222" si="271">IF(BU219="","",G219*BU219)</f>
        <v/>
      </c>
      <c r="CL219" s="269" t="str">
        <f t="shared" si="271"/>
        <v/>
      </c>
      <c r="CM219" s="269" t="str">
        <f t="shared" si="271"/>
        <v/>
      </c>
      <c r="CN219" s="269" t="str">
        <f t="shared" si="271"/>
        <v/>
      </c>
      <c r="CO219" s="269" t="str">
        <f t="shared" si="271"/>
        <v/>
      </c>
      <c r="CP219" s="271">
        <f t="shared" si="252"/>
        <v>0</v>
      </c>
      <c r="CS219" s="269" t="str">
        <f>IF(BU219="","",Y219*BU219)</f>
        <v/>
      </c>
      <c r="CT219" s="269" t="str">
        <f t="shared" ref="CT219:CW222" si="272">IF(BV219="","",Z219*BV219)</f>
        <v/>
      </c>
      <c r="CU219" s="269" t="str">
        <f t="shared" si="272"/>
        <v/>
      </c>
      <c r="CV219" s="269" t="str">
        <f t="shared" si="272"/>
        <v/>
      </c>
      <c r="CW219" s="269" t="str">
        <f t="shared" si="272"/>
        <v/>
      </c>
      <c r="CX219" s="271">
        <f t="shared" si="253"/>
        <v>0</v>
      </c>
      <c r="CY219" s="255"/>
      <c r="CZ219" s="255"/>
      <c r="DA219" s="269" t="str">
        <f>IF(BU219="","",(S219+Y219)*BU219)</f>
        <v/>
      </c>
      <c r="DB219" s="269" t="str">
        <f t="shared" ref="DB219:DE222" si="273">IF(BV219="","",(T219+Z219)*BV219)</f>
        <v/>
      </c>
      <c r="DC219" s="269" t="str">
        <f t="shared" si="273"/>
        <v/>
      </c>
      <c r="DD219" s="269" t="str">
        <f t="shared" si="273"/>
        <v/>
      </c>
      <c r="DE219" s="269" t="str">
        <f t="shared" si="273"/>
        <v/>
      </c>
      <c r="DF219" s="271">
        <f t="shared" si="254"/>
        <v>0</v>
      </c>
      <c r="DG219" s="255"/>
      <c r="DH219" s="255"/>
      <c r="DI219" s="269" t="str">
        <f>IF(BU219="","",AK219*BU219)</f>
        <v/>
      </c>
      <c r="DJ219" s="269" t="str">
        <f t="shared" ref="DJ219:DM222" si="274">IF(BV219="","",AL219*BV219)</f>
        <v/>
      </c>
      <c r="DK219" s="269" t="str">
        <f t="shared" si="274"/>
        <v/>
      </c>
      <c r="DL219" s="269" t="str">
        <f t="shared" si="274"/>
        <v/>
      </c>
      <c r="DM219" s="269" t="str">
        <f t="shared" si="274"/>
        <v/>
      </c>
      <c r="DN219" s="271">
        <f t="shared" si="256"/>
        <v>0</v>
      </c>
      <c r="DO219" s="255"/>
      <c r="DP219" s="255"/>
      <c r="DQ219" s="269" t="str">
        <f>IF(BU219="","",(AE219+AK219)*BU219)</f>
        <v/>
      </c>
      <c r="DR219" s="269" t="str">
        <f t="shared" ref="DR219:DU222" si="275">IF(BV219="","",(AF219+AL219)*BV219)</f>
        <v/>
      </c>
      <c r="DS219" s="269" t="str">
        <f t="shared" si="275"/>
        <v/>
      </c>
      <c r="DT219" s="269" t="str">
        <f t="shared" si="275"/>
        <v/>
      </c>
      <c r="DU219" s="269" t="str">
        <f t="shared" si="275"/>
        <v/>
      </c>
      <c r="DV219" s="271">
        <f t="shared" si="255"/>
        <v>0</v>
      </c>
    </row>
    <row r="220" spans="1:126" ht="25.5" hidden="1" customHeight="1">
      <c r="A220" s="232"/>
      <c r="B220" s="157"/>
      <c r="C220" s="43"/>
      <c r="D220" s="44">
        <f>L220</f>
        <v>0</v>
      </c>
      <c r="E220" s="45">
        <f>D220+SUM(AE220:AI220)</f>
        <v>0</v>
      </c>
      <c r="F220" s="46" t="s">
        <v>28</v>
      </c>
      <c r="G220" s="265">
        <f>'[9]NAW2 - Total - ENWL'!G217</f>
        <v>0</v>
      </c>
      <c r="H220" s="265">
        <f>'[9]NAW2 - Total - ENWL'!H217</f>
        <v>0</v>
      </c>
      <c r="I220" s="265">
        <f>'[9]NAW2 - Total - ENWL'!I217</f>
        <v>0</v>
      </c>
      <c r="J220" s="265">
        <f>'[9]NAW2 - Total - ENWL'!J217</f>
        <v>0</v>
      </c>
      <c r="K220" s="265">
        <f>'[9]NAW2 - Total - ENWL'!K217</f>
        <v>0</v>
      </c>
      <c r="L220" s="47">
        <f>SUM(G220:K220)</f>
        <v>0</v>
      </c>
      <c r="M220" s="265">
        <f>'[9]NAW2 - Total - ENWL'!M217</f>
        <v>0</v>
      </c>
      <c r="N220" s="265">
        <f>'[9]NAW2 - Total - ENWL'!N217</f>
        <v>0</v>
      </c>
      <c r="O220" s="265">
        <f>'[9]NAW2 - Total - ENWL'!O217</f>
        <v>0</v>
      </c>
      <c r="P220" s="265">
        <f>'[9]NAW2 - Total - ENWL'!P217</f>
        <v>0</v>
      </c>
      <c r="Q220" s="265">
        <f>'[9]NAW2 - Total - ENWL'!Q217</f>
        <v>0</v>
      </c>
      <c r="R220" s="47">
        <f>SUM(M220:Q220)</f>
        <v>0</v>
      </c>
      <c r="S220" s="265">
        <f>'ENWL - Asset Rep'!S220+'ENWL - Refurb'!S220+'ENWL - HVP'!S220</f>
        <v>0</v>
      </c>
      <c r="T220" s="265">
        <f>'ENWL - Asset Rep'!T220+'ENWL - Refurb'!T220+'ENWL - HVP'!T220</f>
        <v>0</v>
      </c>
      <c r="U220" s="265">
        <f>'ENWL - Asset Rep'!U220+'ENWL - Refurb'!U220+'ENWL - HVP'!U220</f>
        <v>0</v>
      </c>
      <c r="V220" s="265">
        <f>'ENWL - Asset Rep'!V220+'ENWL - Refurb'!V220+'ENWL - HVP'!V220</f>
        <v>0</v>
      </c>
      <c r="W220" s="265">
        <f>'ENWL - Asset Rep'!W220+'ENWL - Refurb'!W220+'ENWL - HVP'!W220</f>
        <v>0</v>
      </c>
      <c r="X220" s="47">
        <f>SUM(S220:W220)</f>
        <v>0</v>
      </c>
      <c r="Y220" s="265">
        <f>'[9]NAW2 - Total - ENWL'!Y217</f>
        <v>0</v>
      </c>
      <c r="Z220" s="265">
        <f>'[9]NAW2 - Total - ENWL'!Z217</f>
        <v>0</v>
      </c>
      <c r="AA220" s="265">
        <f>'[9]NAW2 - Total - ENWL'!AA217</f>
        <v>0</v>
      </c>
      <c r="AB220" s="265">
        <f>'[9]NAW2 - Total - ENWL'!AB217</f>
        <v>0</v>
      </c>
      <c r="AC220" s="265">
        <f>'[9]NAW2 - Total - ENWL'!AC217</f>
        <v>0</v>
      </c>
      <c r="AD220" s="47">
        <f>SUM(Y220:AC220)</f>
        <v>0</v>
      </c>
      <c r="AE220" s="265">
        <f>'ENWL - Asset Rep'!AE220+'ENWL - Refurb'!AE220+'ENWL - HVP'!AE220</f>
        <v>0</v>
      </c>
      <c r="AF220" s="265">
        <f>'ENWL - Asset Rep'!AF220+'ENWL - Refurb'!AF220+'ENWL - HVP'!AF220</f>
        <v>0</v>
      </c>
      <c r="AG220" s="265">
        <f>'ENWL - Asset Rep'!AG220+'ENWL - Refurb'!AG220+'ENWL - HVP'!AG220</f>
        <v>0</v>
      </c>
      <c r="AH220" s="265">
        <f>'ENWL - Asset Rep'!AH220+'ENWL - Refurb'!AH220+'ENWL - HVP'!AH220</f>
        <v>0</v>
      </c>
      <c r="AI220" s="265">
        <f>'ENWL - Asset Rep'!AI220+'ENWL - Refurb'!AI220+'ENWL - HVP'!AI220</f>
        <v>0</v>
      </c>
      <c r="AJ220" s="47">
        <f>SUM(AE220:AI220)</f>
        <v>0</v>
      </c>
      <c r="AK220" s="265">
        <f>'[9]NAW2 - Total - ENWL'!AK217</f>
        <v>0</v>
      </c>
      <c r="AL220" s="265">
        <f>'[9]NAW2 - Total - ENWL'!AL217</f>
        <v>0</v>
      </c>
      <c r="AM220" s="265">
        <f>'[9]NAW2 - Total - ENWL'!AM217</f>
        <v>0</v>
      </c>
      <c r="AN220" s="265">
        <f>'[9]NAW2 - Total - ENWL'!AN217</f>
        <v>0</v>
      </c>
      <c r="AO220" s="265">
        <f>'[9]NAW2 - Total - ENWL'!AO217</f>
        <v>0</v>
      </c>
      <c r="AP220" s="47">
        <f>SUM(AK220:AO220)</f>
        <v>0</v>
      </c>
      <c r="BB220" s="255"/>
      <c r="BC220" s="255"/>
      <c r="BD220" s="46" t="s">
        <v>28</v>
      </c>
      <c r="BE220" s="267">
        <f>'ENWL - HI Probs. of Failure '!O$56</f>
        <v>0</v>
      </c>
      <c r="BF220" s="267">
        <f>'ENWL - HI Probs. of Failure '!P$56</f>
        <v>0</v>
      </c>
      <c r="BG220" s="267">
        <f>'ENWL - HI Probs. of Failure '!Q$56</f>
        <v>0</v>
      </c>
      <c r="BH220" s="267">
        <f>'ENWL - HI Probs. of Failure '!R$56</f>
        <v>0</v>
      </c>
      <c r="BI220" s="267">
        <f>'ENWL - HI Probs. of Failure '!S$56</f>
        <v>0</v>
      </c>
      <c r="BJ220" s="142"/>
      <c r="BK220" s="255"/>
      <c r="BL220" s="46" t="s">
        <v>28</v>
      </c>
      <c r="BM220" s="274">
        <f>IFERROR($BM3*'ENWL - Ave Crit'!$Q$56,0)</f>
        <v>0</v>
      </c>
      <c r="BN220" s="274">
        <f>IFERROR($BM3*'ENWL - Ave Crit'!$Q$56,0)</f>
        <v>0</v>
      </c>
      <c r="BO220" s="274">
        <f>IFERROR($BM3*'ENWL - Ave Crit'!$Q$56,0)</f>
        <v>0</v>
      </c>
      <c r="BP220" s="274">
        <f>IFERROR($BM3*'ENWL - Ave Crit'!$Q$56,0)</f>
        <v>0</v>
      </c>
      <c r="BQ220" s="274">
        <f>IFERROR($BM3*'ENWL - Ave Crit'!$Q$56,0)</f>
        <v>0</v>
      </c>
      <c r="BR220" s="142"/>
      <c r="BS220" s="255"/>
      <c r="BT220" s="46" t="s">
        <v>28</v>
      </c>
      <c r="BU220" s="16" t="str">
        <f t="shared" si="215"/>
        <v/>
      </c>
      <c r="BV220" s="16" t="str">
        <f t="shared" si="215"/>
        <v/>
      </c>
      <c r="BW220" s="16" t="str">
        <f t="shared" si="215"/>
        <v/>
      </c>
      <c r="BX220" s="16" t="str">
        <f t="shared" si="215"/>
        <v/>
      </c>
      <c r="BY220" s="16" t="str">
        <f t="shared" si="215"/>
        <v/>
      </c>
      <c r="BZ220" s="255"/>
      <c r="CA220" s="255"/>
      <c r="CB220" s="46" t="s">
        <v>28</v>
      </c>
      <c r="CC220" s="269" t="str">
        <f>IF(BU220="","",M220*BU220)</f>
        <v/>
      </c>
      <c r="CD220" s="269" t="str">
        <f t="shared" si="270"/>
        <v/>
      </c>
      <c r="CE220" s="269" t="str">
        <f t="shared" si="270"/>
        <v/>
      </c>
      <c r="CF220" s="269" t="str">
        <f t="shared" si="270"/>
        <v/>
      </c>
      <c r="CG220" s="269" t="str">
        <f t="shared" si="270"/>
        <v/>
      </c>
      <c r="CH220" s="271">
        <f t="shared" si="264"/>
        <v>0</v>
      </c>
      <c r="CI220" s="272"/>
      <c r="CJ220" s="272"/>
      <c r="CK220" s="269" t="str">
        <f t="shared" si="271"/>
        <v/>
      </c>
      <c r="CL220" s="269" t="str">
        <f t="shared" si="271"/>
        <v/>
      </c>
      <c r="CM220" s="269" t="str">
        <f t="shared" si="271"/>
        <v/>
      </c>
      <c r="CN220" s="269" t="str">
        <f t="shared" si="271"/>
        <v/>
      </c>
      <c r="CO220" s="269" t="str">
        <f t="shared" si="271"/>
        <v/>
      </c>
      <c r="CP220" s="271">
        <f t="shared" si="252"/>
        <v>0</v>
      </c>
      <c r="CS220" s="269" t="str">
        <f>IF(BU220="","",Y220*BU220)</f>
        <v/>
      </c>
      <c r="CT220" s="269" t="str">
        <f t="shared" si="272"/>
        <v/>
      </c>
      <c r="CU220" s="269" t="str">
        <f t="shared" si="272"/>
        <v/>
      </c>
      <c r="CV220" s="269" t="str">
        <f t="shared" si="272"/>
        <v/>
      </c>
      <c r="CW220" s="269" t="str">
        <f t="shared" si="272"/>
        <v/>
      </c>
      <c r="CX220" s="271">
        <f t="shared" si="253"/>
        <v>0</v>
      </c>
      <c r="CY220" s="255"/>
      <c r="CZ220" s="255"/>
      <c r="DA220" s="269" t="str">
        <f>IF(BU220="","",(S220+Y220)*BU220)</f>
        <v/>
      </c>
      <c r="DB220" s="269" t="str">
        <f t="shared" si="273"/>
        <v/>
      </c>
      <c r="DC220" s="269" t="str">
        <f t="shared" si="273"/>
        <v/>
      </c>
      <c r="DD220" s="269" t="str">
        <f t="shared" si="273"/>
        <v/>
      </c>
      <c r="DE220" s="269" t="str">
        <f t="shared" si="273"/>
        <v/>
      </c>
      <c r="DF220" s="271">
        <f t="shared" si="254"/>
        <v>0</v>
      </c>
      <c r="DG220" s="255"/>
      <c r="DH220" s="255"/>
      <c r="DI220" s="269" t="str">
        <f>IF(BU220="","",AK220*BU220)</f>
        <v/>
      </c>
      <c r="DJ220" s="269" t="str">
        <f t="shared" si="274"/>
        <v/>
      </c>
      <c r="DK220" s="269" t="str">
        <f t="shared" si="274"/>
        <v/>
      </c>
      <c r="DL220" s="269" t="str">
        <f t="shared" si="274"/>
        <v/>
      </c>
      <c r="DM220" s="269" t="str">
        <f t="shared" si="274"/>
        <v/>
      </c>
      <c r="DN220" s="271">
        <f t="shared" si="256"/>
        <v>0</v>
      </c>
      <c r="DO220" s="255"/>
      <c r="DP220" s="255"/>
      <c r="DQ220" s="269" t="str">
        <f>IF(BU220="","",(AE220+AK220)*BU220)</f>
        <v/>
      </c>
      <c r="DR220" s="269" t="str">
        <f t="shared" si="275"/>
        <v/>
      </c>
      <c r="DS220" s="269" t="str">
        <f t="shared" si="275"/>
        <v/>
      </c>
      <c r="DT220" s="269" t="str">
        <f t="shared" si="275"/>
        <v/>
      </c>
      <c r="DU220" s="269" t="str">
        <f t="shared" si="275"/>
        <v/>
      </c>
      <c r="DV220" s="271">
        <f t="shared" si="255"/>
        <v>0</v>
      </c>
    </row>
    <row r="221" spans="1:126" ht="25.5" hidden="1" customHeight="1">
      <c r="A221" s="232"/>
      <c r="B221" s="157"/>
      <c r="C221" s="43"/>
      <c r="D221" s="44">
        <f>L221</f>
        <v>0</v>
      </c>
      <c r="E221" s="45">
        <f>D221+SUM(AE221:AI221)</f>
        <v>0</v>
      </c>
      <c r="F221" s="46" t="s">
        <v>30</v>
      </c>
      <c r="G221" s="265">
        <f>'[9]NAW2 - Total - ENWL'!G218</f>
        <v>0</v>
      </c>
      <c r="H221" s="265">
        <f>'[9]NAW2 - Total - ENWL'!H218</f>
        <v>0</v>
      </c>
      <c r="I221" s="265">
        <f>'[9]NAW2 - Total - ENWL'!I218</f>
        <v>0</v>
      </c>
      <c r="J221" s="265">
        <f>'[9]NAW2 - Total - ENWL'!J218</f>
        <v>0</v>
      </c>
      <c r="K221" s="265">
        <f>'[9]NAW2 - Total - ENWL'!K218</f>
        <v>0</v>
      </c>
      <c r="L221" s="47">
        <f>SUM(G221:K221)</f>
        <v>0</v>
      </c>
      <c r="M221" s="265">
        <f>'[9]NAW2 - Total - ENWL'!M218</f>
        <v>0</v>
      </c>
      <c r="N221" s="265">
        <f>'[9]NAW2 - Total - ENWL'!N218</f>
        <v>0</v>
      </c>
      <c r="O221" s="265">
        <f>'[9]NAW2 - Total - ENWL'!O218</f>
        <v>0</v>
      </c>
      <c r="P221" s="265">
        <f>'[9]NAW2 - Total - ENWL'!P218</f>
        <v>0</v>
      </c>
      <c r="Q221" s="265">
        <f>'[9]NAW2 - Total - ENWL'!Q218</f>
        <v>0</v>
      </c>
      <c r="R221" s="47">
        <f>SUM(M221:Q221)</f>
        <v>0</v>
      </c>
      <c r="S221" s="265">
        <f>'ENWL - Asset Rep'!S221+'ENWL - Refurb'!S221+'ENWL - HVP'!S221</f>
        <v>0</v>
      </c>
      <c r="T221" s="265">
        <f>'ENWL - Asset Rep'!T221+'ENWL - Refurb'!T221+'ENWL - HVP'!T221</f>
        <v>0</v>
      </c>
      <c r="U221" s="265">
        <f>'ENWL - Asset Rep'!U221+'ENWL - Refurb'!U221+'ENWL - HVP'!U221</f>
        <v>0</v>
      </c>
      <c r="V221" s="265">
        <f>'ENWL - Asset Rep'!V221+'ENWL - Refurb'!V221+'ENWL - HVP'!V221</f>
        <v>0</v>
      </c>
      <c r="W221" s="265">
        <f>'ENWL - Asset Rep'!W221+'ENWL - Refurb'!W221+'ENWL - HVP'!W221</f>
        <v>0</v>
      </c>
      <c r="X221" s="47">
        <f>SUM(S221:W221)</f>
        <v>0</v>
      </c>
      <c r="Y221" s="265">
        <f>'[9]NAW2 - Total - ENWL'!Y218</f>
        <v>0</v>
      </c>
      <c r="Z221" s="265">
        <f>'[9]NAW2 - Total - ENWL'!Z218</f>
        <v>0</v>
      </c>
      <c r="AA221" s="265">
        <f>'[9]NAW2 - Total - ENWL'!AA218</f>
        <v>0</v>
      </c>
      <c r="AB221" s="265">
        <f>'[9]NAW2 - Total - ENWL'!AB218</f>
        <v>0</v>
      </c>
      <c r="AC221" s="265">
        <f>'[9]NAW2 - Total - ENWL'!AC218</f>
        <v>0</v>
      </c>
      <c r="AD221" s="47">
        <f>SUM(Y221:AC221)</f>
        <v>0</v>
      </c>
      <c r="AE221" s="265">
        <f>'ENWL - Asset Rep'!AE221+'ENWL - Refurb'!AE221+'ENWL - HVP'!AE221</f>
        <v>0</v>
      </c>
      <c r="AF221" s="265">
        <f>'ENWL - Asset Rep'!AF221+'ENWL - Refurb'!AF221+'ENWL - HVP'!AF221</f>
        <v>0</v>
      </c>
      <c r="AG221" s="265">
        <f>'ENWL - Asset Rep'!AG221+'ENWL - Refurb'!AG221+'ENWL - HVP'!AG221</f>
        <v>0</v>
      </c>
      <c r="AH221" s="265">
        <f>'ENWL - Asset Rep'!AH221+'ENWL - Refurb'!AH221+'ENWL - HVP'!AH221</f>
        <v>0</v>
      </c>
      <c r="AI221" s="265">
        <f>'ENWL - Asset Rep'!AI221+'ENWL - Refurb'!AI221+'ENWL - HVP'!AI221</f>
        <v>0</v>
      </c>
      <c r="AJ221" s="47">
        <f>SUM(AE221:AI221)</f>
        <v>0</v>
      </c>
      <c r="AK221" s="265">
        <f>'[9]NAW2 - Total - ENWL'!AK218</f>
        <v>0</v>
      </c>
      <c r="AL221" s="265">
        <f>'[9]NAW2 - Total - ENWL'!AL218</f>
        <v>0</v>
      </c>
      <c r="AM221" s="265">
        <f>'[9]NAW2 - Total - ENWL'!AM218</f>
        <v>0</v>
      </c>
      <c r="AN221" s="265">
        <f>'[9]NAW2 - Total - ENWL'!AN218</f>
        <v>0</v>
      </c>
      <c r="AO221" s="265">
        <f>'[9]NAW2 - Total - ENWL'!AO218</f>
        <v>0</v>
      </c>
      <c r="AP221" s="47">
        <f>SUM(AK221:AO221)</f>
        <v>0</v>
      </c>
      <c r="BB221" s="255"/>
      <c r="BC221" s="255"/>
      <c r="BD221" s="46" t="s">
        <v>30</v>
      </c>
      <c r="BE221" s="267">
        <f>'ENWL - HI Probs. of Failure '!O$56</f>
        <v>0</v>
      </c>
      <c r="BF221" s="267">
        <f>'ENWL - HI Probs. of Failure '!P$56</f>
        <v>0</v>
      </c>
      <c r="BG221" s="267">
        <f>'ENWL - HI Probs. of Failure '!Q$56</f>
        <v>0</v>
      </c>
      <c r="BH221" s="267">
        <f>'ENWL - HI Probs. of Failure '!R$56</f>
        <v>0</v>
      </c>
      <c r="BI221" s="267">
        <f>'ENWL - HI Probs. of Failure '!S$56</f>
        <v>0</v>
      </c>
      <c r="BJ221" s="142"/>
      <c r="BK221" s="255"/>
      <c r="BL221" s="46" t="s">
        <v>30</v>
      </c>
      <c r="BM221" s="274">
        <f>IFERROR($BM4*'ENWL - Ave Crit'!$Q$56,0)</f>
        <v>0</v>
      </c>
      <c r="BN221" s="274">
        <f>IFERROR($BM4*'ENWL - Ave Crit'!$Q$56,0)</f>
        <v>0</v>
      </c>
      <c r="BO221" s="274">
        <f>IFERROR($BM4*'ENWL - Ave Crit'!$Q$56,0)</f>
        <v>0</v>
      </c>
      <c r="BP221" s="274">
        <f>IFERROR($BM4*'ENWL - Ave Crit'!$Q$56,0)</f>
        <v>0</v>
      </c>
      <c r="BQ221" s="274">
        <f>IFERROR($BM4*'ENWL - Ave Crit'!$Q$56,0)</f>
        <v>0</v>
      </c>
      <c r="BR221" s="142"/>
      <c r="BS221" s="255"/>
      <c r="BT221" s="46" t="s">
        <v>30</v>
      </c>
      <c r="BU221" s="16" t="str">
        <f t="shared" si="215"/>
        <v/>
      </c>
      <c r="BV221" s="16" t="str">
        <f t="shared" si="215"/>
        <v/>
      </c>
      <c r="BW221" s="16" t="str">
        <f t="shared" si="215"/>
        <v/>
      </c>
      <c r="BX221" s="16" t="str">
        <f t="shared" si="215"/>
        <v/>
      </c>
      <c r="BY221" s="16" t="str">
        <f t="shared" si="215"/>
        <v/>
      </c>
      <c r="BZ221" s="255"/>
      <c r="CA221" s="255"/>
      <c r="CB221" s="46" t="s">
        <v>30</v>
      </c>
      <c r="CC221" s="269" t="str">
        <f>IF(BU221="","",M221*BU221)</f>
        <v/>
      </c>
      <c r="CD221" s="269" t="str">
        <f t="shared" si="270"/>
        <v/>
      </c>
      <c r="CE221" s="269" t="str">
        <f t="shared" si="270"/>
        <v/>
      </c>
      <c r="CF221" s="269" t="str">
        <f t="shared" si="270"/>
        <v/>
      </c>
      <c r="CG221" s="269" t="str">
        <f t="shared" si="270"/>
        <v/>
      </c>
      <c r="CH221" s="271">
        <f t="shared" si="264"/>
        <v>0</v>
      </c>
      <c r="CI221" s="272"/>
      <c r="CJ221" s="272"/>
      <c r="CK221" s="269" t="str">
        <f t="shared" si="271"/>
        <v/>
      </c>
      <c r="CL221" s="269" t="str">
        <f t="shared" si="271"/>
        <v/>
      </c>
      <c r="CM221" s="269" t="str">
        <f t="shared" si="271"/>
        <v/>
      </c>
      <c r="CN221" s="269" t="str">
        <f t="shared" si="271"/>
        <v/>
      </c>
      <c r="CO221" s="269" t="str">
        <f t="shared" si="271"/>
        <v/>
      </c>
      <c r="CP221" s="271">
        <f t="shared" si="252"/>
        <v>0</v>
      </c>
      <c r="CS221" s="269" t="str">
        <f>IF(BU221="","",Y221*BU221)</f>
        <v/>
      </c>
      <c r="CT221" s="269" t="str">
        <f t="shared" si="272"/>
        <v/>
      </c>
      <c r="CU221" s="269" t="str">
        <f t="shared" si="272"/>
        <v/>
      </c>
      <c r="CV221" s="269" t="str">
        <f t="shared" si="272"/>
        <v/>
      </c>
      <c r="CW221" s="269" t="str">
        <f t="shared" si="272"/>
        <v/>
      </c>
      <c r="CX221" s="271">
        <f t="shared" si="253"/>
        <v>0</v>
      </c>
      <c r="CY221" s="255"/>
      <c r="CZ221" s="255"/>
      <c r="DA221" s="269" t="str">
        <f>IF(BU221="","",(S221+Y221)*BU221)</f>
        <v/>
      </c>
      <c r="DB221" s="269" t="str">
        <f t="shared" si="273"/>
        <v/>
      </c>
      <c r="DC221" s="269" t="str">
        <f t="shared" si="273"/>
        <v/>
      </c>
      <c r="DD221" s="269" t="str">
        <f t="shared" si="273"/>
        <v/>
      </c>
      <c r="DE221" s="269" t="str">
        <f t="shared" si="273"/>
        <v/>
      </c>
      <c r="DF221" s="271">
        <f t="shared" si="254"/>
        <v>0</v>
      </c>
      <c r="DG221" s="255"/>
      <c r="DH221" s="255"/>
      <c r="DI221" s="269" t="str">
        <f>IF(BU221="","",AK221*BU221)</f>
        <v/>
      </c>
      <c r="DJ221" s="269" t="str">
        <f t="shared" si="274"/>
        <v/>
      </c>
      <c r="DK221" s="269" t="str">
        <f t="shared" si="274"/>
        <v/>
      </c>
      <c r="DL221" s="269" t="str">
        <f t="shared" si="274"/>
        <v/>
      </c>
      <c r="DM221" s="269" t="str">
        <f t="shared" si="274"/>
        <v/>
      </c>
      <c r="DN221" s="271">
        <f t="shared" si="256"/>
        <v>0</v>
      </c>
      <c r="DO221" s="255"/>
      <c r="DP221" s="255"/>
      <c r="DQ221" s="269" t="str">
        <f>IF(BU221="","",(AE221+AK221)*BU221)</f>
        <v/>
      </c>
      <c r="DR221" s="269" t="str">
        <f t="shared" si="275"/>
        <v/>
      </c>
      <c r="DS221" s="269" t="str">
        <f t="shared" si="275"/>
        <v/>
      </c>
      <c r="DT221" s="269" t="str">
        <f t="shared" si="275"/>
        <v/>
      </c>
      <c r="DU221" s="269" t="str">
        <f t="shared" si="275"/>
        <v/>
      </c>
      <c r="DV221" s="271">
        <f t="shared" si="255"/>
        <v>0</v>
      </c>
    </row>
    <row r="222" spans="1:126" ht="25.5" hidden="1" customHeight="1">
      <c r="A222" s="232"/>
      <c r="B222" s="157"/>
      <c r="C222" s="43"/>
      <c r="D222" s="44">
        <f>L222</f>
        <v>0</v>
      </c>
      <c r="E222" s="45">
        <f>D222+SUM(AE222:AI222)</f>
        <v>0</v>
      </c>
      <c r="F222" s="46" t="s">
        <v>31</v>
      </c>
      <c r="G222" s="265">
        <f>'[9]NAW2 - Total - ENWL'!G219</f>
        <v>0</v>
      </c>
      <c r="H222" s="265">
        <f>'[9]NAW2 - Total - ENWL'!H219</f>
        <v>0</v>
      </c>
      <c r="I222" s="265">
        <f>'[9]NAW2 - Total - ENWL'!I219</f>
        <v>0</v>
      </c>
      <c r="J222" s="265">
        <f>'[9]NAW2 - Total - ENWL'!J219</f>
        <v>0</v>
      </c>
      <c r="K222" s="265">
        <f>'[9]NAW2 - Total - ENWL'!K219</f>
        <v>0</v>
      </c>
      <c r="L222" s="47">
        <f>SUM(G222:K222)</f>
        <v>0</v>
      </c>
      <c r="M222" s="265">
        <f>'[9]NAW2 - Total - ENWL'!M219</f>
        <v>0</v>
      </c>
      <c r="N222" s="265">
        <f>'[9]NAW2 - Total - ENWL'!N219</f>
        <v>0</v>
      </c>
      <c r="O222" s="265">
        <f>'[9]NAW2 - Total - ENWL'!O219</f>
        <v>0</v>
      </c>
      <c r="P222" s="265">
        <f>'[9]NAW2 - Total - ENWL'!P219</f>
        <v>0</v>
      </c>
      <c r="Q222" s="265">
        <f>'[9]NAW2 - Total - ENWL'!Q219</f>
        <v>0</v>
      </c>
      <c r="R222" s="47">
        <f>SUM(M222:Q222)</f>
        <v>0</v>
      </c>
      <c r="S222" s="265">
        <f>'ENWL - Asset Rep'!S222+'ENWL - Refurb'!S222+'ENWL - HVP'!S222</f>
        <v>0</v>
      </c>
      <c r="T222" s="265">
        <f>'ENWL - Asset Rep'!T222+'ENWL - Refurb'!T222+'ENWL - HVP'!T222</f>
        <v>0</v>
      </c>
      <c r="U222" s="265">
        <f>'ENWL - Asset Rep'!U222+'ENWL - Refurb'!U222+'ENWL - HVP'!U222</f>
        <v>0</v>
      </c>
      <c r="V222" s="265">
        <f>'ENWL - Asset Rep'!V222+'ENWL - Refurb'!V222+'ENWL - HVP'!V222</f>
        <v>0</v>
      </c>
      <c r="W222" s="265">
        <f>'ENWL - Asset Rep'!W222+'ENWL - Refurb'!W222+'ENWL - HVP'!W222</f>
        <v>0</v>
      </c>
      <c r="X222" s="47">
        <f>SUM(S222:W222)</f>
        <v>0</v>
      </c>
      <c r="Y222" s="265">
        <f>'[9]NAW2 - Total - ENWL'!Y219</f>
        <v>0</v>
      </c>
      <c r="Z222" s="265">
        <f>'[9]NAW2 - Total - ENWL'!Z219</f>
        <v>0</v>
      </c>
      <c r="AA222" s="265">
        <f>'[9]NAW2 - Total - ENWL'!AA219</f>
        <v>0</v>
      </c>
      <c r="AB222" s="265">
        <f>'[9]NAW2 - Total - ENWL'!AB219</f>
        <v>0</v>
      </c>
      <c r="AC222" s="265">
        <f>'[9]NAW2 - Total - ENWL'!AC219</f>
        <v>0</v>
      </c>
      <c r="AD222" s="47">
        <f>SUM(Y222:AC222)</f>
        <v>0</v>
      </c>
      <c r="AE222" s="265">
        <f>'ENWL - Asset Rep'!AE222+'ENWL - Refurb'!AE222+'ENWL - HVP'!AE222</f>
        <v>0</v>
      </c>
      <c r="AF222" s="265">
        <f>'ENWL - Asset Rep'!AF222+'ENWL - Refurb'!AF222+'ENWL - HVP'!AF222</f>
        <v>0</v>
      </c>
      <c r="AG222" s="265">
        <f>'ENWL - Asset Rep'!AG222+'ENWL - Refurb'!AG222+'ENWL - HVP'!AG222</f>
        <v>0</v>
      </c>
      <c r="AH222" s="265">
        <f>'ENWL - Asset Rep'!AH222+'ENWL - Refurb'!AH222+'ENWL - HVP'!AH222</f>
        <v>0</v>
      </c>
      <c r="AI222" s="265">
        <f>'ENWL - Asset Rep'!AI222+'ENWL - Refurb'!AI222+'ENWL - HVP'!AI222</f>
        <v>0</v>
      </c>
      <c r="AJ222" s="47">
        <f>SUM(AE222:AI222)</f>
        <v>0</v>
      </c>
      <c r="AK222" s="265">
        <f>'[9]NAW2 - Total - ENWL'!AK219</f>
        <v>0</v>
      </c>
      <c r="AL222" s="265">
        <f>'[9]NAW2 - Total - ENWL'!AL219</f>
        <v>0</v>
      </c>
      <c r="AM222" s="265">
        <f>'[9]NAW2 - Total - ENWL'!AM219</f>
        <v>0</v>
      </c>
      <c r="AN222" s="265">
        <f>'[9]NAW2 - Total - ENWL'!AN219</f>
        <v>0</v>
      </c>
      <c r="AO222" s="265">
        <f>'[9]NAW2 - Total - ENWL'!AO219</f>
        <v>0</v>
      </c>
      <c r="AP222" s="47">
        <f>SUM(AK222:AO222)</f>
        <v>0</v>
      </c>
      <c r="BB222" s="255"/>
      <c r="BC222" s="255"/>
      <c r="BD222" s="46" t="s">
        <v>31</v>
      </c>
      <c r="BE222" s="267">
        <f>'ENWL - HI Probs. of Failure '!O$56</f>
        <v>0</v>
      </c>
      <c r="BF222" s="267">
        <f>'ENWL - HI Probs. of Failure '!P$56</f>
        <v>0</v>
      </c>
      <c r="BG222" s="267">
        <f>'ENWL - HI Probs. of Failure '!Q$56</f>
        <v>0</v>
      </c>
      <c r="BH222" s="267">
        <f>'ENWL - HI Probs. of Failure '!R$56</f>
        <v>0</v>
      </c>
      <c r="BI222" s="267">
        <f>'ENWL - HI Probs. of Failure '!S$56</f>
        <v>0</v>
      </c>
      <c r="BJ222" s="142"/>
      <c r="BK222" s="255"/>
      <c r="BL222" s="46" t="s">
        <v>31</v>
      </c>
      <c r="BM222" s="274">
        <f>IFERROR($BM5*'ENWL - Ave Crit'!$Q$56,0)</f>
        <v>0</v>
      </c>
      <c r="BN222" s="274">
        <f>IFERROR($BM5*'ENWL - Ave Crit'!$Q$56,0)</f>
        <v>0</v>
      </c>
      <c r="BO222" s="274">
        <f>IFERROR($BM5*'ENWL - Ave Crit'!$Q$56,0)</f>
        <v>0</v>
      </c>
      <c r="BP222" s="274">
        <f>IFERROR($BM5*'ENWL - Ave Crit'!$Q$56,0)</f>
        <v>0</v>
      </c>
      <c r="BQ222" s="274">
        <f>IFERROR($BM5*'ENWL - Ave Crit'!$Q$56,0)</f>
        <v>0</v>
      </c>
      <c r="BR222" s="142"/>
      <c r="BS222" s="255"/>
      <c r="BT222" s="46" t="s">
        <v>31</v>
      </c>
      <c r="BU222" s="16" t="str">
        <f t="shared" si="215"/>
        <v/>
      </c>
      <c r="BV222" s="16" t="str">
        <f t="shared" si="215"/>
        <v/>
      </c>
      <c r="BW222" s="16" t="str">
        <f t="shared" si="215"/>
        <v/>
      </c>
      <c r="BX222" s="16" t="str">
        <f t="shared" si="215"/>
        <v/>
      </c>
      <c r="BY222" s="16" t="str">
        <f t="shared" si="215"/>
        <v/>
      </c>
      <c r="BZ222" s="255"/>
      <c r="CA222" s="255"/>
      <c r="CB222" s="46" t="s">
        <v>31</v>
      </c>
      <c r="CC222" s="269" t="str">
        <f>IF(BU222="","",M222*BU222)</f>
        <v/>
      </c>
      <c r="CD222" s="269" t="str">
        <f t="shared" si="270"/>
        <v/>
      </c>
      <c r="CE222" s="269" t="str">
        <f t="shared" si="270"/>
        <v/>
      </c>
      <c r="CF222" s="269" t="str">
        <f t="shared" si="270"/>
        <v/>
      </c>
      <c r="CG222" s="269" t="str">
        <f t="shared" si="270"/>
        <v/>
      </c>
      <c r="CH222" s="271">
        <f t="shared" si="264"/>
        <v>0</v>
      </c>
      <c r="CI222" s="272"/>
      <c r="CJ222" s="272"/>
      <c r="CK222" s="269" t="str">
        <f t="shared" si="271"/>
        <v/>
      </c>
      <c r="CL222" s="269" t="str">
        <f t="shared" si="271"/>
        <v/>
      </c>
      <c r="CM222" s="269" t="str">
        <f t="shared" si="271"/>
        <v/>
      </c>
      <c r="CN222" s="269" t="str">
        <f t="shared" si="271"/>
        <v/>
      </c>
      <c r="CO222" s="269" t="str">
        <f t="shared" si="271"/>
        <v/>
      </c>
      <c r="CP222" s="271">
        <f t="shared" si="252"/>
        <v>0</v>
      </c>
      <c r="CS222" s="269" t="str">
        <f>IF(BU222="","",Y222*BU222)</f>
        <v/>
      </c>
      <c r="CT222" s="269" t="str">
        <f t="shared" si="272"/>
        <v/>
      </c>
      <c r="CU222" s="269" t="str">
        <f t="shared" si="272"/>
        <v/>
      </c>
      <c r="CV222" s="269" t="str">
        <f t="shared" si="272"/>
        <v/>
      </c>
      <c r="CW222" s="269" t="str">
        <f t="shared" si="272"/>
        <v/>
      </c>
      <c r="CX222" s="271">
        <f t="shared" si="253"/>
        <v>0</v>
      </c>
      <c r="CY222" s="255"/>
      <c r="CZ222" s="255"/>
      <c r="DA222" s="269" t="str">
        <f>IF(BU222="","",(S222+Y222)*BU222)</f>
        <v/>
      </c>
      <c r="DB222" s="269" t="str">
        <f t="shared" si="273"/>
        <v/>
      </c>
      <c r="DC222" s="269" t="str">
        <f t="shared" si="273"/>
        <v/>
      </c>
      <c r="DD222" s="269" t="str">
        <f t="shared" si="273"/>
        <v/>
      </c>
      <c r="DE222" s="269" t="str">
        <f t="shared" si="273"/>
        <v/>
      </c>
      <c r="DF222" s="271">
        <f t="shared" si="254"/>
        <v>0</v>
      </c>
      <c r="DG222" s="255"/>
      <c r="DH222" s="255"/>
      <c r="DI222" s="269" t="str">
        <f>IF(BU222="","",AK222*BU222)</f>
        <v/>
      </c>
      <c r="DJ222" s="269" t="str">
        <f t="shared" si="274"/>
        <v/>
      </c>
      <c r="DK222" s="269" t="str">
        <f t="shared" si="274"/>
        <v/>
      </c>
      <c r="DL222" s="269" t="str">
        <f t="shared" si="274"/>
        <v/>
      </c>
      <c r="DM222" s="269" t="str">
        <f t="shared" si="274"/>
        <v/>
      </c>
      <c r="DN222" s="271">
        <f t="shared" si="256"/>
        <v>0</v>
      </c>
      <c r="DO222" s="255"/>
      <c r="DP222" s="255"/>
      <c r="DQ222" s="269" t="str">
        <f>IF(BU222="","",(AE222+AK222)*BU222)</f>
        <v/>
      </c>
      <c r="DR222" s="269" t="str">
        <f t="shared" si="275"/>
        <v/>
      </c>
      <c r="DS222" s="269" t="str">
        <f t="shared" si="275"/>
        <v/>
      </c>
      <c r="DT222" s="269" t="str">
        <f t="shared" si="275"/>
        <v/>
      </c>
      <c r="DU222" s="269" t="str">
        <f t="shared" si="275"/>
        <v/>
      </c>
      <c r="DV222" s="271">
        <f t="shared" si="255"/>
        <v>0</v>
      </c>
    </row>
    <row r="223" spans="1:126" ht="25.5" hidden="1" customHeight="1" thickBot="1">
      <c r="A223" s="232"/>
      <c r="B223" s="48"/>
      <c r="C223" s="49"/>
      <c r="D223" s="50">
        <f>SUM(D219:D222)</f>
        <v>0</v>
      </c>
      <c r="E223" s="51">
        <f>SUM(E219:E222)</f>
        <v>0</v>
      </c>
      <c r="F223" s="52"/>
      <c r="G223" s="53">
        <f>SUM(G219:G222)</f>
        <v>0</v>
      </c>
      <c r="H223" s="54">
        <f>SUM(H219:H222)</f>
        <v>0</v>
      </c>
      <c r="I223" s="54">
        <f>SUM(I219:I222)</f>
        <v>0</v>
      </c>
      <c r="J223" s="54">
        <f>SUM(J219:J222)</f>
        <v>0</v>
      </c>
      <c r="K223" s="54">
        <f>SUM(K219:K222)</f>
        <v>0</v>
      </c>
      <c r="L223" s="55"/>
      <c r="M223" s="53">
        <f>SUM(M219:M222)</f>
        <v>0</v>
      </c>
      <c r="N223" s="54">
        <f>SUM(N219:N222)</f>
        <v>0</v>
      </c>
      <c r="O223" s="54">
        <f>SUM(O219:O222)</f>
        <v>0</v>
      </c>
      <c r="P223" s="54">
        <f>SUM(P219:P222)</f>
        <v>0</v>
      </c>
      <c r="Q223" s="54">
        <f>SUM(Q219:Q222)</f>
        <v>0</v>
      </c>
      <c r="R223" s="55"/>
      <c r="S223" s="53">
        <f>SUM(S219:S222)</f>
        <v>0</v>
      </c>
      <c r="T223" s="54">
        <f>SUM(T219:T222)</f>
        <v>0</v>
      </c>
      <c r="U223" s="54">
        <f>SUM(U219:U222)</f>
        <v>0</v>
      </c>
      <c r="V223" s="54">
        <f>SUM(V219:V222)</f>
        <v>0</v>
      </c>
      <c r="W223" s="54">
        <f>SUM(W219:W222)</f>
        <v>0</v>
      </c>
      <c r="X223" s="55"/>
      <c r="Y223" s="53">
        <f>SUM(Y219:Y222)</f>
        <v>0</v>
      </c>
      <c r="Z223" s="54">
        <f>SUM(Z219:Z222)</f>
        <v>0</v>
      </c>
      <c r="AA223" s="54">
        <f>SUM(AA219:AA222)</f>
        <v>0</v>
      </c>
      <c r="AB223" s="54">
        <f>SUM(AB219:AB222)</f>
        <v>0</v>
      </c>
      <c r="AC223" s="54">
        <f>SUM(AC219:AC222)</f>
        <v>0</v>
      </c>
      <c r="AD223" s="55"/>
      <c r="AE223" s="53">
        <f>SUM(AE219:AE222)</f>
        <v>0</v>
      </c>
      <c r="AF223" s="54">
        <f>SUM(AF219:AF222)</f>
        <v>0</v>
      </c>
      <c r="AG223" s="54">
        <f>SUM(AG219:AG222)</f>
        <v>0</v>
      </c>
      <c r="AH223" s="54">
        <f>SUM(AH219:AH222)</f>
        <v>0</v>
      </c>
      <c r="AI223" s="54">
        <f>SUM(AI219:AI222)</f>
        <v>0</v>
      </c>
      <c r="AJ223" s="55"/>
      <c r="AK223" s="53">
        <f>SUM(AK219:AK222)</f>
        <v>0</v>
      </c>
      <c r="AL223" s="54">
        <f>SUM(AL219:AL222)</f>
        <v>0</v>
      </c>
      <c r="AM223" s="54">
        <f>SUM(AM219:AM222)</f>
        <v>0</v>
      </c>
      <c r="AN223" s="54">
        <f>SUM(AN219:AN222)</f>
        <v>0</v>
      </c>
      <c r="AO223" s="54">
        <f>SUM(AO219:AO222)</f>
        <v>0</v>
      </c>
      <c r="AP223" s="55"/>
      <c r="BB223" s="255"/>
      <c r="BC223" s="255"/>
      <c r="BD223" s="52"/>
      <c r="BE223" s="139"/>
      <c r="BF223" s="140"/>
      <c r="BG223" s="140"/>
      <c r="BH223" s="140"/>
      <c r="BI223" s="140"/>
      <c r="BJ223" s="55"/>
      <c r="BK223" s="255"/>
      <c r="BL223" s="52"/>
      <c r="BM223" s="139"/>
      <c r="BN223" s="140"/>
      <c r="BO223" s="140"/>
      <c r="BP223" s="140"/>
      <c r="BQ223" s="140"/>
      <c r="BR223" s="55"/>
      <c r="BS223" s="255"/>
      <c r="BT223" s="52"/>
      <c r="BU223" s="16" t="str">
        <f t="shared" si="215"/>
        <v/>
      </c>
      <c r="BV223" s="16" t="str">
        <f t="shared" si="215"/>
        <v/>
      </c>
      <c r="BW223" s="16" t="str">
        <f t="shared" si="215"/>
        <v/>
      </c>
      <c r="BX223" s="16" t="str">
        <f t="shared" si="215"/>
        <v/>
      </c>
      <c r="BY223" s="16" t="str">
        <f t="shared" si="215"/>
        <v/>
      </c>
      <c r="BZ223" s="255"/>
      <c r="CA223" s="255"/>
      <c r="CB223" s="52"/>
      <c r="CC223" s="270">
        <f>SUM(CC219:CC222)</f>
        <v>0</v>
      </c>
      <c r="CD223" s="270">
        <f>SUM(CD219:CD222)</f>
        <v>0</v>
      </c>
      <c r="CE223" s="270">
        <f>SUM(CE219:CE222)</f>
        <v>0</v>
      </c>
      <c r="CF223" s="270">
        <f>SUM(CF219:CF222)</f>
        <v>0</v>
      </c>
      <c r="CG223" s="270">
        <f>SUM(CG219:CG222)</f>
        <v>0</v>
      </c>
      <c r="CH223" s="271">
        <f t="shared" si="264"/>
        <v>0</v>
      </c>
      <c r="CI223" s="272"/>
      <c r="CJ223" s="272"/>
      <c r="CK223" s="270">
        <f>SUM(CK219:CK222)</f>
        <v>0</v>
      </c>
      <c r="CL223" s="270">
        <f>SUM(CL219:CL222)</f>
        <v>0</v>
      </c>
      <c r="CM223" s="270">
        <f>SUM(CM219:CM222)</f>
        <v>0</v>
      </c>
      <c r="CN223" s="270">
        <f>SUM(CN219:CN222)</f>
        <v>0</v>
      </c>
      <c r="CO223" s="270">
        <f>SUM(CO219:CO222)</f>
        <v>0</v>
      </c>
      <c r="CP223" s="271">
        <f t="shared" si="252"/>
        <v>0</v>
      </c>
      <c r="CS223" s="270">
        <f>SUM(CS219:CS222)</f>
        <v>0</v>
      </c>
      <c r="CT223" s="270">
        <f>SUM(CT219:CT222)</f>
        <v>0</v>
      </c>
      <c r="CU223" s="270">
        <f>SUM(CU219:CU222)</f>
        <v>0</v>
      </c>
      <c r="CV223" s="270">
        <f>SUM(CV219:CV222)</f>
        <v>0</v>
      </c>
      <c r="CW223" s="270">
        <f>SUM(CW219:CW222)</f>
        <v>0</v>
      </c>
      <c r="CX223" s="271">
        <f t="shared" si="253"/>
        <v>0</v>
      </c>
      <c r="CY223" s="255"/>
      <c r="CZ223" s="255"/>
      <c r="DA223" s="270">
        <f>SUM(DA219:DA222)</f>
        <v>0</v>
      </c>
      <c r="DB223" s="270">
        <f>SUM(DB219:DB222)</f>
        <v>0</v>
      </c>
      <c r="DC223" s="270">
        <f>SUM(DC219:DC222)</f>
        <v>0</v>
      </c>
      <c r="DD223" s="270">
        <f>SUM(DD219:DD222)</f>
        <v>0</v>
      </c>
      <c r="DE223" s="270">
        <f>SUM(DE219:DE222)</f>
        <v>0</v>
      </c>
      <c r="DF223" s="271">
        <f t="shared" si="254"/>
        <v>0</v>
      </c>
      <c r="DG223" s="255"/>
      <c r="DH223" s="255"/>
      <c r="DI223" s="270">
        <f>SUM(DI219:DI222)</f>
        <v>0</v>
      </c>
      <c r="DJ223" s="270">
        <f>SUM(DJ219:DJ222)</f>
        <v>0</v>
      </c>
      <c r="DK223" s="270">
        <f>SUM(DK219:DK222)</f>
        <v>0</v>
      </c>
      <c r="DL223" s="270">
        <f>SUM(DL219:DL222)</f>
        <v>0</v>
      </c>
      <c r="DM223" s="270">
        <f>SUM(DM219:DM222)</f>
        <v>0</v>
      </c>
      <c r="DN223" s="271">
        <f t="shared" si="256"/>
        <v>0</v>
      </c>
      <c r="DO223" s="255"/>
      <c r="DP223" s="255"/>
      <c r="DQ223" s="270">
        <f>SUM(DQ219:DQ222)</f>
        <v>0</v>
      </c>
      <c r="DR223" s="270">
        <f>SUM(DR219:DR222)</f>
        <v>0</v>
      </c>
      <c r="DS223" s="270">
        <f>SUM(DS219:DS222)</f>
        <v>0</v>
      </c>
      <c r="DT223" s="270">
        <f>SUM(DT219:DT222)</f>
        <v>0</v>
      </c>
      <c r="DU223" s="270">
        <f>SUM(DU219:DU222)</f>
        <v>0</v>
      </c>
      <c r="DV223" s="271">
        <f t="shared" si="255"/>
        <v>0</v>
      </c>
    </row>
    <row r="224" spans="1:126" ht="25.5" hidden="1" customHeight="1">
      <c r="A224" s="232"/>
      <c r="B224" s="194" t="s">
        <v>34</v>
      </c>
      <c r="C224" s="38"/>
      <c r="D224" s="39">
        <f>L224</f>
        <v>0</v>
      </c>
      <c r="E224" s="40">
        <f>D224+SUM(AE224:AI224)</f>
        <v>0</v>
      </c>
      <c r="F224" s="41" t="s">
        <v>26</v>
      </c>
      <c r="G224" s="265">
        <f>'[9]NAW2 - Total - ENWL'!G221</f>
        <v>0</v>
      </c>
      <c r="H224" s="265">
        <f>'[9]NAW2 - Total - ENWL'!H221</f>
        <v>0</v>
      </c>
      <c r="I224" s="265">
        <f>'[9]NAW2 - Total - ENWL'!I221</f>
        <v>0</v>
      </c>
      <c r="J224" s="265">
        <f>'[9]NAW2 - Total - ENWL'!J221</f>
        <v>0</v>
      </c>
      <c r="K224" s="265">
        <f>'[9]NAW2 - Total - ENWL'!K221</f>
        <v>0</v>
      </c>
      <c r="L224" s="42">
        <f>SUM(G224:K224)</f>
        <v>0</v>
      </c>
      <c r="M224" s="265">
        <f>'[9]NAW2 - Total - ENWL'!M221</f>
        <v>0</v>
      </c>
      <c r="N224" s="265">
        <f>'[9]NAW2 - Total - ENWL'!N221</f>
        <v>0</v>
      </c>
      <c r="O224" s="265">
        <f>'[9]NAW2 - Total - ENWL'!O221</f>
        <v>0</v>
      </c>
      <c r="P224" s="265">
        <f>'[9]NAW2 - Total - ENWL'!P221</f>
        <v>0</v>
      </c>
      <c r="Q224" s="265">
        <f>'[9]NAW2 - Total - ENWL'!Q221</f>
        <v>0</v>
      </c>
      <c r="R224" s="42">
        <f>SUM(M224:Q224)</f>
        <v>0</v>
      </c>
      <c r="S224" s="319">
        <f>'ENWL - Asset Rep'!S224+'ENWL - Refurb'!S224+'ENWL - HVP'!S224</f>
        <v>0</v>
      </c>
      <c r="T224" s="273">
        <f>'ENWL - Asset Rep'!T224+'ENWL - Refurb'!T224+'ENWL - HVP'!T224</f>
        <v>0</v>
      </c>
      <c r="U224" s="273">
        <f>'ENWL - Asset Rep'!U224+'ENWL - Refurb'!U224+'ENWL - HVP'!U224</f>
        <v>0</v>
      </c>
      <c r="V224" s="273">
        <f>'ENWL - Asset Rep'!V224+'ENWL - Refurb'!V224+'ENWL - HVP'!V224</f>
        <v>0</v>
      </c>
      <c r="W224" s="273">
        <f>'ENWL - Asset Rep'!W224+'ENWL - Refurb'!W224+'ENWL - HVP'!W224</f>
        <v>0</v>
      </c>
      <c r="X224" s="42">
        <f>SUM(S224:W224)</f>
        <v>0</v>
      </c>
      <c r="Y224" s="266">
        <f>'[9]NAW2 - Total - ENWL'!Y221</f>
        <v>0</v>
      </c>
      <c r="Z224" s="266">
        <f>'[9]NAW2 - Total - ENWL'!Z221</f>
        <v>0</v>
      </c>
      <c r="AA224" s="266">
        <f>'[9]NAW2 - Total - ENWL'!AA221</f>
        <v>0</v>
      </c>
      <c r="AB224" s="266">
        <f>'[9]NAW2 - Total - ENWL'!AB221</f>
        <v>0</v>
      </c>
      <c r="AC224" s="266">
        <f>'[9]NAW2 - Total - ENWL'!AC221</f>
        <v>0</v>
      </c>
      <c r="AD224" s="42">
        <f>SUM(Y224:AC224)</f>
        <v>0</v>
      </c>
      <c r="AE224" s="319">
        <f>'ENWL - Asset Rep'!AE224+'ENWL - Refurb'!AE224+'ENWL - HVP'!AE224</f>
        <v>0</v>
      </c>
      <c r="AF224" s="273">
        <f>'ENWL - Asset Rep'!AF224+'ENWL - Refurb'!AF224+'ENWL - HVP'!AF224</f>
        <v>0</v>
      </c>
      <c r="AG224" s="273">
        <f>'ENWL - Asset Rep'!AG224+'ENWL - Refurb'!AG224+'ENWL - HVP'!AG224</f>
        <v>0</v>
      </c>
      <c r="AH224" s="273">
        <f>'ENWL - Asset Rep'!AH224+'ENWL - Refurb'!AH224+'ENWL - HVP'!AH224</f>
        <v>0</v>
      </c>
      <c r="AI224" s="273">
        <f>'ENWL - Asset Rep'!AI224+'ENWL - Refurb'!AI224+'ENWL - HVP'!AI224</f>
        <v>0</v>
      </c>
      <c r="AJ224" s="42">
        <f>SUM(AE224:AI224)</f>
        <v>0</v>
      </c>
      <c r="AK224" s="266">
        <f>'[9]NAW2 - Total - ENWL'!AK221</f>
        <v>0</v>
      </c>
      <c r="AL224" s="266">
        <f>'[9]NAW2 - Total - ENWL'!AL221</f>
        <v>0</v>
      </c>
      <c r="AM224" s="266">
        <f>'[9]NAW2 - Total - ENWL'!AM221</f>
        <v>0</v>
      </c>
      <c r="AN224" s="266">
        <f>'[9]NAW2 - Total - ENWL'!AN221</f>
        <v>0</v>
      </c>
      <c r="AO224" s="266">
        <f>'[9]NAW2 - Total - ENWL'!AO221</f>
        <v>0</v>
      </c>
      <c r="AP224" s="42">
        <f>SUM(AK224:AO224)</f>
        <v>0</v>
      </c>
      <c r="BB224" s="255"/>
      <c r="BC224" s="255"/>
      <c r="BD224" s="41" t="s">
        <v>26</v>
      </c>
      <c r="BE224" s="267">
        <f>'ENWL - HI Probs. of Failure '!O$57</f>
        <v>0</v>
      </c>
      <c r="BF224" s="267">
        <f>'ENWL - HI Probs. of Failure '!P$57</f>
        <v>0</v>
      </c>
      <c r="BG224" s="267">
        <f>'ENWL - HI Probs. of Failure '!Q$57</f>
        <v>0</v>
      </c>
      <c r="BH224" s="267">
        <f>'ENWL - HI Probs. of Failure '!R$57</f>
        <v>0</v>
      </c>
      <c r="BI224" s="267">
        <f>'ENWL - HI Probs. of Failure '!S$57</f>
        <v>0</v>
      </c>
      <c r="BJ224" s="141"/>
      <c r="BK224" s="255"/>
      <c r="BL224" s="41" t="s">
        <v>26</v>
      </c>
      <c r="BM224" s="274">
        <f>IFERROR($BM2*'ENWL - Ave Crit'!$Q$57,0)</f>
        <v>0</v>
      </c>
      <c r="BN224" s="274">
        <f>IFERROR($BM2*'ENWL - Ave Crit'!$Q$57,0)</f>
        <v>0</v>
      </c>
      <c r="BO224" s="274">
        <f>IFERROR($BM2*'ENWL - Ave Crit'!$Q$57,0)</f>
        <v>0</v>
      </c>
      <c r="BP224" s="274">
        <f>IFERROR($BM2*'ENWL - Ave Crit'!$Q$57,0)</f>
        <v>0</v>
      </c>
      <c r="BQ224" s="274">
        <f>IFERROR($BM2*'ENWL - Ave Crit'!$Q$57,0)</f>
        <v>0</v>
      </c>
      <c r="BR224" s="141"/>
      <c r="BS224" s="255"/>
      <c r="BT224" s="41" t="s">
        <v>26</v>
      </c>
      <c r="BU224" s="16" t="str">
        <f t="shared" si="215"/>
        <v/>
      </c>
      <c r="BV224" s="16" t="str">
        <f t="shared" si="215"/>
        <v/>
      </c>
      <c r="BW224" s="16" t="str">
        <f t="shared" si="215"/>
        <v/>
      </c>
      <c r="BX224" s="16" t="str">
        <f t="shared" si="215"/>
        <v/>
      </c>
      <c r="BY224" s="16" t="str">
        <f t="shared" si="215"/>
        <v/>
      </c>
      <c r="BZ224" s="255"/>
      <c r="CA224" s="255"/>
      <c r="CB224" s="41" t="s">
        <v>26</v>
      </c>
      <c r="CC224" s="269" t="str">
        <f>IF(BU224="","",M224*BU224)</f>
        <v/>
      </c>
      <c r="CD224" s="269" t="str">
        <f t="shared" ref="CD224:CG227" si="276">IF(BV224="","",N224*BV224)</f>
        <v/>
      </c>
      <c r="CE224" s="269" t="str">
        <f t="shared" si="276"/>
        <v/>
      </c>
      <c r="CF224" s="269" t="str">
        <f t="shared" si="276"/>
        <v/>
      </c>
      <c r="CG224" s="269" t="str">
        <f t="shared" si="276"/>
        <v/>
      </c>
      <c r="CH224" s="271">
        <f t="shared" si="264"/>
        <v>0</v>
      </c>
      <c r="CI224" s="272"/>
      <c r="CJ224" s="272"/>
      <c r="CK224" s="269" t="str">
        <f t="shared" ref="CK224:CO227" si="277">IF(BU224="","",G224*BU224)</f>
        <v/>
      </c>
      <c r="CL224" s="269" t="str">
        <f t="shared" si="277"/>
        <v/>
      </c>
      <c r="CM224" s="269" t="str">
        <f t="shared" si="277"/>
        <v/>
      </c>
      <c r="CN224" s="269" t="str">
        <f t="shared" si="277"/>
        <v/>
      </c>
      <c r="CO224" s="269" t="str">
        <f t="shared" si="277"/>
        <v/>
      </c>
      <c r="CP224" s="271">
        <f t="shared" si="252"/>
        <v>0</v>
      </c>
      <c r="CS224" s="269" t="str">
        <f>IF(BU224="","",Y224*BU224)</f>
        <v/>
      </c>
      <c r="CT224" s="269" t="str">
        <f t="shared" ref="CT224:CW227" si="278">IF(BV224="","",Z224*BV224)</f>
        <v/>
      </c>
      <c r="CU224" s="269" t="str">
        <f t="shared" si="278"/>
        <v/>
      </c>
      <c r="CV224" s="269" t="str">
        <f t="shared" si="278"/>
        <v/>
      </c>
      <c r="CW224" s="269" t="str">
        <f t="shared" si="278"/>
        <v/>
      </c>
      <c r="CX224" s="271">
        <f t="shared" si="253"/>
        <v>0</v>
      </c>
      <c r="CY224" s="255"/>
      <c r="CZ224" s="255"/>
      <c r="DA224" s="269" t="str">
        <f>IF(BU224="","",(S224+Y224)*BU224)</f>
        <v/>
      </c>
      <c r="DB224" s="269" t="str">
        <f t="shared" ref="DB224:DE227" si="279">IF(BV224="","",(T224+Z224)*BV224)</f>
        <v/>
      </c>
      <c r="DC224" s="269" t="str">
        <f t="shared" si="279"/>
        <v/>
      </c>
      <c r="DD224" s="269" t="str">
        <f t="shared" si="279"/>
        <v/>
      </c>
      <c r="DE224" s="269" t="str">
        <f t="shared" si="279"/>
        <v/>
      </c>
      <c r="DF224" s="271">
        <f t="shared" si="254"/>
        <v>0</v>
      </c>
      <c r="DG224" s="255"/>
      <c r="DH224" s="255"/>
      <c r="DI224" s="269" t="str">
        <f>IF(BU224="","",AK224*BU224)</f>
        <v/>
      </c>
      <c r="DJ224" s="269" t="str">
        <f t="shared" ref="DJ224:DM227" si="280">IF(BV224="","",AL224*BV224)</f>
        <v/>
      </c>
      <c r="DK224" s="269" t="str">
        <f t="shared" si="280"/>
        <v/>
      </c>
      <c r="DL224" s="269" t="str">
        <f t="shared" si="280"/>
        <v/>
      </c>
      <c r="DM224" s="269" t="str">
        <f t="shared" si="280"/>
        <v/>
      </c>
      <c r="DN224" s="271">
        <f t="shared" si="256"/>
        <v>0</v>
      </c>
      <c r="DO224" s="255"/>
      <c r="DP224" s="255"/>
      <c r="DQ224" s="269" t="str">
        <f>IF(BU224="","",(AE224+AK224)*BU224)</f>
        <v/>
      </c>
      <c r="DR224" s="269" t="str">
        <f t="shared" ref="DR224:DU227" si="281">IF(BV224="","",(AF224+AL224)*BV224)</f>
        <v/>
      </c>
      <c r="DS224" s="269" t="str">
        <f t="shared" si="281"/>
        <v/>
      </c>
      <c r="DT224" s="269" t="str">
        <f t="shared" si="281"/>
        <v/>
      </c>
      <c r="DU224" s="269" t="str">
        <f t="shared" si="281"/>
        <v/>
      </c>
      <c r="DV224" s="271">
        <f t="shared" si="255"/>
        <v>0</v>
      </c>
    </row>
    <row r="225" spans="1:126" ht="25.5" hidden="1" customHeight="1">
      <c r="A225" s="232"/>
      <c r="B225" s="157"/>
      <c r="C225" s="43"/>
      <c r="D225" s="44">
        <f>L225</f>
        <v>0</v>
      </c>
      <c r="E225" s="45">
        <f>D225+SUM(AE225:AI225)</f>
        <v>0</v>
      </c>
      <c r="F225" s="46" t="s">
        <v>28</v>
      </c>
      <c r="G225" s="265">
        <f>'[9]NAW2 - Total - ENWL'!G222</f>
        <v>0</v>
      </c>
      <c r="H225" s="265">
        <f>'[9]NAW2 - Total - ENWL'!H222</f>
        <v>0</v>
      </c>
      <c r="I225" s="265">
        <f>'[9]NAW2 - Total - ENWL'!I222</f>
        <v>0</v>
      </c>
      <c r="J225" s="265">
        <f>'[9]NAW2 - Total - ENWL'!J222</f>
        <v>0</v>
      </c>
      <c r="K225" s="265">
        <f>'[9]NAW2 - Total - ENWL'!K222</f>
        <v>0</v>
      </c>
      <c r="L225" s="47">
        <f>SUM(G225:K225)</f>
        <v>0</v>
      </c>
      <c r="M225" s="265">
        <f>'[9]NAW2 - Total - ENWL'!M222</f>
        <v>0</v>
      </c>
      <c r="N225" s="265">
        <f>'[9]NAW2 - Total - ENWL'!N222</f>
        <v>0</v>
      </c>
      <c r="O225" s="265">
        <f>'[9]NAW2 - Total - ENWL'!O222</f>
        <v>0</v>
      </c>
      <c r="P225" s="265">
        <f>'[9]NAW2 - Total - ENWL'!P222</f>
        <v>0</v>
      </c>
      <c r="Q225" s="265">
        <f>'[9]NAW2 - Total - ENWL'!Q222</f>
        <v>0</v>
      </c>
      <c r="R225" s="47">
        <f>SUM(M225:Q225)</f>
        <v>0</v>
      </c>
      <c r="S225" s="265">
        <f>'ENWL - Asset Rep'!S225+'ENWL - Refurb'!S225+'ENWL - HVP'!S225</f>
        <v>0</v>
      </c>
      <c r="T225" s="265">
        <f>'ENWL - Asset Rep'!T225+'ENWL - Refurb'!T225+'ENWL - HVP'!T225</f>
        <v>0</v>
      </c>
      <c r="U225" s="265">
        <f>'ENWL - Asset Rep'!U225+'ENWL - Refurb'!U225+'ENWL - HVP'!U225</f>
        <v>0</v>
      </c>
      <c r="V225" s="265">
        <f>'ENWL - Asset Rep'!V225+'ENWL - Refurb'!V225+'ENWL - HVP'!V225</f>
        <v>0</v>
      </c>
      <c r="W225" s="265">
        <f>'ENWL - Asset Rep'!W225+'ENWL - Refurb'!W225+'ENWL - HVP'!W225</f>
        <v>0</v>
      </c>
      <c r="X225" s="47">
        <f>SUM(S225:W225)</f>
        <v>0</v>
      </c>
      <c r="Y225" s="265">
        <f>'[9]NAW2 - Total - ENWL'!Y222</f>
        <v>0</v>
      </c>
      <c r="Z225" s="265">
        <f>'[9]NAW2 - Total - ENWL'!Z222</f>
        <v>0</v>
      </c>
      <c r="AA225" s="265">
        <f>'[9]NAW2 - Total - ENWL'!AA222</f>
        <v>0</v>
      </c>
      <c r="AB225" s="265">
        <f>'[9]NAW2 - Total - ENWL'!AB222</f>
        <v>0</v>
      </c>
      <c r="AC225" s="265">
        <f>'[9]NAW2 - Total - ENWL'!AC222</f>
        <v>0</v>
      </c>
      <c r="AD225" s="47">
        <f>SUM(Y225:AC225)</f>
        <v>0</v>
      </c>
      <c r="AE225" s="265">
        <f>'ENWL - Asset Rep'!AE225+'ENWL - Refurb'!AE225+'ENWL - HVP'!AE225</f>
        <v>0</v>
      </c>
      <c r="AF225" s="265">
        <f>'ENWL - Asset Rep'!AF225+'ENWL - Refurb'!AF225+'ENWL - HVP'!AF225</f>
        <v>0</v>
      </c>
      <c r="AG225" s="265">
        <f>'ENWL - Asset Rep'!AG225+'ENWL - Refurb'!AG225+'ENWL - HVP'!AG225</f>
        <v>0</v>
      </c>
      <c r="AH225" s="265">
        <f>'ENWL - Asset Rep'!AH225+'ENWL - Refurb'!AH225+'ENWL - HVP'!AH225</f>
        <v>0</v>
      </c>
      <c r="AI225" s="265">
        <f>'ENWL - Asset Rep'!AI225+'ENWL - Refurb'!AI225+'ENWL - HVP'!AI225</f>
        <v>0</v>
      </c>
      <c r="AJ225" s="47">
        <f>SUM(AE225:AI225)</f>
        <v>0</v>
      </c>
      <c r="AK225" s="265">
        <f>'[9]NAW2 - Total - ENWL'!AK222</f>
        <v>0</v>
      </c>
      <c r="AL225" s="265">
        <f>'[9]NAW2 - Total - ENWL'!AL222</f>
        <v>0</v>
      </c>
      <c r="AM225" s="265">
        <f>'[9]NAW2 - Total - ENWL'!AM222</f>
        <v>0</v>
      </c>
      <c r="AN225" s="265">
        <f>'[9]NAW2 - Total - ENWL'!AN222</f>
        <v>0</v>
      </c>
      <c r="AO225" s="265">
        <f>'[9]NAW2 - Total - ENWL'!AO222</f>
        <v>0</v>
      </c>
      <c r="AP225" s="47">
        <f>SUM(AK225:AO225)</f>
        <v>0</v>
      </c>
      <c r="BB225" s="255"/>
      <c r="BC225" s="255"/>
      <c r="BD225" s="46" t="s">
        <v>28</v>
      </c>
      <c r="BE225" s="267">
        <f>'ENWL - HI Probs. of Failure '!O$57</f>
        <v>0</v>
      </c>
      <c r="BF225" s="267">
        <f>'ENWL - HI Probs. of Failure '!P$57</f>
        <v>0</v>
      </c>
      <c r="BG225" s="267">
        <f>'ENWL - HI Probs. of Failure '!Q$57</f>
        <v>0</v>
      </c>
      <c r="BH225" s="267">
        <f>'ENWL - HI Probs. of Failure '!R$57</f>
        <v>0</v>
      </c>
      <c r="BI225" s="267">
        <f>'ENWL - HI Probs. of Failure '!S$57</f>
        <v>0</v>
      </c>
      <c r="BJ225" s="142"/>
      <c r="BK225" s="255"/>
      <c r="BL225" s="46" t="s">
        <v>28</v>
      </c>
      <c r="BM225" s="274">
        <f>IFERROR($BM3*'ENWL - Ave Crit'!$Q$57,0)</f>
        <v>0</v>
      </c>
      <c r="BN225" s="274">
        <f>IFERROR($BM3*'ENWL - Ave Crit'!$Q$57,0)</f>
        <v>0</v>
      </c>
      <c r="BO225" s="274">
        <f>IFERROR($BM3*'ENWL - Ave Crit'!$Q$57,0)</f>
        <v>0</v>
      </c>
      <c r="BP225" s="274">
        <f>IFERROR($BM3*'ENWL - Ave Crit'!$Q$57,0)</f>
        <v>0</v>
      </c>
      <c r="BQ225" s="274">
        <f>IFERROR($BM3*'ENWL - Ave Crit'!$Q$57,0)</f>
        <v>0</v>
      </c>
      <c r="BR225" s="142"/>
      <c r="BS225" s="255"/>
      <c r="BT225" s="46" t="s">
        <v>28</v>
      </c>
      <c r="BU225" s="16" t="str">
        <f t="shared" si="215"/>
        <v/>
      </c>
      <c r="BV225" s="16" t="str">
        <f t="shared" si="215"/>
        <v/>
      </c>
      <c r="BW225" s="16" t="str">
        <f t="shared" si="215"/>
        <v/>
      </c>
      <c r="BX225" s="16" t="str">
        <f t="shared" si="215"/>
        <v/>
      </c>
      <c r="BY225" s="16" t="str">
        <f t="shared" si="215"/>
        <v/>
      </c>
      <c r="BZ225" s="255"/>
      <c r="CA225" s="255"/>
      <c r="CB225" s="46" t="s">
        <v>28</v>
      </c>
      <c r="CC225" s="269" t="str">
        <f>IF(BU225="","",M225*BU225)</f>
        <v/>
      </c>
      <c r="CD225" s="269" t="str">
        <f t="shared" si="276"/>
        <v/>
      </c>
      <c r="CE225" s="269" t="str">
        <f t="shared" si="276"/>
        <v/>
      </c>
      <c r="CF225" s="269" t="str">
        <f t="shared" si="276"/>
        <v/>
      </c>
      <c r="CG225" s="269" t="str">
        <f t="shared" si="276"/>
        <v/>
      </c>
      <c r="CH225" s="271">
        <f t="shared" si="264"/>
        <v>0</v>
      </c>
      <c r="CI225" s="272"/>
      <c r="CJ225" s="272"/>
      <c r="CK225" s="269" t="str">
        <f t="shared" si="277"/>
        <v/>
      </c>
      <c r="CL225" s="269" t="str">
        <f t="shared" si="277"/>
        <v/>
      </c>
      <c r="CM225" s="269" t="str">
        <f t="shared" si="277"/>
        <v/>
      </c>
      <c r="CN225" s="269" t="str">
        <f t="shared" si="277"/>
        <v/>
      </c>
      <c r="CO225" s="269" t="str">
        <f t="shared" si="277"/>
        <v/>
      </c>
      <c r="CP225" s="271">
        <f t="shared" si="252"/>
        <v>0</v>
      </c>
      <c r="CS225" s="269" t="str">
        <f>IF(BU225="","",Y225*BU225)</f>
        <v/>
      </c>
      <c r="CT225" s="269" t="str">
        <f t="shared" si="278"/>
        <v/>
      </c>
      <c r="CU225" s="269" t="str">
        <f t="shared" si="278"/>
        <v/>
      </c>
      <c r="CV225" s="269" t="str">
        <f t="shared" si="278"/>
        <v/>
      </c>
      <c r="CW225" s="269" t="str">
        <f t="shared" si="278"/>
        <v/>
      </c>
      <c r="CX225" s="271">
        <f t="shared" si="253"/>
        <v>0</v>
      </c>
      <c r="CY225" s="255"/>
      <c r="CZ225" s="255"/>
      <c r="DA225" s="269" t="str">
        <f>IF(BU225="","",(S225+Y225)*BU225)</f>
        <v/>
      </c>
      <c r="DB225" s="269" t="str">
        <f t="shared" si="279"/>
        <v/>
      </c>
      <c r="DC225" s="269" t="str">
        <f t="shared" si="279"/>
        <v/>
      </c>
      <c r="DD225" s="269" t="str">
        <f t="shared" si="279"/>
        <v/>
      </c>
      <c r="DE225" s="269" t="str">
        <f t="shared" si="279"/>
        <v/>
      </c>
      <c r="DF225" s="271">
        <f t="shared" si="254"/>
        <v>0</v>
      </c>
      <c r="DG225" s="255"/>
      <c r="DH225" s="255"/>
      <c r="DI225" s="269" t="str">
        <f>IF(BU225="","",AK225*BU225)</f>
        <v/>
      </c>
      <c r="DJ225" s="269" t="str">
        <f t="shared" si="280"/>
        <v/>
      </c>
      <c r="DK225" s="269" t="str">
        <f t="shared" si="280"/>
        <v/>
      </c>
      <c r="DL225" s="269" t="str">
        <f t="shared" si="280"/>
        <v/>
      </c>
      <c r="DM225" s="269" t="str">
        <f t="shared" si="280"/>
        <v/>
      </c>
      <c r="DN225" s="271">
        <f t="shared" si="256"/>
        <v>0</v>
      </c>
      <c r="DO225" s="255"/>
      <c r="DP225" s="255"/>
      <c r="DQ225" s="269" t="str">
        <f>IF(BU225="","",(AE225+AK225)*BU225)</f>
        <v/>
      </c>
      <c r="DR225" s="269" t="str">
        <f t="shared" si="281"/>
        <v/>
      </c>
      <c r="DS225" s="269" t="str">
        <f t="shared" si="281"/>
        <v/>
      </c>
      <c r="DT225" s="269" t="str">
        <f t="shared" si="281"/>
        <v/>
      </c>
      <c r="DU225" s="269" t="str">
        <f t="shared" si="281"/>
        <v/>
      </c>
      <c r="DV225" s="271">
        <f t="shared" si="255"/>
        <v>0</v>
      </c>
    </row>
    <row r="226" spans="1:126" ht="25.5" hidden="1" customHeight="1">
      <c r="A226" s="232"/>
      <c r="B226" s="157"/>
      <c r="C226" s="43"/>
      <c r="D226" s="44">
        <f>L226</f>
        <v>0</v>
      </c>
      <c r="E226" s="45">
        <f>D226+SUM(AE226:AI226)</f>
        <v>0</v>
      </c>
      <c r="F226" s="46" t="s">
        <v>30</v>
      </c>
      <c r="G226" s="265">
        <f>'[9]NAW2 - Total - ENWL'!G223</f>
        <v>0</v>
      </c>
      <c r="H226" s="265">
        <f>'[9]NAW2 - Total - ENWL'!H223</f>
        <v>0</v>
      </c>
      <c r="I226" s="265">
        <f>'[9]NAW2 - Total - ENWL'!I223</f>
        <v>0</v>
      </c>
      <c r="J226" s="265">
        <f>'[9]NAW2 - Total - ENWL'!J223</f>
        <v>0</v>
      </c>
      <c r="K226" s="265">
        <f>'[9]NAW2 - Total - ENWL'!K223</f>
        <v>0</v>
      </c>
      <c r="L226" s="47">
        <f>SUM(G226:K226)</f>
        <v>0</v>
      </c>
      <c r="M226" s="265">
        <f>'[9]NAW2 - Total - ENWL'!M223</f>
        <v>0</v>
      </c>
      <c r="N226" s="265">
        <f>'[9]NAW2 - Total - ENWL'!N223</f>
        <v>0</v>
      </c>
      <c r="O226" s="265">
        <f>'[9]NAW2 - Total - ENWL'!O223</f>
        <v>0</v>
      </c>
      <c r="P226" s="265">
        <f>'[9]NAW2 - Total - ENWL'!P223</f>
        <v>0</v>
      </c>
      <c r="Q226" s="265">
        <f>'[9]NAW2 - Total - ENWL'!Q223</f>
        <v>0</v>
      </c>
      <c r="R226" s="47">
        <f>SUM(M226:Q226)</f>
        <v>0</v>
      </c>
      <c r="S226" s="265">
        <f>'ENWL - Asset Rep'!S226+'ENWL - Refurb'!S226+'ENWL - HVP'!S226</f>
        <v>0</v>
      </c>
      <c r="T226" s="265">
        <f>'ENWL - Asset Rep'!T226+'ENWL - Refurb'!T226+'ENWL - HVP'!T226</f>
        <v>0</v>
      </c>
      <c r="U226" s="265">
        <f>'ENWL - Asset Rep'!U226+'ENWL - Refurb'!U226+'ENWL - HVP'!U226</f>
        <v>0</v>
      </c>
      <c r="V226" s="265">
        <f>'ENWL - Asset Rep'!V226+'ENWL - Refurb'!V226+'ENWL - HVP'!V226</f>
        <v>0</v>
      </c>
      <c r="W226" s="265">
        <f>'ENWL - Asset Rep'!W226+'ENWL - Refurb'!W226+'ENWL - HVP'!W226</f>
        <v>0</v>
      </c>
      <c r="X226" s="47">
        <f>SUM(S226:W226)</f>
        <v>0</v>
      </c>
      <c r="Y226" s="265">
        <f>'[9]NAW2 - Total - ENWL'!Y223</f>
        <v>0</v>
      </c>
      <c r="Z226" s="265">
        <f>'[9]NAW2 - Total - ENWL'!Z223</f>
        <v>0</v>
      </c>
      <c r="AA226" s="265">
        <f>'[9]NAW2 - Total - ENWL'!AA223</f>
        <v>0</v>
      </c>
      <c r="AB226" s="265">
        <f>'[9]NAW2 - Total - ENWL'!AB223</f>
        <v>0</v>
      </c>
      <c r="AC226" s="265">
        <f>'[9]NAW2 - Total - ENWL'!AC223</f>
        <v>0</v>
      </c>
      <c r="AD226" s="47">
        <f>SUM(Y226:AC226)</f>
        <v>0</v>
      </c>
      <c r="AE226" s="265">
        <f>'ENWL - Asset Rep'!AE226+'ENWL - Refurb'!AE226+'ENWL - HVP'!AE226</f>
        <v>0</v>
      </c>
      <c r="AF226" s="265">
        <f>'ENWL - Asset Rep'!AF226+'ENWL - Refurb'!AF226+'ENWL - HVP'!AF226</f>
        <v>0</v>
      </c>
      <c r="AG226" s="265">
        <f>'ENWL - Asset Rep'!AG226+'ENWL - Refurb'!AG226+'ENWL - HVP'!AG226</f>
        <v>0</v>
      </c>
      <c r="AH226" s="265">
        <f>'ENWL - Asset Rep'!AH226+'ENWL - Refurb'!AH226+'ENWL - HVP'!AH226</f>
        <v>0</v>
      </c>
      <c r="AI226" s="265">
        <f>'ENWL - Asset Rep'!AI226+'ENWL - Refurb'!AI226+'ENWL - HVP'!AI226</f>
        <v>0</v>
      </c>
      <c r="AJ226" s="47">
        <f>SUM(AE226:AI226)</f>
        <v>0</v>
      </c>
      <c r="AK226" s="265">
        <f>'[9]NAW2 - Total - ENWL'!AK223</f>
        <v>0</v>
      </c>
      <c r="AL226" s="265">
        <f>'[9]NAW2 - Total - ENWL'!AL223</f>
        <v>0</v>
      </c>
      <c r="AM226" s="265">
        <f>'[9]NAW2 - Total - ENWL'!AM223</f>
        <v>0</v>
      </c>
      <c r="AN226" s="265">
        <f>'[9]NAW2 - Total - ENWL'!AN223</f>
        <v>0</v>
      </c>
      <c r="AO226" s="265">
        <f>'[9]NAW2 - Total - ENWL'!AO223</f>
        <v>0</v>
      </c>
      <c r="AP226" s="47">
        <f>SUM(AK226:AO226)</f>
        <v>0</v>
      </c>
      <c r="BB226" s="255"/>
      <c r="BC226" s="255"/>
      <c r="BD226" s="46" t="s">
        <v>30</v>
      </c>
      <c r="BE226" s="267">
        <f>'ENWL - HI Probs. of Failure '!O$57</f>
        <v>0</v>
      </c>
      <c r="BF226" s="267">
        <f>'ENWL - HI Probs. of Failure '!P$57</f>
        <v>0</v>
      </c>
      <c r="BG226" s="267">
        <f>'ENWL - HI Probs. of Failure '!Q$57</f>
        <v>0</v>
      </c>
      <c r="BH226" s="267">
        <f>'ENWL - HI Probs. of Failure '!R$57</f>
        <v>0</v>
      </c>
      <c r="BI226" s="267">
        <f>'ENWL - HI Probs. of Failure '!S$57</f>
        <v>0</v>
      </c>
      <c r="BJ226" s="142"/>
      <c r="BK226" s="255"/>
      <c r="BL226" s="46" t="s">
        <v>30</v>
      </c>
      <c r="BM226" s="274">
        <f>IFERROR($BM4*'ENWL - Ave Crit'!$Q$57,0)</f>
        <v>0</v>
      </c>
      <c r="BN226" s="274">
        <f>IFERROR($BM4*'ENWL - Ave Crit'!$Q$57,0)</f>
        <v>0</v>
      </c>
      <c r="BO226" s="274">
        <f>IFERROR($BM4*'ENWL - Ave Crit'!$Q$57,0)</f>
        <v>0</v>
      </c>
      <c r="BP226" s="274">
        <f>IFERROR($BM4*'ENWL - Ave Crit'!$Q$57,0)</f>
        <v>0</v>
      </c>
      <c r="BQ226" s="274">
        <f>IFERROR($BM4*'ENWL - Ave Crit'!$Q$57,0)</f>
        <v>0</v>
      </c>
      <c r="BR226" s="142"/>
      <c r="BS226" s="255"/>
      <c r="BT226" s="46" t="s">
        <v>30</v>
      </c>
      <c r="BU226" s="16" t="str">
        <f t="shared" si="215"/>
        <v/>
      </c>
      <c r="BV226" s="16" t="str">
        <f t="shared" si="215"/>
        <v/>
      </c>
      <c r="BW226" s="16" t="str">
        <f t="shared" si="215"/>
        <v/>
      </c>
      <c r="BX226" s="16" t="str">
        <f t="shared" si="215"/>
        <v/>
      </c>
      <c r="BY226" s="16" t="str">
        <f t="shared" si="215"/>
        <v/>
      </c>
      <c r="BZ226" s="255"/>
      <c r="CA226" s="255"/>
      <c r="CB226" s="46" t="s">
        <v>30</v>
      </c>
      <c r="CC226" s="269" t="str">
        <f>IF(BU226="","",M226*BU226)</f>
        <v/>
      </c>
      <c r="CD226" s="269" t="str">
        <f t="shared" si="276"/>
        <v/>
      </c>
      <c r="CE226" s="269" t="str">
        <f t="shared" si="276"/>
        <v/>
      </c>
      <c r="CF226" s="269" t="str">
        <f t="shared" si="276"/>
        <v/>
      </c>
      <c r="CG226" s="269" t="str">
        <f t="shared" si="276"/>
        <v/>
      </c>
      <c r="CH226" s="271">
        <f t="shared" si="264"/>
        <v>0</v>
      </c>
      <c r="CI226" s="272"/>
      <c r="CJ226" s="272"/>
      <c r="CK226" s="269" t="str">
        <f t="shared" si="277"/>
        <v/>
      </c>
      <c r="CL226" s="269" t="str">
        <f t="shared" si="277"/>
        <v/>
      </c>
      <c r="CM226" s="269" t="str">
        <f t="shared" si="277"/>
        <v/>
      </c>
      <c r="CN226" s="269" t="str">
        <f t="shared" si="277"/>
        <v/>
      </c>
      <c r="CO226" s="269" t="str">
        <f t="shared" si="277"/>
        <v/>
      </c>
      <c r="CP226" s="271">
        <f t="shared" si="252"/>
        <v>0</v>
      </c>
      <c r="CS226" s="269" t="str">
        <f>IF(BU226="","",Y226*BU226)</f>
        <v/>
      </c>
      <c r="CT226" s="269" t="str">
        <f t="shared" si="278"/>
        <v/>
      </c>
      <c r="CU226" s="269" t="str">
        <f t="shared" si="278"/>
        <v/>
      </c>
      <c r="CV226" s="269" t="str">
        <f t="shared" si="278"/>
        <v/>
      </c>
      <c r="CW226" s="269" t="str">
        <f t="shared" si="278"/>
        <v/>
      </c>
      <c r="CX226" s="271">
        <f t="shared" si="253"/>
        <v>0</v>
      </c>
      <c r="CY226" s="255"/>
      <c r="CZ226" s="255"/>
      <c r="DA226" s="269" t="str">
        <f>IF(BU226="","",(S226+Y226)*BU226)</f>
        <v/>
      </c>
      <c r="DB226" s="269" t="str">
        <f t="shared" si="279"/>
        <v/>
      </c>
      <c r="DC226" s="269" t="str">
        <f t="shared" si="279"/>
        <v/>
      </c>
      <c r="DD226" s="269" t="str">
        <f t="shared" si="279"/>
        <v/>
      </c>
      <c r="DE226" s="269" t="str">
        <f t="shared" si="279"/>
        <v/>
      </c>
      <c r="DF226" s="271">
        <f t="shared" si="254"/>
        <v>0</v>
      </c>
      <c r="DG226" s="255"/>
      <c r="DH226" s="255"/>
      <c r="DI226" s="269" t="str">
        <f>IF(BU226="","",AK226*BU226)</f>
        <v/>
      </c>
      <c r="DJ226" s="269" t="str">
        <f t="shared" si="280"/>
        <v/>
      </c>
      <c r="DK226" s="269" t="str">
        <f t="shared" si="280"/>
        <v/>
      </c>
      <c r="DL226" s="269" t="str">
        <f t="shared" si="280"/>
        <v/>
      </c>
      <c r="DM226" s="269" t="str">
        <f t="shared" si="280"/>
        <v/>
      </c>
      <c r="DN226" s="271">
        <f t="shared" si="256"/>
        <v>0</v>
      </c>
      <c r="DO226" s="255"/>
      <c r="DP226" s="255"/>
      <c r="DQ226" s="269" t="str">
        <f>IF(BU226="","",(AE226+AK226)*BU226)</f>
        <v/>
      </c>
      <c r="DR226" s="269" t="str">
        <f t="shared" si="281"/>
        <v/>
      </c>
      <c r="DS226" s="269" t="str">
        <f t="shared" si="281"/>
        <v/>
      </c>
      <c r="DT226" s="269" t="str">
        <f t="shared" si="281"/>
        <v/>
      </c>
      <c r="DU226" s="269" t="str">
        <f t="shared" si="281"/>
        <v/>
      </c>
      <c r="DV226" s="271">
        <f t="shared" si="255"/>
        <v>0</v>
      </c>
    </row>
    <row r="227" spans="1:126" ht="25.5" hidden="1" customHeight="1">
      <c r="A227" s="232"/>
      <c r="B227" s="157"/>
      <c r="C227" s="43"/>
      <c r="D227" s="44">
        <f>L227</f>
        <v>0</v>
      </c>
      <c r="E227" s="45">
        <f>D227+SUM(AE227:AI227)</f>
        <v>0</v>
      </c>
      <c r="F227" s="46" t="s">
        <v>31</v>
      </c>
      <c r="G227" s="265">
        <f>'[9]NAW2 - Total - ENWL'!G224</f>
        <v>0</v>
      </c>
      <c r="H227" s="265">
        <f>'[9]NAW2 - Total - ENWL'!H224</f>
        <v>0</v>
      </c>
      <c r="I227" s="265">
        <f>'[9]NAW2 - Total - ENWL'!I224</f>
        <v>0</v>
      </c>
      <c r="J227" s="265">
        <f>'[9]NAW2 - Total - ENWL'!J224</f>
        <v>0</v>
      </c>
      <c r="K227" s="265">
        <f>'[9]NAW2 - Total - ENWL'!K224</f>
        <v>0</v>
      </c>
      <c r="L227" s="47">
        <f>SUM(G227:K227)</f>
        <v>0</v>
      </c>
      <c r="M227" s="265">
        <f>'[9]NAW2 - Total - ENWL'!M224</f>
        <v>0</v>
      </c>
      <c r="N227" s="265">
        <f>'[9]NAW2 - Total - ENWL'!N224</f>
        <v>0</v>
      </c>
      <c r="O227" s="265">
        <f>'[9]NAW2 - Total - ENWL'!O224</f>
        <v>0</v>
      </c>
      <c r="P227" s="265">
        <f>'[9]NAW2 - Total - ENWL'!P224</f>
        <v>0</v>
      </c>
      <c r="Q227" s="265">
        <f>'[9]NAW2 - Total - ENWL'!Q224</f>
        <v>0</v>
      </c>
      <c r="R227" s="47">
        <f>SUM(M227:Q227)</f>
        <v>0</v>
      </c>
      <c r="S227" s="265">
        <f>'ENWL - Asset Rep'!S227+'ENWL - Refurb'!S227+'ENWL - HVP'!S227</f>
        <v>0</v>
      </c>
      <c r="T227" s="265">
        <f>'ENWL - Asset Rep'!T227+'ENWL - Refurb'!T227+'ENWL - HVP'!T227</f>
        <v>0</v>
      </c>
      <c r="U227" s="265">
        <f>'ENWL - Asset Rep'!U227+'ENWL - Refurb'!U227+'ENWL - HVP'!U227</f>
        <v>0</v>
      </c>
      <c r="V227" s="265">
        <f>'ENWL - Asset Rep'!V227+'ENWL - Refurb'!V227+'ENWL - HVP'!V227</f>
        <v>0</v>
      </c>
      <c r="W227" s="265">
        <f>'ENWL - Asset Rep'!W227+'ENWL - Refurb'!W227+'ENWL - HVP'!W227</f>
        <v>0</v>
      </c>
      <c r="X227" s="47">
        <f>SUM(S227:W227)</f>
        <v>0</v>
      </c>
      <c r="Y227" s="265">
        <f>'[9]NAW2 - Total - ENWL'!Y224</f>
        <v>0</v>
      </c>
      <c r="Z227" s="265">
        <f>'[9]NAW2 - Total - ENWL'!Z224</f>
        <v>0</v>
      </c>
      <c r="AA227" s="265">
        <f>'[9]NAW2 - Total - ENWL'!AA224</f>
        <v>0</v>
      </c>
      <c r="AB227" s="265">
        <f>'[9]NAW2 - Total - ENWL'!AB224</f>
        <v>0</v>
      </c>
      <c r="AC227" s="265">
        <f>'[9]NAW2 - Total - ENWL'!AC224</f>
        <v>0</v>
      </c>
      <c r="AD227" s="47">
        <f>SUM(Y227:AC227)</f>
        <v>0</v>
      </c>
      <c r="AE227" s="265">
        <f>'ENWL - Asset Rep'!AE227+'ENWL - Refurb'!AE227+'ENWL - HVP'!AE227</f>
        <v>0</v>
      </c>
      <c r="AF227" s="265">
        <f>'ENWL - Asset Rep'!AF227+'ENWL - Refurb'!AF227+'ENWL - HVP'!AF227</f>
        <v>0</v>
      </c>
      <c r="AG227" s="265">
        <f>'ENWL - Asset Rep'!AG227+'ENWL - Refurb'!AG227+'ENWL - HVP'!AG227</f>
        <v>0</v>
      </c>
      <c r="AH227" s="265">
        <f>'ENWL - Asset Rep'!AH227+'ENWL - Refurb'!AH227+'ENWL - HVP'!AH227</f>
        <v>0</v>
      </c>
      <c r="AI227" s="265">
        <f>'ENWL - Asset Rep'!AI227+'ENWL - Refurb'!AI227+'ENWL - HVP'!AI227</f>
        <v>0</v>
      </c>
      <c r="AJ227" s="47">
        <f>SUM(AE227:AI227)</f>
        <v>0</v>
      </c>
      <c r="AK227" s="265">
        <f>'[9]NAW2 - Total - ENWL'!AK224</f>
        <v>0</v>
      </c>
      <c r="AL227" s="265">
        <f>'[9]NAW2 - Total - ENWL'!AL224</f>
        <v>0</v>
      </c>
      <c r="AM227" s="265">
        <f>'[9]NAW2 - Total - ENWL'!AM224</f>
        <v>0</v>
      </c>
      <c r="AN227" s="265">
        <f>'[9]NAW2 - Total - ENWL'!AN224</f>
        <v>0</v>
      </c>
      <c r="AO227" s="265">
        <f>'[9]NAW2 - Total - ENWL'!AO224</f>
        <v>0</v>
      </c>
      <c r="AP227" s="47">
        <f>SUM(AK227:AO227)</f>
        <v>0</v>
      </c>
      <c r="BB227" s="255"/>
      <c r="BC227" s="255"/>
      <c r="BD227" s="46" t="s">
        <v>31</v>
      </c>
      <c r="BE227" s="267">
        <f>'ENWL - HI Probs. of Failure '!O$57</f>
        <v>0</v>
      </c>
      <c r="BF227" s="267">
        <f>'ENWL - HI Probs. of Failure '!P$57</f>
        <v>0</v>
      </c>
      <c r="BG227" s="267">
        <f>'ENWL - HI Probs. of Failure '!Q$57</f>
        <v>0</v>
      </c>
      <c r="BH227" s="267">
        <f>'ENWL - HI Probs. of Failure '!R$57</f>
        <v>0</v>
      </c>
      <c r="BI227" s="267">
        <f>'ENWL - HI Probs. of Failure '!S$57</f>
        <v>0</v>
      </c>
      <c r="BJ227" s="142"/>
      <c r="BK227" s="255"/>
      <c r="BL227" s="46" t="s">
        <v>31</v>
      </c>
      <c r="BM227" s="274">
        <f>IFERROR($BM5*'ENWL - Ave Crit'!$Q$57,0)</f>
        <v>0</v>
      </c>
      <c r="BN227" s="274">
        <f>IFERROR($BM5*'ENWL - Ave Crit'!$Q$57,0)</f>
        <v>0</v>
      </c>
      <c r="BO227" s="274">
        <f>IFERROR($BM5*'ENWL - Ave Crit'!$Q$57,0)</f>
        <v>0</v>
      </c>
      <c r="BP227" s="274">
        <f>IFERROR($BM5*'ENWL - Ave Crit'!$Q$57,0)</f>
        <v>0</v>
      </c>
      <c r="BQ227" s="274">
        <f>IFERROR($BM5*'ENWL - Ave Crit'!$Q$57,0)</f>
        <v>0</v>
      </c>
      <c r="BR227" s="142"/>
      <c r="BS227" s="255"/>
      <c r="BT227" s="46" t="s">
        <v>31</v>
      </c>
      <c r="BU227" s="16" t="str">
        <f t="shared" si="215"/>
        <v/>
      </c>
      <c r="BV227" s="16" t="str">
        <f t="shared" si="215"/>
        <v/>
      </c>
      <c r="BW227" s="16" t="str">
        <f t="shared" si="215"/>
        <v/>
      </c>
      <c r="BX227" s="16" t="str">
        <f t="shared" si="215"/>
        <v/>
      </c>
      <c r="BY227" s="16" t="str">
        <f t="shared" si="215"/>
        <v/>
      </c>
      <c r="BZ227" s="255"/>
      <c r="CA227" s="255"/>
      <c r="CB227" s="46" t="s">
        <v>31</v>
      </c>
      <c r="CC227" s="269" t="str">
        <f>IF(BU227="","",M227*BU227)</f>
        <v/>
      </c>
      <c r="CD227" s="269" t="str">
        <f t="shared" si="276"/>
        <v/>
      </c>
      <c r="CE227" s="269" t="str">
        <f t="shared" si="276"/>
        <v/>
      </c>
      <c r="CF227" s="269" t="str">
        <f t="shared" si="276"/>
        <v/>
      </c>
      <c r="CG227" s="269" t="str">
        <f t="shared" si="276"/>
        <v/>
      </c>
      <c r="CH227" s="271">
        <f t="shared" si="264"/>
        <v>0</v>
      </c>
      <c r="CI227" s="272"/>
      <c r="CJ227" s="272"/>
      <c r="CK227" s="269" t="str">
        <f t="shared" si="277"/>
        <v/>
      </c>
      <c r="CL227" s="269" t="str">
        <f t="shared" si="277"/>
        <v/>
      </c>
      <c r="CM227" s="269" t="str">
        <f t="shared" si="277"/>
        <v/>
      </c>
      <c r="CN227" s="269" t="str">
        <f t="shared" si="277"/>
        <v/>
      </c>
      <c r="CO227" s="269" t="str">
        <f t="shared" si="277"/>
        <v/>
      </c>
      <c r="CP227" s="271">
        <f t="shared" si="252"/>
        <v>0</v>
      </c>
      <c r="CS227" s="269" t="str">
        <f>IF(BU227="","",Y227*BU227)</f>
        <v/>
      </c>
      <c r="CT227" s="269" t="str">
        <f t="shared" si="278"/>
        <v/>
      </c>
      <c r="CU227" s="269" t="str">
        <f t="shared" si="278"/>
        <v/>
      </c>
      <c r="CV227" s="269" t="str">
        <f t="shared" si="278"/>
        <v/>
      </c>
      <c r="CW227" s="269" t="str">
        <f t="shared" si="278"/>
        <v/>
      </c>
      <c r="CX227" s="271">
        <f t="shared" si="253"/>
        <v>0</v>
      </c>
      <c r="CY227" s="255"/>
      <c r="CZ227" s="255"/>
      <c r="DA227" s="269" t="str">
        <f>IF(BU227="","",(S227+Y227)*BU227)</f>
        <v/>
      </c>
      <c r="DB227" s="269" t="str">
        <f t="shared" si="279"/>
        <v/>
      </c>
      <c r="DC227" s="269" t="str">
        <f t="shared" si="279"/>
        <v/>
      </c>
      <c r="DD227" s="269" t="str">
        <f t="shared" si="279"/>
        <v/>
      </c>
      <c r="DE227" s="269" t="str">
        <f t="shared" si="279"/>
        <v/>
      </c>
      <c r="DF227" s="271">
        <f t="shared" si="254"/>
        <v>0</v>
      </c>
      <c r="DG227" s="255"/>
      <c r="DH227" s="255"/>
      <c r="DI227" s="269" t="str">
        <f>IF(BU227="","",AK227*BU227)</f>
        <v/>
      </c>
      <c r="DJ227" s="269" t="str">
        <f t="shared" si="280"/>
        <v/>
      </c>
      <c r="DK227" s="269" t="str">
        <f t="shared" si="280"/>
        <v/>
      </c>
      <c r="DL227" s="269" t="str">
        <f t="shared" si="280"/>
        <v/>
      </c>
      <c r="DM227" s="269" t="str">
        <f t="shared" si="280"/>
        <v/>
      </c>
      <c r="DN227" s="271">
        <f t="shared" si="256"/>
        <v>0</v>
      </c>
      <c r="DO227" s="255"/>
      <c r="DP227" s="255"/>
      <c r="DQ227" s="269" t="str">
        <f>IF(BU227="","",(AE227+AK227)*BU227)</f>
        <v/>
      </c>
      <c r="DR227" s="269" t="str">
        <f t="shared" si="281"/>
        <v/>
      </c>
      <c r="DS227" s="269" t="str">
        <f t="shared" si="281"/>
        <v/>
      </c>
      <c r="DT227" s="269" t="str">
        <f t="shared" si="281"/>
        <v/>
      </c>
      <c r="DU227" s="269" t="str">
        <f t="shared" si="281"/>
        <v/>
      </c>
      <c r="DV227" s="271">
        <f t="shared" si="255"/>
        <v>0</v>
      </c>
    </row>
    <row r="228" spans="1:126" ht="25.5" hidden="1" customHeight="1" thickBot="1">
      <c r="A228" s="232"/>
      <c r="B228" s="48"/>
      <c r="C228" s="49"/>
      <c r="D228" s="50">
        <f>SUM(D224:D227)</f>
        <v>0</v>
      </c>
      <c r="E228" s="51">
        <f>SUM(E224:E227)</f>
        <v>0</v>
      </c>
      <c r="F228" s="52"/>
      <c r="G228" s="53">
        <f>SUM(G224:G227)</f>
        <v>0</v>
      </c>
      <c r="H228" s="54">
        <f>SUM(H224:H227)</f>
        <v>0</v>
      </c>
      <c r="I228" s="54">
        <f>SUM(I224:I227)</f>
        <v>0</v>
      </c>
      <c r="J228" s="54">
        <f>SUM(J224:J227)</f>
        <v>0</v>
      </c>
      <c r="K228" s="54">
        <f>SUM(K224:K227)</f>
        <v>0</v>
      </c>
      <c r="L228" s="55"/>
      <c r="M228" s="53">
        <f>SUM(M224:M227)</f>
        <v>0</v>
      </c>
      <c r="N228" s="54">
        <f>SUM(N224:N227)</f>
        <v>0</v>
      </c>
      <c r="O228" s="54">
        <f>SUM(O224:O227)</f>
        <v>0</v>
      </c>
      <c r="P228" s="54">
        <f>SUM(P224:P227)</f>
        <v>0</v>
      </c>
      <c r="Q228" s="54">
        <f>SUM(Q224:Q227)</f>
        <v>0</v>
      </c>
      <c r="R228" s="55"/>
      <c r="S228" s="53">
        <f>SUM(S224:S227)</f>
        <v>0</v>
      </c>
      <c r="T228" s="54">
        <f>SUM(T224:T227)</f>
        <v>0</v>
      </c>
      <c r="U228" s="54">
        <f>SUM(U224:U227)</f>
        <v>0</v>
      </c>
      <c r="V228" s="54">
        <f>SUM(V224:V227)</f>
        <v>0</v>
      </c>
      <c r="W228" s="54">
        <f>SUM(W224:W227)</f>
        <v>0</v>
      </c>
      <c r="X228" s="55"/>
      <c r="Y228" s="53">
        <f>SUM(Y224:Y227)</f>
        <v>0</v>
      </c>
      <c r="Z228" s="54">
        <f>SUM(Z224:Z227)</f>
        <v>0</v>
      </c>
      <c r="AA228" s="54">
        <f>SUM(AA224:AA227)</f>
        <v>0</v>
      </c>
      <c r="AB228" s="54">
        <f>SUM(AB224:AB227)</f>
        <v>0</v>
      </c>
      <c r="AC228" s="54">
        <f>SUM(AC224:AC227)</f>
        <v>0</v>
      </c>
      <c r="AD228" s="55"/>
      <c r="AE228" s="53">
        <f>SUM(AE224:AE227)</f>
        <v>0</v>
      </c>
      <c r="AF228" s="54">
        <f>SUM(AF224:AF227)</f>
        <v>0</v>
      </c>
      <c r="AG228" s="54">
        <f>SUM(AG224:AG227)</f>
        <v>0</v>
      </c>
      <c r="AH228" s="54">
        <f>SUM(AH224:AH227)</f>
        <v>0</v>
      </c>
      <c r="AI228" s="54">
        <f>SUM(AI224:AI227)</f>
        <v>0</v>
      </c>
      <c r="AJ228" s="55"/>
      <c r="AK228" s="53">
        <f>SUM(AK224:AK227)</f>
        <v>0</v>
      </c>
      <c r="AL228" s="54">
        <f>SUM(AL224:AL227)</f>
        <v>0</v>
      </c>
      <c r="AM228" s="54">
        <f>SUM(AM224:AM227)</f>
        <v>0</v>
      </c>
      <c r="AN228" s="54">
        <f>SUM(AN224:AN227)</f>
        <v>0</v>
      </c>
      <c r="AO228" s="54">
        <f>SUM(AO224:AO227)</f>
        <v>0</v>
      </c>
      <c r="AP228" s="55"/>
      <c r="BB228" s="255"/>
      <c r="BC228" s="255"/>
      <c r="BD228" s="52"/>
      <c r="BE228" s="139"/>
      <c r="BF228" s="140"/>
      <c r="BG228" s="140"/>
      <c r="BH228" s="140"/>
      <c r="BI228" s="140"/>
      <c r="BJ228" s="55"/>
      <c r="BK228" s="255"/>
      <c r="BL228" s="52"/>
      <c r="BM228" s="139"/>
      <c r="BN228" s="140"/>
      <c r="BO228" s="140"/>
      <c r="BP228" s="140"/>
      <c r="BQ228" s="140"/>
      <c r="BR228" s="55"/>
      <c r="BS228" s="255"/>
      <c r="BT228" s="52"/>
      <c r="BU228" s="16" t="str">
        <f t="shared" si="215"/>
        <v/>
      </c>
      <c r="BV228" s="16" t="str">
        <f t="shared" si="215"/>
        <v/>
      </c>
      <c r="BW228" s="16" t="str">
        <f t="shared" si="215"/>
        <v/>
      </c>
      <c r="BX228" s="16" t="str">
        <f t="shared" si="215"/>
        <v/>
      </c>
      <c r="BY228" s="16" t="str">
        <f t="shared" si="215"/>
        <v/>
      </c>
      <c r="BZ228" s="255"/>
      <c r="CA228" s="255"/>
      <c r="CB228" s="52"/>
      <c r="CC228" s="270">
        <f>SUM(CC224:CC227)</f>
        <v>0</v>
      </c>
      <c r="CD228" s="270">
        <f>SUM(CD224:CD227)</f>
        <v>0</v>
      </c>
      <c r="CE228" s="270">
        <f>SUM(CE224:CE227)</f>
        <v>0</v>
      </c>
      <c r="CF228" s="270">
        <f>SUM(CF224:CF227)</f>
        <v>0</v>
      </c>
      <c r="CG228" s="270">
        <f>SUM(CG224:CG227)</f>
        <v>0</v>
      </c>
      <c r="CH228" s="271">
        <f t="shared" si="264"/>
        <v>0</v>
      </c>
      <c r="CI228" s="272"/>
      <c r="CJ228" s="272"/>
      <c r="CK228" s="270">
        <f>SUM(CK224:CK227)</f>
        <v>0</v>
      </c>
      <c r="CL228" s="270">
        <f>SUM(CL224:CL227)</f>
        <v>0</v>
      </c>
      <c r="CM228" s="270">
        <f>SUM(CM224:CM227)</f>
        <v>0</v>
      </c>
      <c r="CN228" s="270">
        <f>SUM(CN224:CN227)</f>
        <v>0</v>
      </c>
      <c r="CO228" s="270">
        <f>SUM(CO224:CO227)</f>
        <v>0</v>
      </c>
      <c r="CP228" s="271">
        <f t="shared" si="252"/>
        <v>0</v>
      </c>
      <c r="CS228" s="270">
        <f>SUM(CS224:CS227)</f>
        <v>0</v>
      </c>
      <c r="CT228" s="270">
        <f>SUM(CT224:CT227)</f>
        <v>0</v>
      </c>
      <c r="CU228" s="270">
        <f>SUM(CU224:CU227)</f>
        <v>0</v>
      </c>
      <c r="CV228" s="270">
        <f>SUM(CV224:CV227)</f>
        <v>0</v>
      </c>
      <c r="CW228" s="270">
        <f>SUM(CW224:CW227)</f>
        <v>0</v>
      </c>
      <c r="CX228" s="271">
        <f t="shared" si="253"/>
        <v>0</v>
      </c>
      <c r="CY228" s="255"/>
      <c r="CZ228" s="255"/>
      <c r="DA228" s="270">
        <f>SUM(DA224:DA227)</f>
        <v>0</v>
      </c>
      <c r="DB228" s="270">
        <f>SUM(DB224:DB227)</f>
        <v>0</v>
      </c>
      <c r="DC228" s="270">
        <f>SUM(DC224:DC227)</f>
        <v>0</v>
      </c>
      <c r="DD228" s="270">
        <f>SUM(DD224:DD227)</f>
        <v>0</v>
      </c>
      <c r="DE228" s="270">
        <f>SUM(DE224:DE227)</f>
        <v>0</v>
      </c>
      <c r="DF228" s="271">
        <f t="shared" si="254"/>
        <v>0</v>
      </c>
      <c r="DG228" s="255"/>
      <c r="DH228" s="255"/>
      <c r="DI228" s="270">
        <f>SUM(DI224:DI227)</f>
        <v>0</v>
      </c>
      <c r="DJ228" s="270">
        <f>SUM(DJ224:DJ227)</f>
        <v>0</v>
      </c>
      <c r="DK228" s="270">
        <f>SUM(DK224:DK227)</f>
        <v>0</v>
      </c>
      <c r="DL228" s="270">
        <f>SUM(DL224:DL227)</f>
        <v>0</v>
      </c>
      <c r="DM228" s="270">
        <f>SUM(DM224:DM227)</f>
        <v>0</v>
      </c>
      <c r="DN228" s="271">
        <f t="shared" si="256"/>
        <v>0</v>
      </c>
      <c r="DO228" s="255"/>
      <c r="DP228" s="255"/>
      <c r="DQ228" s="270">
        <f>SUM(DQ224:DQ227)</f>
        <v>0</v>
      </c>
      <c r="DR228" s="270">
        <f>SUM(DR224:DR227)</f>
        <v>0</v>
      </c>
      <c r="DS228" s="270">
        <f>SUM(DS224:DS227)</f>
        <v>0</v>
      </c>
      <c r="DT228" s="270">
        <f>SUM(DT224:DT227)</f>
        <v>0</v>
      </c>
      <c r="DU228" s="270">
        <f>SUM(DU224:DU227)</f>
        <v>0</v>
      </c>
      <c r="DV228" s="271">
        <f t="shared" si="255"/>
        <v>0</v>
      </c>
    </row>
    <row r="229" spans="1:126" ht="25.5" hidden="1" customHeight="1">
      <c r="A229" s="232"/>
      <c r="B229" s="194" t="s">
        <v>34</v>
      </c>
      <c r="C229" s="38"/>
      <c r="D229" s="39">
        <f>L229</f>
        <v>0</v>
      </c>
      <c r="E229" s="40">
        <f>D229+SUM(AE229:AI229)</f>
        <v>0</v>
      </c>
      <c r="F229" s="41" t="s">
        <v>26</v>
      </c>
      <c r="G229" s="265">
        <f>'[9]NAW2 - Total - ENWL'!G226</f>
        <v>0</v>
      </c>
      <c r="H229" s="265">
        <f>'[9]NAW2 - Total - ENWL'!H226</f>
        <v>0</v>
      </c>
      <c r="I229" s="265">
        <f>'[9]NAW2 - Total - ENWL'!I226</f>
        <v>0</v>
      </c>
      <c r="J229" s="265">
        <f>'[9]NAW2 - Total - ENWL'!J226</f>
        <v>0</v>
      </c>
      <c r="K229" s="265">
        <f>'[9]NAW2 - Total - ENWL'!K226</f>
        <v>0</v>
      </c>
      <c r="L229" s="42">
        <f>SUM(G229:K229)</f>
        <v>0</v>
      </c>
      <c r="M229" s="273">
        <f>'[9]NAW2 - Total - ENWL'!M226</f>
        <v>0</v>
      </c>
      <c r="N229" s="273">
        <f>'[9]NAW2 - Total - ENWL'!N226</f>
        <v>0</v>
      </c>
      <c r="O229" s="273">
        <f>'[9]NAW2 - Total - ENWL'!O226</f>
        <v>0</v>
      </c>
      <c r="P229" s="273">
        <f>'[9]NAW2 - Total - ENWL'!P226</f>
        <v>0</v>
      </c>
      <c r="Q229" s="273">
        <f>'[9]NAW2 - Total - ENWL'!Q226</f>
        <v>0</v>
      </c>
      <c r="R229" s="42">
        <f>SUM(M229:Q229)</f>
        <v>0</v>
      </c>
      <c r="S229" s="319">
        <f>'ENWL - Asset Rep'!S229+'ENWL - Refurb'!S229+'ENWL - HVP'!S229</f>
        <v>0</v>
      </c>
      <c r="T229" s="273">
        <f>'ENWL - Asset Rep'!T229+'ENWL - Refurb'!T229+'ENWL - HVP'!T229</f>
        <v>0</v>
      </c>
      <c r="U229" s="273">
        <f>'ENWL - Asset Rep'!U229+'ENWL - Refurb'!U229+'ENWL - HVP'!U229</f>
        <v>0</v>
      </c>
      <c r="V229" s="273">
        <f>'ENWL - Asset Rep'!V229+'ENWL - Refurb'!V229+'ENWL - HVP'!V229</f>
        <v>0</v>
      </c>
      <c r="W229" s="273">
        <f>'ENWL - Asset Rep'!W229+'ENWL - Refurb'!W229+'ENWL - HVP'!W229</f>
        <v>0</v>
      </c>
      <c r="X229" s="42">
        <f>SUM(S229:W229)</f>
        <v>0</v>
      </c>
      <c r="Y229" s="273">
        <f>'[9]NAW2 - Total - ENWL'!Y226</f>
        <v>0</v>
      </c>
      <c r="Z229" s="273">
        <f>'[9]NAW2 - Total - ENWL'!Z226</f>
        <v>0</v>
      </c>
      <c r="AA229" s="273">
        <f>'[9]NAW2 - Total - ENWL'!AA226</f>
        <v>0</v>
      </c>
      <c r="AB229" s="273">
        <f>'[9]NAW2 - Total - ENWL'!AB226</f>
        <v>0</v>
      </c>
      <c r="AC229" s="273">
        <f>'[9]NAW2 - Total - ENWL'!AC226</f>
        <v>0</v>
      </c>
      <c r="AD229" s="42">
        <f>SUM(Y229:AC229)</f>
        <v>0</v>
      </c>
      <c r="AE229" s="319">
        <f>'ENWL - Asset Rep'!AE229+'ENWL - Refurb'!AE229+'ENWL - HVP'!AE229</f>
        <v>0</v>
      </c>
      <c r="AF229" s="273">
        <f>'ENWL - Asset Rep'!AF229+'ENWL - Refurb'!AF229+'ENWL - HVP'!AF229</f>
        <v>0</v>
      </c>
      <c r="AG229" s="273">
        <f>'ENWL - Asset Rep'!AG229+'ENWL - Refurb'!AG229+'ENWL - HVP'!AG229</f>
        <v>0</v>
      </c>
      <c r="AH229" s="273">
        <f>'ENWL - Asset Rep'!AH229+'ENWL - Refurb'!AH229+'ENWL - HVP'!AH229</f>
        <v>0</v>
      </c>
      <c r="AI229" s="273">
        <f>'ENWL - Asset Rep'!AI229+'ENWL - Refurb'!AI229+'ENWL - HVP'!AI229</f>
        <v>0</v>
      </c>
      <c r="AJ229" s="42">
        <f>SUM(AE229:AI229)</f>
        <v>0</v>
      </c>
      <c r="AK229" s="273">
        <f>'[9]NAW2 - Total - ENWL'!AK226</f>
        <v>0</v>
      </c>
      <c r="AL229" s="273">
        <f>'[9]NAW2 - Total - ENWL'!AL226</f>
        <v>0</v>
      </c>
      <c r="AM229" s="273">
        <f>'[9]NAW2 - Total - ENWL'!AM226</f>
        <v>0</v>
      </c>
      <c r="AN229" s="273">
        <f>'[9]NAW2 - Total - ENWL'!AN226</f>
        <v>0</v>
      </c>
      <c r="AO229" s="273">
        <f>'[9]NAW2 - Total - ENWL'!AO226</f>
        <v>0</v>
      </c>
      <c r="AP229" s="42">
        <f>SUM(AK229:AO229)</f>
        <v>0</v>
      </c>
      <c r="BB229" s="255"/>
      <c r="BC229" s="255"/>
      <c r="BD229" s="41" t="s">
        <v>26</v>
      </c>
      <c r="BE229" s="267">
        <f>'ENWL - HI Probs. of Failure '!O$58</f>
        <v>0</v>
      </c>
      <c r="BF229" s="267">
        <f>'ENWL - HI Probs. of Failure '!P$58</f>
        <v>0</v>
      </c>
      <c r="BG229" s="267">
        <f>'ENWL - HI Probs. of Failure '!Q$58</f>
        <v>0</v>
      </c>
      <c r="BH229" s="267">
        <f>'ENWL - HI Probs. of Failure '!R$58</f>
        <v>0</v>
      </c>
      <c r="BI229" s="267">
        <f>'ENWL - HI Probs. of Failure '!S$58</f>
        <v>0</v>
      </c>
      <c r="BJ229" s="141"/>
      <c r="BK229" s="255"/>
      <c r="BL229" s="41" t="s">
        <v>26</v>
      </c>
      <c r="BM229" s="274">
        <f>IFERROR($BM2*'ENWL - Ave Crit'!$Q$58,0)</f>
        <v>0</v>
      </c>
      <c r="BN229" s="274">
        <f>IFERROR($BM2*'ENWL - Ave Crit'!$Q$58,0)</f>
        <v>0</v>
      </c>
      <c r="BO229" s="274">
        <f>IFERROR($BM2*'ENWL - Ave Crit'!$Q$58,0)</f>
        <v>0</v>
      </c>
      <c r="BP229" s="274">
        <f>IFERROR($BM2*'ENWL - Ave Crit'!$Q$58,0)</f>
        <v>0</v>
      </c>
      <c r="BQ229" s="274">
        <f>IFERROR($BM2*'ENWL - Ave Crit'!$Q$58,0)</f>
        <v>0</v>
      </c>
      <c r="BR229" s="141"/>
      <c r="BS229" s="255"/>
      <c r="BT229" s="41" t="s">
        <v>26</v>
      </c>
      <c r="BU229" s="16" t="str">
        <f t="shared" si="215"/>
        <v/>
      </c>
      <c r="BV229" s="16" t="str">
        <f t="shared" si="215"/>
        <v/>
      </c>
      <c r="BW229" s="16" t="str">
        <f t="shared" si="215"/>
        <v/>
      </c>
      <c r="BX229" s="16" t="str">
        <f t="shared" si="215"/>
        <v/>
      </c>
      <c r="BY229" s="16" t="str">
        <f t="shared" si="215"/>
        <v/>
      </c>
      <c r="BZ229" s="255"/>
      <c r="CA229" s="255"/>
      <c r="CB229" s="41" t="s">
        <v>26</v>
      </c>
      <c r="CC229" s="269" t="str">
        <f>IF(BU229="","",M229*BU229)</f>
        <v/>
      </c>
      <c r="CD229" s="269" t="str">
        <f t="shared" ref="CD229:CG232" si="282">IF(BV229="","",N229*BV229)</f>
        <v/>
      </c>
      <c r="CE229" s="269" t="str">
        <f t="shared" si="282"/>
        <v/>
      </c>
      <c r="CF229" s="269" t="str">
        <f t="shared" si="282"/>
        <v/>
      </c>
      <c r="CG229" s="269" t="str">
        <f t="shared" si="282"/>
        <v/>
      </c>
      <c r="CH229" s="271">
        <f t="shared" si="264"/>
        <v>0</v>
      </c>
      <c r="CI229" s="272"/>
      <c r="CJ229" s="272"/>
      <c r="CK229" s="269" t="str">
        <f t="shared" ref="CK229:CO232" si="283">IF(BU229="","",G229*BU229)</f>
        <v/>
      </c>
      <c r="CL229" s="269" t="str">
        <f t="shared" si="283"/>
        <v/>
      </c>
      <c r="CM229" s="269" t="str">
        <f t="shared" si="283"/>
        <v/>
      </c>
      <c r="CN229" s="269" t="str">
        <f t="shared" si="283"/>
        <v/>
      </c>
      <c r="CO229" s="269" t="str">
        <f t="shared" si="283"/>
        <v/>
      </c>
      <c r="CP229" s="271">
        <f t="shared" si="252"/>
        <v>0</v>
      </c>
      <c r="CS229" s="269" t="str">
        <f>IF(BU229="","",Y229*BU229)</f>
        <v/>
      </c>
      <c r="CT229" s="269" t="str">
        <f t="shared" ref="CT229:CW232" si="284">IF(BV229="","",Z229*BV229)</f>
        <v/>
      </c>
      <c r="CU229" s="269" t="str">
        <f t="shared" si="284"/>
        <v/>
      </c>
      <c r="CV229" s="269" t="str">
        <f t="shared" si="284"/>
        <v/>
      </c>
      <c r="CW229" s="269" t="str">
        <f t="shared" si="284"/>
        <v/>
      </c>
      <c r="CX229" s="271">
        <f t="shared" si="253"/>
        <v>0</v>
      </c>
      <c r="CY229" s="255"/>
      <c r="CZ229" s="255"/>
      <c r="DA229" s="269" t="str">
        <f>IF(BU229="","",(S229+Y229)*BU229)</f>
        <v/>
      </c>
      <c r="DB229" s="269" t="str">
        <f t="shared" ref="DB229:DE232" si="285">IF(BV229="","",(T229+Z229)*BV229)</f>
        <v/>
      </c>
      <c r="DC229" s="269" t="str">
        <f t="shared" si="285"/>
        <v/>
      </c>
      <c r="DD229" s="269" t="str">
        <f t="shared" si="285"/>
        <v/>
      </c>
      <c r="DE229" s="269" t="str">
        <f t="shared" si="285"/>
        <v/>
      </c>
      <c r="DF229" s="271">
        <f t="shared" si="254"/>
        <v>0</v>
      </c>
      <c r="DG229" s="255"/>
      <c r="DH229" s="255"/>
      <c r="DI229" s="269" t="str">
        <f>IF(BU229="","",AK229*BU229)</f>
        <v/>
      </c>
      <c r="DJ229" s="269" t="str">
        <f t="shared" ref="DJ229:DM232" si="286">IF(BV229="","",AL229*BV229)</f>
        <v/>
      </c>
      <c r="DK229" s="269" t="str">
        <f t="shared" si="286"/>
        <v/>
      </c>
      <c r="DL229" s="269" t="str">
        <f t="shared" si="286"/>
        <v/>
      </c>
      <c r="DM229" s="269" t="str">
        <f t="shared" si="286"/>
        <v/>
      </c>
      <c r="DN229" s="271">
        <f t="shared" si="256"/>
        <v>0</v>
      </c>
      <c r="DO229" s="255"/>
      <c r="DP229" s="255"/>
      <c r="DQ229" s="269" t="str">
        <f>IF(BU229="","",(AE229+AK229)*BU229)</f>
        <v/>
      </c>
      <c r="DR229" s="269" t="str">
        <f t="shared" ref="DR229:DU232" si="287">IF(BV229="","",(AF229+AL229)*BV229)</f>
        <v/>
      </c>
      <c r="DS229" s="269" t="str">
        <f t="shared" si="287"/>
        <v/>
      </c>
      <c r="DT229" s="269" t="str">
        <f t="shared" si="287"/>
        <v/>
      </c>
      <c r="DU229" s="269" t="str">
        <f t="shared" si="287"/>
        <v/>
      </c>
      <c r="DV229" s="271">
        <f t="shared" si="255"/>
        <v>0</v>
      </c>
    </row>
    <row r="230" spans="1:126" ht="25.5" hidden="1" customHeight="1">
      <c r="A230" s="232"/>
      <c r="B230" s="157"/>
      <c r="C230" s="43"/>
      <c r="D230" s="44">
        <f>L230</f>
        <v>0</v>
      </c>
      <c r="E230" s="45">
        <f>D230+SUM(AE230:AI230)</f>
        <v>0</v>
      </c>
      <c r="F230" s="46" t="s">
        <v>28</v>
      </c>
      <c r="G230" s="265">
        <f>'[9]NAW2 - Total - ENWL'!G227</f>
        <v>0</v>
      </c>
      <c r="H230" s="265">
        <f>'[9]NAW2 - Total - ENWL'!H227</f>
        <v>0</v>
      </c>
      <c r="I230" s="265">
        <f>'[9]NAW2 - Total - ENWL'!I227</f>
        <v>0</v>
      </c>
      <c r="J230" s="265">
        <f>'[9]NAW2 - Total - ENWL'!J227</f>
        <v>0</v>
      </c>
      <c r="K230" s="265">
        <f>'[9]NAW2 - Total - ENWL'!K227</f>
        <v>0</v>
      </c>
      <c r="L230" s="47">
        <f>SUM(G230:K230)</f>
        <v>0</v>
      </c>
      <c r="M230" s="265">
        <f>'[9]NAW2 - Total - ENWL'!M227</f>
        <v>0</v>
      </c>
      <c r="N230" s="265">
        <f>'[9]NAW2 - Total - ENWL'!N227</f>
        <v>0</v>
      </c>
      <c r="O230" s="265">
        <f>'[9]NAW2 - Total - ENWL'!O227</f>
        <v>0</v>
      </c>
      <c r="P230" s="265">
        <f>'[9]NAW2 - Total - ENWL'!P227</f>
        <v>0</v>
      </c>
      <c r="Q230" s="265">
        <f>'[9]NAW2 - Total - ENWL'!Q227</f>
        <v>0</v>
      </c>
      <c r="R230" s="47">
        <f>SUM(M230:Q230)</f>
        <v>0</v>
      </c>
      <c r="S230" s="265">
        <f>'ENWL - Asset Rep'!S230+'ENWL - Refurb'!S230+'ENWL - HVP'!S230</f>
        <v>0</v>
      </c>
      <c r="T230" s="265">
        <f>'ENWL - Asset Rep'!T230+'ENWL - Refurb'!T230+'ENWL - HVP'!T230</f>
        <v>0</v>
      </c>
      <c r="U230" s="265">
        <f>'ENWL - Asset Rep'!U230+'ENWL - Refurb'!U230+'ENWL - HVP'!U230</f>
        <v>0</v>
      </c>
      <c r="V230" s="265">
        <f>'ENWL - Asset Rep'!V230+'ENWL - Refurb'!V230+'ENWL - HVP'!V230</f>
        <v>0</v>
      </c>
      <c r="W230" s="265">
        <f>'ENWL - Asset Rep'!W230+'ENWL - Refurb'!W230+'ENWL - HVP'!W230</f>
        <v>0</v>
      </c>
      <c r="X230" s="47">
        <f>SUM(S230:W230)</f>
        <v>0</v>
      </c>
      <c r="Y230" s="265">
        <f>'[9]NAW2 - Total - ENWL'!Y227</f>
        <v>0</v>
      </c>
      <c r="Z230" s="265">
        <f>'[9]NAW2 - Total - ENWL'!Z227</f>
        <v>0</v>
      </c>
      <c r="AA230" s="265">
        <f>'[9]NAW2 - Total - ENWL'!AA227</f>
        <v>0</v>
      </c>
      <c r="AB230" s="265">
        <f>'[9]NAW2 - Total - ENWL'!AB227</f>
        <v>0</v>
      </c>
      <c r="AC230" s="265">
        <f>'[9]NAW2 - Total - ENWL'!AC227</f>
        <v>0</v>
      </c>
      <c r="AD230" s="47">
        <f>SUM(Y230:AC230)</f>
        <v>0</v>
      </c>
      <c r="AE230" s="265">
        <f>'ENWL - Asset Rep'!AE230+'ENWL - Refurb'!AE230+'ENWL - HVP'!AE230</f>
        <v>0</v>
      </c>
      <c r="AF230" s="265">
        <f>'ENWL - Asset Rep'!AF230+'ENWL - Refurb'!AF230+'ENWL - HVP'!AF230</f>
        <v>0</v>
      </c>
      <c r="AG230" s="265">
        <f>'ENWL - Asset Rep'!AG230+'ENWL - Refurb'!AG230+'ENWL - HVP'!AG230</f>
        <v>0</v>
      </c>
      <c r="AH230" s="265">
        <f>'ENWL - Asset Rep'!AH230+'ENWL - Refurb'!AH230+'ENWL - HVP'!AH230</f>
        <v>0</v>
      </c>
      <c r="AI230" s="265">
        <f>'ENWL - Asset Rep'!AI230+'ENWL - Refurb'!AI230+'ENWL - HVP'!AI230</f>
        <v>0</v>
      </c>
      <c r="AJ230" s="47">
        <f>SUM(AE230:AI230)</f>
        <v>0</v>
      </c>
      <c r="AK230" s="265">
        <f>'[9]NAW2 - Total - ENWL'!AK227</f>
        <v>0</v>
      </c>
      <c r="AL230" s="265">
        <f>'[9]NAW2 - Total - ENWL'!AL227</f>
        <v>0</v>
      </c>
      <c r="AM230" s="265">
        <f>'[9]NAW2 - Total - ENWL'!AM227</f>
        <v>0</v>
      </c>
      <c r="AN230" s="265">
        <f>'[9]NAW2 - Total - ENWL'!AN227</f>
        <v>0</v>
      </c>
      <c r="AO230" s="265">
        <f>'[9]NAW2 - Total - ENWL'!AO227</f>
        <v>0</v>
      </c>
      <c r="AP230" s="47">
        <f>SUM(AK230:AO230)</f>
        <v>0</v>
      </c>
      <c r="BB230" s="255"/>
      <c r="BC230" s="255"/>
      <c r="BD230" s="46" t="s">
        <v>28</v>
      </c>
      <c r="BE230" s="267">
        <f>'ENWL - HI Probs. of Failure '!O$58</f>
        <v>0</v>
      </c>
      <c r="BF230" s="267">
        <f>'ENWL - HI Probs. of Failure '!P$58</f>
        <v>0</v>
      </c>
      <c r="BG230" s="267">
        <f>'ENWL - HI Probs. of Failure '!Q$58</f>
        <v>0</v>
      </c>
      <c r="BH230" s="267">
        <f>'ENWL - HI Probs. of Failure '!R$58</f>
        <v>0</v>
      </c>
      <c r="BI230" s="267">
        <f>'ENWL - HI Probs. of Failure '!S$58</f>
        <v>0</v>
      </c>
      <c r="BJ230" s="142"/>
      <c r="BK230" s="255"/>
      <c r="BL230" s="46" t="s">
        <v>28</v>
      </c>
      <c r="BM230" s="274">
        <f>IFERROR($BM3*'ENWL - Ave Crit'!$Q$58,0)</f>
        <v>0</v>
      </c>
      <c r="BN230" s="274">
        <f>IFERROR($BM3*'ENWL - Ave Crit'!$Q$58,0)</f>
        <v>0</v>
      </c>
      <c r="BO230" s="274">
        <f>IFERROR($BM3*'ENWL - Ave Crit'!$Q$58,0)</f>
        <v>0</v>
      </c>
      <c r="BP230" s="274">
        <f>IFERROR($BM3*'ENWL - Ave Crit'!$Q$58,0)</f>
        <v>0</v>
      </c>
      <c r="BQ230" s="274">
        <f>IFERROR($BM3*'ENWL - Ave Crit'!$Q$58,0)</f>
        <v>0</v>
      </c>
      <c r="BR230" s="142"/>
      <c r="BS230" s="255"/>
      <c r="BT230" s="46" t="s">
        <v>28</v>
      </c>
      <c r="BU230" s="16" t="str">
        <f t="shared" ref="BU230:BY269" si="288">IF(BM230&gt;0,BE230*BM230,"")</f>
        <v/>
      </c>
      <c r="BV230" s="16" t="str">
        <f t="shared" si="288"/>
        <v/>
      </c>
      <c r="BW230" s="16" t="str">
        <f t="shared" si="288"/>
        <v/>
      </c>
      <c r="BX230" s="16" t="str">
        <f t="shared" si="288"/>
        <v/>
      </c>
      <c r="BY230" s="16" t="str">
        <f t="shared" si="288"/>
        <v/>
      </c>
      <c r="BZ230" s="255"/>
      <c r="CA230" s="255"/>
      <c r="CB230" s="46" t="s">
        <v>28</v>
      </c>
      <c r="CC230" s="269" t="str">
        <f>IF(BU230="","",M230*BU230)</f>
        <v/>
      </c>
      <c r="CD230" s="269" t="str">
        <f t="shared" si="282"/>
        <v/>
      </c>
      <c r="CE230" s="269" t="str">
        <f t="shared" si="282"/>
        <v/>
      </c>
      <c r="CF230" s="269" t="str">
        <f t="shared" si="282"/>
        <v/>
      </c>
      <c r="CG230" s="269" t="str">
        <f t="shared" si="282"/>
        <v/>
      </c>
      <c r="CH230" s="271">
        <f t="shared" si="264"/>
        <v>0</v>
      </c>
      <c r="CI230" s="272"/>
      <c r="CJ230" s="272"/>
      <c r="CK230" s="269" t="str">
        <f t="shared" si="283"/>
        <v/>
      </c>
      <c r="CL230" s="269" t="str">
        <f t="shared" si="283"/>
        <v/>
      </c>
      <c r="CM230" s="269" t="str">
        <f t="shared" si="283"/>
        <v/>
      </c>
      <c r="CN230" s="269" t="str">
        <f t="shared" si="283"/>
        <v/>
      </c>
      <c r="CO230" s="269" t="str">
        <f t="shared" si="283"/>
        <v/>
      </c>
      <c r="CP230" s="271">
        <f t="shared" si="252"/>
        <v>0</v>
      </c>
      <c r="CS230" s="269" t="str">
        <f>IF(BU230="","",Y230*BU230)</f>
        <v/>
      </c>
      <c r="CT230" s="269" t="str">
        <f t="shared" si="284"/>
        <v/>
      </c>
      <c r="CU230" s="269" t="str">
        <f t="shared" si="284"/>
        <v/>
      </c>
      <c r="CV230" s="269" t="str">
        <f t="shared" si="284"/>
        <v/>
      </c>
      <c r="CW230" s="269" t="str">
        <f t="shared" si="284"/>
        <v/>
      </c>
      <c r="CX230" s="271">
        <f t="shared" si="253"/>
        <v>0</v>
      </c>
      <c r="CY230" s="255"/>
      <c r="CZ230" s="255"/>
      <c r="DA230" s="269" t="str">
        <f>IF(BU230="","",(S230+Y230)*BU230)</f>
        <v/>
      </c>
      <c r="DB230" s="269" t="str">
        <f t="shared" si="285"/>
        <v/>
      </c>
      <c r="DC230" s="269" t="str">
        <f t="shared" si="285"/>
        <v/>
      </c>
      <c r="DD230" s="269" t="str">
        <f t="shared" si="285"/>
        <v/>
      </c>
      <c r="DE230" s="269" t="str">
        <f t="shared" si="285"/>
        <v/>
      </c>
      <c r="DF230" s="271">
        <f t="shared" si="254"/>
        <v>0</v>
      </c>
      <c r="DG230" s="255"/>
      <c r="DH230" s="255"/>
      <c r="DI230" s="269" t="str">
        <f>IF(BU230="","",AK230*BU230)</f>
        <v/>
      </c>
      <c r="DJ230" s="269" t="str">
        <f t="shared" si="286"/>
        <v/>
      </c>
      <c r="DK230" s="269" t="str">
        <f t="shared" si="286"/>
        <v/>
      </c>
      <c r="DL230" s="269" t="str">
        <f t="shared" si="286"/>
        <v/>
      </c>
      <c r="DM230" s="269" t="str">
        <f t="shared" si="286"/>
        <v/>
      </c>
      <c r="DN230" s="271">
        <f t="shared" si="256"/>
        <v>0</v>
      </c>
      <c r="DO230" s="255"/>
      <c r="DP230" s="255"/>
      <c r="DQ230" s="269" t="str">
        <f>IF(BU230="","",(AE230+AK230)*BU230)</f>
        <v/>
      </c>
      <c r="DR230" s="269" t="str">
        <f t="shared" si="287"/>
        <v/>
      </c>
      <c r="DS230" s="269" t="str">
        <f t="shared" si="287"/>
        <v/>
      </c>
      <c r="DT230" s="269" t="str">
        <f t="shared" si="287"/>
        <v/>
      </c>
      <c r="DU230" s="269" t="str">
        <f t="shared" si="287"/>
        <v/>
      </c>
      <c r="DV230" s="271">
        <f t="shared" si="255"/>
        <v>0</v>
      </c>
    </row>
    <row r="231" spans="1:126" ht="25.5" hidden="1" customHeight="1">
      <c r="A231" s="232"/>
      <c r="B231" s="157"/>
      <c r="C231" s="43"/>
      <c r="D231" s="44">
        <f>L231</f>
        <v>0</v>
      </c>
      <c r="E231" s="45">
        <f>D231+SUM(AE231:AI231)</f>
        <v>0</v>
      </c>
      <c r="F231" s="46" t="s">
        <v>30</v>
      </c>
      <c r="G231" s="265">
        <f>'[9]NAW2 - Total - ENWL'!G228</f>
        <v>0</v>
      </c>
      <c r="H231" s="265">
        <f>'[9]NAW2 - Total - ENWL'!H228</f>
        <v>0</v>
      </c>
      <c r="I231" s="265">
        <f>'[9]NAW2 - Total - ENWL'!I228</f>
        <v>0</v>
      </c>
      <c r="J231" s="265">
        <f>'[9]NAW2 - Total - ENWL'!J228</f>
        <v>0</v>
      </c>
      <c r="K231" s="265">
        <f>'[9]NAW2 - Total - ENWL'!K228</f>
        <v>0</v>
      </c>
      <c r="L231" s="47">
        <f>SUM(G231:K231)</f>
        <v>0</v>
      </c>
      <c r="M231" s="265">
        <f>'[9]NAW2 - Total - ENWL'!M228</f>
        <v>0</v>
      </c>
      <c r="N231" s="265">
        <f>'[9]NAW2 - Total - ENWL'!N228</f>
        <v>0</v>
      </c>
      <c r="O231" s="265">
        <f>'[9]NAW2 - Total - ENWL'!O228</f>
        <v>0</v>
      </c>
      <c r="P231" s="265">
        <f>'[9]NAW2 - Total - ENWL'!P228</f>
        <v>0</v>
      </c>
      <c r="Q231" s="265">
        <f>'[9]NAW2 - Total - ENWL'!Q228</f>
        <v>0</v>
      </c>
      <c r="R231" s="47">
        <f>SUM(M231:Q231)</f>
        <v>0</v>
      </c>
      <c r="S231" s="265">
        <f>'ENWL - Asset Rep'!S231+'ENWL - Refurb'!S231+'ENWL - HVP'!S231</f>
        <v>0</v>
      </c>
      <c r="T231" s="265">
        <f>'ENWL - Asset Rep'!T231+'ENWL - Refurb'!T231+'ENWL - HVP'!T231</f>
        <v>0</v>
      </c>
      <c r="U231" s="265">
        <f>'ENWL - Asset Rep'!U231+'ENWL - Refurb'!U231+'ENWL - HVP'!U231</f>
        <v>0</v>
      </c>
      <c r="V231" s="265">
        <f>'ENWL - Asset Rep'!V231+'ENWL - Refurb'!V231+'ENWL - HVP'!V231</f>
        <v>0</v>
      </c>
      <c r="W231" s="265">
        <f>'ENWL - Asset Rep'!W231+'ENWL - Refurb'!W231+'ENWL - HVP'!W231</f>
        <v>0</v>
      </c>
      <c r="X231" s="47">
        <f>SUM(S231:W231)</f>
        <v>0</v>
      </c>
      <c r="Y231" s="265">
        <f>'[9]NAW2 - Total - ENWL'!Y228</f>
        <v>0</v>
      </c>
      <c r="Z231" s="265">
        <f>'[9]NAW2 - Total - ENWL'!Z228</f>
        <v>0</v>
      </c>
      <c r="AA231" s="265">
        <f>'[9]NAW2 - Total - ENWL'!AA228</f>
        <v>0</v>
      </c>
      <c r="AB231" s="265">
        <f>'[9]NAW2 - Total - ENWL'!AB228</f>
        <v>0</v>
      </c>
      <c r="AC231" s="265">
        <f>'[9]NAW2 - Total - ENWL'!AC228</f>
        <v>0</v>
      </c>
      <c r="AD231" s="47">
        <f>SUM(Y231:AC231)</f>
        <v>0</v>
      </c>
      <c r="AE231" s="265">
        <f>'ENWL - Asset Rep'!AE231+'ENWL - Refurb'!AE231+'ENWL - HVP'!AE231</f>
        <v>0</v>
      </c>
      <c r="AF231" s="265">
        <f>'ENWL - Asset Rep'!AF231+'ENWL - Refurb'!AF231+'ENWL - HVP'!AF231</f>
        <v>0</v>
      </c>
      <c r="AG231" s="265">
        <f>'ENWL - Asset Rep'!AG231+'ENWL - Refurb'!AG231+'ENWL - HVP'!AG231</f>
        <v>0</v>
      </c>
      <c r="AH231" s="265">
        <f>'ENWL - Asset Rep'!AH231+'ENWL - Refurb'!AH231+'ENWL - HVP'!AH231</f>
        <v>0</v>
      </c>
      <c r="AI231" s="265">
        <f>'ENWL - Asset Rep'!AI231+'ENWL - Refurb'!AI231+'ENWL - HVP'!AI231</f>
        <v>0</v>
      </c>
      <c r="AJ231" s="47">
        <f>SUM(AE231:AI231)</f>
        <v>0</v>
      </c>
      <c r="AK231" s="265">
        <f>'[9]NAW2 - Total - ENWL'!AK228</f>
        <v>0</v>
      </c>
      <c r="AL231" s="265">
        <f>'[9]NAW2 - Total - ENWL'!AL228</f>
        <v>0</v>
      </c>
      <c r="AM231" s="265">
        <f>'[9]NAW2 - Total - ENWL'!AM228</f>
        <v>0</v>
      </c>
      <c r="AN231" s="265">
        <f>'[9]NAW2 - Total - ENWL'!AN228</f>
        <v>0</v>
      </c>
      <c r="AO231" s="265">
        <f>'[9]NAW2 - Total - ENWL'!AO228</f>
        <v>0</v>
      </c>
      <c r="AP231" s="47">
        <f>SUM(AK231:AO231)</f>
        <v>0</v>
      </c>
      <c r="BB231" s="255"/>
      <c r="BC231" s="255"/>
      <c r="BD231" s="46" t="s">
        <v>30</v>
      </c>
      <c r="BE231" s="267">
        <f>'ENWL - HI Probs. of Failure '!O$58</f>
        <v>0</v>
      </c>
      <c r="BF231" s="267">
        <f>'ENWL - HI Probs. of Failure '!P$58</f>
        <v>0</v>
      </c>
      <c r="BG231" s="267">
        <f>'ENWL - HI Probs. of Failure '!Q$58</f>
        <v>0</v>
      </c>
      <c r="BH231" s="267">
        <f>'ENWL - HI Probs. of Failure '!R$58</f>
        <v>0</v>
      </c>
      <c r="BI231" s="267">
        <f>'ENWL - HI Probs. of Failure '!S$58</f>
        <v>0</v>
      </c>
      <c r="BJ231" s="142"/>
      <c r="BK231" s="255"/>
      <c r="BL231" s="46" t="s">
        <v>30</v>
      </c>
      <c r="BM231" s="274">
        <f>IFERROR($BM4*'ENWL - Ave Crit'!$Q$58,0)</f>
        <v>0</v>
      </c>
      <c r="BN231" s="274">
        <f>IFERROR($BM4*'ENWL - Ave Crit'!$Q$58,0)</f>
        <v>0</v>
      </c>
      <c r="BO231" s="274">
        <f>IFERROR($BM4*'ENWL - Ave Crit'!$Q$58,0)</f>
        <v>0</v>
      </c>
      <c r="BP231" s="274">
        <f>IFERROR($BM4*'ENWL - Ave Crit'!$Q$58,0)</f>
        <v>0</v>
      </c>
      <c r="BQ231" s="274">
        <f>IFERROR($BM4*'ENWL - Ave Crit'!$Q$58,0)</f>
        <v>0</v>
      </c>
      <c r="BR231" s="142"/>
      <c r="BS231" s="255"/>
      <c r="BT231" s="46" t="s">
        <v>30</v>
      </c>
      <c r="BU231" s="16" t="str">
        <f t="shared" si="288"/>
        <v/>
      </c>
      <c r="BV231" s="16" t="str">
        <f t="shared" si="288"/>
        <v/>
      </c>
      <c r="BW231" s="16" t="str">
        <f t="shared" si="288"/>
        <v/>
      </c>
      <c r="BX231" s="16" t="str">
        <f t="shared" si="288"/>
        <v/>
      </c>
      <c r="BY231" s="16" t="str">
        <f t="shared" si="288"/>
        <v/>
      </c>
      <c r="BZ231" s="255"/>
      <c r="CA231" s="255"/>
      <c r="CB231" s="46" t="s">
        <v>30</v>
      </c>
      <c r="CC231" s="269" t="str">
        <f>IF(BU231="","",M231*BU231)</f>
        <v/>
      </c>
      <c r="CD231" s="269" t="str">
        <f t="shared" si="282"/>
        <v/>
      </c>
      <c r="CE231" s="269" t="str">
        <f t="shared" si="282"/>
        <v/>
      </c>
      <c r="CF231" s="269" t="str">
        <f t="shared" si="282"/>
        <v/>
      </c>
      <c r="CG231" s="269" t="str">
        <f t="shared" si="282"/>
        <v/>
      </c>
      <c r="CH231" s="271">
        <f t="shared" si="264"/>
        <v>0</v>
      </c>
      <c r="CI231" s="272"/>
      <c r="CJ231" s="272"/>
      <c r="CK231" s="269" t="str">
        <f t="shared" si="283"/>
        <v/>
      </c>
      <c r="CL231" s="269" t="str">
        <f t="shared" si="283"/>
        <v/>
      </c>
      <c r="CM231" s="269" t="str">
        <f t="shared" si="283"/>
        <v/>
      </c>
      <c r="CN231" s="269" t="str">
        <f t="shared" si="283"/>
        <v/>
      </c>
      <c r="CO231" s="269" t="str">
        <f t="shared" si="283"/>
        <v/>
      </c>
      <c r="CP231" s="271">
        <f t="shared" si="252"/>
        <v>0</v>
      </c>
      <c r="CS231" s="269" t="str">
        <f>IF(BU231="","",Y231*BU231)</f>
        <v/>
      </c>
      <c r="CT231" s="269" t="str">
        <f t="shared" si="284"/>
        <v/>
      </c>
      <c r="CU231" s="269" t="str">
        <f t="shared" si="284"/>
        <v/>
      </c>
      <c r="CV231" s="269" t="str">
        <f t="shared" si="284"/>
        <v/>
      </c>
      <c r="CW231" s="269" t="str">
        <f t="shared" si="284"/>
        <v/>
      </c>
      <c r="CX231" s="271">
        <f t="shared" si="253"/>
        <v>0</v>
      </c>
      <c r="CY231" s="255"/>
      <c r="CZ231" s="255"/>
      <c r="DA231" s="269" t="str">
        <f>IF(BU231="","",(S231+Y231)*BU231)</f>
        <v/>
      </c>
      <c r="DB231" s="269" t="str">
        <f t="shared" si="285"/>
        <v/>
      </c>
      <c r="DC231" s="269" t="str">
        <f t="shared" si="285"/>
        <v/>
      </c>
      <c r="DD231" s="269" t="str">
        <f t="shared" si="285"/>
        <v/>
      </c>
      <c r="DE231" s="269" t="str">
        <f t="shared" si="285"/>
        <v/>
      </c>
      <c r="DF231" s="271">
        <f t="shared" si="254"/>
        <v>0</v>
      </c>
      <c r="DG231" s="255"/>
      <c r="DH231" s="255"/>
      <c r="DI231" s="269" t="str">
        <f>IF(BU231="","",AK231*BU231)</f>
        <v/>
      </c>
      <c r="DJ231" s="269" t="str">
        <f t="shared" si="286"/>
        <v/>
      </c>
      <c r="DK231" s="269" t="str">
        <f t="shared" si="286"/>
        <v/>
      </c>
      <c r="DL231" s="269" t="str">
        <f t="shared" si="286"/>
        <v/>
      </c>
      <c r="DM231" s="269" t="str">
        <f t="shared" si="286"/>
        <v/>
      </c>
      <c r="DN231" s="271">
        <f t="shared" si="256"/>
        <v>0</v>
      </c>
      <c r="DO231" s="255"/>
      <c r="DP231" s="255"/>
      <c r="DQ231" s="269" t="str">
        <f>IF(BU231="","",(AE231+AK231)*BU231)</f>
        <v/>
      </c>
      <c r="DR231" s="269" t="str">
        <f t="shared" si="287"/>
        <v/>
      </c>
      <c r="DS231" s="269" t="str">
        <f t="shared" si="287"/>
        <v/>
      </c>
      <c r="DT231" s="269" t="str">
        <f t="shared" si="287"/>
        <v/>
      </c>
      <c r="DU231" s="269" t="str">
        <f t="shared" si="287"/>
        <v/>
      </c>
      <c r="DV231" s="271">
        <f t="shared" si="255"/>
        <v>0</v>
      </c>
    </row>
    <row r="232" spans="1:126" ht="25.5" hidden="1" customHeight="1">
      <c r="A232" s="232"/>
      <c r="B232" s="157"/>
      <c r="C232" s="43"/>
      <c r="D232" s="44">
        <f>L232</f>
        <v>0</v>
      </c>
      <c r="E232" s="45">
        <f>D232+SUM(AE232:AI232)</f>
        <v>0</v>
      </c>
      <c r="F232" s="46" t="s">
        <v>31</v>
      </c>
      <c r="G232" s="265">
        <f>'[9]NAW2 - Total - ENWL'!G229</f>
        <v>0</v>
      </c>
      <c r="H232" s="265">
        <f>'[9]NAW2 - Total - ENWL'!H229</f>
        <v>0</v>
      </c>
      <c r="I232" s="265">
        <f>'[9]NAW2 - Total - ENWL'!I229</f>
        <v>0</v>
      </c>
      <c r="J232" s="265">
        <f>'[9]NAW2 - Total - ENWL'!J229</f>
        <v>0</v>
      </c>
      <c r="K232" s="265">
        <f>'[9]NAW2 - Total - ENWL'!K229</f>
        <v>0</v>
      </c>
      <c r="L232" s="47">
        <f>SUM(G232:K232)</f>
        <v>0</v>
      </c>
      <c r="M232" s="265">
        <f>'[9]NAW2 - Total - ENWL'!M229</f>
        <v>0</v>
      </c>
      <c r="N232" s="265">
        <f>'[9]NAW2 - Total - ENWL'!N229</f>
        <v>0</v>
      </c>
      <c r="O232" s="265">
        <f>'[9]NAW2 - Total - ENWL'!O229</f>
        <v>0</v>
      </c>
      <c r="P232" s="265">
        <f>'[9]NAW2 - Total - ENWL'!P229</f>
        <v>0</v>
      </c>
      <c r="Q232" s="265">
        <f>'[9]NAW2 - Total - ENWL'!Q229</f>
        <v>0</v>
      </c>
      <c r="R232" s="47">
        <f>SUM(M232:Q232)</f>
        <v>0</v>
      </c>
      <c r="S232" s="265">
        <f>'ENWL - Asset Rep'!S232+'ENWL - Refurb'!S232+'ENWL - HVP'!S232</f>
        <v>0</v>
      </c>
      <c r="T232" s="265">
        <f>'ENWL - Asset Rep'!T232+'ENWL - Refurb'!T232+'ENWL - HVP'!T232</f>
        <v>0</v>
      </c>
      <c r="U232" s="265">
        <f>'ENWL - Asset Rep'!U232+'ENWL - Refurb'!U232+'ENWL - HVP'!U232</f>
        <v>0</v>
      </c>
      <c r="V232" s="265">
        <f>'ENWL - Asset Rep'!V232+'ENWL - Refurb'!V232+'ENWL - HVP'!V232</f>
        <v>0</v>
      </c>
      <c r="W232" s="265">
        <f>'ENWL - Asset Rep'!W232+'ENWL - Refurb'!W232+'ENWL - HVP'!W232</f>
        <v>0</v>
      </c>
      <c r="X232" s="47">
        <f>SUM(S232:W232)</f>
        <v>0</v>
      </c>
      <c r="Y232" s="265">
        <f>'[9]NAW2 - Total - ENWL'!Y229</f>
        <v>0</v>
      </c>
      <c r="Z232" s="265">
        <f>'[9]NAW2 - Total - ENWL'!Z229</f>
        <v>0</v>
      </c>
      <c r="AA232" s="265">
        <f>'[9]NAW2 - Total - ENWL'!AA229</f>
        <v>0</v>
      </c>
      <c r="AB232" s="265">
        <f>'[9]NAW2 - Total - ENWL'!AB229</f>
        <v>0</v>
      </c>
      <c r="AC232" s="265">
        <f>'[9]NAW2 - Total - ENWL'!AC229</f>
        <v>0</v>
      </c>
      <c r="AD232" s="47">
        <f>SUM(Y232:AC232)</f>
        <v>0</v>
      </c>
      <c r="AE232" s="265">
        <f>'ENWL - Asset Rep'!AE232+'ENWL - Refurb'!AE232+'ENWL - HVP'!AE232</f>
        <v>0</v>
      </c>
      <c r="AF232" s="265">
        <f>'ENWL - Asset Rep'!AF232+'ENWL - Refurb'!AF232+'ENWL - HVP'!AF232</f>
        <v>0</v>
      </c>
      <c r="AG232" s="265">
        <f>'ENWL - Asset Rep'!AG232+'ENWL - Refurb'!AG232+'ENWL - HVP'!AG232</f>
        <v>0</v>
      </c>
      <c r="AH232" s="265">
        <f>'ENWL - Asset Rep'!AH232+'ENWL - Refurb'!AH232+'ENWL - HVP'!AH232</f>
        <v>0</v>
      </c>
      <c r="AI232" s="265">
        <f>'ENWL - Asset Rep'!AI232+'ENWL - Refurb'!AI232+'ENWL - HVP'!AI232</f>
        <v>0</v>
      </c>
      <c r="AJ232" s="47">
        <f>SUM(AE232:AI232)</f>
        <v>0</v>
      </c>
      <c r="AK232" s="265">
        <f>'[9]NAW2 - Total - ENWL'!AK229</f>
        <v>0</v>
      </c>
      <c r="AL232" s="265">
        <f>'[9]NAW2 - Total - ENWL'!AL229</f>
        <v>0</v>
      </c>
      <c r="AM232" s="265">
        <f>'[9]NAW2 - Total - ENWL'!AM229</f>
        <v>0</v>
      </c>
      <c r="AN232" s="265">
        <f>'[9]NAW2 - Total - ENWL'!AN229</f>
        <v>0</v>
      </c>
      <c r="AO232" s="265">
        <f>'[9]NAW2 - Total - ENWL'!AO229</f>
        <v>0</v>
      </c>
      <c r="AP232" s="47">
        <f>SUM(AK232:AO232)</f>
        <v>0</v>
      </c>
      <c r="BB232" s="255"/>
      <c r="BC232" s="255"/>
      <c r="BD232" s="46" t="s">
        <v>31</v>
      </c>
      <c r="BE232" s="267">
        <f>'ENWL - HI Probs. of Failure '!O$58</f>
        <v>0</v>
      </c>
      <c r="BF232" s="267">
        <f>'ENWL - HI Probs. of Failure '!P$58</f>
        <v>0</v>
      </c>
      <c r="BG232" s="267">
        <f>'ENWL - HI Probs. of Failure '!Q$58</f>
        <v>0</v>
      </c>
      <c r="BH232" s="267">
        <f>'ENWL - HI Probs. of Failure '!R$58</f>
        <v>0</v>
      </c>
      <c r="BI232" s="267">
        <f>'ENWL - HI Probs. of Failure '!S$58</f>
        <v>0</v>
      </c>
      <c r="BJ232" s="142"/>
      <c r="BK232" s="255"/>
      <c r="BL232" s="46" t="s">
        <v>31</v>
      </c>
      <c r="BM232" s="274">
        <f>IFERROR($BM5*'ENWL - Ave Crit'!$Q$58,0)</f>
        <v>0</v>
      </c>
      <c r="BN232" s="274">
        <f>IFERROR($BM5*'ENWL - Ave Crit'!$Q$58,0)</f>
        <v>0</v>
      </c>
      <c r="BO232" s="274">
        <f>IFERROR($BM5*'ENWL - Ave Crit'!$Q$58,0)</f>
        <v>0</v>
      </c>
      <c r="BP232" s="274">
        <f>IFERROR($BM5*'ENWL - Ave Crit'!$Q$58,0)</f>
        <v>0</v>
      </c>
      <c r="BQ232" s="274">
        <f>IFERROR($BM5*'ENWL - Ave Crit'!$Q$58,0)</f>
        <v>0</v>
      </c>
      <c r="BR232" s="142"/>
      <c r="BS232" s="255"/>
      <c r="BT232" s="46" t="s">
        <v>31</v>
      </c>
      <c r="BU232" s="16" t="str">
        <f t="shared" si="288"/>
        <v/>
      </c>
      <c r="BV232" s="16" t="str">
        <f t="shared" si="288"/>
        <v/>
      </c>
      <c r="BW232" s="16" t="str">
        <f t="shared" si="288"/>
        <v/>
      </c>
      <c r="BX232" s="16" t="str">
        <f t="shared" si="288"/>
        <v/>
      </c>
      <c r="BY232" s="16" t="str">
        <f t="shared" si="288"/>
        <v/>
      </c>
      <c r="BZ232" s="255"/>
      <c r="CA232" s="255"/>
      <c r="CB232" s="46" t="s">
        <v>31</v>
      </c>
      <c r="CC232" s="269" t="str">
        <f>IF(BU232="","",M232*BU232)</f>
        <v/>
      </c>
      <c r="CD232" s="269" t="str">
        <f t="shared" si="282"/>
        <v/>
      </c>
      <c r="CE232" s="269" t="str">
        <f t="shared" si="282"/>
        <v/>
      </c>
      <c r="CF232" s="269" t="str">
        <f t="shared" si="282"/>
        <v/>
      </c>
      <c r="CG232" s="269" t="str">
        <f t="shared" si="282"/>
        <v/>
      </c>
      <c r="CH232" s="271">
        <f t="shared" si="264"/>
        <v>0</v>
      </c>
      <c r="CI232" s="272"/>
      <c r="CJ232" s="272"/>
      <c r="CK232" s="269" t="str">
        <f t="shared" si="283"/>
        <v/>
      </c>
      <c r="CL232" s="269" t="str">
        <f t="shared" si="283"/>
        <v/>
      </c>
      <c r="CM232" s="269" t="str">
        <f t="shared" si="283"/>
        <v/>
      </c>
      <c r="CN232" s="269" t="str">
        <f t="shared" si="283"/>
        <v/>
      </c>
      <c r="CO232" s="269" t="str">
        <f t="shared" si="283"/>
        <v/>
      </c>
      <c r="CP232" s="271">
        <f t="shared" si="252"/>
        <v>0</v>
      </c>
      <c r="CS232" s="269" t="str">
        <f>IF(BU232="","",Y232*BU232)</f>
        <v/>
      </c>
      <c r="CT232" s="269" t="str">
        <f t="shared" si="284"/>
        <v/>
      </c>
      <c r="CU232" s="269" t="str">
        <f t="shared" si="284"/>
        <v/>
      </c>
      <c r="CV232" s="269" t="str">
        <f t="shared" si="284"/>
        <v/>
      </c>
      <c r="CW232" s="269" t="str">
        <f t="shared" si="284"/>
        <v/>
      </c>
      <c r="CX232" s="271">
        <f t="shared" si="253"/>
        <v>0</v>
      </c>
      <c r="CY232" s="255"/>
      <c r="CZ232" s="255"/>
      <c r="DA232" s="269" t="str">
        <f>IF(BU232="","",(S232+Y232)*BU232)</f>
        <v/>
      </c>
      <c r="DB232" s="269" t="str">
        <f t="shared" si="285"/>
        <v/>
      </c>
      <c r="DC232" s="269" t="str">
        <f t="shared" si="285"/>
        <v/>
      </c>
      <c r="DD232" s="269" t="str">
        <f t="shared" si="285"/>
        <v/>
      </c>
      <c r="DE232" s="269" t="str">
        <f t="shared" si="285"/>
        <v/>
      </c>
      <c r="DF232" s="271">
        <f t="shared" si="254"/>
        <v>0</v>
      </c>
      <c r="DG232" s="255"/>
      <c r="DH232" s="255"/>
      <c r="DI232" s="269" t="str">
        <f>IF(BU232="","",AK232*BU232)</f>
        <v/>
      </c>
      <c r="DJ232" s="269" t="str">
        <f t="shared" si="286"/>
        <v/>
      </c>
      <c r="DK232" s="269" t="str">
        <f t="shared" si="286"/>
        <v/>
      </c>
      <c r="DL232" s="269" t="str">
        <f t="shared" si="286"/>
        <v/>
      </c>
      <c r="DM232" s="269" t="str">
        <f t="shared" si="286"/>
        <v/>
      </c>
      <c r="DN232" s="271">
        <f t="shared" si="256"/>
        <v>0</v>
      </c>
      <c r="DO232" s="255"/>
      <c r="DP232" s="255"/>
      <c r="DQ232" s="269" t="str">
        <f>IF(BU232="","",(AE232+AK232)*BU232)</f>
        <v/>
      </c>
      <c r="DR232" s="269" t="str">
        <f t="shared" si="287"/>
        <v/>
      </c>
      <c r="DS232" s="269" t="str">
        <f t="shared" si="287"/>
        <v/>
      </c>
      <c r="DT232" s="269" t="str">
        <f t="shared" si="287"/>
        <v/>
      </c>
      <c r="DU232" s="269" t="str">
        <f t="shared" si="287"/>
        <v/>
      </c>
      <c r="DV232" s="271">
        <f t="shared" si="255"/>
        <v>0</v>
      </c>
    </row>
    <row r="233" spans="1:126" ht="25.5" hidden="1" customHeight="1" thickBot="1">
      <c r="A233" s="232"/>
      <c r="B233" s="48"/>
      <c r="C233" s="49"/>
      <c r="D233" s="50">
        <f>SUM(D229:D232)</f>
        <v>0</v>
      </c>
      <c r="E233" s="51">
        <f>SUM(E229:E232)</f>
        <v>0</v>
      </c>
      <c r="F233" s="52"/>
      <c r="G233" s="53">
        <f>SUM(G229:G232)</f>
        <v>0</v>
      </c>
      <c r="H233" s="54">
        <f>SUM(H229:H232)</f>
        <v>0</v>
      </c>
      <c r="I233" s="54">
        <f>SUM(I229:I232)</f>
        <v>0</v>
      </c>
      <c r="J233" s="54">
        <f>SUM(J229:J232)</f>
        <v>0</v>
      </c>
      <c r="K233" s="54">
        <f>SUM(K229:K232)</f>
        <v>0</v>
      </c>
      <c r="L233" s="55"/>
      <c r="M233" s="53">
        <f>SUM(M229:M232)</f>
        <v>0</v>
      </c>
      <c r="N233" s="54">
        <f>SUM(N229:N232)</f>
        <v>0</v>
      </c>
      <c r="O233" s="54">
        <f>SUM(O229:O232)</f>
        <v>0</v>
      </c>
      <c r="P233" s="54">
        <f>SUM(P229:P232)</f>
        <v>0</v>
      </c>
      <c r="Q233" s="54">
        <f>SUM(Q229:Q232)</f>
        <v>0</v>
      </c>
      <c r="R233" s="55"/>
      <c r="S233" s="53">
        <f>SUM(S229:S232)</f>
        <v>0</v>
      </c>
      <c r="T233" s="54">
        <f>SUM(T229:T232)</f>
        <v>0</v>
      </c>
      <c r="U233" s="54">
        <f>SUM(U229:U232)</f>
        <v>0</v>
      </c>
      <c r="V233" s="54">
        <f>SUM(V229:V232)</f>
        <v>0</v>
      </c>
      <c r="W233" s="54">
        <f>SUM(W229:W232)</f>
        <v>0</v>
      </c>
      <c r="X233" s="55"/>
      <c r="Y233" s="53">
        <f>SUM(Y229:Y232)</f>
        <v>0</v>
      </c>
      <c r="Z233" s="54">
        <f>SUM(Z229:Z232)</f>
        <v>0</v>
      </c>
      <c r="AA233" s="54">
        <f>SUM(AA229:AA232)</f>
        <v>0</v>
      </c>
      <c r="AB233" s="54">
        <f>SUM(AB229:AB232)</f>
        <v>0</v>
      </c>
      <c r="AC233" s="54">
        <f>SUM(AC229:AC232)</f>
        <v>0</v>
      </c>
      <c r="AD233" s="55"/>
      <c r="AE233" s="53">
        <f>SUM(AE229:AE232)</f>
        <v>0</v>
      </c>
      <c r="AF233" s="54">
        <f>SUM(AF229:AF232)</f>
        <v>0</v>
      </c>
      <c r="AG233" s="54">
        <f>SUM(AG229:AG232)</f>
        <v>0</v>
      </c>
      <c r="AH233" s="54">
        <f>SUM(AH229:AH232)</f>
        <v>0</v>
      </c>
      <c r="AI233" s="54">
        <f>SUM(AI229:AI232)</f>
        <v>0</v>
      </c>
      <c r="AJ233" s="55"/>
      <c r="AK233" s="53">
        <f>SUM(AK229:AK232)</f>
        <v>0</v>
      </c>
      <c r="AL233" s="54">
        <f>SUM(AL229:AL232)</f>
        <v>0</v>
      </c>
      <c r="AM233" s="54">
        <f>SUM(AM229:AM232)</f>
        <v>0</v>
      </c>
      <c r="AN233" s="54">
        <f>SUM(AN229:AN232)</f>
        <v>0</v>
      </c>
      <c r="AO233" s="54">
        <f>SUM(AO229:AO232)</f>
        <v>0</v>
      </c>
      <c r="AP233" s="55"/>
      <c r="BB233" s="255"/>
      <c r="BC233" s="255"/>
      <c r="BD233" s="52"/>
      <c r="BE233" s="139"/>
      <c r="BF233" s="140"/>
      <c r="BG233" s="140"/>
      <c r="BH233" s="140"/>
      <c r="BI233" s="140"/>
      <c r="BJ233" s="55"/>
      <c r="BK233" s="255"/>
      <c r="BL233" s="52"/>
      <c r="BM233" s="139"/>
      <c r="BN233" s="140"/>
      <c r="BO233" s="140"/>
      <c r="BP233" s="140"/>
      <c r="BQ233" s="140"/>
      <c r="BR233" s="55"/>
      <c r="BS233" s="255"/>
      <c r="BT233" s="52"/>
      <c r="BU233" s="16" t="str">
        <f t="shared" si="288"/>
        <v/>
      </c>
      <c r="BV233" s="16" t="str">
        <f t="shared" si="288"/>
        <v/>
      </c>
      <c r="BW233" s="16" t="str">
        <f t="shared" si="288"/>
        <v/>
      </c>
      <c r="BX233" s="16" t="str">
        <f t="shared" si="288"/>
        <v/>
      </c>
      <c r="BY233" s="16" t="str">
        <f t="shared" si="288"/>
        <v/>
      </c>
      <c r="BZ233" s="255"/>
      <c r="CA233" s="255"/>
      <c r="CB233" s="52"/>
      <c r="CC233" s="270">
        <f>SUM(CC229:CC232)</f>
        <v>0</v>
      </c>
      <c r="CD233" s="270">
        <f>SUM(CD229:CD232)</f>
        <v>0</v>
      </c>
      <c r="CE233" s="270">
        <f>SUM(CE229:CE232)</f>
        <v>0</v>
      </c>
      <c r="CF233" s="270">
        <f>SUM(CF229:CF232)</f>
        <v>0</v>
      </c>
      <c r="CG233" s="270">
        <f>SUM(CG229:CG232)</f>
        <v>0</v>
      </c>
      <c r="CH233" s="271">
        <f t="shared" si="264"/>
        <v>0</v>
      </c>
      <c r="CI233" s="272"/>
      <c r="CJ233" s="272"/>
      <c r="CK233" s="270">
        <f>SUM(CK229:CK232)</f>
        <v>0</v>
      </c>
      <c r="CL233" s="270">
        <f>SUM(CL229:CL232)</f>
        <v>0</v>
      </c>
      <c r="CM233" s="270">
        <f>SUM(CM229:CM232)</f>
        <v>0</v>
      </c>
      <c r="CN233" s="270">
        <f>SUM(CN229:CN232)</f>
        <v>0</v>
      </c>
      <c r="CO233" s="270">
        <f>SUM(CO229:CO232)</f>
        <v>0</v>
      </c>
      <c r="CP233" s="271">
        <f t="shared" si="252"/>
        <v>0</v>
      </c>
      <c r="CS233" s="270">
        <f>SUM(CS229:CS232)</f>
        <v>0</v>
      </c>
      <c r="CT233" s="270">
        <f>SUM(CT229:CT232)</f>
        <v>0</v>
      </c>
      <c r="CU233" s="270">
        <f>SUM(CU229:CU232)</f>
        <v>0</v>
      </c>
      <c r="CV233" s="270">
        <f>SUM(CV229:CV232)</f>
        <v>0</v>
      </c>
      <c r="CW233" s="270">
        <f>SUM(CW229:CW232)</f>
        <v>0</v>
      </c>
      <c r="CX233" s="271">
        <f t="shared" si="253"/>
        <v>0</v>
      </c>
      <c r="CY233" s="255"/>
      <c r="CZ233" s="255"/>
      <c r="DA233" s="270">
        <f>SUM(DA229:DA232)</f>
        <v>0</v>
      </c>
      <c r="DB233" s="270">
        <f>SUM(DB229:DB232)</f>
        <v>0</v>
      </c>
      <c r="DC233" s="270">
        <f>SUM(DC229:DC232)</f>
        <v>0</v>
      </c>
      <c r="DD233" s="270">
        <f>SUM(DD229:DD232)</f>
        <v>0</v>
      </c>
      <c r="DE233" s="270">
        <f>SUM(DE229:DE232)</f>
        <v>0</v>
      </c>
      <c r="DF233" s="271">
        <f t="shared" si="254"/>
        <v>0</v>
      </c>
      <c r="DG233" s="255"/>
      <c r="DH233" s="255"/>
      <c r="DI233" s="270">
        <f>SUM(DI229:DI232)</f>
        <v>0</v>
      </c>
      <c r="DJ233" s="270">
        <f>SUM(DJ229:DJ232)</f>
        <v>0</v>
      </c>
      <c r="DK233" s="270">
        <f>SUM(DK229:DK232)</f>
        <v>0</v>
      </c>
      <c r="DL233" s="270">
        <f>SUM(DL229:DL232)</f>
        <v>0</v>
      </c>
      <c r="DM233" s="270">
        <f>SUM(DM229:DM232)</f>
        <v>0</v>
      </c>
      <c r="DN233" s="271">
        <f t="shared" si="256"/>
        <v>0</v>
      </c>
      <c r="DO233" s="255"/>
      <c r="DP233" s="255"/>
      <c r="DQ233" s="270">
        <f>SUM(DQ229:DQ232)</f>
        <v>0</v>
      </c>
      <c r="DR233" s="270">
        <f>SUM(DR229:DR232)</f>
        <v>0</v>
      </c>
      <c r="DS233" s="270">
        <f>SUM(DS229:DS232)</f>
        <v>0</v>
      </c>
      <c r="DT233" s="270">
        <f>SUM(DT229:DT232)</f>
        <v>0</v>
      </c>
      <c r="DU233" s="270">
        <f>SUM(DU229:DU232)</f>
        <v>0</v>
      </c>
      <c r="DV233" s="271">
        <f t="shared" si="255"/>
        <v>0</v>
      </c>
    </row>
    <row r="234" spans="1:126" ht="25.5" hidden="1" customHeight="1" thickBot="1">
      <c r="A234" s="260"/>
      <c r="B234" s="260"/>
      <c r="C234" s="260"/>
      <c r="D234" s="260"/>
      <c r="E234" s="260"/>
      <c r="F234" s="260"/>
      <c r="G234" s="260"/>
      <c r="H234" s="260"/>
      <c r="I234" s="260"/>
      <c r="J234" s="260"/>
      <c r="K234" s="260"/>
      <c r="L234" s="260"/>
      <c r="M234" s="260"/>
      <c r="N234" s="260"/>
      <c r="O234" s="260"/>
      <c r="P234" s="260"/>
      <c r="Q234" s="260"/>
      <c r="R234" s="260"/>
      <c r="S234" s="260"/>
      <c r="T234" s="260"/>
      <c r="U234" s="260"/>
      <c r="V234" s="260"/>
      <c r="W234" s="260"/>
      <c r="X234" s="260"/>
      <c r="AE234" s="260"/>
      <c r="AF234" s="260"/>
      <c r="AG234" s="260"/>
      <c r="AH234" s="260"/>
      <c r="AI234" s="260"/>
      <c r="BB234" s="255"/>
      <c r="BC234" s="255"/>
      <c r="BK234" s="255"/>
      <c r="BS234" s="255"/>
      <c r="BU234" s="16" t="str">
        <f t="shared" si="288"/>
        <v/>
      </c>
      <c r="BV234" s="16" t="str">
        <f t="shared" si="288"/>
        <v/>
      </c>
      <c r="BW234" s="16" t="str">
        <f t="shared" si="288"/>
        <v/>
      </c>
      <c r="BX234" s="16" t="str">
        <f t="shared" si="288"/>
        <v/>
      </c>
      <c r="BY234" s="16" t="str">
        <f t="shared" si="288"/>
        <v/>
      </c>
      <c r="BZ234" s="255"/>
      <c r="CA234" s="255"/>
      <c r="CC234" s="271">
        <f>SUM(CC233,CC228,CC223,CC218,CC213,CC208,CC203,CC198,CC193,CC188,CC183,CC178)</f>
        <v>1534152.5877936759</v>
      </c>
      <c r="CD234" s="271">
        <f>SUM(CD233,CD228,CD223,CD218,CD213,CD208,CD203,CD198,CD193,CD188,CD183,CD178)</f>
        <v>373943.45105193299</v>
      </c>
      <c r="CE234" s="271">
        <f>SUM(CE233,CE228,CE223,CE218,CE213,CE208,CE203,CE198,CE193,CE188,CE183,CE178)</f>
        <v>1462472.7000660705</v>
      </c>
      <c r="CF234" s="271">
        <f>SUM(CF233,CF228,CF223,CF218,CF213,CF208,CF203,CF198,CF193,CF188,CF183,CF178)</f>
        <v>1522391.0724626</v>
      </c>
      <c r="CG234" s="271">
        <f>SUM(CG233,CG228,CG223,CG218,CG213,CG208,CG203,CG198,CG193,CG188,CG183,CG178)</f>
        <v>3584884.9712318229</v>
      </c>
      <c r="CH234" s="271">
        <f t="shared" si="264"/>
        <v>8477844.7826061025</v>
      </c>
      <c r="CI234" s="272"/>
      <c r="CJ234" s="272"/>
      <c r="CK234" s="271">
        <f>SUM(CK233,CK228,CK223,CK218,CK213,CK208,CK203,CK198,CK193,CK188,CK183,CK178)</f>
        <v>1534152.5877936759</v>
      </c>
      <c r="CL234" s="271">
        <f>SUM(CL233,CL228,CL223,CL218,CL213,CL208,CL203,CL198,CL193,CL188,CL183,CL178)</f>
        <v>373943.45105193299</v>
      </c>
      <c r="CM234" s="271">
        <f>SUM(CM233,CM228,CM223,CM218,CM213,CM208,CM203,CM198,CM193,CM188,CM183,CM178)</f>
        <v>1462472.7000660705</v>
      </c>
      <c r="CN234" s="271">
        <f>SUM(CN233,CN228,CN223,CN218,CN213,CN208,CN203,CN198,CN193,CN188,CN183,CN178)</f>
        <v>1522391.0724626</v>
      </c>
      <c r="CO234" s="271">
        <f>SUM(CO233,CO228,CO223,CO218,CO213,CO208,CO203,CO198,CO193,CO188,CO183,CO178)</f>
        <v>3584884.9712318229</v>
      </c>
      <c r="CP234" s="271">
        <f t="shared" si="252"/>
        <v>8477844.7826061025</v>
      </c>
      <c r="CS234" s="271">
        <f>SUM(CS233,CS228,CS223,CS218,CS213,CS208,CS203,CS198,CS193,CS188,CS183,CS178)</f>
        <v>1352265.5529523492</v>
      </c>
      <c r="CT234" s="271">
        <f>SUM(CT233,CT228,CT223,CT218,CT213,CT208,CT203,CT198,CT193,CT188,CT183,CT178)</f>
        <v>442297.24234398152</v>
      </c>
      <c r="CU234" s="271">
        <f>SUM(CU233,CU228,CU223,CU218,CU213,CU208,CU203,CU198,CU193,CU188,CU183,CU178)</f>
        <v>1328347.345802078</v>
      </c>
      <c r="CV234" s="271">
        <f>SUM(CV233,CV228,CV223,CV218,CV213,CV208,CV203,CV198,CV193,CV188,CV183,CV178)</f>
        <v>1465378.2505291235</v>
      </c>
      <c r="CW234" s="271">
        <f>SUM(CW233,CW228,CW223,CW218,CW213,CW208,CW203,CW198,CW193,CW188,CW183,CW178)</f>
        <v>5587923.8495058883</v>
      </c>
      <c r="CX234" s="271">
        <f t="shared" si="253"/>
        <v>10176212.241133422</v>
      </c>
      <c r="CY234" s="255"/>
      <c r="CZ234" s="255"/>
      <c r="DA234" s="271">
        <f>SUM(DA233,DA228,DA223,DA218,DA213,DA208,DA203,DA198,DA193,DA188,DA183,DA178)</f>
        <v>1683446.097037293</v>
      </c>
      <c r="DB234" s="271">
        <f>SUM(DB233,DB228,DB223,DB218,DB213,DB208,DB203,DB198,DB193,DB188,DB183,DB178)</f>
        <v>433392.68232872122</v>
      </c>
      <c r="DC234" s="271">
        <f>SUM(DC233,DC228,DC223,DC218,DC213,DC208,DC203,DC198,DC193,DC188,DC183,DC178)</f>
        <v>962181.59734598151</v>
      </c>
      <c r="DD234" s="271">
        <f>SUM(DD233,DD228,DD223,DD218,DD213,DD208,DD203,DD198,DD193,DD188,DD183,DD178)</f>
        <v>1001603.2027756699</v>
      </c>
      <c r="DE234" s="271">
        <f>SUM(DE233,DE228,DE223,DE218,DE213,DE208,DE203,DE198,DE193,DE188,DE183,DE178)</f>
        <v>4579417.4028612906</v>
      </c>
      <c r="DF234" s="271">
        <f t="shared" si="254"/>
        <v>8660040.9823489562</v>
      </c>
      <c r="DG234" s="255"/>
      <c r="DH234" s="255"/>
      <c r="DI234" s="271">
        <f>SUM(DI233,DI228,DI223,DI218,DI213,DI208,DI203,DI198,DI193,DI188,DI183,DI178)</f>
        <v>1188878.1294718871</v>
      </c>
      <c r="DJ234" s="271">
        <f>SUM(DJ233,DJ228,DJ223,DJ218,DJ213,DJ208,DJ203,DJ198,DJ193,DJ188,DJ183,DJ178)</f>
        <v>440052.20713950886</v>
      </c>
      <c r="DK234" s="271">
        <f>SUM(DK233,DK228,DK223,DK218,DK213,DK208,DK203,DK198,DK193,DK188,DK183,DK178)</f>
        <v>1036197.3304284078</v>
      </c>
      <c r="DL234" s="271">
        <f>SUM(DL233,DL228,DL223,DL218,DL213,DL208,DL203,DL198,DL193,DL188,DL183,DL178)</f>
        <v>1686259.4916374877</v>
      </c>
      <c r="DM234" s="271">
        <f>SUM(DM233,DM228,DM223,DM218,DM213,DM208,DM203,DM198,DM193,DM188,DM183,DM178)</f>
        <v>7828605.5611490803</v>
      </c>
      <c r="DN234" s="271">
        <f t="shared" si="256"/>
        <v>12179992.71982637</v>
      </c>
      <c r="DO234" s="255"/>
      <c r="DP234" s="255"/>
      <c r="DQ234" s="271">
        <f>SUM(DQ233,DQ228,DQ223,DQ218,DQ213,DQ208,DQ203,DQ198,DQ193,DQ188,DQ183,DQ178)</f>
        <v>1851239.2176417743</v>
      </c>
      <c r="DR234" s="271">
        <f>SUM(DR233,DR228,DR223,DR218,DR213,DR208,DR203,DR198,DR193,DR188,DR183,DR178)</f>
        <v>422243.08710898837</v>
      </c>
      <c r="DS234" s="271">
        <f>SUM(DS233,DS228,DS223,DS218,DS213,DS208,DS203,DS198,DS193,DS188,DS183,DS178)</f>
        <v>303865.83351621457</v>
      </c>
      <c r="DT234" s="271">
        <f>SUM(DT233,DT228,DT223,DT218,DT213,DT208,DT203,DT198,DT193,DT188,DT183,DT178)</f>
        <v>758709.39613058046</v>
      </c>
      <c r="DU234" s="271">
        <f>SUM(DU233,DU228,DU223,DU218,DU213,DU208,DU203,DU198,DU193,DU188,DU183,DU178)</f>
        <v>5811592.667859884</v>
      </c>
      <c r="DV234" s="271">
        <f t="shared" si="255"/>
        <v>9147650.2022574414</v>
      </c>
    </row>
    <row r="235" spans="1:126" ht="25.5" hidden="1" customHeight="1" thickBot="1">
      <c r="A235" s="232"/>
      <c r="B235" s="57" t="s">
        <v>56</v>
      </c>
      <c r="C235" s="57"/>
      <c r="D235" s="58"/>
      <c r="E235" s="66"/>
      <c r="F235" s="67"/>
      <c r="G235" s="68"/>
      <c r="H235" s="69"/>
      <c r="I235" s="69"/>
      <c r="J235" s="69"/>
      <c r="K235" s="69"/>
      <c r="L235" s="70"/>
      <c r="M235" s="68"/>
      <c r="N235" s="69"/>
      <c r="O235" s="69"/>
      <c r="P235" s="69"/>
      <c r="Q235" s="69"/>
      <c r="R235" s="66"/>
      <c r="S235" s="71"/>
      <c r="T235" s="72"/>
      <c r="U235" s="72"/>
      <c r="V235" s="72"/>
      <c r="W235" s="72"/>
      <c r="X235" s="66"/>
      <c r="Y235" s="68"/>
      <c r="Z235" s="69"/>
      <c r="AA235" s="69"/>
      <c r="AB235" s="69"/>
      <c r="AC235" s="69"/>
      <c r="AD235" s="66"/>
      <c r="AE235" s="71"/>
      <c r="AF235" s="72"/>
      <c r="AG235" s="72"/>
      <c r="AH235" s="72"/>
      <c r="AI235" s="72"/>
      <c r="AJ235" s="66"/>
      <c r="AK235" s="68"/>
      <c r="AL235" s="69"/>
      <c r="AM235" s="69"/>
      <c r="AN235" s="69"/>
      <c r="AO235" s="69"/>
      <c r="AP235" s="66"/>
      <c r="BB235" s="255"/>
      <c r="BC235" s="255"/>
      <c r="BD235" s="67"/>
      <c r="BE235" s="68"/>
      <c r="BF235" s="69"/>
      <c r="BG235" s="69"/>
      <c r="BH235" s="69"/>
      <c r="BI235" s="69"/>
      <c r="BJ235" s="70"/>
      <c r="BK235" s="255"/>
      <c r="BL235" s="67"/>
      <c r="BM235" s="68"/>
      <c r="BN235" s="69"/>
      <c r="BO235" s="69"/>
      <c r="BP235" s="69"/>
      <c r="BQ235" s="69"/>
      <c r="BR235" s="70"/>
      <c r="BS235" s="255"/>
      <c r="BT235" s="67"/>
      <c r="BU235" s="16" t="str">
        <f t="shared" si="288"/>
        <v/>
      </c>
      <c r="BV235" s="16" t="str">
        <f t="shared" si="288"/>
        <v/>
      </c>
      <c r="BW235" s="16" t="str">
        <f t="shared" si="288"/>
        <v/>
      </c>
      <c r="BX235" s="16" t="str">
        <f t="shared" si="288"/>
        <v/>
      </c>
      <c r="BY235" s="16" t="str">
        <f t="shared" si="288"/>
        <v/>
      </c>
      <c r="BZ235" s="255"/>
      <c r="CA235" s="255"/>
      <c r="CB235" s="67"/>
      <c r="CC235" s="269"/>
      <c r="CD235" s="269"/>
      <c r="CE235" s="269"/>
      <c r="CF235" s="269"/>
      <c r="CG235" s="269"/>
      <c r="CH235" s="271">
        <f t="shared" si="264"/>
        <v>0</v>
      </c>
      <c r="CI235" s="272"/>
      <c r="CJ235" s="272"/>
      <c r="CK235" s="269"/>
      <c r="CL235" s="269"/>
      <c r="CM235" s="269"/>
      <c r="CN235" s="269"/>
      <c r="CO235" s="269"/>
      <c r="CP235" s="271">
        <f t="shared" si="252"/>
        <v>0</v>
      </c>
      <c r="CS235" s="269"/>
      <c r="CT235" s="269"/>
      <c r="CU235" s="269"/>
      <c r="CV235" s="269"/>
      <c r="CW235" s="269"/>
      <c r="CX235" s="271">
        <f t="shared" si="253"/>
        <v>0</v>
      </c>
      <c r="CY235" s="255"/>
      <c r="CZ235" s="255"/>
      <c r="DA235" s="269"/>
      <c r="DB235" s="269"/>
      <c r="DC235" s="269"/>
      <c r="DD235" s="269"/>
      <c r="DE235" s="269"/>
      <c r="DF235" s="271">
        <f t="shared" si="254"/>
        <v>0</v>
      </c>
      <c r="DG235" s="255"/>
      <c r="DH235" s="255"/>
      <c r="DI235" s="269"/>
      <c r="DJ235" s="269"/>
      <c r="DK235" s="269"/>
      <c r="DL235" s="269"/>
      <c r="DM235" s="269"/>
      <c r="DN235" s="271">
        <f t="shared" si="256"/>
        <v>0</v>
      </c>
      <c r="DO235" s="255"/>
      <c r="DP235" s="255"/>
      <c r="DQ235" s="269"/>
      <c r="DR235" s="269"/>
      <c r="DS235" s="269"/>
      <c r="DT235" s="269"/>
      <c r="DU235" s="269"/>
      <c r="DV235" s="271">
        <f t="shared" si="255"/>
        <v>0</v>
      </c>
    </row>
    <row r="236" spans="1:126" ht="25.5" hidden="1" customHeight="1">
      <c r="A236" s="232"/>
      <c r="B236" s="193" t="s">
        <v>57</v>
      </c>
      <c r="C236" s="38"/>
      <c r="D236" s="39">
        <f>L236</f>
        <v>0</v>
      </c>
      <c r="E236" s="40">
        <f>D236+SUM(AE236:AI236)</f>
        <v>0</v>
      </c>
      <c r="F236" s="41" t="s">
        <v>26</v>
      </c>
      <c r="G236" s="265">
        <f>'[9]NAW2 - Total - ENWL'!G233</f>
        <v>0</v>
      </c>
      <c r="H236" s="265">
        <f>'[9]NAW2 - Total - ENWL'!H233</f>
        <v>0</v>
      </c>
      <c r="I236" s="265">
        <f>'[9]NAW2 - Total - ENWL'!I233</f>
        <v>0</v>
      </c>
      <c r="J236" s="265">
        <f>'[9]NAW2 - Total - ENWL'!J233</f>
        <v>0</v>
      </c>
      <c r="K236" s="265">
        <f>'[9]NAW2 - Total - ENWL'!K233</f>
        <v>0</v>
      </c>
      <c r="L236" s="65">
        <f>SUM(G236:K236)</f>
        <v>0</v>
      </c>
      <c r="M236" s="265">
        <f>'[9]NAW2 - Total - ENWL'!M233</f>
        <v>0</v>
      </c>
      <c r="N236" s="265">
        <f>'[9]NAW2 - Total - ENWL'!N233</f>
        <v>0</v>
      </c>
      <c r="O236" s="265">
        <f>'[9]NAW2 - Total - ENWL'!O233</f>
        <v>0</v>
      </c>
      <c r="P236" s="265">
        <f>'[9]NAW2 - Total - ENWL'!P233</f>
        <v>0</v>
      </c>
      <c r="Q236" s="265">
        <f>'[9]NAW2 - Total - ENWL'!Q233</f>
        <v>0</v>
      </c>
      <c r="R236" s="42">
        <f>SUM(M236:Q236)</f>
        <v>0</v>
      </c>
      <c r="S236" s="319">
        <f>'ENWL - Asset Rep'!S236+'ENWL - Refurb'!S236+'ENWL - HVP'!S236</f>
        <v>0</v>
      </c>
      <c r="T236" s="273">
        <f>'ENWL - Asset Rep'!T236+'ENWL - Refurb'!T236+'ENWL - HVP'!T236</f>
        <v>0</v>
      </c>
      <c r="U236" s="273">
        <f>'ENWL - Asset Rep'!U236+'ENWL - Refurb'!U236+'ENWL - HVP'!U236</f>
        <v>0</v>
      </c>
      <c r="V236" s="273">
        <f>'ENWL - Asset Rep'!V236+'ENWL - Refurb'!V236+'ENWL - HVP'!V236</f>
        <v>0</v>
      </c>
      <c r="W236" s="273">
        <f>'ENWL - Asset Rep'!W236+'ENWL - Refurb'!W236+'ENWL - HVP'!W236</f>
        <v>0</v>
      </c>
      <c r="X236" s="42">
        <f>SUM(S236:W236)</f>
        <v>0</v>
      </c>
      <c r="Y236" s="266">
        <f>'[9]NAW2 - Total - ENWL'!Y233</f>
        <v>0</v>
      </c>
      <c r="Z236" s="266">
        <f>'[9]NAW2 - Total - ENWL'!Z233</f>
        <v>0</v>
      </c>
      <c r="AA236" s="266">
        <f>'[9]NAW2 - Total - ENWL'!AA233</f>
        <v>0</v>
      </c>
      <c r="AB236" s="266">
        <f>'[9]NAW2 - Total - ENWL'!AB233</f>
        <v>0</v>
      </c>
      <c r="AC236" s="266">
        <f>'[9]NAW2 - Total - ENWL'!AC233</f>
        <v>0</v>
      </c>
      <c r="AD236" s="42">
        <f>SUM(Y236:AC236)</f>
        <v>0</v>
      </c>
      <c r="AE236" s="319">
        <f>'ENWL - Asset Rep'!AE236+'ENWL - Refurb'!AE236+'ENWL - HVP'!AE236</f>
        <v>0</v>
      </c>
      <c r="AF236" s="273">
        <f>'ENWL - Asset Rep'!AF236+'ENWL - Refurb'!AF236+'ENWL - HVP'!AF236</f>
        <v>0</v>
      </c>
      <c r="AG236" s="273">
        <f>'ENWL - Asset Rep'!AG236+'ENWL - Refurb'!AG236+'ENWL - HVP'!AG236</f>
        <v>0</v>
      </c>
      <c r="AH236" s="273">
        <f>'ENWL - Asset Rep'!AH236+'ENWL - Refurb'!AH236+'ENWL - HVP'!AH236</f>
        <v>0</v>
      </c>
      <c r="AI236" s="273">
        <f>'ENWL - Asset Rep'!AI236+'ENWL - Refurb'!AI236+'ENWL - HVP'!AI236</f>
        <v>0</v>
      </c>
      <c r="AJ236" s="42">
        <f>SUM(AE236:AI236)</f>
        <v>0</v>
      </c>
      <c r="AK236" s="266">
        <f>'[9]NAW2 - Total - ENWL'!AK233</f>
        <v>0</v>
      </c>
      <c r="AL236" s="266">
        <f>'[9]NAW2 - Total - ENWL'!AL233</f>
        <v>0</v>
      </c>
      <c r="AM236" s="266">
        <f>'[9]NAW2 - Total - ENWL'!AM233</f>
        <v>0</v>
      </c>
      <c r="AN236" s="266">
        <f>'[9]NAW2 - Total - ENWL'!AN233</f>
        <v>0</v>
      </c>
      <c r="AO236" s="266">
        <f>'[9]NAW2 - Total - ENWL'!AO233</f>
        <v>0</v>
      </c>
      <c r="AP236" s="42">
        <f>SUM(AK236:AO236)</f>
        <v>0</v>
      </c>
      <c r="BB236" s="255"/>
      <c r="BC236" s="255"/>
      <c r="BD236" s="41" t="s">
        <v>26</v>
      </c>
      <c r="BE236" s="267">
        <f>'ENWL - HI Probs. of Failure '!O$61</f>
        <v>0</v>
      </c>
      <c r="BF236" s="267">
        <f>'ENWL - HI Probs. of Failure '!P$61</f>
        <v>0</v>
      </c>
      <c r="BG236" s="267">
        <f>'ENWL - HI Probs. of Failure '!Q$61</f>
        <v>0</v>
      </c>
      <c r="BH236" s="267">
        <f>'ENWL - HI Probs. of Failure '!R$61</f>
        <v>0</v>
      </c>
      <c r="BI236" s="267">
        <f>'ENWL - HI Probs. of Failure '!S$61</f>
        <v>0</v>
      </c>
      <c r="BJ236" s="141"/>
      <c r="BK236" s="255"/>
      <c r="BL236" s="41" t="s">
        <v>26</v>
      </c>
      <c r="BM236" s="274">
        <f>IFERROR($BM2*'ENWL - Ave Crit'!$Q$61,0)</f>
        <v>0</v>
      </c>
      <c r="BN236" s="274">
        <f>IFERROR($BM2*'ENWL - Ave Crit'!$Q$61,0)</f>
        <v>0</v>
      </c>
      <c r="BO236" s="274">
        <f>IFERROR($BM2*'ENWL - Ave Crit'!$Q$61,0)</f>
        <v>0</v>
      </c>
      <c r="BP236" s="274">
        <f>IFERROR($BM2*'ENWL - Ave Crit'!$Q$61,0)</f>
        <v>0</v>
      </c>
      <c r="BQ236" s="274">
        <f>IFERROR($BM2*'ENWL - Ave Crit'!$Q$61,0)</f>
        <v>0</v>
      </c>
      <c r="BR236" s="141"/>
      <c r="BS236" s="255"/>
      <c r="BT236" s="41" t="s">
        <v>26</v>
      </c>
      <c r="BU236" s="16" t="str">
        <f t="shared" si="288"/>
        <v/>
      </c>
      <c r="BV236" s="16" t="str">
        <f t="shared" si="288"/>
        <v/>
      </c>
      <c r="BW236" s="16" t="str">
        <f t="shared" si="288"/>
        <v/>
      </c>
      <c r="BX236" s="16" t="str">
        <f t="shared" si="288"/>
        <v/>
      </c>
      <c r="BY236" s="16" t="str">
        <f t="shared" si="288"/>
        <v/>
      </c>
      <c r="BZ236" s="255"/>
      <c r="CA236" s="255"/>
      <c r="CB236" s="41" t="s">
        <v>26</v>
      </c>
      <c r="CC236" s="269" t="str">
        <f>IF(BU236="","",M236*BU236)</f>
        <v/>
      </c>
      <c r="CD236" s="269" t="str">
        <f t="shared" ref="CD236:CG239" si="289">IF(BV236="","",N236*BV236)</f>
        <v/>
      </c>
      <c r="CE236" s="269" t="str">
        <f t="shared" si="289"/>
        <v/>
      </c>
      <c r="CF236" s="269" t="str">
        <f t="shared" si="289"/>
        <v/>
      </c>
      <c r="CG236" s="269" t="str">
        <f t="shared" si="289"/>
        <v/>
      </c>
      <c r="CH236" s="271">
        <f t="shared" si="264"/>
        <v>0</v>
      </c>
      <c r="CI236" s="272"/>
      <c r="CJ236" s="272"/>
      <c r="CK236" s="269" t="str">
        <f t="shared" ref="CK236:CO239" si="290">IF(BU236="","",G236*BU236)</f>
        <v/>
      </c>
      <c r="CL236" s="269" t="str">
        <f t="shared" si="290"/>
        <v/>
      </c>
      <c r="CM236" s="269" t="str">
        <f t="shared" si="290"/>
        <v/>
      </c>
      <c r="CN236" s="269" t="str">
        <f t="shared" si="290"/>
        <v/>
      </c>
      <c r="CO236" s="269" t="str">
        <f t="shared" si="290"/>
        <v/>
      </c>
      <c r="CP236" s="271">
        <f t="shared" si="252"/>
        <v>0</v>
      </c>
      <c r="CS236" s="269" t="str">
        <f>IF(BU236="","",Y236*BU236)</f>
        <v/>
      </c>
      <c r="CT236" s="269" t="str">
        <f t="shared" ref="CT236:CW239" si="291">IF(BV236="","",Z236*BV236)</f>
        <v/>
      </c>
      <c r="CU236" s="269" t="str">
        <f t="shared" si="291"/>
        <v/>
      </c>
      <c r="CV236" s="269" t="str">
        <f t="shared" si="291"/>
        <v/>
      </c>
      <c r="CW236" s="269" t="str">
        <f t="shared" si="291"/>
        <v/>
      </c>
      <c r="CX236" s="271">
        <f t="shared" si="253"/>
        <v>0</v>
      </c>
      <c r="CY236" s="255"/>
      <c r="CZ236" s="255"/>
      <c r="DA236" s="269" t="str">
        <f>IF(BU236="","",(S236+Y236)*BU236)</f>
        <v/>
      </c>
      <c r="DB236" s="269" t="str">
        <f t="shared" ref="DB236:DE239" si="292">IF(BV236="","",(T236+Z236)*BV236)</f>
        <v/>
      </c>
      <c r="DC236" s="269" t="str">
        <f t="shared" si="292"/>
        <v/>
      </c>
      <c r="DD236" s="269" t="str">
        <f t="shared" si="292"/>
        <v/>
      </c>
      <c r="DE236" s="269" t="str">
        <f t="shared" si="292"/>
        <v/>
      </c>
      <c r="DF236" s="271">
        <f t="shared" si="254"/>
        <v>0</v>
      </c>
      <c r="DG236" s="255"/>
      <c r="DH236" s="255"/>
      <c r="DI236" s="269" t="str">
        <f>IF(BU236="","",AK236*BU236)</f>
        <v/>
      </c>
      <c r="DJ236" s="269" t="str">
        <f t="shared" ref="DJ236:DM239" si="293">IF(BV236="","",AL236*BV236)</f>
        <v/>
      </c>
      <c r="DK236" s="269" t="str">
        <f t="shared" si="293"/>
        <v/>
      </c>
      <c r="DL236" s="269" t="str">
        <f t="shared" si="293"/>
        <v/>
      </c>
      <c r="DM236" s="269" t="str">
        <f t="shared" si="293"/>
        <v/>
      </c>
      <c r="DN236" s="271">
        <f t="shared" si="256"/>
        <v>0</v>
      </c>
      <c r="DO236" s="255"/>
      <c r="DP236" s="255"/>
      <c r="DQ236" s="269" t="str">
        <f>IF(BU236="","",(AE236+AK236)*BU236)</f>
        <v/>
      </c>
      <c r="DR236" s="269" t="str">
        <f t="shared" ref="DR236:DU239" si="294">IF(BV236="","",(AF236+AL236)*BV236)</f>
        <v/>
      </c>
      <c r="DS236" s="269" t="str">
        <f t="shared" si="294"/>
        <v/>
      </c>
      <c r="DT236" s="269" t="str">
        <f t="shared" si="294"/>
        <v/>
      </c>
      <c r="DU236" s="269" t="str">
        <f t="shared" si="294"/>
        <v/>
      </c>
      <c r="DV236" s="271">
        <f t="shared" si="255"/>
        <v>0</v>
      </c>
    </row>
    <row r="237" spans="1:126" ht="25.5" hidden="1" customHeight="1">
      <c r="A237" s="232"/>
      <c r="B237" s="157"/>
      <c r="C237" s="43"/>
      <c r="D237" s="44">
        <f>L237</f>
        <v>0</v>
      </c>
      <c r="E237" s="45">
        <f>D237+SUM(AE237:AI237)</f>
        <v>0</v>
      </c>
      <c r="F237" s="46" t="s">
        <v>28</v>
      </c>
      <c r="G237" s="265">
        <f>'[9]NAW2 - Total - ENWL'!G234</f>
        <v>0</v>
      </c>
      <c r="H237" s="265">
        <f>'[9]NAW2 - Total - ENWL'!H234</f>
        <v>0</v>
      </c>
      <c r="I237" s="265">
        <f>'[9]NAW2 - Total - ENWL'!I234</f>
        <v>0</v>
      </c>
      <c r="J237" s="265">
        <f>'[9]NAW2 - Total - ENWL'!J234</f>
        <v>0</v>
      </c>
      <c r="K237" s="265">
        <f>'[9]NAW2 - Total - ENWL'!K234</f>
        <v>0</v>
      </c>
      <c r="L237" s="47">
        <f>SUM(G237:K237)</f>
        <v>0</v>
      </c>
      <c r="M237" s="265">
        <f>'[9]NAW2 - Total - ENWL'!M234</f>
        <v>0</v>
      </c>
      <c r="N237" s="265">
        <f>'[9]NAW2 - Total - ENWL'!N234</f>
        <v>0</v>
      </c>
      <c r="O237" s="265">
        <f>'[9]NAW2 - Total - ENWL'!O234</f>
        <v>0</v>
      </c>
      <c r="P237" s="265">
        <f>'[9]NAW2 - Total - ENWL'!P234</f>
        <v>0</v>
      </c>
      <c r="Q237" s="265">
        <f>'[9]NAW2 - Total - ENWL'!Q234</f>
        <v>0</v>
      </c>
      <c r="R237" s="47">
        <f>SUM(M237:Q237)</f>
        <v>0</v>
      </c>
      <c r="S237" s="265">
        <f>'ENWL - Asset Rep'!S237+'ENWL - Refurb'!S237+'ENWL - HVP'!S237</f>
        <v>0</v>
      </c>
      <c r="T237" s="265">
        <f>'ENWL - Asset Rep'!T237+'ENWL - Refurb'!T237+'ENWL - HVP'!T237</f>
        <v>0</v>
      </c>
      <c r="U237" s="265">
        <f>'ENWL - Asset Rep'!U237+'ENWL - Refurb'!U237+'ENWL - HVP'!U237</f>
        <v>0</v>
      </c>
      <c r="V237" s="265">
        <f>'ENWL - Asset Rep'!V237+'ENWL - Refurb'!V237+'ENWL - HVP'!V237</f>
        <v>0</v>
      </c>
      <c r="W237" s="265">
        <f>'ENWL - Asset Rep'!W237+'ENWL - Refurb'!W237+'ENWL - HVP'!W237</f>
        <v>0</v>
      </c>
      <c r="X237" s="47">
        <f>SUM(S237:W237)</f>
        <v>0</v>
      </c>
      <c r="Y237" s="265">
        <f>'[9]NAW2 - Total - ENWL'!Y234</f>
        <v>0</v>
      </c>
      <c r="Z237" s="265">
        <f>'[9]NAW2 - Total - ENWL'!Z234</f>
        <v>0</v>
      </c>
      <c r="AA237" s="265">
        <f>'[9]NAW2 - Total - ENWL'!AA234</f>
        <v>0</v>
      </c>
      <c r="AB237" s="265">
        <f>'[9]NAW2 - Total - ENWL'!AB234</f>
        <v>0</v>
      </c>
      <c r="AC237" s="265">
        <f>'[9]NAW2 - Total - ENWL'!AC234</f>
        <v>0</v>
      </c>
      <c r="AD237" s="47">
        <f>SUM(Y237:AC237)</f>
        <v>0</v>
      </c>
      <c r="AE237" s="265">
        <f>'ENWL - Asset Rep'!AE237+'ENWL - Refurb'!AE237+'ENWL - HVP'!AE237</f>
        <v>0</v>
      </c>
      <c r="AF237" s="265">
        <f>'ENWL - Asset Rep'!AF237+'ENWL - Refurb'!AF237+'ENWL - HVP'!AF237</f>
        <v>0</v>
      </c>
      <c r="AG237" s="265">
        <f>'ENWL - Asset Rep'!AG237+'ENWL - Refurb'!AG237+'ENWL - HVP'!AG237</f>
        <v>0</v>
      </c>
      <c r="AH237" s="265">
        <f>'ENWL - Asset Rep'!AH237+'ENWL - Refurb'!AH237+'ENWL - HVP'!AH237</f>
        <v>0</v>
      </c>
      <c r="AI237" s="265">
        <f>'ENWL - Asset Rep'!AI237+'ENWL - Refurb'!AI237+'ENWL - HVP'!AI237</f>
        <v>0</v>
      </c>
      <c r="AJ237" s="47">
        <f>SUM(AE237:AI237)</f>
        <v>0</v>
      </c>
      <c r="AK237" s="265">
        <f>'[9]NAW2 - Total - ENWL'!AK234</f>
        <v>0</v>
      </c>
      <c r="AL237" s="265">
        <f>'[9]NAW2 - Total - ENWL'!AL234</f>
        <v>0</v>
      </c>
      <c r="AM237" s="265">
        <f>'[9]NAW2 - Total - ENWL'!AM234</f>
        <v>0</v>
      </c>
      <c r="AN237" s="265">
        <f>'[9]NAW2 - Total - ENWL'!AN234</f>
        <v>0</v>
      </c>
      <c r="AO237" s="265">
        <f>'[9]NAW2 - Total - ENWL'!AO234</f>
        <v>0</v>
      </c>
      <c r="AP237" s="47">
        <f>SUM(AK237:AO237)</f>
        <v>0</v>
      </c>
      <c r="BB237" s="255"/>
      <c r="BC237" s="255"/>
      <c r="BD237" s="46" t="s">
        <v>28</v>
      </c>
      <c r="BE237" s="267">
        <f>'ENWL - HI Probs. of Failure '!O$61</f>
        <v>0</v>
      </c>
      <c r="BF237" s="267">
        <f>'ENWL - HI Probs. of Failure '!P$61</f>
        <v>0</v>
      </c>
      <c r="BG237" s="267">
        <f>'ENWL - HI Probs. of Failure '!Q$61</f>
        <v>0</v>
      </c>
      <c r="BH237" s="267">
        <f>'ENWL - HI Probs. of Failure '!R$61</f>
        <v>0</v>
      </c>
      <c r="BI237" s="267">
        <f>'ENWL - HI Probs. of Failure '!S$61</f>
        <v>0</v>
      </c>
      <c r="BJ237" s="142"/>
      <c r="BK237" s="255"/>
      <c r="BL237" s="46" t="s">
        <v>28</v>
      </c>
      <c r="BM237" s="274">
        <f>IFERROR($BM3*'ENWL - Ave Crit'!$Q$61,0)</f>
        <v>0</v>
      </c>
      <c r="BN237" s="274">
        <f>IFERROR($BM3*'ENWL - Ave Crit'!$Q$61,0)</f>
        <v>0</v>
      </c>
      <c r="BO237" s="274">
        <f>IFERROR($BM3*'ENWL - Ave Crit'!$Q$61,0)</f>
        <v>0</v>
      </c>
      <c r="BP237" s="274">
        <f>IFERROR($BM3*'ENWL - Ave Crit'!$Q$61,0)</f>
        <v>0</v>
      </c>
      <c r="BQ237" s="274">
        <f>IFERROR($BM3*'ENWL - Ave Crit'!$Q$61,0)</f>
        <v>0</v>
      </c>
      <c r="BR237" s="142"/>
      <c r="BS237" s="255"/>
      <c r="BT237" s="46" t="s">
        <v>28</v>
      </c>
      <c r="BU237" s="16" t="str">
        <f t="shared" si="288"/>
        <v/>
      </c>
      <c r="BV237" s="16" t="str">
        <f t="shared" si="288"/>
        <v/>
      </c>
      <c r="BW237" s="16" t="str">
        <f t="shared" si="288"/>
        <v/>
      </c>
      <c r="BX237" s="16" t="str">
        <f t="shared" si="288"/>
        <v/>
      </c>
      <c r="BY237" s="16" t="str">
        <f t="shared" si="288"/>
        <v/>
      </c>
      <c r="BZ237" s="255"/>
      <c r="CA237" s="255"/>
      <c r="CB237" s="46" t="s">
        <v>28</v>
      </c>
      <c r="CC237" s="269" t="str">
        <f>IF(BU237="","",M237*BU237)</f>
        <v/>
      </c>
      <c r="CD237" s="269" t="str">
        <f t="shared" si="289"/>
        <v/>
      </c>
      <c r="CE237" s="269" t="str">
        <f t="shared" si="289"/>
        <v/>
      </c>
      <c r="CF237" s="269" t="str">
        <f t="shared" si="289"/>
        <v/>
      </c>
      <c r="CG237" s="269" t="str">
        <f t="shared" si="289"/>
        <v/>
      </c>
      <c r="CH237" s="271">
        <f t="shared" si="264"/>
        <v>0</v>
      </c>
      <c r="CI237" s="272"/>
      <c r="CJ237" s="272"/>
      <c r="CK237" s="269" t="str">
        <f t="shared" si="290"/>
        <v/>
      </c>
      <c r="CL237" s="269" t="str">
        <f t="shared" si="290"/>
        <v/>
      </c>
      <c r="CM237" s="269" t="str">
        <f t="shared" si="290"/>
        <v/>
      </c>
      <c r="CN237" s="269" t="str">
        <f t="shared" si="290"/>
        <v/>
      </c>
      <c r="CO237" s="269" t="str">
        <f t="shared" si="290"/>
        <v/>
      </c>
      <c r="CP237" s="271">
        <f t="shared" si="252"/>
        <v>0</v>
      </c>
      <c r="CS237" s="269" t="str">
        <f>IF(BU237="","",Y237*BU237)</f>
        <v/>
      </c>
      <c r="CT237" s="269" t="str">
        <f t="shared" si="291"/>
        <v/>
      </c>
      <c r="CU237" s="269" t="str">
        <f t="shared" si="291"/>
        <v/>
      </c>
      <c r="CV237" s="269" t="str">
        <f t="shared" si="291"/>
        <v/>
      </c>
      <c r="CW237" s="269" t="str">
        <f t="shared" si="291"/>
        <v/>
      </c>
      <c r="CX237" s="271">
        <f t="shared" si="253"/>
        <v>0</v>
      </c>
      <c r="CY237" s="255"/>
      <c r="CZ237" s="255"/>
      <c r="DA237" s="269" t="str">
        <f>IF(BU237="","",(S237+Y237)*BU237)</f>
        <v/>
      </c>
      <c r="DB237" s="269" t="str">
        <f t="shared" si="292"/>
        <v/>
      </c>
      <c r="DC237" s="269" t="str">
        <f t="shared" si="292"/>
        <v/>
      </c>
      <c r="DD237" s="269" t="str">
        <f t="shared" si="292"/>
        <v/>
      </c>
      <c r="DE237" s="269" t="str">
        <f t="shared" si="292"/>
        <v/>
      </c>
      <c r="DF237" s="271">
        <f t="shared" si="254"/>
        <v>0</v>
      </c>
      <c r="DG237" s="255"/>
      <c r="DH237" s="255"/>
      <c r="DI237" s="269" t="str">
        <f>IF(BU237="","",AK237*BU237)</f>
        <v/>
      </c>
      <c r="DJ237" s="269" t="str">
        <f t="shared" si="293"/>
        <v/>
      </c>
      <c r="DK237" s="269" t="str">
        <f t="shared" si="293"/>
        <v/>
      </c>
      <c r="DL237" s="269" t="str">
        <f t="shared" si="293"/>
        <v/>
      </c>
      <c r="DM237" s="269" t="str">
        <f t="shared" si="293"/>
        <v/>
      </c>
      <c r="DN237" s="271">
        <f t="shared" si="256"/>
        <v>0</v>
      </c>
      <c r="DO237" s="255"/>
      <c r="DP237" s="255"/>
      <c r="DQ237" s="269" t="str">
        <f>IF(BU237="","",(AE237+AK237)*BU237)</f>
        <v/>
      </c>
      <c r="DR237" s="269" t="str">
        <f t="shared" si="294"/>
        <v/>
      </c>
      <c r="DS237" s="269" t="str">
        <f t="shared" si="294"/>
        <v/>
      </c>
      <c r="DT237" s="269" t="str">
        <f t="shared" si="294"/>
        <v/>
      </c>
      <c r="DU237" s="269" t="str">
        <f t="shared" si="294"/>
        <v/>
      </c>
      <c r="DV237" s="271">
        <f t="shared" si="255"/>
        <v>0</v>
      </c>
    </row>
    <row r="238" spans="1:126" ht="25.5" hidden="1" customHeight="1">
      <c r="A238" s="232"/>
      <c r="B238" s="157"/>
      <c r="C238" s="43"/>
      <c r="D238" s="44">
        <f>L238</f>
        <v>0</v>
      </c>
      <c r="E238" s="45">
        <f>D238+SUM(AE238:AI238)</f>
        <v>0</v>
      </c>
      <c r="F238" s="46" t="s">
        <v>30</v>
      </c>
      <c r="G238" s="265">
        <f>'[9]NAW2 - Total - ENWL'!G235</f>
        <v>0</v>
      </c>
      <c r="H238" s="265">
        <f>'[9]NAW2 - Total - ENWL'!H235</f>
        <v>0</v>
      </c>
      <c r="I238" s="265">
        <f>'[9]NAW2 - Total - ENWL'!I235</f>
        <v>0</v>
      </c>
      <c r="J238" s="265">
        <f>'[9]NAW2 - Total - ENWL'!J235</f>
        <v>0</v>
      </c>
      <c r="K238" s="265">
        <f>'[9]NAW2 - Total - ENWL'!K235</f>
        <v>0</v>
      </c>
      <c r="L238" s="47">
        <f>SUM(G238:K238)</f>
        <v>0</v>
      </c>
      <c r="M238" s="265">
        <f>'[9]NAW2 - Total - ENWL'!M235</f>
        <v>0</v>
      </c>
      <c r="N238" s="265">
        <f>'[9]NAW2 - Total - ENWL'!N235</f>
        <v>0</v>
      </c>
      <c r="O238" s="265">
        <f>'[9]NAW2 - Total - ENWL'!O235</f>
        <v>0</v>
      </c>
      <c r="P238" s="265">
        <f>'[9]NAW2 - Total - ENWL'!P235</f>
        <v>0</v>
      </c>
      <c r="Q238" s="265">
        <f>'[9]NAW2 - Total - ENWL'!Q235</f>
        <v>0</v>
      </c>
      <c r="R238" s="47">
        <f>SUM(M238:Q238)</f>
        <v>0</v>
      </c>
      <c r="S238" s="265">
        <f>'ENWL - Asset Rep'!S238+'ENWL - Refurb'!S238+'ENWL - HVP'!S238</f>
        <v>0</v>
      </c>
      <c r="T238" s="265">
        <f>'ENWL - Asset Rep'!T238+'ENWL - Refurb'!T238+'ENWL - HVP'!T238</f>
        <v>0</v>
      </c>
      <c r="U238" s="265">
        <f>'ENWL - Asset Rep'!U238+'ENWL - Refurb'!U238+'ENWL - HVP'!U238</f>
        <v>0</v>
      </c>
      <c r="V238" s="265">
        <f>'ENWL - Asset Rep'!V238+'ENWL - Refurb'!V238+'ENWL - HVP'!V238</f>
        <v>0</v>
      </c>
      <c r="W238" s="265">
        <f>'ENWL - Asset Rep'!W238+'ENWL - Refurb'!W238+'ENWL - HVP'!W238</f>
        <v>0</v>
      </c>
      <c r="X238" s="47">
        <f>SUM(S238:W238)</f>
        <v>0</v>
      </c>
      <c r="Y238" s="265">
        <f>'[9]NAW2 - Total - ENWL'!Y235</f>
        <v>0</v>
      </c>
      <c r="Z238" s="265">
        <f>'[9]NAW2 - Total - ENWL'!Z235</f>
        <v>0</v>
      </c>
      <c r="AA238" s="265">
        <f>'[9]NAW2 - Total - ENWL'!AA235</f>
        <v>0</v>
      </c>
      <c r="AB238" s="265">
        <f>'[9]NAW2 - Total - ENWL'!AB235</f>
        <v>0</v>
      </c>
      <c r="AC238" s="265">
        <f>'[9]NAW2 - Total - ENWL'!AC235</f>
        <v>0</v>
      </c>
      <c r="AD238" s="47">
        <f>SUM(Y238:AC238)</f>
        <v>0</v>
      </c>
      <c r="AE238" s="265">
        <f>'ENWL - Asset Rep'!AE238+'ENWL - Refurb'!AE238+'ENWL - HVP'!AE238</f>
        <v>0</v>
      </c>
      <c r="AF238" s="265">
        <f>'ENWL - Asset Rep'!AF238+'ENWL - Refurb'!AF238+'ENWL - HVP'!AF238</f>
        <v>0</v>
      </c>
      <c r="AG238" s="265">
        <f>'ENWL - Asset Rep'!AG238+'ENWL - Refurb'!AG238+'ENWL - HVP'!AG238</f>
        <v>0</v>
      </c>
      <c r="AH238" s="265">
        <f>'ENWL - Asset Rep'!AH238+'ENWL - Refurb'!AH238+'ENWL - HVP'!AH238</f>
        <v>0</v>
      </c>
      <c r="AI238" s="265">
        <f>'ENWL - Asset Rep'!AI238+'ENWL - Refurb'!AI238+'ENWL - HVP'!AI238</f>
        <v>0</v>
      </c>
      <c r="AJ238" s="47">
        <f>SUM(AE238:AI238)</f>
        <v>0</v>
      </c>
      <c r="AK238" s="265">
        <f>'[9]NAW2 - Total - ENWL'!AK235</f>
        <v>0</v>
      </c>
      <c r="AL238" s="265">
        <f>'[9]NAW2 - Total - ENWL'!AL235</f>
        <v>0</v>
      </c>
      <c r="AM238" s="265">
        <f>'[9]NAW2 - Total - ENWL'!AM235</f>
        <v>0</v>
      </c>
      <c r="AN238" s="265">
        <f>'[9]NAW2 - Total - ENWL'!AN235</f>
        <v>0</v>
      </c>
      <c r="AO238" s="265">
        <f>'[9]NAW2 - Total - ENWL'!AO235</f>
        <v>0</v>
      </c>
      <c r="AP238" s="47">
        <f>SUM(AK238:AO238)</f>
        <v>0</v>
      </c>
      <c r="BB238" s="255"/>
      <c r="BC238" s="255"/>
      <c r="BD238" s="46" t="s">
        <v>30</v>
      </c>
      <c r="BE238" s="267">
        <f>'ENWL - HI Probs. of Failure '!O$61</f>
        <v>0</v>
      </c>
      <c r="BF238" s="267">
        <f>'ENWL - HI Probs. of Failure '!P$61</f>
        <v>0</v>
      </c>
      <c r="BG238" s="267">
        <f>'ENWL - HI Probs. of Failure '!Q$61</f>
        <v>0</v>
      </c>
      <c r="BH238" s="267">
        <f>'ENWL - HI Probs. of Failure '!R$61</f>
        <v>0</v>
      </c>
      <c r="BI238" s="267">
        <f>'ENWL - HI Probs. of Failure '!S$61</f>
        <v>0</v>
      </c>
      <c r="BJ238" s="142"/>
      <c r="BK238" s="255"/>
      <c r="BL238" s="46" t="s">
        <v>30</v>
      </c>
      <c r="BM238" s="274">
        <f>IFERROR($BM4*'ENWL - Ave Crit'!$Q$61,0)</f>
        <v>0</v>
      </c>
      <c r="BN238" s="274">
        <f>IFERROR($BM4*'ENWL - Ave Crit'!$Q$61,0)</f>
        <v>0</v>
      </c>
      <c r="BO238" s="274">
        <f>IFERROR($BM4*'ENWL - Ave Crit'!$Q$61,0)</f>
        <v>0</v>
      </c>
      <c r="BP238" s="274">
        <f>IFERROR($BM4*'ENWL - Ave Crit'!$Q$61,0)</f>
        <v>0</v>
      </c>
      <c r="BQ238" s="274">
        <f>IFERROR($BM4*'ENWL - Ave Crit'!$Q$61,0)</f>
        <v>0</v>
      </c>
      <c r="BR238" s="142"/>
      <c r="BS238" s="255"/>
      <c r="BT238" s="46" t="s">
        <v>30</v>
      </c>
      <c r="BU238" s="16" t="str">
        <f t="shared" si="288"/>
        <v/>
      </c>
      <c r="BV238" s="16" t="str">
        <f t="shared" si="288"/>
        <v/>
      </c>
      <c r="BW238" s="16" t="str">
        <f t="shared" si="288"/>
        <v/>
      </c>
      <c r="BX238" s="16" t="str">
        <f t="shared" si="288"/>
        <v/>
      </c>
      <c r="BY238" s="16" t="str">
        <f t="shared" si="288"/>
        <v/>
      </c>
      <c r="BZ238" s="255"/>
      <c r="CA238" s="255"/>
      <c r="CB238" s="46" t="s">
        <v>30</v>
      </c>
      <c r="CC238" s="269" t="str">
        <f>IF(BU238="","",M238*BU238)</f>
        <v/>
      </c>
      <c r="CD238" s="269" t="str">
        <f t="shared" si="289"/>
        <v/>
      </c>
      <c r="CE238" s="269" t="str">
        <f t="shared" si="289"/>
        <v/>
      </c>
      <c r="CF238" s="269" t="str">
        <f t="shared" si="289"/>
        <v/>
      </c>
      <c r="CG238" s="269" t="str">
        <f t="shared" si="289"/>
        <v/>
      </c>
      <c r="CH238" s="271">
        <f t="shared" si="264"/>
        <v>0</v>
      </c>
      <c r="CI238" s="272"/>
      <c r="CJ238" s="272"/>
      <c r="CK238" s="269" t="str">
        <f t="shared" si="290"/>
        <v/>
      </c>
      <c r="CL238" s="269" t="str">
        <f t="shared" si="290"/>
        <v/>
      </c>
      <c r="CM238" s="269" t="str">
        <f t="shared" si="290"/>
        <v/>
      </c>
      <c r="CN238" s="269" t="str">
        <f t="shared" si="290"/>
        <v/>
      </c>
      <c r="CO238" s="269" t="str">
        <f t="shared" si="290"/>
        <v/>
      </c>
      <c r="CP238" s="271">
        <f t="shared" si="252"/>
        <v>0</v>
      </c>
      <c r="CS238" s="269" t="str">
        <f>IF(BU238="","",Y238*BU238)</f>
        <v/>
      </c>
      <c r="CT238" s="269" t="str">
        <f t="shared" si="291"/>
        <v/>
      </c>
      <c r="CU238" s="269" t="str">
        <f t="shared" si="291"/>
        <v/>
      </c>
      <c r="CV238" s="269" t="str">
        <f t="shared" si="291"/>
        <v/>
      </c>
      <c r="CW238" s="269" t="str">
        <f t="shared" si="291"/>
        <v/>
      </c>
      <c r="CX238" s="271">
        <f t="shared" si="253"/>
        <v>0</v>
      </c>
      <c r="CY238" s="255"/>
      <c r="CZ238" s="255"/>
      <c r="DA238" s="269" t="str">
        <f>IF(BU238="","",(S238+Y238)*BU238)</f>
        <v/>
      </c>
      <c r="DB238" s="269" t="str">
        <f t="shared" si="292"/>
        <v/>
      </c>
      <c r="DC238" s="269" t="str">
        <f t="shared" si="292"/>
        <v/>
      </c>
      <c r="DD238" s="269" t="str">
        <f t="shared" si="292"/>
        <v/>
      </c>
      <c r="DE238" s="269" t="str">
        <f t="shared" si="292"/>
        <v/>
      </c>
      <c r="DF238" s="271">
        <f t="shared" si="254"/>
        <v>0</v>
      </c>
      <c r="DG238" s="255"/>
      <c r="DH238" s="255"/>
      <c r="DI238" s="269" t="str">
        <f>IF(BU238="","",AK238*BU238)</f>
        <v/>
      </c>
      <c r="DJ238" s="269" t="str">
        <f t="shared" si="293"/>
        <v/>
      </c>
      <c r="DK238" s="269" t="str">
        <f t="shared" si="293"/>
        <v/>
      </c>
      <c r="DL238" s="269" t="str">
        <f t="shared" si="293"/>
        <v/>
      </c>
      <c r="DM238" s="269" t="str">
        <f t="shared" si="293"/>
        <v/>
      </c>
      <c r="DN238" s="271">
        <f t="shared" si="256"/>
        <v>0</v>
      </c>
      <c r="DO238" s="255"/>
      <c r="DP238" s="255"/>
      <c r="DQ238" s="269" t="str">
        <f>IF(BU238="","",(AE238+AK238)*BU238)</f>
        <v/>
      </c>
      <c r="DR238" s="269" t="str">
        <f t="shared" si="294"/>
        <v/>
      </c>
      <c r="DS238" s="269" t="str">
        <f t="shared" si="294"/>
        <v/>
      </c>
      <c r="DT238" s="269" t="str">
        <f t="shared" si="294"/>
        <v/>
      </c>
      <c r="DU238" s="269" t="str">
        <f t="shared" si="294"/>
        <v/>
      </c>
      <c r="DV238" s="271">
        <f t="shared" si="255"/>
        <v>0</v>
      </c>
    </row>
    <row r="239" spans="1:126" ht="25.5" hidden="1" customHeight="1">
      <c r="A239" s="232"/>
      <c r="B239" s="157"/>
      <c r="C239" s="43"/>
      <c r="D239" s="44">
        <f>L239</f>
        <v>0</v>
      </c>
      <c r="E239" s="45">
        <f>D239+SUM(AE239:AI239)</f>
        <v>0</v>
      </c>
      <c r="F239" s="46" t="s">
        <v>31</v>
      </c>
      <c r="G239" s="265">
        <f>'[9]NAW2 - Total - ENWL'!G236</f>
        <v>0</v>
      </c>
      <c r="H239" s="265">
        <f>'[9]NAW2 - Total - ENWL'!H236</f>
        <v>0</v>
      </c>
      <c r="I239" s="265">
        <f>'[9]NAW2 - Total - ENWL'!I236</f>
        <v>0</v>
      </c>
      <c r="J239" s="265">
        <f>'[9]NAW2 - Total - ENWL'!J236</f>
        <v>0</v>
      </c>
      <c r="K239" s="265">
        <f>'[9]NAW2 - Total - ENWL'!K236</f>
        <v>0</v>
      </c>
      <c r="L239" s="47">
        <f>SUM(G239:K239)</f>
        <v>0</v>
      </c>
      <c r="M239" s="265">
        <f>'[9]NAW2 - Total - ENWL'!M236</f>
        <v>0</v>
      </c>
      <c r="N239" s="265">
        <f>'[9]NAW2 - Total - ENWL'!N236</f>
        <v>0</v>
      </c>
      <c r="O239" s="265">
        <f>'[9]NAW2 - Total - ENWL'!O236</f>
        <v>0</v>
      </c>
      <c r="P239" s="265">
        <f>'[9]NAW2 - Total - ENWL'!P236</f>
        <v>0</v>
      </c>
      <c r="Q239" s="265">
        <f>'[9]NAW2 - Total - ENWL'!Q236</f>
        <v>0</v>
      </c>
      <c r="R239" s="47">
        <f>SUM(M239:Q239)</f>
        <v>0</v>
      </c>
      <c r="S239" s="265">
        <f>'ENWL - Asset Rep'!S239+'ENWL - Refurb'!S239+'ENWL - HVP'!S239</f>
        <v>0</v>
      </c>
      <c r="T239" s="265">
        <f>'ENWL - Asset Rep'!T239+'ENWL - Refurb'!T239+'ENWL - HVP'!T239</f>
        <v>0</v>
      </c>
      <c r="U239" s="265">
        <f>'ENWL - Asset Rep'!U239+'ENWL - Refurb'!U239+'ENWL - HVP'!U239</f>
        <v>0</v>
      </c>
      <c r="V239" s="265">
        <f>'ENWL - Asset Rep'!V239+'ENWL - Refurb'!V239+'ENWL - HVP'!V239</f>
        <v>0</v>
      </c>
      <c r="W239" s="265">
        <f>'ENWL - Asset Rep'!W239+'ENWL - Refurb'!W239+'ENWL - HVP'!W239</f>
        <v>0</v>
      </c>
      <c r="X239" s="47">
        <f>SUM(S239:W239)</f>
        <v>0</v>
      </c>
      <c r="Y239" s="265">
        <f>'[9]NAW2 - Total - ENWL'!Y236</f>
        <v>0</v>
      </c>
      <c r="Z239" s="265">
        <f>'[9]NAW2 - Total - ENWL'!Z236</f>
        <v>0</v>
      </c>
      <c r="AA239" s="265">
        <f>'[9]NAW2 - Total - ENWL'!AA236</f>
        <v>0</v>
      </c>
      <c r="AB239" s="265">
        <f>'[9]NAW2 - Total - ENWL'!AB236</f>
        <v>0</v>
      </c>
      <c r="AC239" s="265">
        <f>'[9]NAW2 - Total - ENWL'!AC236</f>
        <v>0</v>
      </c>
      <c r="AD239" s="47">
        <f>SUM(Y239:AC239)</f>
        <v>0</v>
      </c>
      <c r="AE239" s="265">
        <f>'ENWL - Asset Rep'!AE239+'ENWL - Refurb'!AE239+'ENWL - HVP'!AE239</f>
        <v>0</v>
      </c>
      <c r="AF239" s="265">
        <f>'ENWL - Asset Rep'!AF239+'ENWL - Refurb'!AF239+'ENWL - HVP'!AF239</f>
        <v>0</v>
      </c>
      <c r="AG239" s="265">
        <f>'ENWL - Asset Rep'!AG239+'ENWL - Refurb'!AG239+'ENWL - HVP'!AG239</f>
        <v>0</v>
      </c>
      <c r="AH239" s="265">
        <f>'ENWL - Asset Rep'!AH239+'ENWL - Refurb'!AH239+'ENWL - HVP'!AH239</f>
        <v>0</v>
      </c>
      <c r="AI239" s="265">
        <f>'ENWL - Asset Rep'!AI239+'ENWL - Refurb'!AI239+'ENWL - HVP'!AI239</f>
        <v>0</v>
      </c>
      <c r="AJ239" s="47">
        <f>SUM(AE239:AI239)</f>
        <v>0</v>
      </c>
      <c r="AK239" s="265">
        <f>'[9]NAW2 - Total - ENWL'!AK236</f>
        <v>0</v>
      </c>
      <c r="AL239" s="265">
        <f>'[9]NAW2 - Total - ENWL'!AL236</f>
        <v>0</v>
      </c>
      <c r="AM239" s="265">
        <f>'[9]NAW2 - Total - ENWL'!AM236</f>
        <v>0</v>
      </c>
      <c r="AN239" s="265">
        <f>'[9]NAW2 - Total - ENWL'!AN236</f>
        <v>0</v>
      </c>
      <c r="AO239" s="265">
        <f>'[9]NAW2 - Total - ENWL'!AO236</f>
        <v>0</v>
      </c>
      <c r="AP239" s="47">
        <f>SUM(AK239:AO239)</f>
        <v>0</v>
      </c>
      <c r="BB239" s="255"/>
      <c r="BC239" s="255"/>
      <c r="BD239" s="46" t="s">
        <v>31</v>
      </c>
      <c r="BE239" s="267">
        <f>'ENWL - HI Probs. of Failure '!O$61</f>
        <v>0</v>
      </c>
      <c r="BF239" s="267">
        <f>'ENWL - HI Probs. of Failure '!P$61</f>
        <v>0</v>
      </c>
      <c r="BG239" s="267">
        <f>'ENWL - HI Probs. of Failure '!Q$61</f>
        <v>0</v>
      </c>
      <c r="BH239" s="267">
        <f>'ENWL - HI Probs. of Failure '!R$61</f>
        <v>0</v>
      </c>
      <c r="BI239" s="267">
        <f>'ENWL - HI Probs. of Failure '!S$61</f>
        <v>0</v>
      </c>
      <c r="BJ239" s="142"/>
      <c r="BK239" s="255"/>
      <c r="BL239" s="46" t="s">
        <v>31</v>
      </c>
      <c r="BM239" s="274">
        <f>IFERROR($BM5*'ENWL - Ave Crit'!$Q$61,0)</f>
        <v>0</v>
      </c>
      <c r="BN239" s="274">
        <f>IFERROR($BM5*'ENWL - Ave Crit'!$Q$61,0)</f>
        <v>0</v>
      </c>
      <c r="BO239" s="274">
        <f>IFERROR($BM5*'ENWL - Ave Crit'!$Q$61,0)</f>
        <v>0</v>
      </c>
      <c r="BP239" s="274">
        <f>IFERROR($BM5*'ENWL - Ave Crit'!$Q$61,0)</f>
        <v>0</v>
      </c>
      <c r="BQ239" s="274">
        <f>IFERROR($BM5*'ENWL - Ave Crit'!$Q$61,0)</f>
        <v>0</v>
      </c>
      <c r="BR239" s="142"/>
      <c r="BS239" s="255"/>
      <c r="BT239" s="46" t="s">
        <v>31</v>
      </c>
      <c r="BU239" s="16" t="str">
        <f t="shared" si="288"/>
        <v/>
      </c>
      <c r="BV239" s="16" t="str">
        <f t="shared" si="288"/>
        <v/>
      </c>
      <c r="BW239" s="16" t="str">
        <f t="shared" si="288"/>
        <v/>
      </c>
      <c r="BX239" s="16" t="str">
        <f t="shared" si="288"/>
        <v/>
      </c>
      <c r="BY239" s="16" t="str">
        <f t="shared" si="288"/>
        <v/>
      </c>
      <c r="BZ239" s="255"/>
      <c r="CA239" s="255"/>
      <c r="CB239" s="46" t="s">
        <v>31</v>
      </c>
      <c r="CC239" s="269" t="str">
        <f>IF(BU239="","",M239*BU239)</f>
        <v/>
      </c>
      <c r="CD239" s="269" t="str">
        <f t="shared" si="289"/>
        <v/>
      </c>
      <c r="CE239" s="269" t="str">
        <f t="shared" si="289"/>
        <v/>
      </c>
      <c r="CF239" s="269" t="str">
        <f t="shared" si="289"/>
        <v/>
      </c>
      <c r="CG239" s="269" t="str">
        <f t="shared" si="289"/>
        <v/>
      </c>
      <c r="CH239" s="271">
        <f t="shared" si="264"/>
        <v>0</v>
      </c>
      <c r="CI239" s="272"/>
      <c r="CJ239" s="272"/>
      <c r="CK239" s="269" t="str">
        <f t="shared" si="290"/>
        <v/>
      </c>
      <c r="CL239" s="269" t="str">
        <f t="shared" si="290"/>
        <v/>
      </c>
      <c r="CM239" s="269" t="str">
        <f t="shared" si="290"/>
        <v/>
      </c>
      <c r="CN239" s="269" t="str">
        <f t="shared" si="290"/>
        <v/>
      </c>
      <c r="CO239" s="269" t="str">
        <f t="shared" si="290"/>
        <v/>
      </c>
      <c r="CP239" s="271">
        <f t="shared" si="252"/>
        <v>0</v>
      </c>
      <c r="CS239" s="269" t="str">
        <f>IF(BU239="","",Y239*BU239)</f>
        <v/>
      </c>
      <c r="CT239" s="269" t="str">
        <f t="shared" si="291"/>
        <v/>
      </c>
      <c r="CU239" s="269" t="str">
        <f t="shared" si="291"/>
        <v/>
      </c>
      <c r="CV239" s="269" t="str">
        <f t="shared" si="291"/>
        <v/>
      </c>
      <c r="CW239" s="269" t="str">
        <f t="shared" si="291"/>
        <v/>
      </c>
      <c r="CX239" s="271">
        <f t="shared" si="253"/>
        <v>0</v>
      </c>
      <c r="CY239" s="255"/>
      <c r="CZ239" s="255"/>
      <c r="DA239" s="269" t="str">
        <f>IF(BU239="","",(S239+Y239)*BU239)</f>
        <v/>
      </c>
      <c r="DB239" s="269" t="str">
        <f t="shared" si="292"/>
        <v/>
      </c>
      <c r="DC239" s="269" t="str">
        <f t="shared" si="292"/>
        <v/>
      </c>
      <c r="DD239" s="269" t="str">
        <f t="shared" si="292"/>
        <v/>
      </c>
      <c r="DE239" s="269" t="str">
        <f t="shared" si="292"/>
        <v/>
      </c>
      <c r="DF239" s="271">
        <f t="shared" si="254"/>
        <v>0</v>
      </c>
      <c r="DG239" s="255"/>
      <c r="DH239" s="255"/>
      <c r="DI239" s="269" t="str">
        <f>IF(BU239="","",AK239*BU239)</f>
        <v/>
      </c>
      <c r="DJ239" s="269" t="str">
        <f t="shared" si="293"/>
        <v/>
      </c>
      <c r="DK239" s="269" t="str">
        <f t="shared" si="293"/>
        <v/>
      </c>
      <c r="DL239" s="269" t="str">
        <f t="shared" si="293"/>
        <v/>
      </c>
      <c r="DM239" s="269" t="str">
        <f t="shared" si="293"/>
        <v/>
      </c>
      <c r="DN239" s="271">
        <f t="shared" si="256"/>
        <v>0</v>
      </c>
      <c r="DO239" s="255"/>
      <c r="DP239" s="255"/>
      <c r="DQ239" s="269" t="str">
        <f>IF(BU239="","",(AE239+AK239)*BU239)</f>
        <v/>
      </c>
      <c r="DR239" s="269" t="str">
        <f t="shared" si="294"/>
        <v/>
      </c>
      <c r="DS239" s="269" t="str">
        <f t="shared" si="294"/>
        <v/>
      </c>
      <c r="DT239" s="269" t="str">
        <f t="shared" si="294"/>
        <v/>
      </c>
      <c r="DU239" s="269" t="str">
        <f t="shared" si="294"/>
        <v/>
      </c>
      <c r="DV239" s="271">
        <f t="shared" si="255"/>
        <v>0</v>
      </c>
    </row>
    <row r="240" spans="1:126" ht="25.5" hidden="1" customHeight="1" thickBot="1">
      <c r="A240" s="232"/>
      <c r="B240" s="74"/>
      <c r="C240" s="49"/>
      <c r="D240" s="50">
        <f>SUM(D236:D239)</f>
        <v>0</v>
      </c>
      <c r="E240" s="51">
        <f>SUM(E236:E239)</f>
        <v>0</v>
      </c>
      <c r="F240" s="52"/>
      <c r="G240" s="53">
        <f>SUM(G236:G239)</f>
        <v>0</v>
      </c>
      <c r="H240" s="54">
        <f>SUM(H236:H239)</f>
        <v>0</v>
      </c>
      <c r="I240" s="54">
        <f>SUM(I236:I239)</f>
        <v>0</v>
      </c>
      <c r="J240" s="54">
        <f>SUM(J236:J239)</f>
        <v>0</v>
      </c>
      <c r="K240" s="54">
        <f>SUM(K236:K239)</f>
        <v>0</v>
      </c>
      <c r="L240" s="55"/>
      <c r="M240" s="53">
        <f>SUM(M236:M239)</f>
        <v>0</v>
      </c>
      <c r="N240" s="54">
        <f>SUM(N236:N239)</f>
        <v>0</v>
      </c>
      <c r="O240" s="54">
        <f>SUM(O236:O239)</f>
        <v>0</v>
      </c>
      <c r="P240" s="54">
        <f>SUM(P236:P239)</f>
        <v>0</v>
      </c>
      <c r="Q240" s="54">
        <f>SUM(Q236:Q239)</f>
        <v>0</v>
      </c>
      <c r="R240" s="55"/>
      <c r="S240" s="53">
        <f>SUM(S236:S239)</f>
        <v>0</v>
      </c>
      <c r="T240" s="54">
        <f>SUM(T236:T239)</f>
        <v>0</v>
      </c>
      <c r="U240" s="54">
        <f>SUM(U236:U239)</f>
        <v>0</v>
      </c>
      <c r="V240" s="54">
        <f>SUM(V236:V239)</f>
        <v>0</v>
      </c>
      <c r="W240" s="54">
        <f>SUM(W236:W239)</f>
        <v>0</v>
      </c>
      <c r="X240" s="55"/>
      <c r="Y240" s="53">
        <f>SUM(Y236:Y239)</f>
        <v>0</v>
      </c>
      <c r="Z240" s="54">
        <f>SUM(Z236:Z239)</f>
        <v>0</v>
      </c>
      <c r="AA240" s="54">
        <f>SUM(AA236:AA239)</f>
        <v>0</v>
      </c>
      <c r="AB240" s="54">
        <f>SUM(AB236:AB239)</f>
        <v>0</v>
      </c>
      <c r="AC240" s="54">
        <f>SUM(AC236:AC239)</f>
        <v>0</v>
      </c>
      <c r="AD240" s="55"/>
      <c r="AE240" s="53">
        <f>SUM(AE236:AE239)</f>
        <v>0</v>
      </c>
      <c r="AF240" s="54">
        <f>SUM(AF236:AF239)</f>
        <v>0</v>
      </c>
      <c r="AG240" s="54">
        <f>SUM(AG236:AG239)</f>
        <v>0</v>
      </c>
      <c r="AH240" s="54">
        <f>SUM(AH236:AH239)</f>
        <v>0</v>
      </c>
      <c r="AI240" s="54">
        <f>SUM(AI236:AI239)</f>
        <v>0</v>
      </c>
      <c r="AJ240" s="55"/>
      <c r="AK240" s="53">
        <f>SUM(AK236:AK239)</f>
        <v>0</v>
      </c>
      <c r="AL240" s="54">
        <f>SUM(AL236:AL239)</f>
        <v>0</v>
      </c>
      <c r="AM240" s="54">
        <f>SUM(AM236:AM239)</f>
        <v>0</v>
      </c>
      <c r="AN240" s="54">
        <f>SUM(AN236:AN239)</f>
        <v>0</v>
      </c>
      <c r="AO240" s="54">
        <f>SUM(AO236:AO239)</f>
        <v>0</v>
      </c>
      <c r="AP240" s="55"/>
      <c r="BB240" s="255"/>
      <c r="BC240" s="255"/>
      <c r="BD240" s="52"/>
      <c r="BE240" s="139"/>
      <c r="BF240" s="140"/>
      <c r="BG240" s="140"/>
      <c r="BH240" s="140"/>
      <c r="BI240" s="140"/>
      <c r="BJ240" s="55"/>
      <c r="BK240" s="255"/>
      <c r="BL240" s="52"/>
      <c r="BM240" s="139"/>
      <c r="BN240" s="140"/>
      <c r="BO240" s="140"/>
      <c r="BP240" s="140"/>
      <c r="BQ240" s="140"/>
      <c r="BR240" s="55"/>
      <c r="BS240" s="255"/>
      <c r="BT240" s="52"/>
      <c r="BU240" s="16" t="str">
        <f t="shared" si="288"/>
        <v/>
      </c>
      <c r="BV240" s="16" t="str">
        <f t="shared" si="288"/>
        <v/>
      </c>
      <c r="BW240" s="16" t="str">
        <f t="shared" si="288"/>
        <v/>
      </c>
      <c r="BX240" s="16" t="str">
        <f t="shared" si="288"/>
        <v/>
      </c>
      <c r="BY240" s="16" t="str">
        <f t="shared" si="288"/>
        <v/>
      </c>
      <c r="BZ240" s="255"/>
      <c r="CA240" s="255"/>
      <c r="CB240" s="52"/>
      <c r="CC240" s="270">
        <f>SUM(CC236:CC239)</f>
        <v>0</v>
      </c>
      <c r="CD240" s="270">
        <f>SUM(CD236:CD239)</f>
        <v>0</v>
      </c>
      <c r="CE240" s="270">
        <f>SUM(CE236:CE239)</f>
        <v>0</v>
      </c>
      <c r="CF240" s="270">
        <f>SUM(CF236:CF239)</f>
        <v>0</v>
      </c>
      <c r="CG240" s="270">
        <f>SUM(CG236:CG239)</f>
        <v>0</v>
      </c>
      <c r="CH240" s="271">
        <f t="shared" si="264"/>
        <v>0</v>
      </c>
      <c r="CI240" s="272"/>
      <c r="CJ240" s="272"/>
      <c r="CK240" s="270">
        <f>SUM(CK236:CK239)</f>
        <v>0</v>
      </c>
      <c r="CL240" s="270">
        <f>SUM(CL236:CL239)</f>
        <v>0</v>
      </c>
      <c r="CM240" s="270">
        <f>SUM(CM236:CM239)</f>
        <v>0</v>
      </c>
      <c r="CN240" s="270">
        <f>SUM(CN236:CN239)</f>
        <v>0</v>
      </c>
      <c r="CO240" s="270">
        <f>SUM(CO236:CO239)</f>
        <v>0</v>
      </c>
      <c r="CP240" s="271">
        <f t="shared" si="252"/>
        <v>0</v>
      </c>
      <c r="CS240" s="270">
        <f>SUM(CS236:CS239)</f>
        <v>0</v>
      </c>
      <c r="CT240" s="270">
        <f>SUM(CT236:CT239)</f>
        <v>0</v>
      </c>
      <c r="CU240" s="270">
        <f>SUM(CU236:CU239)</f>
        <v>0</v>
      </c>
      <c r="CV240" s="270">
        <f>SUM(CV236:CV239)</f>
        <v>0</v>
      </c>
      <c r="CW240" s="270">
        <f>SUM(CW236:CW239)</f>
        <v>0</v>
      </c>
      <c r="CX240" s="271">
        <f t="shared" si="253"/>
        <v>0</v>
      </c>
      <c r="CY240" s="255"/>
      <c r="CZ240" s="255"/>
      <c r="DA240" s="270">
        <f>SUM(DA236:DA239)</f>
        <v>0</v>
      </c>
      <c r="DB240" s="270">
        <f>SUM(DB236:DB239)</f>
        <v>0</v>
      </c>
      <c r="DC240" s="270">
        <f>SUM(DC236:DC239)</f>
        <v>0</v>
      </c>
      <c r="DD240" s="270">
        <f>SUM(DD236:DD239)</f>
        <v>0</v>
      </c>
      <c r="DE240" s="270">
        <f>SUM(DE236:DE239)</f>
        <v>0</v>
      </c>
      <c r="DF240" s="271">
        <f t="shared" si="254"/>
        <v>0</v>
      </c>
      <c r="DG240" s="255"/>
      <c r="DH240" s="255"/>
      <c r="DI240" s="270">
        <f>SUM(DI236:DI239)</f>
        <v>0</v>
      </c>
      <c r="DJ240" s="270">
        <f>SUM(DJ236:DJ239)</f>
        <v>0</v>
      </c>
      <c r="DK240" s="270">
        <f>SUM(DK236:DK239)</f>
        <v>0</v>
      </c>
      <c r="DL240" s="270">
        <f>SUM(DL236:DL239)</f>
        <v>0</v>
      </c>
      <c r="DM240" s="270">
        <f>SUM(DM236:DM239)</f>
        <v>0</v>
      </c>
      <c r="DN240" s="271">
        <f t="shared" si="256"/>
        <v>0</v>
      </c>
      <c r="DO240" s="255"/>
      <c r="DP240" s="255"/>
      <c r="DQ240" s="270">
        <f>SUM(DQ236:DQ239)</f>
        <v>0</v>
      </c>
      <c r="DR240" s="270">
        <f>SUM(DR236:DR239)</f>
        <v>0</v>
      </c>
      <c r="DS240" s="270">
        <f>SUM(DS236:DS239)</f>
        <v>0</v>
      </c>
      <c r="DT240" s="270">
        <f>SUM(DT236:DT239)</f>
        <v>0</v>
      </c>
      <c r="DU240" s="270">
        <f>SUM(DU236:DU239)</f>
        <v>0</v>
      </c>
      <c r="DV240" s="271">
        <f t="shared" si="255"/>
        <v>0</v>
      </c>
    </row>
    <row r="241" spans="1:126" ht="25.5" hidden="1" customHeight="1">
      <c r="A241" s="232"/>
      <c r="B241" s="194" t="s">
        <v>34</v>
      </c>
      <c r="C241" s="38"/>
      <c r="D241" s="39">
        <f>L241</f>
        <v>0</v>
      </c>
      <c r="E241" s="40">
        <f>D241+SUM(AE241:AI241)</f>
        <v>0</v>
      </c>
      <c r="F241" s="41" t="s">
        <v>26</v>
      </c>
      <c r="G241" s="265">
        <f>'[9]NAW2 - Total - ENWL'!G238</f>
        <v>0</v>
      </c>
      <c r="H241" s="265">
        <f>'[9]NAW2 - Total - ENWL'!H238</f>
        <v>0</v>
      </c>
      <c r="I241" s="265">
        <f>'[9]NAW2 - Total - ENWL'!I238</f>
        <v>0</v>
      </c>
      <c r="J241" s="265">
        <f>'[9]NAW2 - Total - ENWL'!J238</f>
        <v>0</v>
      </c>
      <c r="K241" s="265">
        <f>'[9]NAW2 - Total - ENWL'!K238</f>
        <v>0</v>
      </c>
      <c r="L241" s="42">
        <f>SUM(G241:K241)</f>
        <v>0</v>
      </c>
      <c r="M241" s="265">
        <f>'[9]NAW2 - Total - ENWL'!M238</f>
        <v>0</v>
      </c>
      <c r="N241" s="265">
        <f>'[9]NAW2 - Total - ENWL'!N238</f>
        <v>0</v>
      </c>
      <c r="O241" s="265">
        <f>'[9]NAW2 - Total - ENWL'!O238</f>
        <v>0</v>
      </c>
      <c r="P241" s="265">
        <f>'[9]NAW2 - Total - ENWL'!P238</f>
        <v>0</v>
      </c>
      <c r="Q241" s="265">
        <f>'[9]NAW2 - Total - ENWL'!Q238</f>
        <v>0</v>
      </c>
      <c r="R241" s="42">
        <f>SUM(M241:Q241)</f>
        <v>0</v>
      </c>
      <c r="S241" s="319">
        <f>'ENWL - Asset Rep'!S241+'ENWL - Refurb'!S241+'ENWL - HVP'!S241</f>
        <v>0</v>
      </c>
      <c r="T241" s="273">
        <f>'ENWL - Asset Rep'!T241+'ENWL - Refurb'!T241+'ENWL - HVP'!T241</f>
        <v>0</v>
      </c>
      <c r="U241" s="273">
        <f>'ENWL - Asset Rep'!U241+'ENWL - Refurb'!U241+'ENWL - HVP'!U241</f>
        <v>0</v>
      </c>
      <c r="V241" s="273">
        <f>'ENWL - Asset Rep'!V241+'ENWL - Refurb'!V241+'ENWL - HVP'!V241</f>
        <v>0</v>
      </c>
      <c r="W241" s="273">
        <f>'ENWL - Asset Rep'!W241+'ENWL - Refurb'!W241+'ENWL - HVP'!W241</f>
        <v>0</v>
      </c>
      <c r="X241" s="42">
        <f>SUM(S241:W241)</f>
        <v>0</v>
      </c>
      <c r="Y241" s="266">
        <f>'[9]NAW2 - Total - ENWL'!Y238</f>
        <v>0</v>
      </c>
      <c r="Z241" s="266">
        <f>'[9]NAW2 - Total - ENWL'!Z238</f>
        <v>0</v>
      </c>
      <c r="AA241" s="266">
        <f>'[9]NAW2 - Total - ENWL'!AA238</f>
        <v>0</v>
      </c>
      <c r="AB241" s="266">
        <f>'[9]NAW2 - Total - ENWL'!AB238</f>
        <v>0</v>
      </c>
      <c r="AC241" s="266">
        <f>'[9]NAW2 - Total - ENWL'!AC238</f>
        <v>0</v>
      </c>
      <c r="AD241" s="42">
        <f>SUM(Y241:AC241)</f>
        <v>0</v>
      </c>
      <c r="AE241" s="319">
        <f>'ENWL - Asset Rep'!AE241+'ENWL - Refurb'!AE241+'ENWL - HVP'!AE241</f>
        <v>0</v>
      </c>
      <c r="AF241" s="273">
        <f>'ENWL - Asset Rep'!AF241+'ENWL - Refurb'!AF241+'ENWL - HVP'!AF241</f>
        <v>0</v>
      </c>
      <c r="AG241" s="273">
        <f>'ENWL - Asset Rep'!AG241+'ENWL - Refurb'!AG241+'ENWL - HVP'!AG241</f>
        <v>0</v>
      </c>
      <c r="AH241" s="273">
        <f>'ENWL - Asset Rep'!AH241+'ENWL - Refurb'!AH241+'ENWL - HVP'!AH241</f>
        <v>0</v>
      </c>
      <c r="AI241" s="273">
        <f>'ENWL - Asset Rep'!AI241+'ENWL - Refurb'!AI241+'ENWL - HVP'!AI241</f>
        <v>0</v>
      </c>
      <c r="AJ241" s="42">
        <f>SUM(AE241:AI241)</f>
        <v>0</v>
      </c>
      <c r="AK241" s="266">
        <f>'[9]NAW2 - Total - ENWL'!AK238</f>
        <v>0</v>
      </c>
      <c r="AL241" s="266">
        <f>'[9]NAW2 - Total - ENWL'!AL238</f>
        <v>0</v>
      </c>
      <c r="AM241" s="266">
        <f>'[9]NAW2 - Total - ENWL'!AM238</f>
        <v>0</v>
      </c>
      <c r="AN241" s="266">
        <f>'[9]NAW2 - Total - ENWL'!AN238</f>
        <v>0</v>
      </c>
      <c r="AO241" s="266">
        <f>'[9]NAW2 - Total - ENWL'!AO238</f>
        <v>0</v>
      </c>
      <c r="AP241" s="42">
        <f>SUM(AK241:AO241)</f>
        <v>0</v>
      </c>
      <c r="BB241" s="255"/>
      <c r="BC241" s="255"/>
      <c r="BD241" s="41" t="s">
        <v>26</v>
      </c>
      <c r="BE241" s="267">
        <f>'ENWL - HI Probs. of Failure '!O$62</f>
        <v>0</v>
      </c>
      <c r="BF241" s="267">
        <f>'ENWL - HI Probs. of Failure '!P$62</f>
        <v>0</v>
      </c>
      <c r="BG241" s="267">
        <f>'ENWL - HI Probs. of Failure '!Q$62</f>
        <v>0</v>
      </c>
      <c r="BH241" s="267">
        <f>'ENWL - HI Probs. of Failure '!R$62</f>
        <v>0</v>
      </c>
      <c r="BI241" s="267">
        <f>'ENWL - HI Probs. of Failure '!S$62</f>
        <v>0</v>
      </c>
      <c r="BJ241" s="141"/>
      <c r="BK241" s="255"/>
      <c r="BL241" s="41" t="s">
        <v>26</v>
      </c>
      <c r="BM241" s="274">
        <f>IFERROR($BM2*'ENWL - Ave Crit'!$Q$62,0)</f>
        <v>0</v>
      </c>
      <c r="BN241" s="274">
        <f>IFERROR($BM2*'ENWL - Ave Crit'!$Q$62,0)</f>
        <v>0</v>
      </c>
      <c r="BO241" s="274">
        <f>IFERROR($BM2*'ENWL - Ave Crit'!$Q$62,0)</f>
        <v>0</v>
      </c>
      <c r="BP241" s="274">
        <f>IFERROR($BM2*'ENWL - Ave Crit'!$Q$62,0)</f>
        <v>0</v>
      </c>
      <c r="BQ241" s="274">
        <f>IFERROR($BM2*'ENWL - Ave Crit'!$Q$62,0)</f>
        <v>0</v>
      </c>
      <c r="BR241" s="141"/>
      <c r="BS241" s="255"/>
      <c r="BT241" s="41" t="s">
        <v>26</v>
      </c>
      <c r="BU241" s="16" t="str">
        <f t="shared" si="288"/>
        <v/>
      </c>
      <c r="BV241" s="16" t="str">
        <f t="shared" si="288"/>
        <v/>
      </c>
      <c r="BW241" s="16" t="str">
        <f t="shared" si="288"/>
        <v/>
      </c>
      <c r="BX241" s="16" t="str">
        <f t="shared" si="288"/>
        <v/>
      </c>
      <c r="BY241" s="16" t="str">
        <f t="shared" si="288"/>
        <v/>
      </c>
      <c r="BZ241" s="255"/>
      <c r="CA241" s="255"/>
      <c r="CB241" s="41" t="s">
        <v>26</v>
      </c>
      <c r="CC241" s="269" t="str">
        <f>IF(BU241="","",M241*BU241)</f>
        <v/>
      </c>
      <c r="CD241" s="269" t="str">
        <f t="shared" ref="CD241:CG244" si="295">IF(BV241="","",N241*BV241)</f>
        <v/>
      </c>
      <c r="CE241" s="269" t="str">
        <f t="shared" si="295"/>
        <v/>
      </c>
      <c r="CF241" s="269" t="str">
        <f t="shared" si="295"/>
        <v/>
      </c>
      <c r="CG241" s="269" t="str">
        <f t="shared" si="295"/>
        <v/>
      </c>
      <c r="CH241" s="271">
        <f t="shared" si="264"/>
        <v>0</v>
      </c>
      <c r="CI241" s="272"/>
      <c r="CJ241" s="272"/>
      <c r="CK241" s="269" t="str">
        <f t="shared" ref="CK241:CO244" si="296">IF(BU241="","",G241*BU241)</f>
        <v/>
      </c>
      <c r="CL241" s="269" t="str">
        <f t="shared" si="296"/>
        <v/>
      </c>
      <c r="CM241" s="269" t="str">
        <f t="shared" si="296"/>
        <v/>
      </c>
      <c r="CN241" s="269" t="str">
        <f t="shared" si="296"/>
        <v/>
      </c>
      <c r="CO241" s="269" t="str">
        <f t="shared" si="296"/>
        <v/>
      </c>
      <c r="CP241" s="271">
        <f t="shared" si="252"/>
        <v>0</v>
      </c>
      <c r="CS241" s="269" t="str">
        <f>IF(BU241="","",Y241*BU241)</f>
        <v/>
      </c>
      <c r="CT241" s="269" t="str">
        <f t="shared" ref="CT241:CW244" si="297">IF(BV241="","",Z241*BV241)</f>
        <v/>
      </c>
      <c r="CU241" s="269" t="str">
        <f t="shared" si="297"/>
        <v/>
      </c>
      <c r="CV241" s="269" t="str">
        <f t="shared" si="297"/>
        <v/>
      </c>
      <c r="CW241" s="269" t="str">
        <f t="shared" si="297"/>
        <v/>
      </c>
      <c r="CX241" s="271">
        <f t="shared" si="253"/>
        <v>0</v>
      </c>
      <c r="CY241" s="255"/>
      <c r="CZ241" s="255"/>
      <c r="DA241" s="269" t="str">
        <f>IF(BU241="","",(S241+Y241)*BU241)</f>
        <v/>
      </c>
      <c r="DB241" s="269" t="str">
        <f t="shared" ref="DB241:DE244" si="298">IF(BV241="","",(T241+Z241)*BV241)</f>
        <v/>
      </c>
      <c r="DC241" s="269" t="str">
        <f t="shared" si="298"/>
        <v/>
      </c>
      <c r="DD241" s="269" t="str">
        <f t="shared" si="298"/>
        <v/>
      </c>
      <c r="DE241" s="269" t="str">
        <f t="shared" si="298"/>
        <v/>
      </c>
      <c r="DF241" s="271">
        <f t="shared" si="254"/>
        <v>0</v>
      </c>
      <c r="DG241" s="255"/>
      <c r="DH241" s="255"/>
      <c r="DI241" s="269" t="str">
        <f>IF(BU241="","",AK241*BU241)</f>
        <v/>
      </c>
      <c r="DJ241" s="269" t="str">
        <f t="shared" ref="DJ241:DM244" si="299">IF(BV241="","",AL241*BV241)</f>
        <v/>
      </c>
      <c r="DK241" s="269" t="str">
        <f t="shared" si="299"/>
        <v/>
      </c>
      <c r="DL241" s="269" t="str">
        <f t="shared" si="299"/>
        <v/>
      </c>
      <c r="DM241" s="269" t="str">
        <f t="shared" si="299"/>
        <v/>
      </c>
      <c r="DN241" s="271">
        <f t="shared" si="256"/>
        <v>0</v>
      </c>
      <c r="DO241" s="255"/>
      <c r="DP241" s="255"/>
      <c r="DQ241" s="269" t="str">
        <f>IF(BU241="","",(AE241+AK241)*BU241)</f>
        <v/>
      </c>
      <c r="DR241" s="269" t="str">
        <f t="shared" ref="DR241:DU244" si="300">IF(BV241="","",(AF241+AL241)*BV241)</f>
        <v/>
      </c>
      <c r="DS241" s="269" t="str">
        <f t="shared" si="300"/>
        <v/>
      </c>
      <c r="DT241" s="269" t="str">
        <f t="shared" si="300"/>
        <v/>
      </c>
      <c r="DU241" s="269" t="str">
        <f t="shared" si="300"/>
        <v/>
      </c>
      <c r="DV241" s="271">
        <f t="shared" si="255"/>
        <v>0</v>
      </c>
    </row>
    <row r="242" spans="1:126" ht="25.5" hidden="1" customHeight="1">
      <c r="A242" s="232"/>
      <c r="B242" s="157"/>
      <c r="C242" s="43"/>
      <c r="D242" s="44">
        <f>L242</f>
        <v>0</v>
      </c>
      <c r="E242" s="45">
        <f>D242+SUM(AE242:AI242)</f>
        <v>0</v>
      </c>
      <c r="F242" s="46" t="s">
        <v>28</v>
      </c>
      <c r="G242" s="265">
        <f>'[9]NAW2 - Total - ENWL'!G239</f>
        <v>0</v>
      </c>
      <c r="H242" s="265">
        <f>'[9]NAW2 - Total - ENWL'!H239</f>
        <v>0</v>
      </c>
      <c r="I242" s="265">
        <f>'[9]NAW2 - Total - ENWL'!I239</f>
        <v>0</v>
      </c>
      <c r="J242" s="265">
        <f>'[9]NAW2 - Total - ENWL'!J239</f>
        <v>0</v>
      </c>
      <c r="K242" s="265">
        <f>'[9]NAW2 - Total - ENWL'!K239</f>
        <v>0</v>
      </c>
      <c r="L242" s="47">
        <f>SUM(G242:K242)</f>
        <v>0</v>
      </c>
      <c r="M242" s="265">
        <f>'[9]NAW2 - Total - ENWL'!M239</f>
        <v>0</v>
      </c>
      <c r="N242" s="265">
        <f>'[9]NAW2 - Total - ENWL'!N239</f>
        <v>0</v>
      </c>
      <c r="O242" s="265">
        <f>'[9]NAW2 - Total - ENWL'!O239</f>
        <v>0</v>
      </c>
      <c r="P242" s="265">
        <f>'[9]NAW2 - Total - ENWL'!P239</f>
        <v>0</v>
      </c>
      <c r="Q242" s="265">
        <f>'[9]NAW2 - Total - ENWL'!Q239</f>
        <v>0</v>
      </c>
      <c r="R242" s="47">
        <f>SUM(M242:Q242)</f>
        <v>0</v>
      </c>
      <c r="S242" s="265">
        <f>'ENWL - Asset Rep'!S242+'ENWL - Refurb'!S242+'ENWL - HVP'!S242</f>
        <v>0</v>
      </c>
      <c r="T242" s="265">
        <f>'ENWL - Asset Rep'!T242+'ENWL - Refurb'!T242+'ENWL - HVP'!T242</f>
        <v>0</v>
      </c>
      <c r="U242" s="265">
        <f>'ENWL - Asset Rep'!U242+'ENWL - Refurb'!U242+'ENWL - HVP'!U242</f>
        <v>0</v>
      </c>
      <c r="V242" s="265">
        <f>'ENWL - Asset Rep'!V242+'ENWL - Refurb'!V242+'ENWL - HVP'!V242</f>
        <v>0</v>
      </c>
      <c r="W242" s="265">
        <f>'ENWL - Asset Rep'!W242+'ENWL - Refurb'!W242+'ENWL - HVP'!W242</f>
        <v>0</v>
      </c>
      <c r="X242" s="47">
        <f>SUM(S242:W242)</f>
        <v>0</v>
      </c>
      <c r="Y242" s="265">
        <f>'[9]NAW2 - Total - ENWL'!Y239</f>
        <v>0</v>
      </c>
      <c r="Z242" s="265">
        <f>'[9]NAW2 - Total - ENWL'!Z239</f>
        <v>0</v>
      </c>
      <c r="AA242" s="265">
        <f>'[9]NAW2 - Total - ENWL'!AA239</f>
        <v>0</v>
      </c>
      <c r="AB242" s="265">
        <f>'[9]NAW2 - Total - ENWL'!AB239</f>
        <v>0</v>
      </c>
      <c r="AC242" s="265">
        <f>'[9]NAW2 - Total - ENWL'!AC239</f>
        <v>0</v>
      </c>
      <c r="AD242" s="47">
        <f>SUM(Y242:AC242)</f>
        <v>0</v>
      </c>
      <c r="AE242" s="265">
        <f>'ENWL - Asset Rep'!AE242+'ENWL - Refurb'!AE242+'ENWL - HVP'!AE242</f>
        <v>0</v>
      </c>
      <c r="AF242" s="265">
        <f>'ENWL - Asset Rep'!AF242+'ENWL - Refurb'!AF242+'ENWL - HVP'!AF242</f>
        <v>0</v>
      </c>
      <c r="AG242" s="265">
        <f>'ENWL - Asset Rep'!AG242+'ENWL - Refurb'!AG242+'ENWL - HVP'!AG242</f>
        <v>0</v>
      </c>
      <c r="AH242" s="265">
        <f>'ENWL - Asset Rep'!AH242+'ENWL - Refurb'!AH242+'ENWL - HVP'!AH242</f>
        <v>0</v>
      </c>
      <c r="AI242" s="265">
        <f>'ENWL - Asset Rep'!AI242+'ENWL - Refurb'!AI242+'ENWL - HVP'!AI242</f>
        <v>0</v>
      </c>
      <c r="AJ242" s="47">
        <f>SUM(AE242:AI242)</f>
        <v>0</v>
      </c>
      <c r="AK242" s="265">
        <f>'[9]NAW2 - Total - ENWL'!AK239</f>
        <v>0</v>
      </c>
      <c r="AL242" s="265">
        <f>'[9]NAW2 - Total - ENWL'!AL239</f>
        <v>0</v>
      </c>
      <c r="AM242" s="265">
        <f>'[9]NAW2 - Total - ENWL'!AM239</f>
        <v>0</v>
      </c>
      <c r="AN242" s="265">
        <f>'[9]NAW2 - Total - ENWL'!AN239</f>
        <v>0</v>
      </c>
      <c r="AO242" s="265">
        <f>'[9]NAW2 - Total - ENWL'!AO239</f>
        <v>0</v>
      </c>
      <c r="AP242" s="47">
        <f>SUM(AK242:AO242)</f>
        <v>0</v>
      </c>
      <c r="BB242" s="255"/>
      <c r="BC242" s="255"/>
      <c r="BD242" s="46" t="s">
        <v>28</v>
      </c>
      <c r="BE242" s="267">
        <f>'ENWL - HI Probs. of Failure '!O$62</f>
        <v>0</v>
      </c>
      <c r="BF242" s="267">
        <f>'ENWL - HI Probs. of Failure '!P$62</f>
        <v>0</v>
      </c>
      <c r="BG242" s="267">
        <f>'ENWL - HI Probs. of Failure '!Q$62</f>
        <v>0</v>
      </c>
      <c r="BH242" s="267">
        <f>'ENWL - HI Probs. of Failure '!R$62</f>
        <v>0</v>
      </c>
      <c r="BI242" s="267">
        <f>'ENWL - HI Probs. of Failure '!S$62</f>
        <v>0</v>
      </c>
      <c r="BJ242" s="142"/>
      <c r="BK242" s="255"/>
      <c r="BL242" s="46" t="s">
        <v>28</v>
      </c>
      <c r="BM242" s="274">
        <f>IFERROR($BM3*'ENWL - Ave Crit'!$Q$62,0)</f>
        <v>0</v>
      </c>
      <c r="BN242" s="274">
        <f>IFERROR($BM3*'ENWL - Ave Crit'!$Q$62,0)</f>
        <v>0</v>
      </c>
      <c r="BO242" s="274">
        <f>IFERROR($BM3*'ENWL - Ave Crit'!$Q$62,0)</f>
        <v>0</v>
      </c>
      <c r="BP242" s="274">
        <f>IFERROR($BM3*'ENWL - Ave Crit'!$Q$62,0)</f>
        <v>0</v>
      </c>
      <c r="BQ242" s="274">
        <f>IFERROR($BM3*'ENWL - Ave Crit'!$Q$62,0)</f>
        <v>0</v>
      </c>
      <c r="BR242" s="142"/>
      <c r="BS242" s="255"/>
      <c r="BT242" s="46" t="s">
        <v>28</v>
      </c>
      <c r="BU242" s="16" t="str">
        <f t="shared" si="288"/>
        <v/>
      </c>
      <c r="BV242" s="16" t="str">
        <f t="shared" si="288"/>
        <v/>
      </c>
      <c r="BW242" s="16" t="str">
        <f t="shared" si="288"/>
        <v/>
      </c>
      <c r="BX242" s="16" t="str">
        <f t="shared" si="288"/>
        <v/>
      </c>
      <c r="BY242" s="16" t="str">
        <f t="shared" si="288"/>
        <v/>
      </c>
      <c r="BZ242" s="255"/>
      <c r="CA242" s="255"/>
      <c r="CB242" s="46" t="s">
        <v>28</v>
      </c>
      <c r="CC242" s="269" t="str">
        <f>IF(BU242="","",M242*BU242)</f>
        <v/>
      </c>
      <c r="CD242" s="269" t="str">
        <f t="shared" si="295"/>
        <v/>
      </c>
      <c r="CE242" s="269" t="str">
        <f t="shared" si="295"/>
        <v/>
      </c>
      <c r="CF242" s="269" t="str">
        <f t="shared" si="295"/>
        <v/>
      </c>
      <c r="CG242" s="269" t="str">
        <f t="shared" si="295"/>
        <v/>
      </c>
      <c r="CH242" s="271">
        <f t="shared" si="264"/>
        <v>0</v>
      </c>
      <c r="CI242" s="272"/>
      <c r="CJ242" s="272"/>
      <c r="CK242" s="269" t="str">
        <f t="shared" si="296"/>
        <v/>
      </c>
      <c r="CL242" s="269" t="str">
        <f t="shared" si="296"/>
        <v/>
      </c>
      <c r="CM242" s="269" t="str">
        <f t="shared" si="296"/>
        <v/>
      </c>
      <c r="CN242" s="269" t="str">
        <f t="shared" si="296"/>
        <v/>
      </c>
      <c r="CO242" s="269" t="str">
        <f t="shared" si="296"/>
        <v/>
      </c>
      <c r="CP242" s="271">
        <f t="shared" si="252"/>
        <v>0</v>
      </c>
      <c r="CS242" s="269" t="str">
        <f>IF(BU242="","",Y242*BU242)</f>
        <v/>
      </c>
      <c r="CT242" s="269" t="str">
        <f t="shared" si="297"/>
        <v/>
      </c>
      <c r="CU242" s="269" t="str">
        <f t="shared" si="297"/>
        <v/>
      </c>
      <c r="CV242" s="269" t="str">
        <f t="shared" si="297"/>
        <v/>
      </c>
      <c r="CW242" s="269" t="str">
        <f t="shared" si="297"/>
        <v/>
      </c>
      <c r="CX242" s="271">
        <f t="shared" si="253"/>
        <v>0</v>
      </c>
      <c r="CY242" s="255"/>
      <c r="CZ242" s="255"/>
      <c r="DA242" s="269" t="str">
        <f>IF(BU242="","",(S242+Y242)*BU242)</f>
        <v/>
      </c>
      <c r="DB242" s="269" t="str">
        <f t="shared" si="298"/>
        <v/>
      </c>
      <c r="DC242" s="269" t="str">
        <f t="shared" si="298"/>
        <v/>
      </c>
      <c r="DD242" s="269" t="str">
        <f t="shared" si="298"/>
        <v/>
      </c>
      <c r="DE242" s="269" t="str">
        <f t="shared" si="298"/>
        <v/>
      </c>
      <c r="DF242" s="271">
        <f t="shared" si="254"/>
        <v>0</v>
      </c>
      <c r="DG242" s="255"/>
      <c r="DH242" s="255"/>
      <c r="DI242" s="269" t="str">
        <f>IF(BU242="","",AK242*BU242)</f>
        <v/>
      </c>
      <c r="DJ242" s="269" t="str">
        <f t="shared" si="299"/>
        <v/>
      </c>
      <c r="DK242" s="269" t="str">
        <f t="shared" si="299"/>
        <v/>
      </c>
      <c r="DL242" s="269" t="str">
        <f t="shared" si="299"/>
        <v/>
      </c>
      <c r="DM242" s="269" t="str">
        <f t="shared" si="299"/>
        <v/>
      </c>
      <c r="DN242" s="271">
        <f t="shared" si="256"/>
        <v>0</v>
      </c>
      <c r="DO242" s="255"/>
      <c r="DP242" s="255"/>
      <c r="DQ242" s="269" t="str">
        <f>IF(BU242="","",(AE242+AK242)*BU242)</f>
        <v/>
      </c>
      <c r="DR242" s="269" t="str">
        <f t="shared" si="300"/>
        <v/>
      </c>
      <c r="DS242" s="269" t="str">
        <f t="shared" si="300"/>
        <v/>
      </c>
      <c r="DT242" s="269" t="str">
        <f t="shared" si="300"/>
        <v/>
      </c>
      <c r="DU242" s="269" t="str">
        <f t="shared" si="300"/>
        <v/>
      </c>
      <c r="DV242" s="271">
        <f t="shared" si="255"/>
        <v>0</v>
      </c>
    </row>
    <row r="243" spans="1:126" ht="25.5" hidden="1" customHeight="1">
      <c r="A243" s="232"/>
      <c r="B243" s="157"/>
      <c r="C243" s="43"/>
      <c r="D243" s="44">
        <f>L243</f>
        <v>0</v>
      </c>
      <c r="E243" s="45">
        <f>D243+SUM(AE243:AI243)</f>
        <v>0</v>
      </c>
      <c r="F243" s="46" t="s">
        <v>30</v>
      </c>
      <c r="G243" s="265">
        <f>'[9]NAW2 - Total - ENWL'!G240</f>
        <v>0</v>
      </c>
      <c r="H243" s="265">
        <f>'[9]NAW2 - Total - ENWL'!H240</f>
        <v>0</v>
      </c>
      <c r="I243" s="265">
        <f>'[9]NAW2 - Total - ENWL'!I240</f>
        <v>0</v>
      </c>
      <c r="J243" s="265">
        <f>'[9]NAW2 - Total - ENWL'!J240</f>
        <v>0</v>
      </c>
      <c r="K243" s="265">
        <f>'[9]NAW2 - Total - ENWL'!K240</f>
        <v>0</v>
      </c>
      <c r="L243" s="47">
        <f>SUM(G243:K243)</f>
        <v>0</v>
      </c>
      <c r="M243" s="265">
        <f>'[9]NAW2 - Total - ENWL'!M240</f>
        <v>0</v>
      </c>
      <c r="N243" s="265">
        <f>'[9]NAW2 - Total - ENWL'!N240</f>
        <v>0</v>
      </c>
      <c r="O243" s="265">
        <f>'[9]NAW2 - Total - ENWL'!O240</f>
        <v>0</v>
      </c>
      <c r="P243" s="265">
        <f>'[9]NAW2 - Total - ENWL'!P240</f>
        <v>0</v>
      </c>
      <c r="Q243" s="265">
        <f>'[9]NAW2 - Total - ENWL'!Q240</f>
        <v>0</v>
      </c>
      <c r="R243" s="47">
        <f>SUM(M243:Q243)</f>
        <v>0</v>
      </c>
      <c r="S243" s="265">
        <f>'ENWL - Asset Rep'!S243+'ENWL - Refurb'!S243+'ENWL - HVP'!S243</f>
        <v>0</v>
      </c>
      <c r="T243" s="265">
        <f>'ENWL - Asset Rep'!T243+'ENWL - Refurb'!T243+'ENWL - HVP'!T243</f>
        <v>0</v>
      </c>
      <c r="U243" s="265">
        <f>'ENWL - Asset Rep'!U243+'ENWL - Refurb'!U243+'ENWL - HVP'!U243</f>
        <v>0</v>
      </c>
      <c r="V243" s="265">
        <f>'ENWL - Asset Rep'!V243+'ENWL - Refurb'!V243+'ENWL - HVP'!V243</f>
        <v>0</v>
      </c>
      <c r="W243" s="265">
        <f>'ENWL - Asset Rep'!W243+'ENWL - Refurb'!W243+'ENWL - HVP'!W243</f>
        <v>0</v>
      </c>
      <c r="X243" s="47">
        <f>SUM(S243:W243)</f>
        <v>0</v>
      </c>
      <c r="Y243" s="265">
        <f>'[9]NAW2 - Total - ENWL'!Y240</f>
        <v>0</v>
      </c>
      <c r="Z243" s="265">
        <f>'[9]NAW2 - Total - ENWL'!Z240</f>
        <v>0</v>
      </c>
      <c r="AA243" s="265">
        <f>'[9]NAW2 - Total - ENWL'!AA240</f>
        <v>0</v>
      </c>
      <c r="AB243" s="265">
        <f>'[9]NAW2 - Total - ENWL'!AB240</f>
        <v>0</v>
      </c>
      <c r="AC243" s="265">
        <f>'[9]NAW2 - Total - ENWL'!AC240</f>
        <v>0</v>
      </c>
      <c r="AD243" s="47">
        <f>SUM(Y243:AC243)</f>
        <v>0</v>
      </c>
      <c r="AE243" s="265">
        <f>'ENWL - Asset Rep'!AE243+'ENWL - Refurb'!AE243+'ENWL - HVP'!AE243</f>
        <v>0</v>
      </c>
      <c r="AF243" s="265">
        <f>'ENWL - Asset Rep'!AF243+'ENWL - Refurb'!AF243+'ENWL - HVP'!AF243</f>
        <v>0</v>
      </c>
      <c r="AG243" s="265">
        <f>'ENWL - Asset Rep'!AG243+'ENWL - Refurb'!AG243+'ENWL - HVP'!AG243</f>
        <v>0</v>
      </c>
      <c r="AH243" s="265">
        <f>'ENWL - Asset Rep'!AH243+'ENWL - Refurb'!AH243+'ENWL - HVP'!AH243</f>
        <v>0</v>
      </c>
      <c r="AI243" s="265">
        <f>'ENWL - Asset Rep'!AI243+'ENWL - Refurb'!AI243+'ENWL - HVP'!AI243</f>
        <v>0</v>
      </c>
      <c r="AJ243" s="47">
        <f>SUM(AE243:AI243)</f>
        <v>0</v>
      </c>
      <c r="AK243" s="265">
        <f>'[9]NAW2 - Total - ENWL'!AK240</f>
        <v>0</v>
      </c>
      <c r="AL243" s="265">
        <f>'[9]NAW2 - Total - ENWL'!AL240</f>
        <v>0</v>
      </c>
      <c r="AM243" s="265">
        <f>'[9]NAW2 - Total - ENWL'!AM240</f>
        <v>0</v>
      </c>
      <c r="AN243" s="265">
        <f>'[9]NAW2 - Total - ENWL'!AN240</f>
        <v>0</v>
      </c>
      <c r="AO243" s="265">
        <f>'[9]NAW2 - Total - ENWL'!AO240</f>
        <v>0</v>
      </c>
      <c r="AP243" s="47">
        <f>SUM(AK243:AO243)</f>
        <v>0</v>
      </c>
      <c r="BB243" s="255"/>
      <c r="BC243" s="255"/>
      <c r="BD243" s="46" t="s">
        <v>30</v>
      </c>
      <c r="BE243" s="267">
        <f>'ENWL - HI Probs. of Failure '!O$62</f>
        <v>0</v>
      </c>
      <c r="BF243" s="267">
        <f>'ENWL - HI Probs. of Failure '!P$62</f>
        <v>0</v>
      </c>
      <c r="BG243" s="267">
        <f>'ENWL - HI Probs. of Failure '!Q$62</f>
        <v>0</v>
      </c>
      <c r="BH243" s="267">
        <f>'ENWL - HI Probs. of Failure '!R$62</f>
        <v>0</v>
      </c>
      <c r="BI243" s="267">
        <f>'ENWL - HI Probs. of Failure '!S$62</f>
        <v>0</v>
      </c>
      <c r="BJ243" s="142"/>
      <c r="BK243" s="255"/>
      <c r="BL243" s="46" t="s">
        <v>30</v>
      </c>
      <c r="BM243" s="274">
        <f>IFERROR($BM4*'ENWL - Ave Crit'!$Q$62,0)</f>
        <v>0</v>
      </c>
      <c r="BN243" s="274">
        <f>IFERROR($BM4*'ENWL - Ave Crit'!$Q$62,0)</f>
        <v>0</v>
      </c>
      <c r="BO243" s="274">
        <f>IFERROR($BM4*'ENWL - Ave Crit'!$Q$62,0)</f>
        <v>0</v>
      </c>
      <c r="BP243" s="274">
        <f>IFERROR($BM4*'ENWL - Ave Crit'!$Q$62,0)</f>
        <v>0</v>
      </c>
      <c r="BQ243" s="274">
        <f>IFERROR($BM4*'ENWL - Ave Crit'!$Q$62,0)</f>
        <v>0</v>
      </c>
      <c r="BR243" s="142"/>
      <c r="BS243" s="255"/>
      <c r="BT243" s="46" t="s">
        <v>30</v>
      </c>
      <c r="BU243" s="16" t="str">
        <f t="shared" si="288"/>
        <v/>
      </c>
      <c r="BV243" s="16" t="str">
        <f t="shared" si="288"/>
        <v/>
      </c>
      <c r="BW243" s="16" t="str">
        <f t="shared" si="288"/>
        <v/>
      </c>
      <c r="BX243" s="16" t="str">
        <f t="shared" si="288"/>
        <v/>
      </c>
      <c r="BY243" s="16" t="str">
        <f t="shared" si="288"/>
        <v/>
      </c>
      <c r="BZ243" s="255"/>
      <c r="CA243" s="255"/>
      <c r="CB243" s="46" t="s">
        <v>30</v>
      </c>
      <c r="CC243" s="269" t="str">
        <f>IF(BU243="","",M243*BU243)</f>
        <v/>
      </c>
      <c r="CD243" s="269" t="str">
        <f t="shared" si="295"/>
        <v/>
      </c>
      <c r="CE243" s="269" t="str">
        <f t="shared" si="295"/>
        <v/>
      </c>
      <c r="CF243" s="269" t="str">
        <f t="shared" si="295"/>
        <v/>
      </c>
      <c r="CG243" s="269" t="str">
        <f t="shared" si="295"/>
        <v/>
      </c>
      <c r="CH243" s="271">
        <f t="shared" si="264"/>
        <v>0</v>
      </c>
      <c r="CI243" s="272"/>
      <c r="CJ243" s="272"/>
      <c r="CK243" s="269" t="str">
        <f t="shared" si="296"/>
        <v/>
      </c>
      <c r="CL243" s="269" t="str">
        <f t="shared" si="296"/>
        <v/>
      </c>
      <c r="CM243" s="269" t="str">
        <f t="shared" si="296"/>
        <v/>
      </c>
      <c r="CN243" s="269" t="str">
        <f t="shared" si="296"/>
        <v/>
      </c>
      <c r="CO243" s="269" t="str">
        <f t="shared" si="296"/>
        <v/>
      </c>
      <c r="CP243" s="271">
        <f t="shared" si="252"/>
        <v>0</v>
      </c>
      <c r="CS243" s="269" t="str">
        <f>IF(BU243="","",Y243*BU243)</f>
        <v/>
      </c>
      <c r="CT243" s="269" t="str">
        <f t="shared" si="297"/>
        <v/>
      </c>
      <c r="CU243" s="269" t="str">
        <f t="shared" si="297"/>
        <v/>
      </c>
      <c r="CV243" s="269" t="str">
        <f t="shared" si="297"/>
        <v/>
      </c>
      <c r="CW243" s="269" t="str">
        <f t="shared" si="297"/>
        <v/>
      </c>
      <c r="CX243" s="271">
        <f t="shared" si="253"/>
        <v>0</v>
      </c>
      <c r="CY243" s="255"/>
      <c r="CZ243" s="255"/>
      <c r="DA243" s="269" t="str">
        <f>IF(BU243="","",(S243+Y243)*BU243)</f>
        <v/>
      </c>
      <c r="DB243" s="269" t="str">
        <f t="shared" si="298"/>
        <v/>
      </c>
      <c r="DC243" s="269" t="str">
        <f t="shared" si="298"/>
        <v/>
      </c>
      <c r="DD243" s="269" t="str">
        <f t="shared" si="298"/>
        <v/>
      </c>
      <c r="DE243" s="269" t="str">
        <f t="shared" si="298"/>
        <v/>
      </c>
      <c r="DF243" s="271">
        <f t="shared" si="254"/>
        <v>0</v>
      </c>
      <c r="DG243" s="255"/>
      <c r="DH243" s="255"/>
      <c r="DI243" s="269" t="str">
        <f>IF(BU243="","",AK243*BU243)</f>
        <v/>
      </c>
      <c r="DJ243" s="269" t="str">
        <f t="shared" si="299"/>
        <v/>
      </c>
      <c r="DK243" s="269" t="str">
        <f t="shared" si="299"/>
        <v/>
      </c>
      <c r="DL243" s="269" t="str">
        <f t="shared" si="299"/>
        <v/>
      </c>
      <c r="DM243" s="269" t="str">
        <f t="shared" si="299"/>
        <v/>
      </c>
      <c r="DN243" s="271">
        <f t="shared" si="256"/>
        <v>0</v>
      </c>
      <c r="DO243" s="255"/>
      <c r="DP243" s="255"/>
      <c r="DQ243" s="269" t="str">
        <f>IF(BU243="","",(AE243+AK243)*BU243)</f>
        <v/>
      </c>
      <c r="DR243" s="269" t="str">
        <f t="shared" si="300"/>
        <v/>
      </c>
      <c r="DS243" s="269" t="str">
        <f t="shared" si="300"/>
        <v/>
      </c>
      <c r="DT243" s="269" t="str">
        <f t="shared" si="300"/>
        <v/>
      </c>
      <c r="DU243" s="269" t="str">
        <f t="shared" si="300"/>
        <v/>
      </c>
      <c r="DV243" s="271">
        <f t="shared" si="255"/>
        <v>0</v>
      </c>
    </row>
    <row r="244" spans="1:126" ht="25.5" hidden="1" customHeight="1">
      <c r="A244" s="232"/>
      <c r="B244" s="157"/>
      <c r="C244" s="43"/>
      <c r="D244" s="44">
        <f>L244</f>
        <v>0</v>
      </c>
      <c r="E244" s="45">
        <f>D244+SUM(AE244:AI244)</f>
        <v>0</v>
      </c>
      <c r="F244" s="46" t="s">
        <v>31</v>
      </c>
      <c r="G244" s="265">
        <f>'[9]NAW2 - Total - ENWL'!G241</f>
        <v>0</v>
      </c>
      <c r="H244" s="265">
        <f>'[9]NAW2 - Total - ENWL'!H241</f>
        <v>0</v>
      </c>
      <c r="I244" s="265">
        <f>'[9]NAW2 - Total - ENWL'!I241</f>
        <v>0</v>
      </c>
      <c r="J244" s="265">
        <f>'[9]NAW2 - Total - ENWL'!J241</f>
        <v>0</v>
      </c>
      <c r="K244" s="265">
        <f>'[9]NAW2 - Total - ENWL'!K241</f>
        <v>0</v>
      </c>
      <c r="L244" s="47">
        <f>SUM(G244:K244)</f>
        <v>0</v>
      </c>
      <c r="M244" s="265">
        <f>'[9]NAW2 - Total - ENWL'!M241</f>
        <v>0</v>
      </c>
      <c r="N244" s="265">
        <f>'[9]NAW2 - Total - ENWL'!N241</f>
        <v>0</v>
      </c>
      <c r="O244" s="265">
        <f>'[9]NAW2 - Total - ENWL'!O241</f>
        <v>0</v>
      </c>
      <c r="P244" s="265">
        <f>'[9]NAW2 - Total - ENWL'!P241</f>
        <v>0</v>
      </c>
      <c r="Q244" s="265">
        <f>'[9]NAW2 - Total - ENWL'!Q241</f>
        <v>0</v>
      </c>
      <c r="R244" s="47">
        <f>SUM(M244:Q244)</f>
        <v>0</v>
      </c>
      <c r="S244" s="265">
        <f>'ENWL - Asset Rep'!S244+'ENWL - Refurb'!S244+'ENWL - HVP'!S244</f>
        <v>0</v>
      </c>
      <c r="T244" s="265">
        <f>'ENWL - Asset Rep'!T244+'ENWL - Refurb'!T244+'ENWL - HVP'!T244</f>
        <v>0</v>
      </c>
      <c r="U244" s="265">
        <f>'ENWL - Asset Rep'!U244+'ENWL - Refurb'!U244+'ENWL - HVP'!U244</f>
        <v>0</v>
      </c>
      <c r="V244" s="265">
        <f>'ENWL - Asset Rep'!V244+'ENWL - Refurb'!V244+'ENWL - HVP'!V244</f>
        <v>0</v>
      </c>
      <c r="W244" s="265">
        <f>'ENWL - Asset Rep'!W244+'ENWL - Refurb'!W244+'ENWL - HVP'!W244</f>
        <v>0</v>
      </c>
      <c r="X244" s="47">
        <f>SUM(S244:W244)</f>
        <v>0</v>
      </c>
      <c r="Y244" s="265">
        <f>'[9]NAW2 - Total - ENWL'!Y241</f>
        <v>0</v>
      </c>
      <c r="Z244" s="265">
        <f>'[9]NAW2 - Total - ENWL'!Z241</f>
        <v>0</v>
      </c>
      <c r="AA244" s="265">
        <f>'[9]NAW2 - Total - ENWL'!AA241</f>
        <v>0</v>
      </c>
      <c r="AB244" s="265">
        <f>'[9]NAW2 - Total - ENWL'!AB241</f>
        <v>0</v>
      </c>
      <c r="AC244" s="265">
        <f>'[9]NAW2 - Total - ENWL'!AC241</f>
        <v>0</v>
      </c>
      <c r="AD244" s="47">
        <f>SUM(Y244:AC244)</f>
        <v>0</v>
      </c>
      <c r="AE244" s="265">
        <f>'ENWL - Asset Rep'!AE244+'ENWL - Refurb'!AE244+'ENWL - HVP'!AE244</f>
        <v>0</v>
      </c>
      <c r="AF244" s="265">
        <f>'ENWL - Asset Rep'!AF244+'ENWL - Refurb'!AF244+'ENWL - HVP'!AF244</f>
        <v>0</v>
      </c>
      <c r="AG244" s="265">
        <f>'ENWL - Asset Rep'!AG244+'ENWL - Refurb'!AG244+'ENWL - HVP'!AG244</f>
        <v>0</v>
      </c>
      <c r="AH244" s="265">
        <f>'ENWL - Asset Rep'!AH244+'ENWL - Refurb'!AH244+'ENWL - HVP'!AH244</f>
        <v>0</v>
      </c>
      <c r="AI244" s="265">
        <f>'ENWL - Asset Rep'!AI244+'ENWL - Refurb'!AI244+'ENWL - HVP'!AI244</f>
        <v>0</v>
      </c>
      <c r="AJ244" s="47">
        <f>SUM(AE244:AI244)</f>
        <v>0</v>
      </c>
      <c r="AK244" s="265">
        <f>'[9]NAW2 - Total - ENWL'!AK241</f>
        <v>0</v>
      </c>
      <c r="AL244" s="265">
        <f>'[9]NAW2 - Total - ENWL'!AL241</f>
        <v>0</v>
      </c>
      <c r="AM244" s="265">
        <f>'[9]NAW2 - Total - ENWL'!AM241</f>
        <v>0</v>
      </c>
      <c r="AN244" s="265">
        <f>'[9]NAW2 - Total - ENWL'!AN241</f>
        <v>0</v>
      </c>
      <c r="AO244" s="265">
        <f>'[9]NAW2 - Total - ENWL'!AO241</f>
        <v>0</v>
      </c>
      <c r="AP244" s="47">
        <f>SUM(AK244:AO244)</f>
        <v>0</v>
      </c>
      <c r="BB244" s="255"/>
      <c r="BC244" s="255"/>
      <c r="BD244" s="46" t="s">
        <v>31</v>
      </c>
      <c r="BE244" s="267">
        <f>'ENWL - HI Probs. of Failure '!O$62</f>
        <v>0</v>
      </c>
      <c r="BF244" s="267">
        <f>'ENWL - HI Probs. of Failure '!P$62</f>
        <v>0</v>
      </c>
      <c r="BG244" s="267">
        <f>'ENWL - HI Probs. of Failure '!Q$62</f>
        <v>0</v>
      </c>
      <c r="BH244" s="267">
        <f>'ENWL - HI Probs. of Failure '!R$62</f>
        <v>0</v>
      </c>
      <c r="BI244" s="267">
        <f>'ENWL - HI Probs. of Failure '!S$62</f>
        <v>0</v>
      </c>
      <c r="BJ244" s="142"/>
      <c r="BK244" s="255"/>
      <c r="BL244" s="46" t="s">
        <v>31</v>
      </c>
      <c r="BM244" s="274">
        <f>IFERROR($BM5*'ENWL - Ave Crit'!$Q$62,0)</f>
        <v>0</v>
      </c>
      <c r="BN244" s="274">
        <f>IFERROR($BM5*'ENWL - Ave Crit'!$Q$62,0)</f>
        <v>0</v>
      </c>
      <c r="BO244" s="274">
        <f>IFERROR($BM5*'ENWL - Ave Crit'!$Q$62,0)</f>
        <v>0</v>
      </c>
      <c r="BP244" s="274">
        <f>IFERROR($BM5*'ENWL - Ave Crit'!$Q$62,0)</f>
        <v>0</v>
      </c>
      <c r="BQ244" s="274">
        <f>IFERROR($BM5*'ENWL - Ave Crit'!$Q$62,0)</f>
        <v>0</v>
      </c>
      <c r="BR244" s="142"/>
      <c r="BS244" s="255"/>
      <c r="BT244" s="46" t="s">
        <v>31</v>
      </c>
      <c r="BU244" s="16" t="str">
        <f t="shared" si="288"/>
        <v/>
      </c>
      <c r="BV244" s="16" t="str">
        <f t="shared" si="288"/>
        <v/>
      </c>
      <c r="BW244" s="16" t="str">
        <f t="shared" si="288"/>
        <v/>
      </c>
      <c r="BX244" s="16" t="str">
        <f t="shared" si="288"/>
        <v/>
      </c>
      <c r="BY244" s="16" t="str">
        <f t="shared" si="288"/>
        <v/>
      </c>
      <c r="BZ244" s="255"/>
      <c r="CA244" s="255"/>
      <c r="CB244" s="46" t="s">
        <v>31</v>
      </c>
      <c r="CC244" s="269" t="str">
        <f>IF(BU244="","",M244*BU244)</f>
        <v/>
      </c>
      <c r="CD244" s="269" t="str">
        <f t="shared" si="295"/>
        <v/>
      </c>
      <c r="CE244" s="269" t="str">
        <f t="shared" si="295"/>
        <v/>
      </c>
      <c r="CF244" s="269" t="str">
        <f t="shared" si="295"/>
        <v/>
      </c>
      <c r="CG244" s="269" t="str">
        <f t="shared" si="295"/>
        <v/>
      </c>
      <c r="CH244" s="271">
        <f t="shared" si="264"/>
        <v>0</v>
      </c>
      <c r="CI244" s="272"/>
      <c r="CJ244" s="272"/>
      <c r="CK244" s="269" t="str">
        <f t="shared" si="296"/>
        <v/>
      </c>
      <c r="CL244" s="269" t="str">
        <f t="shared" si="296"/>
        <v/>
      </c>
      <c r="CM244" s="269" t="str">
        <f t="shared" si="296"/>
        <v/>
      </c>
      <c r="CN244" s="269" t="str">
        <f t="shared" si="296"/>
        <v/>
      </c>
      <c r="CO244" s="269" t="str">
        <f t="shared" si="296"/>
        <v/>
      </c>
      <c r="CP244" s="271">
        <f t="shared" si="252"/>
        <v>0</v>
      </c>
      <c r="CS244" s="269" t="str">
        <f>IF(BU244="","",Y244*BU244)</f>
        <v/>
      </c>
      <c r="CT244" s="269" t="str">
        <f t="shared" si="297"/>
        <v/>
      </c>
      <c r="CU244" s="269" t="str">
        <f t="shared" si="297"/>
        <v/>
      </c>
      <c r="CV244" s="269" t="str">
        <f t="shared" si="297"/>
        <v/>
      </c>
      <c r="CW244" s="269" t="str">
        <f t="shared" si="297"/>
        <v/>
      </c>
      <c r="CX244" s="271">
        <f t="shared" si="253"/>
        <v>0</v>
      </c>
      <c r="CY244" s="255"/>
      <c r="CZ244" s="255"/>
      <c r="DA244" s="269" t="str">
        <f>IF(BU244="","",(S244+Y244)*BU244)</f>
        <v/>
      </c>
      <c r="DB244" s="269" t="str">
        <f t="shared" si="298"/>
        <v/>
      </c>
      <c r="DC244" s="269" t="str">
        <f t="shared" si="298"/>
        <v/>
      </c>
      <c r="DD244" s="269" t="str">
        <f t="shared" si="298"/>
        <v/>
      </c>
      <c r="DE244" s="269" t="str">
        <f t="shared" si="298"/>
        <v/>
      </c>
      <c r="DF244" s="271">
        <f t="shared" si="254"/>
        <v>0</v>
      </c>
      <c r="DG244" s="255"/>
      <c r="DH244" s="255"/>
      <c r="DI244" s="269" t="str">
        <f>IF(BU244="","",AK244*BU244)</f>
        <v/>
      </c>
      <c r="DJ244" s="269" t="str">
        <f t="shared" si="299"/>
        <v/>
      </c>
      <c r="DK244" s="269" t="str">
        <f t="shared" si="299"/>
        <v/>
      </c>
      <c r="DL244" s="269" t="str">
        <f t="shared" si="299"/>
        <v/>
      </c>
      <c r="DM244" s="269" t="str">
        <f t="shared" si="299"/>
        <v/>
      </c>
      <c r="DN244" s="271">
        <f t="shared" si="256"/>
        <v>0</v>
      </c>
      <c r="DO244" s="255"/>
      <c r="DP244" s="255"/>
      <c r="DQ244" s="269" t="str">
        <f>IF(BU244="","",(AE244+AK244)*BU244)</f>
        <v/>
      </c>
      <c r="DR244" s="269" t="str">
        <f t="shared" si="300"/>
        <v/>
      </c>
      <c r="DS244" s="269" t="str">
        <f t="shared" si="300"/>
        <v/>
      </c>
      <c r="DT244" s="269" t="str">
        <f t="shared" si="300"/>
        <v/>
      </c>
      <c r="DU244" s="269" t="str">
        <f t="shared" si="300"/>
        <v/>
      </c>
      <c r="DV244" s="271">
        <f t="shared" si="255"/>
        <v>0</v>
      </c>
    </row>
    <row r="245" spans="1:126" ht="25.5" hidden="1" customHeight="1" thickBot="1">
      <c r="A245" s="232"/>
      <c r="B245" s="48"/>
      <c r="C245" s="49"/>
      <c r="D245" s="50">
        <f>SUM(D241:D244)</f>
        <v>0</v>
      </c>
      <c r="E245" s="51">
        <f>SUM(E241:E244)</f>
        <v>0</v>
      </c>
      <c r="F245" s="52"/>
      <c r="G245" s="53">
        <f>SUM(G241:G244)</f>
        <v>0</v>
      </c>
      <c r="H245" s="54">
        <f>SUM(H241:H244)</f>
        <v>0</v>
      </c>
      <c r="I245" s="54">
        <f>SUM(I241:I244)</f>
        <v>0</v>
      </c>
      <c r="J245" s="54">
        <f>SUM(J241:J244)</f>
        <v>0</v>
      </c>
      <c r="K245" s="54">
        <f>SUM(K241:K244)</f>
        <v>0</v>
      </c>
      <c r="L245" s="55"/>
      <c r="M245" s="53">
        <f>SUM(M241:M244)</f>
        <v>0</v>
      </c>
      <c r="N245" s="54">
        <f>SUM(N241:N244)</f>
        <v>0</v>
      </c>
      <c r="O245" s="54">
        <f>SUM(O241:O244)</f>
        <v>0</v>
      </c>
      <c r="P245" s="54">
        <f>SUM(P241:P244)</f>
        <v>0</v>
      </c>
      <c r="Q245" s="54">
        <f>SUM(Q241:Q244)</f>
        <v>0</v>
      </c>
      <c r="R245" s="55"/>
      <c r="S245" s="53">
        <f>SUM(S241:S244)</f>
        <v>0</v>
      </c>
      <c r="T245" s="54">
        <f>SUM(T241:T244)</f>
        <v>0</v>
      </c>
      <c r="U245" s="54">
        <f>SUM(U241:U244)</f>
        <v>0</v>
      </c>
      <c r="V245" s="54">
        <f>SUM(V241:V244)</f>
        <v>0</v>
      </c>
      <c r="W245" s="54">
        <f>SUM(W241:W244)</f>
        <v>0</v>
      </c>
      <c r="X245" s="55"/>
      <c r="Y245" s="53">
        <f>SUM(Y241:Y244)</f>
        <v>0</v>
      </c>
      <c r="Z245" s="54">
        <f>SUM(Z241:Z244)</f>
        <v>0</v>
      </c>
      <c r="AA245" s="54">
        <f>SUM(AA241:AA244)</f>
        <v>0</v>
      </c>
      <c r="AB245" s="54">
        <f>SUM(AB241:AB244)</f>
        <v>0</v>
      </c>
      <c r="AC245" s="54">
        <f>SUM(AC241:AC244)</f>
        <v>0</v>
      </c>
      <c r="AD245" s="55"/>
      <c r="AE245" s="53">
        <f>SUM(AE241:AE244)</f>
        <v>0</v>
      </c>
      <c r="AF245" s="54">
        <f>SUM(AF241:AF244)</f>
        <v>0</v>
      </c>
      <c r="AG245" s="54">
        <f>SUM(AG241:AG244)</f>
        <v>0</v>
      </c>
      <c r="AH245" s="54">
        <f>SUM(AH241:AH244)</f>
        <v>0</v>
      </c>
      <c r="AI245" s="54">
        <f>SUM(AI241:AI244)</f>
        <v>0</v>
      </c>
      <c r="AJ245" s="55"/>
      <c r="AK245" s="53">
        <f>SUM(AK241:AK244)</f>
        <v>0</v>
      </c>
      <c r="AL245" s="54">
        <f>SUM(AL241:AL244)</f>
        <v>0</v>
      </c>
      <c r="AM245" s="54">
        <f>SUM(AM241:AM244)</f>
        <v>0</v>
      </c>
      <c r="AN245" s="54">
        <f>SUM(AN241:AN244)</f>
        <v>0</v>
      </c>
      <c r="AO245" s="54">
        <f>SUM(AO241:AO244)</f>
        <v>0</v>
      </c>
      <c r="AP245" s="55"/>
      <c r="BB245" s="255"/>
      <c r="BC245" s="255"/>
      <c r="BD245" s="52"/>
      <c r="BE245" s="139"/>
      <c r="BF245" s="140"/>
      <c r="BG245" s="140"/>
      <c r="BH245" s="140"/>
      <c r="BI245" s="140"/>
      <c r="BJ245" s="55"/>
      <c r="BK245" s="255"/>
      <c r="BL245" s="52"/>
      <c r="BM245" s="139"/>
      <c r="BN245" s="140"/>
      <c r="BO245" s="140"/>
      <c r="BP245" s="140"/>
      <c r="BQ245" s="140"/>
      <c r="BR245" s="55"/>
      <c r="BS245" s="255"/>
      <c r="BT245" s="52"/>
      <c r="BU245" s="16" t="str">
        <f t="shared" si="288"/>
        <v/>
      </c>
      <c r="BV245" s="16" t="str">
        <f t="shared" si="288"/>
        <v/>
      </c>
      <c r="BW245" s="16" t="str">
        <f t="shared" si="288"/>
        <v/>
      </c>
      <c r="BX245" s="16" t="str">
        <f t="shared" si="288"/>
        <v/>
      </c>
      <c r="BY245" s="16" t="str">
        <f t="shared" si="288"/>
        <v/>
      </c>
      <c r="BZ245" s="255"/>
      <c r="CA245" s="255"/>
      <c r="CB245" s="52"/>
      <c r="CC245" s="270">
        <f>SUM(CC241:CC244)</f>
        <v>0</v>
      </c>
      <c r="CD245" s="270">
        <f>SUM(CD241:CD244)</f>
        <v>0</v>
      </c>
      <c r="CE245" s="270">
        <f>SUM(CE241:CE244)</f>
        <v>0</v>
      </c>
      <c r="CF245" s="270">
        <f>SUM(CF241:CF244)</f>
        <v>0</v>
      </c>
      <c r="CG245" s="270">
        <f>SUM(CG241:CG244)</f>
        <v>0</v>
      </c>
      <c r="CH245" s="271">
        <f t="shared" si="264"/>
        <v>0</v>
      </c>
      <c r="CI245" s="272"/>
      <c r="CJ245" s="272"/>
      <c r="CK245" s="270">
        <f>SUM(CK241:CK244)</f>
        <v>0</v>
      </c>
      <c r="CL245" s="270">
        <f>SUM(CL241:CL244)</f>
        <v>0</v>
      </c>
      <c r="CM245" s="270">
        <f>SUM(CM241:CM244)</f>
        <v>0</v>
      </c>
      <c r="CN245" s="270">
        <f>SUM(CN241:CN244)</f>
        <v>0</v>
      </c>
      <c r="CO245" s="270">
        <f>SUM(CO241:CO244)</f>
        <v>0</v>
      </c>
      <c r="CP245" s="271">
        <f t="shared" si="252"/>
        <v>0</v>
      </c>
      <c r="CS245" s="270">
        <f>SUM(CS241:CS244)</f>
        <v>0</v>
      </c>
      <c r="CT245" s="270">
        <f>SUM(CT241:CT244)</f>
        <v>0</v>
      </c>
      <c r="CU245" s="270">
        <f>SUM(CU241:CU244)</f>
        <v>0</v>
      </c>
      <c r="CV245" s="270">
        <f>SUM(CV241:CV244)</f>
        <v>0</v>
      </c>
      <c r="CW245" s="270">
        <f>SUM(CW241:CW244)</f>
        <v>0</v>
      </c>
      <c r="CX245" s="271">
        <f t="shared" si="253"/>
        <v>0</v>
      </c>
      <c r="CY245" s="255"/>
      <c r="CZ245" s="255"/>
      <c r="DA245" s="270">
        <f>SUM(DA241:DA244)</f>
        <v>0</v>
      </c>
      <c r="DB245" s="270">
        <f>SUM(DB241:DB244)</f>
        <v>0</v>
      </c>
      <c r="DC245" s="270">
        <f>SUM(DC241:DC244)</f>
        <v>0</v>
      </c>
      <c r="DD245" s="270">
        <f>SUM(DD241:DD244)</f>
        <v>0</v>
      </c>
      <c r="DE245" s="270">
        <f>SUM(DE241:DE244)</f>
        <v>0</v>
      </c>
      <c r="DF245" s="271">
        <f t="shared" si="254"/>
        <v>0</v>
      </c>
      <c r="DG245" s="255"/>
      <c r="DH245" s="255"/>
      <c r="DI245" s="270">
        <f>SUM(DI241:DI244)</f>
        <v>0</v>
      </c>
      <c r="DJ245" s="270">
        <f>SUM(DJ241:DJ244)</f>
        <v>0</v>
      </c>
      <c r="DK245" s="270">
        <f>SUM(DK241:DK244)</f>
        <v>0</v>
      </c>
      <c r="DL245" s="270">
        <f>SUM(DL241:DL244)</f>
        <v>0</v>
      </c>
      <c r="DM245" s="270">
        <f>SUM(DM241:DM244)</f>
        <v>0</v>
      </c>
      <c r="DN245" s="271">
        <f t="shared" si="256"/>
        <v>0</v>
      </c>
      <c r="DO245" s="255"/>
      <c r="DP245" s="255"/>
      <c r="DQ245" s="270">
        <f>SUM(DQ241:DQ244)</f>
        <v>0</v>
      </c>
      <c r="DR245" s="270">
        <f>SUM(DR241:DR244)</f>
        <v>0</v>
      </c>
      <c r="DS245" s="270">
        <f>SUM(DS241:DS244)</f>
        <v>0</v>
      </c>
      <c r="DT245" s="270">
        <f>SUM(DT241:DT244)</f>
        <v>0</v>
      </c>
      <c r="DU245" s="270">
        <f>SUM(DU241:DU244)</f>
        <v>0</v>
      </c>
      <c r="DV245" s="271">
        <f t="shared" si="255"/>
        <v>0</v>
      </c>
    </row>
    <row r="246" spans="1:126" ht="25.5" hidden="1" customHeight="1">
      <c r="A246" s="232"/>
      <c r="B246" s="194" t="s">
        <v>34</v>
      </c>
      <c r="C246" s="38"/>
      <c r="D246" s="39">
        <f>L246</f>
        <v>0</v>
      </c>
      <c r="E246" s="40">
        <f>D246+SUM(AE246:AI246)</f>
        <v>0</v>
      </c>
      <c r="F246" s="41" t="s">
        <v>26</v>
      </c>
      <c r="G246" s="265">
        <f>'[9]NAW2 - Total - ENWL'!G243</f>
        <v>0</v>
      </c>
      <c r="H246" s="265">
        <f>'[9]NAW2 - Total - ENWL'!H243</f>
        <v>0</v>
      </c>
      <c r="I246" s="265">
        <f>'[9]NAW2 - Total - ENWL'!I243</f>
        <v>0</v>
      </c>
      <c r="J246" s="265">
        <f>'[9]NAW2 - Total - ENWL'!J243</f>
        <v>0</v>
      </c>
      <c r="K246" s="265">
        <f>'[9]NAW2 - Total - ENWL'!K243</f>
        <v>0</v>
      </c>
      <c r="L246" s="42">
        <f>SUM(G246:K246)</f>
        <v>0</v>
      </c>
      <c r="M246" s="265">
        <f>'[9]NAW2 - Total - ENWL'!M243</f>
        <v>0</v>
      </c>
      <c r="N246" s="265">
        <f>'[9]NAW2 - Total - ENWL'!N243</f>
        <v>0</v>
      </c>
      <c r="O246" s="265">
        <f>'[9]NAW2 - Total - ENWL'!O243</f>
        <v>0</v>
      </c>
      <c r="P246" s="265">
        <f>'[9]NAW2 - Total - ENWL'!P243</f>
        <v>0</v>
      </c>
      <c r="Q246" s="265">
        <f>'[9]NAW2 - Total - ENWL'!Q243</f>
        <v>0</v>
      </c>
      <c r="R246" s="42">
        <f>SUM(M246:Q246)</f>
        <v>0</v>
      </c>
      <c r="S246" s="319">
        <f>'ENWL - Asset Rep'!S246+'ENWL - Refurb'!S246+'ENWL - HVP'!S246</f>
        <v>0</v>
      </c>
      <c r="T246" s="273">
        <f>'ENWL - Asset Rep'!T246+'ENWL - Refurb'!T246+'ENWL - HVP'!T246</f>
        <v>0</v>
      </c>
      <c r="U246" s="273">
        <f>'ENWL - Asset Rep'!U246+'ENWL - Refurb'!U246+'ENWL - HVP'!U246</f>
        <v>0</v>
      </c>
      <c r="V246" s="273">
        <f>'ENWL - Asset Rep'!V246+'ENWL - Refurb'!V246+'ENWL - HVP'!V246</f>
        <v>0</v>
      </c>
      <c r="W246" s="273">
        <f>'ENWL - Asset Rep'!W246+'ENWL - Refurb'!W246+'ENWL - HVP'!W246</f>
        <v>0</v>
      </c>
      <c r="X246" s="42">
        <f>SUM(S246:W246)</f>
        <v>0</v>
      </c>
      <c r="Y246" s="266">
        <f>'[9]NAW2 - Total - ENWL'!Y243</f>
        <v>0</v>
      </c>
      <c r="Z246" s="266">
        <f>'[9]NAW2 - Total - ENWL'!Z243</f>
        <v>0</v>
      </c>
      <c r="AA246" s="266">
        <f>'[9]NAW2 - Total - ENWL'!AA243</f>
        <v>0</v>
      </c>
      <c r="AB246" s="266">
        <f>'[9]NAW2 - Total - ENWL'!AB243</f>
        <v>0</v>
      </c>
      <c r="AC246" s="266">
        <f>'[9]NAW2 - Total - ENWL'!AC243</f>
        <v>0</v>
      </c>
      <c r="AD246" s="42">
        <f>SUM(Y246:AC246)</f>
        <v>0</v>
      </c>
      <c r="AE246" s="319">
        <f>'ENWL - Asset Rep'!AE246+'ENWL - Refurb'!AE246+'ENWL - HVP'!AE246</f>
        <v>0</v>
      </c>
      <c r="AF246" s="273">
        <f>'ENWL - Asset Rep'!AF246+'ENWL - Refurb'!AF246+'ENWL - HVP'!AF246</f>
        <v>0</v>
      </c>
      <c r="AG246" s="273">
        <f>'ENWL - Asset Rep'!AG246+'ENWL - Refurb'!AG246+'ENWL - HVP'!AG246</f>
        <v>0</v>
      </c>
      <c r="AH246" s="273">
        <f>'ENWL - Asset Rep'!AH246+'ENWL - Refurb'!AH246+'ENWL - HVP'!AH246</f>
        <v>0</v>
      </c>
      <c r="AI246" s="273">
        <f>'ENWL - Asset Rep'!AI246+'ENWL - Refurb'!AI246+'ENWL - HVP'!AI246</f>
        <v>0</v>
      </c>
      <c r="AJ246" s="42">
        <f>SUM(AE246:AI246)</f>
        <v>0</v>
      </c>
      <c r="AK246" s="266">
        <f>'[9]NAW2 - Total - ENWL'!AK243</f>
        <v>0</v>
      </c>
      <c r="AL246" s="266">
        <f>'[9]NAW2 - Total - ENWL'!AL243</f>
        <v>0</v>
      </c>
      <c r="AM246" s="266">
        <f>'[9]NAW2 - Total - ENWL'!AM243</f>
        <v>0</v>
      </c>
      <c r="AN246" s="266">
        <f>'[9]NAW2 - Total - ENWL'!AN243</f>
        <v>0</v>
      </c>
      <c r="AO246" s="266">
        <f>'[9]NAW2 - Total - ENWL'!AO243</f>
        <v>0</v>
      </c>
      <c r="AP246" s="42">
        <f>SUM(AK246:AO246)</f>
        <v>0</v>
      </c>
      <c r="BB246" s="255"/>
      <c r="BC246" s="255"/>
      <c r="BD246" s="41" t="s">
        <v>26</v>
      </c>
      <c r="BE246" s="267">
        <f>'ENWL - HI Probs. of Failure '!O$63</f>
        <v>0</v>
      </c>
      <c r="BF246" s="267">
        <f>'ENWL - HI Probs. of Failure '!P$63</f>
        <v>0</v>
      </c>
      <c r="BG246" s="267">
        <f>'ENWL - HI Probs. of Failure '!Q$63</f>
        <v>0</v>
      </c>
      <c r="BH246" s="267">
        <f>'ENWL - HI Probs. of Failure '!R$63</f>
        <v>0</v>
      </c>
      <c r="BI246" s="267">
        <f>'ENWL - HI Probs. of Failure '!S$63</f>
        <v>0</v>
      </c>
      <c r="BJ246" s="141"/>
      <c r="BK246" s="255"/>
      <c r="BL246" s="41" t="s">
        <v>26</v>
      </c>
      <c r="BM246" s="274">
        <f>IFERROR($BM2*'ENWL - Ave Crit'!$Q$63,0)</f>
        <v>0</v>
      </c>
      <c r="BN246" s="274">
        <f>IFERROR($BM2*'ENWL - Ave Crit'!$Q$63,0)</f>
        <v>0</v>
      </c>
      <c r="BO246" s="274">
        <f>IFERROR($BM2*'ENWL - Ave Crit'!$Q$63,0)</f>
        <v>0</v>
      </c>
      <c r="BP246" s="274">
        <f>IFERROR($BM2*'ENWL - Ave Crit'!$Q$63,0)</f>
        <v>0</v>
      </c>
      <c r="BQ246" s="274">
        <f>IFERROR($BM2*'ENWL - Ave Crit'!$Q$63,0)</f>
        <v>0</v>
      </c>
      <c r="BR246" s="141"/>
      <c r="BS246" s="255"/>
      <c r="BT246" s="41" t="s">
        <v>26</v>
      </c>
      <c r="BU246" s="16" t="str">
        <f t="shared" si="288"/>
        <v/>
      </c>
      <c r="BV246" s="16" t="str">
        <f t="shared" si="288"/>
        <v/>
      </c>
      <c r="BW246" s="16" t="str">
        <f t="shared" si="288"/>
        <v/>
      </c>
      <c r="BX246" s="16" t="str">
        <f t="shared" si="288"/>
        <v/>
      </c>
      <c r="BY246" s="16" t="str">
        <f t="shared" si="288"/>
        <v/>
      </c>
      <c r="BZ246" s="255"/>
      <c r="CA246" s="255"/>
      <c r="CB246" s="41" t="s">
        <v>26</v>
      </c>
      <c r="CC246" s="269" t="str">
        <f>IF(BU246="","",M246*BU246)</f>
        <v/>
      </c>
      <c r="CD246" s="269" t="str">
        <f t="shared" ref="CD246:CG249" si="301">IF(BV246="","",N246*BV246)</f>
        <v/>
      </c>
      <c r="CE246" s="269" t="str">
        <f t="shared" si="301"/>
        <v/>
      </c>
      <c r="CF246" s="269" t="str">
        <f t="shared" si="301"/>
        <v/>
      </c>
      <c r="CG246" s="269" t="str">
        <f t="shared" si="301"/>
        <v/>
      </c>
      <c r="CH246" s="271">
        <f t="shared" si="264"/>
        <v>0</v>
      </c>
      <c r="CI246" s="272"/>
      <c r="CJ246" s="272"/>
      <c r="CK246" s="269" t="str">
        <f t="shared" ref="CK246:CO249" si="302">IF(BU246="","",G246*BU246)</f>
        <v/>
      </c>
      <c r="CL246" s="269" t="str">
        <f t="shared" si="302"/>
        <v/>
      </c>
      <c r="CM246" s="269" t="str">
        <f t="shared" si="302"/>
        <v/>
      </c>
      <c r="CN246" s="269" t="str">
        <f t="shared" si="302"/>
        <v/>
      </c>
      <c r="CO246" s="269" t="str">
        <f t="shared" si="302"/>
        <v/>
      </c>
      <c r="CP246" s="271">
        <f t="shared" si="252"/>
        <v>0</v>
      </c>
      <c r="CS246" s="269" t="str">
        <f>IF(BU246="","",Y246*BU246)</f>
        <v/>
      </c>
      <c r="CT246" s="269" t="str">
        <f t="shared" ref="CT246:CW249" si="303">IF(BV246="","",Z246*BV246)</f>
        <v/>
      </c>
      <c r="CU246" s="269" t="str">
        <f t="shared" si="303"/>
        <v/>
      </c>
      <c r="CV246" s="269" t="str">
        <f t="shared" si="303"/>
        <v/>
      </c>
      <c r="CW246" s="269" t="str">
        <f t="shared" si="303"/>
        <v/>
      </c>
      <c r="CX246" s="271">
        <f t="shared" si="253"/>
        <v>0</v>
      </c>
      <c r="CY246" s="255"/>
      <c r="CZ246" s="255"/>
      <c r="DA246" s="269" t="str">
        <f>IF(BU246="","",(S246+Y246)*BU246)</f>
        <v/>
      </c>
      <c r="DB246" s="269" t="str">
        <f t="shared" ref="DB246:DE249" si="304">IF(BV246="","",(T246+Z246)*BV246)</f>
        <v/>
      </c>
      <c r="DC246" s="269" t="str">
        <f t="shared" si="304"/>
        <v/>
      </c>
      <c r="DD246" s="269" t="str">
        <f t="shared" si="304"/>
        <v/>
      </c>
      <c r="DE246" s="269" t="str">
        <f t="shared" si="304"/>
        <v/>
      </c>
      <c r="DF246" s="271">
        <f t="shared" si="254"/>
        <v>0</v>
      </c>
      <c r="DG246" s="255"/>
      <c r="DH246" s="255"/>
      <c r="DI246" s="269" t="str">
        <f>IF(BU246="","",AK246*BU246)</f>
        <v/>
      </c>
      <c r="DJ246" s="269" t="str">
        <f t="shared" ref="DJ246:DM249" si="305">IF(BV246="","",AL246*BV246)</f>
        <v/>
      </c>
      <c r="DK246" s="269" t="str">
        <f t="shared" si="305"/>
        <v/>
      </c>
      <c r="DL246" s="269" t="str">
        <f t="shared" si="305"/>
        <v/>
      </c>
      <c r="DM246" s="269" t="str">
        <f t="shared" si="305"/>
        <v/>
      </c>
      <c r="DN246" s="271">
        <f t="shared" si="256"/>
        <v>0</v>
      </c>
      <c r="DO246" s="255"/>
      <c r="DP246" s="255"/>
      <c r="DQ246" s="269" t="str">
        <f>IF(BU246="","",(AE246+AK246)*BU246)</f>
        <v/>
      </c>
      <c r="DR246" s="269" t="str">
        <f t="shared" ref="DR246:DU249" si="306">IF(BV246="","",(AF246+AL246)*BV246)</f>
        <v/>
      </c>
      <c r="DS246" s="269" t="str">
        <f t="shared" si="306"/>
        <v/>
      </c>
      <c r="DT246" s="269" t="str">
        <f t="shared" si="306"/>
        <v/>
      </c>
      <c r="DU246" s="269" t="str">
        <f t="shared" si="306"/>
        <v/>
      </c>
      <c r="DV246" s="271">
        <f t="shared" si="255"/>
        <v>0</v>
      </c>
    </row>
    <row r="247" spans="1:126" ht="25.5" hidden="1" customHeight="1">
      <c r="A247" s="232"/>
      <c r="B247" s="157"/>
      <c r="C247" s="43"/>
      <c r="D247" s="44">
        <f>L247</f>
        <v>0</v>
      </c>
      <c r="E247" s="45">
        <f>D247+SUM(AE247:AI247)</f>
        <v>0</v>
      </c>
      <c r="F247" s="46" t="s">
        <v>28</v>
      </c>
      <c r="G247" s="265">
        <f>'[9]NAW2 - Total - ENWL'!G244</f>
        <v>0</v>
      </c>
      <c r="H247" s="265">
        <f>'[9]NAW2 - Total - ENWL'!H244</f>
        <v>0</v>
      </c>
      <c r="I247" s="265">
        <f>'[9]NAW2 - Total - ENWL'!I244</f>
        <v>0</v>
      </c>
      <c r="J247" s="265">
        <f>'[9]NAW2 - Total - ENWL'!J244</f>
        <v>0</v>
      </c>
      <c r="K247" s="265">
        <f>'[9]NAW2 - Total - ENWL'!K244</f>
        <v>0</v>
      </c>
      <c r="L247" s="47">
        <f>SUM(G247:K247)</f>
        <v>0</v>
      </c>
      <c r="M247" s="265">
        <f>'[9]NAW2 - Total - ENWL'!M244</f>
        <v>0</v>
      </c>
      <c r="N247" s="265">
        <f>'[9]NAW2 - Total - ENWL'!N244</f>
        <v>0</v>
      </c>
      <c r="O247" s="265">
        <f>'[9]NAW2 - Total - ENWL'!O244</f>
        <v>0</v>
      </c>
      <c r="P247" s="265">
        <f>'[9]NAW2 - Total - ENWL'!P244</f>
        <v>0</v>
      </c>
      <c r="Q247" s="265">
        <f>'[9]NAW2 - Total - ENWL'!Q244</f>
        <v>0</v>
      </c>
      <c r="R247" s="47">
        <f>SUM(M247:Q247)</f>
        <v>0</v>
      </c>
      <c r="S247" s="265">
        <f>'ENWL - Asset Rep'!S247+'ENWL - Refurb'!S247+'ENWL - HVP'!S247</f>
        <v>0</v>
      </c>
      <c r="T247" s="265">
        <f>'ENWL - Asset Rep'!T247+'ENWL - Refurb'!T247+'ENWL - HVP'!T247</f>
        <v>0</v>
      </c>
      <c r="U247" s="265">
        <f>'ENWL - Asset Rep'!U247+'ENWL - Refurb'!U247+'ENWL - HVP'!U247</f>
        <v>0</v>
      </c>
      <c r="V247" s="265">
        <f>'ENWL - Asset Rep'!V247+'ENWL - Refurb'!V247+'ENWL - HVP'!V247</f>
        <v>0</v>
      </c>
      <c r="W247" s="265">
        <f>'ENWL - Asset Rep'!W247+'ENWL - Refurb'!W247+'ENWL - HVP'!W247</f>
        <v>0</v>
      </c>
      <c r="X247" s="47">
        <f>SUM(S247:W247)</f>
        <v>0</v>
      </c>
      <c r="Y247" s="265">
        <f>'[9]NAW2 - Total - ENWL'!Y244</f>
        <v>0</v>
      </c>
      <c r="Z247" s="265">
        <f>'[9]NAW2 - Total - ENWL'!Z244</f>
        <v>0</v>
      </c>
      <c r="AA247" s="265">
        <f>'[9]NAW2 - Total - ENWL'!AA244</f>
        <v>0</v>
      </c>
      <c r="AB247" s="265">
        <f>'[9]NAW2 - Total - ENWL'!AB244</f>
        <v>0</v>
      </c>
      <c r="AC247" s="265">
        <f>'[9]NAW2 - Total - ENWL'!AC244</f>
        <v>0</v>
      </c>
      <c r="AD247" s="47">
        <f>SUM(Y247:AC247)</f>
        <v>0</v>
      </c>
      <c r="AE247" s="265">
        <f>'ENWL - Asset Rep'!AE247+'ENWL - Refurb'!AE247+'ENWL - HVP'!AE247</f>
        <v>0</v>
      </c>
      <c r="AF247" s="265">
        <f>'ENWL - Asset Rep'!AF247+'ENWL - Refurb'!AF247+'ENWL - HVP'!AF247</f>
        <v>0</v>
      </c>
      <c r="AG247" s="265">
        <f>'ENWL - Asset Rep'!AG247+'ENWL - Refurb'!AG247+'ENWL - HVP'!AG247</f>
        <v>0</v>
      </c>
      <c r="AH247" s="265">
        <f>'ENWL - Asset Rep'!AH247+'ENWL - Refurb'!AH247+'ENWL - HVP'!AH247</f>
        <v>0</v>
      </c>
      <c r="AI247" s="265">
        <f>'ENWL - Asset Rep'!AI247+'ENWL - Refurb'!AI247+'ENWL - HVP'!AI247</f>
        <v>0</v>
      </c>
      <c r="AJ247" s="47">
        <f>SUM(AE247:AI247)</f>
        <v>0</v>
      </c>
      <c r="AK247" s="265">
        <f>'[9]NAW2 - Total - ENWL'!AK244</f>
        <v>0</v>
      </c>
      <c r="AL247" s="265">
        <f>'[9]NAW2 - Total - ENWL'!AL244</f>
        <v>0</v>
      </c>
      <c r="AM247" s="265">
        <f>'[9]NAW2 - Total - ENWL'!AM244</f>
        <v>0</v>
      </c>
      <c r="AN247" s="265">
        <f>'[9]NAW2 - Total - ENWL'!AN244</f>
        <v>0</v>
      </c>
      <c r="AO247" s="265">
        <f>'[9]NAW2 - Total - ENWL'!AO244</f>
        <v>0</v>
      </c>
      <c r="AP247" s="47">
        <f>SUM(AK247:AO247)</f>
        <v>0</v>
      </c>
      <c r="BB247" s="255"/>
      <c r="BC247" s="255"/>
      <c r="BD247" s="46" t="s">
        <v>28</v>
      </c>
      <c r="BE247" s="267">
        <f>'ENWL - HI Probs. of Failure '!O$63</f>
        <v>0</v>
      </c>
      <c r="BF247" s="267">
        <f>'ENWL - HI Probs. of Failure '!P$63</f>
        <v>0</v>
      </c>
      <c r="BG247" s="267">
        <f>'ENWL - HI Probs. of Failure '!Q$63</f>
        <v>0</v>
      </c>
      <c r="BH247" s="267">
        <f>'ENWL - HI Probs. of Failure '!R$63</f>
        <v>0</v>
      </c>
      <c r="BI247" s="267">
        <f>'ENWL - HI Probs. of Failure '!S$63</f>
        <v>0</v>
      </c>
      <c r="BJ247" s="142"/>
      <c r="BK247" s="255"/>
      <c r="BL247" s="46" t="s">
        <v>28</v>
      </c>
      <c r="BM247" s="274">
        <f>IFERROR($BM3*'ENWL - Ave Crit'!$Q$63,0)</f>
        <v>0</v>
      </c>
      <c r="BN247" s="274">
        <f>IFERROR($BM3*'ENWL - Ave Crit'!$Q$63,0)</f>
        <v>0</v>
      </c>
      <c r="BO247" s="274">
        <f>IFERROR($BM3*'ENWL - Ave Crit'!$Q$63,0)</f>
        <v>0</v>
      </c>
      <c r="BP247" s="274">
        <f>IFERROR($BM3*'ENWL - Ave Crit'!$Q$63,0)</f>
        <v>0</v>
      </c>
      <c r="BQ247" s="274">
        <f>IFERROR($BM3*'ENWL - Ave Crit'!$Q$63,0)</f>
        <v>0</v>
      </c>
      <c r="BR247" s="142"/>
      <c r="BS247" s="255"/>
      <c r="BT247" s="46" t="s">
        <v>28</v>
      </c>
      <c r="BU247" s="16" t="str">
        <f t="shared" si="288"/>
        <v/>
      </c>
      <c r="BV247" s="16" t="str">
        <f t="shared" si="288"/>
        <v/>
      </c>
      <c r="BW247" s="16" t="str">
        <f t="shared" si="288"/>
        <v/>
      </c>
      <c r="BX247" s="16" t="str">
        <f t="shared" si="288"/>
        <v/>
      </c>
      <c r="BY247" s="16" t="str">
        <f t="shared" si="288"/>
        <v/>
      </c>
      <c r="BZ247" s="255"/>
      <c r="CA247" s="255"/>
      <c r="CB247" s="46" t="s">
        <v>28</v>
      </c>
      <c r="CC247" s="269" t="str">
        <f>IF(BU247="","",M247*BU247)</f>
        <v/>
      </c>
      <c r="CD247" s="269" t="str">
        <f t="shared" si="301"/>
        <v/>
      </c>
      <c r="CE247" s="269" t="str">
        <f t="shared" si="301"/>
        <v/>
      </c>
      <c r="CF247" s="269" t="str">
        <f t="shared" si="301"/>
        <v/>
      </c>
      <c r="CG247" s="269" t="str">
        <f t="shared" si="301"/>
        <v/>
      </c>
      <c r="CH247" s="271">
        <f t="shared" si="264"/>
        <v>0</v>
      </c>
      <c r="CI247" s="272"/>
      <c r="CJ247" s="272"/>
      <c r="CK247" s="269" t="str">
        <f t="shared" si="302"/>
        <v/>
      </c>
      <c r="CL247" s="269" t="str">
        <f t="shared" si="302"/>
        <v/>
      </c>
      <c r="CM247" s="269" t="str">
        <f t="shared" si="302"/>
        <v/>
      </c>
      <c r="CN247" s="269" t="str">
        <f t="shared" si="302"/>
        <v/>
      </c>
      <c r="CO247" s="269" t="str">
        <f t="shared" si="302"/>
        <v/>
      </c>
      <c r="CP247" s="271">
        <f t="shared" si="252"/>
        <v>0</v>
      </c>
      <c r="CS247" s="269" t="str">
        <f>IF(BU247="","",Y247*BU247)</f>
        <v/>
      </c>
      <c r="CT247" s="269" t="str">
        <f t="shared" si="303"/>
        <v/>
      </c>
      <c r="CU247" s="269" t="str">
        <f t="shared" si="303"/>
        <v/>
      </c>
      <c r="CV247" s="269" t="str">
        <f t="shared" si="303"/>
        <v/>
      </c>
      <c r="CW247" s="269" t="str">
        <f t="shared" si="303"/>
        <v/>
      </c>
      <c r="CX247" s="271">
        <f t="shared" si="253"/>
        <v>0</v>
      </c>
      <c r="CY247" s="255"/>
      <c r="CZ247" s="255"/>
      <c r="DA247" s="269" t="str">
        <f>IF(BU247="","",(S247+Y247)*BU247)</f>
        <v/>
      </c>
      <c r="DB247" s="269" t="str">
        <f t="shared" si="304"/>
        <v/>
      </c>
      <c r="DC247" s="269" t="str">
        <f t="shared" si="304"/>
        <v/>
      </c>
      <c r="DD247" s="269" t="str">
        <f t="shared" si="304"/>
        <v/>
      </c>
      <c r="DE247" s="269" t="str">
        <f t="shared" si="304"/>
        <v/>
      </c>
      <c r="DF247" s="271">
        <f t="shared" si="254"/>
        <v>0</v>
      </c>
      <c r="DG247" s="255"/>
      <c r="DH247" s="255"/>
      <c r="DI247" s="269" t="str">
        <f>IF(BU247="","",AK247*BU247)</f>
        <v/>
      </c>
      <c r="DJ247" s="269" t="str">
        <f t="shared" si="305"/>
        <v/>
      </c>
      <c r="DK247" s="269" t="str">
        <f t="shared" si="305"/>
        <v/>
      </c>
      <c r="DL247" s="269" t="str">
        <f t="shared" si="305"/>
        <v/>
      </c>
      <c r="DM247" s="269" t="str">
        <f t="shared" si="305"/>
        <v/>
      </c>
      <c r="DN247" s="271">
        <f t="shared" si="256"/>
        <v>0</v>
      </c>
      <c r="DO247" s="255"/>
      <c r="DP247" s="255"/>
      <c r="DQ247" s="269" t="str">
        <f>IF(BU247="","",(AE247+AK247)*BU247)</f>
        <v/>
      </c>
      <c r="DR247" s="269" t="str">
        <f t="shared" si="306"/>
        <v/>
      </c>
      <c r="DS247" s="269" t="str">
        <f t="shared" si="306"/>
        <v/>
      </c>
      <c r="DT247" s="269" t="str">
        <f t="shared" si="306"/>
        <v/>
      </c>
      <c r="DU247" s="269" t="str">
        <f t="shared" si="306"/>
        <v/>
      </c>
      <c r="DV247" s="271">
        <f t="shared" si="255"/>
        <v>0</v>
      </c>
    </row>
    <row r="248" spans="1:126" ht="25.5" hidden="1" customHeight="1">
      <c r="A248" s="232"/>
      <c r="B248" s="157"/>
      <c r="C248" s="43"/>
      <c r="D248" s="44">
        <f>L248</f>
        <v>0</v>
      </c>
      <c r="E248" s="45">
        <f>D248+SUM(AE248:AI248)</f>
        <v>0</v>
      </c>
      <c r="F248" s="46" t="s">
        <v>30</v>
      </c>
      <c r="G248" s="265">
        <f>'[9]NAW2 - Total - ENWL'!G245</f>
        <v>0</v>
      </c>
      <c r="H248" s="265">
        <f>'[9]NAW2 - Total - ENWL'!H245</f>
        <v>0</v>
      </c>
      <c r="I248" s="265">
        <f>'[9]NAW2 - Total - ENWL'!I245</f>
        <v>0</v>
      </c>
      <c r="J248" s="265">
        <f>'[9]NAW2 - Total - ENWL'!J245</f>
        <v>0</v>
      </c>
      <c r="K248" s="265">
        <f>'[9]NAW2 - Total - ENWL'!K245</f>
        <v>0</v>
      </c>
      <c r="L248" s="47">
        <f>SUM(G248:K248)</f>
        <v>0</v>
      </c>
      <c r="M248" s="265">
        <f>'[9]NAW2 - Total - ENWL'!M245</f>
        <v>0</v>
      </c>
      <c r="N248" s="265">
        <f>'[9]NAW2 - Total - ENWL'!N245</f>
        <v>0</v>
      </c>
      <c r="O248" s="265">
        <f>'[9]NAW2 - Total - ENWL'!O245</f>
        <v>0</v>
      </c>
      <c r="P248" s="265">
        <f>'[9]NAW2 - Total - ENWL'!P245</f>
        <v>0</v>
      </c>
      <c r="Q248" s="265">
        <f>'[9]NAW2 - Total - ENWL'!Q245</f>
        <v>0</v>
      </c>
      <c r="R248" s="47">
        <f>SUM(M248:Q248)</f>
        <v>0</v>
      </c>
      <c r="S248" s="265">
        <f>'ENWL - Asset Rep'!S248+'ENWL - Refurb'!S248+'ENWL - HVP'!S248</f>
        <v>0</v>
      </c>
      <c r="T248" s="265">
        <f>'ENWL - Asset Rep'!T248+'ENWL - Refurb'!T248+'ENWL - HVP'!T248</f>
        <v>0</v>
      </c>
      <c r="U248" s="265">
        <f>'ENWL - Asset Rep'!U248+'ENWL - Refurb'!U248+'ENWL - HVP'!U248</f>
        <v>0</v>
      </c>
      <c r="V248" s="265">
        <f>'ENWL - Asset Rep'!V248+'ENWL - Refurb'!V248+'ENWL - HVP'!V248</f>
        <v>0</v>
      </c>
      <c r="W248" s="265">
        <f>'ENWL - Asset Rep'!W248+'ENWL - Refurb'!W248+'ENWL - HVP'!W248</f>
        <v>0</v>
      </c>
      <c r="X248" s="47">
        <f>SUM(S248:W248)</f>
        <v>0</v>
      </c>
      <c r="Y248" s="265">
        <f>'[9]NAW2 - Total - ENWL'!Y245</f>
        <v>0</v>
      </c>
      <c r="Z248" s="265">
        <f>'[9]NAW2 - Total - ENWL'!Z245</f>
        <v>0</v>
      </c>
      <c r="AA248" s="265">
        <f>'[9]NAW2 - Total - ENWL'!AA245</f>
        <v>0</v>
      </c>
      <c r="AB248" s="265">
        <f>'[9]NAW2 - Total - ENWL'!AB245</f>
        <v>0</v>
      </c>
      <c r="AC248" s="265">
        <f>'[9]NAW2 - Total - ENWL'!AC245</f>
        <v>0</v>
      </c>
      <c r="AD248" s="47">
        <f>SUM(Y248:AC248)</f>
        <v>0</v>
      </c>
      <c r="AE248" s="265">
        <f>'ENWL - Asset Rep'!AE248+'ENWL - Refurb'!AE248+'ENWL - HVP'!AE248</f>
        <v>0</v>
      </c>
      <c r="AF248" s="265">
        <f>'ENWL - Asset Rep'!AF248+'ENWL - Refurb'!AF248+'ENWL - HVP'!AF248</f>
        <v>0</v>
      </c>
      <c r="AG248" s="265">
        <f>'ENWL - Asset Rep'!AG248+'ENWL - Refurb'!AG248+'ENWL - HVP'!AG248</f>
        <v>0</v>
      </c>
      <c r="AH248" s="265">
        <f>'ENWL - Asset Rep'!AH248+'ENWL - Refurb'!AH248+'ENWL - HVP'!AH248</f>
        <v>0</v>
      </c>
      <c r="AI248" s="265">
        <f>'ENWL - Asset Rep'!AI248+'ENWL - Refurb'!AI248+'ENWL - HVP'!AI248</f>
        <v>0</v>
      </c>
      <c r="AJ248" s="47">
        <f>SUM(AE248:AI248)</f>
        <v>0</v>
      </c>
      <c r="AK248" s="265">
        <f>'[9]NAW2 - Total - ENWL'!AK245</f>
        <v>0</v>
      </c>
      <c r="AL248" s="265">
        <f>'[9]NAW2 - Total - ENWL'!AL245</f>
        <v>0</v>
      </c>
      <c r="AM248" s="265">
        <f>'[9]NAW2 - Total - ENWL'!AM245</f>
        <v>0</v>
      </c>
      <c r="AN248" s="265">
        <f>'[9]NAW2 - Total - ENWL'!AN245</f>
        <v>0</v>
      </c>
      <c r="AO248" s="265">
        <f>'[9]NAW2 - Total - ENWL'!AO245</f>
        <v>0</v>
      </c>
      <c r="AP248" s="47">
        <f>SUM(AK248:AO248)</f>
        <v>0</v>
      </c>
      <c r="BB248" s="255"/>
      <c r="BC248" s="255"/>
      <c r="BD248" s="46" t="s">
        <v>30</v>
      </c>
      <c r="BE248" s="267">
        <f>'ENWL - HI Probs. of Failure '!O$63</f>
        <v>0</v>
      </c>
      <c r="BF248" s="267">
        <f>'ENWL - HI Probs. of Failure '!P$63</f>
        <v>0</v>
      </c>
      <c r="BG248" s="267">
        <f>'ENWL - HI Probs. of Failure '!Q$63</f>
        <v>0</v>
      </c>
      <c r="BH248" s="267">
        <f>'ENWL - HI Probs. of Failure '!R$63</f>
        <v>0</v>
      </c>
      <c r="BI248" s="267">
        <f>'ENWL - HI Probs. of Failure '!S$63</f>
        <v>0</v>
      </c>
      <c r="BJ248" s="142"/>
      <c r="BK248" s="255"/>
      <c r="BL248" s="46" t="s">
        <v>30</v>
      </c>
      <c r="BM248" s="274">
        <f>IFERROR($BM4*'ENWL - Ave Crit'!$Q$63,0)</f>
        <v>0</v>
      </c>
      <c r="BN248" s="274">
        <f>IFERROR($BM4*'ENWL - Ave Crit'!$Q$63,0)</f>
        <v>0</v>
      </c>
      <c r="BO248" s="274">
        <f>IFERROR($BM4*'ENWL - Ave Crit'!$Q$63,0)</f>
        <v>0</v>
      </c>
      <c r="BP248" s="274">
        <f>IFERROR($BM4*'ENWL - Ave Crit'!$Q$63,0)</f>
        <v>0</v>
      </c>
      <c r="BQ248" s="274">
        <f>IFERROR($BM4*'ENWL - Ave Crit'!$Q$63,0)</f>
        <v>0</v>
      </c>
      <c r="BR248" s="142"/>
      <c r="BS248" s="255"/>
      <c r="BT248" s="46" t="s">
        <v>30</v>
      </c>
      <c r="BU248" s="16" t="str">
        <f t="shared" si="288"/>
        <v/>
      </c>
      <c r="BV248" s="16" t="str">
        <f t="shared" si="288"/>
        <v/>
      </c>
      <c r="BW248" s="16" t="str">
        <f t="shared" si="288"/>
        <v/>
      </c>
      <c r="BX248" s="16" t="str">
        <f t="shared" si="288"/>
        <v/>
      </c>
      <c r="BY248" s="16" t="str">
        <f t="shared" si="288"/>
        <v/>
      </c>
      <c r="BZ248" s="255"/>
      <c r="CA248" s="255"/>
      <c r="CB248" s="46" t="s">
        <v>30</v>
      </c>
      <c r="CC248" s="269" t="str">
        <f>IF(BU248="","",M248*BU248)</f>
        <v/>
      </c>
      <c r="CD248" s="269" t="str">
        <f t="shared" si="301"/>
        <v/>
      </c>
      <c r="CE248" s="269" t="str">
        <f t="shared" si="301"/>
        <v/>
      </c>
      <c r="CF248" s="269" t="str">
        <f t="shared" si="301"/>
        <v/>
      </c>
      <c r="CG248" s="269" t="str">
        <f t="shared" si="301"/>
        <v/>
      </c>
      <c r="CH248" s="271">
        <f t="shared" si="264"/>
        <v>0</v>
      </c>
      <c r="CI248" s="272"/>
      <c r="CJ248" s="272"/>
      <c r="CK248" s="269" t="str">
        <f t="shared" si="302"/>
        <v/>
      </c>
      <c r="CL248" s="269" t="str">
        <f t="shared" si="302"/>
        <v/>
      </c>
      <c r="CM248" s="269" t="str">
        <f t="shared" si="302"/>
        <v/>
      </c>
      <c r="CN248" s="269" t="str">
        <f t="shared" si="302"/>
        <v/>
      </c>
      <c r="CO248" s="269" t="str">
        <f t="shared" si="302"/>
        <v/>
      </c>
      <c r="CP248" s="271">
        <f t="shared" si="252"/>
        <v>0</v>
      </c>
      <c r="CS248" s="269" t="str">
        <f>IF(BU248="","",Y248*BU248)</f>
        <v/>
      </c>
      <c r="CT248" s="269" t="str">
        <f t="shared" si="303"/>
        <v/>
      </c>
      <c r="CU248" s="269" t="str">
        <f t="shared" si="303"/>
        <v/>
      </c>
      <c r="CV248" s="269" t="str">
        <f t="shared" si="303"/>
        <v/>
      </c>
      <c r="CW248" s="269" t="str">
        <f t="shared" si="303"/>
        <v/>
      </c>
      <c r="CX248" s="271">
        <f t="shared" si="253"/>
        <v>0</v>
      </c>
      <c r="CY248" s="255"/>
      <c r="CZ248" s="255"/>
      <c r="DA248" s="269" t="str">
        <f>IF(BU248="","",(S248+Y248)*BU248)</f>
        <v/>
      </c>
      <c r="DB248" s="269" t="str">
        <f t="shared" si="304"/>
        <v/>
      </c>
      <c r="DC248" s="269" t="str">
        <f t="shared" si="304"/>
        <v/>
      </c>
      <c r="DD248" s="269" t="str">
        <f t="shared" si="304"/>
        <v/>
      </c>
      <c r="DE248" s="269" t="str">
        <f t="shared" si="304"/>
        <v/>
      </c>
      <c r="DF248" s="271">
        <f t="shared" si="254"/>
        <v>0</v>
      </c>
      <c r="DG248" s="255"/>
      <c r="DH248" s="255"/>
      <c r="DI248" s="269" t="str">
        <f>IF(BU248="","",AK248*BU248)</f>
        <v/>
      </c>
      <c r="DJ248" s="269" t="str">
        <f t="shared" si="305"/>
        <v/>
      </c>
      <c r="DK248" s="269" t="str">
        <f t="shared" si="305"/>
        <v/>
      </c>
      <c r="DL248" s="269" t="str">
        <f t="shared" si="305"/>
        <v/>
      </c>
      <c r="DM248" s="269" t="str">
        <f t="shared" si="305"/>
        <v/>
      </c>
      <c r="DN248" s="271">
        <f t="shared" si="256"/>
        <v>0</v>
      </c>
      <c r="DO248" s="255"/>
      <c r="DP248" s="255"/>
      <c r="DQ248" s="269" t="str">
        <f>IF(BU248="","",(AE248+AK248)*BU248)</f>
        <v/>
      </c>
      <c r="DR248" s="269" t="str">
        <f t="shared" si="306"/>
        <v/>
      </c>
      <c r="DS248" s="269" t="str">
        <f t="shared" si="306"/>
        <v/>
      </c>
      <c r="DT248" s="269" t="str">
        <f t="shared" si="306"/>
        <v/>
      </c>
      <c r="DU248" s="269" t="str">
        <f t="shared" si="306"/>
        <v/>
      </c>
      <c r="DV248" s="271">
        <f t="shared" si="255"/>
        <v>0</v>
      </c>
    </row>
    <row r="249" spans="1:126" ht="25.5" hidden="1" customHeight="1">
      <c r="A249" s="232"/>
      <c r="B249" s="157"/>
      <c r="C249" s="43"/>
      <c r="D249" s="44">
        <f>L249</f>
        <v>0</v>
      </c>
      <c r="E249" s="45">
        <f>D249+SUM(AE249:AI249)</f>
        <v>0</v>
      </c>
      <c r="F249" s="46" t="s">
        <v>31</v>
      </c>
      <c r="G249" s="265">
        <f>'[9]NAW2 - Total - ENWL'!G246</f>
        <v>0</v>
      </c>
      <c r="H249" s="265">
        <f>'[9]NAW2 - Total - ENWL'!H246</f>
        <v>0</v>
      </c>
      <c r="I249" s="265">
        <f>'[9]NAW2 - Total - ENWL'!I246</f>
        <v>0</v>
      </c>
      <c r="J249" s="265">
        <f>'[9]NAW2 - Total - ENWL'!J246</f>
        <v>0</v>
      </c>
      <c r="K249" s="265">
        <f>'[9]NAW2 - Total - ENWL'!K246</f>
        <v>0</v>
      </c>
      <c r="L249" s="47">
        <f>SUM(G249:K249)</f>
        <v>0</v>
      </c>
      <c r="M249" s="265">
        <f>'[9]NAW2 - Total - ENWL'!M246</f>
        <v>0</v>
      </c>
      <c r="N249" s="265">
        <f>'[9]NAW2 - Total - ENWL'!N246</f>
        <v>0</v>
      </c>
      <c r="O249" s="265">
        <f>'[9]NAW2 - Total - ENWL'!O246</f>
        <v>0</v>
      </c>
      <c r="P249" s="265">
        <f>'[9]NAW2 - Total - ENWL'!P246</f>
        <v>0</v>
      </c>
      <c r="Q249" s="265">
        <f>'[9]NAW2 - Total - ENWL'!Q246</f>
        <v>0</v>
      </c>
      <c r="R249" s="47">
        <f>SUM(M249:Q249)</f>
        <v>0</v>
      </c>
      <c r="S249" s="265">
        <f>'ENWL - Asset Rep'!S249+'ENWL - Refurb'!S249+'ENWL - HVP'!S249</f>
        <v>0</v>
      </c>
      <c r="T249" s="265">
        <f>'ENWL - Asset Rep'!T249+'ENWL - Refurb'!T249+'ENWL - HVP'!T249</f>
        <v>0</v>
      </c>
      <c r="U249" s="265">
        <f>'ENWL - Asset Rep'!U249+'ENWL - Refurb'!U249+'ENWL - HVP'!U249</f>
        <v>0</v>
      </c>
      <c r="V249" s="265">
        <f>'ENWL - Asset Rep'!V249+'ENWL - Refurb'!V249+'ENWL - HVP'!V249</f>
        <v>0</v>
      </c>
      <c r="W249" s="265">
        <f>'ENWL - Asset Rep'!W249+'ENWL - Refurb'!W249+'ENWL - HVP'!W249</f>
        <v>0</v>
      </c>
      <c r="X249" s="47">
        <f>SUM(S249:W249)</f>
        <v>0</v>
      </c>
      <c r="Y249" s="265">
        <f>'[9]NAW2 - Total - ENWL'!Y246</f>
        <v>0</v>
      </c>
      <c r="Z249" s="265">
        <f>'[9]NAW2 - Total - ENWL'!Z246</f>
        <v>0</v>
      </c>
      <c r="AA249" s="265">
        <f>'[9]NAW2 - Total - ENWL'!AA246</f>
        <v>0</v>
      </c>
      <c r="AB249" s="265">
        <f>'[9]NAW2 - Total - ENWL'!AB246</f>
        <v>0</v>
      </c>
      <c r="AC249" s="265">
        <f>'[9]NAW2 - Total - ENWL'!AC246</f>
        <v>0</v>
      </c>
      <c r="AD249" s="47">
        <f>SUM(Y249:AC249)</f>
        <v>0</v>
      </c>
      <c r="AE249" s="265">
        <f>'ENWL - Asset Rep'!AE249+'ENWL - Refurb'!AE249+'ENWL - HVP'!AE249</f>
        <v>0</v>
      </c>
      <c r="AF249" s="265">
        <f>'ENWL - Asset Rep'!AF249+'ENWL - Refurb'!AF249+'ENWL - HVP'!AF249</f>
        <v>0</v>
      </c>
      <c r="AG249" s="265">
        <f>'ENWL - Asset Rep'!AG249+'ENWL - Refurb'!AG249+'ENWL - HVP'!AG249</f>
        <v>0</v>
      </c>
      <c r="AH249" s="265">
        <f>'ENWL - Asset Rep'!AH249+'ENWL - Refurb'!AH249+'ENWL - HVP'!AH249</f>
        <v>0</v>
      </c>
      <c r="AI249" s="265">
        <f>'ENWL - Asset Rep'!AI249+'ENWL - Refurb'!AI249+'ENWL - HVP'!AI249</f>
        <v>0</v>
      </c>
      <c r="AJ249" s="47">
        <f>SUM(AE249:AI249)</f>
        <v>0</v>
      </c>
      <c r="AK249" s="265">
        <f>'[9]NAW2 - Total - ENWL'!AK246</f>
        <v>0</v>
      </c>
      <c r="AL249" s="265">
        <f>'[9]NAW2 - Total - ENWL'!AL246</f>
        <v>0</v>
      </c>
      <c r="AM249" s="265">
        <f>'[9]NAW2 - Total - ENWL'!AM246</f>
        <v>0</v>
      </c>
      <c r="AN249" s="265">
        <f>'[9]NAW2 - Total - ENWL'!AN246</f>
        <v>0</v>
      </c>
      <c r="AO249" s="265">
        <f>'[9]NAW2 - Total - ENWL'!AO246</f>
        <v>0</v>
      </c>
      <c r="AP249" s="47">
        <f>SUM(AK249:AO249)</f>
        <v>0</v>
      </c>
      <c r="BB249" s="255"/>
      <c r="BC249" s="255"/>
      <c r="BD249" s="46" t="s">
        <v>31</v>
      </c>
      <c r="BE249" s="267">
        <f>'ENWL - HI Probs. of Failure '!O$63</f>
        <v>0</v>
      </c>
      <c r="BF249" s="267">
        <f>'ENWL - HI Probs. of Failure '!P$63</f>
        <v>0</v>
      </c>
      <c r="BG249" s="267">
        <f>'ENWL - HI Probs. of Failure '!Q$63</f>
        <v>0</v>
      </c>
      <c r="BH249" s="267">
        <f>'ENWL - HI Probs. of Failure '!R$63</f>
        <v>0</v>
      </c>
      <c r="BI249" s="267">
        <f>'ENWL - HI Probs. of Failure '!S$63</f>
        <v>0</v>
      </c>
      <c r="BJ249" s="142"/>
      <c r="BK249" s="255"/>
      <c r="BL249" s="46" t="s">
        <v>31</v>
      </c>
      <c r="BM249" s="274">
        <f>IFERROR($BM5*'ENWL - Ave Crit'!$Q$63,0)</f>
        <v>0</v>
      </c>
      <c r="BN249" s="274">
        <f>IFERROR($BM5*'ENWL - Ave Crit'!$Q$63,0)</f>
        <v>0</v>
      </c>
      <c r="BO249" s="274">
        <f>IFERROR($BM5*'ENWL - Ave Crit'!$Q$63,0)</f>
        <v>0</v>
      </c>
      <c r="BP249" s="274">
        <f>IFERROR($BM5*'ENWL - Ave Crit'!$Q$63,0)</f>
        <v>0</v>
      </c>
      <c r="BQ249" s="274">
        <f>IFERROR($BM5*'ENWL - Ave Crit'!$Q$63,0)</f>
        <v>0</v>
      </c>
      <c r="BR249" s="142"/>
      <c r="BS249" s="255"/>
      <c r="BT249" s="46" t="s">
        <v>31</v>
      </c>
      <c r="BU249" s="16" t="str">
        <f t="shared" si="288"/>
        <v/>
      </c>
      <c r="BV249" s="16" t="str">
        <f t="shared" si="288"/>
        <v/>
      </c>
      <c r="BW249" s="16" t="str">
        <f t="shared" si="288"/>
        <v/>
      </c>
      <c r="BX249" s="16" t="str">
        <f t="shared" si="288"/>
        <v/>
      </c>
      <c r="BY249" s="16" t="str">
        <f t="shared" si="288"/>
        <v/>
      </c>
      <c r="BZ249" s="255"/>
      <c r="CA249" s="255"/>
      <c r="CB249" s="46" t="s">
        <v>31</v>
      </c>
      <c r="CC249" s="269" t="str">
        <f>IF(BU249="","",M249*BU249)</f>
        <v/>
      </c>
      <c r="CD249" s="269" t="str">
        <f t="shared" si="301"/>
        <v/>
      </c>
      <c r="CE249" s="269" t="str">
        <f t="shared" si="301"/>
        <v/>
      </c>
      <c r="CF249" s="269" t="str">
        <f t="shared" si="301"/>
        <v/>
      </c>
      <c r="CG249" s="269" t="str">
        <f t="shared" si="301"/>
        <v/>
      </c>
      <c r="CH249" s="271">
        <f t="shared" si="264"/>
        <v>0</v>
      </c>
      <c r="CI249" s="272"/>
      <c r="CJ249" s="272"/>
      <c r="CK249" s="269" t="str">
        <f t="shared" si="302"/>
        <v/>
      </c>
      <c r="CL249" s="269" t="str">
        <f t="shared" si="302"/>
        <v/>
      </c>
      <c r="CM249" s="269" t="str">
        <f t="shared" si="302"/>
        <v/>
      </c>
      <c r="CN249" s="269" t="str">
        <f t="shared" si="302"/>
        <v/>
      </c>
      <c r="CO249" s="269" t="str">
        <f t="shared" si="302"/>
        <v/>
      </c>
      <c r="CP249" s="271">
        <f t="shared" si="252"/>
        <v>0</v>
      </c>
      <c r="CS249" s="269" t="str">
        <f>IF(BU249="","",Y249*BU249)</f>
        <v/>
      </c>
      <c r="CT249" s="269" t="str">
        <f t="shared" si="303"/>
        <v/>
      </c>
      <c r="CU249" s="269" t="str">
        <f t="shared" si="303"/>
        <v/>
      </c>
      <c r="CV249" s="269" t="str">
        <f t="shared" si="303"/>
        <v/>
      </c>
      <c r="CW249" s="269" t="str">
        <f t="shared" si="303"/>
        <v/>
      </c>
      <c r="CX249" s="271">
        <f t="shared" si="253"/>
        <v>0</v>
      </c>
      <c r="CY249" s="255"/>
      <c r="CZ249" s="255"/>
      <c r="DA249" s="269" t="str">
        <f>IF(BU249="","",(S249+Y249)*BU249)</f>
        <v/>
      </c>
      <c r="DB249" s="269" t="str">
        <f t="shared" si="304"/>
        <v/>
      </c>
      <c r="DC249" s="269" t="str">
        <f t="shared" si="304"/>
        <v/>
      </c>
      <c r="DD249" s="269" t="str">
        <f t="shared" si="304"/>
        <v/>
      </c>
      <c r="DE249" s="269" t="str">
        <f t="shared" si="304"/>
        <v/>
      </c>
      <c r="DF249" s="271">
        <f t="shared" si="254"/>
        <v>0</v>
      </c>
      <c r="DG249" s="255"/>
      <c r="DH249" s="255"/>
      <c r="DI249" s="269" t="str">
        <f>IF(BU249="","",AK249*BU249)</f>
        <v/>
      </c>
      <c r="DJ249" s="269" t="str">
        <f t="shared" si="305"/>
        <v/>
      </c>
      <c r="DK249" s="269" t="str">
        <f t="shared" si="305"/>
        <v/>
      </c>
      <c r="DL249" s="269" t="str">
        <f t="shared" si="305"/>
        <v/>
      </c>
      <c r="DM249" s="269" t="str">
        <f t="shared" si="305"/>
        <v/>
      </c>
      <c r="DN249" s="271">
        <f t="shared" si="256"/>
        <v>0</v>
      </c>
      <c r="DO249" s="255"/>
      <c r="DP249" s="255"/>
      <c r="DQ249" s="269" t="str">
        <f>IF(BU249="","",(AE249+AK249)*BU249)</f>
        <v/>
      </c>
      <c r="DR249" s="269" t="str">
        <f t="shared" si="306"/>
        <v/>
      </c>
      <c r="DS249" s="269" t="str">
        <f t="shared" si="306"/>
        <v/>
      </c>
      <c r="DT249" s="269" t="str">
        <f t="shared" si="306"/>
        <v/>
      </c>
      <c r="DU249" s="269" t="str">
        <f t="shared" si="306"/>
        <v/>
      </c>
      <c r="DV249" s="271">
        <f t="shared" si="255"/>
        <v>0</v>
      </c>
    </row>
    <row r="250" spans="1:126" ht="25.5" hidden="1" customHeight="1" thickBot="1">
      <c r="A250" s="232"/>
      <c r="B250" s="48"/>
      <c r="C250" s="49"/>
      <c r="D250" s="50">
        <f>SUM(D246:D249)</f>
        <v>0</v>
      </c>
      <c r="E250" s="51">
        <f>SUM(E246:E249)</f>
        <v>0</v>
      </c>
      <c r="F250" s="52"/>
      <c r="G250" s="53">
        <f>SUM(G246:G249)</f>
        <v>0</v>
      </c>
      <c r="H250" s="54">
        <f>SUM(H246:H249)</f>
        <v>0</v>
      </c>
      <c r="I250" s="54">
        <f>SUM(I246:I249)</f>
        <v>0</v>
      </c>
      <c r="J250" s="54">
        <f>SUM(J246:J249)</f>
        <v>0</v>
      </c>
      <c r="K250" s="54">
        <f>SUM(K246:K249)</f>
        <v>0</v>
      </c>
      <c r="L250" s="55"/>
      <c r="M250" s="53">
        <f>SUM(M246:M249)</f>
        <v>0</v>
      </c>
      <c r="N250" s="54">
        <f>SUM(N246:N249)</f>
        <v>0</v>
      </c>
      <c r="O250" s="54">
        <f>SUM(O246:O249)</f>
        <v>0</v>
      </c>
      <c r="P250" s="54">
        <f>SUM(P246:P249)</f>
        <v>0</v>
      </c>
      <c r="Q250" s="54">
        <f>SUM(Q246:Q249)</f>
        <v>0</v>
      </c>
      <c r="R250" s="55"/>
      <c r="S250" s="53">
        <f>SUM(S246:S249)</f>
        <v>0</v>
      </c>
      <c r="T250" s="54">
        <f>SUM(T246:T249)</f>
        <v>0</v>
      </c>
      <c r="U250" s="54">
        <f>SUM(U246:U249)</f>
        <v>0</v>
      </c>
      <c r="V250" s="54">
        <f>SUM(V246:V249)</f>
        <v>0</v>
      </c>
      <c r="W250" s="54">
        <f>SUM(W246:W249)</f>
        <v>0</v>
      </c>
      <c r="X250" s="55"/>
      <c r="Y250" s="53">
        <f>SUM(Y246:Y249)</f>
        <v>0</v>
      </c>
      <c r="Z250" s="54">
        <f>SUM(Z246:Z249)</f>
        <v>0</v>
      </c>
      <c r="AA250" s="54">
        <f>SUM(AA246:AA249)</f>
        <v>0</v>
      </c>
      <c r="AB250" s="54">
        <f>SUM(AB246:AB249)</f>
        <v>0</v>
      </c>
      <c r="AC250" s="54">
        <f>SUM(AC246:AC249)</f>
        <v>0</v>
      </c>
      <c r="AD250" s="55"/>
      <c r="AE250" s="53">
        <f>SUM(AE246:AE249)</f>
        <v>0</v>
      </c>
      <c r="AF250" s="54">
        <f>SUM(AF246:AF249)</f>
        <v>0</v>
      </c>
      <c r="AG250" s="54">
        <f>SUM(AG246:AG249)</f>
        <v>0</v>
      </c>
      <c r="AH250" s="54">
        <f>SUM(AH246:AH249)</f>
        <v>0</v>
      </c>
      <c r="AI250" s="54">
        <f>SUM(AI246:AI249)</f>
        <v>0</v>
      </c>
      <c r="AJ250" s="55"/>
      <c r="AK250" s="53">
        <f>SUM(AK246:AK249)</f>
        <v>0</v>
      </c>
      <c r="AL250" s="54">
        <f>SUM(AL246:AL249)</f>
        <v>0</v>
      </c>
      <c r="AM250" s="54">
        <f>SUM(AM246:AM249)</f>
        <v>0</v>
      </c>
      <c r="AN250" s="54">
        <f>SUM(AN246:AN249)</f>
        <v>0</v>
      </c>
      <c r="AO250" s="54">
        <f>SUM(AO246:AO249)</f>
        <v>0</v>
      </c>
      <c r="AP250" s="55"/>
      <c r="BB250" s="255"/>
      <c r="BC250" s="255"/>
      <c r="BD250" s="52"/>
      <c r="BE250" s="139"/>
      <c r="BF250" s="140"/>
      <c r="BG250" s="140"/>
      <c r="BH250" s="140"/>
      <c r="BI250" s="140"/>
      <c r="BJ250" s="55"/>
      <c r="BK250" s="255"/>
      <c r="BL250" s="52"/>
      <c r="BM250" s="139"/>
      <c r="BN250" s="140"/>
      <c r="BO250" s="140"/>
      <c r="BP250" s="140"/>
      <c r="BQ250" s="140"/>
      <c r="BR250" s="55"/>
      <c r="BS250" s="255"/>
      <c r="BT250" s="52"/>
      <c r="BU250" s="16" t="str">
        <f t="shared" si="288"/>
        <v/>
      </c>
      <c r="BV250" s="16" t="str">
        <f t="shared" si="288"/>
        <v/>
      </c>
      <c r="BW250" s="16" t="str">
        <f t="shared" si="288"/>
        <v/>
      </c>
      <c r="BX250" s="16" t="str">
        <f t="shared" si="288"/>
        <v/>
      </c>
      <c r="BY250" s="16" t="str">
        <f t="shared" si="288"/>
        <v/>
      </c>
      <c r="BZ250" s="255"/>
      <c r="CA250" s="255"/>
      <c r="CB250" s="52"/>
      <c r="CC250" s="270">
        <f>SUM(CC246:CC249)</f>
        <v>0</v>
      </c>
      <c r="CD250" s="270">
        <f>SUM(CD246:CD249)</f>
        <v>0</v>
      </c>
      <c r="CE250" s="270">
        <f>SUM(CE246:CE249)</f>
        <v>0</v>
      </c>
      <c r="CF250" s="270">
        <f>SUM(CF246:CF249)</f>
        <v>0</v>
      </c>
      <c r="CG250" s="270">
        <f>SUM(CG246:CG249)</f>
        <v>0</v>
      </c>
      <c r="CH250" s="271">
        <f t="shared" si="264"/>
        <v>0</v>
      </c>
      <c r="CI250" s="272"/>
      <c r="CJ250" s="272"/>
      <c r="CK250" s="270">
        <f>SUM(CK246:CK249)</f>
        <v>0</v>
      </c>
      <c r="CL250" s="270">
        <f>SUM(CL246:CL249)</f>
        <v>0</v>
      </c>
      <c r="CM250" s="270">
        <f>SUM(CM246:CM249)</f>
        <v>0</v>
      </c>
      <c r="CN250" s="270">
        <f>SUM(CN246:CN249)</f>
        <v>0</v>
      </c>
      <c r="CO250" s="270">
        <f>SUM(CO246:CO249)</f>
        <v>0</v>
      </c>
      <c r="CP250" s="271">
        <f t="shared" si="252"/>
        <v>0</v>
      </c>
      <c r="CS250" s="270">
        <f>SUM(CS246:CS249)</f>
        <v>0</v>
      </c>
      <c r="CT250" s="270">
        <f>SUM(CT246:CT249)</f>
        <v>0</v>
      </c>
      <c r="CU250" s="270">
        <f>SUM(CU246:CU249)</f>
        <v>0</v>
      </c>
      <c r="CV250" s="270">
        <f>SUM(CV246:CV249)</f>
        <v>0</v>
      </c>
      <c r="CW250" s="270">
        <f>SUM(CW246:CW249)</f>
        <v>0</v>
      </c>
      <c r="CX250" s="271">
        <f t="shared" si="253"/>
        <v>0</v>
      </c>
      <c r="CY250" s="255"/>
      <c r="CZ250" s="255"/>
      <c r="DA250" s="270">
        <f>SUM(DA246:DA249)</f>
        <v>0</v>
      </c>
      <c r="DB250" s="270">
        <f>SUM(DB246:DB249)</f>
        <v>0</v>
      </c>
      <c r="DC250" s="270">
        <f>SUM(DC246:DC249)</f>
        <v>0</v>
      </c>
      <c r="DD250" s="270">
        <f>SUM(DD246:DD249)</f>
        <v>0</v>
      </c>
      <c r="DE250" s="270">
        <f>SUM(DE246:DE249)</f>
        <v>0</v>
      </c>
      <c r="DF250" s="271">
        <f t="shared" si="254"/>
        <v>0</v>
      </c>
      <c r="DG250" s="255"/>
      <c r="DH250" s="255"/>
      <c r="DI250" s="270">
        <f>SUM(DI246:DI249)</f>
        <v>0</v>
      </c>
      <c r="DJ250" s="270">
        <f>SUM(DJ246:DJ249)</f>
        <v>0</v>
      </c>
      <c r="DK250" s="270">
        <f>SUM(DK246:DK249)</f>
        <v>0</v>
      </c>
      <c r="DL250" s="270">
        <f>SUM(DL246:DL249)</f>
        <v>0</v>
      </c>
      <c r="DM250" s="270">
        <f>SUM(DM246:DM249)</f>
        <v>0</v>
      </c>
      <c r="DN250" s="271">
        <f t="shared" si="256"/>
        <v>0</v>
      </c>
      <c r="DO250" s="255"/>
      <c r="DP250" s="255"/>
      <c r="DQ250" s="270">
        <f>SUM(DQ246:DQ249)</f>
        <v>0</v>
      </c>
      <c r="DR250" s="270">
        <f>SUM(DR246:DR249)</f>
        <v>0</v>
      </c>
      <c r="DS250" s="270">
        <f>SUM(DS246:DS249)</f>
        <v>0</v>
      </c>
      <c r="DT250" s="270">
        <f>SUM(DT246:DT249)</f>
        <v>0</v>
      </c>
      <c r="DU250" s="270">
        <f>SUM(DU246:DU249)</f>
        <v>0</v>
      </c>
      <c r="DV250" s="271">
        <f t="shared" si="255"/>
        <v>0</v>
      </c>
    </row>
    <row r="251" spans="1:126" ht="25.5" hidden="1" customHeight="1">
      <c r="A251" s="232"/>
      <c r="B251" s="194" t="s">
        <v>34</v>
      </c>
      <c r="C251" s="38"/>
      <c r="D251" s="39">
        <f>L251</f>
        <v>0</v>
      </c>
      <c r="E251" s="40">
        <f>D251+SUM(AE251:AI251)</f>
        <v>0</v>
      </c>
      <c r="F251" s="41" t="s">
        <v>26</v>
      </c>
      <c r="G251" s="265">
        <f>'[9]NAW2 - Total - ENWL'!G248</f>
        <v>0</v>
      </c>
      <c r="H251" s="265">
        <f>'[9]NAW2 - Total - ENWL'!H248</f>
        <v>0</v>
      </c>
      <c r="I251" s="265">
        <f>'[9]NAW2 - Total - ENWL'!I248</f>
        <v>0</v>
      </c>
      <c r="J251" s="265">
        <f>'[9]NAW2 - Total - ENWL'!J248</f>
        <v>0</v>
      </c>
      <c r="K251" s="265">
        <f>'[9]NAW2 - Total - ENWL'!K248</f>
        <v>0</v>
      </c>
      <c r="L251" s="42">
        <f>SUM(G251:K251)</f>
        <v>0</v>
      </c>
      <c r="M251" s="265">
        <f>'[9]NAW2 - Total - ENWL'!M248</f>
        <v>0</v>
      </c>
      <c r="N251" s="265">
        <f>'[9]NAW2 - Total - ENWL'!N248</f>
        <v>0</v>
      </c>
      <c r="O251" s="265">
        <f>'[9]NAW2 - Total - ENWL'!O248</f>
        <v>0</v>
      </c>
      <c r="P251" s="265">
        <f>'[9]NAW2 - Total - ENWL'!P248</f>
        <v>0</v>
      </c>
      <c r="Q251" s="265">
        <f>'[9]NAW2 - Total - ENWL'!Q248</f>
        <v>0</v>
      </c>
      <c r="R251" s="42">
        <f>SUM(M251:Q251)</f>
        <v>0</v>
      </c>
      <c r="S251" s="319">
        <f>'ENWL - Asset Rep'!S251+'ENWL - Refurb'!S251+'ENWL - HVP'!S251</f>
        <v>0</v>
      </c>
      <c r="T251" s="273">
        <f>'ENWL - Asset Rep'!T251+'ENWL - Refurb'!T251+'ENWL - HVP'!T251</f>
        <v>0</v>
      </c>
      <c r="U251" s="273">
        <f>'ENWL - Asset Rep'!U251+'ENWL - Refurb'!U251+'ENWL - HVP'!U251</f>
        <v>0</v>
      </c>
      <c r="V251" s="273">
        <f>'ENWL - Asset Rep'!V251+'ENWL - Refurb'!V251+'ENWL - HVP'!V251</f>
        <v>0</v>
      </c>
      <c r="W251" s="273">
        <f>'ENWL - Asset Rep'!W251+'ENWL - Refurb'!W251+'ENWL - HVP'!W251</f>
        <v>0</v>
      </c>
      <c r="X251" s="42">
        <f>SUM(S251:W251)</f>
        <v>0</v>
      </c>
      <c r="Y251" s="266">
        <f>'[9]NAW2 - Total - ENWL'!Y248</f>
        <v>0</v>
      </c>
      <c r="Z251" s="266">
        <f>'[9]NAW2 - Total - ENWL'!Z248</f>
        <v>0</v>
      </c>
      <c r="AA251" s="266">
        <f>'[9]NAW2 - Total - ENWL'!AA248</f>
        <v>0</v>
      </c>
      <c r="AB251" s="266">
        <f>'[9]NAW2 - Total - ENWL'!AB248</f>
        <v>0</v>
      </c>
      <c r="AC251" s="266">
        <f>'[9]NAW2 - Total - ENWL'!AC248</f>
        <v>0</v>
      </c>
      <c r="AD251" s="42">
        <f>SUM(Y251:AC251)</f>
        <v>0</v>
      </c>
      <c r="AE251" s="319">
        <f>'ENWL - Asset Rep'!AE251+'ENWL - Refurb'!AE251+'ENWL - HVP'!AE251</f>
        <v>0</v>
      </c>
      <c r="AF251" s="273">
        <f>'ENWL - Asset Rep'!AF251+'ENWL - Refurb'!AF251+'ENWL - HVP'!AF251</f>
        <v>0</v>
      </c>
      <c r="AG251" s="273">
        <f>'ENWL - Asset Rep'!AG251+'ENWL - Refurb'!AG251+'ENWL - HVP'!AG251</f>
        <v>0</v>
      </c>
      <c r="AH251" s="273">
        <f>'ENWL - Asset Rep'!AH251+'ENWL - Refurb'!AH251+'ENWL - HVP'!AH251</f>
        <v>0</v>
      </c>
      <c r="AI251" s="273">
        <f>'ENWL - Asset Rep'!AI251+'ENWL - Refurb'!AI251+'ENWL - HVP'!AI251</f>
        <v>0</v>
      </c>
      <c r="AJ251" s="42">
        <f>SUM(AE251:AI251)</f>
        <v>0</v>
      </c>
      <c r="AK251" s="266">
        <f>'[9]NAW2 - Total - ENWL'!AK248</f>
        <v>0</v>
      </c>
      <c r="AL251" s="266">
        <f>'[9]NAW2 - Total - ENWL'!AL248</f>
        <v>0</v>
      </c>
      <c r="AM251" s="266">
        <f>'[9]NAW2 - Total - ENWL'!AM248</f>
        <v>0</v>
      </c>
      <c r="AN251" s="266">
        <f>'[9]NAW2 - Total - ENWL'!AN248</f>
        <v>0</v>
      </c>
      <c r="AO251" s="266">
        <f>'[9]NAW2 - Total - ENWL'!AO248</f>
        <v>0</v>
      </c>
      <c r="AP251" s="42">
        <f>SUM(AK251:AO251)</f>
        <v>0</v>
      </c>
      <c r="BB251" s="255"/>
      <c r="BC251" s="255"/>
      <c r="BD251" s="41" t="s">
        <v>26</v>
      </c>
      <c r="BE251" s="267">
        <f>'ENWL - HI Probs. of Failure '!O$64</f>
        <v>0</v>
      </c>
      <c r="BF251" s="267">
        <f>'ENWL - HI Probs. of Failure '!P$64</f>
        <v>0</v>
      </c>
      <c r="BG251" s="267">
        <f>'ENWL - HI Probs. of Failure '!Q$64</f>
        <v>0</v>
      </c>
      <c r="BH251" s="267">
        <f>'ENWL - HI Probs. of Failure '!R$64</f>
        <v>0</v>
      </c>
      <c r="BI251" s="267">
        <f>'ENWL - HI Probs. of Failure '!S$64</f>
        <v>0</v>
      </c>
      <c r="BJ251" s="141"/>
      <c r="BK251" s="255"/>
      <c r="BL251" s="41" t="s">
        <v>26</v>
      </c>
      <c r="BM251" s="274">
        <f>IFERROR($BM2*'ENWL - Ave Crit'!$Q$64,0)</f>
        <v>0</v>
      </c>
      <c r="BN251" s="274">
        <f>IFERROR($BM2*'ENWL - Ave Crit'!$Q$64,0)</f>
        <v>0</v>
      </c>
      <c r="BO251" s="274">
        <f>IFERROR($BM2*'ENWL - Ave Crit'!$Q$64,0)</f>
        <v>0</v>
      </c>
      <c r="BP251" s="274">
        <f>IFERROR($BM2*'ENWL - Ave Crit'!$Q$64,0)</f>
        <v>0</v>
      </c>
      <c r="BQ251" s="274">
        <f>IFERROR($BM2*'ENWL - Ave Crit'!$Q$64,0)</f>
        <v>0</v>
      </c>
      <c r="BR251" s="141"/>
      <c r="BS251" s="255"/>
      <c r="BT251" s="41" t="s">
        <v>26</v>
      </c>
      <c r="BU251" s="16" t="str">
        <f t="shared" si="288"/>
        <v/>
      </c>
      <c r="BV251" s="16" t="str">
        <f t="shared" si="288"/>
        <v/>
      </c>
      <c r="BW251" s="16" t="str">
        <f t="shared" si="288"/>
        <v/>
      </c>
      <c r="BX251" s="16" t="str">
        <f t="shared" si="288"/>
        <v/>
      </c>
      <c r="BY251" s="16" t="str">
        <f t="shared" si="288"/>
        <v/>
      </c>
      <c r="BZ251" s="255"/>
      <c r="CA251" s="255"/>
      <c r="CB251" s="41" t="s">
        <v>26</v>
      </c>
      <c r="CC251" s="269" t="str">
        <f>IF(BU251="","",M251*BU251)</f>
        <v/>
      </c>
      <c r="CD251" s="269" t="str">
        <f t="shared" ref="CD251:CG254" si="307">IF(BV251="","",N251*BV251)</f>
        <v/>
      </c>
      <c r="CE251" s="269" t="str">
        <f t="shared" si="307"/>
        <v/>
      </c>
      <c r="CF251" s="269" t="str">
        <f t="shared" si="307"/>
        <v/>
      </c>
      <c r="CG251" s="269" t="str">
        <f t="shared" si="307"/>
        <v/>
      </c>
      <c r="CH251" s="271">
        <f t="shared" si="264"/>
        <v>0</v>
      </c>
      <c r="CI251" s="272"/>
      <c r="CJ251" s="272"/>
      <c r="CK251" s="269" t="str">
        <f t="shared" ref="CK251:CO254" si="308">IF(BU251="","",G251*BU251)</f>
        <v/>
      </c>
      <c r="CL251" s="269" t="str">
        <f t="shared" si="308"/>
        <v/>
      </c>
      <c r="CM251" s="269" t="str">
        <f t="shared" si="308"/>
        <v/>
      </c>
      <c r="CN251" s="269" t="str">
        <f t="shared" si="308"/>
        <v/>
      </c>
      <c r="CO251" s="269" t="str">
        <f t="shared" si="308"/>
        <v/>
      </c>
      <c r="CP251" s="271">
        <f t="shared" si="252"/>
        <v>0</v>
      </c>
      <c r="CS251" s="269" t="str">
        <f>IF(BU251="","",Y251*BU251)</f>
        <v/>
      </c>
      <c r="CT251" s="269" t="str">
        <f t="shared" ref="CT251:CW254" si="309">IF(BV251="","",Z251*BV251)</f>
        <v/>
      </c>
      <c r="CU251" s="269" t="str">
        <f t="shared" si="309"/>
        <v/>
      </c>
      <c r="CV251" s="269" t="str">
        <f t="shared" si="309"/>
        <v/>
      </c>
      <c r="CW251" s="269" t="str">
        <f t="shared" si="309"/>
        <v/>
      </c>
      <c r="CX251" s="271">
        <f t="shared" si="253"/>
        <v>0</v>
      </c>
      <c r="CY251" s="255"/>
      <c r="CZ251" s="255"/>
      <c r="DA251" s="269" t="str">
        <f>IF(BU251="","",(S251+Y251)*BU251)</f>
        <v/>
      </c>
      <c r="DB251" s="269" t="str">
        <f t="shared" ref="DB251:DE254" si="310">IF(BV251="","",(T251+Z251)*BV251)</f>
        <v/>
      </c>
      <c r="DC251" s="269" t="str">
        <f t="shared" si="310"/>
        <v/>
      </c>
      <c r="DD251" s="269" t="str">
        <f t="shared" si="310"/>
        <v/>
      </c>
      <c r="DE251" s="269" t="str">
        <f t="shared" si="310"/>
        <v/>
      </c>
      <c r="DF251" s="271">
        <f t="shared" si="254"/>
        <v>0</v>
      </c>
      <c r="DG251" s="255"/>
      <c r="DH251" s="255"/>
      <c r="DI251" s="269" t="str">
        <f>IF(BU251="","",AK251*BU251)</f>
        <v/>
      </c>
      <c r="DJ251" s="269" t="str">
        <f t="shared" ref="DJ251:DM254" si="311">IF(BV251="","",AL251*BV251)</f>
        <v/>
      </c>
      <c r="DK251" s="269" t="str">
        <f t="shared" si="311"/>
        <v/>
      </c>
      <c r="DL251" s="269" t="str">
        <f t="shared" si="311"/>
        <v/>
      </c>
      <c r="DM251" s="269" t="str">
        <f t="shared" si="311"/>
        <v/>
      </c>
      <c r="DN251" s="271">
        <f t="shared" si="256"/>
        <v>0</v>
      </c>
      <c r="DO251" s="255"/>
      <c r="DP251" s="255"/>
      <c r="DQ251" s="269" t="str">
        <f>IF(BU251="","",(AE251+AK251)*BU251)</f>
        <v/>
      </c>
      <c r="DR251" s="269" t="str">
        <f t="shared" ref="DR251:DU254" si="312">IF(BV251="","",(AF251+AL251)*BV251)</f>
        <v/>
      </c>
      <c r="DS251" s="269" t="str">
        <f t="shared" si="312"/>
        <v/>
      </c>
      <c r="DT251" s="269" t="str">
        <f t="shared" si="312"/>
        <v/>
      </c>
      <c r="DU251" s="269" t="str">
        <f t="shared" si="312"/>
        <v/>
      </c>
      <c r="DV251" s="271">
        <f t="shared" si="255"/>
        <v>0</v>
      </c>
    </row>
    <row r="252" spans="1:126" ht="25.5" hidden="1" customHeight="1">
      <c r="A252" s="232"/>
      <c r="B252" s="157"/>
      <c r="C252" s="43"/>
      <c r="D252" s="44">
        <f>L252</f>
        <v>0</v>
      </c>
      <c r="E252" s="45">
        <f>D252+SUM(AE252:AI252)</f>
        <v>0</v>
      </c>
      <c r="F252" s="46" t="s">
        <v>28</v>
      </c>
      <c r="G252" s="265">
        <f>'[9]NAW2 - Total - ENWL'!G249</f>
        <v>0</v>
      </c>
      <c r="H252" s="265">
        <f>'[9]NAW2 - Total - ENWL'!H249</f>
        <v>0</v>
      </c>
      <c r="I252" s="265">
        <f>'[9]NAW2 - Total - ENWL'!I249</f>
        <v>0</v>
      </c>
      <c r="J252" s="265">
        <f>'[9]NAW2 - Total - ENWL'!J249</f>
        <v>0</v>
      </c>
      <c r="K252" s="265">
        <f>'[9]NAW2 - Total - ENWL'!K249</f>
        <v>0</v>
      </c>
      <c r="L252" s="47">
        <f>SUM(G252:K252)</f>
        <v>0</v>
      </c>
      <c r="M252" s="265">
        <f>'[9]NAW2 - Total - ENWL'!M249</f>
        <v>0</v>
      </c>
      <c r="N252" s="265">
        <f>'[9]NAW2 - Total - ENWL'!N249</f>
        <v>0</v>
      </c>
      <c r="O252" s="265">
        <f>'[9]NAW2 - Total - ENWL'!O249</f>
        <v>0</v>
      </c>
      <c r="P252" s="265">
        <f>'[9]NAW2 - Total - ENWL'!P249</f>
        <v>0</v>
      </c>
      <c r="Q252" s="265">
        <f>'[9]NAW2 - Total - ENWL'!Q249</f>
        <v>0</v>
      </c>
      <c r="R252" s="47">
        <f>SUM(M252:Q252)</f>
        <v>0</v>
      </c>
      <c r="S252" s="265">
        <f>'ENWL - Asset Rep'!S252+'ENWL - Refurb'!S252+'ENWL - HVP'!S252</f>
        <v>0</v>
      </c>
      <c r="T252" s="265">
        <f>'ENWL - Asset Rep'!T252+'ENWL - Refurb'!T252+'ENWL - HVP'!T252</f>
        <v>0</v>
      </c>
      <c r="U252" s="265">
        <f>'ENWL - Asset Rep'!U252+'ENWL - Refurb'!U252+'ENWL - HVP'!U252</f>
        <v>0</v>
      </c>
      <c r="V252" s="265">
        <f>'ENWL - Asset Rep'!V252+'ENWL - Refurb'!V252+'ENWL - HVP'!V252</f>
        <v>0</v>
      </c>
      <c r="W252" s="265">
        <f>'ENWL - Asset Rep'!W252+'ENWL - Refurb'!W252+'ENWL - HVP'!W252</f>
        <v>0</v>
      </c>
      <c r="X252" s="47">
        <f>SUM(S252:W252)</f>
        <v>0</v>
      </c>
      <c r="Y252" s="265">
        <f>'[9]NAW2 - Total - ENWL'!Y249</f>
        <v>0</v>
      </c>
      <c r="Z252" s="265">
        <f>'[9]NAW2 - Total - ENWL'!Z249</f>
        <v>0</v>
      </c>
      <c r="AA252" s="265">
        <f>'[9]NAW2 - Total - ENWL'!AA249</f>
        <v>0</v>
      </c>
      <c r="AB252" s="265">
        <f>'[9]NAW2 - Total - ENWL'!AB249</f>
        <v>0</v>
      </c>
      <c r="AC252" s="265">
        <f>'[9]NAW2 - Total - ENWL'!AC249</f>
        <v>0</v>
      </c>
      <c r="AD252" s="47">
        <f>SUM(Y252:AC252)</f>
        <v>0</v>
      </c>
      <c r="AE252" s="265">
        <f>'ENWL - Asset Rep'!AE252+'ENWL - Refurb'!AE252+'ENWL - HVP'!AE252</f>
        <v>0</v>
      </c>
      <c r="AF252" s="265">
        <f>'ENWL - Asset Rep'!AF252+'ENWL - Refurb'!AF252+'ENWL - HVP'!AF252</f>
        <v>0</v>
      </c>
      <c r="AG252" s="265">
        <f>'ENWL - Asset Rep'!AG252+'ENWL - Refurb'!AG252+'ENWL - HVP'!AG252</f>
        <v>0</v>
      </c>
      <c r="AH252" s="265">
        <f>'ENWL - Asset Rep'!AH252+'ENWL - Refurb'!AH252+'ENWL - HVP'!AH252</f>
        <v>0</v>
      </c>
      <c r="AI252" s="265">
        <f>'ENWL - Asset Rep'!AI252+'ENWL - Refurb'!AI252+'ENWL - HVP'!AI252</f>
        <v>0</v>
      </c>
      <c r="AJ252" s="47">
        <f>SUM(AE252:AI252)</f>
        <v>0</v>
      </c>
      <c r="AK252" s="265">
        <f>'[9]NAW2 - Total - ENWL'!AK249</f>
        <v>0</v>
      </c>
      <c r="AL252" s="265">
        <f>'[9]NAW2 - Total - ENWL'!AL249</f>
        <v>0</v>
      </c>
      <c r="AM252" s="265">
        <f>'[9]NAW2 - Total - ENWL'!AM249</f>
        <v>0</v>
      </c>
      <c r="AN252" s="265">
        <f>'[9]NAW2 - Total - ENWL'!AN249</f>
        <v>0</v>
      </c>
      <c r="AO252" s="265">
        <f>'[9]NAW2 - Total - ENWL'!AO249</f>
        <v>0</v>
      </c>
      <c r="AP252" s="47">
        <f>SUM(AK252:AO252)</f>
        <v>0</v>
      </c>
      <c r="BB252" s="255"/>
      <c r="BC252" s="255"/>
      <c r="BD252" s="46" t="s">
        <v>28</v>
      </c>
      <c r="BE252" s="267">
        <f>'ENWL - HI Probs. of Failure '!O$64</f>
        <v>0</v>
      </c>
      <c r="BF252" s="267">
        <f>'ENWL - HI Probs. of Failure '!P$64</f>
        <v>0</v>
      </c>
      <c r="BG252" s="267">
        <f>'ENWL - HI Probs. of Failure '!Q$64</f>
        <v>0</v>
      </c>
      <c r="BH252" s="267">
        <f>'ENWL - HI Probs. of Failure '!R$64</f>
        <v>0</v>
      </c>
      <c r="BI252" s="267">
        <f>'ENWL - HI Probs. of Failure '!S$64</f>
        <v>0</v>
      </c>
      <c r="BJ252" s="142"/>
      <c r="BK252" s="255"/>
      <c r="BL252" s="46" t="s">
        <v>28</v>
      </c>
      <c r="BM252" s="274">
        <f>IFERROR($BM3*'ENWL - Ave Crit'!$Q$64,0)</f>
        <v>0</v>
      </c>
      <c r="BN252" s="274">
        <f>IFERROR($BM3*'ENWL - Ave Crit'!$Q$64,0)</f>
        <v>0</v>
      </c>
      <c r="BO252" s="274">
        <f>IFERROR($BM3*'ENWL - Ave Crit'!$Q$64,0)</f>
        <v>0</v>
      </c>
      <c r="BP252" s="274">
        <f>IFERROR($BM3*'ENWL - Ave Crit'!$Q$64,0)</f>
        <v>0</v>
      </c>
      <c r="BQ252" s="274">
        <f>IFERROR($BM3*'ENWL - Ave Crit'!$Q$64,0)</f>
        <v>0</v>
      </c>
      <c r="BR252" s="142"/>
      <c r="BS252" s="255"/>
      <c r="BT252" s="46" t="s">
        <v>28</v>
      </c>
      <c r="BU252" s="16" t="str">
        <f t="shared" si="288"/>
        <v/>
      </c>
      <c r="BV252" s="16" t="str">
        <f t="shared" si="288"/>
        <v/>
      </c>
      <c r="BW252" s="16" t="str">
        <f t="shared" si="288"/>
        <v/>
      </c>
      <c r="BX252" s="16" t="str">
        <f t="shared" si="288"/>
        <v/>
      </c>
      <c r="BY252" s="16" t="str">
        <f t="shared" si="288"/>
        <v/>
      </c>
      <c r="BZ252" s="255"/>
      <c r="CA252" s="255"/>
      <c r="CB252" s="46" t="s">
        <v>28</v>
      </c>
      <c r="CC252" s="269" t="str">
        <f>IF(BU252="","",M252*BU252)</f>
        <v/>
      </c>
      <c r="CD252" s="269" t="str">
        <f t="shared" si="307"/>
        <v/>
      </c>
      <c r="CE252" s="269" t="str">
        <f t="shared" si="307"/>
        <v/>
      </c>
      <c r="CF252" s="269" t="str">
        <f t="shared" si="307"/>
        <v/>
      </c>
      <c r="CG252" s="269" t="str">
        <f t="shared" si="307"/>
        <v/>
      </c>
      <c r="CH252" s="271">
        <f t="shared" si="264"/>
        <v>0</v>
      </c>
      <c r="CI252" s="272"/>
      <c r="CJ252" s="272"/>
      <c r="CK252" s="269" t="str">
        <f t="shared" si="308"/>
        <v/>
      </c>
      <c r="CL252" s="269" t="str">
        <f t="shared" si="308"/>
        <v/>
      </c>
      <c r="CM252" s="269" t="str">
        <f t="shared" si="308"/>
        <v/>
      </c>
      <c r="CN252" s="269" t="str">
        <f t="shared" si="308"/>
        <v/>
      </c>
      <c r="CO252" s="269" t="str">
        <f t="shared" si="308"/>
        <v/>
      </c>
      <c r="CP252" s="271">
        <f t="shared" si="252"/>
        <v>0</v>
      </c>
      <c r="CS252" s="269" t="str">
        <f>IF(BU252="","",Y252*BU252)</f>
        <v/>
      </c>
      <c r="CT252" s="269" t="str">
        <f t="shared" si="309"/>
        <v/>
      </c>
      <c r="CU252" s="269" t="str">
        <f t="shared" si="309"/>
        <v/>
      </c>
      <c r="CV252" s="269" t="str">
        <f t="shared" si="309"/>
        <v/>
      </c>
      <c r="CW252" s="269" t="str">
        <f t="shared" si="309"/>
        <v/>
      </c>
      <c r="CX252" s="271">
        <f t="shared" si="253"/>
        <v>0</v>
      </c>
      <c r="CY252" s="255"/>
      <c r="CZ252" s="255"/>
      <c r="DA252" s="269" t="str">
        <f>IF(BU252="","",(S252+Y252)*BU252)</f>
        <v/>
      </c>
      <c r="DB252" s="269" t="str">
        <f t="shared" si="310"/>
        <v/>
      </c>
      <c r="DC252" s="269" t="str">
        <f t="shared" si="310"/>
        <v/>
      </c>
      <c r="DD252" s="269" t="str">
        <f t="shared" si="310"/>
        <v/>
      </c>
      <c r="DE252" s="269" t="str">
        <f t="shared" si="310"/>
        <v/>
      </c>
      <c r="DF252" s="271">
        <f t="shared" si="254"/>
        <v>0</v>
      </c>
      <c r="DG252" s="255"/>
      <c r="DH252" s="255"/>
      <c r="DI252" s="269" t="str">
        <f>IF(BU252="","",AK252*BU252)</f>
        <v/>
      </c>
      <c r="DJ252" s="269" t="str">
        <f t="shared" si="311"/>
        <v/>
      </c>
      <c r="DK252" s="269" t="str">
        <f t="shared" si="311"/>
        <v/>
      </c>
      <c r="DL252" s="269" t="str">
        <f t="shared" si="311"/>
        <v/>
      </c>
      <c r="DM252" s="269" t="str">
        <f t="shared" si="311"/>
        <v/>
      </c>
      <c r="DN252" s="271">
        <f t="shared" si="256"/>
        <v>0</v>
      </c>
      <c r="DO252" s="255"/>
      <c r="DP252" s="255"/>
      <c r="DQ252" s="269" t="str">
        <f>IF(BU252="","",(AE252+AK252)*BU252)</f>
        <v/>
      </c>
      <c r="DR252" s="269" t="str">
        <f t="shared" si="312"/>
        <v/>
      </c>
      <c r="DS252" s="269" t="str">
        <f t="shared" si="312"/>
        <v/>
      </c>
      <c r="DT252" s="269" t="str">
        <f t="shared" si="312"/>
        <v/>
      </c>
      <c r="DU252" s="269" t="str">
        <f t="shared" si="312"/>
        <v/>
      </c>
      <c r="DV252" s="271">
        <f t="shared" si="255"/>
        <v>0</v>
      </c>
    </row>
    <row r="253" spans="1:126" ht="25.5" hidden="1" customHeight="1">
      <c r="A253" s="232"/>
      <c r="B253" s="157"/>
      <c r="C253" s="43"/>
      <c r="D253" s="44">
        <f>L253</f>
        <v>0</v>
      </c>
      <c r="E253" s="45">
        <f>D253+SUM(AE253:AI253)</f>
        <v>0</v>
      </c>
      <c r="F253" s="46" t="s">
        <v>30</v>
      </c>
      <c r="G253" s="265">
        <f>'[9]NAW2 - Total - ENWL'!G250</f>
        <v>0</v>
      </c>
      <c r="H253" s="265">
        <f>'[9]NAW2 - Total - ENWL'!H250</f>
        <v>0</v>
      </c>
      <c r="I253" s="265">
        <f>'[9]NAW2 - Total - ENWL'!I250</f>
        <v>0</v>
      </c>
      <c r="J253" s="265">
        <f>'[9]NAW2 - Total - ENWL'!J250</f>
        <v>0</v>
      </c>
      <c r="K253" s="265">
        <f>'[9]NAW2 - Total - ENWL'!K250</f>
        <v>0</v>
      </c>
      <c r="L253" s="47">
        <f>SUM(G253:K253)</f>
        <v>0</v>
      </c>
      <c r="M253" s="265">
        <f>'[9]NAW2 - Total - ENWL'!M250</f>
        <v>0</v>
      </c>
      <c r="N253" s="265">
        <f>'[9]NAW2 - Total - ENWL'!N250</f>
        <v>0</v>
      </c>
      <c r="O253" s="265">
        <f>'[9]NAW2 - Total - ENWL'!O250</f>
        <v>0</v>
      </c>
      <c r="P253" s="265">
        <f>'[9]NAW2 - Total - ENWL'!P250</f>
        <v>0</v>
      </c>
      <c r="Q253" s="265">
        <f>'[9]NAW2 - Total - ENWL'!Q250</f>
        <v>0</v>
      </c>
      <c r="R253" s="47">
        <f>SUM(M253:Q253)</f>
        <v>0</v>
      </c>
      <c r="S253" s="265">
        <f>'ENWL - Asset Rep'!S253+'ENWL - Refurb'!S253+'ENWL - HVP'!S253</f>
        <v>0</v>
      </c>
      <c r="T253" s="265">
        <f>'ENWL - Asset Rep'!T253+'ENWL - Refurb'!T253+'ENWL - HVP'!T253</f>
        <v>0</v>
      </c>
      <c r="U253" s="265">
        <f>'ENWL - Asset Rep'!U253+'ENWL - Refurb'!U253+'ENWL - HVP'!U253</f>
        <v>0</v>
      </c>
      <c r="V253" s="265">
        <f>'ENWL - Asset Rep'!V253+'ENWL - Refurb'!V253+'ENWL - HVP'!V253</f>
        <v>0</v>
      </c>
      <c r="W253" s="265">
        <f>'ENWL - Asset Rep'!W253+'ENWL - Refurb'!W253+'ENWL - HVP'!W253</f>
        <v>0</v>
      </c>
      <c r="X253" s="47">
        <f>SUM(S253:W253)</f>
        <v>0</v>
      </c>
      <c r="Y253" s="265">
        <f>'[9]NAW2 - Total - ENWL'!Y250</f>
        <v>0</v>
      </c>
      <c r="Z253" s="265">
        <f>'[9]NAW2 - Total - ENWL'!Z250</f>
        <v>0</v>
      </c>
      <c r="AA253" s="265">
        <f>'[9]NAW2 - Total - ENWL'!AA250</f>
        <v>0</v>
      </c>
      <c r="AB253" s="265">
        <f>'[9]NAW2 - Total - ENWL'!AB250</f>
        <v>0</v>
      </c>
      <c r="AC253" s="265">
        <f>'[9]NAW2 - Total - ENWL'!AC250</f>
        <v>0</v>
      </c>
      <c r="AD253" s="47">
        <f>SUM(Y253:AC253)</f>
        <v>0</v>
      </c>
      <c r="AE253" s="265">
        <f>'ENWL - Asset Rep'!AE253+'ENWL - Refurb'!AE253+'ENWL - HVP'!AE253</f>
        <v>0</v>
      </c>
      <c r="AF253" s="265">
        <f>'ENWL - Asset Rep'!AF253+'ENWL - Refurb'!AF253+'ENWL - HVP'!AF253</f>
        <v>0</v>
      </c>
      <c r="AG253" s="265">
        <f>'ENWL - Asset Rep'!AG253+'ENWL - Refurb'!AG253+'ENWL - HVP'!AG253</f>
        <v>0</v>
      </c>
      <c r="AH253" s="265">
        <f>'ENWL - Asset Rep'!AH253+'ENWL - Refurb'!AH253+'ENWL - HVP'!AH253</f>
        <v>0</v>
      </c>
      <c r="AI253" s="265">
        <f>'ENWL - Asset Rep'!AI253+'ENWL - Refurb'!AI253+'ENWL - HVP'!AI253</f>
        <v>0</v>
      </c>
      <c r="AJ253" s="47">
        <f>SUM(AE253:AI253)</f>
        <v>0</v>
      </c>
      <c r="AK253" s="265">
        <f>'[9]NAW2 - Total - ENWL'!AK250</f>
        <v>0</v>
      </c>
      <c r="AL253" s="265">
        <f>'[9]NAW2 - Total - ENWL'!AL250</f>
        <v>0</v>
      </c>
      <c r="AM253" s="265">
        <f>'[9]NAW2 - Total - ENWL'!AM250</f>
        <v>0</v>
      </c>
      <c r="AN253" s="265">
        <f>'[9]NAW2 - Total - ENWL'!AN250</f>
        <v>0</v>
      </c>
      <c r="AO253" s="265">
        <f>'[9]NAW2 - Total - ENWL'!AO250</f>
        <v>0</v>
      </c>
      <c r="AP253" s="47">
        <f>SUM(AK253:AO253)</f>
        <v>0</v>
      </c>
      <c r="BB253" s="255"/>
      <c r="BC253" s="255"/>
      <c r="BD253" s="46" t="s">
        <v>30</v>
      </c>
      <c r="BE253" s="267">
        <f>'ENWL - HI Probs. of Failure '!O$64</f>
        <v>0</v>
      </c>
      <c r="BF253" s="267">
        <f>'ENWL - HI Probs. of Failure '!P$64</f>
        <v>0</v>
      </c>
      <c r="BG253" s="267">
        <f>'ENWL - HI Probs. of Failure '!Q$64</f>
        <v>0</v>
      </c>
      <c r="BH253" s="267">
        <f>'ENWL - HI Probs. of Failure '!R$64</f>
        <v>0</v>
      </c>
      <c r="BI253" s="267">
        <f>'ENWL - HI Probs. of Failure '!S$64</f>
        <v>0</v>
      </c>
      <c r="BJ253" s="142"/>
      <c r="BK253" s="255"/>
      <c r="BL253" s="46" t="s">
        <v>30</v>
      </c>
      <c r="BM253" s="274">
        <f>IFERROR($BM4*'ENWL - Ave Crit'!$Q$64,0)</f>
        <v>0</v>
      </c>
      <c r="BN253" s="274">
        <f>IFERROR($BM4*'ENWL - Ave Crit'!$Q$64,0)</f>
        <v>0</v>
      </c>
      <c r="BO253" s="274">
        <f>IFERROR($BM4*'ENWL - Ave Crit'!$Q$64,0)</f>
        <v>0</v>
      </c>
      <c r="BP253" s="274">
        <f>IFERROR($BM4*'ENWL - Ave Crit'!$Q$64,0)</f>
        <v>0</v>
      </c>
      <c r="BQ253" s="274">
        <f>IFERROR($BM4*'ENWL - Ave Crit'!$Q$64,0)</f>
        <v>0</v>
      </c>
      <c r="BR253" s="142"/>
      <c r="BS253" s="255"/>
      <c r="BT253" s="46" t="s">
        <v>30</v>
      </c>
      <c r="BU253" s="16" t="str">
        <f t="shared" si="288"/>
        <v/>
      </c>
      <c r="BV253" s="16" t="str">
        <f t="shared" si="288"/>
        <v/>
      </c>
      <c r="BW253" s="16" t="str">
        <f t="shared" si="288"/>
        <v/>
      </c>
      <c r="BX253" s="16" t="str">
        <f t="shared" si="288"/>
        <v/>
      </c>
      <c r="BY253" s="16" t="str">
        <f t="shared" si="288"/>
        <v/>
      </c>
      <c r="BZ253" s="255"/>
      <c r="CA253" s="255"/>
      <c r="CB253" s="46" t="s">
        <v>30</v>
      </c>
      <c r="CC253" s="269" t="str">
        <f>IF(BU253="","",M253*BU253)</f>
        <v/>
      </c>
      <c r="CD253" s="269" t="str">
        <f t="shared" si="307"/>
        <v/>
      </c>
      <c r="CE253" s="269" t="str">
        <f t="shared" si="307"/>
        <v/>
      </c>
      <c r="CF253" s="269" t="str">
        <f t="shared" si="307"/>
        <v/>
      </c>
      <c r="CG253" s="269" t="str">
        <f t="shared" si="307"/>
        <v/>
      </c>
      <c r="CH253" s="271">
        <f t="shared" si="264"/>
        <v>0</v>
      </c>
      <c r="CI253" s="272"/>
      <c r="CJ253" s="272"/>
      <c r="CK253" s="269" t="str">
        <f t="shared" si="308"/>
        <v/>
      </c>
      <c r="CL253" s="269" t="str">
        <f t="shared" si="308"/>
        <v/>
      </c>
      <c r="CM253" s="269" t="str">
        <f t="shared" si="308"/>
        <v/>
      </c>
      <c r="CN253" s="269" t="str">
        <f t="shared" si="308"/>
        <v/>
      </c>
      <c r="CO253" s="269" t="str">
        <f t="shared" si="308"/>
        <v/>
      </c>
      <c r="CP253" s="271">
        <f t="shared" si="252"/>
        <v>0</v>
      </c>
      <c r="CS253" s="269" t="str">
        <f>IF(BU253="","",Y253*BU253)</f>
        <v/>
      </c>
      <c r="CT253" s="269" t="str">
        <f t="shared" si="309"/>
        <v/>
      </c>
      <c r="CU253" s="269" t="str">
        <f t="shared" si="309"/>
        <v/>
      </c>
      <c r="CV253" s="269" t="str">
        <f t="shared" si="309"/>
        <v/>
      </c>
      <c r="CW253" s="269" t="str">
        <f t="shared" si="309"/>
        <v/>
      </c>
      <c r="CX253" s="271">
        <f t="shared" si="253"/>
        <v>0</v>
      </c>
      <c r="CY253" s="255"/>
      <c r="CZ253" s="255"/>
      <c r="DA253" s="269" t="str">
        <f>IF(BU253="","",(S253+Y253)*BU253)</f>
        <v/>
      </c>
      <c r="DB253" s="269" t="str">
        <f t="shared" si="310"/>
        <v/>
      </c>
      <c r="DC253" s="269" t="str">
        <f t="shared" si="310"/>
        <v/>
      </c>
      <c r="DD253" s="269" t="str">
        <f t="shared" si="310"/>
        <v/>
      </c>
      <c r="DE253" s="269" t="str">
        <f t="shared" si="310"/>
        <v/>
      </c>
      <c r="DF253" s="271">
        <f t="shared" si="254"/>
        <v>0</v>
      </c>
      <c r="DG253" s="255"/>
      <c r="DH253" s="255"/>
      <c r="DI253" s="269" t="str">
        <f>IF(BU253="","",AK253*BU253)</f>
        <v/>
      </c>
      <c r="DJ253" s="269" t="str">
        <f t="shared" si="311"/>
        <v/>
      </c>
      <c r="DK253" s="269" t="str">
        <f t="shared" si="311"/>
        <v/>
      </c>
      <c r="DL253" s="269" t="str">
        <f t="shared" si="311"/>
        <v/>
      </c>
      <c r="DM253" s="269" t="str">
        <f t="shared" si="311"/>
        <v/>
      </c>
      <c r="DN253" s="271">
        <f t="shared" si="256"/>
        <v>0</v>
      </c>
      <c r="DO253" s="255"/>
      <c r="DP253" s="255"/>
      <c r="DQ253" s="269" t="str">
        <f>IF(BU253="","",(AE253+AK253)*BU253)</f>
        <v/>
      </c>
      <c r="DR253" s="269" t="str">
        <f t="shared" si="312"/>
        <v/>
      </c>
      <c r="DS253" s="269" t="str">
        <f t="shared" si="312"/>
        <v/>
      </c>
      <c r="DT253" s="269" t="str">
        <f t="shared" si="312"/>
        <v/>
      </c>
      <c r="DU253" s="269" t="str">
        <f t="shared" si="312"/>
        <v/>
      </c>
      <c r="DV253" s="271">
        <f t="shared" si="255"/>
        <v>0</v>
      </c>
    </row>
    <row r="254" spans="1:126" ht="25.5" hidden="1" customHeight="1">
      <c r="A254" s="232"/>
      <c r="B254" s="157"/>
      <c r="C254" s="43"/>
      <c r="D254" s="44">
        <f>L254</f>
        <v>0</v>
      </c>
      <c r="E254" s="45">
        <f>D254+SUM(AE254:AI254)</f>
        <v>0</v>
      </c>
      <c r="F254" s="46" t="s">
        <v>31</v>
      </c>
      <c r="G254" s="265">
        <f>'[9]NAW2 - Total - ENWL'!G251</f>
        <v>0</v>
      </c>
      <c r="H254" s="265">
        <f>'[9]NAW2 - Total - ENWL'!H251</f>
        <v>0</v>
      </c>
      <c r="I254" s="265">
        <f>'[9]NAW2 - Total - ENWL'!I251</f>
        <v>0</v>
      </c>
      <c r="J254" s="265">
        <f>'[9]NAW2 - Total - ENWL'!J251</f>
        <v>0</v>
      </c>
      <c r="K254" s="265">
        <f>'[9]NAW2 - Total - ENWL'!K251</f>
        <v>0</v>
      </c>
      <c r="L254" s="47">
        <f>SUM(G254:K254)</f>
        <v>0</v>
      </c>
      <c r="M254" s="265">
        <f>'[9]NAW2 - Total - ENWL'!M251</f>
        <v>0</v>
      </c>
      <c r="N254" s="265">
        <f>'[9]NAW2 - Total - ENWL'!N251</f>
        <v>0</v>
      </c>
      <c r="O254" s="265">
        <f>'[9]NAW2 - Total - ENWL'!O251</f>
        <v>0</v>
      </c>
      <c r="P254" s="265">
        <f>'[9]NAW2 - Total - ENWL'!P251</f>
        <v>0</v>
      </c>
      <c r="Q254" s="265">
        <f>'[9]NAW2 - Total - ENWL'!Q251</f>
        <v>0</v>
      </c>
      <c r="R254" s="47">
        <f>SUM(M254:Q254)</f>
        <v>0</v>
      </c>
      <c r="S254" s="265">
        <f>'ENWL - Asset Rep'!S254+'ENWL - Refurb'!S254+'ENWL - HVP'!S254</f>
        <v>0</v>
      </c>
      <c r="T254" s="265">
        <f>'ENWL - Asset Rep'!T254+'ENWL - Refurb'!T254+'ENWL - HVP'!T254</f>
        <v>0</v>
      </c>
      <c r="U254" s="265">
        <f>'ENWL - Asset Rep'!U254+'ENWL - Refurb'!U254+'ENWL - HVP'!U254</f>
        <v>0</v>
      </c>
      <c r="V254" s="265">
        <f>'ENWL - Asset Rep'!V254+'ENWL - Refurb'!V254+'ENWL - HVP'!V254</f>
        <v>0</v>
      </c>
      <c r="W254" s="265">
        <f>'ENWL - Asset Rep'!W254+'ENWL - Refurb'!W254+'ENWL - HVP'!W254</f>
        <v>0</v>
      </c>
      <c r="X254" s="47">
        <f>SUM(S254:W254)</f>
        <v>0</v>
      </c>
      <c r="Y254" s="265">
        <f>'[9]NAW2 - Total - ENWL'!Y251</f>
        <v>0</v>
      </c>
      <c r="Z254" s="265">
        <f>'[9]NAW2 - Total - ENWL'!Z251</f>
        <v>0</v>
      </c>
      <c r="AA254" s="265">
        <f>'[9]NAW2 - Total - ENWL'!AA251</f>
        <v>0</v>
      </c>
      <c r="AB254" s="265">
        <f>'[9]NAW2 - Total - ENWL'!AB251</f>
        <v>0</v>
      </c>
      <c r="AC254" s="265">
        <f>'[9]NAW2 - Total - ENWL'!AC251</f>
        <v>0</v>
      </c>
      <c r="AD254" s="47">
        <f>SUM(Y254:AC254)</f>
        <v>0</v>
      </c>
      <c r="AE254" s="265">
        <f>'ENWL - Asset Rep'!AE254+'ENWL - Refurb'!AE254+'ENWL - HVP'!AE254</f>
        <v>0</v>
      </c>
      <c r="AF254" s="265">
        <f>'ENWL - Asset Rep'!AF254+'ENWL - Refurb'!AF254+'ENWL - HVP'!AF254</f>
        <v>0</v>
      </c>
      <c r="AG254" s="265">
        <f>'ENWL - Asset Rep'!AG254+'ENWL - Refurb'!AG254+'ENWL - HVP'!AG254</f>
        <v>0</v>
      </c>
      <c r="AH254" s="265">
        <f>'ENWL - Asset Rep'!AH254+'ENWL - Refurb'!AH254+'ENWL - HVP'!AH254</f>
        <v>0</v>
      </c>
      <c r="AI254" s="265">
        <f>'ENWL - Asset Rep'!AI254+'ENWL - Refurb'!AI254+'ENWL - HVP'!AI254</f>
        <v>0</v>
      </c>
      <c r="AJ254" s="47">
        <f>SUM(AE254:AI254)</f>
        <v>0</v>
      </c>
      <c r="AK254" s="265">
        <f>'[9]NAW2 - Total - ENWL'!AK251</f>
        <v>0</v>
      </c>
      <c r="AL254" s="265">
        <f>'[9]NAW2 - Total - ENWL'!AL251</f>
        <v>0</v>
      </c>
      <c r="AM254" s="265">
        <f>'[9]NAW2 - Total - ENWL'!AM251</f>
        <v>0</v>
      </c>
      <c r="AN254" s="265">
        <f>'[9]NAW2 - Total - ENWL'!AN251</f>
        <v>0</v>
      </c>
      <c r="AO254" s="265">
        <f>'[9]NAW2 - Total - ENWL'!AO251</f>
        <v>0</v>
      </c>
      <c r="AP254" s="47">
        <f>SUM(AK254:AO254)</f>
        <v>0</v>
      </c>
      <c r="BB254" s="255"/>
      <c r="BC254" s="255"/>
      <c r="BD254" s="46" t="s">
        <v>31</v>
      </c>
      <c r="BE254" s="267">
        <f>'ENWL - HI Probs. of Failure '!O$64</f>
        <v>0</v>
      </c>
      <c r="BF254" s="267">
        <f>'ENWL - HI Probs. of Failure '!P$64</f>
        <v>0</v>
      </c>
      <c r="BG254" s="267">
        <f>'ENWL - HI Probs. of Failure '!Q$64</f>
        <v>0</v>
      </c>
      <c r="BH254" s="267">
        <f>'ENWL - HI Probs. of Failure '!R$64</f>
        <v>0</v>
      </c>
      <c r="BI254" s="267">
        <f>'ENWL - HI Probs. of Failure '!S$64</f>
        <v>0</v>
      </c>
      <c r="BJ254" s="142"/>
      <c r="BK254" s="255"/>
      <c r="BL254" s="46" t="s">
        <v>31</v>
      </c>
      <c r="BM254" s="274">
        <f>IFERROR($BM5*'ENWL - Ave Crit'!$Q$64,0)</f>
        <v>0</v>
      </c>
      <c r="BN254" s="274">
        <f>IFERROR($BM5*'ENWL - Ave Crit'!$Q$64,0)</f>
        <v>0</v>
      </c>
      <c r="BO254" s="274">
        <f>IFERROR($BM5*'ENWL - Ave Crit'!$Q$64,0)</f>
        <v>0</v>
      </c>
      <c r="BP254" s="274">
        <f>IFERROR($BM5*'ENWL - Ave Crit'!$Q$64,0)</f>
        <v>0</v>
      </c>
      <c r="BQ254" s="274">
        <f>IFERROR($BM5*'ENWL - Ave Crit'!$Q$64,0)</f>
        <v>0</v>
      </c>
      <c r="BR254" s="142"/>
      <c r="BS254" s="255"/>
      <c r="BT254" s="46" t="s">
        <v>31</v>
      </c>
      <c r="BU254" s="16" t="str">
        <f t="shared" si="288"/>
        <v/>
      </c>
      <c r="BV254" s="16" t="str">
        <f t="shared" si="288"/>
        <v/>
      </c>
      <c r="BW254" s="16" t="str">
        <f t="shared" si="288"/>
        <v/>
      </c>
      <c r="BX254" s="16" t="str">
        <f t="shared" si="288"/>
        <v/>
      </c>
      <c r="BY254" s="16" t="str">
        <f t="shared" si="288"/>
        <v/>
      </c>
      <c r="BZ254" s="255"/>
      <c r="CA254" s="255"/>
      <c r="CB254" s="46" t="s">
        <v>31</v>
      </c>
      <c r="CC254" s="269" t="str">
        <f>IF(BU254="","",M254*BU254)</f>
        <v/>
      </c>
      <c r="CD254" s="269" t="str">
        <f t="shared" si="307"/>
        <v/>
      </c>
      <c r="CE254" s="269" t="str">
        <f t="shared" si="307"/>
        <v/>
      </c>
      <c r="CF254" s="269" t="str">
        <f t="shared" si="307"/>
        <v/>
      </c>
      <c r="CG254" s="269" t="str">
        <f t="shared" si="307"/>
        <v/>
      </c>
      <c r="CH254" s="271">
        <f t="shared" si="264"/>
        <v>0</v>
      </c>
      <c r="CI254" s="272"/>
      <c r="CJ254" s="272"/>
      <c r="CK254" s="269" t="str">
        <f t="shared" si="308"/>
        <v/>
      </c>
      <c r="CL254" s="269" t="str">
        <f t="shared" si="308"/>
        <v/>
      </c>
      <c r="CM254" s="269" t="str">
        <f t="shared" si="308"/>
        <v/>
      </c>
      <c r="CN254" s="269" t="str">
        <f t="shared" si="308"/>
        <v/>
      </c>
      <c r="CO254" s="269" t="str">
        <f t="shared" si="308"/>
        <v/>
      </c>
      <c r="CP254" s="271">
        <f t="shared" si="252"/>
        <v>0</v>
      </c>
      <c r="CS254" s="269" t="str">
        <f>IF(BU254="","",Y254*BU254)</f>
        <v/>
      </c>
      <c r="CT254" s="269" t="str">
        <f t="shared" si="309"/>
        <v/>
      </c>
      <c r="CU254" s="269" t="str">
        <f t="shared" si="309"/>
        <v/>
      </c>
      <c r="CV254" s="269" t="str">
        <f t="shared" si="309"/>
        <v/>
      </c>
      <c r="CW254" s="269" t="str">
        <f t="shared" si="309"/>
        <v/>
      </c>
      <c r="CX254" s="271">
        <f t="shared" si="253"/>
        <v>0</v>
      </c>
      <c r="CY254" s="255"/>
      <c r="CZ254" s="255"/>
      <c r="DA254" s="269" t="str">
        <f>IF(BU254="","",(S254+Y254)*BU254)</f>
        <v/>
      </c>
      <c r="DB254" s="269" t="str">
        <f t="shared" si="310"/>
        <v/>
      </c>
      <c r="DC254" s="269" t="str">
        <f t="shared" si="310"/>
        <v/>
      </c>
      <c r="DD254" s="269" t="str">
        <f t="shared" si="310"/>
        <v/>
      </c>
      <c r="DE254" s="269" t="str">
        <f t="shared" si="310"/>
        <v/>
      </c>
      <c r="DF254" s="271">
        <f t="shared" si="254"/>
        <v>0</v>
      </c>
      <c r="DG254" s="255"/>
      <c r="DH254" s="255"/>
      <c r="DI254" s="269" t="str">
        <f>IF(BU254="","",AK254*BU254)</f>
        <v/>
      </c>
      <c r="DJ254" s="269" t="str">
        <f t="shared" si="311"/>
        <v/>
      </c>
      <c r="DK254" s="269" t="str">
        <f t="shared" si="311"/>
        <v/>
      </c>
      <c r="DL254" s="269" t="str">
        <f t="shared" si="311"/>
        <v/>
      </c>
      <c r="DM254" s="269" t="str">
        <f t="shared" si="311"/>
        <v/>
      </c>
      <c r="DN254" s="271">
        <f t="shared" si="256"/>
        <v>0</v>
      </c>
      <c r="DO254" s="255"/>
      <c r="DP254" s="255"/>
      <c r="DQ254" s="269" t="str">
        <f>IF(BU254="","",(AE254+AK254)*BU254)</f>
        <v/>
      </c>
      <c r="DR254" s="269" t="str">
        <f t="shared" si="312"/>
        <v/>
      </c>
      <c r="DS254" s="269" t="str">
        <f t="shared" si="312"/>
        <v/>
      </c>
      <c r="DT254" s="269" t="str">
        <f t="shared" si="312"/>
        <v/>
      </c>
      <c r="DU254" s="269" t="str">
        <f t="shared" si="312"/>
        <v/>
      </c>
      <c r="DV254" s="271">
        <f t="shared" si="255"/>
        <v>0</v>
      </c>
    </row>
    <row r="255" spans="1:126" ht="25.5" hidden="1" customHeight="1" thickBot="1">
      <c r="A255" s="232"/>
      <c r="B255" s="48"/>
      <c r="C255" s="49"/>
      <c r="D255" s="50">
        <f>SUM(D251:D254)</f>
        <v>0</v>
      </c>
      <c r="E255" s="51">
        <f>SUM(E251:E254)</f>
        <v>0</v>
      </c>
      <c r="F255" s="52"/>
      <c r="G255" s="53">
        <f>SUM(G251:G254)</f>
        <v>0</v>
      </c>
      <c r="H255" s="54">
        <f>SUM(H251:H254)</f>
        <v>0</v>
      </c>
      <c r="I255" s="54">
        <f>SUM(I251:I254)</f>
        <v>0</v>
      </c>
      <c r="J255" s="54">
        <f>SUM(J251:J254)</f>
        <v>0</v>
      </c>
      <c r="K255" s="54">
        <f>SUM(K251:K254)</f>
        <v>0</v>
      </c>
      <c r="L255" s="55"/>
      <c r="M255" s="53">
        <f>SUM(M251:M254)</f>
        <v>0</v>
      </c>
      <c r="N255" s="54">
        <f>SUM(N251:N254)</f>
        <v>0</v>
      </c>
      <c r="O255" s="54">
        <f>SUM(O251:O254)</f>
        <v>0</v>
      </c>
      <c r="P255" s="54">
        <f>SUM(P251:P254)</f>
        <v>0</v>
      </c>
      <c r="Q255" s="54">
        <f>SUM(Q251:Q254)</f>
        <v>0</v>
      </c>
      <c r="R255" s="55"/>
      <c r="S255" s="53">
        <f>SUM(S251:S254)</f>
        <v>0</v>
      </c>
      <c r="T255" s="54">
        <f>SUM(T251:T254)</f>
        <v>0</v>
      </c>
      <c r="U255" s="54">
        <f>SUM(U251:U254)</f>
        <v>0</v>
      </c>
      <c r="V255" s="54">
        <f>SUM(V251:V254)</f>
        <v>0</v>
      </c>
      <c r="W255" s="54">
        <f>SUM(W251:W254)</f>
        <v>0</v>
      </c>
      <c r="X255" s="55"/>
      <c r="Y255" s="53">
        <f>SUM(Y251:Y254)</f>
        <v>0</v>
      </c>
      <c r="Z255" s="54">
        <f>SUM(Z251:Z254)</f>
        <v>0</v>
      </c>
      <c r="AA255" s="54">
        <f>SUM(AA251:AA254)</f>
        <v>0</v>
      </c>
      <c r="AB255" s="54">
        <f>SUM(AB251:AB254)</f>
        <v>0</v>
      </c>
      <c r="AC255" s="54">
        <f>SUM(AC251:AC254)</f>
        <v>0</v>
      </c>
      <c r="AD255" s="55"/>
      <c r="AE255" s="53">
        <f>SUM(AE251:AE254)</f>
        <v>0</v>
      </c>
      <c r="AF255" s="54">
        <f>SUM(AF251:AF254)</f>
        <v>0</v>
      </c>
      <c r="AG255" s="54">
        <f>SUM(AG251:AG254)</f>
        <v>0</v>
      </c>
      <c r="AH255" s="54">
        <f>SUM(AH251:AH254)</f>
        <v>0</v>
      </c>
      <c r="AI255" s="54">
        <f>SUM(AI251:AI254)</f>
        <v>0</v>
      </c>
      <c r="AJ255" s="55"/>
      <c r="AK255" s="53">
        <f>SUM(AK251:AK254)</f>
        <v>0</v>
      </c>
      <c r="AL255" s="54">
        <f>SUM(AL251:AL254)</f>
        <v>0</v>
      </c>
      <c r="AM255" s="54">
        <f>SUM(AM251:AM254)</f>
        <v>0</v>
      </c>
      <c r="AN255" s="54">
        <f>SUM(AN251:AN254)</f>
        <v>0</v>
      </c>
      <c r="AO255" s="54">
        <f>SUM(AO251:AO254)</f>
        <v>0</v>
      </c>
      <c r="AP255" s="55"/>
      <c r="BB255" s="255"/>
      <c r="BC255" s="255"/>
      <c r="BD255" s="52"/>
      <c r="BE255" s="139"/>
      <c r="BF255" s="140"/>
      <c r="BG255" s="140"/>
      <c r="BH255" s="140"/>
      <c r="BI255" s="140"/>
      <c r="BJ255" s="55"/>
      <c r="BK255" s="255"/>
      <c r="BL255" s="52"/>
      <c r="BM255" s="139"/>
      <c r="BN255" s="140"/>
      <c r="BO255" s="140"/>
      <c r="BP255" s="140"/>
      <c r="BQ255" s="140"/>
      <c r="BR255" s="55"/>
      <c r="BS255" s="255"/>
      <c r="BT255" s="52"/>
      <c r="BU255" s="16" t="str">
        <f t="shared" si="288"/>
        <v/>
      </c>
      <c r="BV255" s="16" t="str">
        <f t="shared" si="288"/>
        <v/>
      </c>
      <c r="BW255" s="16" t="str">
        <f t="shared" si="288"/>
        <v/>
      </c>
      <c r="BX255" s="16" t="str">
        <f t="shared" si="288"/>
        <v/>
      </c>
      <c r="BY255" s="16" t="str">
        <f t="shared" si="288"/>
        <v/>
      </c>
      <c r="BZ255" s="255"/>
      <c r="CA255" s="255"/>
      <c r="CB255" s="52"/>
      <c r="CC255" s="270">
        <f>SUM(CC251:CC254)</f>
        <v>0</v>
      </c>
      <c r="CD255" s="270">
        <f>SUM(CD251:CD254)</f>
        <v>0</v>
      </c>
      <c r="CE255" s="270">
        <f>SUM(CE251:CE254)</f>
        <v>0</v>
      </c>
      <c r="CF255" s="270">
        <f>SUM(CF251:CF254)</f>
        <v>0</v>
      </c>
      <c r="CG255" s="270">
        <f>SUM(CG251:CG254)</f>
        <v>0</v>
      </c>
      <c r="CH255" s="271">
        <f t="shared" si="264"/>
        <v>0</v>
      </c>
      <c r="CI255" s="272"/>
      <c r="CJ255" s="272"/>
      <c r="CK255" s="270">
        <f>SUM(CK251:CK254)</f>
        <v>0</v>
      </c>
      <c r="CL255" s="270">
        <f>SUM(CL251:CL254)</f>
        <v>0</v>
      </c>
      <c r="CM255" s="270">
        <f>SUM(CM251:CM254)</f>
        <v>0</v>
      </c>
      <c r="CN255" s="270">
        <f>SUM(CN251:CN254)</f>
        <v>0</v>
      </c>
      <c r="CO255" s="270">
        <f>SUM(CO251:CO254)</f>
        <v>0</v>
      </c>
      <c r="CP255" s="271">
        <f t="shared" si="252"/>
        <v>0</v>
      </c>
      <c r="CS255" s="270">
        <f>SUM(CS251:CS254)</f>
        <v>0</v>
      </c>
      <c r="CT255" s="270">
        <f>SUM(CT251:CT254)</f>
        <v>0</v>
      </c>
      <c r="CU255" s="270">
        <f>SUM(CU251:CU254)</f>
        <v>0</v>
      </c>
      <c r="CV255" s="270">
        <f>SUM(CV251:CV254)</f>
        <v>0</v>
      </c>
      <c r="CW255" s="270">
        <f>SUM(CW251:CW254)</f>
        <v>0</v>
      </c>
      <c r="CX255" s="271">
        <f t="shared" si="253"/>
        <v>0</v>
      </c>
      <c r="CY255" s="255"/>
      <c r="CZ255" s="255"/>
      <c r="DA255" s="270">
        <f>SUM(DA251:DA254)</f>
        <v>0</v>
      </c>
      <c r="DB255" s="270">
        <f>SUM(DB251:DB254)</f>
        <v>0</v>
      </c>
      <c r="DC255" s="270">
        <f>SUM(DC251:DC254)</f>
        <v>0</v>
      </c>
      <c r="DD255" s="270">
        <f>SUM(DD251:DD254)</f>
        <v>0</v>
      </c>
      <c r="DE255" s="270">
        <f>SUM(DE251:DE254)</f>
        <v>0</v>
      </c>
      <c r="DF255" s="271">
        <f t="shared" si="254"/>
        <v>0</v>
      </c>
      <c r="DG255" s="255"/>
      <c r="DH255" s="255"/>
      <c r="DI255" s="270">
        <f>SUM(DI251:DI254)</f>
        <v>0</v>
      </c>
      <c r="DJ255" s="270">
        <f>SUM(DJ251:DJ254)</f>
        <v>0</v>
      </c>
      <c r="DK255" s="270">
        <f>SUM(DK251:DK254)</f>
        <v>0</v>
      </c>
      <c r="DL255" s="270">
        <f>SUM(DL251:DL254)</f>
        <v>0</v>
      </c>
      <c r="DM255" s="270">
        <f>SUM(DM251:DM254)</f>
        <v>0</v>
      </c>
      <c r="DN255" s="271">
        <f t="shared" si="256"/>
        <v>0</v>
      </c>
      <c r="DO255" s="255"/>
      <c r="DP255" s="255"/>
      <c r="DQ255" s="270">
        <f>SUM(DQ251:DQ254)</f>
        <v>0</v>
      </c>
      <c r="DR255" s="270">
        <f>SUM(DR251:DR254)</f>
        <v>0</v>
      </c>
      <c r="DS255" s="270">
        <f>SUM(DS251:DS254)</f>
        <v>0</v>
      </c>
      <c r="DT255" s="270">
        <f>SUM(DT251:DT254)</f>
        <v>0</v>
      </c>
      <c r="DU255" s="270">
        <f>SUM(DU251:DU254)</f>
        <v>0</v>
      </c>
      <c r="DV255" s="271">
        <f t="shared" si="255"/>
        <v>0</v>
      </c>
    </row>
    <row r="256" spans="1:126" ht="25.5" hidden="1" customHeight="1">
      <c r="A256" s="232"/>
      <c r="B256" s="194" t="s">
        <v>34</v>
      </c>
      <c r="C256" s="38"/>
      <c r="D256" s="39">
        <f>L256</f>
        <v>0</v>
      </c>
      <c r="E256" s="40">
        <f>D256+SUM(AE256:AI256)</f>
        <v>0</v>
      </c>
      <c r="F256" s="41" t="s">
        <v>26</v>
      </c>
      <c r="G256" s="265">
        <f>'[9]NAW2 - Total - ENWL'!G253</f>
        <v>0</v>
      </c>
      <c r="H256" s="265">
        <f>'[9]NAW2 - Total - ENWL'!H253</f>
        <v>0</v>
      </c>
      <c r="I256" s="265">
        <f>'[9]NAW2 - Total - ENWL'!I253</f>
        <v>0</v>
      </c>
      <c r="J256" s="265">
        <f>'[9]NAW2 - Total - ENWL'!J253</f>
        <v>0</v>
      </c>
      <c r="K256" s="265">
        <f>'[9]NAW2 - Total - ENWL'!K253</f>
        <v>0</v>
      </c>
      <c r="L256" s="42">
        <f>SUM(G256:K256)</f>
        <v>0</v>
      </c>
      <c r="M256" s="265">
        <f>'[9]NAW2 - Total - ENWL'!M253</f>
        <v>0</v>
      </c>
      <c r="N256" s="265">
        <f>'[9]NAW2 - Total - ENWL'!N253</f>
        <v>0</v>
      </c>
      <c r="O256" s="265">
        <f>'[9]NAW2 - Total - ENWL'!O253</f>
        <v>0</v>
      </c>
      <c r="P256" s="265">
        <f>'[9]NAW2 - Total - ENWL'!P253</f>
        <v>0</v>
      </c>
      <c r="Q256" s="265">
        <f>'[9]NAW2 - Total - ENWL'!Q253</f>
        <v>0</v>
      </c>
      <c r="R256" s="42">
        <f>SUM(M256:Q256)</f>
        <v>0</v>
      </c>
      <c r="S256" s="319">
        <f>'ENWL - Asset Rep'!S256+'ENWL - Refurb'!S256+'ENWL - HVP'!S256</f>
        <v>0</v>
      </c>
      <c r="T256" s="273">
        <f>'ENWL - Asset Rep'!T256+'ENWL - Refurb'!T256+'ENWL - HVP'!T256</f>
        <v>0</v>
      </c>
      <c r="U256" s="273">
        <f>'ENWL - Asset Rep'!U256+'ENWL - Refurb'!U256+'ENWL - HVP'!U256</f>
        <v>0</v>
      </c>
      <c r="V256" s="273">
        <f>'ENWL - Asset Rep'!V256+'ENWL - Refurb'!V256+'ENWL - HVP'!V256</f>
        <v>0</v>
      </c>
      <c r="W256" s="273">
        <f>'ENWL - Asset Rep'!W256+'ENWL - Refurb'!W256+'ENWL - HVP'!W256</f>
        <v>0</v>
      </c>
      <c r="X256" s="42">
        <f>SUM(S256:W256)</f>
        <v>0</v>
      </c>
      <c r="Y256" s="266">
        <f>'[9]NAW2 - Total - ENWL'!Y253</f>
        <v>0</v>
      </c>
      <c r="Z256" s="266">
        <f>'[9]NAW2 - Total - ENWL'!Z253</f>
        <v>0</v>
      </c>
      <c r="AA256" s="266">
        <f>'[9]NAW2 - Total - ENWL'!AA253</f>
        <v>0</v>
      </c>
      <c r="AB256" s="266">
        <f>'[9]NAW2 - Total - ENWL'!AB253</f>
        <v>0</v>
      </c>
      <c r="AC256" s="266">
        <f>'[9]NAW2 - Total - ENWL'!AC253</f>
        <v>0</v>
      </c>
      <c r="AD256" s="42">
        <f>SUM(Y256:AC256)</f>
        <v>0</v>
      </c>
      <c r="AE256" s="319">
        <f>'ENWL - Asset Rep'!AE256+'ENWL - Refurb'!AE256+'ENWL - HVP'!AE256</f>
        <v>0</v>
      </c>
      <c r="AF256" s="273">
        <f>'ENWL - Asset Rep'!AF256+'ENWL - Refurb'!AF256+'ENWL - HVP'!AF256</f>
        <v>0</v>
      </c>
      <c r="AG256" s="273">
        <f>'ENWL - Asset Rep'!AG256+'ENWL - Refurb'!AG256+'ENWL - HVP'!AG256</f>
        <v>0</v>
      </c>
      <c r="AH256" s="273">
        <f>'ENWL - Asset Rep'!AH256+'ENWL - Refurb'!AH256+'ENWL - HVP'!AH256</f>
        <v>0</v>
      </c>
      <c r="AI256" s="273">
        <f>'ENWL - Asset Rep'!AI256+'ENWL - Refurb'!AI256+'ENWL - HVP'!AI256</f>
        <v>0</v>
      </c>
      <c r="AJ256" s="42">
        <f>SUM(AE256:AI256)</f>
        <v>0</v>
      </c>
      <c r="AK256" s="266">
        <f>'[9]NAW2 - Total - ENWL'!AK253</f>
        <v>0</v>
      </c>
      <c r="AL256" s="266">
        <f>'[9]NAW2 - Total - ENWL'!AL253</f>
        <v>0</v>
      </c>
      <c r="AM256" s="266">
        <f>'[9]NAW2 - Total - ENWL'!AM253</f>
        <v>0</v>
      </c>
      <c r="AN256" s="266">
        <f>'[9]NAW2 - Total - ENWL'!AN253</f>
        <v>0</v>
      </c>
      <c r="AO256" s="266">
        <f>'[9]NAW2 - Total - ENWL'!AO253</f>
        <v>0</v>
      </c>
      <c r="AP256" s="42">
        <f>SUM(AK256:AO256)</f>
        <v>0</v>
      </c>
      <c r="BB256" s="255"/>
      <c r="BC256" s="255"/>
      <c r="BD256" s="41" t="s">
        <v>26</v>
      </c>
      <c r="BE256" s="267">
        <f>'ENWL - HI Probs. of Failure '!O$65</f>
        <v>0</v>
      </c>
      <c r="BF256" s="267">
        <f>'ENWL - HI Probs. of Failure '!P$65</f>
        <v>0</v>
      </c>
      <c r="BG256" s="267">
        <f>'ENWL - HI Probs. of Failure '!Q$65</f>
        <v>0</v>
      </c>
      <c r="BH256" s="267">
        <f>'ENWL - HI Probs. of Failure '!R$65</f>
        <v>0</v>
      </c>
      <c r="BI256" s="267">
        <f>'ENWL - HI Probs. of Failure '!S$65</f>
        <v>0</v>
      </c>
      <c r="BJ256" s="141"/>
      <c r="BK256" s="255"/>
      <c r="BL256" s="41" t="s">
        <v>26</v>
      </c>
      <c r="BM256" s="274">
        <f>IFERROR($BM2*'ENWL - Ave Crit'!$Q$65,0)</f>
        <v>0</v>
      </c>
      <c r="BN256" s="274">
        <f>IFERROR($BM2*'ENWL - Ave Crit'!$Q$65,0)</f>
        <v>0</v>
      </c>
      <c r="BO256" s="274">
        <f>IFERROR($BM2*'ENWL - Ave Crit'!$Q$65,0)</f>
        <v>0</v>
      </c>
      <c r="BP256" s="274">
        <f>IFERROR($BM2*'ENWL - Ave Crit'!$Q$65,0)</f>
        <v>0</v>
      </c>
      <c r="BQ256" s="274">
        <f>IFERROR($BM2*'ENWL - Ave Crit'!$Q$65,0)</f>
        <v>0</v>
      </c>
      <c r="BR256" s="141"/>
      <c r="BS256" s="255"/>
      <c r="BT256" s="41" t="s">
        <v>26</v>
      </c>
      <c r="BU256" s="16" t="str">
        <f t="shared" si="288"/>
        <v/>
      </c>
      <c r="BV256" s="16" t="str">
        <f t="shared" si="288"/>
        <v/>
      </c>
      <c r="BW256" s="16" t="str">
        <f t="shared" si="288"/>
        <v/>
      </c>
      <c r="BX256" s="16" t="str">
        <f t="shared" si="288"/>
        <v/>
      </c>
      <c r="BY256" s="16" t="str">
        <f t="shared" si="288"/>
        <v/>
      </c>
      <c r="BZ256" s="255"/>
      <c r="CA256" s="255"/>
      <c r="CB256" s="41" t="s">
        <v>26</v>
      </c>
      <c r="CC256" s="269" t="str">
        <f>IF(BU256="","",M256*BU256)</f>
        <v/>
      </c>
      <c r="CD256" s="269" t="str">
        <f t="shared" ref="CD256:CG259" si="313">IF(BV256="","",N256*BV256)</f>
        <v/>
      </c>
      <c r="CE256" s="269" t="str">
        <f t="shared" si="313"/>
        <v/>
      </c>
      <c r="CF256" s="269" t="str">
        <f t="shared" si="313"/>
        <v/>
      </c>
      <c r="CG256" s="269" t="str">
        <f t="shared" si="313"/>
        <v/>
      </c>
      <c r="CH256" s="271">
        <f t="shared" si="264"/>
        <v>0</v>
      </c>
      <c r="CI256" s="272"/>
      <c r="CJ256" s="272"/>
      <c r="CK256" s="269" t="str">
        <f t="shared" ref="CK256:CO259" si="314">IF(BU256="","",G256*BU256)</f>
        <v/>
      </c>
      <c r="CL256" s="269" t="str">
        <f t="shared" si="314"/>
        <v/>
      </c>
      <c r="CM256" s="269" t="str">
        <f t="shared" si="314"/>
        <v/>
      </c>
      <c r="CN256" s="269" t="str">
        <f t="shared" si="314"/>
        <v/>
      </c>
      <c r="CO256" s="269" t="str">
        <f t="shared" si="314"/>
        <v/>
      </c>
      <c r="CP256" s="271">
        <f t="shared" si="252"/>
        <v>0</v>
      </c>
      <c r="CS256" s="269" t="str">
        <f>IF(BU256="","",Y256*BU256)</f>
        <v/>
      </c>
      <c r="CT256" s="269" t="str">
        <f t="shared" ref="CT256:CW259" si="315">IF(BV256="","",Z256*BV256)</f>
        <v/>
      </c>
      <c r="CU256" s="269" t="str">
        <f t="shared" si="315"/>
        <v/>
      </c>
      <c r="CV256" s="269" t="str">
        <f t="shared" si="315"/>
        <v/>
      </c>
      <c r="CW256" s="269" t="str">
        <f t="shared" si="315"/>
        <v/>
      </c>
      <c r="CX256" s="271">
        <f t="shared" si="253"/>
        <v>0</v>
      </c>
      <c r="CY256" s="255"/>
      <c r="CZ256" s="255"/>
      <c r="DA256" s="269" t="str">
        <f>IF(BU256="","",(S256+Y256)*BU256)</f>
        <v/>
      </c>
      <c r="DB256" s="269" t="str">
        <f t="shared" ref="DB256:DE259" si="316">IF(BV256="","",(T256+Z256)*BV256)</f>
        <v/>
      </c>
      <c r="DC256" s="269" t="str">
        <f t="shared" si="316"/>
        <v/>
      </c>
      <c r="DD256" s="269" t="str">
        <f t="shared" si="316"/>
        <v/>
      </c>
      <c r="DE256" s="269" t="str">
        <f t="shared" si="316"/>
        <v/>
      </c>
      <c r="DF256" s="271">
        <f t="shared" si="254"/>
        <v>0</v>
      </c>
      <c r="DG256" s="255"/>
      <c r="DH256" s="255"/>
      <c r="DI256" s="269" t="str">
        <f>IF(BU256="","",AK256*BU256)</f>
        <v/>
      </c>
      <c r="DJ256" s="269" t="str">
        <f t="shared" ref="DJ256:DM259" si="317">IF(BV256="","",AL256*BV256)</f>
        <v/>
      </c>
      <c r="DK256" s="269" t="str">
        <f t="shared" si="317"/>
        <v/>
      </c>
      <c r="DL256" s="269" t="str">
        <f t="shared" si="317"/>
        <v/>
      </c>
      <c r="DM256" s="269" t="str">
        <f t="shared" si="317"/>
        <v/>
      </c>
      <c r="DN256" s="271">
        <f t="shared" si="256"/>
        <v>0</v>
      </c>
      <c r="DO256" s="255"/>
      <c r="DP256" s="255"/>
      <c r="DQ256" s="269" t="str">
        <f>IF(BU256="","",(AE256+AK256)*BU256)</f>
        <v/>
      </c>
      <c r="DR256" s="269" t="str">
        <f t="shared" ref="DR256:DU259" si="318">IF(BV256="","",(AF256+AL256)*BV256)</f>
        <v/>
      </c>
      <c r="DS256" s="269" t="str">
        <f t="shared" si="318"/>
        <v/>
      </c>
      <c r="DT256" s="269" t="str">
        <f t="shared" si="318"/>
        <v/>
      </c>
      <c r="DU256" s="269" t="str">
        <f t="shared" si="318"/>
        <v/>
      </c>
      <c r="DV256" s="271">
        <f t="shared" si="255"/>
        <v>0</v>
      </c>
    </row>
    <row r="257" spans="1:126" ht="25.5" hidden="1" customHeight="1">
      <c r="A257" s="232"/>
      <c r="B257" s="157"/>
      <c r="C257" s="43"/>
      <c r="D257" s="44">
        <f>L257</f>
        <v>0</v>
      </c>
      <c r="E257" s="45">
        <f>D257+SUM(AE257:AI257)</f>
        <v>0</v>
      </c>
      <c r="F257" s="46" t="s">
        <v>28</v>
      </c>
      <c r="G257" s="265">
        <f>'[9]NAW2 - Total - ENWL'!G254</f>
        <v>0</v>
      </c>
      <c r="H257" s="265">
        <f>'[9]NAW2 - Total - ENWL'!H254</f>
        <v>0</v>
      </c>
      <c r="I257" s="265">
        <f>'[9]NAW2 - Total - ENWL'!I254</f>
        <v>0</v>
      </c>
      <c r="J257" s="265">
        <f>'[9]NAW2 - Total - ENWL'!J254</f>
        <v>0</v>
      </c>
      <c r="K257" s="265">
        <f>'[9]NAW2 - Total - ENWL'!K254</f>
        <v>0</v>
      </c>
      <c r="L257" s="47">
        <f>SUM(G257:K257)</f>
        <v>0</v>
      </c>
      <c r="M257" s="265">
        <f>'[9]NAW2 - Total - ENWL'!M254</f>
        <v>0</v>
      </c>
      <c r="N257" s="265">
        <f>'[9]NAW2 - Total - ENWL'!N254</f>
        <v>0</v>
      </c>
      <c r="O257" s="265">
        <f>'[9]NAW2 - Total - ENWL'!O254</f>
        <v>0</v>
      </c>
      <c r="P257" s="265">
        <f>'[9]NAW2 - Total - ENWL'!P254</f>
        <v>0</v>
      </c>
      <c r="Q257" s="265">
        <f>'[9]NAW2 - Total - ENWL'!Q254</f>
        <v>0</v>
      </c>
      <c r="R257" s="47">
        <f>SUM(M257:Q257)</f>
        <v>0</v>
      </c>
      <c r="S257" s="265">
        <f>'ENWL - Asset Rep'!S257+'ENWL - Refurb'!S257+'ENWL - HVP'!S257</f>
        <v>0</v>
      </c>
      <c r="T257" s="265">
        <f>'ENWL - Asset Rep'!T257+'ENWL - Refurb'!T257+'ENWL - HVP'!T257</f>
        <v>0</v>
      </c>
      <c r="U257" s="265">
        <f>'ENWL - Asset Rep'!U257+'ENWL - Refurb'!U257+'ENWL - HVP'!U257</f>
        <v>0</v>
      </c>
      <c r="V257" s="265">
        <f>'ENWL - Asset Rep'!V257+'ENWL - Refurb'!V257+'ENWL - HVP'!V257</f>
        <v>0</v>
      </c>
      <c r="W257" s="265">
        <f>'ENWL - Asset Rep'!W257+'ENWL - Refurb'!W257+'ENWL - HVP'!W257</f>
        <v>0</v>
      </c>
      <c r="X257" s="47">
        <f>SUM(S257:W257)</f>
        <v>0</v>
      </c>
      <c r="Y257" s="265">
        <f>'[9]NAW2 - Total - ENWL'!Y254</f>
        <v>0</v>
      </c>
      <c r="Z257" s="265">
        <f>'[9]NAW2 - Total - ENWL'!Z254</f>
        <v>0</v>
      </c>
      <c r="AA257" s="265">
        <f>'[9]NAW2 - Total - ENWL'!AA254</f>
        <v>0</v>
      </c>
      <c r="AB257" s="265">
        <f>'[9]NAW2 - Total - ENWL'!AB254</f>
        <v>0</v>
      </c>
      <c r="AC257" s="265">
        <f>'[9]NAW2 - Total - ENWL'!AC254</f>
        <v>0</v>
      </c>
      <c r="AD257" s="47">
        <f>SUM(Y257:AC257)</f>
        <v>0</v>
      </c>
      <c r="AE257" s="265">
        <f>'ENWL - Asset Rep'!AE257+'ENWL - Refurb'!AE257+'ENWL - HVP'!AE257</f>
        <v>0</v>
      </c>
      <c r="AF257" s="265">
        <f>'ENWL - Asset Rep'!AF257+'ENWL - Refurb'!AF257+'ENWL - HVP'!AF257</f>
        <v>0</v>
      </c>
      <c r="AG257" s="265">
        <f>'ENWL - Asset Rep'!AG257+'ENWL - Refurb'!AG257+'ENWL - HVP'!AG257</f>
        <v>0</v>
      </c>
      <c r="AH257" s="265">
        <f>'ENWL - Asset Rep'!AH257+'ENWL - Refurb'!AH257+'ENWL - HVP'!AH257</f>
        <v>0</v>
      </c>
      <c r="AI257" s="265">
        <f>'ENWL - Asset Rep'!AI257+'ENWL - Refurb'!AI257+'ENWL - HVP'!AI257</f>
        <v>0</v>
      </c>
      <c r="AJ257" s="47">
        <f>SUM(AE257:AI257)</f>
        <v>0</v>
      </c>
      <c r="AK257" s="265">
        <f>'[9]NAW2 - Total - ENWL'!AK254</f>
        <v>0</v>
      </c>
      <c r="AL257" s="265">
        <f>'[9]NAW2 - Total - ENWL'!AL254</f>
        <v>0</v>
      </c>
      <c r="AM257" s="265">
        <f>'[9]NAW2 - Total - ENWL'!AM254</f>
        <v>0</v>
      </c>
      <c r="AN257" s="265">
        <f>'[9]NAW2 - Total - ENWL'!AN254</f>
        <v>0</v>
      </c>
      <c r="AO257" s="265">
        <f>'[9]NAW2 - Total - ENWL'!AO254</f>
        <v>0</v>
      </c>
      <c r="AP257" s="47">
        <f>SUM(AK257:AO257)</f>
        <v>0</v>
      </c>
      <c r="BB257" s="255"/>
      <c r="BC257" s="255"/>
      <c r="BD257" s="46" t="s">
        <v>28</v>
      </c>
      <c r="BE257" s="267">
        <f>'ENWL - HI Probs. of Failure '!O$65</f>
        <v>0</v>
      </c>
      <c r="BF257" s="267">
        <f>'ENWL - HI Probs. of Failure '!P$65</f>
        <v>0</v>
      </c>
      <c r="BG257" s="267">
        <f>'ENWL - HI Probs. of Failure '!Q$65</f>
        <v>0</v>
      </c>
      <c r="BH257" s="267">
        <f>'ENWL - HI Probs. of Failure '!R$65</f>
        <v>0</v>
      </c>
      <c r="BI257" s="267">
        <f>'ENWL - HI Probs. of Failure '!S$65</f>
        <v>0</v>
      </c>
      <c r="BJ257" s="142"/>
      <c r="BK257" s="255"/>
      <c r="BL257" s="46" t="s">
        <v>28</v>
      </c>
      <c r="BM257" s="274">
        <f>IFERROR($BM3*'ENWL - Ave Crit'!$Q$65,0)</f>
        <v>0</v>
      </c>
      <c r="BN257" s="274">
        <f>IFERROR($BM3*'ENWL - Ave Crit'!$Q$65,0)</f>
        <v>0</v>
      </c>
      <c r="BO257" s="274">
        <f>IFERROR($BM3*'ENWL - Ave Crit'!$Q$65,0)</f>
        <v>0</v>
      </c>
      <c r="BP257" s="274">
        <f>IFERROR($BM3*'ENWL - Ave Crit'!$Q$65,0)</f>
        <v>0</v>
      </c>
      <c r="BQ257" s="274">
        <f>IFERROR($BM3*'ENWL - Ave Crit'!$Q$65,0)</f>
        <v>0</v>
      </c>
      <c r="BR257" s="142"/>
      <c r="BS257" s="255"/>
      <c r="BT257" s="46" t="s">
        <v>28</v>
      </c>
      <c r="BU257" s="16" t="str">
        <f t="shared" si="288"/>
        <v/>
      </c>
      <c r="BV257" s="16" t="str">
        <f t="shared" si="288"/>
        <v/>
      </c>
      <c r="BW257" s="16" t="str">
        <f t="shared" si="288"/>
        <v/>
      </c>
      <c r="BX257" s="16" t="str">
        <f t="shared" si="288"/>
        <v/>
      </c>
      <c r="BY257" s="16" t="str">
        <f t="shared" si="288"/>
        <v/>
      </c>
      <c r="BZ257" s="255"/>
      <c r="CA257" s="255"/>
      <c r="CB257" s="46" t="s">
        <v>28</v>
      </c>
      <c r="CC257" s="269" t="str">
        <f>IF(BU257="","",M257*BU257)</f>
        <v/>
      </c>
      <c r="CD257" s="269" t="str">
        <f t="shared" si="313"/>
        <v/>
      </c>
      <c r="CE257" s="269" t="str">
        <f t="shared" si="313"/>
        <v/>
      </c>
      <c r="CF257" s="269" t="str">
        <f t="shared" si="313"/>
        <v/>
      </c>
      <c r="CG257" s="269" t="str">
        <f t="shared" si="313"/>
        <v/>
      </c>
      <c r="CH257" s="271">
        <f t="shared" si="264"/>
        <v>0</v>
      </c>
      <c r="CI257" s="272"/>
      <c r="CJ257" s="272"/>
      <c r="CK257" s="269" t="str">
        <f t="shared" si="314"/>
        <v/>
      </c>
      <c r="CL257" s="269" t="str">
        <f t="shared" si="314"/>
        <v/>
      </c>
      <c r="CM257" s="269" t="str">
        <f t="shared" si="314"/>
        <v/>
      </c>
      <c r="CN257" s="269" t="str">
        <f t="shared" si="314"/>
        <v/>
      </c>
      <c r="CO257" s="269" t="str">
        <f t="shared" si="314"/>
        <v/>
      </c>
      <c r="CP257" s="271">
        <f t="shared" si="252"/>
        <v>0</v>
      </c>
      <c r="CS257" s="269" t="str">
        <f>IF(BU257="","",Y257*BU257)</f>
        <v/>
      </c>
      <c r="CT257" s="269" t="str">
        <f t="shared" si="315"/>
        <v/>
      </c>
      <c r="CU257" s="269" t="str">
        <f t="shared" si="315"/>
        <v/>
      </c>
      <c r="CV257" s="269" t="str">
        <f t="shared" si="315"/>
        <v/>
      </c>
      <c r="CW257" s="269" t="str">
        <f t="shared" si="315"/>
        <v/>
      </c>
      <c r="CX257" s="271">
        <f t="shared" si="253"/>
        <v>0</v>
      </c>
      <c r="CY257" s="255"/>
      <c r="CZ257" s="255"/>
      <c r="DA257" s="269" t="str">
        <f>IF(BU257="","",(S257+Y257)*BU257)</f>
        <v/>
      </c>
      <c r="DB257" s="269" t="str">
        <f t="shared" si="316"/>
        <v/>
      </c>
      <c r="DC257" s="269" t="str">
        <f t="shared" si="316"/>
        <v/>
      </c>
      <c r="DD257" s="269" t="str">
        <f t="shared" si="316"/>
        <v/>
      </c>
      <c r="DE257" s="269" t="str">
        <f t="shared" si="316"/>
        <v/>
      </c>
      <c r="DF257" s="271">
        <f t="shared" si="254"/>
        <v>0</v>
      </c>
      <c r="DG257" s="255"/>
      <c r="DH257" s="255"/>
      <c r="DI257" s="269" t="str">
        <f>IF(BU257="","",AK257*BU257)</f>
        <v/>
      </c>
      <c r="DJ257" s="269" t="str">
        <f t="shared" si="317"/>
        <v/>
      </c>
      <c r="DK257" s="269" t="str">
        <f t="shared" si="317"/>
        <v/>
      </c>
      <c r="DL257" s="269" t="str">
        <f t="shared" si="317"/>
        <v/>
      </c>
      <c r="DM257" s="269" t="str">
        <f t="shared" si="317"/>
        <v/>
      </c>
      <c r="DN257" s="271">
        <f t="shared" si="256"/>
        <v>0</v>
      </c>
      <c r="DO257" s="255"/>
      <c r="DP257" s="255"/>
      <c r="DQ257" s="269" t="str">
        <f>IF(BU257="","",(AE257+AK257)*BU257)</f>
        <v/>
      </c>
      <c r="DR257" s="269" t="str">
        <f t="shared" si="318"/>
        <v/>
      </c>
      <c r="DS257" s="269" t="str">
        <f t="shared" si="318"/>
        <v/>
      </c>
      <c r="DT257" s="269" t="str">
        <f t="shared" si="318"/>
        <v/>
      </c>
      <c r="DU257" s="269" t="str">
        <f t="shared" si="318"/>
        <v/>
      </c>
      <c r="DV257" s="271">
        <f t="shared" si="255"/>
        <v>0</v>
      </c>
    </row>
    <row r="258" spans="1:126" ht="25.5" hidden="1" customHeight="1">
      <c r="A258" s="232"/>
      <c r="B258" s="157"/>
      <c r="C258" s="43"/>
      <c r="D258" s="44">
        <f>L258</f>
        <v>0</v>
      </c>
      <c r="E258" s="45">
        <f>D258+SUM(AE258:AI258)</f>
        <v>0</v>
      </c>
      <c r="F258" s="46" t="s">
        <v>30</v>
      </c>
      <c r="G258" s="265">
        <f>'[9]NAW2 - Total - ENWL'!G255</f>
        <v>0</v>
      </c>
      <c r="H258" s="265">
        <f>'[9]NAW2 - Total - ENWL'!H255</f>
        <v>0</v>
      </c>
      <c r="I258" s="265">
        <f>'[9]NAW2 - Total - ENWL'!I255</f>
        <v>0</v>
      </c>
      <c r="J258" s="265">
        <f>'[9]NAW2 - Total - ENWL'!J255</f>
        <v>0</v>
      </c>
      <c r="K258" s="265">
        <f>'[9]NAW2 - Total - ENWL'!K255</f>
        <v>0</v>
      </c>
      <c r="L258" s="47">
        <f>SUM(G258:K258)</f>
        <v>0</v>
      </c>
      <c r="M258" s="265">
        <f>'[9]NAW2 - Total - ENWL'!M255</f>
        <v>0</v>
      </c>
      <c r="N258" s="265">
        <f>'[9]NAW2 - Total - ENWL'!N255</f>
        <v>0</v>
      </c>
      <c r="O258" s="265">
        <f>'[9]NAW2 - Total - ENWL'!O255</f>
        <v>0</v>
      </c>
      <c r="P258" s="265">
        <f>'[9]NAW2 - Total - ENWL'!P255</f>
        <v>0</v>
      </c>
      <c r="Q258" s="265">
        <f>'[9]NAW2 - Total - ENWL'!Q255</f>
        <v>0</v>
      </c>
      <c r="R258" s="47">
        <f>SUM(M258:Q258)</f>
        <v>0</v>
      </c>
      <c r="S258" s="265">
        <f>'ENWL - Asset Rep'!S258+'ENWL - Refurb'!S258+'ENWL - HVP'!S258</f>
        <v>0</v>
      </c>
      <c r="T258" s="265">
        <f>'ENWL - Asset Rep'!T258+'ENWL - Refurb'!T258+'ENWL - HVP'!T258</f>
        <v>0</v>
      </c>
      <c r="U258" s="265">
        <f>'ENWL - Asset Rep'!U258+'ENWL - Refurb'!U258+'ENWL - HVP'!U258</f>
        <v>0</v>
      </c>
      <c r="V258" s="265">
        <f>'ENWL - Asset Rep'!V258+'ENWL - Refurb'!V258+'ENWL - HVP'!V258</f>
        <v>0</v>
      </c>
      <c r="W258" s="265">
        <f>'ENWL - Asset Rep'!W258+'ENWL - Refurb'!W258+'ENWL - HVP'!W258</f>
        <v>0</v>
      </c>
      <c r="X258" s="47">
        <f>SUM(S258:W258)</f>
        <v>0</v>
      </c>
      <c r="Y258" s="265">
        <f>'[9]NAW2 - Total - ENWL'!Y255</f>
        <v>0</v>
      </c>
      <c r="Z258" s="265">
        <f>'[9]NAW2 - Total - ENWL'!Z255</f>
        <v>0</v>
      </c>
      <c r="AA258" s="265">
        <f>'[9]NAW2 - Total - ENWL'!AA255</f>
        <v>0</v>
      </c>
      <c r="AB258" s="265">
        <f>'[9]NAW2 - Total - ENWL'!AB255</f>
        <v>0</v>
      </c>
      <c r="AC258" s="265">
        <f>'[9]NAW2 - Total - ENWL'!AC255</f>
        <v>0</v>
      </c>
      <c r="AD258" s="47">
        <f>SUM(Y258:AC258)</f>
        <v>0</v>
      </c>
      <c r="AE258" s="265">
        <f>'ENWL - Asset Rep'!AE258+'ENWL - Refurb'!AE258+'ENWL - HVP'!AE258</f>
        <v>0</v>
      </c>
      <c r="AF258" s="265">
        <f>'ENWL - Asset Rep'!AF258+'ENWL - Refurb'!AF258+'ENWL - HVP'!AF258</f>
        <v>0</v>
      </c>
      <c r="AG258" s="265">
        <f>'ENWL - Asset Rep'!AG258+'ENWL - Refurb'!AG258+'ENWL - HVP'!AG258</f>
        <v>0</v>
      </c>
      <c r="AH258" s="265">
        <f>'ENWL - Asset Rep'!AH258+'ENWL - Refurb'!AH258+'ENWL - HVP'!AH258</f>
        <v>0</v>
      </c>
      <c r="AI258" s="265">
        <f>'ENWL - Asset Rep'!AI258+'ENWL - Refurb'!AI258+'ENWL - HVP'!AI258</f>
        <v>0</v>
      </c>
      <c r="AJ258" s="47">
        <f>SUM(AE258:AI258)</f>
        <v>0</v>
      </c>
      <c r="AK258" s="265">
        <f>'[9]NAW2 - Total - ENWL'!AK255</f>
        <v>0</v>
      </c>
      <c r="AL258" s="265">
        <f>'[9]NAW2 - Total - ENWL'!AL255</f>
        <v>0</v>
      </c>
      <c r="AM258" s="265">
        <f>'[9]NAW2 - Total - ENWL'!AM255</f>
        <v>0</v>
      </c>
      <c r="AN258" s="265">
        <f>'[9]NAW2 - Total - ENWL'!AN255</f>
        <v>0</v>
      </c>
      <c r="AO258" s="265">
        <f>'[9]NAW2 - Total - ENWL'!AO255</f>
        <v>0</v>
      </c>
      <c r="AP258" s="47">
        <f>SUM(AK258:AO258)</f>
        <v>0</v>
      </c>
      <c r="BB258" s="255"/>
      <c r="BC258" s="255"/>
      <c r="BD258" s="46" t="s">
        <v>30</v>
      </c>
      <c r="BE258" s="267">
        <f>'ENWL - HI Probs. of Failure '!O$65</f>
        <v>0</v>
      </c>
      <c r="BF258" s="267">
        <f>'ENWL - HI Probs. of Failure '!P$65</f>
        <v>0</v>
      </c>
      <c r="BG258" s="267">
        <f>'ENWL - HI Probs. of Failure '!Q$65</f>
        <v>0</v>
      </c>
      <c r="BH258" s="267">
        <f>'ENWL - HI Probs. of Failure '!R$65</f>
        <v>0</v>
      </c>
      <c r="BI258" s="267">
        <f>'ENWL - HI Probs. of Failure '!S$65</f>
        <v>0</v>
      </c>
      <c r="BJ258" s="142"/>
      <c r="BK258" s="255"/>
      <c r="BL258" s="46" t="s">
        <v>30</v>
      </c>
      <c r="BM258" s="274">
        <f>IFERROR($BM4*'ENWL - Ave Crit'!$Q$65,0)</f>
        <v>0</v>
      </c>
      <c r="BN258" s="274">
        <f>IFERROR($BM4*'ENWL - Ave Crit'!$Q$65,0)</f>
        <v>0</v>
      </c>
      <c r="BO258" s="274">
        <f>IFERROR($BM4*'ENWL - Ave Crit'!$Q$65,0)</f>
        <v>0</v>
      </c>
      <c r="BP258" s="274">
        <f>IFERROR($BM4*'ENWL - Ave Crit'!$Q$65,0)</f>
        <v>0</v>
      </c>
      <c r="BQ258" s="274">
        <f>IFERROR($BM4*'ENWL - Ave Crit'!$Q$65,0)</f>
        <v>0</v>
      </c>
      <c r="BR258" s="142"/>
      <c r="BS258" s="255"/>
      <c r="BT258" s="46" t="s">
        <v>30</v>
      </c>
      <c r="BU258" s="16" t="str">
        <f t="shared" si="288"/>
        <v/>
      </c>
      <c r="BV258" s="16" t="str">
        <f t="shared" si="288"/>
        <v/>
      </c>
      <c r="BW258" s="16" t="str">
        <f t="shared" si="288"/>
        <v/>
      </c>
      <c r="BX258" s="16" t="str">
        <f t="shared" si="288"/>
        <v/>
      </c>
      <c r="BY258" s="16" t="str">
        <f t="shared" si="288"/>
        <v/>
      </c>
      <c r="BZ258" s="255"/>
      <c r="CA258" s="255"/>
      <c r="CB258" s="46" t="s">
        <v>30</v>
      </c>
      <c r="CC258" s="269" t="str">
        <f>IF(BU258="","",M258*BU258)</f>
        <v/>
      </c>
      <c r="CD258" s="269" t="str">
        <f t="shared" si="313"/>
        <v/>
      </c>
      <c r="CE258" s="269" t="str">
        <f t="shared" si="313"/>
        <v/>
      </c>
      <c r="CF258" s="269" t="str">
        <f t="shared" si="313"/>
        <v/>
      </c>
      <c r="CG258" s="269" t="str">
        <f t="shared" si="313"/>
        <v/>
      </c>
      <c r="CH258" s="271">
        <f t="shared" si="264"/>
        <v>0</v>
      </c>
      <c r="CI258" s="272"/>
      <c r="CJ258" s="272"/>
      <c r="CK258" s="269" t="str">
        <f t="shared" si="314"/>
        <v/>
      </c>
      <c r="CL258" s="269" t="str">
        <f t="shared" si="314"/>
        <v/>
      </c>
      <c r="CM258" s="269" t="str">
        <f t="shared" si="314"/>
        <v/>
      </c>
      <c r="CN258" s="269" t="str">
        <f t="shared" si="314"/>
        <v/>
      </c>
      <c r="CO258" s="269" t="str">
        <f t="shared" si="314"/>
        <v/>
      </c>
      <c r="CP258" s="271">
        <f t="shared" si="252"/>
        <v>0</v>
      </c>
      <c r="CS258" s="269" t="str">
        <f>IF(BU258="","",Y258*BU258)</f>
        <v/>
      </c>
      <c r="CT258" s="269" t="str">
        <f t="shared" si="315"/>
        <v/>
      </c>
      <c r="CU258" s="269" t="str">
        <f t="shared" si="315"/>
        <v/>
      </c>
      <c r="CV258" s="269" t="str">
        <f t="shared" si="315"/>
        <v/>
      </c>
      <c r="CW258" s="269" t="str">
        <f t="shared" si="315"/>
        <v/>
      </c>
      <c r="CX258" s="271">
        <f t="shared" si="253"/>
        <v>0</v>
      </c>
      <c r="CY258" s="255"/>
      <c r="CZ258" s="255"/>
      <c r="DA258" s="269" t="str">
        <f>IF(BU258="","",(S258+Y258)*BU258)</f>
        <v/>
      </c>
      <c r="DB258" s="269" t="str">
        <f t="shared" si="316"/>
        <v/>
      </c>
      <c r="DC258" s="269" t="str">
        <f t="shared" si="316"/>
        <v/>
      </c>
      <c r="DD258" s="269" t="str">
        <f t="shared" si="316"/>
        <v/>
      </c>
      <c r="DE258" s="269" t="str">
        <f t="shared" si="316"/>
        <v/>
      </c>
      <c r="DF258" s="271">
        <f t="shared" si="254"/>
        <v>0</v>
      </c>
      <c r="DG258" s="255"/>
      <c r="DH258" s="255"/>
      <c r="DI258" s="269" t="str">
        <f>IF(BU258="","",AK258*BU258)</f>
        <v/>
      </c>
      <c r="DJ258" s="269" t="str">
        <f t="shared" si="317"/>
        <v/>
      </c>
      <c r="DK258" s="269" t="str">
        <f t="shared" si="317"/>
        <v/>
      </c>
      <c r="DL258" s="269" t="str">
        <f t="shared" si="317"/>
        <v/>
      </c>
      <c r="DM258" s="269" t="str">
        <f t="shared" si="317"/>
        <v/>
      </c>
      <c r="DN258" s="271">
        <f t="shared" si="256"/>
        <v>0</v>
      </c>
      <c r="DO258" s="255"/>
      <c r="DP258" s="255"/>
      <c r="DQ258" s="269" t="str">
        <f>IF(BU258="","",(AE258+AK258)*BU258)</f>
        <v/>
      </c>
      <c r="DR258" s="269" t="str">
        <f t="shared" si="318"/>
        <v/>
      </c>
      <c r="DS258" s="269" t="str">
        <f t="shared" si="318"/>
        <v/>
      </c>
      <c r="DT258" s="269" t="str">
        <f t="shared" si="318"/>
        <v/>
      </c>
      <c r="DU258" s="269" t="str">
        <f t="shared" si="318"/>
        <v/>
      </c>
      <c r="DV258" s="271">
        <f t="shared" si="255"/>
        <v>0</v>
      </c>
    </row>
    <row r="259" spans="1:126" ht="25.5" hidden="1" customHeight="1">
      <c r="A259" s="232"/>
      <c r="B259" s="157"/>
      <c r="C259" s="43"/>
      <c r="D259" s="44">
        <f>L259</f>
        <v>0</v>
      </c>
      <c r="E259" s="45">
        <f>D259+SUM(AE259:AI259)</f>
        <v>0</v>
      </c>
      <c r="F259" s="46" t="s">
        <v>31</v>
      </c>
      <c r="G259" s="265">
        <f>'[9]NAW2 - Total - ENWL'!G256</f>
        <v>0</v>
      </c>
      <c r="H259" s="265">
        <f>'[9]NAW2 - Total - ENWL'!H256</f>
        <v>0</v>
      </c>
      <c r="I259" s="265">
        <f>'[9]NAW2 - Total - ENWL'!I256</f>
        <v>0</v>
      </c>
      <c r="J259" s="265">
        <f>'[9]NAW2 - Total - ENWL'!J256</f>
        <v>0</v>
      </c>
      <c r="K259" s="265">
        <f>'[9]NAW2 - Total - ENWL'!K256</f>
        <v>0</v>
      </c>
      <c r="L259" s="47">
        <f>SUM(G259:K259)</f>
        <v>0</v>
      </c>
      <c r="M259" s="265">
        <f>'[9]NAW2 - Total - ENWL'!M256</f>
        <v>0</v>
      </c>
      <c r="N259" s="265">
        <f>'[9]NAW2 - Total - ENWL'!N256</f>
        <v>0</v>
      </c>
      <c r="O259" s="265">
        <f>'[9]NAW2 - Total - ENWL'!O256</f>
        <v>0</v>
      </c>
      <c r="P259" s="265">
        <f>'[9]NAW2 - Total - ENWL'!P256</f>
        <v>0</v>
      </c>
      <c r="Q259" s="265">
        <f>'[9]NAW2 - Total - ENWL'!Q256</f>
        <v>0</v>
      </c>
      <c r="R259" s="47">
        <f>SUM(M259:Q259)</f>
        <v>0</v>
      </c>
      <c r="S259" s="265">
        <f>'ENWL - Asset Rep'!S259+'ENWL - Refurb'!S259+'ENWL - HVP'!S259</f>
        <v>0</v>
      </c>
      <c r="T259" s="265">
        <f>'ENWL - Asset Rep'!T259+'ENWL - Refurb'!T259+'ENWL - HVP'!T259</f>
        <v>0</v>
      </c>
      <c r="U259" s="265">
        <f>'ENWL - Asset Rep'!U259+'ENWL - Refurb'!U259+'ENWL - HVP'!U259</f>
        <v>0</v>
      </c>
      <c r="V259" s="265">
        <f>'ENWL - Asset Rep'!V259+'ENWL - Refurb'!V259+'ENWL - HVP'!V259</f>
        <v>0</v>
      </c>
      <c r="W259" s="265">
        <f>'ENWL - Asset Rep'!W259+'ENWL - Refurb'!W259+'ENWL - HVP'!W259</f>
        <v>0</v>
      </c>
      <c r="X259" s="47">
        <f>SUM(S259:W259)</f>
        <v>0</v>
      </c>
      <c r="Y259" s="265">
        <f>'[9]NAW2 - Total - ENWL'!Y256</f>
        <v>0</v>
      </c>
      <c r="Z259" s="265">
        <f>'[9]NAW2 - Total - ENWL'!Z256</f>
        <v>0</v>
      </c>
      <c r="AA259" s="265">
        <f>'[9]NAW2 - Total - ENWL'!AA256</f>
        <v>0</v>
      </c>
      <c r="AB259" s="265">
        <f>'[9]NAW2 - Total - ENWL'!AB256</f>
        <v>0</v>
      </c>
      <c r="AC259" s="265">
        <f>'[9]NAW2 - Total - ENWL'!AC256</f>
        <v>0</v>
      </c>
      <c r="AD259" s="47">
        <f>SUM(Y259:AC259)</f>
        <v>0</v>
      </c>
      <c r="AE259" s="265">
        <f>'ENWL - Asset Rep'!AE259+'ENWL - Refurb'!AE259+'ENWL - HVP'!AE259</f>
        <v>0</v>
      </c>
      <c r="AF259" s="265">
        <f>'ENWL - Asset Rep'!AF259+'ENWL - Refurb'!AF259+'ENWL - HVP'!AF259</f>
        <v>0</v>
      </c>
      <c r="AG259" s="265">
        <f>'ENWL - Asset Rep'!AG259+'ENWL - Refurb'!AG259+'ENWL - HVP'!AG259</f>
        <v>0</v>
      </c>
      <c r="AH259" s="265">
        <f>'ENWL - Asset Rep'!AH259+'ENWL - Refurb'!AH259+'ENWL - HVP'!AH259</f>
        <v>0</v>
      </c>
      <c r="AI259" s="265">
        <f>'ENWL - Asset Rep'!AI259+'ENWL - Refurb'!AI259+'ENWL - HVP'!AI259</f>
        <v>0</v>
      </c>
      <c r="AJ259" s="47">
        <f>SUM(AE259:AI259)</f>
        <v>0</v>
      </c>
      <c r="AK259" s="265">
        <f>'[9]NAW2 - Total - ENWL'!AK256</f>
        <v>0</v>
      </c>
      <c r="AL259" s="265">
        <f>'[9]NAW2 - Total - ENWL'!AL256</f>
        <v>0</v>
      </c>
      <c r="AM259" s="265">
        <f>'[9]NAW2 - Total - ENWL'!AM256</f>
        <v>0</v>
      </c>
      <c r="AN259" s="265">
        <f>'[9]NAW2 - Total - ENWL'!AN256</f>
        <v>0</v>
      </c>
      <c r="AO259" s="265">
        <f>'[9]NAW2 - Total - ENWL'!AO256</f>
        <v>0</v>
      </c>
      <c r="AP259" s="47">
        <f>SUM(AK259:AO259)</f>
        <v>0</v>
      </c>
      <c r="BB259" s="255"/>
      <c r="BC259" s="255"/>
      <c r="BD259" s="46" t="s">
        <v>31</v>
      </c>
      <c r="BE259" s="267">
        <f>'ENWL - HI Probs. of Failure '!O$65</f>
        <v>0</v>
      </c>
      <c r="BF259" s="267">
        <f>'ENWL - HI Probs. of Failure '!P$65</f>
        <v>0</v>
      </c>
      <c r="BG259" s="267">
        <f>'ENWL - HI Probs. of Failure '!Q$65</f>
        <v>0</v>
      </c>
      <c r="BH259" s="267">
        <f>'ENWL - HI Probs. of Failure '!R$65</f>
        <v>0</v>
      </c>
      <c r="BI259" s="267">
        <f>'ENWL - HI Probs. of Failure '!S$65</f>
        <v>0</v>
      </c>
      <c r="BJ259" s="142"/>
      <c r="BK259" s="255"/>
      <c r="BL259" s="46" t="s">
        <v>31</v>
      </c>
      <c r="BM259" s="274">
        <f>IFERROR($BM5*'ENWL - Ave Crit'!$Q$65,0)</f>
        <v>0</v>
      </c>
      <c r="BN259" s="274">
        <f>IFERROR($BM5*'ENWL - Ave Crit'!$Q$65,0)</f>
        <v>0</v>
      </c>
      <c r="BO259" s="274">
        <f>IFERROR($BM5*'ENWL - Ave Crit'!$Q$65,0)</f>
        <v>0</v>
      </c>
      <c r="BP259" s="274">
        <f>IFERROR($BM5*'ENWL - Ave Crit'!$Q$65,0)</f>
        <v>0</v>
      </c>
      <c r="BQ259" s="274">
        <f>IFERROR($BM5*'ENWL - Ave Crit'!$Q$65,0)</f>
        <v>0</v>
      </c>
      <c r="BR259" s="142"/>
      <c r="BS259" s="255"/>
      <c r="BT259" s="46" t="s">
        <v>31</v>
      </c>
      <c r="BU259" s="16" t="str">
        <f t="shared" si="288"/>
        <v/>
      </c>
      <c r="BV259" s="16" t="str">
        <f t="shared" si="288"/>
        <v/>
      </c>
      <c r="BW259" s="16" t="str">
        <f t="shared" si="288"/>
        <v/>
      </c>
      <c r="BX259" s="16" t="str">
        <f t="shared" si="288"/>
        <v/>
      </c>
      <c r="BY259" s="16" t="str">
        <f t="shared" si="288"/>
        <v/>
      </c>
      <c r="BZ259" s="255"/>
      <c r="CA259" s="255"/>
      <c r="CB259" s="46" t="s">
        <v>31</v>
      </c>
      <c r="CC259" s="269" t="str">
        <f>IF(BU259="","",M259*BU259)</f>
        <v/>
      </c>
      <c r="CD259" s="269" t="str">
        <f t="shared" si="313"/>
        <v/>
      </c>
      <c r="CE259" s="269" t="str">
        <f t="shared" si="313"/>
        <v/>
      </c>
      <c r="CF259" s="269" t="str">
        <f t="shared" si="313"/>
        <v/>
      </c>
      <c r="CG259" s="269" t="str">
        <f t="shared" si="313"/>
        <v/>
      </c>
      <c r="CH259" s="271">
        <f t="shared" si="264"/>
        <v>0</v>
      </c>
      <c r="CI259" s="272"/>
      <c r="CJ259" s="272"/>
      <c r="CK259" s="269" t="str">
        <f t="shared" si="314"/>
        <v/>
      </c>
      <c r="CL259" s="269" t="str">
        <f t="shared" si="314"/>
        <v/>
      </c>
      <c r="CM259" s="269" t="str">
        <f t="shared" si="314"/>
        <v/>
      </c>
      <c r="CN259" s="269" t="str">
        <f t="shared" si="314"/>
        <v/>
      </c>
      <c r="CO259" s="269" t="str">
        <f t="shared" si="314"/>
        <v/>
      </c>
      <c r="CP259" s="271">
        <f t="shared" si="252"/>
        <v>0</v>
      </c>
      <c r="CS259" s="269" t="str">
        <f>IF(BU259="","",Y259*BU259)</f>
        <v/>
      </c>
      <c r="CT259" s="269" t="str">
        <f t="shared" si="315"/>
        <v/>
      </c>
      <c r="CU259" s="269" t="str">
        <f t="shared" si="315"/>
        <v/>
      </c>
      <c r="CV259" s="269" t="str">
        <f t="shared" si="315"/>
        <v/>
      </c>
      <c r="CW259" s="269" t="str">
        <f t="shared" si="315"/>
        <v/>
      </c>
      <c r="CX259" s="271">
        <f t="shared" si="253"/>
        <v>0</v>
      </c>
      <c r="CY259" s="255"/>
      <c r="CZ259" s="255"/>
      <c r="DA259" s="269" t="str">
        <f>IF(BU259="","",(S259+Y259)*BU259)</f>
        <v/>
      </c>
      <c r="DB259" s="269" t="str">
        <f t="shared" si="316"/>
        <v/>
      </c>
      <c r="DC259" s="269" t="str">
        <f t="shared" si="316"/>
        <v/>
      </c>
      <c r="DD259" s="269" t="str">
        <f t="shared" si="316"/>
        <v/>
      </c>
      <c r="DE259" s="269" t="str">
        <f t="shared" si="316"/>
        <v/>
      </c>
      <c r="DF259" s="271">
        <f t="shared" si="254"/>
        <v>0</v>
      </c>
      <c r="DG259" s="255"/>
      <c r="DH259" s="255"/>
      <c r="DI259" s="269" t="str">
        <f>IF(BU259="","",AK259*BU259)</f>
        <v/>
      </c>
      <c r="DJ259" s="269" t="str">
        <f t="shared" si="317"/>
        <v/>
      </c>
      <c r="DK259" s="269" t="str">
        <f t="shared" si="317"/>
        <v/>
      </c>
      <c r="DL259" s="269" t="str">
        <f t="shared" si="317"/>
        <v/>
      </c>
      <c r="DM259" s="269" t="str">
        <f t="shared" si="317"/>
        <v/>
      </c>
      <c r="DN259" s="271">
        <f t="shared" si="256"/>
        <v>0</v>
      </c>
      <c r="DO259" s="255"/>
      <c r="DP259" s="255"/>
      <c r="DQ259" s="269" t="str">
        <f>IF(BU259="","",(AE259+AK259)*BU259)</f>
        <v/>
      </c>
      <c r="DR259" s="269" t="str">
        <f t="shared" si="318"/>
        <v/>
      </c>
      <c r="DS259" s="269" t="str">
        <f t="shared" si="318"/>
        <v/>
      </c>
      <c r="DT259" s="269" t="str">
        <f t="shared" si="318"/>
        <v/>
      </c>
      <c r="DU259" s="269" t="str">
        <f t="shared" si="318"/>
        <v/>
      </c>
      <c r="DV259" s="271">
        <f t="shared" si="255"/>
        <v>0</v>
      </c>
    </row>
    <row r="260" spans="1:126" ht="25.5" hidden="1" customHeight="1" thickBot="1">
      <c r="A260" s="232"/>
      <c r="B260" s="48"/>
      <c r="C260" s="49"/>
      <c r="D260" s="50">
        <f>SUM(D256:D259)</f>
        <v>0</v>
      </c>
      <c r="E260" s="51">
        <f>SUM(E256:E259)</f>
        <v>0</v>
      </c>
      <c r="F260" s="52"/>
      <c r="G260" s="53">
        <f>SUM(G256:G259)</f>
        <v>0</v>
      </c>
      <c r="H260" s="54">
        <f>SUM(H256:H259)</f>
        <v>0</v>
      </c>
      <c r="I260" s="54">
        <f>SUM(I256:I259)</f>
        <v>0</v>
      </c>
      <c r="J260" s="54">
        <f>SUM(J256:J259)</f>
        <v>0</v>
      </c>
      <c r="K260" s="54">
        <f>SUM(K256:K259)</f>
        <v>0</v>
      </c>
      <c r="L260" s="55"/>
      <c r="M260" s="53">
        <f>SUM(M256:M259)</f>
        <v>0</v>
      </c>
      <c r="N260" s="54">
        <f>SUM(N256:N259)</f>
        <v>0</v>
      </c>
      <c r="O260" s="54">
        <f>SUM(O256:O259)</f>
        <v>0</v>
      </c>
      <c r="P260" s="54">
        <f>SUM(P256:P259)</f>
        <v>0</v>
      </c>
      <c r="Q260" s="54">
        <f>SUM(Q256:Q259)</f>
        <v>0</v>
      </c>
      <c r="R260" s="55"/>
      <c r="S260" s="53">
        <f>SUM(S256:S259)</f>
        <v>0</v>
      </c>
      <c r="T260" s="54">
        <f>SUM(T256:T259)</f>
        <v>0</v>
      </c>
      <c r="U260" s="54">
        <f>SUM(U256:U259)</f>
        <v>0</v>
      </c>
      <c r="V260" s="54">
        <f>SUM(V256:V259)</f>
        <v>0</v>
      </c>
      <c r="W260" s="54">
        <f>SUM(W256:W259)</f>
        <v>0</v>
      </c>
      <c r="X260" s="55"/>
      <c r="Y260" s="53">
        <f>SUM(Y256:Y259)</f>
        <v>0</v>
      </c>
      <c r="Z260" s="54">
        <f>SUM(Z256:Z259)</f>
        <v>0</v>
      </c>
      <c r="AA260" s="54">
        <f>SUM(AA256:AA259)</f>
        <v>0</v>
      </c>
      <c r="AB260" s="54">
        <f>SUM(AB256:AB259)</f>
        <v>0</v>
      </c>
      <c r="AC260" s="54">
        <f>SUM(AC256:AC259)</f>
        <v>0</v>
      </c>
      <c r="AD260" s="55"/>
      <c r="AE260" s="53">
        <f>SUM(AE256:AE259)</f>
        <v>0</v>
      </c>
      <c r="AF260" s="54">
        <f>SUM(AF256:AF259)</f>
        <v>0</v>
      </c>
      <c r="AG260" s="54">
        <f>SUM(AG256:AG259)</f>
        <v>0</v>
      </c>
      <c r="AH260" s="54">
        <f>SUM(AH256:AH259)</f>
        <v>0</v>
      </c>
      <c r="AI260" s="54">
        <f>SUM(AI256:AI259)</f>
        <v>0</v>
      </c>
      <c r="AJ260" s="55"/>
      <c r="AK260" s="53">
        <f>SUM(AK256:AK259)</f>
        <v>0</v>
      </c>
      <c r="AL260" s="54">
        <f>SUM(AL256:AL259)</f>
        <v>0</v>
      </c>
      <c r="AM260" s="54">
        <f>SUM(AM256:AM259)</f>
        <v>0</v>
      </c>
      <c r="AN260" s="54">
        <f>SUM(AN256:AN259)</f>
        <v>0</v>
      </c>
      <c r="AO260" s="54">
        <f>SUM(AO256:AO259)</f>
        <v>0</v>
      </c>
      <c r="AP260" s="55"/>
      <c r="BB260" s="255"/>
      <c r="BC260" s="255"/>
      <c r="BD260" s="52"/>
      <c r="BE260" s="139"/>
      <c r="BF260" s="140"/>
      <c r="BG260" s="140"/>
      <c r="BH260" s="140"/>
      <c r="BI260" s="140"/>
      <c r="BJ260" s="55"/>
      <c r="BK260" s="255"/>
      <c r="BL260" s="52"/>
      <c r="BM260" s="139"/>
      <c r="BN260" s="140"/>
      <c r="BO260" s="140"/>
      <c r="BP260" s="140"/>
      <c r="BQ260" s="140"/>
      <c r="BR260" s="55"/>
      <c r="BS260" s="255"/>
      <c r="BT260" s="52"/>
      <c r="BU260" s="16" t="str">
        <f t="shared" si="288"/>
        <v/>
      </c>
      <c r="BV260" s="16" t="str">
        <f t="shared" si="288"/>
        <v/>
      </c>
      <c r="BW260" s="16" t="str">
        <f t="shared" si="288"/>
        <v/>
      </c>
      <c r="BX260" s="16" t="str">
        <f t="shared" si="288"/>
        <v/>
      </c>
      <c r="BY260" s="16" t="str">
        <f t="shared" si="288"/>
        <v/>
      </c>
      <c r="BZ260" s="255"/>
      <c r="CA260" s="255"/>
      <c r="CB260" s="52"/>
      <c r="CC260" s="270">
        <f>SUM(CC256:CC259)</f>
        <v>0</v>
      </c>
      <c r="CD260" s="270">
        <f>SUM(CD256:CD259)</f>
        <v>0</v>
      </c>
      <c r="CE260" s="270">
        <f>SUM(CE256:CE259)</f>
        <v>0</v>
      </c>
      <c r="CF260" s="270">
        <f>SUM(CF256:CF259)</f>
        <v>0</v>
      </c>
      <c r="CG260" s="270">
        <f>SUM(CG256:CG259)</f>
        <v>0</v>
      </c>
      <c r="CH260" s="271">
        <f t="shared" si="264"/>
        <v>0</v>
      </c>
      <c r="CI260" s="272"/>
      <c r="CJ260" s="272"/>
      <c r="CK260" s="270">
        <f>SUM(CK256:CK259)</f>
        <v>0</v>
      </c>
      <c r="CL260" s="270">
        <f>SUM(CL256:CL259)</f>
        <v>0</v>
      </c>
      <c r="CM260" s="270">
        <f>SUM(CM256:CM259)</f>
        <v>0</v>
      </c>
      <c r="CN260" s="270">
        <f>SUM(CN256:CN259)</f>
        <v>0</v>
      </c>
      <c r="CO260" s="270">
        <f>SUM(CO256:CO259)</f>
        <v>0</v>
      </c>
      <c r="CP260" s="271">
        <f t="shared" si="252"/>
        <v>0</v>
      </c>
      <c r="CS260" s="270">
        <f>SUM(CS256:CS259)</f>
        <v>0</v>
      </c>
      <c r="CT260" s="270">
        <f>SUM(CT256:CT259)</f>
        <v>0</v>
      </c>
      <c r="CU260" s="270">
        <f>SUM(CU256:CU259)</f>
        <v>0</v>
      </c>
      <c r="CV260" s="270">
        <f>SUM(CV256:CV259)</f>
        <v>0</v>
      </c>
      <c r="CW260" s="270">
        <f>SUM(CW256:CW259)</f>
        <v>0</v>
      </c>
      <c r="CX260" s="271">
        <f t="shared" si="253"/>
        <v>0</v>
      </c>
      <c r="CY260" s="255"/>
      <c r="CZ260" s="255"/>
      <c r="DA260" s="270">
        <f>SUM(DA256:DA259)</f>
        <v>0</v>
      </c>
      <c r="DB260" s="270">
        <f>SUM(DB256:DB259)</f>
        <v>0</v>
      </c>
      <c r="DC260" s="270">
        <f>SUM(DC256:DC259)</f>
        <v>0</v>
      </c>
      <c r="DD260" s="270">
        <f>SUM(DD256:DD259)</f>
        <v>0</v>
      </c>
      <c r="DE260" s="270">
        <f>SUM(DE256:DE259)</f>
        <v>0</v>
      </c>
      <c r="DF260" s="271">
        <f t="shared" si="254"/>
        <v>0</v>
      </c>
      <c r="DG260" s="255"/>
      <c r="DH260" s="255"/>
      <c r="DI260" s="270">
        <f>SUM(DI256:DI259)</f>
        <v>0</v>
      </c>
      <c r="DJ260" s="270">
        <f>SUM(DJ256:DJ259)</f>
        <v>0</v>
      </c>
      <c r="DK260" s="270">
        <f>SUM(DK256:DK259)</f>
        <v>0</v>
      </c>
      <c r="DL260" s="270">
        <f>SUM(DL256:DL259)</f>
        <v>0</v>
      </c>
      <c r="DM260" s="270">
        <f>SUM(DM256:DM259)</f>
        <v>0</v>
      </c>
      <c r="DN260" s="271">
        <f t="shared" si="256"/>
        <v>0</v>
      </c>
      <c r="DO260" s="255"/>
      <c r="DP260" s="255"/>
      <c r="DQ260" s="270">
        <f>SUM(DQ256:DQ259)</f>
        <v>0</v>
      </c>
      <c r="DR260" s="270">
        <f>SUM(DR256:DR259)</f>
        <v>0</v>
      </c>
      <c r="DS260" s="270">
        <f>SUM(DS256:DS259)</f>
        <v>0</v>
      </c>
      <c r="DT260" s="270">
        <f>SUM(DT256:DT259)</f>
        <v>0</v>
      </c>
      <c r="DU260" s="270">
        <f>SUM(DU256:DU259)</f>
        <v>0</v>
      </c>
      <c r="DV260" s="271">
        <f t="shared" si="255"/>
        <v>0</v>
      </c>
    </row>
    <row r="261" spans="1:126" ht="25.5" hidden="1" customHeight="1">
      <c r="A261" s="232"/>
      <c r="B261" s="194" t="s">
        <v>34</v>
      </c>
      <c r="C261" s="38"/>
      <c r="D261" s="39">
        <f>L261</f>
        <v>0</v>
      </c>
      <c r="E261" s="40">
        <f>D261+SUM(AE261:AI261)</f>
        <v>0</v>
      </c>
      <c r="F261" s="41" t="s">
        <v>26</v>
      </c>
      <c r="G261" s="265">
        <f>'[9]NAW2 - Total - ENWL'!G258</f>
        <v>0</v>
      </c>
      <c r="H261" s="265">
        <f>'[9]NAW2 - Total - ENWL'!H258</f>
        <v>0</v>
      </c>
      <c r="I261" s="265">
        <f>'[9]NAW2 - Total - ENWL'!I258</f>
        <v>0</v>
      </c>
      <c r="J261" s="265">
        <f>'[9]NAW2 - Total - ENWL'!J258</f>
        <v>0</v>
      </c>
      <c r="K261" s="265">
        <f>'[9]NAW2 - Total - ENWL'!K258</f>
        <v>0</v>
      </c>
      <c r="L261" s="42">
        <f>SUM(G261:K261)</f>
        <v>0</v>
      </c>
      <c r="M261" s="273">
        <f>'[9]NAW2 - Total - ENWL'!M258</f>
        <v>0</v>
      </c>
      <c r="N261" s="273">
        <f>'[9]NAW2 - Total - ENWL'!N258</f>
        <v>0</v>
      </c>
      <c r="O261" s="273">
        <f>'[9]NAW2 - Total - ENWL'!O258</f>
        <v>0</v>
      </c>
      <c r="P261" s="273">
        <f>'[9]NAW2 - Total - ENWL'!P258</f>
        <v>0</v>
      </c>
      <c r="Q261" s="273">
        <f>'[9]NAW2 - Total - ENWL'!Q258</f>
        <v>0</v>
      </c>
      <c r="R261" s="42">
        <f>SUM(M261:Q261)</f>
        <v>0</v>
      </c>
      <c r="S261" s="319">
        <f>'ENWL - Asset Rep'!S261+'ENWL - Refurb'!S261+'ENWL - HVP'!S261</f>
        <v>0</v>
      </c>
      <c r="T261" s="273">
        <f>'ENWL - Asset Rep'!T261+'ENWL - Refurb'!T261+'ENWL - HVP'!T261</f>
        <v>0</v>
      </c>
      <c r="U261" s="273">
        <f>'ENWL - Asset Rep'!U261+'ENWL - Refurb'!U261+'ENWL - HVP'!U261</f>
        <v>0</v>
      </c>
      <c r="V261" s="273">
        <f>'ENWL - Asset Rep'!V261+'ENWL - Refurb'!V261+'ENWL - HVP'!V261</f>
        <v>0</v>
      </c>
      <c r="W261" s="273">
        <f>'ENWL - Asset Rep'!W261+'ENWL - Refurb'!W261+'ENWL - HVP'!W261</f>
        <v>0</v>
      </c>
      <c r="X261" s="42">
        <f>SUM(S261:W261)</f>
        <v>0</v>
      </c>
      <c r="Y261" s="273">
        <f>'[9]NAW2 - Total - ENWL'!Y258</f>
        <v>0</v>
      </c>
      <c r="Z261" s="273">
        <f>'[9]NAW2 - Total - ENWL'!Z258</f>
        <v>0</v>
      </c>
      <c r="AA261" s="273">
        <f>'[9]NAW2 - Total - ENWL'!AA258</f>
        <v>0</v>
      </c>
      <c r="AB261" s="273">
        <f>'[9]NAW2 - Total - ENWL'!AB258</f>
        <v>0</v>
      </c>
      <c r="AC261" s="273">
        <f>'[9]NAW2 - Total - ENWL'!AC258</f>
        <v>0</v>
      </c>
      <c r="AD261" s="42">
        <f>SUM(Y261:AC261)</f>
        <v>0</v>
      </c>
      <c r="AE261" s="319">
        <f>'ENWL - Asset Rep'!AE261+'ENWL - Refurb'!AE261+'ENWL - HVP'!AE261</f>
        <v>0</v>
      </c>
      <c r="AF261" s="273">
        <f>'ENWL - Asset Rep'!AF261+'ENWL - Refurb'!AF261+'ENWL - HVP'!AF261</f>
        <v>0</v>
      </c>
      <c r="AG261" s="273">
        <f>'ENWL - Asset Rep'!AG261+'ENWL - Refurb'!AG261+'ENWL - HVP'!AG261</f>
        <v>0</v>
      </c>
      <c r="AH261" s="273">
        <f>'ENWL - Asset Rep'!AH261+'ENWL - Refurb'!AH261+'ENWL - HVP'!AH261</f>
        <v>0</v>
      </c>
      <c r="AI261" s="273">
        <f>'ENWL - Asset Rep'!AI261+'ENWL - Refurb'!AI261+'ENWL - HVP'!AI261</f>
        <v>0</v>
      </c>
      <c r="AJ261" s="42">
        <f>SUM(AE261:AI261)</f>
        <v>0</v>
      </c>
      <c r="AK261" s="273">
        <f>'[9]NAW2 - Total - ENWL'!AK258</f>
        <v>0</v>
      </c>
      <c r="AL261" s="273">
        <f>'[9]NAW2 - Total - ENWL'!AL258</f>
        <v>0</v>
      </c>
      <c r="AM261" s="273">
        <f>'[9]NAW2 - Total - ENWL'!AM258</f>
        <v>0</v>
      </c>
      <c r="AN261" s="273">
        <f>'[9]NAW2 - Total - ENWL'!AN258</f>
        <v>0</v>
      </c>
      <c r="AO261" s="273">
        <f>'[9]NAW2 - Total - ENWL'!AO258</f>
        <v>0</v>
      </c>
      <c r="AP261" s="42">
        <f>SUM(AK261:AO261)</f>
        <v>0</v>
      </c>
      <c r="BB261" s="255"/>
      <c r="BC261" s="255"/>
      <c r="BD261" s="41" t="s">
        <v>26</v>
      </c>
      <c r="BE261" s="267">
        <f>'ENWL - HI Probs. of Failure '!O$66</f>
        <v>0</v>
      </c>
      <c r="BF261" s="267">
        <f>'ENWL - HI Probs. of Failure '!P$66</f>
        <v>0</v>
      </c>
      <c r="BG261" s="267">
        <f>'ENWL - HI Probs. of Failure '!Q$66</f>
        <v>0</v>
      </c>
      <c r="BH261" s="267">
        <f>'ENWL - HI Probs. of Failure '!R$66</f>
        <v>0</v>
      </c>
      <c r="BI261" s="267">
        <f>'ENWL - HI Probs. of Failure '!S$66</f>
        <v>0</v>
      </c>
      <c r="BJ261" s="141"/>
      <c r="BK261" s="255"/>
      <c r="BL261" s="41" t="s">
        <v>26</v>
      </c>
      <c r="BM261" s="274">
        <f>IFERROR($BM2*'ENWL - Ave Crit'!$Q$66,0)</f>
        <v>0</v>
      </c>
      <c r="BN261" s="274">
        <f>IFERROR($BM2*'ENWL - Ave Crit'!$Q$66,0)</f>
        <v>0</v>
      </c>
      <c r="BO261" s="274">
        <f>IFERROR($BM2*'ENWL - Ave Crit'!$Q$66,0)</f>
        <v>0</v>
      </c>
      <c r="BP261" s="274">
        <f>IFERROR($BM2*'ENWL - Ave Crit'!$Q$66,0)</f>
        <v>0</v>
      </c>
      <c r="BQ261" s="274">
        <f>IFERROR($BM2*'ENWL - Ave Crit'!$Q$66,0)</f>
        <v>0</v>
      </c>
      <c r="BR261" s="141"/>
      <c r="BS261" s="255"/>
      <c r="BT261" s="41" t="s">
        <v>26</v>
      </c>
      <c r="BU261" s="16" t="str">
        <f t="shared" si="288"/>
        <v/>
      </c>
      <c r="BV261" s="16" t="str">
        <f t="shared" si="288"/>
        <v/>
      </c>
      <c r="BW261" s="16" t="str">
        <f t="shared" si="288"/>
        <v/>
      </c>
      <c r="BX261" s="16" t="str">
        <f t="shared" si="288"/>
        <v/>
      </c>
      <c r="BY261" s="16" t="str">
        <f t="shared" si="288"/>
        <v/>
      </c>
      <c r="BZ261" s="255"/>
      <c r="CA261" s="255"/>
      <c r="CB261" s="41" t="s">
        <v>26</v>
      </c>
      <c r="CC261" s="269" t="str">
        <f>IF(BU261="","",M261*BU261)</f>
        <v/>
      </c>
      <c r="CD261" s="269" t="str">
        <f t="shared" ref="CD261:CG264" si="319">IF(BV261="","",N261*BV261)</f>
        <v/>
      </c>
      <c r="CE261" s="269" t="str">
        <f t="shared" si="319"/>
        <v/>
      </c>
      <c r="CF261" s="269" t="str">
        <f t="shared" si="319"/>
        <v/>
      </c>
      <c r="CG261" s="269" t="str">
        <f t="shared" si="319"/>
        <v/>
      </c>
      <c r="CH261" s="271">
        <f t="shared" si="264"/>
        <v>0</v>
      </c>
      <c r="CI261" s="278"/>
      <c r="CJ261" s="278"/>
      <c r="CK261" s="269" t="str">
        <f t="shared" ref="CK261:CO264" si="320">IF(BU261="","",G261*BU261)</f>
        <v/>
      </c>
      <c r="CL261" s="269" t="str">
        <f t="shared" si="320"/>
        <v/>
      </c>
      <c r="CM261" s="269" t="str">
        <f t="shared" si="320"/>
        <v/>
      </c>
      <c r="CN261" s="269" t="str">
        <f t="shared" si="320"/>
        <v/>
      </c>
      <c r="CO261" s="269" t="str">
        <f t="shared" si="320"/>
        <v/>
      </c>
      <c r="CP261" s="271">
        <f t="shared" si="252"/>
        <v>0</v>
      </c>
      <c r="CS261" s="269" t="str">
        <f>IF(BU261="","",Y261*BU261)</f>
        <v/>
      </c>
      <c r="CT261" s="269" t="str">
        <f t="shared" ref="CT261:CW264" si="321">IF(BV261="","",Z261*BV261)</f>
        <v/>
      </c>
      <c r="CU261" s="269" t="str">
        <f t="shared" si="321"/>
        <v/>
      </c>
      <c r="CV261" s="269" t="str">
        <f t="shared" si="321"/>
        <v/>
      </c>
      <c r="CW261" s="269" t="str">
        <f t="shared" si="321"/>
        <v/>
      </c>
      <c r="CX261" s="271">
        <f t="shared" si="253"/>
        <v>0</v>
      </c>
      <c r="CY261" s="255"/>
      <c r="CZ261" s="255"/>
      <c r="DA261" s="269" t="str">
        <f>IF(BU261="","",(S261+Y261)*BU261)</f>
        <v/>
      </c>
      <c r="DB261" s="269" t="str">
        <f t="shared" ref="DB261:DE264" si="322">IF(BV261="","",(T261+Z261)*BV261)</f>
        <v/>
      </c>
      <c r="DC261" s="269" t="str">
        <f t="shared" si="322"/>
        <v/>
      </c>
      <c r="DD261" s="269" t="str">
        <f t="shared" si="322"/>
        <v/>
      </c>
      <c r="DE261" s="269" t="str">
        <f t="shared" si="322"/>
        <v/>
      </c>
      <c r="DF261" s="271">
        <f t="shared" si="254"/>
        <v>0</v>
      </c>
      <c r="DG261" s="255"/>
      <c r="DH261" s="255"/>
      <c r="DI261" s="269" t="str">
        <f>IF(BU261="","",AK261*BU261)</f>
        <v/>
      </c>
      <c r="DJ261" s="269" t="str">
        <f t="shared" ref="DJ261:DM264" si="323">IF(BV261="","",AL261*BV261)</f>
        <v/>
      </c>
      <c r="DK261" s="269" t="str">
        <f t="shared" si="323"/>
        <v/>
      </c>
      <c r="DL261" s="269" t="str">
        <f t="shared" si="323"/>
        <v/>
      </c>
      <c r="DM261" s="269" t="str">
        <f t="shared" si="323"/>
        <v/>
      </c>
      <c r="DN261" s="271">
        <f t="shared" si="256"/>
        <v>0</v>
      </c>
      <c r="DO261" s="255"/>
      <c r="DP261" s="255"/>
      <c r="DQ261" s="269" t="str">
        <f>IF(BU261="","",(AE261+AK261)*BU261)</f>
        <v/>
      </c>
      <c r="DR261" s="269" t="str">
        <f t="shared" ref="DR261:DU264" si="324">IF(BV261="","",(AF261+AL261)*BV261)</f>
        <v/>
      </c>
      <c r="DS261" s="269" t="str">
        <f t="shared" si="324"/>
        <v/>
      </c>
      <c r="DT261" s="269" t="str">
        <f t="shared" si="324"/>
        <v/>
      </c>
      <c r="DU261" s="269" t="str">
        <f t="shared" si="324"/>
        <v/>
      </c>
      <c r="DV261" s="271">
        <f t="shared" si="255"/>
        <v>0</v>
      </c>
    </row>
    <row r="262" spans="1:126" ht="25.5" hidden="1" customHeight="1">
      <c r="A262" s="232"/>
      <c r="B262" s="157"/>
      <c r="C262" s="43"/>
      <c r="D262" s="44">
        <f>L262</f>
        <v>0</v>
      </c>
      <c r="E262" s="45">
        <f>D262+SUM(AE262:AI262)</f>
        <v>0</v>
      </c>
      <c r="F262" s="46" t="s">
        <v>28</v>
      </c>
      <c r="G262" s="265">
        <f>'[9]NAW2 - Total - ENWL'!G259</f>
        <v>0</v>
      </c>
      <c r="H262" s="265">
        <f>'[9]NAW2 - Total - ENWL'!H259</f>
        <v>0</v>
      </c>
      <c r="I262" s="265">
        <f>'[9]NAW2 - Total - ENWL'!I259</f>
        <v>0</v>
      </c>
      <c r="J262" s="265">
        <f>'[9]NAW2 - Total - ENWL'!J259</f>
        <v>0</v>
      </c>
      <c r="K262" s="265">
        <f>'[9]NAW2 - Total - ENWL'!K259</f>
        <v>0</v>
      </c>
      <c r="L262" s="47">
        <f>SUM(G262:K262)</f>
        <v>0</v>
      </c>
      <c r="M262" s="265">
        <f>'[9]NAW2 - Total - ENWL'!M259</f>
        <v>0</v>
      </c>
      <c r="N262" s="265">
        <f>'[9]NAW2 - Total - ENWL'!N259</f>
        <v>0</v>
      </c>
      <c r="O262" s="265">
        <f>'[9]NAW2 - Total - ENWL'!O259</f>
        <v>0</v>
      </c>
      <c r="P262" s="265">
        <f>'[9]NAW2 - Total - ENWL'!P259</f>
        <v>0</v>
      </c>
      <c r="Q262" s="265">
        <f>'[9]NAW2 - Total - ENWL'!Q259</f>
        <v>0</v>
      </c>
      <c r="R262" s="47">
        <f>SUM(M262:Q262)</f>
        <v>0</v>
      </c>
      <c r="S262" s="265">
        <f>'ENWL - Asset Rep'!S262+'ENWL - Refurb'!S262+'ENWL - HVP'!S262</f>
        <v>0</v>
      </c>
      <c r="T262" s="265">
        <f>'ENWL - Asset Rep'!T262+'ENWL - Refurb'!T262+'ENWL - HVP'!T262</f>
        <v>0</v>
      </c>
      <c r="U262" s="265">
        <f>'ENWL - Asset Rep'!U262+'ENWL - Refurb'!U262+'ENWL - HVP'!U262</f>
        <v>0</v>
      </c>
      <c r="V262" s="265">
        <f>'ENWL - Asset Rep'!V262+'ENWL - Refurb'!V262+'ENWL - HVP'!V262</f>
        <v>0</v>
      </c>
      <c r="W262" s="265">
        <f>'ENWL - Asset Rep'!W262+'ENWL - Refurb'!W262+'ENWL - HVP'!W262</f>
        <v>0</v>
      </c>
      <c r="X262" s="47">
        <f>SUM(S262:W262)</f>
        <v>0</v>
      </c>
      <c r="Y262" s="265">
        <f>'[9]NAW2 - Total - ENWL'!Y259</f>
        <v>0</v>
      </c>
      <c r="Z262" s="265">
        <f>'[9]NAW2 - Total - ENWL'!Z259</f>
        <v>0</v>
      </c>
      <c r="AA262" s="265">
        <f>'[9]NAW2 - Total - ENWL'!AA259</f>
        <v>0</v>
      </c>
      <c r="AB262" s="265">
        <f>'[9]NAW2 - Total - ENWL'!AB259</f>
        <v>0</v>
      </c>
      <c r="AC262" s="265">
        <f>'[9]NAW2 - Total - ENWL'!AC259</f>
        <v>0</v>
      </c>
      <c r="AD262" s="47">
        <f>SUM(Y262:AC262)</f>
        <v>0</v>
      </c>
      <c r="AE262" s="265">
        <f>'ENWL - Asset Rep'!AE262+'ENWL - Refurb'!AE262+'ENWL - HVP'!AE262</f>
        <v>0</v>
      </c>
      <c r="AF262" s="265">
        <f>'ENWL - Asset Rep'!AF262+'ENWL - Refurb'!AF262+'ENWL - HVP'!AF262</f>
        <v>0</v>
      </c>
      <c r="AG262" s="265">
        <f>'ENWL - Asset Rep'!AG262+'ENWL - Refurb'!AG262+'ENWL - HVP'!AG262</f>
        <v>0</v>
      </c>
      <c r="AH262" s="265">
        <f>'ENWL - Asset Rep'!AH262+'ENWL - Refurb'!AH262+'ENWL - HVP'!AH262</f>
        <v>0</v>
      </c>
      <c r="AI262" s="265">
        <f>'ENWL - Asset Rep'!AI262+'ENWL - Refurb'!AI262+'ENWL - HVP'!AI262</f>
        <v>0</v>
      </c>
      <c r="AJ262" s="47">
        <f>SUM(AE262:AI262)</f>
        <v>0</v>
      </c>
      <c r="AK262" s="265">
        <f>'[9]NAW2 - Total - ENWL'!AK259</f>
        <v>0</v>
      </c>
      <c r="AL262" s="265">
        <f>'[9]NAW2 - Total - ENWL'!AL259</f>
        <v>0</v>
      </c>
      <c r="AM262" s="265">
        <f>'[9]NAW2 - Total - ENWL'!AM259</f>
        <v>0</v>
      </c>
      <c r="AN262" s="265">
        <f>'[9]NAW2 - Total - ENWL'!AN259</f>
        <v>0</v>
      </c>
      <c r="AO262" s="265">
        <f>'[9]NAW2 - Total - ENWL'!AO259</f>
        <v>0</v>
      </c>
      <c r="AP262" s="47">
        <f>SUM(AK262:AO262)</f>
        <v>0</v>
      </c>
      <c r="BB262" s="255"/>
      <c r="BC262" s="255"/>
      <c r="BD262" s="46" t="s">
        <v>28</v>
      </c>
      <c r="BE262" s="267">
        <f>'ENWL - HI Probs. of Failure '!O$66</f>
        <v>0</v>
      </c>
      <c r="BF262" s="267">
        <f>'ENWL - HI Probs. of Failure '!P$66</f>
        <v>0</v>
      </c>
      <c r="BG262" s="267">
        <f>'ENWL - HI Probs. of Failure '!Q$66</f>
        <v>0</v>
      </c>
      <c r="BH262" s="267">
        <f>'ENWL - HI Probs. of Failure '!R$66</f>
        <v>0</v>
      </c>
      <c r="BI262" s="267">
        <f>'ENWL - HI Probs. of Failure '!S$66</f>
        <v>0</v>
      </c>
      <c r="BJ262" s="142"/>
      <c r="BK262" s="255"/>
      <c r="BL262" s="46" t="s">
        <v>28</v>
      </c>
      <c r="BM262" s="274">
        <f>IFERROR($BM3*'ENWL - Ave Crit'!$Q$66,0)</f>
        <v>0</v>
      </c>
      <c r="BN262" s="274">
        <f>IFERROR($BM3*'ENWL - Ave Crit'!$Q$66,0)</f>
        <v>0</v>
      </c>
      <c r="BO262" s="274">
        <f>IFERROR($BM3*'ENWL - Ave Crit'!$Q$66,0)</f>
        <v>0</v>
      </c>
      <c r="BP262" s="274">
        <f>IFERROR($BM3*'ENWL - Ave Crit'!$Q$66,0)</f>
        <v>0</v>
      </c>
      <c r="BQ262" s="274">
        <f>IFERROR($BM3*'ENWL - Ave Crit'!$Q$66,0)</f>
        <v>0</v>
      </c>
      <c r="BR262" s="142"/>
      <c r="BS262" s="255"/>
      <c r="BT262" s="46" t="s">
        <v>28</v>
      </c>
      <c r="BU262" s="16" t="str">
        <f t="shared" si="288"/>
        <v/>
      </c>
      <c r="BV262" s="16" t="str">
        <f t="shared" si="288"/>
        <v/>
      </c>
      <c r="BW262" s="16" t="str">
        <f t="shared" si="288"/>
        <v/>
      </c>
      <c r="BX262" s="16" t="str">
        <f t="shared" si="288"/>
        <v/>
      </c>
      <c r="BY262" s="16" t="str">
        <f t="shared" si="288"/>
        <v/>
      </c>
      <c r="BZ262" s="255"/>
      <c r="CA262" s="255"/>
      <c r="CB262" s="46" t="s">
        <v>28</v>
      </c>
      <c r="CC262" s="269" t="str">
        <f>IF(BU262="","",M262*BU262)</f>
        <v/>
      </c>
      <c r="CD262" s="269" t="str">
        <f t="shared" si="319"/>
        <v/>
      </c>
      <c r="CE262" s="269" t="str">
        <f t="shared" si="319"/>
        <v/>
      </c>
      <c r="CF262" s="269" t="str">
        <f t="shared" si="319"/>
        <v/>
      </c>
      <c r="CG262" s="269" t="str">
        <f t="shared" si="319"/>
        <v/>
      </c>
      <c r="CH262" s="271">
        <f t="shared" si="264"/>
        <v>0</v>
      </c>
      <c r="CI262" s="278"/>
      <c r="CJ262" s="278"/>
      <c r="CK262" s="269" t="str">
        <f t="shared" si="320"/>
        <v/>
      </c>
      <c r="CL262" s="269" t="str">
        <f t="shared" si="320"/>
        <v/>
      </c>
      <c r="CM262" s="269" t="str">
        <f t="shared" si="320"/>
        <v/>
      </c>
      <c r="CN262" s="269" t="str">
        <f t="shared" si="320"/>
        <v/>
      </c>
      <c r="CO262" s="269" t="str">
        <f t="shared" si="320"/>
        <v/>
      </c>
      <c r="CP262" s="271">
        <f t="shared" si="252"/>
        <v>0</v>
      </c>
      <c r="CS262" s="269" t="str">
        <f>IF(BU262="","",Y262*BU262)</f>
        <v/>
      </c>
      <c r="CT262" s="269" t="str">
        <f t="shared" si="321"/>
        <v/>
      </c>
      <c r="CU262" s="269" t="str">
        <f t="shared" si="321"/>
        <v/>
      </c>
      <c r="CV262" s="269" t="str">
        <f t="shared" si="321"/>
        <v/>
      </c>
      <c r="CW262" s="269" t="str">
        <f t="shared" si="321"/>
        <v/>
      </c>
      <c r="CX262" s="271">
        <f t="shared" si="253"/>
        <v>0</v>
      </c>
      <c r="CY262" s="255"/>
      <c r="CZ262" s="255"/>
      <c r="DA262" s="269" t="str">
        <f>IF(BU262="","",(S262+Y262)*BU262)</f>
        <v/>
      </c>
      <c r="DB262" s="269" t="str">
        <f t="shared" si="322"/>
        <v/>
      </c>
      <c r="DC262" s="269" t="str">
        <f t="shared" si="322"/>
        <v/>
      </c>
      <c r="DD262" s="269" t="str">
        <f t="shared" si="322"/>
        <v/>
      </c>
      <c r="DE262" s="269" t="str">
        <f t="shared" si="322"/>
        <v/>
      </c>
      <c r="DF262" s="271">
        <f t="shared" si="254"/>
        <v>0</v>
      </c>
      <c r="DG262" s="255"/>
      <c r="DH262" s="255"/>
      <c r="DI262" s="269" t="str">
        <f>IF(BU262="","",AK262*BU262)</f>
        <v/>
      </c>
      <c r="DJ262" s="269" t="str">
        <f t="shared" si="323"/>
        <v/>
      </c>
      <c r="DK262" s="269" t="str">
        <f t="shared" si="323"/>
        <v/>
      </c>
      <c r="DL262" s="269" t="str">
        <f t="shared" si="323"/>
        <v/>
      </c>
      <c r="DM262" s="269" t="str">
        <f t="shared" si="323"/>
        <v/>
      </c>
      <c r="DN262" s="271">
        <f t="shared" si="256"/>
        <v>0</v>
      </c>
      <c r="DO262" s="255"/>
      <c r="DP262" s="255"/>
      <c r="DQ262" s="269" t="str">
        <f>IF(BU262="","",(AE262+AK262)*BU262)</f>
        <v/>
      </c>
      <c r="DR262" s="269" t="str">
        <f t="shared" si="324"/>
        <v/>
      </c>
      <c r="DS262" s="269" t="str">
        <f t="shared" si="324"/>
        <v/>
      </c>
      <c r="DT262" s="269" t="str">
        <f t="shared" si="324"/>
        <v/>
      </c>
      <c r="DU262" s="269" t="str">
        <f t="shared" si="324"/>
        <v/>
      </c>
      <c r="DV262" s="271">
        <f t="shared" si="255"/>
        <v>0</v>
      </c>
    </row>
    <row r="263" spans="1:126" ht="25.5" hidden="1" customHeight="1">
      <c r="A263" s="232"/>
      <c r="B263" s="157"/>
      <c r="C263" s="43"/>
      <c r="D263" s="44">
        <f>L263</f>
        <v>0</v>
      </c>
      <c r="E263" s="45">
        <f>D263+SUM(AE263:AI263)</f>
        <v>0</v>
      </c>
      <c r="F263" s="46" t="s">
        <v>30</v>
      </c>
      <c r="G263" s="265">
        <f>'[9]NAW2 - Total - ENWL'!G260</f>
        <v>0</v>
      </c>
      <c r="H263" s="265">
        <f>'[9]NAW2 - Total - ENWL'!H260</f>
        <v>0</v>
      </c>
      <c r="I263" s="265">
        <f>'[9]NAW2 - Total - ENWL'!I260</f>
        <v>0</v>
      </c>
      <c r="J263" s="265">
        <f>'[9]NAW2 - Total - ENWL'!J260</f>
        <v>0</v>
      </c>
      <c r="K263" s="265">
        <f>'[9]NAW2 - Total - ENWL'!K260</f>
        <v>0</v>
      </c>
      <c r="L263" s="47">
        <f>SUM(G263:K263)</f>
        <v>0</v>
      </c>
      <c r="M263" s="265">
        <f>'[9]NAW2 - Total - ENWL'!M260</f>
        <v>0</v>
      </c>
      <c r="N263" s="265">
        <f>'[9]NAW2 - Total - ENWL'!N260</f>
        <v>0</v>
      </c>
      <c r="O263" s="265">
        <f>'[9]NAW2 - Total - ENWL'!O260</f>
        <v>0</v>
      </c>
      <c r="P263" s="265">
        <f>'[9]NAW2 - Total - ENWL'!P260</f>
        <v>0</v>
      </c>
      <c r="Q263" s="265">
        <f>'[9]NAW2 - Total - ENWL'!Q260</f>
        <v>0</v>
      </c>
      <c r="R263" s="47">
        <f>SUM(M263:Q263)</f>
        <v>0</v>
      </c>
      <c r="S263" s="265">
        <f>'ENWL - Asset Rep'!S263+'ENWL - Refurb'!S263+'ENWL - HVP'!S263</f>
        <v>0</v>
      </c>
      <c r="T263" s="265">
        <f>'ENWL - Asset Rep'!T263+'ENWL - Refurb'!T263+'ENWL - HVP'!T263</f>
        <v>0</v>
      </c>
      <c r="U263" s="265">
        <f>'ENWL - Asset Rep'!U263+'ENWL - Refurb'!U263+'ENWL - HVP'!U263</f>
        <v>0</v>
      </c>
      <c r="V263" s="265">
        <f>'ENWL - Asset Rep'!V263+'ENWL - Refurb'!V263+'ENWL - HVP'!V263</f>
        <v>0</v>
      </c>
      <c r="W263" s="265">
        <f>'ENWL - Asset Rep'!W263+'ENWL - Refurb'!W263+'ENWL - HVP'!W263</f>
        <v>0</v>
      </c>
      <c r="X263" s="47">
        <f>SUM(S263:W263)</f>
        <v>0</v>
      </c>
      <c r="Y263" s="265">
        <f>'[9]NAW2 - Total - ENWL'!Y260</f>
        <v>0</v>
      </c>
      <c r="Z263" s="265">
        <f>'[9]NAW2 - Total - ENWL'!Z260</f>
        <v>0</v>
      </c>
      <c r="AA263" s="265">
        <f>'[9]NAW2 - Total - ENWL'!AA260</f>
        <v>0</v>
      </c>
      <c r="AB263" s="265">
        <f>'[9]NAW2 - Total - ENWL'!AB260</f>
        <v>0</v>
      </c>
      <c r="AC263" s="265">
        <f>'[9]NAW2 - Total - ENWL'!AC260</f>
        <v>0</v>
      </c>
      <c r="AD263" s="47">
        <f>SUM(Y263:AC263)</f>
        <v>0</v>
      </c>
      <c r="AE263" s="265">
        <f>'ENWL - Asset Rep'!AE263+'ENWL - Refurb'!AE263+'ENWL - HVP'!AE263</f>
        <v>0</v>
      </c>
      <c r="AF263" s="265">
        <f>'ENWL - Asset Rep'!AF263+'ENWL - Refurb'!AF263+'ENWL - HVP'!AF263</f>
        <v>0</v>
      </c>
      <c r="AG263" s="265">
        <f>'ENWL - Asset Rep'!AG263+'ENWL - Refurb'!AG263+'ENWL - HVP'!AG263</f>
        <v>0</v>
      </c>
      <c r="AH263" s="265">
        <f>'ENWL - Asset Rep'!AH263+'ENWL - Refurb'!AH263+'ENWL - HVP'!AH263</f>
        <v>0</v>
      </c>
      <c r="AI263" s="265">
        <f>'ENWL - Asset Rep'!AI263+'ENWL - Refurb'!AI263+'ENWL - HVP'!AI263</f>
        <v>0</v>
      </c>
      <c r="AJ263" s="47">
        <f>SUM(AE263:AI263)</f>
        <v>0</v>
      </c>
      <c r="AK263" s="265">
        <f>'[9]NAW2 - Total - ENWL'!AK260</f>
        <v>0</v>
      </c>
      <c r="AL263" s="265">
        <f>'[9]NAW2 - Total - ENWL'!AL260</f>
        <v>0</v>
      </c>
      <c r="AM263" s="265">
        <f>'[9]NAW2 - Total - ENWL'!AM260</f>
        <v>0</v>
      </c>
      <c r="AN263" s="265">
        <f>'[9]NAW2 - Total - ENWL'!AN260</f>
        <v>0</v>
      </c>
      <c r="AO263" s="265">
        <f>'[9]NAW2 - Total - ENWL'!AO260</f>
        <v>0</v>
      </c>
      <c r="AP263" s="47">
        <f>SUM(AK263:AO263)</f>
        <v>0</v>
      </c>
      <c r="BB263" s="255"/>
      <c r="BC263" s="255"/>
      <c r="BD263" s="46" t="s">
        <v>30</v>
      </c>
      <c r="BE263" s="267">
        <f>'ENWL - HI Probs. of Failure '!O$66</f>
        <v>0</v>
      </c>
      <c r="BF263" s="267">
        <f>'ENWL - HI Probs. of Failure '!P$66</f>
        <v>0</v>
      </c>
      <c r="BG263" s="267">
        <f>'ENWL - HI Probs. of Failure '!Q$66</f>
        <v>0</v>
      </c>
      <c r="BH263" s="267">
        <f>'ENWL - HI Probs. of Failure '!R$66</f>
        <v>0</v>
      </c>
      <c r="BI263" s="267">
        <f>'ENWL - HI Probs. of Failure '!S$66</f>
        <v>0</v>
      </c>
      <c r="BJ263" s="142"/>
      <c r="BK263" s="255"/>
      <c r="BL263" s="46" t="s">
        <v>30</v>
      </c>
      <c r="BM263" s="274">
        <f>IFERROR($BM4*'ENWL - Ave Crit'!$Q$66,0)</f>
        <v>0</v>
      </c>
      <c r="BN263" s="274">
        <f>IFERROR($BM4*'ENWL - Ave Crit'!$Q$66,0)</f>
        <v>0</v>
      </c>
      <c r="BO263" s="274">
        <f>IFERROR($BM4*'ENWL - Ave Crit'!$Q$66,0)</f>
        <v>0</v>
      </c>
      <c r="BP263" s="274">
        <f>IFERROR($BM4*'ENWL - Ave Crit'!$Q$66,0)</f>
        <v>0</v>
      </c>
      <c r="BQ263" s="274">
        <f>IFERROR($BM4*'ENWL - Ave Crit'!$Q$66,0)</f>
        <v>0</v>
      </c>
      <c r="BR263" s="142"/>
      <c r="BS263" s="255"/>
      <c r="BT263" s="46" t="s">
        <v>30</v>
      </c>
      <c r="BU263" s="16" t="str">
        <f t="shared" si="288"/>
        <v/>
      </c>
      <c r="BV263" s="16" t="str">
        <f t="shared" si="288"/>
        <v/>
      </c>
      <c r="BW263" s="16" t="str">
        <f t="shared" si="288"/>
        <v/>
      </c>
      <c r="BX263" s="16" t="str">
        <f t="shared" si="288"/>
        <v/>
      </c>
      <c r="BY263" s="16" t="str">
        <f t="shared" si="288"/>
        <v/>
      </c>
      <c r="BZ263" s="255"/>
      <c r="CA263" s="255"/>
      <c r="CB263" s="46" t="s">
        <v>30</v>
      </c>
      <c r="CC263" s="269" t="str">
        <f>IF(BU263="","",M263*BU263)</f>
        <v/>
      </c>
      <c r="CD263" s="269" t="str">
        <f t="shared" si="319"/>
        <v/>
      </c>
      <c r="CE263" s="269" t="str">
        <f t="shared" si="319"/>
        <v/>
      </c>
      <c r="CF263" s="269" t="str">
        <f t="shared" si="319"/>
        <v/>
      </c>
      <c r="CG263" s="269" t="str">
        <f t="shared" si="319"/>
        <v/>
      </c>
      <c r="CH263" s="271">
        <f t="shared" si="264"/>
        <v>0</v>
      </c>
      <c r="CI263" s="278"/>
      <c r="CJ263" s="278"/>
      <c r="CK263" s="269" t="str">
        <f t="shared" si="320"/>
        <v/>
      </c>
      <c r="CL263" s="269" t="str">
        <f t="shared" si="320"/>
        <v/>
      </c>
      <c r="CM263" s="269" t="str">
        <f t="shared" si="320"/>
        <v/>
      </c>
      <c r="CN263" s="269" t="str">
        <f t="shared" si="320"/>
        <v/>
      </c>
      <c r="CO263" s="269" t="str">
        <f t="shared" si="320"/>
        <v/>
      </c>
      <c r="CP263" s="271">
        <f t="shared" si="252"/>
        <v>0</v>
      </c>
      <c r="CS263" s="269" t="str">
        <f>IF(BU263="","",Y263*BU263)</f>
        <v/>
      </c>
      <c r="CT263" s="269" t="str">
        <f t="shared" si="321"/>
        <v/>
      </c>
      <c r="CU263" s="269" t="str">
        <f t="shared" si="321"/>
        <v/>
      </c>
      <c r="CV263" s="269" t="str">
        <f t="shared" si="321"/>
        <v/>
      </c>
      <c r="CW263" s="269" t="str">
        <f t="shared" si="321"/>
        <v/>
      </c>
      <c r="CX263" s="271">
        <f t="shared" si="253"/>
        <v>0</v>
      </c>
      <c r="CY263" s="255"/>
      <c r="CZ263" s="255"/>
      <c r="DA263" s="269" t="str">
        <f>IF(BU263="","",(S263+Y263)*BU263)</f>
        <v/>
      </c>
      <c r="DB263" s="269" t="str">
        <f t="shared" si="322"/>
        <v/>
      </c>
      <c r="DC263" s="269" t="str">
        <f t="shared" si="322"/>
        <v/>
      </c>
      <c r="DD263" s="269" t="str">
        <f t="shared" si="322"/>
        <v/>
      </c>
      <c r="DE263" s="269" t="str">
        <f t="shared" si="322"/>
        <v/>
      </c>
      <c r="DF263" s="271">
        <f t="shared" si="254"/>
        <v>0</v>
      </c>
      <c r="DG263" s="255"/>
      <c r="DH263" s="255"/>
      <c r="DI263" s="269" t="str">
        <f>IF(BU263="","",AK263*BU263)</f>
        <v/>
      </c>
      <c r="DJ263" s="269" t="str">
        <f t="shared" si="323"/>
        <v/>
      </c>
      <c r="DK263" s="269" t="str">
        <f t="shared" si="323"/>
        <v/>
      </c>
      <c r="DL263" s="269" t="str">
        <f t="shared" si="323"/>
        <v/>
      </c>
      <c r="DM263" s="269" t="str">
        <f t="shared" si="323"/>
        <v/>
      </c>
      <c r="DN263" s="271">
        <f t="shared" si="256"/>
        <v>0</v>
      </c>
      <c r="DO263" s="255"/>
      <c r="DP263" s="255"/>
      <c r="DQ263" s="269" t="str">
        <f>IF(BU263="","",(AE263+AK263)*BU263)</f>
        <v/>
      </c>
      <c r="DR263" s="269" t="str">
        <f t="shared" si="324"/>
        <v/>
      </c>
      <c r="DS263" s="269" t="str">
        <f t="shared" si="324"/>
        <v/>
      </c>
      <c r="DT263" s="269" t="str">
        <f t="shared" si="324"/>
        <v/>
      </c>
      <c r="DU263" s="269" t="str">
        <f t="shared" si="324"/>
        <v/>
      </c>
      <c r="DV263" s="271">
        <f t="shared" si="255"/>
        <v>0</v>
      </c>
    </row>
    <row r="264" spans="1:126" ht="25.5" hidden="1" customHeight="1">
      <c r="A264" s="232"/>
      <c r="B264" s="157"/>
      <c r="C264" s="43"/>
      <c r="D264" s="44">
        <f>L264</f>
        <v>0</v>
      </c>
      <c r="E264" s="45">
        <f>D264+SUM(AE264:AI264)</f>
        <v>0</v>
      </c>
      <c r="F264" s="46" t="s">
        <v>31</v>
      </c>
      <c r="G264" s="265">
        <f>'[9]NAW2 - Total - ENWL'!G261</f>
        <v>0</v>
      </c>
      <c r="H264" s="265">
        <f>'[9]NAW2 - Total - ENWL'!H261</f>
        <v>0</v>
      </c>
      <c r="I264" s="265">
        <f>'[9]NAW2 - Total - ENWL'!I261</f>
        <v>0</v>
      </c>
      <c r="J264" s="265">
        <f>'[9]NAW2 - Total - ENWL'!J261</f>
        <v>0</v>
      </c>
      <c r="K264" s="265">
        <f>'[9]NAW2 - Total - ENWL'!K261</f>
        <v>0</v>
      </c>
      <c r="L264" s="47">
        <f>SUM(G264:K264)</f>
        <v>0</v>
      </c>
      <c r="M264" s="265">
        <f>'[9]NAW2 - Total - ENWL'!M261</f>
        <v>0</v>
      </c>
      <c r="N264" s="265">
        <f>'[9]NAW2 - Total - ENWL'!N261</f>
        <v>0</v>
      </c>
      <c r="O264" s="265">
        <f>'[9]NAW2 - Total - ENWL'!O261</f>
        <v>0</v>
      </c>
      <c r="P264" s="265">
        <f>'[9]NAW2 - Total - ENWL'!P261</f>
        <v>0</v>
      </c>
      <c r="Q264" s="265">
        <f>'[9]NAW2 - Total - ENWL'!Q261</f>
        <v>0</v>
      </c>
      <c r="R264" s="47">
        <f>SUM(M264:Q264)</f>
        <v>0</v>
      </c>
      <c r="S264" s="265">
        <f>'ENWL - Asset Rep'!S264+'ENWL - Refurb'!S264+'ENWL - HVP'!S264</f>
        <v>0</v>
      </c>
      <c r="T264" s="265">
        <f>'ENWL - Asset Rep'!T264+'ENWL - Refurb'!T264+'ENWL - HVP'!T264</f>
        <v>0</v>
      </c>
      <c r="U264" s="265">
        <f>'ENWL - Asset Rep'!U264+'ENWL - Refurb'!U264+'ENWL - HVP'!U264</f>
        <v>0</v>
      </c>
      <c r="V264" s="265">
        <f>'ENWL - Asset Rep'!V264+'ENWL - Refurb'!V264+'ENWL - HVP'!V264</f>
        <v>0</v>
      </c>
      <c r="W264" s="265">
        <f>'ENWL - Asset Rep'!W264+'ENWL - Refurb'!W264+'ENWL - HVP'!W264</f>
        <v>0</v>
      </c>
      <c r="X264" s="47">
        <f>SUM(S264:W264)</f>
        <v>0</v>
      </c>
      <c r="Y264" s="265">
        <f>'[9]NAW2 - Total - ENWL'!Y261</f>
        <v>0</v>
      </c>
      <c r="Z264" s="265">
        <f>'[9]NAW2 - Total - ENWL'!Z261</f>
        <v>0</v>
      </c>
      <c r="AA264" s="265">
        <f>'[9]NAW2 - Total - ENWL'!AA261</f>
        <v>0</v>
      </c>
      <c r="AB264" s="265">
        <f>'[9]NAW2 - Total - ENWL'!AB261</f>
        <v>0</v>
      </c>
      <c r="AC264" s="265">
        <f>'[9]NAW2 - Total - ENWL'!AC261</f>
        <v>0</v>
      </c>
      <c r="AD264" s="47">
        <f>SUM(Y264:AC264)</f>
        <v>0</v>
      </c>
      <c r="AE264" s="265">
        <f>'ENWL - Asset Rep'!AE264+'ENWL - Refurb'!AE264+'ENWL - HVP'!AE264</f>
        <v>0</v>
      </c>
      <c r="AF264" s="265">
        <f>'ENWL - Asset Rep'!AF264+'ENWL - Refurb'!AF264+'ENWL - HVP'!AF264</f>
        <v>0</v>
      </c>
      <c r="AG264" s="265">
        <f>'ENWL - Asset Rep'!AG264+'ENWL - Refurb'!AG264+'ENWL - HVP'!AG264</f>
        <v>0</v>
      </c>
      <c r="AH264" s="265">
        <f>'ENWL - Asset Rep'!AH264+'ENWL - Refurb'!AH264+'ENWL - HVP'!AH264</f>
        <v>0</v>
      </c>
      <c r="AI264" s="265">
        <f>'ENWL - Asset Rep'!AI264+'ENWL - Refurb'!AI264+'ENWL - HVP'!AI264</f>
        <v>0</v>
      </c>
      <c r="AJ264" s="47">
        <f>SUM(AE264:AI264)</f>
        <v>0</v>
      </c>
      <c r="AK264" s="265">
        <f>'[9]NAW2 - Total - ENWL'!AK261</f>
        <v>0</v>
      </c>
      <c r="AL264" s="265">
        <f>'[9]NAW2 - Total - ENWL'!AL261</f>
        <v>0</v>
      </c>
      <c r="AM264" s="265">
        <f>'[9]NAW2 - Total - ENWL'!AM261</f>
        <v>0</v>
      </c>
      <c r="AN264" s="265">
        <f>'[9]NAW2 - Total - ENWL'!AN261</f>
        <v>0</v>
      </c>
      <c r="AO264" s="265">
        <f>'[9]NAW2 - Total - ENWL'!AO261</f>
        <v>0</v>
      </c>
      <c r="AP264" s="47">
        <f>SUM(AK264:AO264)</f>
        <v>0</v>
      </c>
      <c r="BB264" s="255"/>
      <c r="BC264" s="255"/>
      <c r="BD264" s="46" t="s">
        <v>31</v>
      </c>
      <c r="BE264" s="267">
        <f>'ENWL - HI Probs. of Failure '!O$66</f>
        <v>0</v>
      </c>
      <c r="BF264" s="267">
        <f>'ENWL - HI Probs. of Failure '!P$66</f>
        <v>0</v>
      </c>
      <c r="BG264" s="267">
        <f>'ENWL - HI Probs. of Failure '!Q$66</f>
        <v>0</v>
      </c>
      <c r="BH264" s="267">
        <f>'ENWL - HI Probs. of Failure '!R$66</f>
        <v>0</v>
      </c>
      <c r="BI264" s="267">
        <f>'ENWL - HI Probs. of Failure '!S$66</f>
        <v>0</v>
      </c>
      <c r="BJ264" s="142"/>
      <c r="BK264" s="255"/>
      <c r="BL264" s="46" t="s">
        <v>31</v>
      </c>
      <c r="BM264" s="274">
        <f>IFERROR($BM5*'ENWL - Ave Crit'!$Q$66,0)</f>
        <v>0</v>
      </c>
      <c r="BN264" s="274">
        <f>IFERROR($BM5*'ENWL - Ave Crit'!$Q$66,0)</f>
        <v>0</v>
      </c>
      <c r="BO264" s="274">
        <f>IFERROR($BM5*'ENWL - Ave Crit'!$Q$66,0)</f>
        <v>0</v>
      </c>
      <c r="BP264" s="274">
        <f>IFERROR($BM5*'ENWL - Ave Crit'!$Q$66,0)</f>
        <v>0</v>
      </c>
      <c r="BQ264" s="274">
        <f>IFERROR($BM5*'ENWL - Ave Crit'!$Q$66,0)</f>
        <v>0</v>
      </c>
      <c r="BR264" s="142"/>
      <c r="BS264" s="255"/>
      <c r="BT264" s="46" t="s">
        <v>31</v>
      </c>
      <c r="BU264" s="16" t="str">
        <f t="shared" si="288"/>
        <v/>
      </c>
      <c r="BV264" s="16" t="str">
        <f t="shared" si="288"/>
        <v/>
      </c>
      <c r="BW264" s="16" t="str">
        <f t="shared" si="288"/>
        <v/>
      </c>
      <c r="BX264" s="16" t="str">
        <f t="shared" si="288"/>
        <v/>
      </c>
      <c r="BY264" s="16" t="str">
        <f t="shared" si="288"/>
        <v/>
      </c>
      <c r="BZ264" s="255"/>
      <c r="CA264" s="255"/>
      <c r="CB264" s="46" t="s">
        <v>31</v>
      </c>
      <c r="CC264" s="269" t="str">
        <f>IF(BU264="","",M264*BU264)</f>
        <v/>
      </c>
      <c r="CD264" s="269" t="str">
        <f t="shared" si="319"/>
        <v/>
      </c>
      <c r="CE264" s="269" t="str">
        <f t="shared" si="319"/>
        <v/>
      </c>
      <c r="CF264" s="269" t="str">
        <f t="shared" si="319"/>
        <v/>
      </c>
      <c r="CG264" s="269" t="str">
        <f t="shared" si="319"/>
        <v/>
      </c>
      <c r="CH264" s="271">
        <f t="shared" si="264"/>
        <v>0</v>
      </c>
      <c r="CI264" s="278"/>
      <c r="CJ264" s="278"/>
      <c r="CK264" s="269" t="str">
        <f t="shared" si="320"/>
        <v/>
      </c>
      <c r="CL264" s="269" t="str">
        <f t="shared" si="320"/>
        <v/>
      </c>
      <c r="CM264" s="269" t="str">
        <f t="shared" si="320"/>
        <v/>
      </c>
      <c r="CN264" s="269" t="str">
        <f t="shared" si="320"/>
        <v/>
      </c>
      <c r="CO264" s="269" t="str">
        <f t="shared" si="320"/>
        <v/>
      </c>
      <c r="CP264" s="271">
        <f t="shared" si="252"/>
        <v>0</v>
      </c>
      <c r="CS264" s="269" t="str">
        <f>IF(BU264="","",Y264*BU264)</f>
        <v/>
      </c>
      <c r="CT264" s="269" t="str">
        <f t="shared" si="321"/>
        <v/>
      </c>
      <c r="CU264" s="269" t="str">
        <f t="shared" si="321"/>
        <v/>
      </c>
      <c r="CV264" s="269" t="str">
        <f t="shared" si="321"/>
        <v/>
      </c>
      <c r="CW264" s="269" t="str">
        <f t="shared" si="321"/>
        <v/>
      </c>
      <c r="CX264" s="271">
        <f t="shared" si="253"/>
        <v>0</v>
      </c>
      <c r="CY264" s="255"/>
      <c r="CZ264" s="255"/>
      <c r="DA264" s="269" t="str">
        <f>IF(BU264="","",(S264+Y264)*BU264)</f>
        <v/>
      </c>
      <c r="DB264" s="269" t="str">
        <f t="shared" si="322"/>
        <v/>
      </c>
      <c r="DC264" s="269" t="str">
        <f t="shared" si="322"/>
        <v/>
      </c>
      <c r="DD264" s="269" t="str">
        <f t="shared" si="322"/>
        <v/>
      </c>
      <c r="DE264" s="269" t="str">
        <f t="shared" si="322"/>
        <v/>
      </c>
      <c r="DF264" s="271">
        <f t="shared" si="254"/>
        <v>0</v>
      </c>
      <c r="DG264" s="255"/>
      <c r="DH264" s="255"/>
      <c r="DI264" s="269" t="str">
        <f>IF(BU264="","",AK264*BU264)</f>
        <v/>
      </c>
      <c r="DJ264" s="269" t="str">
        <f t="shared" si="323"/>
        <v/>
      </c>
      <c r="DK264" s="269" t="str">
        <f t="shared" si="323"/>
        <v/>
      </c>
      <c r="DL264" s="269" t="str">
        <f t="shared" si="323"/>
        <v/>
      </c>
      <c r="DM264" s="269" t="str">
        <f t="shared" si="323"/>
        <v/>
      </c>
      <c r="DN264" s="271">
        <f t="shared" si="256"/>
        <v>0</v>
      </c>
      <c r="DO264" s="255"/>
      <c r="DP264" s="255"/>
      <c r="DQ264" s="269" t="str">
        <f>IF(BU264="","",(AE264+AK264)*BU264)</f>
        <v/>
      </c>
      <c r="DR264" s="269" t="str">
        <f t="shared" si="324"/>
        <v/>
      </c>
      <c r="DS264" s="269" t="str">
        <f t="shared" si="324"/>
        <v/>
      </c>
      <c r="DT264" s="269" t="str">
        <f t="shared" si="324"/>
        <v/>
      </c>
      <c r="DU264" s="269" t="str">
        <f t="shared" si="324"/>
        <v/>
      </c>
      <c r="DV264" s="271">
        <f t="shared" si="255"/>
        <v>0</v>
      </c>
    </row>
    <row r="265" spans="1:126" ht="25.5" hidden="1" customHeight="1" thickBot="1">
      <c r="A265" s="232"/>
      <c r="B265" s="48"/>
      <c r="C265" s="49"/>
      <c r="D265" s="50">
        <f>SUM(D261:D264)</f>
        <v>0</v>
      </c>
      <c r="E265" s="51">
        <f>SUM(E261:E264)</f>
        <v>0</v>
      </c>
      <c r="F265" s="52"/>
      <c r="G265" s="53">
        <f>SUM(G261:G264)</f>
        <v>0</v>
      </c>
      <c r="H265" s="54">
        <f>SUM(H261:H264)</f>
        <v>0</v>
      </c>
      <c r="I265" s="54">
        <f>SUM(I261:I264)</f>
        <v>0</v>
      </c>
      <c r="J265" s="54">
        <f>SUM(J261:J264)</f>
        <v>0</v>
      </c>
      <c r="K265" s="54">
        <f>SUM(K261:K264)</f>
        <v>0</v>
      </c>
      <c r="L265" s="55"/>
      <c r="M265" s="53">
        <f>SUM(M261:M264)</f>
        <v>0</v>
      </c>
      <c r="N265" s="54">
        <f>SUM(N261:N264)</f>
        <v>0</v>
      </c>
      <c r="O265" s="54">
        <f>SUM(O261:O264)</f>
        <v>0</v>
      </c>
      <c r="P265" s="54">
        <f>SUM(P261:P264)</f>
        <v>0</v>
      </c>
      <c r="Q265" s="54">
        <f>SUM(Q261:Q264)</f>
        <v>0</v>
      </c>
      <c r="R265" s="55"/>
      <c r="S265" s="53">
        <f>SUM(S261:S264)</f>
        <v>0</v>
      </c>
      <c r="T265" s="54">
        <f>SUM(T261:T264)</f>
        <v>0</v>
      </c>
      <c r="U265" s="54">
        <f>SUM(U261:U264)</f>
        <v>0</v>
      </c>
      <c r="V265" s="54">
        <f>SUM(V261:V264)</f>
        <v>0</v>
      </c>
      <c r="W265" s="54">
        <f>SUM(W261:W264)</f>
        <v>0</v>
      </c>
      <c r="X265" s="55"/>
      <c r="Y265" s="53">
        <f>SUM(Y261:Y264)</f>
        <v>0</v>
      </c>
      <c r="Z265" s="54">
        <f>SUM(Z261:Z264)</f>
        <v>0</v>
      </c>
      <c r="AA265" s="54">
        <f>SUM(AA261:AA264)</f>
        <v>0</v>
      </c>
      <c r="AB265" s="54">
        <f>SUM(AB261:AB264)</f>
        <v>0</v>
      </c>
      <c r="AC265" s="54">
        <f>SUM(AC261:AC264)</f>
        <v>0</v>
      </c>
      <c r="AD265" s="55"/>
      <c r="AE265" s="53">
        <f>SUM(AE261:AE264)</f>
        <v>0</v>
      </c>
      <c r="AF265" s="54">
        <f>SUM(AF261:AF264)</f>
        <v>0</v>
      </c>
      <c r="AG265" s="54">
        <f>SUM(AG261:AG264)</f>
        <v>0</v>
      </c>
      <c r="AH265" s="54">
        <f>SUM(AH261:AH264)</f>
        <v>0</v>
      </c>
      <c r="AI265" s="54">
        <f>SUM(AI261:AI264)</f>
        <v>0</v>
      </c>
      <c r="AJ265" s="55"/>
      <c r="AK265" s="53">
        <f>SUM(AK261:AK264)</f>
        <v>0</v>
      </c>
      <c r="AL265" s="54">
        <f>SUM(AL261:AL264)</f>
        <v>0</v>
      </c>
      <c r="AM265" s="54">
        <f>SUM(AM261:AM264)</f>
        <v>0</v>
      </c>
      <c r="AN265" s="54">
        <f>SUM(AN261:AN264)</f>
        <v>0</v>
      </c>
      <c r="AO265" s="54">
        <f>SUM(AO261:AO264)</f>
        <v>0</v>
      </c>
      <c r="AP265" s="55"/>
      <c r="BB265" s="255"/>
      <c r="BC265" s="255"/>
      <c r="BD265" s="52"/>
      <c r="BE265" s="139"/>
      <c r="BF265" s="140"/>
      <c r="BG265" s="140"/>
      <c r="BH265" s="140"/>
      <c r="BI265" s="140"/>
      <c r="BJ265" s="55"/>
      <c r="BK265" s="255"/>
      <c r="BL265" s="52"/>
      <c r="BM265" s="139"/>
      <c r="BN265" s="140"/>
      <c r="BO265" s="140"/>
      <c r="BP265" s="140"/>
      <c r="BQ265" s="140"/>
      <c r="BR265" s="55"/>
      <c r="BS265" s="255"/>
      <c r="BT265" s="52"/>
      <c r="BU265" s="16" t="str">
        <f t="shared" si="288"/>
        <v/>
      </c>
      <c r="BV265" s="16" t="str">
        <f t="shared" si="288"/>
        <v/>
      </c>
      <c r="BW265" s="16" t="str">
        <f t="shared" si="288"/>
        <v/>
      </c>
      <c r="BX265" s="16" t="str">
        <f t="shared" si="288"/>
        <v/>
      </c>
      <c r="BY265" s="16" t="str">
        <f t="shared" si="288"/>
        <v/>
      </c>
      <c r="BZ265" s="255"/>
      <c r="CA265" s="255"/>
      <c r="CB265" s="52"/>
      <c r="CC265" s="270">
        <f>SUM(CC261:CC264)</f>
        <v>0</v>
      </c>
      <c r="CD265" s="270">
        <f>SUM(CD261:CD264)</f>
        <v>0</v>
      </c>
      <c r="CE265" s="270">
        <f>SUM(CE261:CE264)</f>
        <v>0</v>
      </c>
      <c r="CF265" s="270">
        <f>SUM(CF261:CF264)</f>
        <v>0</v>
      </c>
      <c r="CG265" s="270">
        <f>SUM(CG261:CG264)</f>
        <v>0</v>
      </c>
      <c r="CH265" s="271">
        <f t="shared" si="264"/>
        <v>0</v>
      </c>
      <c r="CI265" s="278"/>
      <c r="CJ265" s="278"/>
      <c r="CK265" s="270">
        <f>SUM(CK261:CK264)</f>
        <v>0</v>
      </c>
      <c r="CL265" s="270">
        <f>SUM(CL261:CL264)</f>
        <v>0</v>
      </c>
      <c r="CM265" s="270">
        <f>SUM(CM261:CM264)</f>
        <v>0</v>
      </c>
      <c r="CN265" s="270">
        <f>SUM(CN261:CN264)</f>
        <v>0</v>
      </c>
      <c r="CO265" s="270">
        <f>SUM(CO261:CO264)</f>
        <v>0</v>
      </c>
      <c r="CP265" s="271">
        <f t="shared" si="252"/>
        <v>0</v>
      </c>
      <c r="CS265" s="270">
        <f>SUM(CS261:CS264)</f>
        <v>0</v>
      </c>
      <c r="CT265" s="270">
        <f>SUM(CT261:CT264)</f>
        <v>0</v>
      </c>
      <c r="CU265" s="270">
        <f>SUM(CU261:CU264)</f>
        <v>0</v>
      </c>
      <c r="CV265" s="270">
        <f>SUM(CV261:CV264)</f>
        <v>0</v>
      </c>
      <c r="CW265" s="270">
        <f>SUM(CW261:CW264)</f>
        <v>0</v>
      </c>
      <c r="CX265" s="271">
        <f t="shared" si="253"/>
        <v>0</v>
      </c>
      <c r="CY265" s="255"/>
      <c r="CZ265" s="275"/>
      <c r="DA265" s="270">
        <f>SUM(DA261:DA264)</f>
        <v>0</v>
      </c>
      <c r="DB265" s="270">
        <f>SUM(DB261:DB264)</f>
        <v>0</v>
      </c>
      <c r="DC265" s="270">
        <f>SUM(DC261:DC264)</f>
        <v>0</v>
      </c>
      <c r="DD265" s="270">
        <f>SUM(DD261:DD264)</f>
        <v>0</v>
      </c>
      <c r="DE265" s="270">
        <f>SUM(DE261:DE264)</f>
        <v>0</v>
      </c>
      <c r="DF265" s="271">
        <f t="shared" si="254"/>
        <v>0</v>
      </c>
      <c r="DG265" s="255"/>
      <c r="DH265" s="255"/>
      <c r="DI265" s="270">
        <f>SUM(DI261:DI264)</f>
        <v>0</v>
      </c>
      <c r="DJ265" s="270">
        <f>SUM(DJ261:DJ264)</f>
        <v>0</v>
      </c>
      <c r="DK265" s="270">
        <f>SUM(DK261:DK264)</f>
        <v>0</v>
      </c>
      <c r="DL265" s="270">
        <f>SUM(DL261:DL264)</f>
        <v>0</v>
      </c>
      <c r="DM265" s="270">
        <f>SUM(DM261:DM264)</f>
        <v>0</v>
      </c>
      <c r="DN265" s="271">
        <f t="shared" si="256"/>
        <v>0</v>
      </c>
      <c r="DO265" s="255"/>
      <c r="DP265" s="255"/>
      <c r="DQ265" s="270">
        <f>SUM(DQ261:DQ264)</f>
        <v>0</v>
      </c>
      <c r="DR265" s="270">
        <f>SUM(DR261:DR264)</f>
        <v>0</v>
      </c>
      <c r="DS265" s="270">
        <f>SUM(DS261:DS264)</f>
        <v>0</v>
      </c>
      <c r="DT265" s="270">
        <f>SUM(DT261:DT264)</f>
        <v>0</v>
      </c>
      <c r="DU265" s="270">
        <f>SUM(DU261:DU264)</f>
        <v>0</v>
      </c>
      <c r="DV265" s="271">
        <f t="shared" si="255"/>
        <v>0</v>
      </c>
    </row>
    <row r="266" spans="1:126" ht="25.5" customHeight="1">
      <c r="A266" s="232"/>
      <c r="B266" s="75"/>
      <c r="C266" s="75"/>
      <c r="D266" s="76"/>
      <c r="E266" s="77"/>
      <c r="F266" s="78"/>
      <c r="G266" s="76"/>
      <c r="H266" s="79"/>
      <c r="I266" s="79"/>
      <c r="J266" s="79"/>
      <c r="K266" s="79"/>
      <c r="L266" s="77"/>
      <c r="M266" s="76"/>
      <c r="N266" s="79"/>
      <c r="O266" s="79"/>
      <c r="P266" s="79"/>
      <c r="Q266" s="79"/>
      <c r="R266" s="77"/>
      <c r="S266" s="76"/>
      <c r="T266" s="79"/>
      <c r="U266" s="79"/>
      <c r="V266" s="79"/>
      <c r="W266" s="79"/>
      <c r="X266" s="77"/>
      <c r="Y266" s="76"/>
      <c r="Z266" s="79"/>
      <c r="AA266" s="79"/>
      <c r="AB266" s="79"/>
      <c r="AC266" s="79"/>
      <c r="AD266" s="77"/>
      <c r="AE266" s="76"/>
      <c r="AF266" s="79"/>
      <c r="AG266" s="79"/>
      <c r="AH266" s="79"/>
      <c r="AI266" s="79"/>
      <c r="AJ266" s="77"/>
      <c r="AK266" s="76"/>
      <c r="AL266" s="79"/>
      <c r="AM266" s="79"/>
      <c r="AN266" s="79"/>
      <c r="AO266" s="79"/>
      <c r="AP266" s="77"/>
      <c r="BB266" s="255"/>
      <c r="BC266" s="255"/>
      <c r="BD266" s="78"/>
      <c r="BE266" s="76"/>
      <c r="BF266" s="79"/>
      <c r="BG266" s="79"/>
      <c r="BH266" s="79"/>
      <c r="BI266" s="79"/>
      <c r="BJ266" s="77"/>
      <c r="BK266" s="255"/>
      <c r="BL266" s="78"/>
      <c r="BM266" s="76"/>
      <c r="BN266" s="79"/>
      <c r="BO266" s="79"/>
      <c r="BP266" s="79"/>
      <c r="BQ266" s="79"/>
      <c r="BR266" s="77"/>
      <c r="BS266" s="255"/>
      <c r="BT266" s="78"/>
      <c r="BU266" s="16" t="str">
        <f t="shared" si="288"/>
        <v/>
      </c>
      <c r="BV266" s="16" t="str">
        <f t="shared" si="288"/>
        <v/>
      </c>
      <c r="BW266" s="16" t="str">
        <f t="shared" si="288"/>
        <v/>
      </c>
      <c r="BX266" s="16" t="str">
        <f t="shared" si="288"/>
        <v/>
      </c>
      <c r="BY266" s="16" t="str">
        <f t="shared" si="288"/>
        <v/>
      </c>
      <c r="BZ266" s="255"/>
      <c r="CA266" s="255"/>
      <c r="CB266" s="78"/>
      <c r="CC266" s="271">
        <f>SUM(CC265,CC260,CC255,CC250,CC245,CC240)</f>
        <v>0</v>
      </c>
      <c r="CD266" s="271">
        <f>SUM(CD265,CD260,CD255,CD250,CD245,CD240)</f>
        <v>0</v>
      </c>
      <c r="CE266" s="271">
        <f>SUM(CE265,CE260,CE255,CE250,CE245,CE240)</f>
        <v>0</v>
      </c>
      <c r="CF266" s="271">
        <f>SUM(CF265,CF260,CF255,CF250,CF245,CF240)</f>
        <v>0</v>
      </c>
      <c r="CG266" s="271">
        <f>SUM(CG265,CG260,CG255,CG250,CG245,CG240)</f>
        <v>0</v>
      </c>
      <c r="CH266" s="271">
        <f t="shared" si="264"/>
        <v>0</v>
      </c>
      <c r="CI266" s="272"/>
      <c r="CJ266" s="272"/>
      <c r="CK266" s="271">
        <f>SUM(CK265,CK260,CK255,CK250,CK245,CK240)</f>
        <v>0</v>
      </c>
      <c r="CL266" s="271">
        <f>SUM(CL265,CL260,CL255,CL250,CL245,CL240)</f>
        <v>0</v>
      </c>
      <c r="CM266" s="271">
        <f>SUM(CM265,CM260,CM255,CM250,CM245,CM240)</f>
        <v>0</v>
      </c>
      <c r="CN266" s="271">
        <f>SUM(CN265,CN260,CN255,CN250,CN245,CN240)</f>
        <v>0</v>
      </c>
      <c r="CO266" s="271">
        <f>SUM(CO265,CO260,CO255,CO250,CO245,CO240)</f>
        <v>0</v>
      </c>
      <c r="CP266" s="271">
        <f t="shared" si="252"/>
        <v>0</v>
      </c>
      <c r="CS266" s="271">
        <f>SUM(CS265,CS260,CS255,CS250,CS245,CS240)</f>
        <v>0</v>
      </c>
      <c r="CT266" s="271">
        <f>SUM(CT265,CT260,CT255,CT250,CT245,CT240)</f>
        <v>0</v>
      </c>
      <c r="CU266" s="271">
        <f>SUM(CU265,CU260,CU255,CU250,CU245,CU240)</f>
        <v>0</v>
      </c>
      <c r="CV266" s="271">
        <f>SUM(CV265,CV260,CV255,CV250,CV245,CV240)</f>
        <v>0</v>
      </c>
      <c r="CW266" s="271">
        <f>SUM(CW265,CW260,CW255,CW250,CW245,CW240)</f>
        <v>0</v>
      </c>
      <c r="CX266" s="271">
        <f t="shared" si="253"/>
        <v>0</v>
      </c>
      <c r="CY266" s="255"/>
      <c r="CZ266" s="275"/>
      <c r="DA266" s="271">
        <f>SUM(DA265,DA260,DA255,DA250,DA245,DA240)</f>
        <v>0</v>
      </c>
      <c r="DB266" s="271">
        <f>SUM(DB265,DB260,DB255,DB250,DB245,DB240)</f>
        <v>0</v>
      </c>
      <c r="DC266" s="271">
        <f>SUM(DC265,DC260,DC255,DC250,DC245,DC240)</f>
        <v>0</v>
      </c>
      <c r="DD266" s="271">
        <f>SUM(DD265,DD260,DD255,DD250,DD245,DD240)</f>
        <v>0</v>
      </c>
      <c r="DE266" s="271">
        <f>SUM(DE265,DE260,DE255,DE250,DE245,DE240)</f>
        <v>0</v>
      </c>
      <c r="DF266" s="271">
        <f t="shared" si="254"/>
        <v>0</v>
      </c>
      <c r="DG266" s="255"/>
      <c r="DH266" s="255"/>
      <c r="DI266" s="271">
        <f>SUM(DI265,DI260,DI255,DI250,DI245,DI240)</f>
        <v>0</v>
      </c>
      <c r="DJ266" s="271">
        <f>SUM(DJ265,DJ260,DJ255,DJ250,DJ245,DJ240)</f>
        <v>0</v>
      </c>
      <c r="DK266" s="271">
        <f>SUM(DK265,DK260,DK255,DK250,DK245,DK240)</f>
        <v>0</v>
      </c>
      <c r="DL266" s="271">
        <f>SUM(DL265,DL260,DL255,DL250,DL245,DL240)</f>
        <v>0</v>
      </c>
      <c r="DM266" s="271">
        <f>SUM(DM265,DM260,DM255,DM250,DM245,DM240)</f>
        <v>0</v>
      </c>
      <c r="DN266" s="271">
        <f t="shared" si="256"/>
        <v>0</v>
      </c>
      <c r="DO266" s="255"/>
      <c r="DP266" s="255"/>
      <c r="DQ266" s="271">
        <f>SUM(DQ265,DQ260,DQ255,DQ250,DQ245,DQ240)</f>
        <v>0</v>
      </c>
      <c r="DR266" s="271">
        <f>SUM(DR265,DR260,DR255,DR250,DR245,DR240)</f>
        <v>0</v>
      </c>
      <c r="DS266" s="271">
        <f>SUM(DS265,DS260,DS255,DS250,DS245,DS240)</f>
        <v>0</v>
      </c>
      <c r="DT266" s="271">
        <f>SUM(DT265,DT260,DT255,DT250,DT245,DT240)</f>
        <v>0</v>
      </c>
      <c r="DU266" s="271">
        <f>SUM(DU265,DU260,DU255,DU250,DU245,DU240)</f>
        <v>0</v>
      </c>
      <c r="DV266" s="271">
        <f t="shared" si="255"/>
        <v>0</v>
      </c>
    </row>
    <row r="267" spans="1:126" ht="25.5" customHeight="1">
      <c r="A267" s="232"/>
      <c r="B267" s="80"/>
      <c r="C267" s="80"/>
      <c r="D267" s="81"/>
      <c r="E267" s="82"/>
      <c r="F267" s="83"/>
      <c r="G267" s="81"/>
      <c r="H267" s="84"/>
      <c r="I267" s="84"/>
      <c r="J267" s="85"/>
      <c r="K267" s="85"/>
      <c r="L267" s="82"/>
      <c r="M267" s="81"/>
      <c r="N267" s="85"/>
      <c r="O267" s="85"/>
      <c r="P267" s="86"/>
      <c r="Q267" s="85"/>
      <c r="R267" s="82"/>
      <c r="S267" s="81"/>
      <c r="T267" s="85"/>
      <c r="U267" s="85"/>
      <c r="V267" s="86"/>
      <c r="W267" s="85"/>
      <c r="X267" s="82"/>
      <c r="Y267" s="81"/>
      <c r="Z267" s="85"/>
      <c r="AA267" s="85"/>
      <c r="AB267" s="86"/>
      <c r="AC267" s="85"/>
      <c r="AD267" s="82"/>
      <c r="AE267" s="81"/>
      <c r="AF267" s="85"/>
      <c r="AG267" s="85"/>
      <c r="AH267" s="86"/>
      <c r="AI267" s="85"/>
      <c r="AJ267" s="82"/>
      <c r="AK267" s="81"/>
      <c r="AL267" s="85"/>
      <c r="AM267" s="85"/>
      <c r="AN267" s="86"/>
      <c r="AO267" s="85"/>
      <c r="AP267" s="82"/>
      <c r="BB267" s="255"/>
      <c r="BC267" s="255"/>
      <c r="BD267" s="83"/>
      <c r="BE267" s="81"/>
      <c r="BF267" s="84"/>
      <c r="BG267" s="84"/>
      <c r="BH267" s="85"/>
      <c r="BI267" s="85"/>
      <c r="BJ267" s="82"/>
      <c r="BK267" s="255"/>
      <c r="BL267" s="83"/>
      <c r="BM267" s="81"/>
      <c r="BN267" s="84"/>
      <c r="BO267" s="84"/>
      <c r="BP267" s="85"/>
      <c r="BQ267" s="85"/>
      <c r="BR267" s="82"/>
      <c r="BS267" s="255"/>
      <c r="BT267" s="83"/>
      <c r="BU267" s="16" t="str">
        <f t="shared" si="288"/>
        <v/>
      </c>
      <c r="BV267" s="16" t="str">
        <f t="shared" si="288"/>
        <v/>
      </c>
      <c r="BW267" s="16" t="str">
        <f t="shared" si="288"/>
        <v/>
      </c>
      <c r="BX267" s="16" t="str">
        <f t="shared" si="288"/>
        <v/>
      </c>
      <c r="BY267" s="16" t="str">
        <f t="shared" si="288"/>
        <v/>
      </c>
      <c r="BZ267" s="255"/>
      <c r="CA267" s="255"/>
      <c r="CB267" s="83"/>
      <c r="CC267" s="269"/>
      <c r="CD267" s="269"/>
      <c r="CE267" s="269"/>
      <c r="CF267" s="269"/>
      <c r="CG267" s="269"/>
      <c r="CH267" s="269"/>
      <c r="CI267" s="272"/>
      <c r="CJ267" s="272"/>
      <c r="CK267" s="269"/>
      <c r="CL267" s="269"/>
      <c r="CM267" s="269"/>
      <c r="CN267" s="269"/>
      <c r="CO267" s="269"/>
      <c r="CP267" s="269"/>
      <c r="CS267" s="269"/>
      <c r="CT267" s="269"/>
      <c r="CU267" s="269"/>
      <c r="CV267" s="269"/>
      <c r="CW267" s="269"/>
      <c r="CX267" s="279"/>
      <c r="CY267" s="255"/>
      <c r="CZ267" s="255"/>
      <c r="DA267" s="269"/>
      <c r="DB267" s="269"/>
      <c r="DC267" s="269"/>
      <c r="DD267" s="269"/>
      <c r="DE267" s="269"/>
      <c r="DF267" s="279"/>
      <c r="DG267" s="255"/>
      <c r="DH267" s="255"/>
      <c r="DI267" s="269"/>
      <c r="DJ267" s="269"/>
      <c r="DK267" s="269"/>
      <c r="DL267" s="269"/>
      <c r="DM267" s="269"/>
      <c r="DN267" s="279"/>
      <c r="DO267" s="255"/>
      <c r="DP267" s="255"/>
      <c r="DQ267" s="269"/>
      <c r="DR267" s="269"/>
      <c r="DS267" s="269"/>
      <c r="DT267" s="269"/>
      <c r="DU267" s="269"/>
      <c r="DV267" s="279"/>
    </row>
    <row r="268" spans="1:126" ht="25.5" customHeight="1">
      <c r="A268" s="232"/>
      <c r="B268" s="43"/>
      <c r="C268" s="43"/>
      <c r="D268" s="87"/>
      <c r="E268" s="88"/>
      <c r="F268" s="89"/>
      <c r="G268" s="87"/>
      <c r="H268" s="90"/>
      <c r="I268" s="90"/>
      <c r="J268" s="91"/>
      <c r="K268" s="85"/>
      <c r="L268" s="82"/>
      <c r="M268" s="81"/>
      <c r="N268" s="85"/>
      <c r="O268" s="85"/>
      <c r="P268" s="86"/>
      <c r="Q268" s="85"/>
      <c r="R268" s="82"/>
      <c r="S268" s="81"/>
      <c r="T268" s="85"/>
      <c r="U268" s="85"/>
      <c r="V268" s="86"/>
      <c r="W268" s="85"/>
      <c r="X268" s="82"/>
      <c r="Y268" s="81"/>
      <c r="Z268" s="85"/>
      <c r="AA268" s="85"/>
      <c r="AB268" s="86"/>
      <c r="AC268" s="85"/>
      <c r="AD268" s="82"/>
      <c r="AE268" s="81"/>
      <c r="AF268" s="85"/>
      <c r="AG268" s="85"/>
      <c r="AH268" s="86"/>
      <c r="AI268" s="85"/>
      <c r="AJ268" s="82"/>
      <c r="AK268" s="81"/>
      <c r="AL268" s="85"/>
      <c r="AM268" s="85"/>
      <c r="AN268" s="86"/>
      <c r="AO268" s="85"/>
      <c r="AP268" s="82"/>
      <c r="BB268" s="255"/>
      <c r="BC268" s="255"/>
      <c r="BD268" s="89"/>
      <c r="BE268" s="87"/>
      <c r="BF268" s="90"/>
      <c r="BG268" s="90"/>
      <c r="BH268" s="91"/>
      <c r="BI268" s="85"/>
      <c r="BJ268" s="82"/>
      <c r="BK268" s="255"/>
      <c r="BL268" s="89"/>
      <c r="BM268" s="87"/>
      <c r="BN268" s="90"/>
      <c r="BO268" s="90"/>
      <c r="BP268" s="91"/>
      <c r="BQ268" s="85"/>
      <c r="BR268" s="82"/>
      <c r="BS268" s="255"/>
      <c r="BT268" s="89"/>
      <c r="BU268" s="16" t="str">
        <f t="shared" si="288"/>
        <v/>
      </c>
      <c r="BV268" s="16" t="str">
        <f t="shared" si="288"/>
        <v/>
      </c>
      <c r="BW268" s="16" t="str">
        <f t="shared" si="288"/>
        <v/>
      </c>
      <c r="BX268" s="16" t="str">
        <f t="shared" si="288"/>
        <v/>
      </c>
      <c r="BY268" s="16" t="str">
        <f t="shared" si="288"/>
        <v/>
      </c>
      <c r="BZ268" s="255"/>
      <c r="CA268" s="255"/>
      <c r="CB268" s="89"/>
      <c r="CC268" s="269"/>
      <c r="CD268" s="269"/>
      <c r="CE268" s="269"/>
      <c r="CF268" s="269"/>
      <c r="CG268" s="269"/>
      <c r="CH268" s="269"/>
      <c r="CI268" s="272"/>
      <c r="CJ268" s="272"/>
      <c r="CK268" s="269"/>
      <c r="CL268" s="269"/>
      <c r="CM268" s="269"/>
      <c r="CN268" s="269"/>
      <c r="CO268" s="269"/>
      <c r="CP268" s="269"/>
      <c r="CS268" s="269"/>
      <c r="CT268" s="269"/>
      <c r="CU268" s="269"/>
      <c r="CV268" s="269"/>
      <c r="CW268" s="269"/>
      <c r="CX268" s="279"/>
      <c r="CY268" s="255"/>
      <c r="CZ268" s="255"/>
      <c r="DA268" s="269"/>
      <c r="DB268" s="269"/>
      <c r="DC268" s="269"/>
      <c r="DD268" s="269"/>
      <c r="DE268" s="269"/>
      <c r="DF268" s="279"/>
      <c r="DG268" s="255"/>
      <c r="DH268" s="255"/>
      <c r="DI268" s="269"/>
      <c r="DJ268" s="269"/>
      <c r="DK268" s="269"/>
      <c r="DL268" s="269"/>
      <c r="DM268" s="269"/>
      <c r="DN268" s="279"/>
      <c r="DO268" s="255"/>
      <c r="DP268" s="255"/>
      <c r="DQ268" s="269"/>
      <c r="DR268" s="269"/>
      <c r="DS268" s="269"/>
      <c r="DT268" s="269"/>
      <c r="DU268" s="269"/>
      <c r="DV268" s="279"/>
    </row>
    <row r="269" spans="1:126" s="280" customFormat="1" ht="25.5" customHeight="1" thickBot="1">
      <c r="A269" s="232"/>
      <c r="B269" s="92" t="s">
        <v>58</v>
      </c>
      <c r="C269" s="92"/>
      <c r="D269" s="53">
        <f>D17+D22+D27+D59+D64+D69+D74+D79+D111+D116+D121+D126+D131+D136+D141+D146+D178+D183+D188+D193+D198+D203+D208+D240+D32+D37+D42+D47+D52+D84+D89+D94+D99+D104+D151+D156+D161+D166+D171+D213+D218+D223+D228+D233+D245+D250+D255+D260+D265</f>
        <v>273748.636</v>
      </c>
      <c r="E269" s="53">
        <f>E17+E22+E27+E59+E64+E69+E74+E79+E111+E116+E121+E126+E131+E136+E141+E146+E178+E183+E188+E193+E198+E203+E208+E240+E32+E37+E42+E47+E52+E84+E89+E94+E99+E104+E151+E156+E161+E166+E171+E213+E218+E223+E228+E233+E245+E250+E255+E260+E265</f>
        <v>271877.06599999999</v>
      </c>
      <c r="F269" s="93"/>
      <c r="G269" s="53">
        <f>G17+G22+G27+G59+G64+G69+G74+G79+G111+G116+G121+G126+G131+G136+G141+G146+G178+G183+G188+G193+G198+G203+G208+G240+G32+G37+G42+G47+G52+G84+G89+G94+G99+G104+G151+G156+G161+G166+G171+G213+G218+G223+G228+G233+G245+G250+G255+G260+G265</f>
        <v>108738.28182985698</v>
      </c>
      <c r="H269" s="54">
        <f>H17+H22+H27+H59+H64+H69+H74+H79+H111+H116+H121+H126+H131+H136+H141+H146+H178+H183+H188+H193+H198+H203+H208+H240+H32+H37+H42+H47+H52+H84+H89+H94+H99+H104+H151+H156+H161+H166+H171+H213+H218+H223+H228+H233+H245+H250+H255+H260+H265</f>
        <v>44332.931333845736</v>
      </c>
      <c r="I269" s="54">
        <f>I17+I22+I27+I59+I64+I69+I74+I79+I111+I116+I121+I126+I131+I136+I141+I146+I178+I183+I188+I193+I198+I203+I208+I240+I32+I37+I42+I47+I52+I84+I89+I94+I99+I104+I151+I156+I161+I166+I171+I213+I218+I223+I228+I233+I245+I250+I255+I260+I265</f>
        <v>85493.732677634485</v>
      </c>
      <c r="J269" s="54">
        <f>J17+J22+J27+J59+J64+J69+J74+J79+J111+J116+J121+J126+J131+J136+J141+J146+J178+J183+J188+J193+J198+J203+J208+J240+J32+J37+J42+J47+J52+J84+J89+J94+J99+J104+J151+J156+J161+J166+J171+J213+J218+J223+J228+J233+J245+J250+J255+J260+J265</f>
        <v>20972.30748561271</v>
      </c>
      <c r="K269" s="54">
        <f>K17+K22+K27+K59+K64+K69+K74+K79+K111+K116+K121+K126+K131+K136+K141+K146+K178+K183+K188+K193+K198+K203+K208+K240+K32+K37+K42+K47+K52+K84+K89+K94+K99+K104+K151+K156+K161+K166+K171+K213+K218+K223+K228+K233+K245+K250+K255+K260+K265</f>
        <v>14211.382673050106</v>
      </c>
      <c r="L269" s="55"/>
      <c r="M269" s="53">
        <f>M17+M22+M27+M59+M64+M69+M74+M79+M111+M116+M121+M126+M131+M136+M141+M146+M178+M183+M188+M193+M198+M203+M208+M240+M32+M37+M42+M47+M52+M84+M89+M94+M99+M104+M151+M156+M161+M166+M171+M213+M218+M223+M228+M233+M245+M250+M255+M260+M265</f>
        <v>108738.28182985698</v>
      </c>
      <c r="N269" s="54">
        <f>N17+N22+N27+N59+N64+N69+N74+N79+N111+N116+N121+N126+N131+N136+N141+N146+N178+N183+N188+N193+N198+N203+N208+N240+N32+N37+N42+N47+N52+N84+N89+N94+N99+N104+N151+N156+N161+N166+N171+N213+N218+N223+N228+N233+N245+N250+N255+N260+N265</f>
        <v>44332.931333845736</v>
      </c>
      <c r="O269" s="54">
        <f>O17+O22+O27+O59+O64+O69+O74+O79+O111+O116+O121+O126+O131+O136+O141+O146+O178+O183+O188+O193+O198+O203+O208+O240+O32+O37+O42+O47+O52+O84+O89+O94+O99+O104+O151+O156+O161+O166+O171+O213+O218+O223+O228+O233+O245+O250+O255+O260+O265</f>
        <v>85493.732677634485</v>
      </c>
      <c r="P269" s="54">
        <f>P17+P22+P27+P59+P64+P69+P74+P79+P111+P116+P121+P126+P131+P136+P141+P146+P178+P183+P188+P193+P198+P203+P208+P240+P32+P37+P42+P47+P52+P84+P89+P94+P99+P104+P151+P156+P161+P166+P171+P213+P218+P223+P228+P233+P245+P250+P255+P260+P265</f>
        <v>20972.30748561271</v>
      </c>
      <c r="Q269" s="54">
        <f>Q17+Q22+Q27+Q59+Q64+Q69+Q74+Q79+Q111+Q116+Q121+Q126+Q131+Q136+Q141+Q146+Q178+Q183+Q188+Q193+Q198+Q203+Q208+Q240+Q32+Q37+Q42+Q47+Q52+Q84+Q89+Q94+Q99+Q104+Q151+Q156+Q161+Q166+Q171+Q213+Q218+Q223+Q228+Q233+Q245+Q250+Q255+Q260+Q265</f>
        <v>14211.382673050106</v>
      </c>
      <c r="R269" s="55"/>
      <c r="S269" s="53">
        <f>S17+S22+S27+S59+S64+S69+S74+S79+S111+S116+S121+S126+S131+S136+S141+S146+S178+S183+S188+S193+S198+S203+S208+S240+S32+S37+S42+S47+S52+S84+S89+S94+S99+S104+S151+S156+S161+S166+S171+S213+S218+S223+S228+S233+S245+S250+S255+S260+S265</f>
        <v>11437</v>
      </c>
      <c r="T269" s="54">
        <f>T17+T22+T27+T59+T64+T69+T74+T79+T111+T116+T121+T126+T131+T136+T141+T146+T178+T183+T188+T193+T198+T203+T208+T240+T32+T37+T42+T47+T52+T84+T89+T94+T99+T104+T151+T156+T161+T166+T171+T213+T218+T223+T228+T233+T245+T250+T255+T260+T265</f>
        <v>-52</v>
      </c>
      <c r="U269" s="54">
        <f>U17+U22+U27+U59+U64+U69+U74+U79+U111+U116+U121+U126+U131+U136+U141+U146+U178+U183+U188+U193+U198+U203+U208+U240+U32+U37+U42+U47+U52+U84+U89+U94+U99+U104+U151+U156+U161+U166+U171+U213+U218+U223+U228+U233+U245+U250+U255+U260+U265</f>
        <v>-2433.1531652874219</v>
      </c>
      <c r="V269" s="54">
        <f>V17+V22+V27+V59+V64+V69+V74+V79+V111+V116+V121+V126+V131+V136+V141+V146+V178+V183+V188+V193+V198+V203+V208+V240+V32+V37+V42+V47+V52+V84+V89+V94+V99+V104+V151+V156+V161+V166+V171+V213+V218+V223+V228+V233+V245+V250+V255+V260+V265</f>
        <v>-4015.9754583531499</v>
      </c>
      <c r="W269" s="54">
        <f>W17+W22+W27+W59+W64+W69+W74+W79+W111+W116+W121+W126+W131+W136+W141+W146+W178+W183+W188+W193+W198+W203+W208+W240+W32+W37+W42+W47+W52+W84+W89+W94+W99+W104+W151+W156+W161+W166+W171+W213+W218+W223+W228+W233+W245+W250+W255+W260+W265</f>
        <v>-5872.1563763594277</v>
      </c>
      <c r="X269" s="55"/>
      <c r="Y269" s="53">
        <f>Y17+Y22+Y27+Y59+Y64+Y69+Y74+Y79+Y111+Y116+Y121+Y126+Y131+Y136+Y141+Y146+Y178+Y183+Y188+Y193+Y198+Y203+Y208+Y240+Y32+Y37+Y42+Y47+Y52+Y84+Y89+Y94+Y99+Y104+Y151+Y156+Y161+Y166+Y171+Y213+Y218+Y223+Y228+Y233+Y245+Y250+Y255+Y260+Y265</f>
        <v>96601.513167854937</v>
      </c>
      <c r="Z269" s="54">
        <f>Z17+Z22+Z27+Z59+Z64+Z69+Z74+Z79+Z111+Z116+Z121+Z126+Z131+Z136+Z141+Z146+Z178+Z183+Z188+Z193+Z198+Z203+Z208+Z240+Z32+Z37+Z42+Z47+Z52+Z84+Z89+Z94+Z99+Z104+Z151+Z156+Z161+Z166+Z171+Z213+Z218+Z223+Z228+Z233+Z245+Z250+Z255+Z260+Z265</f>
        <v>40680.22470148775</v>
      </c>
      <c r="AA269" s="54">
        <f>AA17+AA22+AA27+AA59+AA64+AA69+AA74+AA79+AA111+AA116+AA121+AA126+AA131+AA136+AA141+AA146+AA178+AA183+AA188+AA193+AA198+AA203+AA208+AA240+AA32+AA37+AA42+AA47+AA52+AA84+AA89+AA94+AA99+AA104+AA151+AA156+AA161+AA166+AA171+AA213+AA218+AA223+AA228+AA233+AA245+AA250+AA255+AA260+AA265</f>
        <v>46422.357007201623</v>
      </c>
      <c r="AB269" s="54">
        <f>AB17+AB22+AB27+AB59+AB64+AB69+AB74+AB79+AB111+AB116+AB121+AB126+AB131+AB136+AB141+AB146+AB178+AB183+AB188+AB193+AB198+AB203+AB208+AB240+AB32+AB37+AB42+AB47+AB52+AB84+AB89+AB94+AB99+AB104+AB151+AB156+AB161+AB166+AB171+AB213+AB218+AB223+AB228+AB233+AB245+AB250+AB255+AB260+AB265</f>
        <v>66006.079424684605</v>
      </c>
      <c r="AC269" s="54">
        <f>AC17+AC22+AC27+AC59+AC64+AC69+AC74+AC79+AC111+AC116+AC121+AC126+AC131+AC136+AC141+AC146+AC178+AC183+AC188+AC193+AC198+AC203+AC208+AC240+AC32+AC37+AC42+AC47+AC52+AC84+AC89+AC94+AC99+AC104+AC151+AC156+AC161+AC166+AC171+AC213+AC218+AC223+AC228+AC233+AC245+AC250+AC255+AC260+AC265</f>
        <v>24038.461698771083</v>
      </c>
      <c r="AD269" s="55"/>
      <c r="AE269" s="53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22874</v>
      </c>
      <c r="AF269" s="54">
        <f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-104</v>
      </c>
      <c r="AG269" s="54">
        <f>AG17+AG22+AG27+AG59+AG64+AG69+AG74+AG79+AG111+AG116+AG121+AG126+AG131+AG136+AG141+AG146+AG178+AG183+AG188+AG193+AG198+AG203+AG208+AG240+AG32+AG37+AG42+AG47+AG52+AG84+AG89+AG94+AG99+AG104+AG151+AG156+AG161+AG166+AG171+AG213+AG218+AG223+AG228+AG233+AG245+AG250+AG255+AG260+AG265</f>
        <v>-4866.3063305748437</v>
      </c>
      <c r="AH269" s="54">
        <f>AH17+AH22+AH27+AH59+AH64+AH69+AH74+AH79+AH111+AH116+AH121+AH126+AH131+AH136+AH141+AH146+AH178+AH183+AH188+AH193+AH198+AH203+AH208+AH240+AH32+AH37+AH42+AH47+AH52+AH84+AH89+AH94+AH99+AH104+AH151+AH156+AH161+AH166+AH171+AH213+AH218+AH223+AH228+AH233+AH245+AH250+AH255+AH260+AH265</f>
        <v>-8030.9509167062997</v>
      </c>
      <c r="AI269" s="54">
        <f>AI17+AI22+AI27+AI59+AI64+AI69+AI74+AI79+AI111+AI116+AI121+AI126+AI131+AI136+AI141+AI146+AI178+AI183+AI188+AI193+AI198+AI203+AI208+AI240+AI32+AI37+AI42+AI47+AI52+AI84+AI89+AI94+AI99+AI104+AI151+AI156+AI161+AI166+AI171+AI213+AI218+AI223+AI228+AI233+AI245+AI250+AI255+AI260+AI265</f>
        <v>-11744.312752718855</v>
      </c>
      <c r="AJ269" s="55"/>
      <c r="AK269" s="53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82598.586557849267</v>
      </c>
      <c r="AL269" s="54">
        <f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28251.288111509435</v>
      </c>
      <c r="AM269" s="54">
        <f>AM17+AM22+AM27+AM59+AM64+AM69+AM74+AM79+AM111+AM116+AM121+AM126+AM131+AM136+AM141+AM146+AM178+AM183+AM188+AM193+AM198+AM203+AM208+AM240+AM32+AM37+AM42+AM47+AM52+AM84+AM89+AM94+AM99+AM104+AM151+AM156+AM161+AM166+AM171+AM213+AM218+AM223+AM228+AM233+AM245+AM250+AM255+AM260+AM265</f>
        <v>34154.416763454268</v>
      </c>
      <c r="AN269" s="54">
        <f>AN17+AN22+AN27+AN59+AN64+AN69+AN74+AN79+AN111+AN116+AN121+AN126+AN131+AN136+AN141+AN146+AN178+AN183+AN188+AN193+AN198+AN203+AN208+AN240+AN32+AN37+AN42+AN47+AN52+AN84+AN89+AN94+AN99+AN104+AN151+AN156+AN161+AN166+AN171+AN213+AN218+AN223+AN228+AN233+AN245+AN250+AN255+AN260+AN265</f>
        <v>91669.281127865179</v>
      </c>
      <c r="AO269" s="54">
        <f>AO17+AO22+AO27+AO59+AO64+AO69+AO74+AO79+AO111+AO116+AO121+AO126+AO131+AO136+AO141+AO146+AO178+AO183+AO188+AO193+AO198+AO203+AO208+AO240+AO32+AO37+AO42+AO47+AO52+AO84+AO89+AO94+AO99+AO104+AO151+AO156+AO161+AO166+AO171+AO213+AO218+AO223+AO228+AO233+AO245+AO250+AO255+AO260+AO265</f>
        <v>37075.063439321864</v>
      </c>
      <c r="AP269" s="55"/>
      <c r="AR269" s="260"/>
      <c r="BB269" s="281"/>
      <c r="BC269" s="281"/>
      <c r="BD269" s="93"/>
      <c r="BE269" s="53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54">
        <f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54">
        <f>BG17+BG22+BG27+BG59+BG64+BG69+BG74+BG79+BG111+BG116+BG121+BG126+BG131+BG136+BG141+BG146+BG178+BG183+BG188+BG193+BG198+BG203+BG208+BG240+BG32+BG37+BG42+BG47+BG52+BG84+BG89+BG94+BG99+BG104+BG151+BG156+BG161+BG166+BG171+BG213+BG218+BG223+BG228+BG233+BG245+BG250+BG255+BG260+BG265</f>
        <v>0</v>
      </c>
      <c r="BH269" s="54">
        <f>BH17+BH22+BH27+BH59+BH64+BH69+BH74+BH79+BH111+BH116+BH121+BH126+BH131+BH136+BH141+BH146+BH178+BH183+BH188+BH193+BH198+BH203+BH208+BH240+BH32+BH37+BH42+BH47+BH52+BH84+BH89+BH94+BH99+BH104+BH151+BH156+BH161+BH166+BH171+BH213+BH218+BH223+BH228+BH233+BH245+BH250+BH255+BH260+BH265</f>
        <v>0</v>
      </c>
      <c r="BI269" s="54">
        <f>BI17+BI22+BI27+BI59+BI64+BI69+BI74+BI79+BI111+BI116+BI121+BI126+BI131+BI136+BI141+BI146+BI178+BI183+BI188+BI193+BI198+BI203+BI208+BI240+BI32+BI37+BI42+BI47+BI52+BI84+BI89+BI94+BI99+BI104+BI151+BI156+BI161+BI166+BI171+BI213+BI218+BI223+BI228+BI233+BI245+BI250+BI255+BI260+BI265</f>
        <v>0</v>
      </c>
      <c r="BJ269" s="55"/>
      <c r="BK269" s="281"/>
      <c r="BL269" s="93"/>
      <c r="BM269" s="53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54">
        <f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54">
        <f>BO17+BO22+BO27+BO59+BO64+BO69+BO74+BO79+BO111+BO116+BO121+BO126+BO131+BO136+BO141+BO146+BO178+BO183+BO188+BO193+BO198+BO203+BO208+BO240+BO32+BO37+BO42+BO47+BO52+BO84+BO89+BO94+BO99+BO104+BO151+BO156+BO161+BO166+BO171+BO213+BO218+BO223+BO228+BO233+BO245+BO250+BO255+BO260+BO265</f>
        <v>0</v>
      </c>
      <c r="BP269" s="54">
        <f>BP17+BP22+BP27+BP59+BP64+BP69+BP74+BP79+BP111+BP116+BP121+BP126+BP131+BP136+BP141+BP146+BP178+BP183+BP188+BP193+BP198+BP203+BP208+BP240+BP32+BP37+BP42+BP47+BP52+BP84+BP89+BP94+BP99+BP104+BP151+BP156+BP161+BP166+BP171+BP213+BP218+BP223+BP228+BP233+BP245+BP250+BP255+BP260+BP265</f>
        <v>0</v>
      </c>
      <c r="BQ269" s="54">
        <f>BQ17+BQ22+BQ27+BQ59+BQ64+BQ69+BQ74+BQ79+BQ111+BQ116+BQ121+BQ126+BQ131+BQ136+BQ141+BQ146+BQ178+BQ183+BQ188+BQ193+BQ198+BQ203+BQ208+BQ240+BQ32+BQ37+BQ42+BQ47+BQ52+BQ84+BQ89+BQ94+BQ99+BQ104+BQ151+BQ156+BQ161+BQ166+BQ171+BQ213+BQ218+BQ223+BQ228+BQ233+BQ245+BQ250+BQ255+BQ260+BQ265</f>
        <v>0</v>
      </c>
      <c r="BR269" s="55"/>
      <c r="BS269" s="281"/>
      <c r="BT269" s="93"/>
      <c r="BU269" s="16" t="str">
        <f t="shared" si="288"/>
        <v/>
      </c>
      <c r="BV269" s="16" t="str">
        <f t="shared" si="288"/>
        <v/>
      </c>
      <c r="BW269" s="16" t="str">
        <f t="shared" si="288"/>
        <v/>
      </c>
      <c r="BX269" s="16" t="str">
        <f t="shared" si="288"/>
        <v/>
      </c>
      <c r="BY269" s="16" t="str">
        <f t="shared" si="288"/>
        <v/>
      </c>
      <c r="BZ269" s="281"/>
      <c r="CA269" s="281"/>
      <c r="CB269" s="93"/>
      <c r="CC269" s="271">
        <f t="shared" ref="CC269:CH269" si="325">CC53+CC105+CC172+CC234+CC266</f>
        <v>5781425.8857999649</v>
      </c>
      <c r="CD269" s="271">
        <f t="shared" si="325"/>
        <v>3405744.193724921</v>
      </c>
      <c r="CE269" s="271">
        <f t="shared" si="325"/>
        <v>10089818.589714358</v>
      </c>
      <c r="CF269" s="271">
        <f t="shared" si="325"/>
        <v>5202407.2940483242</v>
      </c>
      <c r="CG269" s="271">
        <f t="shared" si="325"/>
        <v>10237777.983212303</v>
      </c>
      <c r="CH269" s="271">
        <f t="shared" si="325"/>
        <v>34717173.946499869</v>
      </c>
      <c r="CI269" s="272"/>
      <c r="CJ269" s="272"/>
      <c r="CK269" s="271">
        <f t="shared" ref="CK269:CP269" si="326">CK53+CK105+CK172+CK234+CK266</f>
        <v>5781425.8857999649</v>
      </c>
      <c r="CL269" s="271">
        <f t="shared" si="326"/>
        <v>3405744.193724921</v>
      </c>
      <c r="CM269" s="271">
        <f t="shared" si="326"/>
        <v>10089818.589714358</v>
      </c>
      <c r="CN269" s="271">
        <f t="shared" si="326"/>
        <v>5202407.2940483242</v>
      </c>
      <c r="CO269" s="271">
        <f t="shared" si="326"/>
        <v>10237777.983212303</v>
      </c>
      <c r="CP269" s="271">
        <f t="shared" si="326"/>
        <v>34717173.946499869</v>
      </c>
      <c r="CS269" s="271">
        <f t="shared" ref="CS269:CX269" si="327">CS53+CS105+CS172+CS234+CS266</f>
        <v>5152321.4168876614</v>
      </c>
      <c r="CT269" s="271">
        <f t="shared" si="327"/>
        <v>2726738.1964933369</v>
      </c>
      <c r="CU269" s="271">
        <f t="shared" si="327"/>
        <v>8110025.254037356</v>
      </c>
      <c r="CV269" s="271">
        <f t="shared" si="327"/>
        <v>10745388.547390833</v>
      </c>
      <c r="CW269" s="271">
        <f t="shared" si="327"/>
        <v>15608547.8910025</v>
      </c>
      <c r="CX269" s="271">
        <f t="shared" si="327"/>
        <v>42343021.305811688</v>
      </c>
      <c r="CY269" s="255"/>
      <c r="CZ269" s="255"/>
      <c r="DA269" s="271">
        <f t="shared" ref="DA269:DF269" si="328">DA53+DA105+DA172+DA234+DA266</f>
        <v>6049516.9364025258</v>
      </c>
      <c r="DB269" s="271">
        <f t="shared" si="328"/>
        <v>2714859.8512628055</v>
      </c>
      <c r="DC269" s="271">
        <f t="shared" si="328"/>
        <v>7540914.084657331</v>
      </c>
      <c r="DD269" s="271">
        <f t="shared" si="328"/>
        <v>9099489.8555285018</v>
      </c>
      <c r="DE269" s="271">
        <f t="shared" si="328"/>
        <v>11181847.880793095</v>
      </c>
      <c r="DF269" s="271">
        <f t="shared" si="328"/>
        <v>36586628.608644255</v>
      </c>
      <c r="DG269" s="255"/>
      <c r="DH269" s="255"/>
      <c r="DI269" s="271">
        <f t="shared" ref="DI269:DN269" si="329">DI53+DI105+DI172+DI234+DI266</f>
        <v>4419670.8773713754</v>
      </c>
      <c r="DJ269" s="271">
        <f t="shared" si="329"/>
        <v>2183080.1805493683</v>
      </c>
      <c r="DK269" s="271">
        <f t="shared" si="329"/>
        <v>4247823.7898867093</v>
      </c>
      <c r="DL269" s="271">
        <f t="shared" si="329"/>
        <v>18215914.539737385</v>
      </c>
      <c r="DM269" s="271">
        <f t="shared" si="329"/>
        <v>23735243.578692969</v>
      </c>
      <c r="DN269" s="271">
        <f t="shared" si="329"/>
        <v>52801732.966237813</v>
      </c>
      <c r="DO269" s="255"/>
      <c r="DP269" s="255"/>
      <c r="DQ269" s="271">
        <f t="shared" ref="DQ269:DV269" si="330">DQ53+DQ105+DQ172+DQ234+DQ266</f>
        <v>6214061.916401105</v>
      </c>
      <c r="DR269" s="271">
        <f t="shared" si="330"/>
        <v>2159323.4900883064</v>
      </c>
      <c r="DS269" s="271">
        <f t="shared" si="330"/>
        <v>3109601.4511266579</v>
      </c>
      <c r="DT269" s="271">
        <f t="shared" si="330"/>
        <v>14925610.885802872</v>
      </c>
      <c r="DU269" s="271">
        <f t="shared" si="330"/>
        <v>14881843.558274155</v>
      </c>
      <c r="DV269" s="271">
        <f t="shared" si="330"/>
        <v>41290441.301693097</v>
      </c>
    </row>
    <row r="270" spans="1:126">
      <c r="A270" s="232"/>
      <c r="B270" s="94"/>
      <c r="C270" s="94"/>
      <c r="D270" s="95"/>
      <c r="E270" s="95"/>
      <c r="F270" s="95"/>
      <c r="G270" s="95"/>
      <c r="H270" s="96"/>
      <c r="I270" s="96"/>
      <c r="J270" s="97"/>
      <c r="K270" s="98"/>
      <c r="L270" s="98"/>
      <c r="M270" s="98"/>
      <c r="N270" s="98"/>
      <c r="O270" s="98"/>
      <c r="P270" s="99"/>
      <c r="Q270" s="98"/>
      <c r="R270" s="98"/>
      <c r="S270" s="98"/>
      <c r="T270" s="98"/>
      <c r="U270" s="98"/>
      <c r="V270" s="99"/>
      <c r="W270" s="98"/>
      <c r="X270" s="98"/>
      <c r="AE270" s="98"/>
      <c r="AF270" s="98"/>
      <c r="AG270" s="98"/>
      <c r="AH270" s="99"/>
      <c r="AI270" s="98"/>
      <c r="BB270" s="255"/>
      <c r="BC270" s="255"/>
      <c r="BD270" s="255"/>
      <c r="BE270" s="255"/>
      <c r="BF270" s="255"/>
      <c r="BG270" s="255"/>
      <c r="BH270" s="255"/>
      <c r="BI270" s="255"/>
      <c r="BJ270" s="255"/>
      <c r="BK270" s="255"/>
      <c r="BL270" s="255"/>
      <c r="BM270" s="255"/>
      <c r="BN270" s="255"/>
      <c r="BO270" s="255"/>
      <c r="BP270" s="255"/>
      <c r="BQ270" s="255"/>
      <c r="BR270" s="255"/>
      <c r="BS270" s="255"/>
      <c r="BT270" s="255"/>
      <c r="BU270" s="255"/>
      <c r="BV270" s="255"/>
      <c r="BW270" s="255"/>
      <c r="BX270" s="255"/>
      <c r="BY270" s="255"/>
      <c r="BZ270" s="255"/>
      <c r="CA270" s="255"/>
      <c r="CB270" s="255"/>
      <c r="CC270" s="255"/>
      <c r="CY270" s="255"/>
      <c r="CZ270" s="255"/>
      <c r="DG270" s="255"/>
      <c r="DH270" s="255"/>
      <c r="DO270" s="255"/>
      <c r="DP270" s="255"/>
    </row>
    <row r="271" spans="1:126">
      <c r="A271" s="232"/>
      <c r="B271" s="94"/>
      <c r="C271" s="94"/>
      <c r="D271" s="100" t="s">
        <v>59</v>
      </c>
      <c r="E271" s="101"/>
      <c r="F271" s="101"/>
      <c r="G271" s="101"/>
      <c r="H271" s="96"/>
      <c r="I271" s="96"/>
      <c r="J271" s="97"/>
      <c r="K271" s="98"/>
      <c r="L271" s="98"/>
      <c r="Q271" s="101"/>
      <c r="R271" s="101"/>
      <c r="S271" s="101"/>
      <c r="T271" s="101"/>
      <c r="U271" s="101"/>
      <c r="V271" s="99"/>
      <c r="W271" s="101"/>
      <c r="X271" s="101"/>
      <c r="AE271" s="101"/>
      <c r="AF271" s="101"/>
      <c r="AG271" s="101"/>
      <c r="AH271" s="99"/>
      <c r="AI271" s="101"/>
      <c r="BB271" s="255"/>
      <c r="BC271" s="255"/>
      <c r="BD271" s="255"/>
      <c r="BE271" s="255"/>
      <c r="BF271" s="255"/>
      <c r="BG271" s="255"/>
      <c r="BH271" s="255"/>
      <c r="BI271" s="255"/>
      <c r="BJ271" s="255"/>
      <c r="BK271" s="255"/>
      <c r="BL271" s="255"/>
      <c r="BM271" s="255"/>
      <c r="BN271" s="255"/>
      <c r="BO271" s="255"/>
      <c r="BP271" s="255"/>
      <c r="BQ271" s="255"/>
      <c r="BR271" s="255"/>
      <c r="BS271" s="255"/>
      <c r="BT271" s="255"/>
      <c r="BU271" s="255"/>
      <c r="BV271" s="255"/>
      <c r="BW271" s="255"/>
      <c r="BX271" s="255"/>
      <c r="BY271" s="255"/>
      <c r="BZ271" s="255"/>
      <c r="CA271" s="255"/>
      <c r="CB271" s="255"/>
      <c r="CC271" s="255"/>
      <c r="CY271" s="255"/>
      <c r="CZ271" s="255"/>
      <c r="DG271" s="255"/>
      <c r="DH271" s="255"/>
      <c r="DO271" s="255"/>
      <c r="DP271" s="255"/>
    </row>
    <row r="272" spans="1:126" ht="13.5" thickBot="1">
      <c r="A272" s="232"/>
      <c r="B272" s="94"/>
      <c r="C272" s="94"/>
      <c r="D272" s="103"/>
      <c r="E272" s="95"/>
      <c r="F272" s="95"/>
      <c r="G272" s="95"/>
      <c r="H272" s="96"/>
      <c r="I272" s="96"/>
      <c r="J272" s="97"/>
      <c r="K272" s="98"/>
      <c r="L272" s="98"/>
      <c r="Q272" s="98"/>
      <c r="R272" s="98"/>
      <c r="S272" s="98"/>
      <c r="T272" s="98"/>
      <c r="U272" s="98"/>
      <c r="V272" s="99"/>
      <c r="W272" s="98"/>
      <c r="X272" s="98"/>
      <c r="AE272" s="98"/>
      <c r="AF272" s="98"/>
      <c r="AG272" s="98"/>
      <c r="AH272" s="99"/>
      <c r="AI272" s="98"/>
      <c r="BB272" s="255"/>
      <c r="BC272" s="255"/>
      <c r="BD272" s="255"/>
      <c r="BE272" s="255"/>
      <c r="BF272" s="255"/>
      <c r="BG272" s="255"/>
      <c r="BH272" s="255"/>
      <c r="BI272" s="255"/>
      <c r="BJ272" s="255"/>
      <c r="BK272" s="255"/>
      <c r="BL272" s="255"/>
      <c r="BM272" s="255"/>
      <c r="BN272" s="255"/>
      <c r="BO272" s="255"/>
      <c r="BP272" s="255"/>
      <c r="BQ272" s="255"/>
      <c r="BR272" s="255"/>
      <c r="BS272" s="255"/>
      <c r="BT272" s="255"/>
      <c r="BU272" s="255"/>
      <c r="BV272" s="255"/>
      <c r="BW272" s="255"/>
      <c r="BX272" s="255"/>
      <c r="BY272" s="255"/>
      <c r="BZ272" s="255"/>
      <c r="CA272" s="255"/>
      <c r="CB272" s="255"/>
      <c r="CC272" s="255"/>
      <c r="CY272" s="255"/>
      <c r="CZ272" s="255"/>
      <c r="DG272" s="255"/>
      <c r="DH272" s="255"/>
      <c r="DO272" s="255"/>
      <c r="DP272" s="255"/>
    </row>
    <row r="273" spans="1:128">
      <c r="A273" s="232"/>
      <c r="B273" s="94"/>
      <c r="C273" s="94"/>
      <c r="D273" s="104" t="s">
        <v>60</v>
      </c>
      <c r="E273" s="105" t="s">
        <v>61</v>
      </c>
      <c r="F273" s="106"/>
      <c r="G273" s="107"/>
      <c r="H273" s="108"/>
      <c r="I273" s="108"/>
      <c r="J273" s="109"/>
      <c r="K273" s="98"/>
      <c r="L273" s="98"/>
      <c r="Q273" s="101"/>
      <c r="R273" s="101"/>
      <c r="S273" s="101"/>
      <c r="T273" s="101"/>
      <c r="U273" s="101"/>
      <c r="V273" s="99"/>
      <c r="W273" s="101"/>
      <c r="X273" s="101"/>
      <c r="AE273" s="101"/>
      <c r="AF273" s="101"/>
      <c r="AG273" s="101"/>
      <c r="AH273" s="99"/>
      <c r="AI273" s="101"/>
      <c r="BB273" s="255"/>
      <c r="BC273" s="255"/>
      <c r="BD273" s="255"/>
      <c r="BE273" s="255"/>
      <c r="BF273" s="255"/>
      <c r="BG273" s="255"/>
      <c r="BH273" s="255"/>
      <c r="BI273" s="255"/>
      <c r="BJ273" s="255"/>
      <c r="BK273" s="255"/>
      <c r="BL273" s="255"/>
      <c r="BM273" s="255"/>
      <c r="BN273" s="255"/>
      <c r="BO273" s="255"/>
      <c r="BP273" s="255"/>
      <c r="BQ273" s="255"/>
      <c r="BR273" s="255"/>
      <c r="BS273" s="255"/>
      <c r="BT273" s="255"/>
      <c r="BU273" s="255"/>
      <c r="BV273" s="255"/>
      <c r="BW273" s="255"/>
      <c r="BX273" s="255"/>
      <c r="BY273" s="255"/>
      <c r="BZ273" s="255"/>
      <c r="CA273" s="255"/>
      <c r="CB273" s="148" t="s">
        <v>23</v>
      </c>
      <c r="CC273" s="282">
        <f t="shared" ref="CC273:CH273" si="331">CC53</f>
        <v>1316199.2977177436</v>
      </c>
      <c r="CD273" s="282">
        <f t="shared" si="331"/>
        <v>913971.32942486834</v>
      </c>
      <c r="CE273" s="282">
        <f t="shared" si="331"/>
        <v>1521092.1296997902</v>
      </c>
      <c r="CF273" s="282">
        <f t="shared" si="331"/>
        <v>207761.55097094073</v>
      </c>
      <c r="CG273" s="282">
        <f t="shared" si="331"/>
        <v>1163383.3741556567</v>
      </c>
      <c r="CH273" s="283">
        <f t="shared" si="331"/>
        <v>5122407.6819689991</v>
      </c>
      <c r="CJ273" s="148" t="s">
        <v>23</v>
      </c>
      <c r="CK273" s="282">
        <f t="shared" ref="CK273:CP273" si="332">CK53</f>
        <v>1316199.2977177436</v>
      </c>
      <c r="CL273" s="282">
        <f t="shared" si="332"/>
        <v>913971.32942486834</v>
      </c>
      <c r="CM273" s="282">
        <f t="shared" si="332"/>
        <v>1521092.1296997902</v>
      </c>
      <c r="CN273" s="282">
        <f t="shared" si="332"/>
        <v>207761.55097094073</v>
      </c>
      <c r="CO273" s="282">
        <f t="shared" si="332"/>
        <v>1163383.3741556567</v>
      </c>
      <c r="CP273" s="283">
        <f t="shared" si="332"/>
        <v>5122407.6819689991</v>
      </c>
      <c r="CR273" s="148" t="s">
        <v>23</v>
      </c>
      <c r="CS273" s="282">
        <f t="shared" ref="CS273:CX273" si="333">CS53</f>
        <v>1223983.8984233963</v>
      </c>
      <c r="CT273" s="282">
        <f t="shared" si="333"/>
        <v>785611.14810944721</v>
      </c>
      <c r="CU273" s="282">
        <f t="shared" si="333"/>
        <v>1266873.6044614753</v>
      </c>
      <c r="CV273" s="282">
        <f t="shared" si="333"/>
        <v>1307262.0682835651</v>
      </c>
      <c r="CW273" s="282">
        <f t="shared" si="333"/>
        <v>1334400.464581396</v>
      </c>
      <c r="CX273" s="283">
        <f t="shared" si="333"/>
        <v>5918131.1838592794</v>
      </c>
      <c r="CY273" s="255"/>
      <c r="CZ273" s="148" t="s">
        <v>23</v>
      </c>
      <c r="DA273" s="282">
        <f t="shared" ref="DA273:DF273" si="334">DA53</f>
        <v>1337537.8166679684</v>
      </c>
      <c r="DB273" s="282">
        <f t="shared" si="334"/>
        <v>785611.14810944721</v>
      </c>
      <c r="DC273" s="282">
        <f t="shared" si="334"/>
        <v>1180724.0731282753</v>
      </c>
      <c r="DD273" s="282">
        <f t="shared" si="334"/>
        <v>1084968.0414141123</v>
      </c>
      <c r="DE273" s="282">
        <f t="shared" si="334"/>
        <v>1047515.4642398406</v>
      </c>
      <c r="DF273" s="283">
        <f t="shared" si="334"/>
        <v>5436356.5435596434</v>
      </c>
      <c r="DG273" s="255"/>
      <c r="DH273" s="148" t="s">
        <v>23</v>
      </c>
      <c r="DI273" s="282">
        <f t="shared" ref="DI273:DN273" si="335">DI53</f>
        <v>1090983.4186546644</v>
      </c>
      <c r="DJ273" s="282">
        <f t="shared" si="335"/>
        <v>463547.64255612879</v>
      </c>
      <c r="DK273" s="282">
        <f t="shared" si="335"/>
        <v>1255306.2811231844</v>
      </c>
      <c r="DL273" s="282">
        <f t="shared" si="335"/>
        <v>2725423.9948940966</v>
      </c>
      <c r="DM273" s="282">
        <f t="shared" si="335"/>
        <v>1545063.844041252</v>
      </c>
      <c r="DN273" s="283">
        <f t="shared" si="335"/>
        <v>7080325.1812693272</v>
      </c>
      <c r="DO273" s="255"/>
      <c r="DP273" s="148" t="s">
        <v>23</v>
      </c>
      <c r="DQ273" s="282">
        <f t="shared" ref="DQ273:DV273" si="336">DQ53</f>
        <v>1318091.2551438082</v>
      </c>
      <c r="DR273" s="282">
        <f t="shared" si="336"/>
        <v>463547.64255612879</v>
      </c>
      <c r="DS273" s="282">
        <f t="shared" si="336"/>
        <v>1083007.2184567845</v>
      </c>
      <c r="DT273" s="282">
        <f t="shared" si="336"/>
        <v>2280835.941155191</v>
      </c>
      <c r="DU273" s="282">
        <f t="shared" si="336"/>
        <v>971293.84335814114</v>
      </c>
      <c r="DV273" s="283">
        <f t="shared" si="336"/>
        <v>6116775.9006700544</v>
      </c>
    </row>
    <row r="274" spans="1:128">
      <c r="A274" s="232"/>
      <c r="B274" s="94"/>
      <c r="C274" s="94"/>
      <c r="D274" s="110" t="s">
        <v>62</v>
      </c>
      <c r="E274" s="111" t="s">
        <v>63</v>
      </c>
      <c r="F274" s="112"/>
      <c r="G274" s="101"/>
      <c r="H274" s="96"/>
      <c r="I274" s="96"/>
      <c r="J274" s="113"/>
      <c r="K274" s="98"/>
      <c r="L274" s="98"/>
      <c r="M274" s="114"/>
      <c r="N274" s="114"/>
      <c r="O274" s="114"/>
      <c r="P274" s="99"/>
      <c r="Q274" s="101"/>
      <c r="R274" s="101"/>
      <c r="S274" s="101"/>
      <c r="T274" s="101"/>
      <c r="U274" s="101"/>
      <c r="V274" s="99"/>
      <c r="W274" s="101"/>
      <c r="X274" s="101"/>
      <c r="AE274" s="101"/>
      <c r="AF274" s="101"/>
      <c r="AG274" s="101"/>
      <c r="AH274" s="99"/>
      <c r="AI274" s="101"/>
      <c r="BB274" s="255"/>
      <c r="BC274" s="255"/>
      <c r="BD274" s="255"/>
      <c r="BE274" s="255"/>
      <c r="BF274" s="255"/>
      <c r="BG274" s="255"/>
      <c r="BH274" s="255"/>
      <c r="BI274" s="255"/>
      <c r="BJ274" s="255"/>
      <c r="BK274" s="255"/>
      <c r="BL274" s="255"/>
      <c r="BM274" s="255"/>
      <c r="BN274" s="255"/>
      <c r="BO274" s="255"/>
      <c r="BP274" s="255"/>
      <c r="BQ274" s="255"/>
      <c r="BR274" s="255"/>
      <c r="BS274" s="255"/>
      <c r="BT274" s="255"/>
      <c r="BU274" s="255"/>
      <c r="BV274" s="255"/>
      <c r="BW274" s="255"/>
      <c r="BX274" s="255"/>
      <c r="BY274" s="255"/>
      <c r="BZ274" s="255"/>
      <c r="CA274" s="255"/>
      <c r="CB274" s="148" t="s">
        <v>35</v>
      </c>
      <c r="CC274" s="282">
        <f t="shared" ref="CC274:CH274" si="337">CC105</f>
        <v>1671874.1523223342</v>
      </c>
      <c r="CD274" s="282">
        <f t="shared" si="337"/>
        <v>741477.42091447429</v>
      </c>
      <c r="CE274" s="282">
        <f t="shared" si="337"/>
        <v>4072208.4228651435</v>
      </c>
      <c r="CF274" s="282">
        <f t="shared" si="337"/>
        <v>2425824.9133018195</v>
      </c>
      <c r="CG274" s="282">
        <f t="shared" si="337"/>
        <v>1900864.4855079367</v>
      </c>
      <c r="CH274" s="283">
        <f t="shared" si="337"/>
        <v>10812249.394911708</v>
      </c>
      <c r="CJ274" s="148" t="s">
        <v>35</v>
      </c>
      <c r="CK274" s="282">
        <f t="shared" ref="CK274:CP274" si="338">CK105</f>
        <v>1671874.1523223342</v>
      </c>
      <c r="CL274" s="282">
        <f t="shared" si="338"/>
        <v>741477.42091447429</v>
      </c>
      <c r="CM274" s="282">
        <f t="shared" si="338"/>
        <v>4072208.4228651435</v>
      </c>
      <c r="CN274" s="282">
        <f t="shared" si="338"/>
        <v>2425824.9133018195</v>
      </c>
      <c r="CO274" s="282">
        <f t="shared" si="338"/>
        <v>1900864.4855079367</v>
      </c>
      <c r="CP274" s="283">
        <f t="shared" si="338"/>
        <v>10812249.394911708</v>
      </c>
      <c r="CR274" s="148" t="s">
        <v>35</v>
      </c>
      <c r="CS274" s="282">
        <f t="shared" ref="CS274:CX274" si="339">CS105</f>
        <v>1511158.4278144762</v>
      </c>
      <c r="CT274" s="282">
        <f t="shared" si="339"/>
        <v>601150.51315831218</v>
      </c>
      <c r="CU274" s="282">
        <f t="shared" si="339"/>
        <v>1759399.1341913601</v>
      </c>
      <c r="CV274" s="282">
        <f t="shared" si="339"/>
        <v>6269504.2793175885</v>
      </c>
      <c r="CW274" s="282">
        <f t="shared" si="339"/>
        <v>4220554.8124267878</v>
      </c>
      <c r="CX274" s="283">
        <f t="shared" si="339"/>
        <v>14361767.166908525</v>
      </c>
      <c r="CY274" s="255"/>
      <c r="CZ274" s="148" t="s">
        <v>35</v>
      </c>
      <c r="DA274" s="282">
        <f t="shared" ref="DA274:DF274" si="340">DA105</f>
        <v>1705528.8860504569</v>
      </c>
      <c r="DB274" s="282">
        <f t="shared" si="340"/>
        <v>599119.88215465262</v>
      </c>
      <c r="DC274" s="282">
        <f t="shared" si="340"/>
        <v>1716077.173578623</v>
      </c>
      <c r="DD274" s="282">
        <f t="shared" si="340"/>
        <v>6051139.584400191</v>
      </c>
      <c r="DE274" s="282">
        <f t="shared" si="340"/>
        <v>2684539.2190458844</v>
      </c>
      <c r="DF274" s="283">
        <f t="shared" si="340"/>
        <v>12756404.745229809</v>
      </c>
      <c r="DG274" s="255"/>
      <c r="DH274" s="148" t="s">
        <v>35</v>
      </c>
      <c r="DI274" s="282">
        <f t="shared" ref="DI274:DN274" si="341">DI105</f>
        <v>1284718.3399149256</v>
      </c>
      <c r="DJ274" s="282">
        <f t="shared" si="341"/>
        <v>582409.73134727112</v>
      </c>
      <c r="DK274" s="282">
        <f t="shared" si="341"/>
        <v>828932.73158072121</v>
      </c>
      <c r="DL274" s="282">
        <f t="shared" si="341"/>
        <v>7197364.4841887578</v>
      </c>
      <c r="DM274" s="282">
        <f t="shared" si="341"/>
        <v>7969070.0717845215</v>
      </c>
      <c r="DN274" s="283">
        <f t="shared" si="341"/>
        <v>17862495.358816199</v>
      </c>
      <c r="DO274" s="255"/>
      <c r="DP274" s="148" t="s">
        <v>35</v>
      </c>
      <c r="DQ274" s="282">
        <f t="shared" ref="DQ274:DV274" si="342">DQ105</f>
        <v>1673459.256386887</v>
      </c>
      <c r="DR274" s="282">
        <f t="shared" si="342"/>
        <v>578348.46933995222</v>
      </c>
      <c r="DS274" s="282">
        <f t="shared" si="342"/>
        <v>742288.81035524677</v>
      </c>
      <c r="DT274" s="282">
        <f t="shared" si="342"/>
        <v>6760635.0943539655</v>
      </c>
      <c r="DU274" s="282">
        <f t="shared" si="342"/>
        <v>4897038.8850227147</v>
      </c>
      <c r="DV274" s="283">
        <f t="shared" si="342"/>
        <v>14651770.515458766</v>
      </c>
    </row>
    <row r="275" spans="1:128">
      <c r="A275" s="232"/>
      <c r="B275" s="94"/>
      <c r="C275" s="94"/>
      <c r="D275" s="115" t="s">
        <v>64</v>
      </c>
      <c r="E275" s="116" t="s">
        <v>65</v>
      </c>
      <c r="F275" s="117"/>
      <c r="G275" s="118"/>
      <c r="H275" s="96"/>
      <c r="I275" s="96"/>
      <c r="J275" s="119"/>
      <c r="K275" s="118"/>
      <c r="L275" s="118"/>
      <c r="M275" s="117"/>
      <c r="N275" s="117"/>
      <c r="O275" s="117"/>
      <c r="P275" s="120"/>
      <c r="Q275" s="118"/>
      <c r="R275" s="118"/>
      <c r="S275" s="118"/>
      <c r="T275" s="118"/>
      <c r="U275" s="118"/>
      <c r="V275" s="120"/>
      <c r="W275" s="118"/>
      <c r="X275" s="118"/>
      <c r="AE275" s="118"/>
      <c r="AF275" s="118"/>
      <c r="AG275" s="118"/>
      <c r="AH275" s="120"/>
      <c r="AI275" s="118"/>
      <c r="BB275" s="255"/>
      <c r="BC275" s="255"/>
      <c r="BD275" s="255"/>
      <c r="BE275" s="255"/>
      <c r="BF275" s="255"/>
      <c r="BG275" s="255"/>
      <c r="BH275" s="255"/>
      <c r="BI275" s="255"/>
      <c r="BJ275" s="255"/>
      <c r="BK275" s="255"/>
      <c r="BL275" s="255"/>
      <c r="BM275" s="255"/>
      <c r="BN275" s="255"/>
      <c r="BO275" s="255"/>
      <c r="BP275" s="255"/>
      <c r="BQ275" s="255"/>
      <c r="BR275" s="255"/>
      <c r="BS275" s="255"/>
      <c r="BT275" s="255"/>
      <c r="BU275" s="255"/>
      <c r="BV275" s="255"/>
      <c r="BW275" s="255"/>
      <c r="BX275" s="255"/>
      <c r="BY275" s="255"/>
      <c r="BZ275" s="255"/>
      <c r="CA275" s="255"/>
      <c r="CB275" s="148" t="s">
        <v>41</v>
      </c>
      <c r="CC275" s="282">
        <f t="shared" ref="CC275:CH275" si="343">CC172</f>
        <v>1259199.8479662111</v>
      </c>
      <c r="CD275" s="282">
        <f t="shared" si="343"/>
        <v>1376351.9923336455</v>
      </c>
      <c r="CE275" s="282">
        <f t="shared" si="343"/>
        <v>3034045.3370833523</v>
      </c>
      <c r="CF275" s="282">
        <f t="shared" si="343"/>
        <v>1046429.7573129644</v>
      </c>
      <c r="CG275" s="282">
        <f t="shared" si="343"/>
        <v>3588645.1523168869</v>
      </c>
      <c r="CH275" s="283">
        <f t="shared" si="343"/>
        <v>10304672.08701306</v>
      </c>
      <c r="CJ275" s="148" t="s">
        <v>41</v>
      </c>
      <c r="CK275" s="282">
        <f t="shared" ref="CK275:CP275" si="344">CK172</f>
        <v>1259199.8479662111</v>
      </c>
      <c r="CL275" s="282">
        <f t="shared" si="344"/>
        <v>1376351.9923336455</v>
      </c>
      <c r="CM275" s="282">
        <f t="shared" si="344"/>
        <v>3034045.3370833523</v>
      </c>
      <c r="CN275" s="282">
        <f t="shared" si="344"/>
        <v>1046429.7573129644</v>
      </c>
      <c r="CO275" s="282">
        <f t="shared" si="344"/>
        <v>3588645.1523168869</v>
      </c>
      <c r="CP275" s="283">
        <f t="shared" si="344"/>
        <v>10304672.08701306</v>
      </c>
      <c r="CR275" s="148" t="s">
        <v>41</v>
      </c>
      <c r="CS275" s="282">
        <f t="shared" ref="CS275:CX275" si="345">CS172</f>
        <v>1064913.5376974398</v>
      </c>
      <c r="CT275" s="282">
        <f t="shared" si="345"/>
        <v>897679.29288159613</v>
      </c>
      <c r="CU275" s="282">
        <f t="shared" si="345"/>
        <v>3755405.1695824428</v>
      </c>
      <c r="CV275" s="282">
        <f t="shared" si="345"/>
        <v>1703243.9492605557</v>
      </c>
      <c r="CW275" s="282">
        <f t="shared" si="345"/>
        <v>4465668.7644884298</v>
      </c>
      <c r="CX275" s="283">
        <f t="shared" si="345"/>
        <v>11886910.713910464</v>
      </c>
      <c r="CY275" s="255"/>
      <c r="CZ275" s="148" t="s">
        <v>41</v>
      </c>
      <c r="DA275" s="282">
        <f t="shared" ref="DA275:DF275" si="346">DA172</f>
        <v>1323004.1366468077</v>
      </c>
      <c r="DB275" s="282">
        <f t="shared" si="346"/>
        <v>896736.13866998488</v>
      </c>
      <c r="DC275" s="282">
        <f t="shared" si="346"/>
        <v>3681931.2406044509</v>
      </c>
      <c r="DD275" s="282">
        <f t="shared" si="346"/>
        <v>961779.02693852747</v>
      </c>
      <c r="DE275" s="282">
        <f t="shared" si="346"/>
        <v>2870375.7946460783</v>
      </c>
      <c r="DF275" s="283">
        <f t="shared" si="346"/>
        <v>9733826.3375058491</v>
      </c>
      <c r="DG275" s="255"/>
      <c r="DH275" s="148" t="s">
        <v>41</v>
      </c>
      <c r="DI275" s="282">
        <f t="shared" ref="DI275:DN275" si="347">DI172</f>
        <v>855090.98932989896</v>
      </c>
      <c r="DJ275" s="282">
        <f t="shared" si="347"/>
        <v>697070.59950645966</v>
      </c>
      <c r="DK275" s="282">
        <f t="shared" si="347"/>
        <v>1127387.4467543964</v>
      </c>
      <c r="DL275" s="282">
        <f t="shared" si="347"/>
        <v>6606866.5690170424</v>
      </c>
      <c r="DM275" s="282">
        <f t="shared" si="347"/>
        <v>6392504.1017181175</v>
      </c>
      <c r="DN275" s="283">
        <f t="shared" si="347"/>
        <v>15678919.706325915</v>
      </c>
      <c r="DO275" s="255"/>
      <c r="DP275" s="148" t="s">
        <v>41</v>
      </c>
      <c r="DQ275" s="282">
        <f t="shared" ref="DQ275:DV275" si="348">DQ172</f>
        <v>1371272.1872286345</v>
      </c>
      <c r="DR275" s="282">
        <f t="shared" si="348"/>
        <v>695184.29108323692</v>
      </c>
      <c r="DS275" s="282">
        <f t="shared" si="348"/>
        <v>980439.58879841212</v>
      </c>
      <c r="DT275" s="282">
        <f t="shared" si="348"/>
        <v>5125430.454163135</v>
      </c>
      <c r="DU275" s="282">
        <f t="shared" si="348"/>
        <v>3201918.1620334145</v>
      </c>
      <c r="DV275" s="283">
        <f t="shared" si="348"/>
        <v>11374244.683306832</v>
      </c>
    </row>
    <row r="276" spans="1:128">
      <c r="A276" s="232"/>
      <c r="B276" s="94"/>
      <c r="C276" s="94"/>
      <c r="D276" s="121" t="s">
        <v>66</v>
      </c>
      <c r="E276" s="122" t="s">
        <v>67</v>
      </c>
      <c r="F276" s="123"/>
      <c r="G276" s="124"/>
      <c r="H276" s="125"/>
      <c r="I276" s="125"/>
      <c r="J276" s="126"/>
      <c r="K276" s="124"/>
      <c r="L276" s="124"/>
      <c r="M276" s="123"/>
      <c r="N276" s="123"/>
      <c r="O276" s="123"/>
      <c r="P276" s="127"/>
      <c r="Q276" s="124"/>
      <c r="R276" s="124"/>
      <c r="S276" s="124"/>
      <c r="T276" s="124"/>
      <c r="U276" s="124"/>
      <c r="V276" s="127"/>
      <c r="W276" s="124"/>
      <c r="X276" s="124"/>
      <c r="AE276" s="124"/>
      <c r="AF276" s="124"/>
      <c r="AG276" s="124"/>
      <c r="AH276" s="127"/>
      <c r="AI276" s="124"/>
      <c r="BB276" s="255"/>
      <c r="BC276" s="255"/>
      <c r="BD276" s="255"/>
      <c r="BE276" s="255"/>
      <c r="BF276" s="255"/>
      <c r="BG276" s="255"/>
      <c r="BH276" s="255"/>
      <c r="BI276" s="255"/>
      <c r="BJ276" s="255"/>
      <c r="BK276" s="255"/>
      <c r="BL276" s="255"/>
      <c r="BM276" s="255"/>
      <c r="BN276" s="255"/>
      <c r="BO276" s="255"/>
      <c r="BP276" s="255"/>
      <c r="BQ276" s="255"/>
      <c r="BR276" s="255"/>
      <c r="BS276" s="255"/>
      <c r="BT276" s="255"/>
      <c r="BU276" s="255"/>
      <c r="BV276" s="255"/>
      <c r="BW276" s="255"/>
      <c r="BX276" s="255"/>
      <c r="BY276" s="255"/>
      <c r="BZ276" s="255"/>
      <c r="CA276" s="255"/>
      <c r="CB276" s="148" t="s">
        <v>49</v>
      </c>
      <c r="CC276" s="282">
        <f t="shared" ref="CC276:CH276" si="349">CC234</f>
        <v>1534152.5877936759</v>
      </c>
      <c r="CD276" s="282">
        <f t="shared" si="349"/>
        <v>373943.45105193299</v>
      </c>
      <c r="CE276" s="282">
        <f t="shared" si="349"/>
        <v>1462472.7000660705</v>
      </c>
      <c r="CF276" s="282">
        <f t="shared" si="349"/>
        <v>1522391.0724626</v>
      </c>
      <c r="CG276" s="282">
        <f t="shared" si="349"/>
        <v>3584884.9712318229</v>
      </c>
      <c r="CH276" s="283">
        <f t="shared" si="349"/>
        <v>8477844.7826061025</v>
      </c>
      <c r="CJ276" s="148" t="s">
        <v>49</v>
      </c>
      <c r="CK276" s="282">
        <f t="shared" ref="CK276:CP276" si="350">CK234</f>
        <v>1534152.5877936759</v>
      </c>
      <c r="CL276" s="282">
        <f t="shared" si="350"/>
        <v>373943.45105193299</v>
      </c>
      <c r="CM276" s="282">
        <f t="shared" si="350"/>
        <v>1462472.7000660705</v>
      </c>
      <c r="CN276" s="282">
        <f t="shared" si="350"/>
        <v>1522391.0724626</v>
      </c>
      <c r="CO276" s="282">
        <f t="shared" si="350"/>
        <v>3584884.9712318229</v>
      </c>
      <c r="CP276" s="283">
        <f t="shared" si="350"/>
        <v>8477844.7826061025</v>
      </c>
      <c r="CR276" s="148" t="s">
        <v>49</v>
      </c>
      <c r="CS276" s="282">
        <f t="shared" ref="CS276:CX276" si="351">CS234</f>
        <v>1352265.5529523492</v>
      </c>
      <c r="CT276" s="282">
        <f t="shared" si="351"/>
        <v>442297.24234398152</v>
      </c>
      <c r="CU276" s="282">
        <f t="shared" si="351"/>
        <v>1328347.345802078</v>
      </c>
      <c r="CV276" s="282">
        <f t="shared" si="351"/>
        <v>1465378.2505291235</v>
      </c>
      <c r="CW276" s="282">
        <f t="shared" si="351"/>
        <v>5587923.8495058883</v>
      </c>
      <c r="CX276" s="283">
        <f t="shared" si="351"/>
        <v>10176212.241133422</v>
      </c>
      <c r="CY276" s="255"/>
      <c r="CZ276" s="148" t="s">
        <v>49</v>
      </c>
      <c r="DA276" s="282">
        <f t="shared" ref="DA276:DF276" si="352">DA234</f>
        <v>1683446.097037293</v>
      </c>
      <c r="DB276" s="282">
        <f t="shared" si="352"/>
        <v>433392.68232872122</v>
      </c>
      <c r="DC276" s="282">
        <f t="shared" si="352"/>
        <v>962181.59734598151</v>
      </c>
      <c r="DD276" s="282">
        <f t="shared" si="352"/>
        <v>1001603.2027756699</v>
      </c>
      <c r="DE276" s="282">
        <f t="shared" si="352"/>
        <v>4579417.4028612906</v>
      </c>
      <c r="DF276" s="283">
        <f t="shared" si="352"/>
        <v>8660040.9823489562</v>
      </c>
      <c r="DG276" s="255"/>
      <c r="DH276" s="148" t="s">
        <v>49</v>
      </c>
      <c r="DI276" s="282">
        <f t="shared" ref="DI276:DN276" si="353">DI234</f>
        <v>1188878.1294718871</v>
      </c>
      <c r="DJ276" s="282">
        <f t="shared" si="353"/>
        <v>440052.20713950886</v>
      </c>
      <c r="DK276" s="282">
        <f t="shared" si="353"/>
        <v>1036197.3304284078</v>
      </c>
      <c r="DL276" s="282">
        <f t="shared" si="353"/>
        <v>1686259.4916374877</v>
      </c>
      <c r="DM276" s="282">
        <f t="shared" si="353"/>
        <v>7828605.5611490803</v>
      </c>
      <c r="DN276" s="283">
        <f t="shared" si="353"/>
        <v>12179992.71982637</v>
      </c>
      <c r="DO276" s="255"/>
      <c r="DP276" s="148" t="s">
        <v>49</v>
      </c>
      <c r="DQ276" s="282">
        <f t="shared" ref="DQ276:DV276" si="354">DQ234</f>
        <v>1851239.2176417743</v>
      </c>
      <c r="DR276" s="282">
        <f t="shared" si="354"/>
        <v>422243.08710898837</v>
      </c>
      <c r="DS276" s="282">
        <f t="shared" si="354"/>
        <v>303865.83351621457</v>
      </c>
      <c r="DT276" s="282">
        <f t="shared" si="354"/>
        <v>758709.39613058046</v>
      </c>
      <c r="DU276" s="282">
        <f t="shared" si="354"/>
        <v>5811592.667859884</v>
      </c>
      <c r="DV276" s="283">
        <f t="shared" si="354"/>
        <v>9147650.2022574414</v>
      </c>
    </row>
    <row r="277" spans="1:128" ht="13.5" thickBot="1">
      <c r="A277" s="232"/>
      <c r="B277" s="94"/>
      <c r="C277" s="94"/>
      <c r="D277" s="128" t="s">
        <v>68</v>
      </c>
      <c r="E277" s="129" t="s">
        <v>69</v>
      </c>
      <c r="F277" s="130"/>
      <c r="G277" s="131"/>
      <c r="H277" s="132"/>
      <c r="I277" s="132"/>
      <c r="J277" s="133"/>
      <c r="K277" s="124"/>
      <c r="L277" s="124"/>
      <c r="M277" s="123"/>
      <c r="N277" s="123"/>
      <c r="O277" s="123"/>
      <c r="P277" s="127"/>
      <c r="Q277" s="124"/>
      <c r="R277" s="124"/>
      <c r="S277" s="124"/>
      <c r="T277" s="124"/>
      <c r="U277" s="124"/>
      <c r="V277" s="127"/>
      <c r="W277" s="124"/>
      <c r="X277" s="124"/>
      <c r="AE277" s="124"/>
      <c r="AF277" s="124"/>
      <c r="AG277" s="124"/>
      <c r="AH277" s="127"/>
      <c r="AI277" s="124"/>
      <c r="BB277" s="255"/>
      <c r="BC277" s="255"/>
      <c r="BD277" s="255"/>
      <c r="BE277" s="255"/>
      <c r="BF277" s="255"/>
      <c r="BG277" s="255"/>
      <c r="BH277" s="255"/>
      <c r="BI277" s="255"/>
      <c r="BJ277" s="255"/>
      <c r="BK277" s="255"/>
      <c r="BL277" s="255"/>
      <c r="BM277" s="255"/>
      <c r="BN277" s="255"/>
      <c r="BO277" s="255"/>
      <c r="BP277" s="255"/>
      <c r="BQ277" s="255"/>
      <c r="BR277" s="255"/>
      <c r="BS277" s="255"/>
      <c r="BT277" s="255"/>
      <c r="BU277" s="255"/>
      <c r="BV277" s="255"/>
      <c r="BW277" s="255"/>
      <c r="BX277" s="255"/>
      <c r="BY277" s="255"/>
      <c r="BZ277" s="255"/>
      <c r="CA277" s="255"/>
      <c r="CB277" s="148" t="s">
        <v>56</v>
      </c>
      <c r="CC277" s="282">
        <f t="shared" ref="CC277:CH277" si="355">CC266</f>
        <v>0</v>
      </c>
      <c r="CD277" s="282">
        <f t="shared" si="355"/>
        <v>0</v>
      </c>
      <c r="CE277" s="282">
        <f t="shared" si="355"/>
        <v>0</v>
      </c>
      <c r="CF277" s="282">
        <f t="shared" si="355"/>
        <v>0</v>
      </c>
      <c r="CG277" s="282">
        <f t="shared" si="355"/>
        <v>0</v>
      </c>
      <c r="CH277" s="283">
        <f t="shared" si="355"/>
        <v>0</v>
      </c>
      <c r="CJ277" s="148" t="s">
        <v>56</v>
      </c>
      <c r="CK277" s="282">
        <f t="shared" ref="CK277:CP277" si="356">CK266</f>
        <v>0</v>
      </c>
      <c r="CL277" s="282">
        <f t="shared" si="356"/>
        <v>0</v>
      </c>
      <c r="CM277" s="282">
        <f t="shared" si="356"/>
        <v>0</v>
      </c>
      <c r="CN277" s="282">
        <f t="shared" si="356"/>
        <v>0</v>
      </c>
      <c r="CO277" s="282">
        <f t="shared" si="356"/>
        <v>0</v>
      </c>
      <c r="CP277" s="283">
        <f t="shared" si="356"/>
        <v>0</v>
      </c>
      <c r="CR277" s="148" t="s">
        <v>56</v>
      </c>
      <c r="CS277" s="282">
        <f t="shared" ref="CS277:CX277" si="357">CS266</f>
        <v>0</v>
      </c>
      <c r="CT277" s="282">
        <f t="shared" si="357"/>
        <v>0</v>
      </c>
      <c r="CU277" s="282">
        <f t="shared" si="357"/>
        <v>0</v>
      </c>
      <c r="CV277" s="282">
        <f t="shared" si="357"/>
        <v>0</v>
      </c>
      <c r="CW277" s="282">
        <f t="shared" si="357"/>
        <v>0</v>
      </c>
      <c r="CX277" s="283">
        <f t="shared" si="357"/>
        <v>0</v>
      </c>
      <c r="CY277" s="255"/>
      <c r="CZ277" s="148" t="s">
        <v>56</v>
      </c>
      <c r="DA277" s="282">
        <f t="shared" ref="DA277:DF277" si="358">DA266</f>
        <v>0</v>
      </c>
      <c r="DB277" s="282">
        <f t="shared" si="358"/>
        <v>0</v>
      </c>
      <c r="DC277" s="282">
        <f t="shared" si="358"/>
        <v>0</v>
      </c>
      <c r="DD277" s="282">
        <f t="shared" si="358"/>
        <v>0</v>
      </c>
      <c r="DE277" s="282">
        <f t="shared" si="358"/>
        <v>0</v>
      </c>
      <c r="DF277" s="283">
        <f t="shared" si="358"/>
        <v>0</v>
      </c>
      <c r="DG277" s="255"/>
      <c r="DH277" s="148" t="s">
        <v>56</v>
      </c>
      <c r="DI277" s="282">
        <f t="shared" ref="DI277:DN277" si="359">DI266</f>
        <v>0</v>
      </c>
      <c r="DJ277" s="282">
        <f t="shared" si="359"/>
        <v>0</v>
      </c>
      <c r="DK277" s="282">
        <f t="shared" si="359"/>
        <v>0</v>
      </c>
      <c r="DL277" s="282">
        <f t="shared" si="359"/>
        <v>0</v>
      </c>
      <c r="DM277" s="282">
        <f t="shared" si="359"/>
        <v>0</v>
      </c>
      <c r="DN277" s="283">
        <f t="shared" si="359"/>
        <v>0</v>
      </c>
      <c r="DO277" s="255"/>
      <c r="DP277" s="148" t="s">
        <v>56</v>
      </c>
      <c r="DQ277" s="282">
        <f t="shared" ref="DQ277:DV277" si="360">DQ266</f>
        <v>0</v>
      </c>
      <c r="DR277" s="282">
        <f t="shared" si="360"/>
        <v>0</v>
      </c>
      <c r="DS277" s="282">
        <f t="shared" si="360"/>
        <v>0</v>
      </c>
      <c r="DT277" s="282">
        <f t="shared" si="360"/>
        <v>0</v>
      </c>
      <c r="DU277" s="282">
        <f t="shared" si="360"/>
        <v>0</v>
      </c>
      <c r="DV277" s="283">
        <f t="shared" si="360"/>
        <v>0</v>
      </c>
      <c r="DX277" s="320">
        <f>DX203+DX136</f>
        <v>1114647.0294138389</v>
      </c>
    </row>
    <row r="278" spans="1:128">
      <c r="A278" s="232"/>
      <c r="B278" s="94"/>
      <c r="C278" s="94"/>
      <c r="D278" s="95"/>
      <c r="E278" s="95"/>
      <c r="F278" s="95"/>
      <c r="G278" s="95"/>
      <c r="H278" s="96"/>
      <c r="I278" s="96"/>
      <c r="J278" s="97"/>
      <c r="K278" s="98"/>
      <c r="L278" s="98"/>
      <c r="M278" s="114"/>
      <c r="N278" s="114"/>
      <c r="O278" s="114"/>
      <c r="P278" s="99"/>
      <c r="Q278" s="98"/>
      <c r="R278" s="98"/>
      <c r="S278" s="98"/>
      <c r="T278" s="98"/>
      <c r="U278" s="98"/>
      <c r="V278" s="99"/>
      <c r="W278" s="98"/>
      <c r="X278" s="98"/>
      <c r="AE278" s="98"/>
      <c r="AF278" s="98"/>
      <c r="AG278" s="98"/>
      <c r="AH278" s="99"/>
      <c r="AI278" s="98"/>
      <c r="BB278" s="255"/>
      <c r="BC278" s="255"/>
      <c r="BD278" s="255"/>
      <c r="BE278" s="255"/>
      <c r="BF278" s="255"/>
      <c r="BG278" s="255"/>
      <c r="BH278" s="255"/>
      <c r="BI278" s="255"/>
      <c r="BJ278" s="255"/>
      <c r="BK278" s="255"/>
      <c r="BL278" s="255"/>
      <c r="BM278" s="255"/>
      <c r="BN278" s="255"/>
      <c r="BO278" s="255"/>
      <c r="BP278" s="255"/>
      <c r="BQ278" s="255"/>
      <c r="BR278" s="255"/>
      <c r="BS278" s="255"/>
      <c r="BT278" s="255"/>
      <c r="BU278" s="255"/>
      <c r="BV278" s="255"/>
      <c r="BW278" s="255"/>
      <c r="BX278" s="255"/>
      <c r="BY278" s="255"/>
      <c r="BZ278" s="255"/>
      <c r="CA278" s="255"/>
      <c r="CB278" s="256"/>
      <c r="CC278" s="256"/>
      <c r="CD278" s="284"/>
      <c r="CE278" s="284"/>
      <c r="CF278" s="284"/>
      <c r="CG278" s="284"/>
      <c r="CH278" s="285"/>
      <c r="CJ278" s="256"/>
      <c r="CK278" s="256"/>
      <c r="CL278" s="284"/>
      <c r="CM278" s="284"/>
      <c r="CN278" s="284"/>
      <c r="CO278" s="284"/>
      <c r="CP278" s="285"/>
      <c r="CR278" s="256"/>
      <c r="CS278" s="256"/>
      <c r="CT278" s="284"/>
      <c r="CU278" s="284"/>
      <c r="CV278" s="284"/>
      <c r="CW278" s="284"/>
      <c r="CX278" s="285"/>
      <c r="CY278" s="255"/>
      <c r="CZ278" s="256"/>
      <c r="DA278" s="256"/>
      <c r="DB278" s="284"/>
      <c r="DC278" s="284"/>
      <c r="DD278" s="284"/>
      <c r="DE278" s="284"/>
      <c r="DF278" s="285"/>
      <c r="DG278" s="255"/>
      <c r="DH278" s="256"/>
      <c r="DI278" s="256"/>
      <c r="DJ278" s="284"/>
      <c r="DK278" s="284"/>
      <c r="DL278" s="284"/>
      <c r="DM278" s="284"/>
      <c r="DN278" s="285"/>
      <c r="DO278" s="255"/>
      <c r="DP278" s="256"/>
      <c r="DQ278" s="256"/>
      <c r="DR278" s="284"/>
      <c r="DS278" s="284"/>
      <c r="DT278" s="284"/>
      <c r="DU278" s="284"/>
      <c r="DV278" s="285"/>
    </row>
    <row r="279" spans="1:128">
      <c r="A279" s="286"/>
      <c r="B279" s="94"/>
      <c r="C279" s="94"/>
      <c r="K279" s="98"/>
      <c r="L279" s="98"/>
      <c r="M279" s="98"/>
      <c r="N279" s="98"/>
      <c r="O279" s="98"/>
      <c r="P279" s="99"/>
      <c r="Q279" s="98"/>
      <c r="R279" s="98"/>
      <c r="S279" s="98"/>
      <c r="T279" s="98"/>
      <c r="U279" s="98"/>
      <c r="V279" s="99"/>
      <c r="W279" s="98"/>
      <c r="X279" s="98"/>
      <c r="AE279" s="98"/>
      <c r="AF279" s="98"/>
      <c r="AG279" s="98"/>
      <c r="AH279" s="99"/>
      <c r="AI279" s="98"/>
      <c r="BB279" s="255"/>
      <c r="BC279" s="255"/>
      <c r="BD279" s="255"/>
      <c r="BE279" s="255"/>
      <c r="BF279" s="255"/>
      <c r="BG279" s="255"/>
      <c r="BH279" s="255"/>
      <c r="BI279" s="255"/>
      <c r="BJ279" s="255"/>
      <c r="BK279" s="255"/>
      <c r="BL279" s="255"/>
      <c r="BM279" s="255"/>
      <c r="BN279" s="255"/>
      <c r="BO279" s="255"/>
      <c r="BP279" s="255"/>
      <c r="BQ279" s="255"/>
      <c r="BR279" s="255"/>
      <c r="BS279" s="255"/>
      <c r="BT279" s="255"/>
      <c r="BU279" s="255"/>
      <c r="BV279" s="255"/>
      <c r="BW279" s="255"/>
      <c r="BX279" s="255"/>
      <c r="BY279" s="255"/>
      <c r="BZ279" s="255"/>
      <c r="CA279" s="255"/>
      <c r="CB279" s="256" t="s">
        <v>24</v>
      </c>
      <c r="CC279" s="282">
        <f t="shared" ref="CC279:CH279" si="361">SUM(CC273:CC277)</f>
        <v>5781425.8857999649</v>
      </c>
      <c r="CD279" s="282">
        <f t="shared" si="361"/>
        <v>3405744.193724921</v>
      </c>
      <c r="CE279" s="282">
        <f t="shared" si="361"/>
        <v>10089818.589714358</v>
      </c>
      <c r="CF279" s="282">
        <f t="shared" si="361"/>
        <v>5202407.2940483242</v>
      </c>
      <c r="CG279" s="282">
        <f t="shared" si="361"/>
        <v>10237777.983212303</v>
      </c>
      <c r="CH279" s="283">
        <f t="shared" si="361"/>
        <v>34717173.946499869</v>
      </c>
      <c r="CJ279" s="256" t="s">
        <v>24</v>
      </c>
      <c r="CK279" s="282">
        <f t="shared" ref="CK279:CP279" si="362">SUM(CK273:CK277)</f>
        <v>5781425.8857999649</v>
      </c>
      <c r="CL279" s="282">
        <f t="shared" si="362"/>
        <v>3405744.193724921</v>
      </c>
      <c r="CM279" s="282">
        <f t="shared" si="362"/>
        <v>10089818.589714358</v>
      </c>
      <c r="CN279" s="282">
        <f t="shared" si="362"/>
        <v>5202407.2940483242</v>
      </c>
      <c r="CO279" s="282">
        <f t="shared" si="362"/>
        <v>10237777.983212303</v>
      </c>
      <c r="CP279" s="283">
        <f t="shared" si="362"/>
        <v>34717173.946499869</v>
      </c>
      <c r="CR279" s="256" t="s">
        <v>24</v>
      </c>
      <c r="CS279" s="282">
        <f t="shared" ref="CS279:CX279" si="363">SUM(CS273:CS277)</f>
        <v>5152321.4168876614</v>
      </c>
      <c r="CT279" s="282">
        <f t="shared" si="363"/>
        <v>2726738.1964933369</v>
      </c>
      <c r="CU279" s="282">
        <f t="shared" si="363"/>
        <v>8110025.254037356</v>
      </c>
      <c r="CV279" s="282">
        <f t="shared" si="363"/>
        <v>10745388.547390833</v>
      </c>
      <c r="CW279" s="282">
        <f t="shared" si="363"/>
        <v>15608547.8910025</v>
      </c>
      <c r="CX279" s="283">
        <f t="shared" si="363"/>
        <v>42343021.305811688</v>
      </c>
      <c r="CY279" s="255"/>
      <c r="CZ279" s="256" t="s">
        <v>24</v>
      </c>
      <c r="DA279" s="282">
        <f t="shared" ref="DA279:DF279" si="364">SUM(DA273:DA277)</f>
        <v>6049516.9364025258</v>
      </c>
      <c r="DB279" s="282">
        <f t="shared" si="364"/>
        <v>2714859.8512628055</v>
      </c>
      <c r="DC279" s="282">
        <f t="shared" si="364"/>
        <v>7540914.084657331</v>
      </c>
      <c r="DD279" s="282">
        <f t="shared" si="364"/>
        <v>9099489.8555285018</v>
      </c>
      <c r="DE279" s="282">
        <f t="shared" si="364"/>
        <v>11181847.880793095</v>
      </c>
      <c r="DF279" s="283">
        <f t="shared" si="364"/>
        <v>36586628.608644255</v>
      </c>
      <c r="DG279" s="255"/>
      <c r="DH279" s="256" t="s">
        <v>24</v>
      </c>
      <c r="DI279" s="282">
        <f t="shared" ref="DI279:DN279" si="365">SUM(DI273:DI277)</f>
        <v>4419670.8773713754</v>
      </c>
      <c r="DJ279" s="282">
        <f t="shared" si="365"/>
        <v>2183080.1805493683</v>
      </c>
      <c r="DK279" s="282">
        <f t="shared" si="365"/>
        <v>4247823.7898867093</v>
      </c>
      <c r="DL279" s="282">
        <f t="shared" si="365"/>
        <v>18215914.539737385</v>
      </c>
      <c r="DM279" s="282">
        <f t="shared" si="365"/>
        <v>23735243.578692969</v>
      </c>
      <c r="DN279" s="283">
        <f t="shared" si="365"/>
        <v>52801732.966237813</v>
      </c>
      <c r="DO279" s="255"/>
      <c r="DP279" s="256" t="s">
        <v>24</v>
      </c>
      <c r="DQ279" s="282">
        <f t="shared" ref="DQ279:DV279" si="366">SUM(DQ273:DQ277)</f>
        <v>6214061.916401105</v>
      </c>
      <c r="DR279" s="282">
        <f t="shared" si="366"/>
        <v>2159323.4900883064</v>
      </c>
      <c r="DS279" s="282">
        <f t="shared" si="366"/>
        <v>3109601.4511266579</v>
      </c>
      <c r="DT279" s="282">
        <f t="shared" si="366"/>
        <v>14925610.885802872</v>
      </c>
      <c r="DU279" s="282">
        <f t="shared" si="366"/>
        <v>14881843.558274155</v>
      </c>
      <c r="DV279" s="283">
        <f t="shared" si="366"/>
        <v>41290441.301693097</v>
      </c>
      <c r="DX279" s="320">
        <f>DN279-DV279</f>
        <v>11511291.664544716</v>
      </c>
    </row>
    <row r="280" spans="1:128">
      <c r="A280" s="286"/>
      <c r="B280" s="94"/>
      <c r="C280" s="94"/>
      <c r="D280" s="134" t="s">
        <v>70</v>
      </c>
      <c r="E280" s="95"/>
      <c r="F280" s="95"/>
      <c r="G280" s="95"/>
      <c r="H280" s="96"/>
      <c r="I280" s="96"/>
      <c r="J280" s="97"/>
      <c r="K280" s="98"/>
      <c r="L280" s="98"/>
      <c r="M280" s="98"/>
      <c r="N280" s="98"/>
      <c r="O280" s="98"/>
      <c r="P280" s="99"/>
      <c r="Q280" s="98"/>
      <c r="R280" s="98"/>
      <c r="S280" s="98"/>
      <c r="T280" s="98"/>
      <c r="U280" s="98"/>
      <c r="V280" s="99"/>
      <c r="W280" s="98"/>
      <c r="X280" s="98"/>
      <c r="AE280" s="98"/>
      <c r="AF280" s="98"/>
      <c r="AG280" s="98"/>
      <c r="AH280" s="99"/>
      <c r="AI280" s="98"/>
      <c r="BB280" s="255"/>
      <c r="BC280" s="255"/>
      <c r="BD280" s="255"/>
      <c r="BE280" s="255"/>
      <c r="BF280" s="255"/>
      <c r="BG280" s="255"/>
      <c r="BH280" s="255"/>
      <c r="BI280" s="255"/>
      <c r="BJ280" s="255"/>
      <c r="BK280" s="255"/>
      <c r="BL280" s="255"/>
      <c r="BM280" s="255"/>
      <c r="BN280" s="255"/>
      <c r="BO280" s="255"/>
      <c r="BP280" s="255"/>
      <c r="BQ280" s="255"/>
      <c r="BR280" s="255"/>
      <c r="BS280" s="255"/>
      <c r="BT280" s="255"/>
      <c r="BU280" s="255"/>
      <c r="BV280" s="255"/>
      <c r="BW280" s="255"/>
      <c r="BX280" s="255"/>
      <c r="BY280" s="255"/>
      <c r="BZ280" s="255"/>
      <c r="CA280" s="255"/>
      <c r="CB280" s="255"/>
      <c r="CC280" s="255"/>
      <c r="CY280" s="255"/>
      <c r="CZ280" s="255"/>
      <c r="DG280" s="255"/>
      <c r="DH280" s="255"/>
      <c r="DO280" s="255"/>
      <c r="DP280" s="255"/>
    </row>
    <row r="281" spans="1:128" ht="13.5" thickBot="1">
      <c r="A281" s="286"/>
      <c r="B281" s="94"/>
      <c r="C281" s="94"/>
      <c r="D281" s="95"/>
      <c r="E281" s="95"/>
      <c r="F281" s="95"/>
      <c r="G281" s="95"/>
      <c r="H281" s="96"/>
      <c r="I281" s="96"/>
      <c r="J281" s="97"/>
      <c r="K281" s="95"/>
      <c r="L281" s="95"/>
      <c r="M281" s="95"/>
      <c r="N281" s="95"/>
      <c r="O281" s="95"/>
      <c r="P281" s="135"/>
      <c r="Q281" s="95"/>
      <c r="R281" s="95"/>
      <c r="S281" s="95"/>
      <c r="T281" s="95"/>
      <c r="U281" s="95"/>
      <c r="V281" s="135"/>
      <c r="W281" s="95"/>
      <c r="X281" s="95"/>
      <c r="AE281" s="95"/>
      <c r="AF281" s="95"/>
      <c r="AG281" s="95"/>
      <c r="AH281" s="135"/>
      <c r="AI281" s="95"/>
      <c r="BB281" s="255"/>
      <c r="BC281" s="255"/>
      <c r="BD281" s="255"/>
      <c r="BE281" s="255"/>
      <c r="BF281" s="255"/>
      <c r="BG281" s="255"/>
      <c r="BH281" s="255"/>
      <c r="BI281" s="255"/>
      <c r="BJ281" s="255"/>
      <c r="BK281" s="255"/>
      <c r="BL281" s="255"/>
      <c r="BM281" s="255"/>
      <c r="BN281" s="255"/>
      <c r="BO281" s="255"/>
      <c r="BP281" s="255"/>
      <c r="BQ281" s="255"/>
      <c r="BR281" s="255"/>
      <c r="BS281" s="255"/>
      <c r="BT281" s="255"/>
      <c r="BU281" s="255"/>
      <c r="BV281" s="255"/>
      <c r="BW281" s="255"/>
      <c r="BX281" s="255"/>
      <c r="BY281" s="255"/>
      <c r="BZ281" s="255"/>
      <c r="CA281" s="255"/>
      <c r="CB281" s="255"/>
      <c r="CC281" s="255"/>
      <c r="CY281" s="255"/>
      <c r="CZ281" s="255"/>
      <c r="DG281" s="255"/>
      <c r="DH281" s="255"/>
      <c r="DO281" s="255"/>
      <c r="DP281" s="255"/>
      <c r="DW281" s="320"/>
      <c r="DX281" s="321">
        <f>DX277/DX279</f>
        <v>9.6830752090749345E-2</v>
      </c>
    </row>
    <row r="282" spans="1:128">
      <c r="A282" s="286"/>
      <c r="B282" s="94"/>
      <c r="C282" s="94"/>
      <c r="D282" s="104" t="s">
        <v>26</v>
      </c>
      <c r="E282" s="105" t="s">
        <v>71</v>
      </c>
      <c r="F282" s="106"/>
      <c r="G282" s="107"/>
      <c r="H282" s="108"/>
      <c r="I282" s="108"/>
      <c r="J282" s="109"/>
      <c r="K282" s="124"/>
      <c r="L282" s="124"/>
      <c r="M282" s="124"/>
      <c r="N282" s="124"/>
      <c r="O282" s="124"/>
      <c r="P282" s="127"/>
      <c r="Q282" s="124"/>
      <c r="R282" s="124"/>
      <c r="S282" s="124"/>
      <c r="T282" s="124"/>
      <c r="U282" s="124"/>
      <c r="V282" s="127"/>
      <c r="W282" s="124"/>
      <c r="X282" s="124"/>
      <c r="AE282" s="124"/>
      <c r="AF282" s="124"/>
      <c r="AG282" s="124"/>
      <c r="AH282" s="127"/>
      <c r="AI282" s="124"/>
      <c r="BB282" s="255"/>
      <c r="BC282" s="255"/>
      <c r="BD282" s="255"/>
      <c r="BE282" s="255"/>
      <c r="BF282" s="255"/>
      <c r="BG282" s="255"/>
      <c r="BH282" s="255"/>
      <c r="BI282" s="255"/>
      <c r="BJ282" s="255"/>
      <c r="BK282" s="255"/>
      <c r="BL282" s="255"/>
      <c r="BM282" s="255"/>
      <c r="BN282" s="255"/>
      <c r="BO282" s="255"/>
      <c r="BP282" s="255"/>
      <c r="BQ282" s="255"/>
      <c r="BR282" s="255"/>
      <c r="BS282" s="255"/>
      <c r="BT282" s="255"/>
      <c r="BU282" s="255"/>
      <c r="BV282" s="255"/>
      <c r="BW282" s="255"/>
      <c r="BX282" s="255"/>
      <c r="BY282" s="255"/>
      <c r="BZ282" s="255"/>
      <c r="CA282" s="255"/>
      <c r="CB282" s="255"/>
      <c r="CC282" s="255"/>
      <c r="CY282" s="255"/>
      <c r="CZ282" s="255"/>
      <c r="DG282" s="255"/>
      <c r="DH282" s="255"/>
      <c r="DO282" s="255"/>
      <c r="DP282" s="255"/>
    </row>
    <row r="283" spans="1:128">
      <c r="A283" s="286"/>
      <c r="B283" s="94"/>
      <c r="C283" s="94"/>
      <c r="D283" s="110" t="s">
        <v>28</v>
      </c>
      <c r="E283" s="111" t="s">
        <v>72</v>
      </c>
      <c r="F283" s="112"/>
      <c r="G283" s="101"/>
      <c r="H283" s="96"/>
      <c r="I283" s="96"/>
      <c r="J283" s="113"/>
      <c r="K283" s="124"/>
      <c r="L283" s="124"/>
      <c r="M283" s="124"/>
      <c r="N283" s="124"/>
      <c r="O283" s="124"/>
      <c r="P283" s="127"/>
      <c r="Q283" s="124"/>
      <c r="R283" s="124"/>
      <c r="S283" s="124"/>
      <c r="T283" s="124"/>
      <c r="U283" s="124"/>
      <c r="V283" s="127"/>
      <c r="W283" s="124"/>
      <c r="X283" s="124"/>
      <c r="AE283" s="124"/>
      <c r="AF283" s="124"/>
      <c r="AG283" s="124"/>
      <c r="AH283" s="127"/>
      <c r="AI283" s="124"/>
      <c r="BB283" s="255"/>
      <c r="BC283" s="255"/>
      <c r="BD283" s="255"/>
      <c r="BE283" s="255"/>
      <c r="BF283" s="255"/>
      <c r="BG283" s="255"/>
      <c r="BH283" s="255"/>
      <c r="BI283" s="255"/>
      <c r="BJ283" s="255"/>
      <c r="BK283" s="255"/>
      <c r="BL283" s="255"/>
      <c r="BM283" s="255"/>
      <c r="BN283" s="255"/>
      <c r="BO283" s="255"/>
      <c r="BP283" s="255"/>
      <c r="BQ283" s="255"/>
      <c r="BR283" s="255"/>
      <c r="BS283" s="255"/>
      <c r="BT283" s="255"/>
      <c r="BU283" s="255"/>
      <c r="BV283" s="255"/>
      <c r="BW283" s="255"/>
      <c r="BX283" s="255"/>
      <c r="BY283" s="255"/>
      <c r="BZ283" s="255"/>
      <c r="CA283" s="255"/>
      <c r="CB283" s="255"/>
      <c r="CC283" s="255"/>
      <c r="CY283" s="255"/>
      <c r="CZ283" s="255"/>
      <c r="DG283" s="255"/>
      <c r="DH283" s="255"/>
      <c r="DO283" s="255"/>
      <c r="DP283" s="255"/>
    </row>
    <row r="284" spans="1:128">
      <c r="A284" s="286"/>
      <c r="B284" s="94"/>
      <c r="C284" s="94"/>
      <c r="D284" s="115" t="s">
        <v>30</v>
      </c>
      <c r="E284" s="116" t="s">
        <v>73</v>
      </c>
      <c r="F284" s="117"/>
      <c r="G284" s="118"/>
      <c r="H284" s="96"/>
      <c r="I284" s="96"/>
      <c r="J284" s="119"/>
      <c r="K284" s="98"/>
      <c r="L284" s="98"/>
      <c r="M284" s="98"/>
      <c r="N284" s="98"/>
      <c r="O284" s="98"/>
      <c r="P284" s="99"/>
      <c r="Q284" s="98"/>
      <c r="R284" s="98"/>
      <c r="S284" s="98"/>
      <c r="T284" s="98"/>
      <c r="U284" s="98"/>
      <c r="V284" s="99"/>
      <c r="W284" s="98"/>
      <c r="X284" s="98"/>
      <c r="AE284" s="98"/>
      <c r="AF284" s="98"/>
      <c r="AG284" s="98"/>
      <c r="AH284" s="99"/>
      <c r="AI284" s="98"/>
      <c r="BB284" s="255"/>
      <c r="BC284" s="255"/>
      <c r="BD284" s="255"/>
      <c r="BE284" s="255"/>
      <c r="BF284" s="255"/>
      <c r="BG284" s="255"/>
      <c r="BH284" s="255"/>
      <c r="BI284" s="255"/>
      <c r="BJ284" s="255"/>
      <c r="BK284" s="255"/>
      <c r="BL284" s="255"/>
      <c r="BM284" s="255"/>
      <c r="BN284" s="255"/>
      <c r="BO284" s="255"/>
      <c r="BP284" s="255"/>
      <c r="BQ284" s="255"/>
      <c r="BR284" s="255"/>
      <c r="BS284" s="255"/>
      <c r="BT284" s="255"/>
      <c r="BU284" s="255"/>
      <c r="BV284" s="255"/>
      <c r="BW284" s="255"/>
      <c r="BX284" s="255"/>
      <c r="BY284" s="255"/>
      <c r="BZ284" s="255"/>
      <c r="CA284" s="255"/>
      <c r="CB284" s="255"/>
      <c r="CC284" s="255"/>
      <c r="CY284" s="255"/>
      <c r="CZ284" s="255"/>
      <c r="DG284" s="255"/>
      <c r="DH284" s="255"/>
      <c r="DO284" s="255"/>
      <c r="DP284" s="255"/>
      <c r="DW284" s="320"/>
    </row>
    <row r="285" spans="1:128" ht="13.5" thickBot="1">
      <c r="A285" s="286"/>
      <c r="B285" s="94"/>
      <c r="C285" s="94"/>
      <c r="D285" s="128" t="s">
        <v>31</v>
      </c>
      <c r="E285" s="129" t="s">
        <v>74</v>
      </c>
      <c r="F285" s="130"/>
      <c r="G285" s="131"/>
      <c r="H285" s="132"/>
      <c r="I285" s="132"/>
      <c r="J285" s="133"/>
      <c r="K285" s="98"/>
      <c r="L285" s="98"/>
      <c r="M285" s="98"/>
      <c r="N285" s="98"/>
      <c r="O285" s="98"/>
      <c r="P285" s="99"/>
      <c r="Q285" s="98"/>
      <c r="R285" s="98"/>
      <c r="S285" s="98"/>
      <c r="T285" s="98"/>
      <c r="U285" s="98"/>
      <c r="V285" s="99"/>
      <c r="W285" s="98"/>
      <c r="X285" s="98"/>
      <c r="AE285" s="98"/>
      <c r="AF285" s="98"/>
      <c r="AG285" s="98"/>
      <c r="AH285" s="99"/>
      <c r="AI285" s="98"/>
      <c r="BB285" s="255"/>
      <c r="BC285" s="255"/>
      <c r="BD285" s="255"/>
      <c r="BE285" s="255"/>
      <c r="BF285" s="255"/>
      <c r="BG285" s="255"/>
      <c r="BH285" s="255"/>
      <c r="BI285" s="255"/>
      <c r="BJ285" s="255"/>
      <c r="BK285" s="255"/>
      <c r="BL285" s="255"/>
      <c r="BM285" s="255"/>
      <c r="BN285" s="255"/>
      <c r="BO285" s="255"/>
      <c r="BP285" s="255"/>
      <c r="BQ285" s="255"/>
      <c r="BR285" s="255"/>
      <c r="BS285" s="255"/>
      <c r="BT285" s="255"/>
      <c r="BU285" s="255"/>
      <c r="BV285" s="255"/>
      <c r="BW285" s="255"/>
      <c r="BX285" s="255"/>
      <c r="BY285" s="255"/>
      <c r="BZ285" s="255"/>
      <c r="CA285" s="255"/>
      <c r="CB285" s="255"/>
      <c r="CC285" s="255"/>
      <c r="CY285" s="255"/>
      <c r="CZ285" s="255"/>
      <c r="DG285" s="255"/>
      <c r="DH285" s="255"/>
      <c r="DO285" s="255"/>
      <c r="DP285" s="255"/>
    </row>
    <row r="286" spans="1:128">
      <c r="A286" s="286"/>
      <c r="B286" s="94"/>
      <c r="C286" s="94"/>
      <c r="D286" s="95"/>
      <c r="E286" s="95"/>
      <c r="F286" s="95"/>
      <c r="G286" s="95"/>
      <c r="H286" s="96"/>
      <c r="I286" s="96"/>
      <c r="J286" s="97"/>
      <c r="K286" s="98"/>
      <c r="L286" s="98"/>
      <c r="M286" s="98"/>
      <c r="N286" s="98"/>
      <c r="O286" s="98"/>
      <c r="P286" s="99"/>
      <c r="Q286" s="98"/>
      <c r="R286" s="98"/>
      <c r="S286" s="98"/>
      <c r="T286" s="98"/>
      <c r="U286" s="98"/>
      <c r="V286" s="99"/>
      <c r="W286" s="98"/>
      <c r="X286" s="98"/>
      <c r="AE286" s="98"/>
      <c r="AF286" s="98"/>
      <c r="AG286" s="98"/>
      <c r="AH286" s="99"/>
      <c r="AI286" s="98"/>
      <c r="BB286" s="255"/>
      <c r="BC286" s="255"/>
      <c r="BD286" s="255"/>
      <c r="BE286" s="255"/>
      <c r="BF286" s="255"/>
      <c r="BG286" s="255"/>
      <c r="BH286" s="255"/>
      <c r="BI286" s="255"/>
      <c r="BJ286" s="255"/>
      <c r="BK286" s="255"/>
      <c r="BL286" s="255"/>
      <c r="BM286" s="255"/>
      <c r="BN286" s="255"/>
      <c r="BO286" s="255"/>
      <c r="BP286" s="255"/>
      <c r="BQ286" s="255"/>
      <c r="BR286" s="255"/>
      <c r="BS286" s="255"/>
      <c r="BT286" s="255"/>
      <c r="BU286" s="255"/>
      <c r="BV286" s="255"/>
      <c r="BW286" s="255"/>
      <c r="BX286" s="255"/>
      <c r="BY286" s="255"/>
      <c r="BZ286" s="255"/>
      <c r="CA286" s="255"/>
      <c r="CB286" s="255"/>
      <c r="CC286" s="255"/>
      <c r="CY286" s="255"/>
      <c r="CZ286" s="255"/>
      <c r="DG286" s="255"/>
      <c r="DH286" s="255"/>
      <c r="DO286" s="255"/>
      <c r="DP286" s="255"/>
    </row>
    <row r="287" spans="1:128">
      <c r="A287" s="286"/>
      <c r="B287" s="94"/>
      <c r="C287" s="94"/>
      <c r="D287" s="95"/>
      <c r="E287" s="95"/>
      <c r="F287" s="95"/>
      <c r="G287" s="95"/>
      <c r="H287" s="96"/>
      <c r="I287" s="96"/>
      <c r="J287" s="95"/>
      <c r="K287" s="95"/>
      <c r="L287" s="95"/>
      <c r="M287" s="95"/>
      <c r="N287" s="95"/>
      <c r="O287" s="95"/>
      <c r="P287" s="135"/>
      <c r="Q287" s="95"/>
      <c r="R287" s="95"/>
      <c r="S287" s="95"/>
      <c r="T287" s="95"/>
      <c r="U287" s="95"/>
      <c r="V287" s="135"/>
      <c r="W287" s="95"/>
      <c r="X287" s="95"/>
      <c r="AE287" s="95"/>
      <c r="AF287" s="95"/>
      <c r="AG287" s="95"/>
      <c r="AH287" s="135"/>
      <c r="AI287" s="95"/>
      <c r="BB287" s="255"/>
      <c r="BC287" s="255"/>
      <c r="BD287" s="255"/>
      <c r="BE287" s="255"/>
      <c r="BF287" s="255"/>
      <c r="BG287" s="255"/>
      <c r="BH287" s="255"/>
      <c r="BI287" s="255"/>
      <c r="BJ287" s="255"/>
      <c r="BK287" s="255"/>
      <c r="BL287" s="255"/>
      <c r="BM287" s="255"/>
      <c r="BN287" s="255"/>
      <c r="BO287" s="255"/>
      <c r="BP287" s="255"/>
      <c r="BQ287" s="255"/>
      <c r="BR287" s="255"/>
      <c r="BS287" s="255"/>
      <c r="BT287" s="255"/>
      <c r="BU287" s="255"/>
      <c r="BV287" s="255"/>
      <c r="BW287" s="255"/>
      <c r="BX287" s="255"/>
      <c r="BY287" s="255"/>
      <c r="BZ287" s="255"/>
      <c r="CA287" s="255"/>
      <c r="CB287" s="255"/>
      <c r="CC287" s="255"/>
      <c r="CY287" s="255"/>
      <c r="CZ287" s="255"/>
      <c r="DG287" s="255"/>
      <c r="DH287" s="255"/>
      <c r="DN287" s="320"/>
      <c r="DO287" s="255"/>
      <c r="DP287" s="255"/>
    </row>
    <row r="288" spans="1:128">
      <c r="A288" s="286"/>
      <c r="B288" s="94"/>
      <c r="C288" s="94"/>
      <c r="D288" s="136"/>
      <c r="E288" s="124"/>
      <c r="F288" s="124"/>
      <c r="G288" s="124"/>
      <c r="H288" s="125"/>
      <c r="I288" s="125"/>
      <c r="J288" s="137"/>
      <c r="K288" s="124"/>
      <c r="L288" s="124"/>
      <c r="M288" s="124"/>
      <c r="N288" s="124"/>
      <c r="O288" s="124"/>
      <c r="P288" s="127"/>
      <c r="Q288" s="124"/>
      <c r="R288" s="124"/>
      <c r="S288" s="124"/>
      <c r="T288" s="124"/>
      <c r="U288" s="124"/>
      <c r="V288" s="127"/>
      <c r="W288" s="124"/>
      <c r="X288" s="124"/>
      <c r="AE288" s="124"/>
      <c r="AF288" s="124"/>
      <c r="AG288" s="124"/>
      <c r="AH288" s="127"/>
      <c r="AI288" s="124"/>
      <c r="BB288" s="255"/>
      <c r="BC288" s="255"/>
      <c r="BD288" s="255"/>
      <c r="BE288" s="255"/>
      <c r="BF288" s="255"/>
      <c r="BG288" s="255"/>
      <c r="BH288" s="255"/>
      <c r="BI288" s="255"/>
      <c r="BJ288" s="255"/>
      <c r="BK288" s="255"/>
      <c r="BL288" s="255"/>
      <c r="BM288" s="255"/>
      <c r="BN288" s="255"/>
      <c r="BO288" s="255"/>
      <c r="BP288" s="255"/>
      <c r="BQ288" s="255"/>
      <c r="BR288" s="255"/>
      <c r="BS288" s="255"/>
      <c r="BT288" s="255"/>
      <c r="BU288" s="255"/>
      <c r="BV288" s="255"/>
      <c r="BW288" s="255"/>
      <c r="BX288" s="255"/>
      <c r="BY288" s="255"/>
      <c r="BZ288" s="255"/>
      <c r="CA288" s="255"/>
      <c r="CB288" s="255"/>
      <c r="CC288" s="255"/>
      <c r="CY288" s="255"/>
      <c r="CZ288" s="255"/>
      <c r="DG288" s="255"/>
      <c r="DH288" s="255"/>
      <c r="DO288" s="255"/>
      <c r="DP288" s="255"/>
      <c r="DX288" s="320"/>
    </row>
    <row r="289" spans="1:120">
      <c r="A289" s="286"/>
      <c r="B289" s="94"/>
      <c r="C289" s="94"/>
      <c r="D289" s="136"/>
      <c r="E289" s="124"/>
      <c r="F289" s="124"/>
      <c r="G289" s="124"/>
      <c r="H289" s="125"/>
      <c r="I289" s="125"/>
      <c r="J289" s="137"/>
      <c r="K289" s="124"/>
      <c r="L289" s="124"/>
      <c r="M289" s="124"/>
      <c r="N289" s="124"/>
      <c r="O289" s="124"/>
      <c r="P289" s="127"/>
      <c r="Q289" s="124"/>
      <c r="R289" s="124"/>
      <c r="S289" s="124"/>
      <c r="T289" s="124"/>
      <c r="U289" s="124"/>
      <c r="V289" s="127"/>
      <c r="W289" s="124"/>
      <c r="X289" s="124"/>
      <c r="AE289" s="124"/>
      <c r="AF289" s="124"/>
      <c r="AG289" s="124"/>
      <c r="AH289" s="127"/>
      <c r="AI289" s="124"/>
      <c r="BB289" s="255"/>
      <c r="BC289" s="255"/>
      <c r="BD289" s="255"/>
      <c r="BE289" s="255"/>
      <c r="BF289" s="255"/>
      <c r="BG289" s="255"/>
      <c r="BH289" s="255"/>
      <c r="BI289" s="255"/>
      <c r="BJ289" s="255"/>
      <c r="BK289" s="255"/>
      <c r="BL289" s="255"/>
      <c r="BM289" s="255"/>
      <c r="BN289" s="255"/>
      <c r="BO289" s="255"/>
      <c r="BP289" s="255"/>
      <c r="BQ289" s="255"/>
      <c r="BR289" s="255"/>
      <c r="BS289" s="255"/>
      <c r="BT289" s="255"/>
      <c r="BU289" s="255"/>
      <c r="BV289" s="255"/>
      <c r="BW289" s="255"/>
      <c r="BX289" s="255"/>
      <c r="BY289" s="255"/>
      <c r="BZ289" s="255"/>
      <c r="CA289" s="255"/>
      <c r="CB289" s="255"/>
      <c r="CC289" s="255"/>
      <c r="CY289" s="255"/>
      <c r="CZ289" s="255"/>
      <c r="DG289" s="255"/>
      <c r="DH289" s="255"/>
      <c r="DO289" s="255"/>
      <c r="DP289" s="255"/>
    </row>
    <row r="290" spans="1:120">
      <c r="A290" s="286"/>
      <c r="B290" s="94"/>
      <c r="C290" s="94"/>
      <c r="D290" s="95"/>
      <c r="E290" s="95"/>
      <c r="F290" s="95"/>
      <c r="G290" s="95"/>
      <c r="H290" s="96"/>
      <c r="I290" s="96"/>
      <c r="J290" s="97"/>
      <c r="K290" s="98"/>
      <c r="L290" s="98"/>
      <c r="M290" s="98"/>
      <c r="N290" s="98"/>
      <c r="O290" s="98"/>
      <c r="P290" s="99"/>
      <c r="Q290" s="98"/>
      <c r="R290" s="98"/>
      <c r="S290" s="98"/>
      <c r="T290" s="98"/>
      <c r="U290" s="98"/>
      <c r="V290" s="99"/>
      <c r="W290" s="98"/>
      <c r="X290" s="98"/>
      <c r="AE290" s="98"/>
      <c r="AF290" s="98"/>
      <c r="AG290" s="98"/>
      <c r="AH290" s="99"/>
      <c r="AI290" s="98"/>
      <c r="BB290" s="255"/>
      <c r="BC290" s="255"/>
      <c r="BD290" s="255"/>
      <c r="BE290" s="255"/>
      <c r="BF290" s="255"/>
      <c r="BG290" s="255"/>
      <c r="BH290" s="255"/>
      <c r="BI290" s="255"/>
      <c r="BJ290" s="255"/>
      <c r="BK290" s="255"/>
      <c r="BL290" s="255"/>
      <c r="BM290" s="255"/>
      <c r="BN290" s="255"/>
      <c r="BO290" s="255"/>
      <c r="BP290" s="255"/>
      <c r="BQ290" s="255"/>
      <c r="BR290" s="255"/>
      <c r="BS290" s="255"/>
      <c r="BT290" s="255"/>
      <c r="BU290" s="255"/>
      <c r="BV290" s="255"/>
      <c r="BW290" s="255"/>
      <c r="BX290" s="255"/>
      <c r="BY290" s="255"/>
      <c r="BZ290" s="255"/>
      <c r="CA290" s="255"/>
      <c r="CB290" s="255"/>
      <c r="CC290" s="255"/>
      <c r="CY290" s="255"/>
      <c r="CZ290" s="255"/>
      <c r="DG290" s="255"/>
      <c r="DH290" s="255"/>
      <c r="DO290" s="255"/>
      <c r="DP290" s="255"/>
    </row>
    <row r="291" spans="1:120">
      <c r="A291" s="286"/>
      <c r="B291" s="94"/>
      <c r="C291" s="94"/>
      <c r="D291" s="98"/>
      <c r="E291" s="98"/>
      <c r="F291" s="98"/>
      <c r="G291" s="98"/>
      <c r="H291" s="96"/>
      <c r="I291" s="96"/>
      <c r="J291" s="97"/>
      <c r="K291" s="98"/>
      <c r="L291" s="98"/>
      <c r="M291" s="98"/>
      <c r="N291" s="98"/>
      <c r="O291" s="98"/>
      <c r="P291" s="99"/>
      <c r="Q291" s="98"/>
      <c r="R291" s="98"/>
      <c r="S291" s="98"/>
      <c r="T291" s="98"/>
      <c r="U291" s="98"/>
      <c r="V291" s="99"/>
      <c r="W291" s="98"/>
      <c r="X291" s="98"/>
      <c r="AE291" s="98"/>
      <c r="AF291" s="98"/>
      <c r="AG291" s="98"/>
      <c r="AH291" s="99"/>
      <c r="AI291" s="98"/>
      <c r="BB291" s="255"/>
      <c r="BC291" s="255"/>
      <c r="BD291" s="255"/>
      <c r="BE291" s="255"/>
      <c r="BF291" s="255"/>
      <c r="BG291" s="255"/>
      <c r="BH291" s="255"/>
      <c r="BI291" s="255"/>
      <c r="BJ291" s="255"/>
      <c r="BK291" s="255"/>
      <c r="BL291" s="255"/>
      <c r="BM291" s="255"/>
      <c r="BN291" s="255"/>
      <c r="BO291" s="255"/>
      <c r="BP291" s="255"/>
      <c r="BQ291" s="255"/>
      <c r="BR291" s="255"/>
      <c r="BS291" s="255"/>
      <c r="BT291" s="255"/>
      <c r="BU291" s="255"/>
      <c r="BV291" s="255"/>
      <c r="BW291" s="255"/>
      <c r="BX291" s="255"/>
      <c r="BY291" s="255"/>
      <c r="BZ291" s="255"/>
      <c r="CA291" s="255"/>
      <c r="CB291" s="255"/>
      <c r="CC291" s="255"/>
      <c r="CY291" s="255"/>
      <c r="CZ291" s="255"/>
      <c r="DG291" s="255"/>
      <c r="DH291" s="255"/>
      <c r="DO291" s="255"/>
      <c r="DP291" s="255"/>
    </row>
    <row r="292" spans="1:120">
      <c r="A292" s="286"/>
      <c r="B292" s="94"/>
      <c r="C292" s="94"/>
      <c r="D292" s="98"/>
      <c r="E292" s="98"/>
      <c r="F292" s="98"/>
      <c r="G292" s="98"/>
      <c r="H292" s="96"/>
      <c r="I292" s="125"/>
      <c r="J292" s="98"/>
      <c r="K292" s="97"/>
      <c r="L292" s="97"/>
      <c r="M292" s="98"/>
      <c r="N292" s="98"/>
      <c r="O292" s="98"/>
      <c r="P292" s="99"/>
      <c r="Q292" s="98"/>
      <c r="R292" s="98"/>
      <c r="S292" s="98"/>
      <c r="T292" s="98"/>
      <c r="U292" s="98"/>
      <c r="V292" s="99"/>
      <c r="W292" s="98"/>
      <c r="X292" s="98"/>
      <c r="AE292" s="98"/>
      <c r="AF292" s="98"/>
      <c r="AG292" s="98"/>
      <c r="AH292" s="99"/>
      <c r="AI292" s="98"/>
      <c r="BB292" s="255"/>
      <c r="BC292" s="255"/>
      <c r="BD292" s="255"/>
      <c r="BE292" s="255"/>
      <c r="BF292" s="255"/>
      <c r="BG292" s="255"/>
      <c r="BH292" s="255"/>
      <c r="BI292" s="255"/>
      <c r="BJ292" s="255"/>
      <c r="BK292" s="255"/>
      <c r="BL292" s="255"/>
      <c r="BM292" s="255"/>
      <c r="BN292" s="255"/>
      <c r="BO292" s="255"/>
      <c r="BP292" s="255"/>
      <c r="BQ292" s="255"/>
      <c r="BR292" s="255"/>
      <c r="BS292" s="255"/>
      <c r="BT292" s="255"/>
      <c r="BU292" s="255"/>
      <c r="BV292" s="255"/>
      <c r="BW292" s="255"/>
      <c r="BX292" s="255"/>
      <c r="BY292" s="255"/>
      <c r="BZ292" s="255"/>
      <c r="CA292" s="255"/>
      <c r="CB292" s="255"/>
      <c r="CC292" s="255"/>
      <c r="CY292" s="255"/>
      <c r="CZ292" s="255"/>
      <c r="DG292" s="255"/>
      <c r="DH292" s="255"/>
      <c r="DO292" s="255"/>
      <c r="DP292" s="255"/>
    </row>
    <row r="293" spans="1:120">
      <c r="A293" s="286"/>
      <c r="B293" s="94"/>
      <c r="C293" s="94"/>
      <c r="D293" s="138"/>
      <c r="E293" s="98"/>
      <c r="F293" s="98"/>
      <c r="G293" s="98"/>
      <c r="H293" s="96"/>
      <c r="I293" s="96"/>
      <c r="J293" s="98"/>
      <c r="K293" s="98"/>
      <c r="L293" s="98"/>
      <c r="M293" s="98"/>
      <c r="N293" s="98"/>
      <c r="O293" s="98"/>
      <c r="P293" s="99"/>
      <c r="Q293" s="98"/>
      <c r="R293" s="98"/>
      <c r="S293" s="98"/>
      <c r="T293" s="98"/>
      <c r="U293" s="98"/>
      <c r="V293" s="99"/>
      <c r="W293" s="98"/>
      <c r="X293" s="98"/>
      <c r="AE293" s="98"/>
      <c r="AF293" s="98"/>
      <c r="AG293" s="98"/>
      <c r="AH293" s="99"/>
      <c r="AI293" s="98"/>
      <c r="BB293" s="255"/>
      <c r="BC293" s="255"/>
      <c r="BD293" s="255"/>
      <c r="BE293" s="255"/>
      <c r="BF293" s="255"/>
      <c r="BG293" s="255"/>
      <c r="BH293" s="255"/>
      <c r="BI293" s="255"/>
      <c r="BJ293" s="255"/>
      <c r="BK293" s="255"/>
      <c r="BL293" s="255"/>
      <c r="BM293" s="255"/>
      <c r="BN293" s="255"/>
      <c r="BO293" s="255"/>
      <c r="BP293" s="255"/>
      <c r="BQ293" s="255"/>
      <c r="BR293" s="255"/>
      <c r="BS293" s="255"/>
      <c r="BT293" s="255"/>
      <c r="BU293" s="255"/>
      <c r="BV293" s="255"/>
      <c r="BW293" s="255"/>
      <c r="BX293" s="255"/>
      <c r="BY293" s="255"/>
      <c r="BZ293" s="255"/>
      <c r="CA293" s="255"/>
      <c r="CB293" s="255"/>
      <c r="CC293" s="255"/>
      <c r="CY293" s="255"/>
      <c r="CZ293" s="255"/>
      <c r="DG293" s="255"/>
      <c r="DH293" s="255"/>
      <c r="DO293" s="255"/>
      <c r="DP293" s="255"/>
    </row>
    <row r="294" spans="1:120">
      <c r="A294" s="286"/>
      <c r="B294" s="94"/>
      <c r="C294" s="94"/>
      <c r="D294" s="136"/>
      <c r="E294" s="124"/>
      <c r="F294" s="124"/>
      <c r="G294" s="124"/>
      <c r="H294" s="125"/>
      <c r="I294" s="125"/>
      <c r="J294" s="137"/>
      <c r="K294" s="124"/>
      <c r="L294" s="124"/>
      <c r="M294" s="124"/>
      <c r="N294" s="124"/>
      <c r="O294" s="124"/>
      <c r="P294" s="127"/>
      <c r="Q294" s="124"/>
      <c r="R294" s="124"/>
      <c r="S294" s="124"/>
      <c r="T294" s="124"/>
      <c r="U294" s="124"/>
      <c r="V294" s="127"/>
      <c r="W294" s="124"/>
      <c r="X294" s="124"/>
      <c r="AE294" s="124"/>
      <c r="AF294" s="124"/>
      <c r="AG294" s="124"/>
      <c r="AH294" s="127"/>
      <c r="AI294" s="124"/>
      <c r="BB294" s="255"/>
      <c r="BC294" s="255"/>
      <c r="BD294" s="255"/>
      <c r="BE294" s="255"/>
      <c r="BF294" s="255"/>
      <c r="BG294" s="255"/>
      <c r="BH294" s="255"/>
      <c r="BI294" s="255"/>
      <c r="BJ294" s="255"/>
      <c r="BK294" s="255"/>
      <c r="BL294" s="255"/>
      <c r="BM294" s="255"/>
      <c r="BN294" s="255"/>
      <c r="BO294" s="255"/>
      <c r="BP294" s="255"/>
      <c r="BQ294" s="255"/>
      <c r="BR294" s="255"/>
      <c r="BS294" s="255"/>
      <c r="BT294" s="255"/>
      <c r="BU294" s="255"/>
      <c r="BV294" s="255"/>
      <c r="BW294" s="255"/>
      <c r="BX294" s="255"/>
      <c r="BY294" s="255"/>
      <c r="BZ294" s="255"/>
      <c r="CA294" s="255"/>
      <c r="CB294" s="255"/>
      <c r="CC294" s="255"/>
      <c r="CY294" s="255"/>
      <c r="CZ294" s="255"/>
      <c r="DG294" s="255"/>
      <c r="DH294" s="255"/>
      <c r="DO294" s="255"/>
      <c r="DP294" s="255"/>
    </row>
    <row r="295" spans="1:120">
      <c r="A295" s="286"/>
      <c r="B295" s="94"/>
      <c r="C295" s="94"/>
      <c r="D295" s="136"/>
      <c r="E295" s="124"/>
      <c r="F295" s="124"/>
      <c r="G295" s="124"/>
      <c r="H295" s="125"/>
      <c r="I295" s="125"/>
      <c r="J295" s="137"/>
      <c r="K295" s="124"/>
      <c r="L295" s="124"/>
      <c r="M295" s="124"/>
      <c r="N295" s="124"/>
      <c r="O295" s="124"/>
      <c r="P295" s="127"/>
      <c r="Q295" s="124"/>
      <c r="R295" s="124"/>
      <c r="S295" s="124"/>
      <c r="T295" s="124"/>
      <c r="U295" s="124"/>
      <c r="V295" s="127"/>
      <c r="W295" s="124"/>
      <c r="X295" s="124"/>
      <c r="AE295" s="124"/>
      <c r="AF295" s="124"/>
      <c r="AG295" s="124"/>
      <c r="AH295" s="127"/>
      <c r="AI295" s="124"/>
      <c r="BB295" s="255"/>
      <c r="BC295" s="255"/>
      <c r="BD295" s="255"/>
      <c r="BE295" s="255"/>
      <c r="BF295" s="255"/>
      <c r="BG295" s="255"/>
      <c r="BH295" s="255"/>
      <c r="BI295" s="255"/>
      <c r="BJ295" s="255"/>
      <c r="BK295" s="255"/>
      <c r="BL295" s="255"/>
      <c r="BM295" s="255"/>
      <c r="BN295" s="255"/>
      <c r="BO295" s="255"/>
      <c r="BP295" s="255"/>
      <c r="BQ295" s="255"/>
      <c r="BR295" s="255"/>
      <c r="BS295" s="255"/>
      <c r="BT295" s="255"/>
      <c r="BU295" s="255"/>
      <c r="BV295" s="255"/>
      <c r="BW295" s="255"/>
      <c r="BX295" s="255"/>
      <c r="BY295" s="255"/>
      <c r="BZ295" s="255"/>
      <c r="CA295" s="255"/>
      <c r="CB295" s="255"/>
      <c r="CC295" s="255"/>
      <c r="CY295" s="255"/>
      <c r="CZ295" s="255"/>
      <c r="DG295" s="255"/>
      <c r="DH295" s="255"/>
      <c r="DO295" s="255"/>
      <c r="DP295" s="255"/>
    </row>
    <row r="296" spans="1:120">
      <c r="A296" s="286"/>
      <c r="B296" s="94"/>
      <c r="C296" s="94"/>
      <c r="D296" s="95"/>
      <c r="E296" s="95"/>
      <c r="F296" s="95"/>
      <c r="G296" s="95"/>
      <c r="H296" s="96"/>
      <c r="I296" s="96"/>
      <c r="J296" s="97"/>
      <c r="K296" s="98"/>
      <c r="L296" s="98"/>
      <c r="M296" s="98"/>
      <c r="N296" s="98"/>
      <c r="O296" s="98"/>
      <c r="P296" s="99"/>
      <c r="Q296" s="98"/>
      <c r="R296" s="98"/>
      <c r="S296" s="98"/>
      <c r="T296" s="98"/>
      <c r="U296" s="98"/>
      <c r="V296" s="99"/>
      <c r="W296" s="98"/>
      <c r="X296" s="98"/>
      <c r="AE296" s="98"/>
      <c r="AF296" s="98"/>
      <c r="AG296" s="98"/>
      <c r="AH296" s="99"/>
      <c r="AI296" s="98"/>
      <c r="BB296" s="255"/>
      <c r="BC296" s="255"/>
      <c r="BD296" s="255"/>
      <c r="BE296" s="255"/>
      <c r="BF296" s="255"/>
      <c r="BG296" s="255"/>
      <c r="BH296" s="255"/>
      <c r="BI296" s="255"/>
      <c r="BJ296" s="255"/>
      <c r="BK296" s="255"/>
      <c r="BL296" s="255"/>
      <c r="BM296" s="255"/>
      <c r="BN296" s="255"/>
      <c r="BO296" s="255"/>
      <c r="BP296" s="255"/>
      <c r="BQ296" s="255"/>
      <c r="BR296" s="255"/>
      <c r="BS296" s="255"/>
      <c r="BT296" s="255"/>
      <c r="BU296" s="255"/>
      <c r="BV296" s="255"/>
      <c r="BW296" s="255"/>
      <c r="BX296" s="255"/>
      <c r="BY296" s="255"/>
      <c r="BZ296" s="255"/>
      <c r="CA296" s="255"/>
      <c r="CB296" s="255"/>
      <c r="CC296" s="255"/>
      <c r="CY296" s="255"/>
      <c r="CZ296" s="255"/>
      <c r="DG296" s="255"/>
      <c r="DH296" s="255"/>
      <c r="DO296" s="255"/>
      <c r="DP296" s="255"/>
    </row>
    <row r="297" spans="1:120">
      <c r="A297" s="286"/>
      <c r="B297" s="94"/>
      <c r="C297" s="94"/>
      <c r="D297" s="95"/>
      <c r="E297" s="95"/>
      <c r="F297" s="95"/>
      <c r="G297" s="95"/>
      <c r="H297" s="96"/>
      <c r="I297" s="96"/>
      <c r="J297" s="97"/>
      <c r="K297" s="98"/>
      <c r="L297" s="98"/>
      <c r="M297" s="98"/>
      <c r="N297" s="98"/>
      <c r="O297" s="98"/>
      <c r="P297" s="99"/>
      <c r="Q297" s="98"/>
      <c r="R297" s="98"/>
      <c r="S297" s="98"/>
      <c r="T297" s="98"/>
      <c r="U297" s="98"/>
      <c r="V297" s="99"/>
      <c r="W297" s="98"/>
      <c r="X297" s="98"/>
      <c r="AE297" s="98"/>
      <c r="AF297" s="98"/>
      <c r="AG297" s="98"/>
      <c r="AH297" s="99"/>
      <c r="AI297" s="98"/>
      <c r="BB297" s="255"/>
      <c r="BC297" s="255"/>
      <c r="BD297" s="255"/>
      <c r="BE297" s="255"/>
      <c r="BF297" s="255"/>
      <c r="BG297" s="255"/>
      <c r="BH297" s="255"/>
      <c r="BI297" s="255"/>
      <c r="BJ297" s="255"/>
      <c r="BK297" s="255"/>
      <c r="BL297" s="255"/>
      <c r="BM297" s="255"/>
      <c r="BN297" s="255"/>
      <c r="BO297" s="255"/>
      <c r="BP297" s="255"/>
      <c r="BQ297" s="255"/>
      <c r="BR297" s="255"/>
      <c r="BS297" s="255"/>
      <c r="BT297" s="255"/>
      <c r="BU297" s="255"/>
      <c r="BV297" s="255"/>
      <c r="BW297" s="255"/>
      <c r="BX297" s="255"/>
      <c r="BY297" s="255"/>
      <c r="BZ297" s="255"/>
      <c r="CA297" s="255"/>
      <c r="CB297" s="255"/>
      <c r="CC297" s="255"/>
      <c r="CY297" s="255"/>
      <c r="CZ297" s="255"/>
      <c r="DG297" s="255"/>
      <c r="DH297" s="255"/>
      <c r="DO297" s="255"/>
      <c r="DP297" s="255"/>
    </row>
    <row r="298" spans="1:120">
      <c r="A298" s="286"/>
      <c r="B298" s="94"/>
      <c r="C298" s="94"/>
      <c r="D298" s="95"/>
      <c r="E298" s="95"/>
      <c r="F298" s="95"/>
      <c r="G298" s="95"/>
      <c r="H298" s="96"/>
      <c r="I298" s="96"/>
      <c r="J298" s="97"/>
      <c r="K298" s="98"/>
      <c r="L298" s="98"/>
      <c r="M298" s="98"/>
      <c r="N298" s="98"/>
      <c r="O298" s="98"/>
      <c r="P298" s="99"/>
      <c r="Q298" s="98"/>
      <c r="R298" s="98"/>
      <c r="S298" s="98"/>
      <c r="T298" s="98"/>
      <c r="U298" s="98"/>
      <c r="V298" s="99"/>
      <c r="W298" s="98"/>
      <c r="X298" s="98"/>
      <c r="AE298" s="98"/>
      <c r="AF298" s="98"/>
      <c r="AG298" s="98"/>
      <c r="AH298" s="99"/>
      <c r="AI298" s="98"/>
      <c r="BB298" s="255"/>
      <c r="BC298" s="255"/>
      <c r="BD298" s="255"/>
      <c r="BE298" s="255"/>
      <c r="BF298" s="255"/>
      <c r="BG298" s="255"/>
      <c r="BH298" s="255"/>
      <c r="BI298" s="255"/>
      <c r="BJ298" s="255"/>
      <c r="BK298" s="255"/>
      <c r="BL298" s="255"/>
      <c r="BM298" s="255"/>
      <c r="BN298" s="255"/>
      <c r="BO298" s="255"/>
      <c r="BP298" s="255"/>
      <c r="BQ298" s="255"/>
      <c r="BR298" s="255"/>
      <c r="BS298" s="255"/>
      <c r="BT298" s="255"/>
      <c r="BU298" s="255"/>
      <c r="BV298" s="255"/>
      <c r="BW298" s="255"/>
      <c r="BX298" s="255"/>
      <c r="BY298" s="255"/>
      <c r="BZ298" s="255"/>
      <c r="CA298" s="255"/>
      <c r="CB298" s="255"/>
      <c r="CC298" s="255"/>
      <c r="CY298" s="255"/>
      <c r="CZ298" s="255"/>
      <c r="DG298" s="255"/>
      <c r="DH298" s="255"/>
      <c r="DO298" s="255"/>
      <c r="DP298" s="255"/>
    </row>
    <row r="299" spans="1:120">
      <c r="A299" s="286"/>
      <c r="B299" s="94"/>
      <c r="C299" s="94"/>
      <c r="D299" s="95"/>
      <c r="E299" s="95"/>
      <c r="F299" s="95"/>
      <c r="G299" s="95"/>
      <c r="H299" s="96"/>
      <c r="I299" s="96"/>
      <c r="J299" s="95"/>
      <c r="K299" s="95"/>
      <c r="L299" s="95"/>
      <c r="M299" s="95"/>
      <c r="N299" s="95"/>
      <c r="O299" s="95"/>
      <c r="P299" s="135"/>
      <c r="Q299" s="95"/>
      <c r="R299" s="95"/>
      <c r="S299" s="95"/>
      <c r="T299" s="95"/>
      <c r="U299" s="95"/>
      <c r="V299" s="135"/>
      <c r="W299" s="95"/>
      <c r="X299" s="95"/>
      <c r="AE299" s="95"/>
      <c r="AF299" s="95"/>
      <c r="AG299" s="95"/>
      <c r="AH299" s="135"/>
      <c r="AI299" s="95"/>
      <c r="BB299" s="255"/>
      <c r="BC299" s="255"/>
      <c r="BD299" s="255"/>
      <c r="BE299" s="255"/>
      <c r="BF299" s="255"/>
      <c r="BG299" s="255"/>
      <c r="BH299" s="255"/>
      <c r="BI299" s="255"/>
      <c r="BJ299" s="255"/>
      <c r="BK299" s="255"/>
      <c r="BL299" s="255"/>
      <c r="BM299" s="255"/>
      <c r="BN299" s="255"/>
      <c r="BO299" s="255"/>
      <c r="BP299" s="255"/>
      <c r="BQ299" s="255"/>
      <c r="BR299" s="255"/>
      <c r="BS299" s="255"/>
      <c r="BT299" s="255"/>
      <c r="BU299" s="255"/>
      <c r="BV299" s="255"/>
      <c r="BW299" s="255"/>
      <c r="BX299" s="255"/>
      <c r="BY299" s="255"/>
      <c r="BZ299" s="255"/>
      <c r="CA299" s="255"/>
      <c r="CB299" s="255"/>
      <c r="CC299" s="255"/>
      <c r="CY299" s="255"/>
      <c r="CZ299" s="255"/>
      <c r="DG299" s="255"/>
      <c r="DH299" s="255"/>
      <c r="DO299" s="255"/>
      <c r="DP299" s="255"/>
    </row>
    <row r="300" spans="1:120">
      <c r="A300" s="286"/>
      <c r="B300" s="94"/>
      <c r="C300" s="94"/>
      <c r="D300" s="95"/>
      <c r="E300" s="95"/>
      <c r="F300" s="95"/>
      <c r="G300" s="95"/>
      <c r="H300" s="96"/>
      <c r="I300" s="96"/>
      <c r="J300" s="95"/>
      <c r="K300" s="95"/>
      <c r="L300" s="95"/>
      <c r="M300" s="95"/>
      <c r="N300" s="95"/>
      <c r="O300" s="95"/>
      <c r="P300" s="135"/>
      <c r="Q300" s="95"/>
      <c r="R300" s="95"/>
      <c r="S300" s="95"/>
      <c r="T300" s="95"/>
      <c r="U300" s="95"/>
      <c r="V300" s="135"/>
      <c r="W300" s="95"/>
      <c r="X300" s="95"/>
      <c r="AE300" s="95"/>
      <c r="AF300" s="95"/>
      <c r="AG300" s="95"/>
      <c r="AH300" s="135"/>
      <c r="AI300" s="95"/>
      <c r="BB300" s="255"/>
      <c r="BC300" s="255"/>
      <c r="BD300" s="255"/>
      <c r="BE300" s="255"/>
      <c r="BF300" s="255"/>
      <c r="BG300" s="255"/>
      <c r="BH300" s="255"/>
      <c r="BI300" s="255"/>
      <c r="BJ300" s="255"/>
      <c r="BK300" s="255"/>
      <c r="BL300" s="255"/>
      <c r="BM300" s="255"/>
      <c r="BN300" s="255"/>
      <c r="BO300" s="255"/>
      <c r="BP300" s="255"/>
      <c r="BQ300" s="255"/>
      <c r="BR300" s="255"/>
      <c r="BS300" s="255"/>
      <c r="BT300" s="255"/>
      <c r="BU300" s="255"/>
      <c r="BV300" s="255"/>
      <c r="BW300" s="255"/>
      <c r="BX300" s="255"/>
      <c r="BY300" s="255"/>
      <c r="BZ300" s="255"/>
      <c r="CA300" s="255"/>
      <c r="CB300" s="255"/>
      <c r="CC300" s="255"/>
      <c r="CY300" s="255"/>
      <c r="CZ300" s="255"/>
      <c r="DG300" s="255"/>
      <c r="DH300" s="255"/>
      <c r="DO300" s="255"/>
      <c r="DP300" s="255"/>
    </row>
    <row r="301" spans="1:120">
      <c r="A301" s="286"/>
      <c r="B301" s="94"/>
      <c r="C301" s="94"/>
      <c r="D301" s="95"/>
      <c r="E301" s="95"/>
      <c r="F301" s="95"/>
      <c r="G301" s="95"/>
      <c r="H301" s="96"/>
      <c r="I301" s="96"/>
      <c r="J301" s="95"/>
      <c r="K301" s="95"/>
      <c r="L301" s="95"/>
      <c r="M301" s="95"/>
      <c r="N301" s="95"/>
      <c r="O301" s="95"/>
      <c r="P301" s="135"/>
      <c r="Q301" s="95"/>
      <c r="R301" s="95"/>
      <c r="S301" s="95"/>
      <c r="T301" s="95"/>
      <c r="U301" s="95"/>
      <c r="V301" s="135"/>
      <c r="W301" s="95"/>
      <c r="X301" s="95"/>
      <c r="AE301" s="95"/>
      <c r="AF301" s="95"/>
      <c r="AG301" s="95"/>
      <c r="AH301" s="135"/>
      <c r="AI301" s="95"/>
      <c r="BB301" s="255"/>
      <c r="BC301" s="255"/>
      <c r="BD301" s="255"/>
      <c r="BE301" s="255"/>
      <c r="BF301" s="255"/>
      <c r="BG301" s="255"/>
      <c r="BH301" s="255"/>
      <c r="BI301" s="255"/>
      <c r="BJ301" s="255"/>
      <c r="BK301" s="255"/>
      <c r="BL301" s="255"/>
      <c r="BM301" s="255"/>
      <c r="BN301" s="255"/>
      <c r="BO301" s="255"/>
      <c r="BP301" s="255"/>
      <c r="BQ301" s="255"/>
      <c r="BR301" s="255"/>
      <c r="BS301" s="255"/>
      <c r="BT301" s="255"/>
      <c r="BU301" s="255"/>
      <c r="BV301" s="255"/>
      <c r="BW301" s="255"/>
      <c r="BX301" s="255"/>
      <c r="BY301" s="255"/>
      <c r="BZ301" s="255"/>
      <c r="CA301" s="255"/>
      <c r="CB301" s="255"/>
      <c r="CC301" s="255"/>
      <c r="CY301" s="255"/>
      <c r="CZ301" s="255"/>
      <c r="DG301" s="255"/>
      <c r="DH301" s="255"/>
      <c r="DO301" s="255"/>
      <c r="DP301" s="255"/>
    </row>
    <row r="302" spans="1:120">
      <c r="A302" s="286"/>
      <c r="B302" s="94"/>
      <c r="C302" s="94"/>
      <c r="D302" s="95"/>
      <c r="E302" s="95"/>
      <c r="F302" s="95"/>
      <c r="G302" s="95"/>
      <c r="H302" s="96"/>
      <c r="I302" s="96"/>
      <c r="J302" s="95"/>
      <c r="K302" s="95"/>
      <c r="L302" s="95"/>
      <c r="M302" s="95"/>
      <c r="N302" s="95"/>
      <c r="O302" s="95"/>
      <c r="P302" s="135"/>
      <c r="Q302" s="95"/>
      <c r="R302" s="95"/>
      <c r="S302" s="95"/>
      <c r="T302" s="95"/>
      <c r="U302" s="95"/>
      <c r="V302" s="135"/>
      <c r="W302" s="95"/>
      <c r="X302" s="95"/>
      <c r="AE302" s="95"/>
      <c r="AF302" s="95"/>
      <c r="AG302" s="95"/>
      <c r="AH302" s="135"/>
      <c r="AI302" s="95"/>
      <c r="BB302" s="255"/>
      <c r="BC302" s="255"/>
      <c r="BD302" s="255"/>
      <c r="BE302" s="255"/>
      <c r="BF302" s="255"/>
      <c r="BG302" s="255"/>
      <c r="BH302" s="255"/>
      <c r="BI302" s="255"/>
      <c r="BJ302" s="255"/>
      <c r="BK302" s="255"/>
      <c r="BL302" s="255"/>
      <c r="BM302" s="255"/>
      <c r="BN302" s="255"/>
      <c r="BO302" s="255"/>
      <c r="BP302" s="255"/>
      <c r="BQ302" s="255"/>
      <c r="BR302" s="255"/>
      <c r="BS302" s="255"/>
      <c r="BT302" s="255"/>
      <c r="BU302" s="255"/>
      <c r="BV302" s="255"/>
      <c r="BW302" s="255"/>
      <c r="BX302" s="255"/>
      <c r="BY302" s="255"/>
      <c r="BZ302" s="255"/>
      <c r="CA302" s="255"/>
      <c r="CB302" s="255"/>
      <c r="CC302" s="255"/>
      <c r="CY302" s="255"/>
      <c r="CZ302" s="255"/>
      <c r="DG302" s="255"/>
      <c r="DH302" s="255"/>
      <c r="DO302" s="255"/>
      <c r="DP302" s="255"/>
    </row>
    <row r="303" spans="1:120">
      <c r="A303" s="286"/>
      <c r="D303" s="289"/>
      <c r="E303" s="289"/>
      <c r="F303" s="289"/>
      <c r="G303" s="289"/>
      <c r="H303" s="290"/>
      <c r="I303" s="290"/>
      <c r="J303" s="291"/>
      <c r="K303" s="289"/>
      <c r="L303" s="289"/>
      <c r="M303" s="289"/>
      <c r="N303" s="289"/>
      <c r="O303" s="289"/>
      <c r="P303" s="292"/>
      <c r="Q303" s="289"/>
      <c r="R303" s="289"/>
      <c r="S303" s="289"/>
      <c r="T303" s="289"/>
      <c r="U303" s="289"/>
      <c r="V303" s="292"/>
      <c r="W303" s="289"/>
      <c r="X303" s="289"/>
      <c r="AE303" s="289"/>
      <c r="AF303" s="289"/>
      <c r="AG303" s="289"/>
      <c r="AH303" s="292"/>
      <c r="AI303" s="289"/>
      <c r="BB303" s="255"/>
      <c r="BC303" s="255"/>
      <c r="BD303" s="255"/>
      <c r="BE303" s="255"/>
      <c r="BF303" s="255"/>
      <c r="BG303" s="255"/>
      <c r="BH303" s="255"/>
      <c r="BI303" s="255"/>
      <c r="BJ303" s="255"/>
      <c r="BK303" s="255"/>
      <c r="BL303" s="255"/>
      <c r="BM303" s="255"/>
      <c r="BN303" s="255"/>
      <c r="BO303" s="255"/>
      <c r="BP303" s="255"/>
      <c r="BQ303" s="255"/>
      <c r="BR303" s="255"/>
      <c r="BS303" s="255"/>
      <c r="BT303" s="255"/>
      <c r="BU303" s="255"/>
      <c r="BV303" s="255"/>
      <c r="BW303" s="255"/>
      <c r="BX303" s="255"/>
      <c r="BY303" s="255"/>
      <c r="BZ303" s="255"/>
      <c r="CA303" s="255"/>
      <c r="CB303" s="255"/>
      <c r="CC303" s="255"/>
      <c r="CY303" s="255"/>
      <c r="CZ303" s="255"/>
      <c r="DG303" s="255"/>
      <c r="DH303" s="255"/>
      <c r="DO303" s="255"/>
      <c r="DP303" s="255"/>
    </row>
    <row r="304" spans="1:120">
      <c r="A304" s="286"/>
      <c r="BB304" s="255"/>
      <c r="BC304" s="255"/>
      <c r="BD304" s="255"/>
      <c r="BE304" s="255"/>
      <c r="BF304" s="255"/>
      <c r="BG304" s="255"/>
      <c r="BH304" s="255"/>
      <c r="BI304" s="255"/>
      <c r="BJ304" s="255"/>
      <c r="BK304" s="255"/>
      <c r="BL304" s="255"/>
      <c r="BM304" s="255"/>
      <c r="BN304" s="255"/>
      <c r="BO304" s="255"/>
      <c r="BP304" s="255"/>
      <c r="BQ304" s="255"/>
      <c r="BR304" s="255"/>
      <c r="BS304" s="255"/>
      <c r="BT304" s="255"/>
      <c r="BU304" s="255"/>
      <c r="BV304" s="255"/>
      <c r="BW304" s="255"/>
      <c r="BX304" s="255"/>
      <c r="BY304" s="255"/>
      <c r="BZ304" s="255"/>
      <c r="CA304" s="255"/>
      <c r="CB304" s="255"/>
      <c r="CC304" s="255"/>
      <c r="CY304" s="255"/>
      <c r="CZ304" s="255"/>
      <c r="DG304" s="255"/>
      <c r="DH304" s="255"/>
      <c r="DO304" s="255"/>
      <c r="DP304" s="255"/>
    </row>
    <row r="305" spans="1:120">
      <c r="A305" s="293"/>
      <c r="D305" s="294"/>
      <c r="E305" s="295"/>
      <c r="F305" s="295"/>
      <c r="G305" s="296"/>
      <c r="H305" s="296"/>
      <c r="I305" s="296"/>
      <c r="J305" s="296"/>
      <c r="K305" s="296"/>
      <c r="L305" s="296"/>
      <c r="M305" s="296"/>
      <c r="N305" s="296"/>
      <c r="O305" s="296"/>
      <c r="P305" s="296"/>
      <c r="Q305" s="296"/>
      <c r="R305" s="296"/>
      <c r="S305" s="296"/>
      <c r="T305" s="296"/>
      <c r="U305" s="296"/>
      <c r="V305" s="296"/>
      <c r="W305" s="296"/>
      <c r="X305" s="296"/>
      <c r="AE305" s="296"/>
      <c r="AF305" s="296"/>
      <c r="AG305" s="296"/>
      <c r="AH305" s="296"/>
      <c r="AI305" s="296"/>
      <c r="BB305" s="255"/>
      <c r="BC305" s="255"/>
      <c r="BD305" s="255"/>
      <c r="BE305" s="255"/>
      <c r="BF305" s="255"/>
      <c r="BG305" s="255"/>
      <c r="BH305" s="255"/>
      <c r="BI305" s="255"/>
      <c r="BJ305" s="255"/>
      <c r="BK305" s="255"/>
      <c r="BL305" s="255"/>
      <c r="BM305" s="255"/>
      <c r="BN305" s="255"/>
      <c r="BO305" s="255"/>
      <c r="BP305" s="255"/>
      <c r="BQ305" s="255"/>
      <c r="BR305" s="255"/>
      <c r="BS305" s="255"/>
      <c r="BT305" s="255"/>
      <c r="BU305" s="255"/>
      <c r="BV305" s="255"/>
      <c r="BW305" s="255"/>
      <c r="BX305" s="255"/>
      <c r="BY305" s="255"/>
      <c r="BZ305" s="255"/>
      <c r="CA305" s="255"/>
      <c r="CB305" s="255"/>
      <c r="CC305" s="255"/>
      <c r="CY305" s="255"/>
      <c r="CZ305" s="255"/>
      <c r="DG305" s="255"/>
      <c r="DH305" s="255"/>
      <c r="DO305" s="255"/>
      <c r="DP305" s="255"/>
    </row>
    <row r="306" spans="1:120">
      <c r="BB306" s="255"/>
      <c r="BC306" s="255"/>
      <c r="BD306" s="255"/>
      <c r="BE306" s="255"/>
      <c r="BF306" s="255"/>
      <c r="BG306" s="255"/>
      <c r="BH306" s="255"/>
      <c r="BI306" s="255"/>
      <c r="BJ306" s="255"/>
      <c r="BK306" s="255"/>
      <c r="BL306" s="255"/>
      <c r="BM306" s="255"/>
      <c r="BN306" s="255"/>
      <c r="BO306" s="255"/>
      <c r="BP306" s="255"/>
      <c r="BQ306" s="255"/>
      <c r="BR306" s="255"/>
      <c r="BS306" s="255"/>
      <c r="BT306" s="255"/>
      <c r="BU306" s="255"/>
      <c r="BV306" s="255"/>
      <c r="BW306" s="255"/>
      <c r="BX306" s="255"/>
      <c r="BY306" s="255"/>
      <c r="BZ306" s="255"/>
      <c r="CA306" s="255"/>
      <c r="CB306" s="255"/>
      <c r="CC306" s="255"/>
      <c r="CY306" s="255"/>
      <c r="CZ306" s="255"/>
      <c r="DG306" s="255"/>
      <c r="DH306" s="255"/>
      <c r="DO306" s="255"/>
      <c r="DP306" s="255"/>
    </row>
    <row r="307" spans="1:120">
      <c r="BB307" s="255"/>
      <c r="BC307" s="255"/>
      <c r="BD307" s="255"/>
      <c r="BE307" s="255"/>
      <c r="BF307" s="255"/>
      <c r="BG307" s="255"/>
      <c r="BH307" s="255"/>
      <c r="BI307" s="255"/>
      <c r="BJ307" s="255"/>
      <c r="BK307" s="255"/>
      <c r="BL307" s="255"/>
      <c r="BM307" s="255"/>
      <c r="BN307" s="255"/>
      <c r="BO307" s="255"/>
      <c r="BP307" s="255"/>
      <c r="BQ307" s="255"/>
      <c r="BR307" s="255"/>
      <c r="BS307" s="255"/>
      <c r="BT307" s="255"/>
      <c r="BU307" s="255"/>
      <c r="BV307" s="255"/>
      <c r="BW307" s="255"/>
      <c r="BX307" s="255"/>
      <c r="BY307" s="255"/>
      <c r="BZ307" s="255"/>
      <c r="CA307" s="255"/>
      <c r="CB307" s="255"/>
      <c r="CC307" s="255"/>
      <c r="CY307" s="255"/>
      <c r="CZ307" s="255"/>
      <c r="DG307" s="255"/>
      <c r="DH307" s="255"/>
      <c r="DO307" s="255"/>
      <c r="DP307" s="255"/>
    </row>
    <row r="308" spans="1:120">
      <c r="BB308" s="255"/>
      <c r="BC308" s="255"/>
      <c r="BD308" s="255"/>
      <c r="BE308" s="255"/>
      <c r="BF308" s="255"/>
      <c r="BG308" s="255"/>
      <c r="BH308" s="255"/>
      <c r="BI308" s="255"/>
      <c r="BJ308" s="255"/>
      <c r="BK308" s="255"/>
      <c r="BL308" s="255"/>
      <c r="BM308" s="255"/>
      <c r="BN308" s="255"/>
      <c r="BO308" s="255"/>
      <c r="BP308" s="255"/>
      <c r="BQ308" s="255"/>
      <c r="BR308" s="255"/>
      <c r="BS308" s="255"/>
      <c r="BT308" s="255"/>
      <c r="BU308" s="255"/>
      <c r="BV308" s="255"/>
      <c r="BW308" s="255"/>
      <c r="BX308" s="255"/>
      <c r="BY308" s="255"/>
      <c r="BZ308" s="255"/>
      <c r="CA308" s="255"/>
      <c r="CB308" s="255"/>
      <c r="CC308" s="255"/>
      <c r="CY308" s="255"/>
      <c r="CZ308" s="255"/>
      <c r="DG308" s="255"/>
      <c r="DH308" s="255"/>
      <c r="DO308" s="255"/>
      <c r="DP308" s="255"/>
    </row>
    <row r="309" spans="1:120">
      <c r="BB309" s="255"/>
      <c r="BC309" s="255"/>
      <c r="BD309" s="255"/>
      <c r="BE309" s="255"/>
      <c r="BF309" s="255"/>
      <c r="BG309" s="255"/>
      <c r="BH309" s="255"/>
      <c r="BI309" s="255"/>
      <c r="BJ309" s="255"/>
      <c r="BK309" s="255"/>
      <c r="BL309" s="255"/>
      <c r="BM309" s="255"/>
      <c r="BN309" s="255"/>
      <c r="BO309" s="255"/>
      <c r="BP309" s="255"/>
      <c r="BQ309" s="255"/>
      <c r="BR309" s="255"/>
      <c r="BS309" s="255"/>
      <c r="BT309" s="255"/>
      <c r="BU309" s="255"/>
      <c r="BV309" s="255"/>
      <c r="BW309" s="255"/>
      <c r="BX309" s="255"/>
      <c r="BY309" s="255"/>
      <c r="BZ309" s="255"/>
      <c r="CA309" s="255"/>
      <c r="CB309" s="255"/>
      <c r="CC309" s="255"/>
      <c r="CY309" s="255"/>
      <c r="CZ309" s="255"/>
      <c r="DG309" s="255"/>
      <c r="DH309" s="255"/>
      <c r="DO309" s="255"/>
      <c r="DP309" s="255"/>
    </row>
    <row r="310" spans="1:120">
      <c r="BB310" s="255"/>
      <c r="BC310" s="255"/>
      <c r="BD310" s="255"/>
      <c r="BE310" s="255"/>
      <c r="BF310" s="255"/>
      <c r="BG310" s="255"/>
      <c r="BH310" s="255"/>
      <c r="BI310" s="255"/>
      <c r="BJ310" s="255"/>
      <c r="BK310" s="255"/>
      <c r="BL310" s="255"/>
      <c r="BM310" s="255"/>
      <c r="BN310" s="255"/>
      <c r="BO310" s="255"/>
      <c r="BP310" s="255"/>
      <c r="BQ310" s="255"/>
      <c r="BR310" s="255"/>
      <c r="BS310" s="255"/>
      <c r="BT310" s="255"/>
      <c r="BU310" s="255"/>
      <c r="BV310" s="255"/>
      <c r="BW310" s="255"/>
      <c r="BX310" s="255"/>
      <c r="BY310" s="255"/>
      <c r="BZ310" s="255"/>
      <c r="CA310" s="255"/>
      <c r="CB310" s="255"/>
      <c r="CC310" s="255"/>
      <c r="CY310" s="255"/>
      <c r="CZ310" s="255"/>
      <c r="DG310" s="255"/>
      <c r="DH310" s="255"/>
      <c r="DO310" s="255"/>
      <c r="DP310" s="255"/>
    </row>
    <row r="311" spans="1:120">
      <c r="BB311" s="255"/>
      <c r="BC311" s="255"/>
      <c r="BD311" s="255"/>
      <c r="BE311" s="255"/>
      <c r="BF311" s="255"/>
      <c r="BG311" s="255"/>
      <c r="BH311" s="255"/>
      <c r="BI311" s="255"/>
      <c r="BJ311" s="255"/>
      <c r="BK311" s="255"/>
      <c r="BL311" s="255"/>
      <c r="BM311" s="255"/>
      <c r="BN311" s="255"/>
      <c r="BO311" s="255"/>
      <c r="BP311" s="255"/>
      <c r="BQ311" s="255"/>
      <c r="BR311" s="255"/>
      <c r="BS311" s="255"/>
      <c r="BT311" s="255"/>
      <c r="BU311" s="255"/>
      <c r="BV311" s="255"/>
      <c r="BW311" s="255"/>
      <c r="BX311" s="255"/>
      <c r="BY311" s="255"/>
      <c r="BZ311" s="255"/>
      <c r="CA311" s="255"/>
      <c r="CB311" s="255"/>
      <c r="CC311" s="255"/>
      <c r="CY311" s="255"/>
      <c r="CZ311" s="255"/>
      <c r="DG311" s="255"/>
      <c r="DH311" s="255"/>
      <c r="DO311" s="255"/>
      <c r="DP311" s="255"/>
    </row>
    <row r="312" spans="1:120">
      <c r="BB312" s="255"/>
      <c r="BC312" s="255"/>
      <c r="BD312" s="255"/>
      <c r="BE312" s="255"/>
      <c r="BF312" s="255"/>
      <c r="BG312" s="255"/>
      <c r="BH312" s="255"/>
      <c r="BI312" s="255"/>
      <c r="BJ312" s="255"/>
      <c r="BK312" s="255"/>
      <c r="BL312" s="255"/>
      <c r="BM312" s="255"/>
      <c r="BN312" s="255"/>
      <c r="BO312" s="255"/>
      <c r="BP312" s="255"/>
      <c r="BQ312" s="255"/>
      <c r="BR312" s="255"/>
      <c r="BS312" s="255"/>
      <c r="BT312" s="255"/>
      <c r="BU312" s="255"/>
      <c r="BV312" s="255"/>
      <c r="BW312" s="255"/>
      <c r="BX312" s="255"/>
      <c r="BY312" s="255"/>
      <c r="BZ312" s="255"/>
      <c r="CA312" s="255"/>
      <c r="CB312" s="255"/>
      <c r="CC312" s="255"/>
      <c r="CY312" s="255"/>
      <c r="CZ312" s="255"/>
      <c r="DG312" s="255"/>
      <c r="DH312" s="255"/>
      <c r="DO312" s="255"/>
      <c r="DP312" s="255"/>
    </row>
    <row r="313" spans="1:120">
      <c r="BB313" s="255"/>
      <c r="BC313" s="255"/>
      <c r="BD313" s="255"/>
      <c r="BE313" s="255"/>
      <c r="BF313" s="255"/>
      <c r="BG313" s="255"/>
      <c r="BH313" s="255"/>
      <c r="BI313" s="255"/>
      <c r="BJ313" s="255"/>
      <c r="BK313" s="255"/>
      <c r="BL313" s="255"/>
      <c r="BM313" s="255"/>
      <c r="BN313" s="255"/>
      <c r="BO313" s="255"/>
      <c r="BP313" s="255"/>
      <c r="BQ313" s="255"/>
      <c r="BR313" s="255"/>
      <c r="BS313" s="255"/>
      <c r="BT313" s="255"/>
      <c r="BU313" s="255"/>
      <c r="BV313" s="255"/>
      <c r="BW313" s="255"/>
      <c r="BX313" s="255"/>
      <c r="BY313" s="255"/>
      <c r="BZ313" s="255"/>
      <c r="CA313" s="255"/>
      <c r="CB313" s="255"/>
      <c r="CC313" s="255"/>
      <c r="CY313" s="255"/>
      <c r="CZ313" s="255"/>
      <c r="DG313" s="255"/>
      <c r="DH313" s="255"/>
      <c r="DO313" s="255"/>
      <c r="DP313" s="255"/>
    </row>
    <row r="314" spans="1:120">
      <c r="BB314" s="255"/>
      <c r="BC314" s="255"/>
      <c r="BD314" s="255"/>
      <c r="BE314" s="255"/>
      <c r="BF314" s="255"/>
      <c r="BG314" s="255"/>
      <c r="BH314" s="255"/>
      <c r="BI314" s="255"/>
      <c r="BJ314" s="255"/>
      <c r="BK314" s="255"/>
      <c r="BL314" s="255"/>
      <c r="BM314" s="255"/>
      <c r="BN314" s="255"/>
      <c r="BO314" s="255"/>
      <c r="BP314" s="255"/>
      <c r="BQ314" s="255"/>
      <c r="BR314" s="255"/>
      <c r="BS314" s="255"/>
      <c r="BT314" s="255"/>
      <c r="BU314" s="255"/>
      <c r="BV314" s="255"/>
      <c r="BW314" s="255"/>
      <c r="BX314" s="255"/>
      <c r="BY314" s="255"/>
      <c r="BZ314" s="255"/>
      <c r="CA314" s="255"/>
      <c r="CB314" s="255"/>
      <c r="CC314" s="255"/>
      <c r="CY314" s="255"/>
      <c r="CZ314" s="255"/>
      <c r="DG314" s="255"/>
      <c r="DH314" s="255"/>
      <c r="DO314" s="255"/>
      <c r="DP314" s="255"/>
    </row>
    <row r="315" spans="1:120">
      <c r="BB315" s="255"/>
      <c r="BC315" s="255"/>
      <c r="BD315" s="255"/>
      <c r="BE315" s="255"/>
      <c r="BF315" s="255"/>
      <c r="BG315" s="255"/>
      <c r="BH315" s="255"/>
      <c r="BI315" s="255"/>
      <c r="BJ315" s="255"/>
      <c r="BK315" s="255"/>
      <c r="BL315" s="255"/>
      <c r="BM315" s="255"/>
      <c r="BN315" s="255"/>
      <c r="BO315" s="255"/>
      <c r="BP315" s="255"/>
      <c r="BQ315" s="255"/>
      <c r="BR315" s="255"/>
      <c r="BS315" s="255"/>
      <c r="BT315" s="255"/>
      <c r="BU315" s="255"/>
      <c r="BV315" s="255"/>
      <c r="BW315" s="255"/>
      <c r="BX315" s="255"/>
      <c r="BY315" s="255"/>
      <c r="BZ315" s="255"/>
      <c r="CA315" s="255"/>
      <c r="CB315" s="255"/>
      <c r="CC315" s="255"/>
      <c r="CY315" s="255"/>
      <c r="CZ315" s="255"/>
      <c r="DG315" s="255"/>
      <c r="DH315" s="255"/>
      <c r="DO315" s="255"/>
      <c r="DP315" s="255"/>
    </row>
    <row r="316" spans="1:120">
      <c r="BB316" s="255"/>
      <c r="BC316" s="255"/>
      <c r="BD316" s="255"/>
      <c r="BE316" s="255"/>
      <c r="BF316" s="255"/>
      <c r="BG316" s="255"/>
      <c r="BH316" s="255"/>
      <c r="BI316" s="255"/>
      <c r="BJ316" s="255"/>
      <c r="BK316" s="255"/>
      <c r="BL316" s="255"/>
      <c r="BM316" s="255"/>
      <c r="BN316" s="255"/>
      <c r="BO316" s="255"/>
      <c r="BP316" s="255"/>
      <c r="BQ316" s="255"/>
      <c r="BR316" s="255"/>
      <c r="BS316" s="255"/>
      <c r="BT316" s="255"/>
      <c r="BU316" s="255"/>
      <c r="BV316" s="255"/>
      <c r="BW316" s="255"/>
      <c r="BX316" s="255"/>
      <c r="BY316" s="255"/>
      <c r="BZ316" s="255"/>
      <c r="CA316" s="255"/>
      <c r="CB316" s="255"/>
      <c r="CC316" s="255"/>
      <c r="CY316" s="255"/>
      <c r="CZ316" s="255"/>
      <c r="DG316" s="255"/>
      <c r="DH316" s="255"/>
      <c r="DO316" s="255"/>
      <c r="DP316" s="255"/>
    </row>
    <row r="317" spans="1:120">
      <c r="BB317" s="255"/>
      <c r="BC317" s="255"/>
      <c r="BD317" s="255"/>
      <c r="BE317" s="255"/>
      <c r="BF317" s="255"/>
      <c r="BG317" s="255"/>
      <c r="BH317" s="255"/>
      <c r="BI317" s="255"/>
      <c r="BJ317" s="255"/>
      <c r="BK317" s="255"/>
      <c r="BL317" s="255"/>
      <c r="BM317" s="255"/>
      <c r="BN317" s="255"/>
      <c r="BO317" s="255"/>
      <c r="BP317" s="255"/>
      <c r="BQ317" s="255"/>
      <c r="BR317" s="255"/>
      <c r="BS317" s="255"/>
      <c r="BT317" s="255"/>
      <c r="BU317" s="255"/>
      <c r="BV317" s="255"/>
      <c r="BW317" s="255"/>
      <c r="BX317" s="255"/>
      <c r="BY317" s="255"/>
      <c r="BZ317" s="255"/>
      <c r="CA317" s="255"/>
      <c r="CB317" s="255"/>
      <c r="CC317" s="255"/>
      <c r="CY317" s="255"/>
      <c r="CZ317" s="255"/>
      <c r="DG317" s="255"/>
      <c r="DH317" s="255"/>
      <c r="DO317" s="255"/>
      <c r="DP317" s="255"/>
    </row>
    <row r="318" spans="1:120">
      <c r="BB318" s="255"/>
      <c r="BC318" s="255"/>
      <c r="BD318" s="255"/>
      <c r="BE318" s="255"/>
      <c r="BF318" s="255"/>
      <c r="BG318" s="255"/>
      <c r="BH318" s="255"/>
      <c r="BI318" s="255"/>
      <c r="BJ318" s="255"/>
      <c r="BK318" s="255"/>
      <c r="BL318" s="255"/>
      <c r="BM318" s="255"/>
      <c r="BN318" s="255"/>
      <c r="BO318" s="255"/>
      <c r="BP318" s="255"/>
      <c r="BQ318" s="255"/>
      <c r="BR318" s="255"/>
      <c r="BS318" s="255"/>
      <c r="BT318" s="255"/>
      <c r="BU318" s="255"/>
      <c r="BV318" s="255"/>
      <c r="BW318" s="255"/>
      <c r="BX318" s="255"/>
      <c r="BY318" s="255"/>
      <c r="BZ318" s="255"/>
      <c r="CA318" s="255"/>
      <c r="CB318" s="255"/>
      <c r="CC318" s="255"/>
      <c r="CY318" s="255"/>
      <c r="CZ318" s="255"/>
      <c r="DG318" s="255"/>
      <c r="DH318" s="255"/>
      <c r="DO318" s="255"/>
      <c r="DP318" s="255"/>
    </row>
    <row r="319" spans="1:120">
      <c r="BB319" s="255"/>
      <c r="BC319" s="255"/>
      <c r="BD319" s="255"/>
      <c r="BE319" s="255"/>
      <c r="BF319" s="255"/>
      <c r="BG319" s="255"/>
      <c r="BH319" s="255"/>
      <c r="BI319" s="255"/>
      <c r="BJ319" s="255"/>
      <c r="BK319" s="255"/>
      <c r="BL319" s="255"/>
      <c r="BM319" s="255"/>
      <c r="BN319" s="255"/>
      <c r="BO319" s="255"/>
      <c r="BP319" s="255"/>
      <c r="BQ319" s="255"/>
      <c r="BR319" s="255"/>
      <c r="BS319" s="255"/>
      <c r="BT319" s="255"/>
      <c r="BU319" s="255"/>
      <c r="BV319" s="255"/>
      <c r="BW319" s="255"/>
      <c r="BX319" s="255"/>
      <c r="BY319" s="255"/>
      <c r="BZ319" s="255"/>
      <c r="CA319" s="255"/>
      <c r="CB319" s="255"/>
      <c r="CC319" s="255"/>
      <c r="CY319" s="255"/>
      <c r="CZ319" s="255"/>
      <c r="DG319" s="255"/>
      <c r="DH319" s="255"/>
      <c r="DO319" s="255"/>
      <c r="DP319" s="255"/>
    </row>
    <row r="320" spans="1:120">
      <c r="BB320" s="255"/>
      <c r="BC320" s="255"/>
      <c r="BD320" s="255"/>
      <c r="BE320" s="255"/>
      <c r="BF320" s="255"/>
      <c r="BG320" s="255"/>
      <c r="BH320" s="255"/>
      <c r="BI320" s="255"/>
      <c r="BJ320" s="255"/>
      <c r="BK320" s="255"/>
      <c r="BL320" s="255"/>
      <c r="BM320" s="255"/>
      <c r="BN320" s="255"/>
      <c r="BO320" s="255"/>
      <c r="BP320" s="255"/>
      <c r="BQ320" s="255"/>
      <c r="BR320" s="255"/>
      <c r="BS320" s="255"/>
      <c r="BT320" s="255"/>
      <c r="BU320" s="255"/>
      <c r="BV320" s="255"/>
      <c r="BW320" s="255"/>
      <c r="BX320" s="255"/>
      <c r="BY320" s="255"/>
      <c r="BZ320" s="255"/>
      <c r="CA320" s="255"/>
      <c r="CB320" s="255"/>
      <c r="CC320" s="255"/>
      <c r="CY320" s="255"/>
      <c r="CZ320" s="255"/>
      <c r="DG320" s="255"/>
      <c r="DH320" s="255"/>
      <c r="DO320" s="255"/>
      <c r="DP320" s="255"/>
    </row>
    <row r="321" spans="54:120">
      <c r="BB321" s="255"/>
      <c r="BC321" s="255"/>
      <c r="BD321" s="255"/>
      <c r="BE321" s="255"/>
      <c r="BF321" s="255"/>
      <c r="BG321" s="255"/>
      <c r="BH321" s="255"/>
      <c r="BI321" s="255"/>
      <c r="BJ321" s="255"/>
      <c r="BK321" s="255"/>
      <c r="BL321" s="255"/>
      <c r="BM321" s="255"/>
      <c r="BN321" s="255"/>
      <c r="BO321" s="255"/>
      <c r="BP321" s="255"/>
      <c r="BQ321" s="255"/>
      <c r="BR321" s="255"/>
      <c r="BS321" s="255"/>
      <c r="BT321" s="255"/>
      <c r="BU321" s="255"/>
      <c r="BV321" s="255"/>
      <c r="BW321" s="255"/>
      <c r="BX321" s="255"/>
      <c r="BY321" s="255"/>
      <c r="BZ321" s="255"/>
      <c r="CA321" s="255"/>
      <c r="CB321" s="255"/>
      <c r="CC321" s="255"/>
      <c r="CY321" s="255"/>
      <c r="CZ321" s="255"/>
      <c r="DG321" s="255"/>
      <c r="DH321" s="255"/>
      <c r="DO321" s="255"/>
      <c r="DP321" s="255"/>
    </row>
    <row r="322" spans="54:120">
      <c r="BB322" s="255"/>
      <c r="BC322" s="255"/>
      <c r="BD322" s="255"/>
      <c r="BE322" s="255"/>
      <c r="BF322" s="255"/>
      <c r="BG322" s="255"/>
      <c r="BH322" s="255"/>
      <c r="BI322" s="255"/>
      <c r="BJ322" s="255"/>
      <c r="BK322" s="255"/>
      <c r="BL322" s="255"/>
      <c r="BM322" s="255"/>
      <c r="BN322" s="255"/>
      <c r="BO322" s="255"/>
      <c r="BP322" s="255"/>
      <c r="BQ322" s="255"/>
      <c r="BR322" s="255"/>
      <c r="BS322" s="255"/>
      <c r="BT322" s="255"/>
      <c r="BU322" s="255"/>
      <c r="BV322" s="255"/>
      <c r="BW322" s="255"/>
      <c r="BX322" s="255"/>
      <c r="BY322" s="255"/>
      <c r="BZ322" s="255"/>
      <c r="CA322" s="255"/>
      <c r="CB322" s="255"/>
      <c r="CC322" s="255"/>
      <c r="CY322" s="255"/>
      <c r="CZ322" s="255"/>
      <c r="DG322" s="255"/>
      <c r="DH322" s="255"/>
      <c r="DO322" s="255"/>
      <c r="DP322" s="255"/>
    </row>
    <row r="323" spans="54:120">
      <c r="BB323" s="255"/>
      <c r="BC323" s="255"/>
      <c r="BD323" s="255"/>
      <c r="BE323" s="255"/>
      <c r="BF323" s="255"/>
      <c r="BG323" s="255"/>
      <c r="BH323" s="255"/>
      <c r="BI323" s="255"/>
      <c r="BJ323" s="255"/>
      <c r="BK323" s="255"/>
      <c r="BL323" s="255"/>
      <c r="BM323" s="255"/>
      <c r="BN323" s="255"/>
      <c r="BO323" s="255"/>
      <c r="BP323" s="255"/>
      <c r="BQ323" s="255"/>
      <c r="BR323" s="255"/>
      <c r="BS323" s="255"/>
      <c r="BT323" s="255"/>
      <c r="BU323" s="255"/>
      <c r="BV323" s="255"/>
      <c r="BW323" s="255"/>
      <c r="BX323" s="255"/>
      <c r="BY323" s="255"/>
      <c r="BZ323" s="255"/>
      <c r="CA323" s="255"/>
      <c r="CB323" s="255"/>
      <c r="CC323" s="255"/>
      <c r="CY323" s="255"/>
      <c r="CZ323" s="255"/>
      <c r="DG323" s="255"/>
      <c r="DH323" s="255"/>
      <c r="DO323" s="255"/>
      <c r="DP323" s="255"/>
    </row>
    <row r="324" spans="54:120">
      <c r="BB324" s="255"/>
      <c r="BC324" s="255"/>
      <c r="BD324" s="255"/>
      <c r="BE324" s="255"/>
      <c r="BF324" s="255"/>
      <c r="BG324" s="255"/>
      <c r="BH324" s="255"/>
      <c r="BI324" s="255"/>
      <c r="BJ324" s="255"/>
      <c r="BK324" s="255"/>
      <c r="BL324" s="255"/>
      <c r="BM324" s="255"/>
      <c r="BN324" s="255"/>
      <c r="BO324" s="255"/>
      <c r="BP324" s="255"/>
      <c r="BQ324" s="255"/>
      <c r="BR324" s="255"/>
      <c r="BS324" s="255"/>
      <c r="BT324" s="255"/>
      <c r="BU324" s="255"/>
      <c r="BV324" s="255"/>
      <c r="BW324" s="255"/>
      <c r="BX324" s="255"/>
      <c r="BY324" s="255"/>
      <c r="BZ324" s="255"/>
      <c r="CA324" s="255"/>
      <c r="CB324" s="255"/>
      <c r="CC324" s="255"/>
      <c r="CY324" s="255"/>
      <c r="CZ324" s="255"/>
      <c r="DG324" s="255"/>
      <c r="DH324" s="255"/>
      <c r="DO324" s="255"/>
      <c r="DP324" s="255"/>
    </row>
    <row r="325" spans="54:120">
      <c r="BB325" s="255"/>
      <c r="BC325" s="255"/>
      <c r="BD325" s="255"/>
      <c r="BE325" s="255"/>
      <c r="BF325" s="255"/>
      <c r="BG325" s="255"/>
      <c r="BH325" s="255"/>
      <c r="BI325" s="255"/>
      <c r="BJ325" s="255"/>
      <c r="BK325" s="255"/>
      <c r="BL325" s="255"/>
      <c r="BM325" s="255"/>
      <c r="BN325" s="255"/>
      <c r="BO325" s="255"/>
      <c r="BP325" s="255"/>
      <c r="BQ325" s="255"/>
      <c r="BR325" s="255"/>
      <c r="BS325" s="255"/>
      <c r="BT325" s="255"/>
      <c r="BU325" s="255"/>
      <c r="BV325" s="255"/>
      <c r="BW325" s="255"/>
      <c r="BX325" s="255"/>
      <c r="BY325" s="255"/>
      <c r="BZ325" s="255"/>
      <c r="CA325" s="255"/>
      <c r="CB325" s="255"/>
      <c r="CC325" s="255"/>
      <c r="CY325" s="255"/>
      <c r="CZ325" s="255"/>
      <c r="DG325" s="255"/>
      <c r="DH325" s="255"/>
      <c r="DO325" s="255"/>
      <c r="DP325" s="255"/>
    </row>
    <row r="326" spans="54:120">
      <c r="BB326" s="255"/>
      <c r="BC326" s="255"/>
      <c r="BD326" s="255"/>
      <c r="BE326" s="255"/>
      <c r="BF326" s="255"/>
      <c r="BG326" s="255"/>
      <c r="BH326" s="255"/>
      <c r="BI326" s="255"/>
      <c r="BJ326" s="255"/>
      <c r="BK326" s="255"/>
      <c r="BL326" s="255"/>
      <c r="BM326" s="255"/>
      <c r="BN326" s="255"/>
      <c r="BO326" s="255"/>
      <c r="BP326" s="255"/>
      <c r="BQ326" s="255"/>
      <c r="BR326" s="255"/>
      <c r="BS326" s="255"/>
      <c r="BT326" s="255"/>
      <c r="BU326" s="255"/>
      <c r="BV326" s="255"/>
      <c r="BW326" s="255"/>
      <c r="BX326" s="255"/>
      <c r="BY326" s="255"/>
      <c r="BZ326" s="255"/>
      <c r="CA326" s="255"/>
      <c r="CB326" s="255"/>
      <c r="CC326" s="255"/>
      <c r="CY326" s="255"/>
      <c r="CZ326" s="255"/>
      <c r="DG326" s="255"/>
      <c r="DH326" s="255"/>
      <c r="DO326" s="255"/>
      <c r="DP326" s="255"/>
    </row>
    <row r="327" spans="54:120">
      <c r="BB327" s="255"/>
      <c r="BC327" s="255"/>
      <c r="BD327" s="255"/>
      <c r="BE327" s="255"/>
      <c r="BF327" s="255"/>
      <c r="BG327" s="255"/>
      <c r="BH327" s="255"/>
      <c r="BI327" s="255"/>
      <c r="BJ327" s="255"/>
      <c r="BK327" s="255"/>
      <c r="BL327" s="255"/>
      <c r="BM327" s="255"/>
      <c r="BN327" s="255"/>
      <c r="BO327" s="255"/>
      <c r="BP327" s="255"/>
      <c r="BQ327" s="255"/>
      <c r="BR327" s="255"/>
      <c r="BS327" s="255"/>
      <c r="BT327" s="255"/>
      <c r="BU327" s="255"/>
      <c r="BV327" s="255"/>
      <c r="BW327" s="255"/>
      <c r="BX327" s="255"/>
      <c r="BY327" s="255"/>
      <c r="BZ327" s="255"/>
      <c r="CA327" s="255"/>
      <c r="CB327" s="255"/>
      <c r="CC327" s="255"/>
      <c r="CY327" s="255"/>
      <c r="CZ327" s="255"/>
      <c r="DG327" s="255"/>
      <c r="DH327" s="255"/>
      <c r="DO327" s="255"/>
      <c r="DP327" s="255"/>
    </row>
    <row r="328" spans="54:120">
      <c r="BB328" s="255"/>
      <c r="BC328" s="255"/>
      <c r="BD328" s="255"/>
      <c r="BE328" s="255"/>
      <c r="BF328" s="255"/>
      <c r="BG328" s="255"/>
      <c r="BH328" s="255"/>
      <c r="BI328" s="255"/>
      <c r="BJ328" s="255"/>
      <c r="BK328" s="255"/>
      <c r="BL328" s="255"/>
      <c r="BM328" s="255"/>
      <c r="BN328" s="255"/>
      <c r="BO328" s="255"/>
      <c r="BP328" s="255"/>
      <c r="BQ328" s="255"/>
      <c r="BR328" s="255"/>
      <c r="BS328" s="255"/>
      <c r="BT328" s="255"/>
      <c r="BU328" s="255"/>
      <c r="BV328" s="255"/>
      <c r="BW328" s="255"/>
      <c r="BX328" s="255"/>
      <c r="BY328" s="255"/>
      <c r="BZ328" s="255"/>
      <c r="CA328" s="255"/>
      <c r="CB328" s="255"/>
      <c r="CC328" s="255"/>
      <c r="CY328" s="255"/>
      <c r="CZ328" s="255"/>
      <c r="DG328" s="255"/>
      <c r="DH328" s="255"/>
      <c r="DO328" s="255"/>
      <c r="DP328" s="255"/>
    </row>
    <row r="329" spans="54:120">
      <c r="BB329" s="255"/>
      <c r="BC329" s="255"/>
      <c r="BD329" s="255"/>
      <c r="BE329" s="255"/>
      <c r="BF329" s="255"/>
      <c r="BG329" s="255"/>
      <c r="BH329" s="255"/>
      <c r="BI329" s="255"/>
      <c r="BJ329" s="255"/>
      <c r="BK329" s="255"/>
      <c r="BL329" s="255"/>
      <c r="BM329" s="255"/>
      <c r="BN329" s="255"/>
      <c r="BO329" s="255"/>
      <c r="BP329" s="255"/>
      <c r="BQ329" s="255"/>
      <c r="BR329" s="255"/>
      <c r="BS329" s="255"/>
      <c r="BT329" s="255"/>
      <c r="BU329" s="255"/>
      <c r="BV329" s="255"/>
      <c r="BW329" s="255"/>
      <c r="BX329" s="255"/>
      <c r="BY329" s="255"/>
      <c r="BZ329" s="255"/>
      <c r="CA329" s="255"/>
      <c r="CB329" s="255"/>
      <c r="CC329" s="255"/>
      <c r="CY329" s="255"/>
      <c r="CZ329" s="255"/>
      <c r="DG329" s="255"/>
      <c r="DH329" s="255"/>
      <c r="DO329" s="255"/>
      <c r="DP329" s="255"/>
    </row>
    <row r="330" spans="54:120">
      <c r="BB330" s="255"/>
      <c r="BC330" s="255"/>
      <c r="BD330" s="255"/>
      <c r="BE330" s="255"/>
      <c r="BF330" s="255"/>
      <c r="BG330" s="255"/>
      <c r="BH330" s="255"/>
      <c r="BI330" s="255"/>
      <c r="BJ330" s="255"/>
      <c r="BK330" s="255"/>
      <c r="BL330" s="255"/>
      <c r="BM330" s="255"/>
      <c r="BN330" s="255"/>
      <c r="BO330" s="255"/>
      <c r="BP330" s="255"/>
      <c r="BQ330" s="255"/>
      <c r="BR330" s="255"/>
      <c r="BS330" s="255"/>
      <c r="BT330" s="255"/>
      <c r="BU330" s="255"/>
      <c r="BV330" s="255"/>
      <c r="BW330" s="255"/>
      <c r="BX330" s="255"/>
      <c r="BY330" s="255"/>
      <c r="BZ330" s="255"/>
      <c r="CA330" s="255"/>
      <c r="CB330" s="255"/>
      <c r="CC330" s="255"/>
      <c r="CY330" s="255"/>
      <c r="CZ330" s="255"/>
      <c r="DG330" s="255"/>
      <c r="DH330" s="255"/>
      <c r="DO330" s="255"/>
      <c r="DP330" s="255"/>
    </row>
    <row r="331" spans="54:120">
      <c r="BB331" s="255"/>
      <c r="BC331" s="255"/>
      <c r="BD331" s="255"/>
      <c r="BE331" s="255"/>
      <c r="BF331" s="255"/>
      <c r="BG331" s="255"/>
      <c r="BH331" s="255"/>
      <c r="BI331" s="255"/>
      <c r="BJ331" s="255"/>
      <c r="BK331" s="255"/>
      <c r="BL331" s="255"/>
      <c r="BM331" s="255"/>
      <c r="BN331" s="255"/>
      <c r="BO331" s="255"/>
      <c r="BP331" s="255"/>
      <c r="BQ331" s="255"/>
      <c r="BR331" s="255"/>
      <c r="BS331" s="255"/>
      <c r="BT331" s="255"/>
      <c r="BU331" s="255"/>
      <c r="BV331" s="255"/>
      <c r="BW331" s="255"/>
      <c r="BX331" s="255"/>
      <c r="BY331" s="255"/>
      <c r="BZ331" s="255"/>
      <c r="CA331" s="255"/>
      <c r="CB331" s="255"/>
      <c r="CC331" s="255"/>
      <c r="CY331" s="255"/>
      <c r="CZ331" s="255"/>
      <c r="DG331" s="255"/>
      <c r="DH331" s="255"/>
      <c r="DO331" s="255"/>
      <c r="DP331" s="255"/>
    </row>
    <row r="332" spans="54:120">
      <c r="BB332" s="255"/>
      <c r="BC332" s="255"/>
      <c r="BD332" s="255"/>
      <c r="BE332" s="255"/>
      <c r="BF332" s="255"/>
      <c r="BG332" s="255"/>
      <c r="BH332" s="255"/>
      <c r="BI332" s="255"/>
      <c r="BJ332" s="255"/>
      <c r="BK332" s="255"/>
      <c r="BL332" s="255"/>
      <c r="BM332" s="255"/>
      <c r="BN332" s="255"/>
      <c r="BO332" s="255"/>
      <c r="BP332" s="255"/>
      <c r="BQ332" s="255"/>
      <c r="BR332" s="255"/>
      <c r="BS332" s="255"/>
      <c r="BT332" s="255"/>
      <c r="BU332" s="255"/>
      <c r="BV332" s="255"/>
      <c r="BW332" s="255"/>
      <c r="BX332" s="255"/>
      <c r="BY332" s="255"/>
      <c r="BZ332" s="255"/>
      <c r="CA332" s="255"/>
      <c r="CB332" s="255"/>
      <c r="CC332" s="255"/>
      <c r="CY332" s="255"/>
      <c r="CZ332" s="255"/>
      <c r="DG332" s="255"/>
      <c r="DH332" s="255"/>
      <c r="DO332" s="255"/>
      <c r="DP332" s="255"/>
    </row>
    <row r="333" spans="54:120">
      <c r="BB333" s="255"/>
      <c r="BC333" s="255"/>
      <c r="BD333" s="255"/>
      <c r="BE333" s="255"/>
      <c r="BF333" s="255"/>
      <c r="BG333" s="255"/>
      <c r="BH333" s="255"/>
      <c r="BI333" s="255"/>
      <c r="BJ333" s="255"/>
      <c r="BK333" s="255"/>
      <c r="BL333" s="255"/>
      <c r="BM333" s="255"/>
      <c r="BN333" s="255"/>
      <c r="BO333" s="255"/>
      <c r="BP333" s="255"/>
      <c r="BQ333" s="255"/>
      <c r="BR333" s="255"/>
      <c r="BS333" s="255"/>
      <c r="BT333" s="255"/>
      <c r="BU333" s="255"/>
      <c r="BV333" s="255"/>
      <c r="BW333" s="255"/>
      <c r="BX333" s="255"/>
      <c r="BY333" s="255"/>
      <c r="BZ333" s="255"/>
      <c r="CA333" s="255"/>
      <c r="CB333" s="255"/>
      <c r="CC333" s="255"/>
      <c r="CY333" s="255"/>
      <c r="CZ333" s="255"/>
      <c r="DG333" s="255"/>
      <c r="DH333" s="255"/>
      <c r="DO333" s="255"/>
      <c r="DP333" s="255"/>
    </row>
    <row r="334" spans="54:120">
      <c r="BB334" s="255"/>
      <c r="BC334" s="255"/>
      <c r="BD334" s="255"/>
      <c r="BE334" s="255"/>
      <c r="BF334" s="255"/>
      <c r="BG334" s="255"/>
      <c r="BH334" s="255"/>
      <c r="BI334" s="255"/>
      <c r="BJ334" s="255"/>
      <c r="BK334" s="255"/>
      <c r="BL334" s="255"/>
      <c r="BM334" s="255"/>
      <c r="BN334" s="255"/>
      <c r="BO334" s="255"/>
      <c r="BP334" s="255"/>
      <c r="BQ334" s="255"/>
      <c r="BR334" s="255"/>
      <c r="BS334" s="255"/>
      <c r="BT334" s="255"/>
      <c r="BU334" s="255"/>
      <c r="BV334" s="255"/>
      <c r="BW334" s="255"/>
      <c r="BX334" s="255"/>
      <c r="BY334" s="255"/>
      <c r="BZ334" s="255"/>
      <c r="CA334" s="255"/>
      <c r="CB334" s="255"/>
      <c r="CC334" s="255"/>
      <c r="CY334" s="255"/>
      <c r="CZ334" s="255"/>
      <c r="DG334" s="255"/>
      <c r="DH334" s="255"/>
      <c r="DO334" s="255"/>
      <c r="DP334" s="255"/>
    </row>
    <row r="335" spans="54:120">
      <c r="BB335" s="255"/>
      <c r="BC335" s="255"/>
      <c r="BD335" s="255"/>
      <c r="BE335" s="255"/>
      <c r="BF335" s="255"/>
      <c r="BG335" s="255"/>
      <c r="BH335" s="255"/>
      <c r="BI335" s="255"/>
      <c r="BJ335" s="255"/>
      <c r="BK335" s="255"/>
      <c r="BL335" s="255"/>
      <c r="BM335" s="255"/>
      <c r="BN335" s="255"/>
      <c r="BO335" s="255"/>
      <c r="BP335" s="255"/>
      <c r="BQ335" s="255"/>
      <c r="BR335" s="255"/>
      <c r="BS335" s="255"/>
      <c r="BT335" s="255"/>
      <c r="BU335" s="255"/>
      <c r="BV335" s="255"/>
      <c r="BW335" s="255"/>
      <c r="BX335" s="255"/>
      <c r="BY335" s="255"/>
      <c r="BZ335" s="255"/>
      <c r="CA335" s="255"/>
      <c r="CB335" s="255"/>
      <c r="CC335" s="255"/>
      <c r="CY335" s="255"/>
      <c r="CZ335" s="255"/>
      <c r="DG335" s="255"/>
      <c r="DH335" s="255"/>
      <c r="DO335" s="255"/>
      <c r="DP335" s="255"/>
    </row>
    <row r="336" spans="54:120">
      <c r="BB336" s="255"/>
      <c r="BC336" s="255"/>
      <c r="BD336" s="255"/>
      <c r="BE336" s="255"/>
      <c r="BF336" s="255"/>
      <c r="BG336" s="255"/>
      <c r="BH336" s="255"/>
      <c r="BI336" s="255"/>
      <c r="BJ336" s="255"/>
      <c r="BK336" s="255"/>
      <c r="BL336" s="255"/>
      <c r="BM336" s="255"/>
      <c r="BN336" s="255"/>
      <c r="BO336" s="255"/>
      <c r="BP336" s="255"/>
      <c r="BQ336" s="255"/>
      <c r="BR336" s="255"/>
      <c r="BS336" s="255"/>
      <c r="BT336" s="255"/>
      <c r="BU336" s="255"/>
      <c r="BV336" s="255"/>
      <c r="BW336" s="255"/>
      <c r="BX336" s="255"/>
      <c r="BY336" s="255"/>
      <c r="BZ336" s="255"/>
      <c r="CA336" s="255"/>
      <c r="CB336" s="255"/>
      <c r="CC336" s="255"/>
      <c r="CY336" s="255"/>
      <c r="CZ336" s="255"/>
      <c r="DG336" s="255"/>
      <c r="DH336" s="255"/>
      <c r="DO336" s="255"/>
      <c r="DP336" s="255"/>
    </row>
    <row r="337" spans="54:120">
      <c r="BB337" s="255"/>
      <c r="BC337" s="255"/>
      <c r="BD337" s="255"/>
      <c r="BE337" s="255"/>
      <c r="BF337" s="255"/>
      <c r="BG337" s="255"/>
      <c r="BH337" s="255"/>
      <c r="BI337" s="255"/>
      <c r="BJ337" s="255"/>
      <c r="BK337" s="255"/>
      <c r="BL337" s="255"/>
      <c r="BM337" s="255"/>
      <c r="BN337" s="255"/>
      <c r="BO337" s="255"/>
      <c r="BP337" s="255"/>
      <c r="BQ337" s="255"/>
      <c r="BR337" s="255"/>
      <c r="BS337" s="255"/>
      <c r="BT337" s="255"/>
      <c r="BU337" s="255"/>
      <c r="BV337" s="255"/>
      <c r="BW337" s="255"/>
      <c r="BX337" s="255"/>
      <c r="BY337" s="255"/>
      <c r="BZ337" s="255"/>
      <c r="CA337" s="255"/>
      <c r="CB337" s="255"/>
      <c r="CC337" s="255"/>
      <c r="CY337" s="255"/>
      <c r="CZ337" s="255"/>
      <c r="DG337" s="255"/>
      <c r="DH337" s="255"/>
      <c r="DO337" s="255"/>
      <c r="DP337" s="255"/>
    </row>
    <row r="338" spans="54:120">
      <c r="BB338" s="255"/>
      <c r="BC338" s="255"/>
      <c r="BD338" s="255"/>
      <c r="BE338" s="255"/>
      <c r="BF338" s="255"/>
      <c r="BG338" s="255"/>
      <c r="BH338" s="255"/>
      <c r="BI338" s="255"/>
      <c r="BJ338" s="255"/>
      <c r="BK338" s="255"/>
      <c r="BL338" s="255"/>
      <c r="BM338" s="255"/>
      <c r="BN338" s="255"/>
      <c r="BO338" s="255"/>
      <c r="BP338" s="255"/>
      <c r="BQ338" s="255"/>
      <c r="BR338" s="255"/>
      <c r="BS338" s="255"/>
      <c r="BT338" s="255"/>
      <c r="BU338" s="255"/>
      <c r="BV338" s="255"/>
      <c r="BW338" s="255"/>
      <c r="BX338" s="255"/>
      <c r="BY338" s="255"/>
      <c r="BZ338" s="255"/>
      <c r="CA338" s="255"/>
      <c r="CB338" s="255"/>
      <c r="CC338" s="255"/>
      <c r="CY338" s="255"/>
      <c r="CZ338" s="255"/>
      <c r="DG338" s="255"/>
      <c r="DH338" s="255"/>
      <c r="DO338" s="255"/>
      <c r="DP338" s="255"/>
    </row>
    <row r="339" spans="54:120">
      <c r="BB339" s="255"/>
      <c r="BC339" s="255"/>
      <c r="BD339" s="255"/>
      <c r="BE339" s="255"/>
      <c r="BF339" s="255"/>
      <c r="BG339" s="255"/>
      <c r="BH339" s="255"/>
      <c r="BI339" s="255"/>
      <c r="BJ339" s="255"/>
      <c r="BK339" s="255"/>
      <c r="BL339" s="255"/>
      <c r="BM339" s="255"/>
      <c r="BN339" s="255"/>
      <c r="BO339" s="255"/>
      <c r="BP339" s="255"/>
      <c r="BQ339" s="255"/>
      <c r="BR339" s="255"/>
      <c r="BS339" s="255"/>
      <c r="BT339" s="255"/>
      <c r="BU339" s="255"/>
      <c r="BV339" s="255"/>
      <c r="BW339" s="255"/>
      <c r="BX339" s="255"/>
      <c r="BY339" s="255"/>
      <c r="BZ339" s="255"/>
      <c r="CA339" s="255"/>
      <c r="CB339" s="255"/>
      <c r="CC339" s="255"/>
      <c r="CY339" s="255"/>
      <c r="CZ339" s="255"/>
      <c r="DG339" s="255"/>
      <c r="DH339" s="255"/>
      <c r="DO339" s="255"/>
      <c r="DP339" s="255"/>
    </row>
    <row r="340" spans="54:120">
      <c r="BB340" s="255"/>
      <c r="BC340" s="255"/>
      <c r="BD340" s="255"/>
      <c r="BE340" s="255"/>
      <c r="BF340" s="255"/>
      <c r="BG340" s="255"/>
      <c r="BH340" s="255"/>
      <c r="BI340" s="255"/>
      <c r="BJ340" s="255"/>
      <c r="BK340" s="255"/>
      <c r="BL340" s="255"/>
      <c r="BM340" s="255"/>
      <c r="BN340" s="255"/>
      <c r="BO340" s="255"/>
      <c r="BP340" s="255"/>
      <c r="BQ340" s="255"/>
      <c r="BR340" s="255"/>
      <c r="BS340" s="255"/>
      <c r="BT340" s="255"/>
      <c r="BU340" s="255"/>
      <c r="BV340" s="255"/>
      <c r="BW340" s="255"/>
      <c r="BX340" s="255"/>
      <c r="BY340" s="255"/>
      <c r="BZ340" s="255"/>
      <c r="CA340" s="255"/>
      <c r="CB340" s="255"/>
      <c r="CC340" s="255"/>
      <c r="CY340" s="255"/>
      <c r="CZ340" s="255"/>
      <c r="DG340" s="255"/>
      <c r="DH340" s="255"/>
      <c r="DO340" s="255"/>
      <c r="DP340" s="255"/>
    </row>
    <row r="341" spans="54:120">
      <c r="BB341" s="255"/>
      <c r="BC341" s="255"/>
      <c r="BD341" s="255"/>
      <c r="BE341" s="255"/>
      <c r="BF341" s="255"/>
      <c r="BG341" s="255"/>
      <c r="BH341" s="255"/>
      <c r="BI341" s="255"/>
      <c r="BJ341" s="255"/>
      <c r="BK341" s="255"/>
      <c r="BL341" s="255"/>
      <c r="BM341" s="255"/>
      <c r="BN341" s="255"/>
      <c r="BO341" s="255"/>
      <c r="BP341" s="255"/>
      <c r="BQ341" s="255"/>
      <c r="BR341" s="255"/>
      <c r="BS341" s="255"/>
      <c r="BT341" s="255"/>
      <c r="BU341" s="255"/>
      <c r="BV341" s="255"/>
      <c r="BW341" s="255"/>
      <c r="BX341" s="255"/>
      <c r="BY341" s="255"/>
      <c r="BZ341" s="255"/>
      <c r="CA341" s="255"/>
      <c r="CB341" s="255"/>
      <c r="CC341" s="255"/>
      <c r="CY341" s="255"/>
      <c r="CZ341" s="255"/>
      <c r="DG341" s="255"/>
      <c r="DH341" s="255"/>
      <c r="DO341" s="255"/>
      <c r="DP341" s="255"/>
    </row>
    <row r="342" spans="54:120">
      <c r="BB342" s="255"/>
      <c r="BC342" s="255"/>
      <c r="BD342" s="255"/>
      <c r="BE342" s="255"/>
      <c r="BF342" s="255"/>
      <c r="BG342" s="255"/>
      <c r="BH342" s="255"/>
      <c r="BI342" s="255"/>
      <c r="BJ342" s="255"/>
      <c r="BK342" s="255"/>
      <c r="BL342" s="255"/>
      <c r="BM342" s="255"/>
      <c r="BN342" s="255"/>
      <c r="BO342" s="255"/>
      <c r="BP342" s="255"/>
      <c r="BQ342" s="255"/>
      <c r="BR342" s="255"/>
      <c r="BS342" s="255"/>
      <c r="BT342" s="255"/>
      <c r="BU342" s="255"/>
      <c r="BV342" s="255"/>
      <c r="BW342" s="255"/>
      <c r="BX342" s="255"/>
      <c r="BY342" s="255"/>
      <c r="BZ342" s="255"/>
      <c r="CA342" s="255"/>
      <c r="CB342" s="255"/>
      <c r="CC342" s="255"/>
      <c r="CY342" s="255"/>
      <c r="CZ342" s="255"/>
      <c r="DG342" s="255"/>
      <c r="DH342" s="255"/>
      <c r="DO342" s="255"/>
      <c r="DP342" s="255"/>
    </row>
    <row r="343" spans="54:120">
      <c r="BB343" s="255"/>
      <c r="BC343" s="255"/>
      <c r="BD343" s="255"/>
      <c r="BE343" s="255"/>
      <c r="BF343" s="255"/>
      <c r="BG343" s="255"/>
      <c r="BH343" s="255"/>
      <c r="BI343" s="255"/>
      <c r="BJ343" s="255"/>
      <c r="BK343" s="255"/>
      <c r="BL343" s="255"/>
      <c r="BM343" s="255"/>
      <c r="BN343" s="255"/>
      <c r="BO343" s="255"/>
      <c r="BP343" s="255"/>
      <c r="BQ343" s="255"/>
      <c r="BR343" s="255"/>
      <c r="BS343" s="255"/>
      <c r="BT343" s="255"/>
      <c r="BU343" s="255"/>
      <c r="BV343" s="255"/>
      <c r="BW343" s="255"/>
      <c r="BX343" s="255"/>
      <c r="BY343" s="255"/>
      <c r="BZ343" s="255"/>
      <c r="CA343" s="255"/>
      <c r="CB343" s="255"/>
      <c r="CC343" s="255"/>
      <c r="CY343" s="255"/>
      <c r="CZ343" s="255"/>
      <c r="DG343" s="255"/>
      <c r="DH343" s="255"/>
      <c r="DO343" s="255"/>
      <c r="DP343" s="255"/>
    </row>
    <row r="344" spans="54:120">
      <c r="BB344" s="255"/>
      <c r="BC344" s="255"/>
      <c r="BD344" s="255"/>
      <c r="BE344" s="255"/>
      <c r="BF344" s="255"/>
      <c r="BG344" s="255"/>
      <c r="BH344" s="255"/>
      <c r="BI344" s="255"/>
      <c r="BJ344" s="255"/>
      <c r="BK344" s="255"/>
      <c r="BL344" s="255"/>
      <c r="BM344" s="255"/>
      <c r="BN344" s="255"/>
      <c r="BO344" s="255"/>
      <c r="BP344" s="255"/>
      <c r="BQ344" s="255"/>
      <c r="BR344" s="255"/>
      <c r="BS344" s="255"/>
      <c r="BT344" s="255"/>
      <c r="BU344" s="255"/>
      <c r="BV344" s="255"/>
      <c r="BW344" s="255"/>
      <c r="BX344" s="255"/>
      <c r="BY344" s="255"/>
      <c r="BZ344" s="255"/>
      <c r="CA344" s="255"/>
      <c r="CB344" s="255"/>
      <c r="CC344" s="255"/>
      <c r="CY344" s="255"/>
      <c r="CZ344" s="255"/>
      <c r="DG344" s="255"/>
      <c r="DH344" s="255"/>
      <c r="DO344" s="255"/>
      <c r="DP344" s="255"/>
    </row>
    <row r="345" spans="54:120">
      <c r="BB345" s="255"/>
      <c r="BC345" s="255"/>
      <c r="BD345" s="255"/>
      <c r="BE345" s="255"/>
      <c r="BF345" s="255"/>
      <c r="BG345" s="255"/>
      <c r="BH345" s="255"/>
      <c r="BI345" s="255"/>
      <c r="BJ345" s="255"/>
      <c r="BK345" s="255"/>
      <c r="BL345" s="255"/>
      <c r="BM345" s="255"/>
      <c r="BN345" s="255"/>
      <c r="BO345" s="255"/>
      <c r="BP345" s="255"/>
      <c r="BQ345" s="255"/>
      <c r="BR345" s="255"/>
      <c r="BS345" s="255"/>
      <c r="BT345" s="255"/>
      <c r="BU345" s="255"/>
      <c r="BV345" s="255"/>
      <c r="BW345" s="255"/>
      <c r="BX345" s="255"/>
      <c r="BY345" s="255"/>
      <c r="BZ345" s="255"/>
      <c r="CA345" s="255"/>
      <c r="CB345" s="255"/>
      <c r="CC345" s="255"/>
      <c r="CY345" s="255"/>
      <c r="CZ345" s="255"/>
      <c r="DG345" s="255"/>
      <c r="DH345" s="255"/>
      <c r="DO345" s="255"/>
      <c r="DP345" s="255"/>
    </row>
    <row r="346" spans="54:120">
      <c r="BB346" s="255"/>
      <c r="BC346" s="255"/>
      <c r="BD346" s="255"/>
      <c r="BE346" s="255"/>
      <c r="BF346" s="255"/>
      <c r="BG346" s="255"/>
      <c r="BH346" s="255"/>
      <c r="BI346" s="255"/>
      <c r="BJ346" s="255"/>
      <c r="BK346" s="255"/>
      <c r="BL346" s="255"/>
      <c r="BM346" s="255"/>
      <c r="BN346" s="255"/>
      <c r="BO346" s="255"/>
      <c r="BP346" s="255"/>
      <c r="BQ346" s="255"/>
      <c r="BR346" s="255"/>
      <c r="BS346" s="255"/>
      <c r="BT346" s="255"/>
      <c r="BU346" s="255"/>
      <c r="BV346" s="255"/>
      <c r="BW346" s="255"/>
      <c r="BX346" s="255"/>
      <c r="BY346" s="255"/>
      <c r="BZ346" s="255"/>
      <c r="CA346" s="255"/>
      <c r="CB346" s="255"/>
      <c r="CC346" s="255"/>
      <c r="CY346" s="255"/>
      <c r="CZ346" s="255"/>
      <c r="DG346" s="255"/>
      <c r="DH346" s="255"/>
      <c r="DO346" s="255"/>
      <c r="DP346" s="255"/>
    </row>
    <row r="347" spans="54:120">
      <c r="BB347" s="255"/>
      <c r="BC347" s="255"/>
      <c r="BD347" s="255"/>
      <c r="BE347" s="255"/>
      <c r="BF347" s="255"/>
      <c r="BG347" s="255"/>
      <c r="BH347" s="255"/>
      <c r="BI347" s="255"/>
      <c r="BJ347" s="255"/>
      <c r="BK347" s="255"/>
      <c r="BL347" s="255"/>
      <c r="BM347" s="255"/>
      <c r="BN347" s="255"/>
      <c r="BO347" s="255"/>
      <c r="BP347" s="255"/>
      <c r="BQ347" s="255"/>
      <c r="BR347" s="255"/>
      <c r="BS347" s="255"/>
      <c r="BT347" s="255"/>
      <c r="BU347" s="255"/>
      <c r="BV347" s="255"/>
      <c r="BW347" s="255"/>
      <c r="BX347" s="255"/>
      <c r="BY347" s="255"/>
      <c r="BZ347" s="255"/>
      <c r="CA347" s="255"/>
      <c r="CB347" s="255"/>
      <c r="CC347" s="255"/>
      <c r="CY347" s="255"/>
      <c r="CZ347" s="255"/>
      <c r="DG347" s="255"/>
      <c r="DH347" s="255"/>
      <c r="DO347" s="255"/>
      <c r="DP347" s="255"/>
    </row>
    <row r="348" spans="54:120">
      <c r="BB348" s="255"/>
      <c r="BC348" s="255"/>
      <c r="BD348" s="255"/>
      <c r="BE348" s="255"/>
      <c r="BF348" s="255"/>
      <c r="BG348" s="255"/>
      <c r="BH348" s="255"/>
      <c r="BI348" s="255"/>
      <c r="BJ348" s="255"/>
      <c r="BK348" s="255"/>
      <c r="BL348" s="255"/>
      <c r="BM348" s="255"/>
      <c r="BN348" s="255"/>
      <c r="BO348" s="255"/>
      <c r="BP348" s="255"/>
      <c r="BQ348" s="255"/>
      <c r="BR348" s="255"/>
      <c r="BS348" s="255"/>
      <c r="BT348" s="255"/>
      <c r="BU348" s="255"/>
      <c r="BV348" s="255"/>
      <c r="BW348" s="255"/>
      <c r="BX348" s="255"/>
      <c r="BY348" s="255"/>
      <c r="BZ348" s="255"/>
      <c r="CA348" s="255"/>
      <c r="CB348" s="255"/>
      <c r="CC348" s="255"/>
      <c r="CY348" s="255"/>
      <c r="CZ348" s="255"/>
      <c r="DG348" s="255"/>
      <c r="DH348" s="255"/>
      <c r="DO348" s="255"/>
      <c r="DP348" s="255"/>
    </row>
    <row r="349" spans="54:120">
      <c r="BB349" s="255"/>
      <c r="BC349" s="255"/>
      <c r="BD349" s="255"/>
      <c r="BE349" s="255"/>
      <c r="BF349" s="255"/>
      <c r="BG349" s="255"/>
      <c r="BH349" s="255"/>
      <c r="BI349" s="255"/>
      <c r="BJ349" s="255"/>
      <c r="BK349" s="255"/>
      <c r="BL349" s="255"/>
      <c r="BM349" s="255"/>
      <c r="BN349" s="255"/>
      <c r="BO349" s="255"/>
      <c r="BP349" s="255"/>
      <c r="BQ349" s="255"/>
      <c r="BR349" s="255"/>
      <c r="BS349" s="255"/>
      <c r="BT349" s="255"/>
      <c r="BU349" s="255"/>
      <c r="BV349" s="255"/>
      <c r="BW349" s="255"/>
      <c r="BX349" s="255"/>
      <c r="BY349" s="255"/>
      <c r="BZ349" s="255"/>
      <c r="CA349" s="255"/>
      <c r="CB349" s="255"/>
      <c r="CC349" s="255"/>
      <c r="CY349" s="255"/>
      <c r="CZ349" s="255"/>
      <c r="DG349" s="255"/>
      <c r="DH349" s="255"/>
      <c r="DO349" s="255"/>
      <c r="DP349" s="255"/>
    </row>
    <row r="350" spans="54:120">
      <c r="BB350" s="255"/>
      <c r="BC350" s="255"/>
      <c r="BD350" s="255"/>
      <c r="BE350" s="255"/>
      <c r="BF350" s="255"/>
      <c r="BG350" s="255"/>
      <c r="BH350" s="255"/>
      <c r="BI350" s="255"/>
      <c r="BJ350" s="255"/>
      <c r="BK350" s="255"/>
      <c r="BL350" s="255"/>
      <c r="BM350" s="255"/>
      <c r="BN350" s="255"/>
      <c r="BO350" s="255"/>
      <c r="BP350" s="255"/>
      <c r="BQ350" s="255"/>
      <c r="BR350" s="255"/>
      <c r="BS350" s="255"/>
      <c r="BT350" s="255"/>
      <c r="BU350" s="255"/>
      <c r="BV350" s="255"/>
      <c r="BW350" s="255"/>
      <c r="BX350" s="255"/>
      <c r="BY350" s="255"/>
      <c r="BZ350" s="255"/>
      <c r="CA350" s="255"/>
      <c r="CB350" s="255"/>
      <c r="CC350" s="255"/>
      <c r="CY350" s="255"/>
      <c r="CZ350" s="255"/>
      <c r="DG350" s="255"/>
      <c r="DH350" s="255"/>
      <c r="DO350" s="255"/>
      <c r="DP350" s="255"/>
    </row>
    <row r="351" spans="54:120">
      <c r="BB351" s="255"/>
      <c r="BC351" s="255"/>
      <c r="BD351" s="255"/>
      <c r="BE351" s="255"/>
      <c r="BF351" s="255"/>
      <c r="BG351" s="255"/>
      <c r="BH351" s="255"/>
      <c r="BI351" s="255"/>
      <c r="BJ351" s="255"/>
      <c r="BK351" s="255"/>
      <c r="BL351" s="255"/>
      <c r="BM351" s="255"/>
      <c r="BN351" s="255"/>
      <c r="BO351" s="255"/>
      <c r="BP351" s="255"/>
      <c r="BQ351" s="255"/>
      <c r="BR351" s="255"/>
      <c r="BS351" s="255"/>
      <c r="BT351" s="255"/>
      <c r="BU351" s="255"/>
      <c r="BV351" s="255"/>
      <c r="BW351" s="255"/>
      <c r="BX351" s="255"/>
      <c r="BY351" s="255"/>
      <c r="BZ351" s="255"/>
      <c r="CA351" s="255"/>
      <c r="CB351" s="255"/>
      <c r="CC351" s="255"/>
      <c r="CY351" s="255"/>
      <c r="CZ351" s="255"/>
      <c r="DG351" s="255"/>
      <c r="DH351" s="255"/>
      <c r="DO351" s="255"/>
      <c r="DP351" s="255"/>
    </row>
    <row r="352" spans="54:120">
      <c r="BB352" s="255"/>
      <c r="BC352" s="255"/>
      <c r="BD352" s="255"/>
      <c r="BE352" s="255"/>
      <c r="BF352" s="255"/>
      <c r="BG352" s="255"/>
      <c r="BH352" s="255"/>
      <c r="BI352" s="255"/>
      <c r="BJ352" s="255"/>
      <c r="BK352" s="255"/>
      <c r="BL352" s="255"/>
      <c r="BM352" s="255"/>
      <c r="BN352" s="255"/>
      <c r="BO352" s="255"/>
      <c r="BP352" s="255"/>
      <c r="BQ352" s="255"/>
      <c r="BR352" s="255"/>
      <c r="BS352" s="255"/>
      <c r="BT352" s="255"/>
      <c r="BU352" s="255"/>
      <c r="BV352" s="255"/>
      <c r="BW352" s="255"/>
      <c r="BX352" s="255"/>
      <c r="BY352" s="255"/>
      <c r="BZ352" s="255"/>
      <c r="CA352" s="255"/>
      <c r="CB352" s="255"/>
      <c r="CC352" s="255"/>
      <c r="CY352" s="255"/>
      <c r="CZ352" s="255"/>
      <c r="DG352" s="255"/>
      <c r="DH352" s="255"/>
      <c r="DO352" s="255"/>
      <c r="DP352" s="255"/>
    </row>
    <row r="353" spans="54:120">
      <c r="BB353" s="255"/>
      <c r="BC353" s="255"/>
      <c r="BD353" s="255"/>
      <c r="BE353" s="255"/>
      <c r="BF353" s="255"/>
      <c r="BG353" s="255"/>
      <c r="BH353" s="255"/>
      <c r="BI353" s="255"/>
      <c r="BJ353" s="255"/>
      <c r="BK353" s="255"/>
      <c r="BL353" s="255"/>
      <c r="BM353" s="255"/>
      <c r="BN353" s="255"/>
      <c r="BO353" s="255"/>
      <c r="BP353" s="255"/>
      <c r="BQ353" s="255"/>
      <c r="BR353" s="255"/>
      <c r="BS353" s="255"/>
      <c r="BT353" s="255"/>
      <c r="BU353" s="255"/>
      <c r="BV353" s="255"/>
      <c r="BW353" s="255"/>
      <c r="BX353" s="255"/>
      <c r="BY353" s="255"/>
      <c r="BZ353" s="255"/>
      <c r="CA353" s="255"/>
      <c r="CB353" s="255"/>
      <c r="CC353" s="255"/>
      <c r="CY353" s="255"/>
      <c r="CZ353" s="255"/>
      <c r="DG353" s="255"/>
      <c r="DH353" s="255"/>
      <c r="DO353" s="255"/>
      <c r="DP353" s="255"/>
    </row>
    <row r="354" spans="54:120">
      <c r="BB354" s="255"/>
      <c r="BC354" s="255"/>
      <c r="BD354" s="255"/>
      <c r="BE354" s="255"/>
      <c r="BF354" s="255"/>
      <c r="BG354" s="255"/>
      <c r="BH354" s="255"/>
      <c r="BI354" s="255"/>
      <c r="BJ354" s="255"/>
      <c r="BK354" s="255"/>
      <c r="BL354" s="255"/>
      <c r="BM354" s="255"/>
      <c r="BN354" s="255"/>
      <c r="BO354" s="255"/>
      <c r="BP354" s="255"/>
      <c r="BQ354" s="255"/>
      <c r="BR354" s="255"/>
      <c r="BS354" s="255"/>
      <c r="BT354" s="255"/>
      <c r="BU354" s="255"/>
      <c r="BV354" s="255"/>
      <c r="BW354" s="255"/>
      <c r="BX354" s="255"/>
      <c r="BY354" s="255"/>
      <c r="BZ354" s="255"/>
      <c r="CA354" s="255"/>
      <c r="CB354" s="255"/>
      <c r="CC354" s="255"/>
      <c r="CY354" s="255"/>
      <c r="CZ354" s="255"/>
      <c r="DG354" s="255"/>
      <c r="DH354" s="255"/>
      <c r="DO354" s="255"/>
      <c r="DP354" s="255"/>
    </row>
    <row r="355" spans="54:120">
      <c r="BB355" s="255"/>
      <c r="BC355" s="255"/>
      <c r="BD355" s="255"/>
      <c r="BE355" s="255"/>
      <c r="BF355" s="255"/>
      <c r="BG355" s="255"/>
      <c r="BH355" s="255"/>
      <c r="BI355" s="255"/>
      <c r="BJ355" s="255"/>
      <c r="BK355" s="255"/>
      <c r="BL355" s="255"/>
      <c r="BM355" s="255"/>
      <c r="BN355" s="255"/>
      <c r="BO355" s="255"/>
      <c r="BP355" s="255"/>
      <c r="BQ355" s="255"/>
      <c r="BR355" s="255"/>
      <c r="BS355" s="255"/>
      <c r="BT355" s="255"/>
      <c r="BU355" s="255"/>
      <c r="BV355" s="255"/>
      <c r="BW355" s="255"/>
      <c r="BX355" s="255"/>
      <c r="BY355" s="255"/>
      <c r="BZ355" s="255"/>
      <c r="CA355" s="255"/>
      <c r="CB355" s="255"/>
      <c r="CC355" s="255"/>
      <c r="CY355" s="255"/>
      <c r="CZ355" s="255"/>
      <c r="DG355" s="255"/>
      <c r="DH355" s="255"/>
      <c r="DO355" s="255"/>
      <c r="DP355" s="255"/>
    </row>
    <row r="356" spans="54:120">
      <c r="CY356" s="255"/>
      <c r="CZ356" s="255"/>
      <c r="DG356" s="255"/>
      <c r="DH356" s="255"/>
      <c r="DO356" s="255"/>
      <c r="DP356" s="255"/>
    </row>
    <row r="357" spans="54:120">
      <c r="CY357" s="255"/>
      <c r="CZ357" s="255"/>
      <c r="DG357" s="255"/>
      <c r="DH357" s="255"/>
      <c r="DO357" s="255"/>
      <c r="DP357" s="255"/>
    </row>
    <row r="358" spans="54:120">
      <c r="CY358" s="255"/>
      <c r="CZ358" s="255"/>
      <c r="DG358" s="255"/>
      <c r="DH358" s="255"/>
      <c r="DO358" s="255"/>
      <c r="DP358" s="255"/>
    </row>
    <row r="359" spans="54:120">
      <c r="CY359" s="255"/>
      <c r="CZ359" s="255"/>
      <c r="DG359" s="255"/>
      <c r="DH359" s="255"/>
      <c r="DO359" s="255"/>
      <c r="DP359" s="255"/>
    </row>
    <row r="360" spans="54:120">
      <c r="CY360" s="255"/>
      <c r="CZ360" s="255"/>
      <c r="DG360" s="255"/>
      <c r="DH360" s="255"/>
      <c r="DO360" s="255"/>
      <c r="DP360" s="255"/>
    </row>
    <row r="361" spans="54:120">
      <c r="CY361" s="255"/>
      <c r="CZ361" s="255"/>
      <c r="DG361" s="281"/>
      <c r="DH361" s="281"/>
      <c r="DO361" s="255"/>
      <c r="DP361" s="255"/>
    </row>
    <row r="362" spans="54:120">
      <c r="CY362" s="255"/>
      <c r="CZ362" s="255"/>
      <c r="DG362" s="255"/>
      <c r="DH362" s="255"/>
      <c r="DO362" s="281"/>
      <c r="DP362" s="281"/>
    </row>
    <row r="363" spans="54:120">
      <c r="CY363" s="255"/>
      <c r="CZ363" s="255"/>
      <c r="DG363" s="255"/>
      <c r="DH363" s="255"/>
      <c r="DO363" s="255"/>
      <c r="DP363" s="255"/>
    </row>
    <row r="364" spans="54:120">
      <c r="CY364" s="255"/>
      <c r="CZ364" s="255"/>
      <c r="DG364" s="255"/>
      <c r="DH364" s="255"/>
      <c r="DO364" s="255"/>
      <c r="DP364" s="255"/>
    </row>
    <row r="365" spans="54:120">
      <c r="CY365" s="255"/>
      <c r="CZ365" s="255"/>
      <c r="DG365" s="255"/>
      <c r="DH365" s="255"/>
      <c r="DO365" s="255"/>
      <c r="DP365" s="255"/>
    </row>
    <row r="366" spans="54:120">
      <c r="CY366" s="255"/>
      <c r="CZ366" s="255"/>
      <c r="DG366" s="255"/>
      <c r="DH366" s="255"/>
      <c r="DO366" s="255"/>
      <c r="DP366" s="255"/>
    </row>
    <row r="367" spans="54:120">
      <c r="CY367" s="255"/>
      <c r="CZ367" s="255"/>
      <c r="DG367" s="255"/>
      <c r="DH367" s="255"/>
      <c r="DO367" s="255"/>
      <c r="DP367" s="255"/>
    </row>
    <row r="368" spans="54:120">
      <c r="CY368" s="255"/>
      <c r="CZ368" s="255"/>
      <c r="DG368" s="255"/>
      <c r="DH368" s="255"/>
      <c r="DO368" s="255"/>
      <c r="DP368" s="255"/>
    </row>
    <row r="369" spans="103:120">
      <c r="CY369" s="255"/>
      <c r="CZ369" s="255"/>
      <c r="DG369" s="255"/>
      <c r="DH369" s="255"/>
      <c r="DO369" s="255"/>
      <c r="DP369" s="255"/>
    </row>
    <row r="370" spans="103:120">
      <c r="CY370" s="255"/>
      <c r="CZ370" s="255"/>
      <c r="DG370" s="255"/>
      <c r="DH370" s="255"/>
      <c r="DO370" s="255"/>
      <c r="DP370" s="255"/>
    </row>
    <row r="371" spans="103:120">
      <c r="CY371" s="255"/>
      <c r="CZ371" s="255"/>
      <c r="DG371" s="255"/>
      <c r="DH371" s="255"/>
      <c r="DO371" s="255"/>
      <c r="DP371" s="255"/>
    </row>
    <row r="372" spans="103:120">
      <c r="CY372" s="255"/>
      <c r="CZ372" s="255"/>
      <c r="DG372" s="255"/>
      <c r="DH372" s="255"/>
      <c r="DO372" s="255"/>
      <c r="DP372" s="255"/>
    </row>
    <row r="373" spans="103:120">
      <c r="CY373" s="281"/>
      <c r="CZ373" s="281"/>
      <c r="DG373" s="255"/>
      <c r="DH373" s="255"/>
      <c r="DO373" s="255"/>
      <c r="DP373" s="255"/>
    </row>
    <row r="374" spans="103:120">
      <c r="CY374" s="255"/>
      <c r="CZ374" s="255"/>
      <c r="DG374" s="255"/>
      <c r="DH374" s="255"/>
      <c r="DO374" s="255"/>
      <c r="DP374" s="255"/>
    </row>
    <row r="375" spans="103:120">
      <c r="CY375" s="255"/>
      <c r="CZ375" s="255"/>
      <c r="DG375" s="255"/>
      <c r="DH375" s="255"/>
      <c r="DO375" s="255"/>
      <c r="DP375" s="255"/>
    </row>
    <row r="376" spans="103:120">
      <c r="CY376" s="255"/>
      <c r="CZ376" s="255"/>
      <c r="DG376" s="255"/>
      <c r="DH376" s="255"/>
      <c r="DO376" s="255"/>
      <c r="DP376" s="255"/>
    </row>
    <row r="377" spans="103:120">
      <c r="CY377" s="255"/>
      <c r="CZ377" s="255"/>
      <c r="DG377" s="255"/>
      <c r="DH377" s="255"/>
      <c r="DO377" s="255"/>
      <c r="DP377" s="255"/>
    </row>
    <row r="378" spans="103:120">
      <c r="CY378" s="255"/>
      <c r="CZ378" s="255"/>
      <c r="DG378" s="255"/>
      <c r="DH378" s="255"/>
      <c r="DO378" s="255"/>
      <c r="DP378" s="255"/>
    </row>
    <row r="379" spans="103:120">
      <c r="CY379" s="255"/>
      <c r="CZ379" s="255"/>
      <c r="DG379" s="255"/>
      <c r="DH379" s="255"/>
      <c r="DO379" s="255"/>
      <c r="DP379" s="255"/>
    </row>
    <row r="380" spans="103:120">
      <c r="CY380" s="255"/>
      <c r="CZ380" s="255"/>
      <c r="DG380" s="255"/>
      <c r="DH380" s="255"/>
      <c r="DO380" s="255"/>
      <c r="DP380" s="255"/>
    </row>
    <row r="381" spans="103:120">
      <c r="CY381" s="255"/>
      <c r="CZ381" s="255"/>
      <c r="DG381" s="255"/>
      <c r="DH381" s="255"/>
      <c r="DO381" s="255"/>
      <c r="DP381" s="255"/>
    </row>
    <row r="382" spans="103:120">
      <c r="CY382" s="255"/>
      <c r="CZ382" s="255"/>
      <c r="DG382" s="255"/>
      <c r="DH382" s="255"/>
      <c r="DO382" s="255"/>
      <c r="DP382" s="255"/>
    </row>
    <row r="383" spans="103:120">
      <c r="CY383" s="255"/>
      <c r="CZ383" s="255"/>
      <c r="DG383" s="255"/>
      <c r="DH383" s="255"/>
      <c r="DO383" s="255"/>
      <c r="DP383" s="255"/>
    </row>
    <row r="384" spans="103:120">
      <c r="CY384" s="255"/>
      <c r="CZ384" s="255"/>
      <c r="DG384" s="255"/>
      <c r="DH384" s="255"/>
      <c r="DO384" s="255"/>
      <c r="DP384" s="255"/>
    </row>
    <row r="385" spans="103:120">
      <c r="CY385" s="255"/>
      <c r="CZ385" s="255"/>
      <c r="DG385" s="255"/>
      <c r="DH385" s="255"/>
      <c r="DO385" s="255"/>
      <c r="DP385" s="255"/>
    </row>
    <row r="386" spans="103:120">
      <c r="CY386" s="255"/>
      <c r="CZ386" s="255"/>
      <c r="DG386" s="255"/>
      <c r="DH386" s="255"/>
      <c r="DO386" s="255"/>
      <c r="DP386" s="255"/>
    </row>
    <row r="387" spans="103:120">
      <c r="CY387" s="255"/>
      <c r="CZ387" s="255"/>
      <c r="DG387" s="255"/>
      <c r="DH387" s="255"/>
      <c r="DO387" s="255"/>
      <c r="DP387" s="255"/>
    </row>
    <row r="388" spans="103:120">
      <c r="CY388" s="255"/>
      <c r="CZ388" s="255"/>
      <c r="DG388" s="255"/>
      <c r="DH388" s="255"/>
      <c r="DO388" s="255"/>
      <c r="DP388" s="255"/>
    </row>
    <row r="389" spans="103:120">
      <c r="CY389" s="255"/>
      <c r="CZ389" s="255"/>
      <c r="DG389" s="255"/>
      <c r="DH389" s="255"/>
      <c r="DO389" s="255"/>
      <c r="DP389" s="255"/>
    </row>
    <row r="390" spans="103:120">
      <c r="CY390" s="255"/>
      <c r="CZ390" s="255"/>
      <c r="DG390" s="255"/>
      <c r="DH390" s="255"/>
      <c r="DO390" s="255"/>
      <c r="DP390" s="255"/>
    </row>
    <row r="391" spans="103:120">
      <c r="CY391" s="255"/>
      <c r="CZ391" s="255"/>
      <c r="DG391" s="255"/>
      <c r="DH391" s="255"/>
      <c r="DO391" s="255"/>
      <c r="DP391" s="255"/>
    </row>
    <row r="392" spans="103:120">
      <c r="CY392" s="255"/>
      <c r="CZ392" s="255"/>
      <c r="DG392" s="255"/>
      <c r="DH392" s="255"/>
      <c r="DO392" s="255"/>
      <c r="DP392" s="255"/>
    </row>
    <row r="393" spans="103:120">
      <c r="CY393" s="255"/>
      <c r="CZ393" s="255"/>
      <c r="DG393" s="255"/>
      <c r="DH393" s="255"/>
      <c r="DO393" s="255"/>
      <c r="DP393" s="255"/>
    </row>
    <row r="394" spans="103:120">
      <c r="CY394" s="255"/>
      <c r="CZ394" s="255"/>
      <c r="DG394" s="255"/>
      <c r="DH394" s="255"/>
      <c r="DO394" s="255"/>
      <c r="DP394" s="255"/>
    </row>
    <row r="395" spans="103:120">
      <c r="CY395" s="255"/>
      <c r="CZ395" s="255"/>
      <c r="DG395" s="255"/>
      <c r="DH395" s="255"/>
      <c r="DO395" s="255"/>
      <c r="DP395" s="255"/>
    </row>
    <row r="396" spans="103:120">
      <c r="CY396" s="255"/>
      <c r="CZ396" s="255"/>
      <c r="DG396" s="255"/>
      <c r="DH396" s="255"/>
      <c r="DO396" s="255"/>
      <c r="DP396" s="255"/>
    </row>
    <row r="397" spans="103:120">
      <c r="CY397" s="255"/>
      <c r="CZ397" s="255"/>
      <c r="DG397" s="255"/>
      <c r="DH397" s="255"/>
      <c r="DO397" s="255"/>
      <c r="DP397" s="255"/>
    </row>
    <row r="398" spans="103:120">
      <c r="CY398" s="255"/>
      <c r="CZ398" s="255"/>
      <c r="DG398" s="255"/>
      <c r="DH398" s="255"/>
      <c r="DO398" s="255"/>
      <c r="DP398" s="255"/>
    </row>
    <row r="399" spans="103:120">
      <c r="CY399" s="255"/>
      <c r="CZ399" s="255"/>
      <c r="DG399" s="255"/>
      <c r="DH399" s="255"/>
      <c r="DO399" s="255"/>
      <c r="DP399" s="255"/>
    </row>
    <row r="400" spans="103:120">
      <c r="CY400" s="255"/>
      <c r="CZ400" s="255"/>
      <c r="DG400" s="255"/>
      <c r="DH400" s="255"/>
      <c r="DO400" s="255"/>
      <c r="DP400" s="255"/>
    </row>
    <row r="401" spans="103:120">
      <c r="CY401" s="255"/>
      <c r="CZ401" s="255"/>
      <c r="DG401" s="255"/>
      <c r="DH401" s="255"/>
      <c r="DO401" s="255"/>
      <c r="DP401" s="255"/>
    </row>
    <row r="402" spans="103:120">
      <c r="CY402" s="255"/>
      <c r="CZ402" s="255"/>
      <c r="DG402" s="255"/>
      <c r="DH402" s="255"/>
      <c r="DO402" s="255"/>
      <c r="DP402" s="255"/>
    </row>
    <row r="403" spans="103:120">
      <c r="CY403" s="255"/>
      <c r="CZ403" s="255"/>
      <c r="DG403" s="255"/>
      <c r="DH403" s="255"/>
      <c r="DO403" s="255"/>
      <c r="DP403" s="255"/>
    </row>
    <row r="404" spans="103:120">
      <c r="CY404" s="255"/>
      <c r="CZ404" s="255"/>
      <c r="DG404" s="255"/>
      <c r="DH404" s="255"/>
      <c r="DO404" s="255"/>
      <c r="DP404" s="255"/>
    </row>
    <row r="405" spans="103:120">
      <c r="CY405" s="255"/>
      <c r="CZ405" s="255"/>
      <c r="DG405" s="255"/>
      <c r="DH405" s="255"/>
      <c r="DO405" s="255"/>
      <c r="DP405" s="255"/>
    </row>
    <row r="406" spans="103:120">
      <c r="CY406" s="255"/>
      <c r="CZ406" s="255"/>
      <c r="DG406" s="255"/>
      <c r="DH406" s="255"/>
      <c r="DO406" s="255"/>
      <c r="DP406" s="255"/>
    </row>
    <row r="407" spans="103:120">
      <c r="CY407" s="255"/>
      <c r="CZ407" s="255"/>
      <c r="DG407" s="255"/>
      <c r="DH407" s="255"/>
      <c r="DO407" s="255"/>
      <c r="DP407" s="255"/>
    </row>
    <row r="408" spans="103:120">
      <c r="CY408" s="255"/>
      <c r="CZ408" s="255"/>
      <c r="DG408" s="255"/>
      <c r="DH408" s="255"/>
      <c r="DO408" s="255"/>
      <c r="DP408" s="255"/>
    </row>
    <row r="409" spans="103:120">
      <c r="CY409" s="255"/>
      <c r="CZ409" s="255"/>
      <c r="DG409" s="255"/>
      <c r="DH409" s="255"/>
      <c r="DO409" s="255"/>
      <c r="DP409" s="255"/>
    </row>
    <row r="410" spans="103:120">
      <c r="CY410" s="255"/>
      <c r="CZ410" s="255"/>
      <c r="DG410" s="255"/>
      <c r="DH410" s="255"/>
      <c r="DO410" s="255"/>
      <c r="DP410" s="255"/>
    </row>
    <row r="411" spans="103:120">
      <c r="CY411" s="255"/>
      <c r="CZ411" s="255"/>
      <c r="DG411" s="255"/>
      <c r="DH411" s="255"/>
      <c r="DO411" s="255"/>
      <c r="DP411" s="255"/>
    </row>
    <row r="412" spans="103:120">
      <c r="CY412" s="255"/>
      <c r="CZ412" s="255"/>
      <c r="DG412" s="255"/>
      <c r="DH412" s="255"/>
      <c r="DO412" s="255"/>
      <c r="DP412" s="255"/>
    </row>
    <row r="413" spans="103:120">
      <c r="CY413" s="255"/>
      <c r="CZ413" s="255"/>
      <c r="DG413" s="255"/>
      <c r="DH413" s="255"/>
      <c r="DO413" s="255"/>
      <c r="DP413" s="255"/>
    </row>
    <row r="414" spans="103:120">
      <c r="CY414" s="255"/>
      <c r="CZ414" s="255"/>
      <c r="DG414" s="255"/>
      <c r="DH414" s="255"/>
      <c r="DO414" s="255"/>
      <c r="DP414" s="255"/>
    </row>
    <row r="415" spans="103:120">
      <c r="CY415" s="255"/>
      <c r="CZ415" s="255"/>
      <c r="DG415" s="255"/>
      <c r="DH415" s="255"/>
      <c r="DO415" s="255"/>
      <c r="DP415" s="255"/>
    </row>
    <row r="416" spans="103:120">
      <c r="CY416" s="255"/>
      <c r="CZ416" s="255"/>
      <c r="DG416" s="255"/>
      <c r="DH416" s="255"/>
      <c r="DO416" s="255"/>
      <c r="DP416" s="255"/>
    </row>
    <row r="417" spans="103:120">
      <c r="CY417" s="255"/>
      <c r="CZ417" s="255"/>
      <c r="DG417" s="255"/>
      <c r="DH417" s="255"/>
      <c r="DO417" s="255"/>
      <c r="DP417" s="255"/>
    </row>
    <row r="418" spans="103:120">
      <c r="CY418" s="255"/>
      <c r="CZ418" s="255"/>
      <c r="DG418" s="255"/>
      <c r="DH418" s="255"/>
      <c r="DO418" s="255"/>
      <c r="DP418" s="255"/>
    </row>
    <row r="419" spans="103:120">
      <c r="CY419" s="255"/>
      <c r="CZ419" s="255"/>
      <c r="DG419" s="255"/>
      <c r="DH419" s="255"/>
      <c r="DO419" s="255"/>
      <c r="DP419" s="255"/>
    </row>
    <row r="420" spans="103:120">
      <c r="CY420" s="255"/>
      <c r="CZ420" s="255"/>
      <c r="DG420" s="255"/>
      <c r="DH420" s="255"/>
      <c r="DO420" s="255"/>
      <c r="DP420" s="255"/>
    </row>
    <row r="421" spans="103:120">
      <c r="CY421" s="255"/>
      <c r="CZ421" s="255"/>
      <c r="DG421" s="255"/>
      <c r="DH421" s="255"/>
      <c r="DO421" s="255"/>
      <c r="DP421" s="255"/>
    </row>
    <row r="422" spans="103:120">
      <c r="CY422" s="255"/>
      <c r="CZ422" s="255"/>
      <c r="DG422" s="255"/>
      <c r="DH422" s="255"/>
      <c r="DO422" s="255"/>
      <c r="DP422" s="255"/>
    </row>
    <row r="423" spans="103:120">
      <c r="CY423" s="255"/>
      <c r="CZ423" s="255"/>
      <c r="DG423" s="255"/>
      <c r="DH423" s="255"/>
      <c r="DO423" s="255"/>
      <c r="DP423" s="255"/>
    </row>
    <row r="424" spans="103:120">
      <c r="CY424" s="255"/>
      <c r="CZ424" s="255"/>
      <c r="DG424" s="255"/>
      <c r="DH424" s="255"/>
      <c r="DO424" s="255"/>
      <c r="DP424" s="255"/>
    </row>
    <row r="425" spans="103:120">
      <c r="CY425" s="255"/>
      <c r="CZ425" s="255"/>
      <c r="DG425" s="255"/>
      <c r="DH425" s="255"/>
      <c r="DO425" s="255"/>
      <c r="DP425" s="255"/>
    </row>
    <row r="426" spans="103:120">
      <c r="CY426" s="255"/>
      <c r="CZ426" s="255"/>
      <c r="DG426" s="255"/>
      <c r="DH426" s="255"/>
      <c r="DO426" s="255"/>
      <c r="DP426" s="255"/>
    </row>
    <row r="427" spans="103:120">
      <c r="CY427" s="255"/>
      <c r="CZ427" s="255"/>
      <c r="DG427" s="255"/>
      <c r="DH427" s="255"/>
      <c r="DO427" s="255"/>
      <c r="DP427" s="255"/>
    </row>
    <row r="428" spans="103:120">
      <c r="CY428" s="255"/>
      <c r="CZ428" s="255"/>
      <c r="DG428" s="255"/>
      <c r="DH428" s="255"/>
      <c r="DO428" s="255"/>
      <c r="DP428" s="255"/>
    </row>
    <row r="429" spans="103:120">
      <c r="CY429" s="255"/>
      <c r="CZ429" s="255"/>
      <c r="DG429" s="255"/>
      <c r="DH429" s="255"/>
      <c r="DO429" s="255"/>
      <c r="DP429" s="255"/>
    </row>
    <row r="430" spans="103:120">
      <c r="CY430" s="255"/>
      <c r="CZ430" s="255"/>
      <c r="DG430" s="255"/>
      <c r="DH430" s="255"/>
      <c r="DO430" s="255"/>
      <c r="DP430" s="255"/>
    </row>
    <row r="431" spans="103:120">
      <c r="CY431" s="255"/>
      <c r="CZ431" s="255"/>
      <c r="DG431" s="255"/>
      <c r="DH431" s="255"/>
      <c r="DO431" s="255"/>
      <c r="DP431" s="255"/>
    </row>
    <row r="432" spans="103:120">
      <c r="CY432" s="255"/>
      <c r="CZ432" s="255"/>
      <c r="DG432" s="255"/>
      <c r="DH432" s="255"/>
      <c r="DO432" s="255"/>
      <c r="DP432" s="255"/>
    </row>
    <row r="433" spans="103:120">
      <c r="CY433" s="255"/>
      <c r="CZ433" s="255"/>
      <c r="DG433" s="255"/>
      <c r="DH433" s="255"/>
      <c r="DO433" s="255"/>
      <c r="DP433" s="255"/>
    </row>
    <row r="434" spans="103:120">
      <c r="CY434" s="255"/>
      <c r="CZ434" s="255"/>
      <c r="DG434" s="255"/>
      <c r="DH434" s="255"/>
      <c r="DO434" s="255"/>
      <c r="DP434" s="255"/>
    </row>
    <row r="435" spans="103:120">
      <c r="CY435" s="255"/>
      <c r="CZ435" s="255"/>
      <c r="DG435" s="255"/>
      <c r="DH435" s="255"/>
      <c r="DO435" s="255"/>
      <c r="DP435" s="255"/>
    </row>
    <row r="436" spans="103:120">
      <c r="CY436" s="255"/>
      <c r="CZ436" s="255"/>
      <c r="DG436" s="255"/>
      <c r="DH436" s="255"/>
      <c r="DO436" s="255"/>
      <c r="DP436" s="255"/>
    </row>
    <row r="437" spans="103:120">
      <c r="CY437" s="255"/>
      <c r="CZ437" s="255"/>
      <c r="DG437" s="255"/>
      <c r="DH437" s="255"/>
      <c r="DO437" s="255"/>
      <c r="DP437" s="255"/>
    </row>
    <row r="438" spans="103:120">
      <c r="CY438" s="255"/>
      <c r="CZ438" s="255"/>
      <c r="DG438" s="255"/>
      <c r="DH438" s="255"/>
      <c r="DO438" s="255"/>
      <c r="DP438" s="255"/>
    </row>
    <row r="439" spans="103:120">
      <c r="CY439" s="255"/>
      <c r="CZ439" s="255"/>
      <c r="DG439" s="255"/>
      <c r="DH439" s="255"/>
      <c r="DO439" s="255"/>
      <c r="DP439" s="255"/>
    </row>
    <row r="440" spans="103:120">
      <c r="CY440" s="255"/>
      <c r="CZ440" s="255"/>
      <c r="DG440" s="255"/>
      <c r="DH440" s="255"/>
      <c r="DO440" s="255"/>
      <c r="DP440" s="255"/>
    </row>
    <row r="441" spans="103:120">
      <c r="CY441" s="255"/>
      <c r="CZ441" s="255"/>
      <c r="DG441" s="255"/>
      <c r="DH441" s="255"/>
      <c r="DO441" s="255"/>
      <c r="DP441" s="255"/>
    </row>
    <row r="442" spans="103:120">
      <c r="CY442" s="255"/>
      <c r="CZ442" s="255"/>
      <c r="DG442" s="255"/>
      <c r="DH442" s="255"/>
      <c r="DO442" s="255"/>
      <c r="DP442" s="255"/>
    </row>
    <row r="443" spans="103:120">
      <c r="CY443" s="255"/>
      <c r="CZ443" s="255"/>
      <c r="DG443" s="255"/>
      <c r="DH443" s="255"/>
      <c r="DO443" s="255"/>
      <c r="DP443" s="255"/>
    </row>
    <row r="444" spans="103:120">
      <c r="CY444" s="255"/>
      <c r="CZ444" s="255"/>
      <c r="DG444" s="255"/>
      <c r="DH444" s="255"/>
      <c r="DO444" s="255"/>
      <c r="DP444" s="255"/>
    </row>
    <row r="445" spans="103:120">
      <c r="CY445" s="255"/>
      <c r="CZ445" s="255"/>
      <c r="DG445" s="255"/>
      <c r="DH445" s="255"/>
      <c r="DO445" s="255"/>
      <c r="DP445" s="255"/>
    </row>
    <row r="446" spans="103:120">
      <c r="CY446" s="255"/>
      <c r="CZ446" s="255"/>
      <c r="DG446" s="255"/>
      <c r="DH446" s="255"/>
      <c r="DO446" s="255"/>
      <c r="DP446" s="255"/>
    </row>
    <row r="447" spans="103:120">
      <c r="CY447" s="255"/>
      <c r="CZ447" s="255"/>
      <c r="DG447" s="255"/>
      <c r="DH447" s="255"/>
      <c r="DO447" s="255"/>
      <c r="DP447" s="255"/>
    </row>
    <row r="448" spans="103:120">
      <c r="CY448" s="255"/>
      <c r="CZ448" s="255"/>
      <c r="DO448" s="255"/>
      <c r="DP448" s="255"/>
    </row>
    <row r="449" spans="103:104">
      <c r="CY449" s="255"/>
      <c r="CZ449" s="255"/>
    </row>
    <row r="450" spans="103:104">
      <c r="CY450" s="255"/>
      <c r="CZ450" s="255"/>
    </row>
    <row r="451" spans="103:104">
      <c r="CY451" s="255"/>
      <c r="CZ451" s="255"/>
    </row>
    <row r="452" spans="103:104">
      <c r="CY452" s="255"/>
      <c r="CZ452" s="255"/>
    </row>
    <row r="453" spans="103:104">
      <c r="CY453" s="255"/>
      <c r="CZ453" s="255"/>
    </row>
    <row r="454" spans="103:104">
      <c r="CY454" s="255"/>
      <c r="CZ454" s="255"/>
    </row>
    <row r="455" spans="103:104">
      <c r="CY455" s="255"/>
      <c r="CZ455" s="255"/>
    </row>
    <row r="456" spans="103:104">
      <c r="CY456" s="255"/>
      <c r="CZ456" s="255"/>
    </row>
    <row r="457" spans="103:104">
      <c r="CY457" s="255"/>
      <c r="CZ457" s="255"/>
    </row>
    <row r="458" spans="103:104">
      <c r="CY458" s="255"/>
      <c r="CZ458" s="255"/>
    </row>
    <row r="459" spans="103:104">
      <c r="CY459" s="255"/>
      <c r="CZ459" s="255"/>
    </row>
  </sheetData>
  <sheetProtection formatCells="0"/>
  <mergeCells count="12">
    <mergeCell ref="S9:X10"/>
    <mergeCell ref="Y9:AD10"/>
    <mergeCell ref="C10:C11"/>
    <mergeCell ref="B9:B11"/>
    <mergeCell ref="D9:E10"/>
    <mergeCell ref="G9:L10"/>
    <mergeCell ref="M9:R10"/>
    <mergeCell ref="AE9:AJ10"/>
    <mergeCell ref="AK9:AP10"/>
    <mergeCell ref="BE9:BJ10"/>
    <mergeCell ref="BM9:BR10"/>
    <mergeCell ref="BU9:BZ10"/>
  </mergeCells>
  <dataValidations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DV459"/>
  <sheetViews>
    <sheetView topLeftCell="B192" workbookViewId="0">
      <selection activeCell="B26" sqref="B26"/>
    </sheetView>
  </sheetViews>
  <sheetFormatPr defaultColWidth="9" defaultRowHeight="12.75"/>
  <cols>
    <col min="1" max="1" width="9" style="288"/>
    <col min="2" max="2" width="48.875" style="288" customWidth="1"/>
    <col min="3" max="3" width="21.875" style="288" customWidth="1"/>
    <col min="4" max="4" width="11.5" style="287" customWidth="1"/>
    <col min="5" max="5" width="17.375" style="288" customWidth="1"/>
    <col min="6" max="6" width="11.5" style="288" customWidth="1"/>
    <col min="7" max="24" width="11.5" style="102" customWidth="1"/>
    <col min="25" max="42" width="11.5" style="260" customWidth="1"/>
    <col min="43" max="44" width="9" style="260"/>
    <col min="45" max="45" width="3.5" style="260" customWidth="1"/>
    <col min="46" max="46" width="2.625" style="260" customWidth="1"/>
    <col min="47" max="47" width="2.875" style="260" customWidth="1"/>
    <col min="48" max="48" width="2.75" style="260" customWidth="1"/>
    <col min="49" max="49" width="49.375" style="260" customWidth="1"/>
    <col min="50" max="50" width="8.125" style="260" customWidth="1"/>
    <col min="51" max="51" width="9.625" style="260" customWidth="1"/>
    <col min="52" max="80" width="25.125" style="260" customWidth="1"/>
    <col min="81" max="81" width="13.75" style="260" customWidth="1"/>
    <col min="82" max="84" width="17.5" style="260" bestFit="1" customWidth="1"/>
    <col min="85" max="85" width="14.125" style="260" customWidth="1"/>
    <col min="86" max="86" width="17.5" style="260" bestFit="1" customWidth="1"/>
    <col min="87" max="87" width="9.875" style="260" bestFit="1" customWidth="1"/>
    <col min="88" max="88" width="14.125" style="260" customWidth="1"/>
    <col min="89" max="89" width="22.625" style="260" customWidth="1"/>
    <col min="90" max="92" width="14.375" style="260" bestFit="1" customWidth="1"/>
    <col min="93" max="93" width="13" style="260" bestFit="1" customWidth="1"/>
    <col min="94" max="94" width="14.375" style="260" bestFit="1" customWidth="1"/>
    <col min="95" max="95" width="9" style="260"/>
    <col min="96" max="96" width="14" style="260" bestFit="1" customWidth="1"/>
    <col min="97" max="97" width="12.875" style="260" customWidth="1"/>
    <col min="98" max="98" width="17.5" style="260" bestFit="1" customWidth="1"/>
    <col min="99" max="100" width="14.375" style="260" bestFit="1" customWidth="1"/>
    <col min="101" max="101" width="15.75" style="260" bestFit="1" customWidth="1"/>
    <col min="102" max="102" width="15.5" style="260" bestFit="1" customWidth="1"/>
    <col min="103" max="103" width="9" style="260"/>
    <col min="104" max="104" width="14.5" style="260" customWidth="1"/>
    <col min="105" max="105" width="16.25" style="260" bestFit="1" customWidth="1"/>
    <col min="106" max="108" width="17.5" style="260" bestFit="1" customWidth="1"/>
    <col min="109" max="109" width="16.25" style="260" bestFit="1" customWidth="1"/>
    <col min="110" max="110" width="17.5" style="260" bestFit="1" customWidth="1"/>
    <col min="111" max="111" width="9" style="260"/>
    <col min="112" max="112" width="14.5" style="260" customWidth="1"/>
    <col min="113" max="113" width="14.375" style="260" customWidth="1"/>
    <col min="114" max="116" width="17.5" style="260" bestFit="1" customWidth="1"/>
    <col min="117" max="117" width="15.375" style="260" bestFit="1" customWidth="1"/>
    <col min="118" max="118" width="17.25" style="260" bestFit="1" customWidth="1"/>
    <col min="119" max="119" width="9" style="260"/>
    <col min="120" max="120" width="14" style="260" bestFit="1" customWidth="1"/>
    <col min="121" max="121" width="16.25" style="260" bestFit="1" customWidth="1"/>
    <col min="122" max="124" width="17.5" style="260" bestFit="1" customWidth="1"/>
    <col min="125" max="125" width="16.25" style="260" bestFit="1" customWidth="1"/>
    <col min="126" max="126" width="17.5" style="260" bestFit="1" customWidth="1"/>
    <col min="127" max="16384" width="9" style="260"/>
  </cols>
  <sheetData>
    <row r="1" spans="1:126" s="255" customFormat="1" ht="21" thickBot="1">
      <c r="A1" s="218" t="s">
        <v>0</v>
      </c>
      <c r="B1" s="219"/>
      <c r="C1" s="219"/>
      <c r="D1" s="254"/>
      <c r="E1" s="220"/>
      <c r="F1" s="220"/>
      <c r="G1" s="220"/>
      <c r="H1" s="220"/>
      <c r="I1" s="220"/>
      <c r="J1" s="220"/>
      <c r="K1" s="220"/>
      <c r="L1" s="220"/>
      <c r="M1" s="220"/>
      <c r="N1" s="220"/>
      <c r="O1" s="220"/>
      <c r="P1" s="220"/>
      <c r="Q1" s="220"/>
      <c r="R1" s="220"/>
      <c r="S1" s="220"/>
      <c r="T1" s="220"/>
      <c r="U1" s="220"/>
      <c r="V1" s="220"/>
      <c r="W1" s="220"/>
      <c r="X1" s="220"/>
      <c r="Y1" s="220"/>
      <c r="Z1" s="220"/>
      <c r="AA1" s="220"/>
      <c r="AB1" s="220"/>
      <c r="AC1" s="220"/>
      <c r="AD1" s="220"/>
      <c r="AE1" s="220"/>
      <c r="AF1" s="220"/>
      <c r="AG1" s="220"/>
      <c r="AH1" s="220"/>
      <c r="AI1" s="220"/>
      <c r="AJ1" s="220"/>
      <c r="AK1" s="310"/>
      <c r="AL1" s="310"/>
      <c r="AM1" s="310"/>
      <c r="AN1" s="310"/>
      <c r="AO1" s="310"/>
      <c r="AP1" s="310"/>
      <c r="BM1" s="256" t="s">
        <v>86</v>
      </c>
      <c r="BN1" s="256" t="s">
        <v>107</v>
      </c>
    </row>
    <row r="2" spans="1:126" s="255" customFormat="1" ht="20.25">
      <c r="A2" s="223" t="s">
        <v>83</v>
      </c>
      <c r="B2" s="224"/>
      <c r="C2" s="224"/>
      <c r="D2" s="254"/>
      <c r="E2" s="220"/>
      <c r="F2" s="220"/>
      <c r="G2" s="220"/>
      <c r="H2" s="220"/>
      <c r="I2" s="220"/>
      <c r="J2" s="220"/>
      <c r="K2" s="220"/>
      <c r="L2" s="220"/>
      <c r="M2" s="220"/>
      <c r="N2" s="220"/>
      <c r="O2" s="220"/>
      <c r="P2" s="220"/>
      <c r="Q2" s="220"/>
      <c r="R2" s="220"/>
      <c r="S2" s="220"/>
      <c r="T2" s="220"/>
      <c r="U2" s="220"/>
      <c r="V2" s="220"/>
      <c r="W2" s="220"/>
      <c r="X2" s="220"/>
      <c r="Y2" s="220"/>
      <c r="Z2" s="220"/>
      <c r="AA2" s="220"/>
      <c r="AB2" s="220"/>
      <c r="AC2" s="220"/>
      <c r="AD2" s="220"/>
      <c r="AE2" s="220"/>
      <c r="AF2" s="220"/>
      <c r="AG2" s="220"/>
      <c r="AH2" s="220"/>
      <c r="AI2" s="220"/>
      <c r="AJ2" s="220"/>
      <c r="AK2" s="310"/>
      <c r="AL2" s="310"/>
      <c r="AM2" s="310"/>
      <c r="AN2" s="310"/>
      <c r="AO2" s="310"/>
      <c r="AP2" s="310"/>
      <c r="AQ2" s="310"/>
      <c r="AR2" s="310"/>
      <c r="BL2" s="182" t="s">
        <v>26</v>
      </c>
      <c r="BM2" s="256">
        <v>0.7</v>
      </c>
      <c r="BN2" s="257" t="s">
        <v>103</v>
      </c>
    </row>
    <row r="3" spans="1:126" s="255" customFormat="1" ht="20.25">
      <c r="A3" s="223"/>
      <c r="B3" s="224"/>
      <c r="C3" s="224"/>
      <c r="D3" s="254"/>
      <c r="E3" s="220"/>
      <c r="F3" s="220"/>
      <c r="G3" s="220"/>
      <c r="H3" s="220"/>
      <c r="I3" s="220"/>
      <c r="J3" s="220"/>
      <c r="K3" s="220"/>
      <c r="L3" s="220"/>
      <c r="M3" s="220"/>
      <c r="N3" s="220"/>
      <c r="O3" s="220"/>
      <c r="P3" s="220"/>
      <c r="Q3" s="220"/>
      <c r="R3" s="220"/>
      <c r="S3" s="220"/>
      <c r="T3" s="220"/>
      <c r="U3" s="220"/>
      <c r="V3" s="220"/>
      <c r="W3" s="220"/>
      <c r="X3" s="220"/>
      <c r="Y3" s="220"/>
      <c r="Z3" s="220"/>
      <c r="AA3" s="220"/>
      <c r="AB3" s="220"/>
      <c r="AC3" s="220"/>
      <c r="AD3" s="220"/>
      <c r="AE3" s="220"/>
      <c r="AF3" s="220"/>
      <c r="AG3" s="220"/>
      <c r="AH3" s="220"/>
      <c r="AI3" s="220"/>
      <c r="AJ3" s="220"/>
      <c r="AK3" s="310"/>
      <c r="AL3" s="310"/>
      <c r="AM3" s="310"/>
      <c r="AN3" s="310"/>
      <c r="AO3" s="310"/>
      <c r="AP3" s="310"/>
      <c r="AQ3" s="310"/>
      <c r="AR3" s="310"/>
      <c r="BL3" s="183" t="s">
        <v>28</v>
      </c>
      <c r="BM3" s="256">
        <v>1</v>
      </c>
      <c r="BN3" s="257" t="s">
        <v>104</v>
      </c>
    </row>
    <row r="4" spans="1:126" s="255" customFormat="1" ht="20.25">
      <c r="A4" s="223"/>
      <c r="B4" s="224"/>
      <c r="C4" s="224"/>
      <c r="D4" s="254"/>
      <c r="E4" s="220"/>
      <c r="F4" s="220"/>
      <c r="G4" s="220"/>
      <c r="H4" s="220"/>
      <c r="I4" s="220"/>
      <c r="J4" s="220"/>
      <c r="K4" s="220"/>
      <c r="L4" s="220"/>
      <c r="M4" s="220"/>
      <c r="N4" s="220"/>
      <c r="O4" s="220"/>
      <c r="P4" s="220"/>
      <c r="Q4" s="220"/>
      <c r="R4" s="220"/>
      <c r="S4" s="220"/>
      <c r="T4" s="220"/>
      <c r="U4" s="220"/>
      <c r="V4" s="220"/>
      <c r="W4" s="220"/>
      <c r="X4" s="220"/>
      <c r="Y4" s="220"/>
      <c r="Z4" s="220"/>
      <c r="AA4" s="220"/>
      <c r="AB4" s="220"/>
      <c r="AC4" s="220"/>
      <c r="AD4" s="220"/>
      <c r="AE4" s="220"/>
      <c r="AF4" s="220"/>
      <c r="AG4" s="220"/>
      <c r="AH4" s="220"/>
      <c r="AI4" s="220"/>
      <c r="AJ4" s="220"/>
      <c r="AK4" s="310"/>
      <c r="AL4" s="310"/>
      <c r="AM4" s="310"/>
      <c r="AN4" s="310"/>
      <c r="AO4" s="310"/>
      <c r="AP4" s="310"/>
      <c r="AQ4" s="310"/>
      <c r="AR4" s="310"/>
      <c r="BL4" s="183" t="s">
        <v>30</v>
      </c>
      <c r="BM4" s="256">
        <v>1.5</v>
      </c>
      <c r="BN4" s="257" t="s">
        <v>105</v>
      </c>
    </row>
    <row r="5" spans="1:126" s="255" customFormat="1" ht="20.25">
      <c r="A5" s="223"/>
      <c r="B5" s="224"/>
      <c r="C5" s="224"/>
      <c r="D5" s="254"/>
      <c r="E5" s="220"/>
      <c r="F5" s="220"/>
      <c r="G5" s="220"/>
      <c r="H5" s="220"/>
      <c r="I5" s="220"/>
      <c r="J5" s="220"/>
      <c r="K5" s="220"/>
      <c r="L5" s="220"/>
      <c r="M5" s="220"/>
      <c r="N5" s="220"/>
      <c r="O5" s="220"/>
      <c r="P5" s="220"/>
      <c r="Q5" s="220"/>
      <c r="R5" s="220"/>
      <c r="S5" s="220"/>
      <c r="T5" s="220"/>
      <c r="U5" s="220"/>
      <c r="V5" s="220"/>
      <c r="W5" s="220"/>
      <c r="X5" s="220"/>
      <c r="Y5" s="220"/>
      <c r="Z5" s="220"/>
      <c r="AA5" s="220"/>
      <c r="AB5" s="220"/>
      <c r="AC5" s="220"/>
      <c r="AD5" s="220"/>
      <c r="AE5" s="220"/>
      <c r="AF5" s="220"/>
      <c r="AG5" s="220"/>
      <c r="AH5" s="220"/>
      <c r="AI5" s="220"/>
      <c r="AJ5" s="220"/>
      <c r="AK5" s="310"/>
      <c r="AL5" s="310"/>
      <c r="AM5" s="310"/>
      <c r="AN5" s="310"/>
      <c r="AO5" s="310"/>
      <c r="AP5" s="310"/>
      <c r="AQ5" s="310"/>
      <c r="AR5" s="310"/>
      <c r="BL5" s="183" t="s">
        <v>31</v>
      </c>
      <c r="BM5" s="256">
        <v>2.5</v>
      </c>
      <c r="BN5" s="257" t="s">
        <v>106</v>
      </c>
    </row>
    <row r="6" spans="1:126" s="255" customFormat="1" ht="21" thickBot="1">
      <c r="A6" s="225" t="s">
        <v>102</v>
      </c>
      <c r="B6" s="226"/>
      <c r="C6" s="226"/>
      <c r="D6" s="258"/>
      <c r="E6" s="227"/>
      <c r="F6" s="227"/>
      <c r="G6" s="227"/>
      <c r="H6" s="227"/>
      <c r="I6" s="227"/>
      <c r="J6" s="227"/>
      <c r="K6" s="227"/>
      <c r="L6" s="227"/>
      <c r="M6" s="227"/>
      <c r="N6" s="227"/>
      <c r="O6" s="227"/>
      <c r="P6" s="227"/>
      <c r="Q6" s="227"/>
      <c r="R6" s="227"/>
      <c r="S6" s="227"/>
      <c r="T6" s="227"/>
      <c r="U6" s="227"/>
      <c r="V6" s="227"/>
      <c r="W6" s="227"/>
      <c r="X6" s="227"/>
      <c r="Y6" s="227"/>
      <c r="Z6" s="227"/>
      <c r="AA6" s="227"/>
      <c r="AB6" s="227"/>
      <c r="AC6" s="227"/>
      <c r="AD6" s="227"/>
      <c r="AE6" s="227"/>
      <c r="AF6" s="227"/>
      <c r="AG6" s="227"/>
      <c r="AH6" s="227"/>
      <c r="AI6" s="227"/>
      <c r="AJ6" s="227"/>
      <c r="AK6" s="227"/>
      <c r="AL6" s="227"/>
      <c r="AM6" s="227"/>
      <c r="AN6" s="227"/>
      <c r="AO6" s="227"/>
      <c r="AP6" s="227"/>
      <c r="AU6" s="311"/>
      <c r="AV6" s="311"/>
      <c r="AW6" s="311"/>
      <c r="AX6" s="311"/>
      <c r="AY6" s="311"/>
      <c r="AZ6" s="311"/>
      <c r="BA6" s="311"/>
      <c r="BB6" s="311"/>
    </row>
    <row r="7" spans="1:126" ht="14.25">
      <c r="A7" s="228"/>
      <c r="B7" s="229"/>
      <c r="C7" s="229"/>
      <c r="D7" s="259"/>
      <c r="E7" s="229"/>
      <c r="F7" s="229"/>
      <c r="G7" s="229"/>
      <c r="H7" s="229"/>
      <c r="I7" s="229"/>
      <c r="J7" s="229"/>
      <c r="K7" s="229"/>
      <c r="L7" s="229"/>
      <c r="M7" s="229"/>
      <c r="N7" s="229"/>
      <c r="O7" s="229"/>
      <c r="P7" s="229"/>
      <c r="Q7" s="229"/>
      <c r="R7" s="229"/>
      <c r="S7" s="229"/>
      <c r="T7" s="229"/>
      <c r="U7" s="229"/>
      <c r="V7" s="229"/>
      <c r="W7" s="229"/>
      <c r="X7" s="229"/>
      <c r="AU7" s="312"/>
      <c r="AV7" s="312"/>
      <c r="AW7" s="312"/>
      <c r="AX7" s="312"/>
      <c r="AY7" s="312"/>
      <c r="AZ7" s="312"/>
      <c r="BA7" s="312"/>
      <c r="BB7" s="312"/>
    </row>
    <row r="8" spans="1:126" ht="15" thickBot="1">
      <c r="A8" s="230"/>
      <c r="B8" s="230"/>
      <c r="C8" s="230"/>
      <c r="D8" s="261"/>
      <c r="E8" s="230"/>
      <c r="F8" s="230"/>
      <c r="G8" s="230"/>
      <c r="H8" s="230"/>
      <c r="I8" s="229"/>
      <c r="J8" s="229"/>
      <c r="K8" s="229"/>
      <c r="L8" s="229"/>
      <c r="M8" s="229"/>
      <c r="N8" s="229"/>
      <c r="O8" s="229"/>
      <c r="P8" s="229"/>
      <c r="Q8" s="229"/>
      <c r="R8" s="229"/>
      <c r="S8" s="229"/>
      <c r="T8" s="229"/>
      <c r="U8" s="229"/>
      <c r="V8" s="229"/>
      <c r="W8" s="229"/>
      <c r="X8" s="229"/>
      <c r="AU8" s="312"/>
      <c r="AV8" s="312"/>
      <c r="AW8" s="312"/>
      <c r="AX8" s="312"/>
      <c r="AY8" s="312"/>
      <c r="AZ8" s="312"/>
      <c r="BA8" s="312"/>
      <c r="BB8" s="312"/>
    </row>
    <row r="9" spans="1:126" ht="27.75" customHeight="1">
      <c r="A9" s="232"/>
      <c r="B9" s="330" t="s">
        <v>1</v>
      </c>
      <c r="C9" s="251"/>
      <c r="D9" s="332" t="s">
        <v>2</v>
      </c>
      <c r="E9" s="333"/>
      <c r="F9" s="14"/>
      <c r="G9" s="323" t="s">
        <v>3</v>
      </c>
      <c r="H9" s="324"/>
      <c r="I9" s="324"/>
      <c r="J9" s="324"/>
      <c r="K9" s="324"/>
      <c r="L9" s="325"/>
      <c r="M9" s="323" t="s">
        <v>4</v>
      </c>
      <c r="N9" s="324"/>
      <c r="O9" s="324"/>
      <c r="P9" s="324"/>
      <c r="Q9" s="324"/>
      <c r="R9" s="325"/>
      <c r="S9" s="323" t="s">
        <v>5</v>
      </c>
      <c r="T9" s="324"/>
      <c r="U9" s="324"/>
      <c r="V9" s="324"/>
      <c r="W9" s="324"/>
      <c r="X9" s="325"/>
      <c r="Y9" s="323" t="s">
        <v>6</v>
      </c>
      <c r="Z9" s="324"/>
      <c r="AA9" s="324"/>
      <c r="AB9" s="324"/>
      <c r="AC9" s="324"/>
      <c r="AD9" s="325"/>
      <c r="AE9" s="323" t="s">
        <v>7</v>
      </c>
      <c r="AF9" s="324"/>
      <c r="AG9" s="324"/>
      <c r="AH9" s="324"/>
      <c r="AI9" s="324"/>
      <c r="AJ9" s="325"/>
      <c r="AK9" s="323" t="s">
        <v>8</v>
      </c>
      <c r="AL9" s="324"/>
      <c r="AM9" s="324"/>
      <c r="AN9" s="324"/>
      <c r="AO9" s="324"/>
      <c r="AP9" s="325"/>
      <c r="AU9" s="312"/>
      <c r="AV9" s="312"/>
      <c r="AW9" s="313"/>
      <c r="AX9" s="313"/>
      <c r="AY9" s="312"/>
      <c r="AZ9" s="312"/>
      <c r="BA9" s="312"/>
      <c r="BB9" s="312"/>
      <c r="BD9" s="14"/>
      <c r="BE9" s="323" t="s">
        <v>75</v>
      </c>
      <c r="BF9" s="324"/>
      <c r="BG9" s="324"/>
      <c r="BH9" s="324"/>
      <c r="BI9" s="324"/>
      <c r="BJ9" s="325"/>
      <c r="BL9" s="14"/>
      <c r="BM9" s="323" t="s">
        <v>76</v>
      </c>
      <c r="BN9" s="324"/>
      <c r="BO9" s="324"/>
      <c r="BP9" s="324"/>
      <c r="BQ9" s="324"/>
      <c r="BR9" s="325"/>
      <c r="BT9" s="14"/>
      <c r="BU9" s="323" t="s">
        <v>87</v>
      </c>
      <c r="BV9" s="324"/>
      <c r="BW9" s="324"/>
      <c r="BX9" s="324"/>
      <c r="BY9" s="324"/>
      <c r="BZ9" s="325"/>
    </row>
    <row r="10" spans="1:126" ht="61.5" customHeight="1">
      <c r="A10" s="232"/>
      <c r="B10" s="331"/>
      <c r="C10" s="329" t="s">
        <v>9</v>
      </c>
      <c r="D10" s="334"/>
      <c r="E10" s="335"/>
      <c r="F10" s="15"/>
      <c r="G10" s="326"/>
      <c r="H10" s="327"/>
      <c r="I10" s="327"/>
      <c r="J10" s="327"/>
      <c r="K10" s="327"/>
      <c r="L10" s="328"/>
      <c r="M10" s="326"/>
      <c r="N10" s="327"/>
      <c r="O10" s="327"/>
      <c r="P10" s="327"/>
      <c r="Q10" s="327"/>
      <c r="R10" s="328"/>
      <c r="S10" s="326"/>
      <c r="T10" s="327"/>
      <c r="U10" s="327"/>
      <c r="V10" s="327"/>
      <c r="W10" s="327"/>
      <c r="X10" s="328"/>
      <c r="Y10" s="326"/>
      <c r="Z10" s="327"/>
      <c r="AA10" s="327"/>
      <c r="AB10" s="327"/>
      <c r="AC10" s="327"/>
      <c r="AD10" s="328"/>
      <c r="AE10" s="326"/>
      <c r="AF10" s="327"/>
      <c r="AG10" s="327"/>
      <c r="AH10" s="327"/>
      <c r="AI10" s="327"/>
      <c r="AJ10" s="328"/>
      <c r="AK10" s="326"/>
      <c r="AL10" s="327"/>
      <c r="AM10" s="327"/>
      <c r="AN10" s="327"/>
      <c r="AO10" s="327"/>
      <c r="AP10" s="328"/>
      <c r="AU10" s="312"/>
      <c r="AV10" s="312"/>
      <c r="AW10" s="312"/>
      <c r="AX10" s="312"/>
      <c r="AY10" s="312"/>
      <c r="AZ10" s="312"/>
      <c r="BA10" s="312"/>
      <c r="BB10" s="312"/>
      <c r="BD10" s="15"/>
      <c r="BE10" s="326"/>
      <c r="BF10" s="327"/>
      <c r="BG10" s="327"/>
      <c r="BH10" s="327"/>
      <c r="BI10" s="327"/>
      <c r="BJ10" s="328"/>
      <c r="BL10" s="15"/>
      <c r="BM10" s="326"/>
      <c r="BN10" s="327"/>
      <c r="BO10" s="327"/>
      <c r="BP10" s="327"/>
      <c r="BQ10" s="327"/>
      <c r="BR10" s="328"/>
      <c r="BT10" s="15"/>
      <c r="BU10" s="326"/>
      <c r="BV10" s="327"/>
      <c r="BW10" s="327"/>
      <c r="BX10" s="327"/>
      <c r="BY10" s="327"/>
      <c r="BZ10" s="328"/>
      <c r="CD10" s="16"/>
      <c r="CE10" s="16"/>
      <c r="CF10" s="16"/>
      <c r="CH10" s="16"/>
      <c r="CI10" s="16"/>
      <c r="CJ10" s="16"/>
      <c r="CK10" s="16"/>
      <c r="CL10" s="16"/>
      <c r="CM10" s="16"/>
      <c r="CO10" s="16"/>
      <c r="CP10" s="16"/>
      <c r="CQ10" s="16"/>
      <c r="CR10" s="16"/>
      <c r="CS10" s="16"/>
      <c r="CT10" s="16"/>
      <c r="CU10" s="16"/>
      <c r="CV10" s="16"/>
      <c r="CW10" s="16"/>
      <c r="CX10" s="16"/>
      <c r="CY10" s="16"/>
      <c r="CZ10" s="16"/>
      <c r="DA10" s="16"/>
      <c r="DB10" s="16"/>
      <c r="DC10" s="16"/>
      <c r="DD10" s="16"/>
      <c r="DE10" s="16"/>
      <c r="DF10" s="16"/>
      <c r="DG10" s="16"/>
      <c r="DH10" s="16"/>
      <c r="DI10" s="16"/>
      <c r="DJ10" s="16"/>
      <c r="DL10" s="16"/>
      <c r="DM10" s="16"/>
      <c r="DN10" s="16"/>
      <c r="DO10" s="16"/>
      <c r="DP10" s="16"/>
      <c r="DQ10" s="16"/>
    </row>
    <row r="11" spans="1:126" ht="57" customHeight="1">
      <c r="A11" s="232"/>
      <c r="B11" s="331"/>
      <c r="C11" s="329"/>
      <c r="D11" s="17" t="s">
        <v>10</v>
      </c>
      <c r="E11" s="18" t="s">
        <v>11</v>
      </c>
      <c r="F11" s="19"/>
      <c r="G11" s="20" t="s">
        <v>12</v>
      </c>
      <c r="H11" s="21" t="s">
        <v>13</v>
      </c>
      <c r="I11" s="21" t="s">
        <v>14</v>
      </c>
      <c r="J11" s="21" t="s">
        <v>15</v>
      </c>
      <c r="K11" s="22" t="s">
        <v>16</v>
      </c>
      <c r="L11" s="23"/>
      <c r="M11" s="20" t="s">
        <v>12</v>
      </c>
      <c r="N11" s="21" t="s">
        <v>13</v>
      </c>
      <c r="O11" s="21" t="s">
        <v>14</v>
      </c>
      <c r="P11" s="21" t="s">
        <v>15</v>
      </c>
      <c r="Q11" s="22" t="s">
        <v>16</v>
      </c>
      <c r="R11" s="23"/>
      <c r="S11" s="20" t="s">
        <v>12</v>
      </c>
      <c r="T11" s="21" t="s">
        <v>13</v>
      </c>
      <c r="U11" s="21" t="s">
        <v>14</v>
      </c>
      <c r="V11" s="21" t="s">
        <v>15</v>
      </c>
      <c r="W11" s="22" t="s">
        <v>16</v>
      </c>
      <c r="X11" s="23"/>
      <c r="Y11" s="20" t="s">
        <v>12</v>
      </c>
      <c r="Z11" s="21" t="s">
        <v>13</v>
      </c>
      <c r="AA11" s="21" t="s">
        <v>14</v>
      </c>
      <c r="AB11" s="21" t="s">
        <v>15</v>
      </c>
      <c r="AC11" s="22" t="s">
        <v>16</v>
      </c>
      <c r="AD11" s="23"/>
      <c r="AE11" s="20" t="s">
        <v>12</v>
      </c>
      <c r="AF11" s="21" t="s">
        <v>13</v>
      </c>
      <c r="AG11" s="21" t="s">
        <v>14</v>
      </c>
      <c r="AH11" s="21" t="s">
        <v>15</v>
      </c>
      <c r="AI11" s="22" t="s">
        <v>16</v>
      </c>
      <c r="AJ11" s="23"/>
      <c r="AK11" s="24" t="s">
        <v>12</v>
      </c>
      <c r="AL11" s="25" t="s">
        <v>13</v>
      </c>
      <c r="AM11" s="25" t="s">
        <v>14</v>
      </c>
      <c r="AN11" s="25" t="s">
        <v>15</v>
      </c>
      <c r="AO11" s="26" t="s">
        <v>16</v>
      </c>
      <c r="AP11" s="27"/>
      <c r="AU11" s="312"/>
      <c r="AV11" s="312"/>
      <c r="AW11" s="312"/>
      <c r="AX11" s="312"/>
      <c r="AY11" s="312"/>
      <c r="AZ11" s="16"/>
      <c r="BA11" s="16"/>
      <c r="BB11" s="16"/>
      <c r="BC11" s="16"/>
      <c r="BD11" s="19"/>
      <c r="BE11" s="20" t="s">
        <v>12</v>
      </c>
      <c r="BF11" s="21" t="s">
        <v>13</v>
      </c>
      <c r="BG11" s="21" t="s">
        <v>14</v>
      </c>
      <c r="BH11" s="21" t="s">
        <v>15</v>
      </c>
      <c r="BI11" s="22" t="s">
        <v>16</v>
      </c>
      <c r="BJ11" s="23"/>
      <c r="BK11" s="16"/>
      <c r="BL11" s="19"/>
      <c r="BM11" s="20" t="s">
        <v>12</v>
      </c>
      <c r="BN11" s="21" t="s">
        <v>13</v>
      </c>
      <c r="BO11" s="21" t="s">
        <v>14</v>
      </c>
      <c r="BP11" s="21" t="s">
        <v>15</v>
      </c>
      <c r="BQ11" s="22" t="s">
        <v>16</v>
      </c>
      <c r="BR11" s="23"/>
      <c r="BS11" s="16"/>
      <c r="BT11" s="19"/>
      <c r="BU11" s="20" t="s">
        <v>12</v>
      </c>
      <c r="BV11" s="21" t="s">
        <v>13</v>
      </c>
      <c r="BW11" s="21" t="s">
        <v>14</v>
      </c>
      <c r="BX11" s="21" t="s">
        <v>15</v>
      </c>
      <c r="BY11" s="22" t="s">
        <v>16</v>
      </c>
      <c r="BZ11" s="23"/>
      <c r="CA11" s="16"/>
      <c r="CB11" s="16"/>
      <c r="CC11" s="260" t="s">
        <v>17</v>
      </c>
      <c r="CK11" s="260" t="s">
        <v>18</v>
      </c>
      <c r="CS11" s="260" t="s">
        <v>19</v>
      </c>
      <c r="DA11" s="260" t="s">
        <v>20</v>
      </c>
      <c r="DI11" s="260" t="s">
        <v>21</v>
      </c>
      <c r="DQ11" s="260" t="s">
        <v>22</v>
      </c>
    </row>
    <row r="12" spans="1:126" ht="25.5" customHeight="1" thickBot="1">
      <c r="A12" s="232"/>
      <c r="B12" s="28" t="s">
        <v>23</v>
      </c>
      <c r="C12" s="28"/>
      <c r="D12" s="29"/>
      <c r="E12" s="30"/>
      <c r="F12" s="31"/>
      <c r="G12" s="32"/>
      <c r="H12" s="33"/>
      <c r="I12" s="33"/>
      <c r="J12" s="33"/>
      <c r="K12" s="33"/>
      <c r="L12" s="246"/>
      <c r="M12" s="32"/>
      <c r="N12" s="33"/>
      <c r="O12" s="33"/>
      <c r="P12" s="33"/>
      <c r="Q12" s="33"/>
      <c r="R12" s="246"/>
      <c r="S12" s="32"/>
      <c r="T12" s="33"/>
      <c r="U12" s="33"/>
      <c r="V12" s="33"/>
      <c r="W12" s="33"/>
      <c r="X12" s="246"/>
      <c r="Y12" s="32"/>
      <c r="Z12" s="33"/>
      <c r="AA12" s="33"/>
      <c r="AB12" s="33"/>
      <c r="AC12" s="33"/>
      <c r="AD12" s="246"/>
      <c r="AE12" s="32"/>
      <c r="AF12" s="33"/>
      <c r="AG12" s="33"/>
      <c r="AH12" s="33"/>
      <c r="AI12" s="33"/>
      <c r="AJ12" s="246"/>
      <c r="AK12" s="32"/>
      <c r="AL12" s="33"/>
      <c r="AM12" s="33"/>
      <c r="AN12" s="33"/>
      <c r="AO12" s="33"/>
      <c r="AP12" s="246"/>
      <c r="AU12" s="312"/>
      <c r="AV12" s="312"/>
      <c r="AW12" s="312"/>
      <c r="AX12" s="312"/>
      <c r="AY12" s="312"/>
      <c r="AZ12" s="314"/>
      <c r="BA12" s="314"/>
      <c r="BB12" s="314"/>
      <c r="BC12" s="315"/>
      <c r="BD12" s="31"/>
      <c r="BE12" s="32"/>
      <c r="BF12" s="33"/>
      <c r="BG12" s="33"/>
      <c r="BH12" s="33"/>
      <c r="BI12" s="33"/>
      <c r="BJ12" s="34"/>
      <c r="BK12" s="16"/>
      <c r="BL12" s="31"/>
      <c r="BM12" s="32"/>
      <c r="BN12" s="33"/>
      <c r="BO12" s="33"/>
      <c r="BP12" s="33"/>
      <c r="BQ12" s="33"/>
      <c r="BR12" s="34"/>
      <c r="BS12" s="16"/>
      <c r="BT12" s="31"/>
      <c r="BU12" s="16"/>
      <c r="BV12" s="16"/>
      <c r="BW12" s="16"/>
      <c r="BX12" s="16"/>
      <c r="BY12" s="16"/>
      <c r="BZ12" s="16"/>
      <c r="CA12" s="16"/>
      <c r="CB12" s="16"/>
      <c r="CC12" s="262">
        <v>1</v>
      </c>
      <c r="CD12" s="263">
        <v>2</v>
      </c>
      <c r="CE12" s="263">
        <v>3</v>
      </c>
      <c r="CF12" s="263">
        <v>4</v>
      </c>
      <c r="CG12" s="263">
        <v>5</v>
      </c>
      <c r="CH12" s="264" t="s">
        <v>24</v>
      </c>
      <c r="CI12" s="264"/>
      <c r="CJ12" s="264"/>
      <c r="CK12" s="262">
        <v>1</v>
      </c>
      <c r="CL12" s="263">
        <v>2</v>
      </c>
      <c r="CM12" s="263">
        <v>3</v>
      </c>
      <c r="CN12" s="263">
        <v>4</v>
      </c>
      <c r="CO12" s="263">
        <v>5</v>
      </c>
      <c r="CP12" s="264" t="s">
        <v>24</v>
      </c>
      <c r="CS12" s="262">
        <v>1</v>
      </c>
      <c r="CT12" s="263">
        <v>2</v>
      </c>
      <c r="CU12" s="263">
        <v>3</v>
      </c>
      <c r="CV12" s="263">
        <v>4</v>
      </c>
      <c r="CW12" s="263">
        <v>5</v>
      </c>
      <c r="CX12" s="264" t="s">
        <v>24</v>
      </c>
      <c r="DA12" s="262">
        <v>1</v>
      </c>
      <c r="DB12" s="263">
        <v>2</v>
      </c>
      <c r="DC12" s="263">
        <v>3</v>
      </c>
      <c r="DD12" s="263">
        <v>4</v>
      </c>
      <c r="DE12" s="263">
        <v>5</v>
      </c>
      <c r="DF12" s="264" t="s">
        <v>24</v>
      </c>
      <c r="DG12" s="264"/>
      <c r="DH12" s="264"/>
      <c r="DI12" s="262">
        <v>1</v>
      </c>
      <c r="DJ12" s="263">
        <v>2</v>
      </c>
      <c r="DK12" s="263">
        <v>3</v>
      </c>
      <c r="DL12" s="263">
        <v>4</v>
      </c>
      <c r="DM12" s="263">
        <v>5</v>
      </c>
      <c r="DN12" s="264" t="s">
        <v>24</v>
      </c>
      <c r="DQ12" s="262">
        <v>1</v>
      </c>
      <c r="DR12" s="263">
        <v>2</v>
      </c>
      <c r="DS12" s="263">
        <v>3</v>
      </c>
      <c r="DT12" s="263">
        <v>4</v>
      </c>
      <c r="DU12" s="263">
        <v>5</v>
      </c>
      <c r="DV12" s="264" t="s">
        <v>24</v>
      </c>
    </row>
    <row r="13" spans="1:126" ht="25.5" customHeight="1">
      <c r="A13" s="232"/>
      <c r="B13" s="193" t="s">
        <v>25</v>
      </c>
      <c r="C13" s="38"/>
      <c r="D13" s="39">
        <f>L13</f>
        <v>0</v>
      </c>
      <c r="E13" s="40">
        <f>D13+SUM(AE13:AI13)</f>
        <v>0</v>
      </c>
      <c r="F13" s="41" t="s">
        <v>26</v>
      </c>
      <c r="G13" s="266">
        <f>'[9]NAW3 - Asset Repl - ENWL'!G10</f>
        <v>0</v>
      </c>
      <c r="H13" s="266">
        <f>'[9]NAW3 - Asset Repl - ENWL'!H10</f>
        <v>0</v>
      </c>
      <c r="I13" s="266">
        <f>'[9]NAW3 - Asset Repl - ENWL'!I10</f>
        <v>0</v>
      </c>
      <c r="J13" s="266">
        <f>'[9]NAW3 - Asset Repl - ENWL'!J10</f>
        <v>0</v>
      </c>
      <c r="K13" s="266">
        <f>'[9]NAW3 - Asset Repl - ENWL'!K10</f>
        <v>0</v>
      </c>
      <c r="L13" s="65">
        <f>SUM(G13:K13)</f>
        <v>0</v>
      </c>
      <c r="M13" s="266">
        <f>'[9]NAW3 - Asset Repl - ENWL'!M10</f>
        <v>0</v>
      </c>
      <c r="N13" s="266">
        <f>'[9]NAW3 - Asset Repl - ENWL'!N10</f>
        <v>0</v>
      </c>
      <c r="O13" s="266">
        <f>'[9]NAW3 - Asset Repl - ENWL'!O10</f>
        <v>0</v>
      </c>
      <c r="P13" s="266">
        <f>'[9]NAW3 - Asset Repl - ENWL'!P10</f>
        <v>0</v>
      </c>
      <c r="Q13" s="266">
        <f>'[9]NAW3 - Asset Repl - ENWL'!Q10</f>
        <v>0</v>
      </c>
      <c r="R13" s="65">
        <f>SUM(M13:Q13)</f>
        <v>0</v>
      </c>
      <c r="S13" s="266">
        <f>'[9]NAW3 - Asset Repl - ENWL'!S10</f>
        <v>0</v>
      </c>
      <c r="T13" s="266">
        <f>'[9]NAW3 - Asset Repl - ENWL'!T10</f>
        <v>0</v>
      </c>
      <c r="U13" s="266">
        <f>'[9]NAW3 - Asset Repl - ENWL'!U10</f>
        <v>0</v>
      </c>
      <c r="V13" s="266">
        <f>'[9]NAW3 - Asset Repl - ENWL'!V10</f>
        <v>0</v>
      </c>
      <c r="W13" s="266">
        <f>'[9]NAW3 - Asset Repl - ENWL'!W10</f>
        <v>0</v>
      </c>
      <c r="X13" s="65">
        <f>SUM(S13:W13)</f>
        <v>0</v>
      </c>
      <c r="Y13" s="266">
        <f>'[9]NAW3 - Asset Repl - ENWL'!Y10</f>
        <v>0</v>
      </c>
      <c r="Z13" s="266">
        <f>'[9]NAW3 - Asset Repl - ENWL'!Z10</f>
        <v>0</v>
      </c>
      <c r="AA13" s="266">
        <f>'[9]NAW3 - Asset Repl - ENWL'!AA10</f>
        <v>0</v>
      </c>
      <c r="AB13" s="266">
        <f>'[9]NAW3 - Asset Repl - ENWL'!AB10</f>
        <v>0</v>
      </c>
      <c r="AC13" s="266">
        <f>'[9]NAW3 - Asset Repl - ENWL'!AC10</f>
        <v>0</v>
      </c>
      <c r="AD13" s="65">
        <f>SUM(Y13:AC13)</f>
        <v>0</v>
      </c>
      <c r="AE13" s="266">
        <f>'[9]NAW3 - Asset Repl - ENWL'!AE10</f>
        <v>0</v>
      </c>
      <c r="AF13" s="266">
        <f>'[9]NAW3 - Asset Repl - ENWL'!AF10</f>
        <v>0</v>
      </c>
      <c r="AG13" s="266">
        <f>'[9]NAW3 - Asset Repl - ENWL'!AG10</f>
        <v>0</v>
      </c>
      <c r="AH13" s="266">
        <f>'[9]NAW3 - Asset Repl - ENWL'!AH10</f>
        <v>0</v>
      </c>
      <c r="AI13" s="266">
        <f>'[9]NAW3 - Asset Repl - ENWL'!AI10</f>
        <v>0</v>
      </c>
      <c r="AJ13" s="65">
        <f>SUM(AE13:AI13)</f>
        <v>0</v>
      </c>
      <c r="AK13" s="266">
        <f>'[9]NAW3 - Asset Repl - ENWL'!AK10</f>
        <v>0</v>
      </c>
      <c r="AL13" s="266">
        <f>'[9]NAW3 - Asset Repl - ENWL'!AL10</f>
        <v>0</v>
      </c>
      <c r="AM13" s="266">
        <f>'[9]NAW3 - Asset Repl - ENWL'!AM10</f>
        <v>0</v>
      </c>
      <c r="AN13" s="266">
        <f>'[9]NAW3 - Asset Repl - ENWL'!AN10</f>
        <v>0</v>
      </c>
      <c r="AO13" s="266">
        <f>'[9]NAW3 - Asset Repl - ENWL'!AO10</f>
        <v>0</v>
      </c>
      <c r="AP13" s="65">
        <f>SUM(AK13:AO13)</f>
        <v>0</v>
      </c>
      <c r="AU13" s="312"/>
      <c r="AV13" s="312"/>
      <c r="AW13" s="316"/>
      <c r="AX13" s="315"/>
      <c r="AY13" s="315"/>
      <c r="AZ13" s="315"/>
      <c r="BA13" s="315"/>
      <c r="BB13" s="315"/>
      <c r="BC13" s="315"/>
      <c r="BD13" s="41" t="s">
        <v>26</v>
      </c>
      <c r="BE13" s="267">
        <f>'ENWL - HI Probs. of Failure '!O$10</f>
        <v>1.6358665672303269E-3</v>
      </c>
      <c r="BF13" s="267">
        <f>'ENWL - HI Probs. of Failure '!P$10</f>
        <v>2.4356310612729175E-3</v>
      </c>
      <c r="BG13" s="267">
        <f>'ENWL - HI Probs. of Failure '!Q$10</f>
        <v>4.3064166514613089E-3</v>
      </c>
      <c r="BH13" s="267">
        <f>'ENWL - HI Probs. of Failure '!R$10</f>
        <v>6.9742945017241334E-3</v>
      </c>
      <c r="BI13" s="267">
        <f>'ENWL - HI Probs. of Failure '!S$10</f>
        <v>1.6358944636522352E-2</v>
      </c>
      <c r="BJ13" s="141"/>
      <c r="BK13" s="16"/>
      <c r="BL13" s="41" t="s">
        <v>26</v>
      </c>
      <c r="BM13" s="268">
        <f>$BM2*'ENWL - Ave Crit'!$Q$10</f>
        <v>15951.522999999999</v>
      </c>
      <c r="BN13" s="268">
        <f>$BM2*'ENWL - Ave Crit'!$Q$10</f>
        <v>15951.522999999999</v>
      </c>
      <c r="BO13" s="268">
        <f>$BM2*'ENWL - Ave Crit'!$Q$10</f>
        <v>15951.522999999999</v>
      </c>
      <c r="BP13" s="268">
        <f>$BM2*'ENWL - Ave Crit'!$Q$10</f>
        <v>15951.522999999999</v>
      </c>
      <c r="BQ13" s="268">
        <f>$BM2*'ENWL - Ave Crit'!$Q$10</f>
        <v>15951.522999999999</v>
      </c>
      <c r="BR13" s="141"/>
      <c r="BS13" s="16"/>
      <c r="BT13" s="41" t="s">
        <v>26</v>
      </c>
      <c r="BU13" s="16">
        <f>IF(BM13&gt;0,BE13*BM13,"")</f>
        <v>26.094563172105605</v>
      </c>
      <c r="BV13" s="16">
        <f>IF(BN13&gt;0,BF13*BN13,"")</f>
        <v>38.85202489340935</v>
      </c>
      <c r="BW13" s="16">
        <f>IF(BO13&gt;0,BG13*BO13,"")</f>
        <v>68.693904263368054</v>
      </c>
      <c r="BX13" s="16">
        <f>IF(BP13&gt;0,BH13*BP13,"")</f>
        <v>111.25061915302605</v>
      </c>
      <c r="BY13" s="16">
        <f>IF(BQ13&gt;0,BI13*BQ13,"")</f>
        <v>260.95008162521293</v>
      </c>
      <c r="BZ13" s="16"/>
      <c r="CA13" s="16"/>
      <c r="CB13" s="41" t="s">
        <v>26</v>
      </c>
      <c r="CC13" s="269">
        <f>IF(BU13="","",M13*BU13)</f>
        <v>0</v>
      </c>
      <c r="CD13" s="269">
        <f t="shared" ref="CD13:CG16" si="0">IF(BV13="","",N13*BV13)</f>
        <v>0</v>
      </c>
      <c r="CE13" s="269">
        <f t="shared" si="0"/>
        <v>0</v>
      </c>
      <c r="CF13" s="269">
        <f t="shared" si="0"/>
        <v>0</v>
      </c>
      <c r="CG13" s="269">
        <f t="shared" si="0"/>
        <v>0</v>
      </c>
      <c r="CH13" s="270">
        <f t="shared" ref="CH13:CH52" si="1">SUM(CC13:CG13)</f>
        <v>0</v>
      </c>
      <c r="CK13" s="269">
        <f t="shared" ref="CK13:CO16" si="2">IF(BU13="","",G13*BU13)</f>
        <v>0</v>
      </c>
      <c r="CL13" s="269">
        <f t="shared" si="2"/>
        <v>0</v>
      </c>
      <c r="CM13" s="269">
        <f t="shared" si="2"/>
        <v>0</v>
      </c>
      <c r="CN13" s="269">
        <f t="shared" si="2"/>
        <v>0</v>
      </c>
      <c r="CO13" s="269">
        <f t="shared" si="2"/>
        <v>0</v>
      </c>
      <c r="CP13" s="271">
        <f t="shared" ref="CP13:CP76" si="3">SUM(CK13:CO13)</f>
        <v>0</v>
      </c>
      <c r="CS13" s="269">
        <f>IF(BU13="","",Y13*BU13)</f>
        <v>0</v>
      </c>
      <c r="CT13" s="269">
        <f t="shared" ref="CT13:CW16" si="4">IF(BV13="","",Z13*BV13)</f>
        <v>0</v>
      </c>
      <c r="CU13" s="269">
        <f t="shared" si="4"/>
        <v>0</v>
      </c>
      <c r="CV13" s="269">
        <f t="shared" si="4"/>
        <v>0</v>
      </c>
      <c r="CW13" s="269">
        <f t="shared" si="4"/>
        <v>0</v>
      </c>
      <c r="CX13" s="271">
        <f t="shared" ref="CX13:CX76" si="5">SUM(CS13:CW13)</f>
        <v>0</v>
      </c>
      <c r="DA13" s="269">
        <f>IF(BU13="","",(S13+Y13)*BU13)</f>
        <v>0</v>
      </c>
      <c r="DB13" s="269">
        <f t="shared" ref="DB13:DE16" si="6">IF(BV13="","",(T13+Z13)*BV13)</f>
        <v>0</v>
      </c>
      <c r="DC13" s="269">
        <f t="shared" si="6"/>
        <v>0</v>
      </c>
      <c r="DD13" s="269">
        <f t="shared" si="6"/>
        <v>0</v>
      </c>
      <c r="DE13" s="269">
        <f t="shared" si="6"/>
        <v>0</v>
      </c>
      <c r="DF13" s="271">
        <f t="shared" ref="DF13:DF76" si="7">SUM(DA13:DE13)</f>
        <v>0</v>
      </c>
      <c r="DI13" s="269">
        <f>IF(BU13="","",AK13*BU13)</f>
        <v>0</v>
      </c>
      <c r="DJ13" s="269">
        <f t="shared" ref="DJ13:DM16" si="8">IF(BV13="","",AL13*BV13)</f>
        <v>0</v>
      </c>
      <c r="DK13" s="269">
        <f t="shared" si="8"/>
        <v>0</v>
      </c>
      <c r="DL13" s="269">
        <f t="shared" si="8"/>
        <v>0</v>
      </c>
      <c r="DM13" s="269">
        <f t="shared" si="8"/>
        <v>0</v>
      </c>
      <c r="DN13" s="271">
        <f>SUM(DI13:DM13)</f>
        <v>0</v>
      </c>
      <c r="DQ13" s="269">
        <f>IF(BU13="","",(AE13+AK13)*BU13)</f>
        <v>0</v>
      </c>
      <c r="DR13" s="269">
        <f t="shared" ref="DR13:DU16" si="9">IF(BV13="","",(AF13+AL13)*BV13)</f>
        <v>0</v>
      </c>
      <c r="DS13" s="269">
        <f t="shared" si="9"/>
        <v>0</v>
      </c>
      <c r="DT13" s="269">
        <f t="shared" si="9"/>
        <v>0</v>
      </c>
      <c r="DU13" s="269">
        <f t="shared" si="9"/>
        <v>0</v>
      </c>
      <c r="DV13" s="271">
        <f t="shared" ref="DV13:DV76" si="10">SUM(DQ13:DU13)</f>
        <v>0</v>
      </c>
    </row>
    <row r="14" spans="1:126" ht="25.5" customHeight="1">
      <c r="A14" s="232"/>
      <c r="B14" s="157"/>
      <c r="C14" s="43"/>
      <c r="D14" s="44">
        <f>L14</f>
        <v>17354</v>
      </c>
      <c r="E14" s="45">
        <f>D14+SUM(AE14:AI14)</f>
        <v>17354</v>
      </c>
      <c r="F14" s="46" t="s">
        <v>28</v>
      </c>
      <c r="G14" s="265">
        <f>'[9]NAW3 - Asset Repl - ENWL'!G11</f>
        <v>14577</v>
      </c>
      <c r="H14" s="265">
        <f>'[9]NAW3 - Asset Repl - ENWL'!H11</f>
        <v>2062</v>
      </c>
      <c r="I14" s="265">
        <f>'[9]NAW3 - Asset Repl - ENWL'!I11</f>
        <v>357</v>
      </c>
      <c r="J14" s="265">
        <f>'[9]NAW3 - Asset Repl - ENWL'!J11</f>
        <v>297</v>
      </c>
      <c r="K14" s="265">
        <f>'[9]NAW3 - Asset Repl - ENWL'!K11</f>
        <v>61</v>
      </c>
      <c r="L14" s="47">
        <f>SUM(G14:K14)</f>
        <v>17354</v>
      </c>
      <c r="M14" s="265">
        <f>'[9]NAW3 - Asset Repl - ENWL'!M11</f>
        <v>14577</v>
      </c>
      <c r="N14" s="265">
        <f>'[9]NAW3 - Asset Repl - ENWL'!N11</f>
        <v>2062</v>
      </c>
      <c r="O14" s="265">
        <f>'[9]NAW3 - Asset Repl - ENWL'!O11</f>
        <v>357</v>
      </c>
      <c r="P14" s="265">
        <f>'[9]NAW3 - Asset Repl - ENWL'!P11</f>
        <v>297</v>
      </c>
      <c r="Q14" s="265">
        <f>'[9]NAW3 - Asset Repl - ENWL'!Q11</f>
        <v>61</v>
      </c>
      <c r="R14" s="47">
        <f>SUM(M14:Q14)</f>
        <v>17354</v>
      </c>
      <c r="S14" s="265">
        <f>'[9]NAW3 - Asset Repl - ENWL'!S11</f>
        <v>928</v>
      </c>
      <c r="T14" s="265">
        <f>'[9]NAW3 - Asset Repl - ENWL'!T11</f>
        <v>0</v>
      </c>
      <c r="U14" s="265">
        <f>'[9]NAW3 - Asset Repl - ENWL'!U11</f>
        <v>-677.5</v>
      </c>
      <c r="V14" s="265">
        <f>'[9]NAW3 - Asset Repl - ENWL'!V11</f>
        <v>-213</v>
      </c>
      <c r="W14" s="265">
        <f>'[9]NAW3 - Asset Repl - ENWL'!W11</f>
        <v>-37.5</v>
      </c>
      <c r="X14" s="47">
        <f>SUM(S14:W14)</f>
        <v>0</v>
      </c>
      <c r="Y14" s="265">
        <f>'[9]NAW3 - Asset Repl - ENWL'!Y11</f>
        <v>13494</v>
      </c>
      <c r="Z14" s="265">
        <f>'[9]NAW3 - Asset Repl - ENWL'!Z11</f>
        <v>2421</v>
      </c>
      <c r="AA14" s="265">
        <f>'[9]NAW3 - Asset Repl - ENWL'!AA11</f>
        <v>949</v>
      </c>
      <c r="AB14" s="265">
        <f>'[9]NAW3 - Asset Repl - ENWL'!AB11</f>
        <v>379</v>
      </c>
      <c r="AC14" s="265">
        <f>'[9]NAW3 - Asset Repl - ENWL'!AC11</f>
        <v>111</v>
      </c>
      <c r="AD14" s="47">
        <f>SUM(Y14:AC14)</f>
        <v>17354</v>
      </c>
      <c r="AE14" s="265">
        <f>'[9]NAW3 - Asset Repl - ENWL'!AE11</f>
        <v>1856</v>
      </c>
      <c r="AF14" s="265">
        <f>'[9]NAW3 - Asset Repl - ENWL'!AF11</f>
        <v>0</v>
      </c>
      <c r="AG14" s="265">
        <f>'[9]NAW3 - Asset Repl - ENWL'!AG11</f>
        <v>-1355</v>
      </c>
      <c r="AH14" s="265">
        <f>'[9]NAW3 - Asset Repl - ENWL'!AH11</f>
        <v>-426</v>
      </c>
      <c r="AI14" s="265">
        <f>'[9]NAW3 - Asset Repl - ENWL'!AI11</f>
        <v>-75</v>
      </c>
      <c r="AJ14" s="47">
        <f>SUM(AE14:AI14)</f>
        <v>0</v>
      </c>
      <c r="AK14" s="265">
        <f>'[9]NAW3 - Asset Repl - ENWL'!AK11</f>
        <v>11512</v>
      </c>
      <c r="AL14" s="265">
        <f>'[9]NAW3 - Asset Repl - ENWL'!AL11</f>
        <v>3696</v>
      </c>
      <c r="AM14" s="265">
        <f>'[9]NAW3 - Asset Repl - ENWL'!AM11</f>
        <v>1355</v>
      </c>
      <c r="AN14" s="265">
        <f>'[9]NAW3 - Asset Repl - ENWL'!AN11</f>
        <v>426</v>
      </c>
      <c r="AO14" s="265">
        <f>'[9]NAW3 - Asset Repl - ENWL'!AO11</f>
        <v>365</v>
      </c>
      <c r="AP14" s="47">
        <f>SUM(AK14:AO14)</f>
        <v>17354</v>
      </c>
      <c r="AU14" s="312"/>
      <c r="AV14" s="312"/>
      <c r="AW14" s="316"/>
      <c r="AX14" s="316"/>
      <c r="AY14" s="316"/>
      <c r="AZ14" s="316"/>
      <c r="BA14" s="316"/>
      <c r="BB14" s="316"/>
      <c r="BC14" s="316"/>
      <c r="BD14" s="46" t="s">
        <v>28</v>
      </c>
      <c r="BE14" s="267">
        <f>'ENWL - HI Probs. of Failure '!O$10</f>
        <v>1.6358665672303269E-3</v>
      </c>
      <c r="BF14" s="267">
        <f>'ENWL - HI Probs. of Failure '!P$10</f>
        <v>2.4356310612729175E-3</v>
      </c>
      <c r="BG14" s="267">
        <f>'ENWL - HI Probs. of Failure '!Q$10</f>
        <v>4.3064166514613089E-3</v>
      </c>
      <c r="BH14" s="267">
        <f>'ENWL - HI Probs. of Failure '!R$10</f>
        <v>6.9742945017241334E-3</v>
      </c>
      <c r="BI14" s="267">
        <f>'ENWL - HI Probs. of Failure '!S$10</f>
        <v>1.6358944636522352E-2</v>
      </c>
      <c r="BJ14" s="142"/>
      <c r="BK14" s="16"/>
      <c r="BL14" s="46" t="s">
        <v>28</v>
      </c>
      <c r="BM14" s="268">
        <f>$BM3*'ENWL - Ave Crit'!$Q$10</f>
        <v>22787.89</v>
      </c>
      <c r="BN14" s="268">
        <f>$BM3*'ENWL - Ave Crit'!$Q$10</f>
        <v>22787.89</v>
      </c>
      <c r="BO14" s="268">
        <f>$BM3*'ENWL - Ave Crit'!$Q$10</f>
        <v>22787.89</v>
      </c>
      <c r="BP14" s="268">
        <f>$BM3*'ENWL - Ave Crit'!$Q$10</f>
        <v>22787.89</v>
      </c>
      <c r="BQ14" s="268">
        <f>$BM3*'ENWL - Ave Crit'!$Q$10</f>
        <v>22787.89</v>
      </c>
      <c r="BR14" s="142"/>
      <c r="BS14" s="16"/>
      <c r="BT14" s="46" t="s">
        <v>28</v>
      </c>
      <c r="BU14" s="16">
        <f t="shared" ref="BU14:BU77" si="11">IF(BM14&gt;0,BE14*BM14,"")</f>
        <v>37.277947388722289</v>
      </c>
      <c r="BV14" s="16">
        <f t="shared" ref="BV14:BV77" si="12">IF(BN14&gt;0,BF14*BN14,"")</f>
        <v>55.502892704870504</v>
      </c>
      <c r="BW14" s="16">
        <f t="shared" ref="BW14:BW77" si="13">IF(BO14&gt;0,BG14*BO14,"")</f>
        <v>98.134148947668649</v>
      </c>
      <c r="BX14" s="16">
        <f t="shared" ref="BX14:BX77" si="14">IF(BP14&gt;0,BH14*BP14,"")</f>
        <v>158.92945593289437</v>
      </c>
      <c r="BY14" s="16">
        <f t="shared" ref="BY14:BY77" si="15">IF(BQ14&gt;0,BI14*BQ14,"")</f>
        <v>372.78583089316135</v>
      </c>
      <c r="BZ14" s="16"/>
      <c r="CA14" s="16"/>
      <c r="CB14" s="46" t="s">
        <v>28</v>
      </c>
      <c r="CC14" s="269">
        <f>IF(BU14="","",M14*BU14)</f>
        <v>543400.63908540481</v>
      </c>
      <c r="CD14" s="269">
        <f t="shared" si="0"/>
        <v>114446.96475744298</v>
      </c>
      <c r="CE14" s="269">
        <f t="shared" si="0"/>
        <v>35033.891174317709</v>
      </c>
      <c r="CF14" s="269">
        <f t="shared" si="0"/>
        <v>47202.048412069627</v>
      </c>
      <c r="CG14" s="269">
        <f t="shared" si="0"/>
        <v>22739.935684482843</v>
      </c>
      <c r="CH14" s="270">
        <f t="shared" si="1"/>
        <v>762823.47911371791</v>
      </c>
      <c r="CK14" s="269">
        <f t="shared" si="2"/>
        <v>543400.63908540481</v>
      </c>
      <c r="CL14" s="269">
        <f t="shared" si="2"/>
        <v>114446.96475744298</v>
      </c>
      <c r="CM14" s="269">
        <f t="shared" si="2"/>
        <v>35033.891174317709</v>
      </c>
      <c r="CN14" s="269">
        <f t="shared" si="2"/>
        <v>47202.048412069627</v>
      </c>
      <c r="CO14" s="269">
        <f t="shared" si="2"/>
        <v>22739.935684482843</v>
      </c>
      <c r="CP14" s="271">
        <f t="shared" si="3"/>
        <v>762823.47911371791</v>
      </c>
      <c r="CS14" s="269">
        <f>IF(BU14="","",Y14*BU14)</f>
        <v>503028.62206341856</v>
      </c>
      <c r="CT14" s="269">
        <f t="shared" si="4"/>
        <v>134372.50323849148</v>
      </c>
      <c r="CU14" s="269">
        <f t="shared" si="4"/>
        <v>93129.307351337542</v>
      </c>
      <c r="CV14" s="269">
        <f t="shared" si="4"/>
        <v>60234.263798566964</v>
      </c>
      <c r="CW14" s="269">
        <f t="shared" si="4"/>
        <v>41379.22722914091</v>
      </c>
      <c r="CX14" s="271">
        <f t="shared" si="5"/>
        <v>832143.92368095554</v>
      </c>
      <c r="DA14" s="269">
        <f>IF(BU14="","",(S14+Y14)*BU14)</f>
        <v>537622.55724015285</v>
      </c>
      <c r="DB14" s="269">
        <f t="shared" si="6"/>
        <v>134372.50323849148</v>
      </c>
      <c r="DC14" s="269">
        <f t="shared" si="6"/>
        <v>26643.421439292037</v>
      </c>
      <c r="DD14" s="269">
        <f t="shared" si="6"/>
        <v>26382.289684860465</v>
      </c>
      <c r="DE14" s="269">
        <f t="shared" si="6"/>
        <v>27399.758570647358</v>
      </c>
      <c r="DF14" s="271">
        <f t="shared" si="7"/>
        <v>752420.53017344419</v>
      </c>
      <c r="DI14" s="269">
        <f>IF(BU14="","",AK14*BU14)</f>
        <v>429143.73033897101</v>
      </c>
      <c r="DJ14" s="269">
        <f t="shared" si="8"/>
        <v>205138.69143720137</v>
      </c>
      <c r="DK14" s="269">
        <f t="shared" si="8"/>
        <v>132971.77182409103</v>
      </c>
      <c r="DL14" s="269">
        <f t="shared" si="8"/>
        <v>67703.948227412999</v>
      </c>
      <c r="DM14" s="269">
        <f t="shared" si="8"/>
        <v>136066.82827600389</v>
      </c>
      <c r="DN14" s="271">
        <f t="shared" ref="DN14:DN77" si="16">SUM(DI14:DM14)</f>
        <v>971024.97010368039</v>
      </c>
      <c r="DQ14" s="269">
        <f>IF(BU14="","",(AE14+AK14)*BU14)</f>
        <v>498331.60069243953</v>
      </c>
      <c r="DR14" s="269">
        <f t="shared" si="9"/>
        <v>205138.69143720137</v>
      </c>
      <c r="DS14" s="269">
        <f t="shared" si="9"/>
        <v>0</v>
      </c>
      <c r="DT14" s="269">
        <f t="shared" si="9"/>
        <v>0</v>
      </c>
      <c r="DU14" s="269">
        <f t="shared" si="9"/>
        <v>108107.89095901679</v>
      </c>
      <c r="DV14" s="271">
        <f t="shared" si="10"/>
        <v>811578.18308865768</v>
      </c>
    </row>
    <row r="15" spans="1:126" ht="25.5" customHeight="1">
      <c r="A15" s="232"/>
      <c r="B15" s="157"/>
      <c r="C15" s="43"/>
      <c r="D15" s="44">
        <f>L15</f>
        <v>0</v>
      </c>
      <c r="E15" s="45">
        <f>D15+SUM(AE15:AI15)</f>
        <v>0</v>
      </c>
      <c r="F15" s="46" t="s">
        <v>30</v>
      </c>
      <c r="G15" s="265">
        <f>'[9]NAW3 - Asset Repl - ENWL'!G12</f>
        <v>0</v>
      </c>
      <c r="H15" s="265">
        <f>'[9]NAW3 - Asset Repl - ENWL'!H12</f>
        <v>0</v>
      </c>
      <c r="I15" s="265">
        <f>'[9]NAW3 - Asset Repl - ENWL'!I12</f>
        <v>0</v>
      </c>
      <c r="J15" s="265">
        <f>'[9]NAW3 - Asset Repl - ENWL'!J12</f>
        <v>0</v>
      </c>
      <c r="K15" s="265">
        <f>'[9]NAW3 - Asset Repl - ENWL'!K12</f>
        <v>0</v>
      </c>
      <c r="L15" s="47">
        <f>SUM(G15:K15)</f>
        <v>0</v>
      </c>
      <c r="M15" s="265">
        <f>'[9]NAW3 - Asset Repl - ENWL'!M12</f>
        <v>0</v>
      </c>
      <c r="N15" s="265">
        <f>'[9]NAW3 - Asset Repl - ENWL'!N12</f>
        <v>0</v>
      </c>
      <c r="O15" s="265">
        <f>'[9]NAW3 - Asset Repl - ENWL'!O12</f>
        <v>0</v>
      </c>
      <c r="P15" s="265">
        <f>'[9]NAW3 - Asset Repl - ENWL'!P12</f>
        <v>0</v>
      </c>
      <c r="Q15" s="265">
        <f>'[9]NAW3 - Asset Repl - ENWL'!Q12</f>
        <v>0</v>
      </c>
      <c r="R15" s="47">
        <f>SUM(M15:Q15)</f>
        <v>0</v>
      </c>
      <c r="S15" s="265">
        <f>'[9]NAW3 - Asset Repl - ENWL'!S12</f>
        <v>0</v>
      </c>
      <c r="T15" s="265">
        <f>'[9]NAW3 - Asset Repl - ENWL'!T12</f>
        <v>0</v>
      </c>
      <c r="U15" s="265">
        <f>'[9]NAW3 - Asset Repl - ENWL'!U12</f>
        <v>0</v>
      </c>
      <c r="V15" s="265">
        <f>'[9]NAW3 - Asset Repl - ENWL'!V12</f>
        <v>0</v>
      </c>
      <c r="W15" s="265">
        <f>'[9]NAW3 - Asset Repl - ENWL'!W12</f>
        <v>0</v>
      </c>
      <c r="X15" s="47">
        <f>SUM(S15:W15)</f>
        <v>0</v>
      </c>
      <c r="Y15" s="265">
        <f>'[9]NAW3 - Asset Repl - ENWL'!Y12</f>
        <v>0</v>
      </c>
      <c r="Z15" s="265">
        <f>'[9]NAW3 - Asset Repl - ENWL'!Z12</f>
        <v>0</v>
      </c>
      <c r="AA15" s="265">
        <f>'[9]NAW3 - Asset Repl - ENWL'!AA12</f>
        <v>0</v>
      </c>
      <c r="AB15" s="265">
        <f>'[9]NAW3 - Asset Repl - ENWL'!AB12</f>
        <v>0</v>
      </c>
      <c r="AC15" s="265">
        <f>'[9]NAW3 - Asset Repl - ENWL'!AC12</f>
        <v>0</v>
      </c>
      <c r="AD15" s="47">
        <f>SUM(Y15:AC15)</f>
        <v>0</v>
      </c>
      <c r="AE15" s="265">
        <f>'[9]NAW3 - Asset Repl - ENWL'!AE12</f>
        <v>0</v>
      </c>
      <c r="AF15" s="265">
        <f>'[9]NAW3 - Asset Repl - ENWL'!AF12</f>
        <v>0</v>
      </c>
      <c r="AG15" s="265">
        <f>'[9]NAW3 - Asset Repl - ENWL'!AG12</f>
        <v>0</v>
      </c>
      <c r="AH15" s="265">
        <f>'[9]NAW3 - Asset Repl - ENWL'!AH12</f>
        <v>0</v>
      </c>
      <c r="AI15" s="265">
        <f>'[9]NAW3 - Asset Repl - ENWL'!AI12</f>
        <v>0</v>
      </c>
      <c r="AJ15" s="47">
        <f>SUM(AE15:AI15)</f>
        <v>0</v>
      </c>
      <c r="AK15" s="265">
        <f>'[9]NAW3 - Asset Repl - ENWL'!AK12</f>
        <v>0</v>
      </c>
      <c r="AL15" s="265">
        <f>'[9]NAW3 - Asset Repl - ENWL'!AL12</f>
        <v>0</v>
      </c>
      <c r="AM15" s="265">
        <f>'[9]NAW3 - Asset Repl - ENWL'!AM12</f>
        <v>0</v>
      </c>
      <c r="AN15" s="265">
        <f>'[9]NAW3 - Asset Repl - ENWL'!AN12</f>
        <v>0</v>
      </c>
      <c r="AO15" s="265">
        <f>'[9]NAW3 - Asset Repl - ENWL'!AO12</f>
        <v>0</v>
      </c>
      <c r="AP15" s="47">
        <f>SUM(AK15:AO15)</f>
        <v>0</v>
      </c>
      <c r="AU15" s="312"/>
      <c r="AV15" s="312"/>
      <c r="AW15" s="316"/>
      <c r="AX15" s="316"/>
      <c r="AY15" s="316"/>
      <c r="AZ15" s="316"/>
      <c r="BA15" s="316"/>
      <c r="BB15" s="316"/>
      <c r="BC15" s="316"/>
      <c r="BD15" s="46" t="s">
        <v>30</v>
      </c>
      <c r="BE15" s="267">
        <f>'ENWL - HI Probs. of Failure '!O$10</f>
        <v>1.6358665672303269E-3</v>
      </c>
      <c r="BF15" s="267">
        <f>'ENWL - HI Probs. of Failure '!P$10</f>
        <v>2.4356310612729175E-3</v>
      </c>
      <c r="BG15" s="267">
        <f>'ENWL - HI Probs. of Failure '!Q$10</f>
        <v>4.3064166514613089E-3</v>
      </c>
      <c r="BH15" s="267">
        <f>'ENWL - HI Probs. of Failure '!R$10</f>
        <v>6.9742945017241334E-3</v>
      </c>
      <c r="BI15" s="267">
        <f>'ENWL - HI Probs. of Failure '!S$10</f>
        <v>1.6358944636522352E-2</v>
      </c>
      <c r="BJ15" s="142"/>
      <c r="BK15" s="16"/>
      <c r="BL15" s="46" t="s">
        <v>30</v>
      </c>
      <c r="BM15" s="268">
        <f>$BM4*'ENWL - Ave Crit'!$Q$10</f>
        <v>34181.834999999999</v>
      </c>
      <c r="BN15" s="268">
        <f>$BM4*'ENWL - Ave Crit'!$Q$10</f>
        <v>34181.834999999999</v>
      </c>
      <c r="BO15" s="268">
        <f>$BM4*'ENWL - Ave Crit'!$Q$10</f>
        <v>34181.834999999999</v>
      </c>
      <c r="BP15" s="268">
        <f>$BM4*'ENWL - Ave Crit'!$Q$10</f>
        <v>34181.834999999999</v>
      </c>
      <c r="BQ15" s="268">
        <f>$BM4*'ENWL - Ave Crit'!$Q$10</f>
        <v>34181.834999999999</v>
      </c>
      <c r="BR15" s="142"/>
      <c r="BS15" s="16"/>
      <c r="BT15" s="46" t="s">
        <v>30</v>
      </c>
      <c r="BU15" s="16">
        <f t="shared" si="11"/>
        <v>55.916921083083437</v>
      </c>
      <c r="BV15" s="16">
        <f t="shared" si="12"/>
        <v>83.254339057305756</v>
      </c>
      <c r="BW15" s="16">
        <f t="shared" si="13"/>
        <v>147.20122342150296</v>
      </c>
      <c r="BX15" s="16">
        <f t="shared" si="14"/>
        <v>238.39418389934153</v>
      </c>
      <c r="BY15" s="16">
        <f t="shared" si="15"/>
        <v>559.17874633974202</v>
      </c>
      <c r="BZ15" s="16"/>
      <c r="CA15" s="16"/>
      <c r="CB15" s="46" t="s">
        <v>30</v>
      </c>
      <c r="CC15" s="269">
        <f>IF(BU15="","",M15*BU15)</f>
        <v>0</v>
      </c>
      <c r="CD15" s="269">
        <f t="shared" si="0"/>
        <v>0</v>
      </c>
      <c r="CE15" s="269">
        <f t="shared" si="0"/>
        <v>0</v>
      </c>
      <c r="CF15" s="269">
        <f t="shared" si="0"/>
        <v>0</v>
      </c>
      <c r="CG15" s="269">
        <f t="shared" si="0"/>
        <v>0</v>
      </c>
      <c r="CH15" s="270">
        <f t="shared" si="1"/>
        <v>0</v>
      </c>
      <c r="CK15" s="269">
        <f t="shared" si="2"/>
        <v>0</v>
      </c>
      <c r="CL15" s="269">
        <f t="shared" si="2"/>
        <v>0</v>
      </c>
      <c r="CM15" s="269">
        <f t="shared" si="2"/>
        <v>0</v>
      </c>
      <c r="CN15" s="269">
        <f t="shared" si="2"/>
        <v>0</v>
      </c>
      <c r="CO15" s="269">
        <f t="shared" si="2"/>
        <v>0</v>
      </c>
      <c r="CP15" s="271">
        <f t="shared" si="3"/>
        <v>0</v>
      </c>
      <c r="CS15" s="269">
        <f>IF(BU15="","",Y15*BU15)</f>
        <v>0</v>
      </c>
      <c r="CT15" s="269">
        <f t="shared" si="4"/>
        <v>0</v>
      </c>
      <c r="CU15" s="269">
        <f t="shared" si="4"/>
        <v>0</v>
      </c>
      <c r="CV15" s="269">
        <f t="shared" si="4"/>
        <v>0</v>
      </c>
      <c r="CW15" s="269">
        <f t="shared" si="4"/>
        <v>0</v>
      </c>
      <c r="CX15" s="271">
        <f t="shared" si="5"/>
        <v>0</v>
      </c>
      <c r="DA15" s="269">
        <f>IF(BU15="","",(S15+Y15)*BU15)</f>
        <v>0</v>
      </c>
      <c r="DB15" s="269">
        <f t="shared" si="6"/>
        <v>0</v>
      </c>
      <c r="DC15" s="269">
        <f t="shared" si="6"/>
        <v>0</v>
      </c>
      <c r="DD15" s="269">
        <f t="shared" si="6"/>
        <v>0</v>
      </c>
      <c r="DE15" s="269">
        <f t="shared" si="6"/>
        <v>0</v>
      </c>
      <c r="DF15" s="271">
        <f t="shared" si="7"/>
        <v>0</v>
      </c>
      <c r="DI15" s="269">
        <f>IF(BU15="","",AK15*BU15)</f>
        <v>0</v>
      </c>
      <c r="DJ15" s="269">
        <f t="shared" si="8"/>
        <v>0</v>
      </c>
      <c r="DK15" s="269">
        <f t="shared" si="8"/>
        <v>0</v>
      </c>
      <c r="DL15" s="269">
        <f t="shared" si="8"/>
        <v>0</v>
      </c>
      <c r="DM15" s="269">
        <f t="shared" si="8"/>
        <v>0</v>
      </c>
      <c r="DN15" s="271">
        <f t="shared" si="16"/>
        <v>0</v>
      </c>
      <c r="DQ15" s="269">
        <f>IF(BU15="","",(AE15+AK15)*BU15)</f>
        <v>0</v>
      </c>
      <c r="DR15" s="269">
        <f t="shared" si="9"/>
        <v>0</v>
      </c>
      <c r="DS15" s="269">
        <f t="shared" si="9"/>
        <v>0</v>
      </c>
      <c r="DT15" s="269">
        <f t="shared" si="9"/>
        <v>0</v>
      </c>
      <c r="DU15" s="269">
        <f t="shared" si="9"/>
        <v>0</v>
      </c>
      <c r="DV15" s="271">
        <f t="shared" si="10"/>
        <v>0</v>
      </c>
    </row>
    <row r="16" spans="1:126" ht="25.5" customHeight="1">
      <c r="A16" s="232"/>
      <c r="B16" s="157"/>
      <c r="C16" s="43"/>
      <c r="D16" s="44">
        <f>L16</f>
        <v>0</v>
      </c>
      <c r="E16" s="45">
        <f>D16+SUM(AE16:AI16)</f>
        <v>0</v>
      </c>
      <c r="F16" s="46" t="s">
        <v>31</v>
      </c>
      <c r="G16" s="265">
        <f>'[9]NAW3 - Asset Repl - ENWL'!G13</f>
        <v>0</v>
      </c>
      <c r="H16" s="265">
        <f>'[9]NAW3 - Asset Repl - ENWL'!H13</f>
        <v>0</v>
      </c>
      <c r="I16" s="265">
        <f>'[9]NAW3 - Asset Repl - ENWL'!I13</f>
        <v>0</v>
      </c>
      <c r="J16" s="265">
        <f>'[9]NAW3 - Asset Repl - ENWL'!J13</f>
        <v>0</v>
      </c>
      <c r="K16" s="265">
        <f>'[9]NAW3 - Asset Repl - ENWL'!K13</f>
        <v>0</v>
      </c>
      <c r="L16" s="47">
        <f>SUM(G16:K16)</f>
        <v>0</v>
      </c>
      <c r="M16" s="265">
        <f>'[9]NAW3 - Asset Repl - ENWL'!M13</f>
        <v>0</v>
      </c>
      <c r="N16" s="265">
        <f>'[9]NAW3 - Asset Repl - ENWL'!N13</f>
        <v>0</v>
      </c>
      <c r="O16" s="265">
        <f>'[9]NAW3 - Asset Repl - ENWL'!O13</f>
        <v>0</v>
      </c>
      <c r="P16" s="265">
        <f>'[9]NAW3 - Asset Repl - ENWL'!P13</f>
        <v>0</v>
      </c>
      <c r="Q16" s="265">
        <f>'[9]NAW3 - Asset Repl - ENWL'!Q13</f>
        <v>0</v>
      </c>
      <c r="R16" s="47">
        <f>SUM(M16:Q16)</f>
        <v>0</v>
      </c>
      <c r="S16" s="265">
        <f>'[9]NAW3 - Asset Repl - ENWL'!S13</f>
        <v>0</v>
      </c>
      <c r="T16" s="265">
        <f>'[9]NAW3 - Asset Repl - ENWL'!T13</f>
        <v>0</v>
      </c>
      <c r="U16" s="265">
        <f>'[9]NAW3 - Asset Repl - ENWL'!U13</f>
        <v>0</v>
      </c>
      <c r="V16" s="265">
        <f>'[9]NAW3 - Asset Repl - ENWL'!V13</f>
        <v>0</v>
      </c>
      <c r="W16" s="265">
        <f>'[9]NAW3 - Asset Repl - ENWL'!W13</f>
        <v>0</v>
      </c>
      <c r="X16" s="47">
        <f>SUM(S16:W16)</f>
        <v>0</v>
      </c>
      <c r="Y16" s="265">
        <f>'[9]NAW3 - Asset Repl - ENWL'!Y13</f>
        <v>0</v>
      </c>
      <c r="Z16" s="265">
        <f>'[9]NAW3 - Asset Repl - ENWL'!Z13</f>
        <v>0</v>
      </c>
      <c r="AA16" s="265">
        <f>'[9]NAW3 - Asset Repl - ENWL'!AA13</f>
        <v>0</v>
      </c>
      <c r="AB16" s="265">
        <f>'[9]NAW3 - Asset Repl - ENWL'!AB13</f>
        <v>0</v>
      </c>
      <c r="AC16" s="265">
        <f>'[9]NAW3 - Asset Repl - ENWL'!AC13</f>
        <v>0</v>
      </c>
      <c r="AD16" s="47">
        <f>SUM(Y16:AC16)</f>
        <v>0</v>
      </c>
      <c r="AE16" s="265">
        <f>'[9]NAW3 - Asset Repl - ENWL'!AE13</f>
        <v>0</v>
      </c>
      <c r="AF16" s="265">
        <f>'[9]NAW3 - Asset Repl - ENWL'!AF13</f>
        <v>0</v>
      </c>
      <c r="AG16" s="265">
        <f>'[9]NAW3 - Asset Repl - ENWL'!AG13</f>
        <v>0</v>
      </c>
      <c r="AH16" s="265">
        <f>'[9]NAW3 - Asset Repl - ENWL'!AH13</f>
        <v>0</v>
      </c>
      <c r="AI16" s="265">
        <f>'[9]NAW3 - Asset Repl - ENWL'!AI13</f>
        <v>0</v>
      </c>
      <c r="AJ16" s="47">
        <f>SUM(AE16:AI16)</f>
        <v>0</v>
      </c>
      <c r="AK16" s="265">
        <f>'[9]NAW3 - Asset Repl - ENWL'!AK13</f>
        <v>0</v>
      </c>
      <c r="AL16" s="265">
        <f>'[9]NAW3 - Asset Repl - ENWL'!AL13</f>
        <v>0</v>
      </c>
      <c r="AM16" s="265">
        <f>'[9]NAW3 - Asset Repl - ENWL'!AM13</f>
        <v>0</v>
      </c>
      <c r="AN16" s="265">
        <f>'[9]NAW3 - Asset Repl - ENWL'!AN13</f>
        <v>0</v>
      </c>
      <c r="AO16" s="265">
        <f>'[9]NAW3 - Asset Repl - ENWL'!AO13</f>
        <v>0</v>
      </c>
      <c r="AP16" s="47">
        <f>SUM(AK16:AO16)</f>
        <v>0</v>
      </c>
      <c r="AU16" s="312"/>
      <c r="AV16" s="312"/>
      <c r="AW16" s="316"/>
      <c r="AX16" s="316"/>
      <c r="AY16" s="316"/>
      <c r="AZ16" s="316"/>
      <c r="BA16" s="316"/>
      <c r="BB16" s="316"/>
      <c r="BC16" s="316"/>
      <c r="BD16" s="46" t="s">
        <v>31</v>
      </c>
      <c r="BE16" s="267">
        <f>'ENWL - HI Probs. of Failure '!O$10</f>
        <v>1.6358665672303269E-3</v>
      </c>
      <c r="BF16" s="267">
        <f>'ENWL - HI Probs. of Failure '!P$10</f>
        <v>2.4356310612729175E-3</v>
      </c>
      <c r="BG16" s="267">
        <f>'ENWL - HI Probs. of Failure '!Q$10</f>
        <v>4.3064166514613089E-3</v>
      </c>
      <c r="BH16" s="267">
        <f>'ENWL - HI Probs. of Failure '!R$10</f>
        <v>6.9742945017241334E-3</v>
      </c>
      <c r="BI16" s="267">
        <f>'ENWL - HI Probs. of Failure '!S$10</f>
        <v>1.6358944636522352E-2</v>
      </c>
      <c r="BJ16" s="142"/>
      <c r="BK16" s="16"/>
      <c r="BL16" s="46" t="s">
        <v>31</v>
      </c>
      <c r="BM16" s="268">
        <f>$BM5*'ENWL - Ave Crit'!$Q$10</f>
        <v>56969.724999999999</v>
      </c>
      <c r="BN16" s="268">
        <f>$BM5*'ENWL - Ave Crit'!$Q$10</f>
        <v>56969.724999999999</v>
      </c>
      <c r="BO16" s="268">
        <f>$BM5*'ENWL - Ave Crit'!$Q$10</f>
        <v>56969.724999999999</v>
      </c>
      <c r="BP16" s="268">
        <f>$BM5*'ENWL - Ave Crit'!$Q$10</f>
        <v>56969.724999999999</v>
      </c>
      <c r="BQ16" s="268">
        <f>$BM5*'ENWL - Ave Crit'!$Q$10</f>
        <v>56969.724999999999</v>
      </c>
      <c r="BR16" s="142"/>
      <c r="BS16" s="16"/>
      <c r="BT16" s="46" t="s">
        <v>31</v>
      </c>
      <c r="BU16" s="16">
        <f t="shared" si="11"/>
        <v>93.194868471805734</v>
      </c>
      <c r="BV16" s="16">
        <f t="shared" si="12"/>
        <v>138.75723176217625</v>
      </c>
      <c r="BW16" s="16">
        <f t="shared" si="13"/>
        <v>245.33537236917161</v>
      </c>
      <c r="BX16" s="16">
        <f t="shared" si="14"/>
        <v>397.32363983223587</v>
      </c>
      <c r="BY16" s="16">
        <f t="shared" si="15"/>
        <v>931.96457723290337</v>
      </c>
      <c r="BZ16" s="16"/>
      <c r="CA16" s="16"/>
      <c r="CB16" s="46" t="s">
        <v>31</v>
      </c>
      <c r="CC16" s="269">
        <f>IF(BU16="","",M16*BU16)</f>
        <v>0</v>
      </c>
      <c r="CD16" s="269">
        <f t="shared" si="0"/>
        <v>0</v>
      </c>
      <c r="CE16" s="269">
        <f t="shared" si="0"/>
        <v>0</v>
      </c>
      <c r="CF16" s="269">
        <f t="shared" si="0"/>
        <v>0</v>
      </c>
      <c r="CG16" s="269">
        <f t="shared" si="0"/>
        <v>0</v>
      </c>
      <c r="CH16" s="270">
        <f t="shared" si="1"/>
        <v>0</v>
      </c>
      <c r="CK16" s="269">
        <f t="shared" si="2"/>
        <v>0</v>
      </c>
      <c r="CL16" s="269">
        <f t="shared" si="2"/>
        <v>0</v>
      </c>
      <c r="CM16" s="269">
        <f t="shared" si="2"/>
        <v>0</v>
      </c>
      <c r="CN16" s="269">
        <f t="shared" si="2"/>
        <v>0</v>
      </c>
      <c r="CO16" s="269">
        <f t="shared" si="2"/>
        <v>0</v>
      </c>
      <c r="CP16" s="271">
        <f t="shared" si="3"/>
        <v>0</v>
      </c>
      <c r="CS16" s="269">
        <f>IF(BU16="","",Y16*BU16)</f>
        <v>0</v>
      </c>
      <c r="CT16" s="269">
        <f t="shared" si="4"/>
        <v>0</v>
      </c>
      <c r="CU16" s="269">
        <f t="shared" si="4"/>
        <v>0</v>
      </c>
      <c r="CV16" s="269">
        <f t="shared" si="4"/>
        <v>0</v>
      </c>
      <c r="CW16" s="269">
        <f t="shared" si="4"/>
        <v>0</v>
      </c>
      <c r="CX16" s="271">
        <f t="shared" si="5"/>
        <v>0</v>
      </c>
      <c r="DA16" s="269">
        <f>IF(BU16="","",(S16+Y16)*BU16)</f>
        <v>0</v>
      </c>
      <c r="DB16" s="269">
        <f t="shared" si="6"/>
        <v>0</v>
      </c>
      <c r="DC16" s="269">
        <f t="shared" si="6"/>
        <v>0</v>
      </c>
      <c r="DD16" s="269">
        <f t="shared" si="6"/>
        <v>0</v>
      </c>
      <c r="DE16" s="269">
        <f t="shared" si="6"/>
        <v>0</v>
      </c>
      <c r="DF16" s="271">
        <f t="shared" si="7"/>
        <v>0</v>
      </c>
      <c r="DI16" s="269">
        <f>IF(BU16="","",AK16*BU16)</f>
        <v>0</v>
      </c>
      <c r="DJ16" s="269">
        <f t="shared" si="8"/>
        <v>0</v>
      </c>
      <c r="DK16" s="269">
        <f t="shared" si="8"/>
        <v>0</v>
      </c>
      <c r="DL16" s="269">
        <f t="shared" si="8"/>
        <v>0</v>
      </c>
      <c r="DM16" s="269">
        <f t="shared" si="8"/>
        <v>0</v>
      </c>
      <c r="DN16" s="271">
        <f t="shared" si="16"/>
        <v>0</v>
      </c>
      <c r="DQ16" s="269">
        <f>IF(BU16="","",(AE16+AK16)*BU16)</f>
        <v>0</v>
      </c>
      <c r="DR16" s="269">
        <f t="shared" si="9"/>
        <v>0</v>
      </c>
      <c r="DS16" s="269">
        <f t="shared" si="9"/>
        <v>0</v>
      </c>
      <c r="DT16" s="269">
        <f t="shared" si="9"/>
        <v>0</v>
      </c>
      <c r="DU16" s="269">
        <f t="shared" si="9"/>
        <v>0</v>
      </c>
      <c r="DV16" s="271">
        <f t="shared" si="10"/>
        <v>0</v>
      </c>
    </row>
    <row r="17" spans="1:126" ht="25.5" customHeight="1" thickBot="1">
      <c r="A17" s="232"/>
      <c r="B17" s="48"/>
      <c r="C17" s="49"/>
      <c r="D17" s="50">
        <f>SUM(D13:D16)</f>
        <v>17354</v>
      </c>
      <c r="E17" s="51">
        <f>SUM(E13:E16)</f>
        <v>17354</v>
      </c>
      <c r="F17" s="52"/>
      <c r="G17" s="53">
        <f>SUM(G13:G16)</f>
        <v>14577</v>
      </c>
      <c r="H17" s="54">
        <f>SUM(H13:H16)</f>
        <v>2062</v>
      </c>
      <c r="I17" s="54">
        <f>SUM(I13:I16)</f>
        <v>357</v>
      </c>
      <c r="J17" s="54">
        <f>SUM(J13:J16)</f>
        <v>297</v>
      </c>
      <c r="K17" s="54">
        <f>SUM(K13:K16)</f>
        <v>61</v>
      </c>
      <c r="L17" s="55"/>
      <c r="M17" s="53">
        <f>SUM(M13:M16)</f>
        <v>14577</v>
      </c>
      <c r="N17" s="54">
        <f>SUM(N13:N16)</f>
        <v>2062</v>
      </c>
      <c r="O17" s="54">
        <f>SUM(O13:O16)</f>
        <v>357</v>
      </c>
      <c r="P17" s="54">
        <f>SUM(P13:P16)</f>
        <v>297</v>
      </c>
      <c r="Q17" s="54">
        <f>SUM(Q13:Q16)</f>
        <v>61</v>
      </c>
      <c r="R17" s="55"/>
      <c r="S17" s="53">
        <f>SUM(S13:S16)</f>
        <v>928</v>
      </c>
      <c r="T17" s="54">
        <f>SUM(T13:T16)</f>
        <v>0</v>
      </c>
      <c r="U17" s="54">
        <f>SUM(U13:U16)</f>
        <v>-677.5</v>
      </c>
      <c r="V17" s="54">
        <f>SUM(V13:V16)</f>
        <v>-213</v>
      </c>
      <c r="W17" s="54">
        <f>SUM(W13:W16)</f>
        <v>-37.5</v>
      </c>
      <c r="X17" s="55"/>
      <c r="Y17" s="53">
        <f>SUM(Y13:Y16)</f>
        <v>13494</v>
      </c>
      <c r="Z17" s="54">
        <f>SUM(Z13:Z16)</f>
        <v>2421</v>
      </c>
      <c r="AA17" s="54">
        <f>SUM(AA13:AA16)</f>
        <v>949</v>
      </c>
      <c r="AB17" s="54">
        <f>SUM(AB13:AB16)</f>
        <v>379</v>
      </c>
      <c r="AC17" s="54">
        <f>SUM(AC13:AC16)</f>
        <v>111</v>
      </c>
      <c r="AD17" s="55"/>
      <c r="AE17" s="53">
        <f>SUM(AE13:AE16)</f>
        <v>1856</v>
      </c>
      <c r="AF17" s="54">
        <f>SUM(AF13:AF16)</f>
        <v>0</v>
      </c>
      <c r="AG17" s="54">
        <f>SUM(AG13:AG16)</f>
        <v>-1355</v>
      </c>
      <c r="AH17" s="54">
        <f>SUM(AH13:AH16)</f>
        <v>-426</v>
      </c>
      <c r="AI17" s="54">
        <f>SUM(AI13:AI16)</f>
        <v>-75</v>
      </c>
      <c r="AJ17" s="55"/>
      <c r="AK17" s="53">
        <f>SUM(AK13:AK16)</f>
        <v>11512</v>
      </c>
      <c r="AL17" s="54">
        <f>SUM(AL13:AL16)</f>
        <v>3696</v>
      </c>
      <c r="AM17" s="54">
        <f>SUM(AM13:AM16)</f>
        <v>1355</v>
      </c>
      <c r="AN17" s="54">
        <f>SUM(AN13:AN16)</f>
        <v>426</v>
      </c>
      <c r="AO17" s="54">
        <f>SUM(AO13:AO16)</f>
        <v>365</v>
      </c>
      <c r="AP17" s="55"/>
      <c r="AU17" s="312"/>
      <c r="AV17" s="312"/>
      <c r="AW17" s="317"/>
      <c r="AX17" s="318"/>
      <c r="AY17" s="318"/>
      <c r="AZ17" s="318"/>
      <c r="BA17" s="318"/>
      <c r="BB17" s="318"/>
      <c r="BC17" s="318"/>
      <c r="BD17" s="52"/>
      <c r="BE17" s="139"/>
      <c r="BF17" s="140"/>
      <c r="BG17" s="140"/>
      <c r="BH17" s="140"/>
      <c r="BI17" s="140"/>
      <c r="BJ17" s="55"/>
      <c r="BK17" s="16"/>
      <c r="BL17" s="52"/>
      <c r="BM17" s="139"/>
      <c r="BN17" s="140"/>
      <c r="BO17" s="140"/>
      <c r="BP17" s="140"/>
      <c r="BQ17" s="140"/>
      <c r="BR17" s="55"/>
      <c r="BS17" s="16"/>
      <c r="BT17" s="52"/>
      <c r="BU17" s="16" t="str">
        <f t="shared" si="11"/>
        <v/>
      </c>
      <c r="BV17" s="16" t="str">
        <f t="shared" si="12"/>
        <v/>
      </c>
      <c r="BW17" s="16" t="str">
        <f t="shared" si="13"/>
        <v/>
      </c>
      <c r="BX17" s="16" t="str">
        <f t="shared" si="14"/>
        <v/>
      </c>
      <c r="BY17" s="16" t="str">
        <f t="shared" si="15"/>
        <v/>
      </c>
      <c r="BZ17" s="16"/>
      <c r="CA17" s="16"/>
      <c r="CB17" s="52"/>
      <c r="CC17" s="270">
        <f>SUM(CC13:CC16)</f>
        <v>543400.63908540481</v>
      </c>
      <c r="CD17" s="270">
        <f>SUM(CD13:CD16)</f>
        <v>114446.96475744298</v>
      </c>
      <c r="CE17" s="270">
        <f>SUM(CE13:CE16)</f>
        <v>35033.891174317709</v>
      </c>
      <c r="CF17" s="270">
        <f>SUM(CF13:CF16)</f>
        <v>47202.048412069627</v>
      </c>
      <c r="CG17" s="270">
        <f>SUM(CG13:CG16)</f>
        <v>22739.935684482843</v>
      </c>
      <c r="CH17" s="271">
        <f t="shared" si="1"/>
        <v>762823.47911371791</v>
      </c>
      <c r="CI17" s="272"/>
      <c r="CJ17" s="272"/>
      <c r="CK17" s="270">
        <f>SUM(CK13:CK16)</f>
        <v>543400.63908540481</v>
      </c>
      <c r="CL17" s="270">
        <f>SUM(CL13:CL16)</f>
        <v>114446.96475744298</v>
      </c>
      <c r="CM17" s="270">
        <f>SUM(CM13:CM16)</f>
        <v>35033.891174317709</v>
      </c>
      <c r="CN17" s="270">
        <f>SUM(CN13:CN16)</f>
        <v>47202.048412069627</v>
      </c>
      <c r="CO17" s="270">
        <f>SUM(CO13:CO16)</f>
        <v>22739.935684482843</v>
      </c>
      <c r="CP17" s="271">
        <f>SUM(CK17:CO17)</f>
        <v>762823.47911371791</v>
      </c>
      <c r="CS17" s="270">
        <f>SUM(CS13:CS16)</f>
        <v>503028.62206341856</v>
      </c>
      <c r="CT17" s="270">
        <f>SUM(CT13:CT16)</f>
        <v>134372.50323849148</v>
      </c>
      <c r="CU17" s="270">
        <f>SUM(CU13:CU16)</f>
        <v>93129.307351337542</v>
      </c>
      <c r="CV17" s="270">
        <f>SUM(CV13:CV16)</f>
        <v>60234.263798566964</v>
      </c>
      <c r="CW17" s="270">
        <f>SUM(CW13:CW16)</f>
        <v>41379.22722914091</v>
      </c>
      <c r="CX17" s="271">
        <f>SUM(CS17:CW17)</f>
        <v>832143.92368095554</v>
      </c>
      <c r="DA17" s="270">
        <f>SUM(DA13:DA16)</f>
        <v>537622.55724015285</v>
      </c>
      <c r="DB17" s="270">
        <f>SUM(DB13:DB16)</f>
        <v>134372.50323849148</v>
      </c>
      <c r="DC17" s="270">
        <f>SUM(DC13:DC16)</f>
        <v>26643.421439292037</v>
      </c>
      <c r="DD17" s="270">
        <f>SUM(DD13:DD16)</f>
        <v>26382.289684860465</v>
      </c>
      <c r="DE17" s="270">
        <f>SUM(DE13:DE16)</f>
        <v>27399.758570647358</v>
      </c>
      <c r="DF17" s="271">
        <f>SUM(DA17:DE17)</f>
        <v>752420.53017344419</v>
      </c>
      <c r="DI17" s="270">
        <f>SUM(DI13:DI16)</f>
        <v>429143.73033897101</v>
      </c>
      <c r="DJ17" s="270">
        <f>SUM(DJ13:DJ16)</f>
        <v>205138.69143720137</v>
      </c>
      <c r="DK17" s="270">
        <f>SUM(DK13:DK16)</f>
        <v>132971.77182409103</v>
      </c>
      <c r="DL17" s="270">
        <f>SUM(DL13:DL16)</f>
        <v>67703.948227412999</v>
      </c>
      <c r="DM17" s="270">
        <f>SUM(DM13:DM16)</f>
        <v>136066.82827600389</v>
      </c>
      <c r="DN17" s="271">
        <f t="shared" si="16"/>
        <v>971024.97010368039</v>
      </c>
      <c r="DQ17" s="270">
        <f>SUM(DQ13:DQ16)</f>
        <v>498331.60069243953</v>
      </c>
      <c r="DR17" s="270">
        <f>SUM(DR13:DR16)</f>
        <v>205138.69143720137</v>
      </c>
      <c r="DS17" s="270">
        <f>SUM(DS13:DS16)</f>
        <v>0</v>
      </c>
      <c r="DT17" s="270">
        <f>SUM(DT13:DT16)</f>
        <v>0</v>
      </c>
      <c r="DU17" s="270">
        <f>SUM(DU13:DU16)</f>
        <v>108107.89095901679</v>
      </c>
      <c r="DV17" s="271">
        <f>SUM(DQ17:DU17)</f>
        <v>811578.18308865768</v>
      </c>
    </row>
    <row r="18" spans="1:126" ht="25.5" customHeight="1">
      <c r="A18" s="232"/>
      <c r="B18" s="193" t="s">
        <v>32</v>
      </c>
      <c r="C18" s="38"/>
      <c r="D18" s="39">
        <f>L18</f>
        <v>0</v>
      </c>
      <c r="E18" s="40">
        <f>D18+SUM(AE18:AI18)</f>
        <v>0</v>
      </c>
      <c r="F18" s="41" t="s">
        <v>26</v>
      </c>
      <c r="G18" s="265">
        <f>'[9]NAW3 - Asset Repl - ENWL'!G15</f>
        <v>0</v>
      </c>
      <c r="H18" s="265">
        <f>'[9]NAW3 - Asset Repl - ENWL'!H15</f>
        <v>0</v>
      </c>
      <c r="I18" s="265">
        <f>'[9]NAW3 - Asset Repl - ENWL'!I15</f>
        <v>0</v>
      </c>
      <c r="J18" s="265">
        <f>'[9]NAW3 - Asset Repl - ENWL'!J15</f>
        <v>0</v>
      </c>
      <c r="K18" s="265">
        <f>'[9]NAW3 - Asset Repl - ENWL'!K15</f>
        <v>0</v>
      </c>
      <c r="L18" s="42">
        <f>SUM(G18:K18)</f>
        <v>0</v>
      </c>
      <c r="M18" s="265">
        <f>'[9]NAW3 - Asset Repl - ENWL'!M15</f>
        <v>0</v>
      </c>
      <c r="N18" s="265">
        <f>'[9]NAW3 - Asset Repl - ENWL'!N15</f>
        <v>0</v>
      </c>
      <c r="O18" s="265">
        <f>'[9]NAW3 - Asset Repl - ENWL'!O15</f>
        <v>0</v>
      </c>
      <c r="P18" s="265">
        <f>'[9]NAW3 - Asset Repl - ENWL'!P15</f>
        <v>0</v>
      </c>
      <c r="Q18" s="265">
        <f>'[9]NAW3 - Asset Repl - ENWL'!Q15</f>
        <v>0</v>
      </c>
      <c r="R18" s="42">
        <f>SUM(M18:Q18)</f>
        <v>0</v>
      </c>
      <c r="S18" s="265">
        <f>'[9]NAW3 - Asset Repl - ENWL'!S15</f>
        <v>0</v>
      </c>
      <c r="T18" s="265">
        <f>'[9]NAW3 - Asset Repl - ENWL'!T15</f>
        <v>0</v>
      </c>
      <c r="U18" s="265">
        <f>'[9]NAW3 - Asset Repl - ENWL'!U15</f>
        <v>0</v>
      </c>
      <c r="V18" s="265">
        <f>'[9]NAW3 - Asset Repl - ENWL'!V15</f>
        <v>0</v>
      </c>
      <c r="W18" s="265">
        <f>'[9]NAW3 - Asset Repl - ENWL'!W15</f>
        <v>0</v>
      </c>
      <c r="X18" s="42">
        <f>SUM(S18:W18)</f>
        <v>0</v>
      </c>
      <c r="Y18" s="266">
        <f>'[9]NAW3 - Asset Repl - ENWL'!Y15</f>
        <v>0</v>
      </c>
      <c r="Z18" s="266">
        <f>'[9]NAW3 - Asset Repl - ENWL'!Z15</f>
        <v>0</v>
      </c>
      <c r="AA18" s="266">
        <f>'[9]NAW3 - Asset Repl - ENWL'!AA15</f>
        <v>0</v>
      </c>
      <c r="AB18" s="266">
        <f>'[9]NAW3 - Asset Repl - ENWL'!AB15</f>
        <v>0</v>
      </c>
      <c r="AC18" s="266">
        <f>'[9]NAW3 - Asset Repl - ENWL'!AC15</f>
        <v>0</v>
      </c>
      <c r="AD18" s="42">
        <f>SUM(Y18:AC18)</f>
        <v>0</v>
      </c>
      <c r="AE18" s="266">
        <f>'[9]NAW3 - Asset Repl - ENWL'!AE15</f>
        <v>0</v>
      </c>
      <c r="AF18" s="266">
        <f>'[9]NAW3 - Asset Repl - ENWL'!AF15</f>
        <v>0</v>
      </c>
      <c r="AG18" s="266">
        <f>'[9]NAW3 - Asset Repl - ENWL'!AG15</f>
        <v>0</v>
      </c>
      <c r="AH18" s="266">
        <f>'[9]NAW3 - Asset Repl - ENWL'!AH15</f>
        <v>0</v>
      </c>
      <c r="AI18" s="266">
        <f>'[9]NAW3 - Asset Repl - ENWL'!AI15</f>
        <v>0</v>
      </c>
      <c r="AJ18" s="42">
        <f>SUM(AE18:AI18)</f>
        <v>0</v>
      </c>
      <c r="AK18" s="266">
        <f>'[9]NAW3 - Asset Repl - ENWL'!AK15</f>
        <v>0</v>
      </c>
      <c r="AL18" s="266">
        <f>'[9]NAW3 - Asset Repl - ENWL'!AL15</f>
        <v>0</v>
      </c>
      <c r="AM18" s="266">
        <f>'[9]NAW3 - Asset Repl - ENWL'!AM15</f>
        <v>0</v>
      </c>
      <c r="AN18" s="266">
        <f>'[9]NAW3 - Asset Repl - ENWL'!AN15</f>
        <v>0</v>
      </c>
      <c r="AO18" s="266">
        <f>'[9]NAW3 - Asset Repl - ENWL'!AO15</f>
        <v>0</v>
      </c>
      <c r="AP18" s="42">
        <f>SUM(AK18:AO18)</f>
        <v>0</v>
      </c>
      <c r="AU18" s="312"/>
      <c r="AV18" s="312"/>
      <c r="AW18" s="312"/>
      <c r="AX18" s="312"/>
      <c r="AY18" s="312"/>
      <c r="AZ18" s="312"/>
      <c r="BA18" s="312"/>
      <c r="BB18" s="312"/>
      <c r="BC18" s="312"/>
      <c r="BD18" s="41" t="s">
        <v>26</v>
      </c>
      <c r="BE18" s="267">
        <f>'ENWL - HI Probs. of Failure '!O$11</f>
        <v>2.1945347037973331E-3</v>
      </c>
      <c r="BF18" s="267">
        <f>'ENWL - HI Probs. of Failure '!P$11</f>
        <v>3.2674284056430441E-3</v>
      </c>
      <c r="BG18" s="267">
        <f>'ENWL - HI Probs. of Failure '!Q$11</f>
        <v>5.7771098083160008E-3</v>
      </c>
      <c r="BH18" s="267">
        <f>'ENWL - HI Probs. of Failure '!R$11</f>
        <v>9.356100078779581E-3</v>
      </c>
      <c r="BI18" s="267">
        <f>'ENWL - HI Probs. of Failure '!S$11</f>
        <v>2.1945721271833328E-2</v>
      </c>
      <c r="BJ18" s="141"/>
      <c r="BK18" s="16"/>
      <c r="BL18" s="41" t="s">
        <v>26</v>
      </c>
      <c r="BM18" s="268">
        <f>$BM2*'ENWL - Ave Crit'!$Q$11</f>
        <v>10589.340999999999</v>
      </c>
      <c r="BN18" s="268">
        <f>$BM2*'ENWL - Ave Crit'!$Q$11</f>
        <v>10589.340999999999</v>
      </c>
      <c r="BO18" s="268">
        <f>$BM2*'ENWL - Ave Crit'!$Q$11</f>
        <v>10589.340999999999</v>
      </c>
      <c r="BP18" s="268">
        <f>$BM2*'ENWL - Ave Crit'!$Q$11</f>
        <v>10589.340999999999</v>
      </c>
      <c r="BQ18" s="268">
        <f>$BM2*'ENWL - Ave Crit'!$Q$11</f>
        <v>10589.340999999999</v>
      </c>
      <c r="BR18" s="141"/>
      <c r="BS18" s="16"/>
      <c r="BT18" s="41" t="s">
        <v>26</v>
      </c>
      <c r="BU18" s="16">
        <f t="shared" si="11"/>
        <v>23.23867631484395</v>
      </c>
      <c r="BV18" s="16">
        <f t="shared" si="12"/>
        <v>34.599913580440514</v>
      </c>
      <c r="BW18" s="16">
        <f t="shared" si="13"/>
        <v>61.175785754702758</v>
      </c>
      <c r="BX18" s="16">
        <f t="shared" si="14"/>
        <v>99.074934164323835</v>
      </c>
      <c r="BY18" s="16">
        <f t="shared" si="15"/>
        <v>232.39072603839676</v>
      </c>
      <c r="BZ18" s="16"/>
      <c r="CA18" s="16"/>
      <c r="CB18" s="41" t="s">
        <v>26</v>
      </c>
      <c r="CC18" s="269">
        <f>IF(BU18="","",M18*BU18)</f>
        <v>0</v>
      </c>
      <c r="CD18" s="269">
        <f t="shared" ref="CD18:CG21" si="17">IF(BV18="","",N18*BV18)</f>
        <v>0</v>
      </c>
      <c r="CE18" s="269">
        <f t="shared" si="17"/>
        <v>0</v>
      </c>
      <c r="CF18" s="269">
        <f t="shared" si="17"/>
        <v>0</v>
      </c>
      <c r="CG18" s="269">
        <f t="shared" si="17"/>
        <v>0</v>
      </c>
      <c r="CH18" s="271">
        <f t="shared" si="1"/>
        <v>0</v>
      </c>
      <c r="CI18" s="272"/>
      <c r="CJ18" s="272"/>
      <c r="CK18" s="269">
        <f t="shared" ref="CK18:CO21" si="18">IF(BU18="","",G18*BU18)</f>
        <v>0</v>
      </c>
      <c r="CL18" s="269">
        <f t="shared" si="18"/>
        <v>0</v>
      </c>
      <c r="CM18" s="269">
        <f t="shared" si="18"/>
        <v>0</v>
      </c>
      <c r="CN18" s="269">
        <f t="shared" si="18"/>
        <v>0</v>
      </c>
      <c r="CO18" s="269">
        <f t="shared" si="18"/>
        <v>0</v>
      </c>
      <c r="CP18" s="271">
        <f t="shared" si="3"/>
        <v>0</v>
      </c>
      <c r="CS18" s="269">
        <f>IF(BU18="","",Y18*BU18)</f>
        <v>0</v>
      </c>
      <c r="CT18" s="269">
        <f t="shared" ref="CT18:CW21" si="19">IF(BV18="","",Z18*BV18)</f>
        <v>0</v>
      </c>
      <c r="CU18" s="269">
        <f t="shared" si="19"/>
        <v>0</v>
      </c>
      <c r="CV18" s="269">
        <f t="shared" si="19"/>
        <v>0</v>
      </c>
      <c r="CW18" s="269">
        <f t="shared" si="19"/>
        <v>0</v>
      </c>
      <c r="CX18" s="271">
        <f t="shared" si="5"/>
        <v>0</v>
      </c>
      <c r="DA18" s="269">
        <f>IF(BU18="","",(S18+Y18)*BU18)</f>
        <v>0</v>
      </c>
      <c r="DB18" s="269">
        <f t="shared" ref="DB18:DE21" si="20">IF(BV18="","",(T18+Z18)*BV18)</f>
        <v>0</v>
      </c>
      <c r="DC18" s="269">
        <f t="shared" si="20"/>
        <v>0</v>
      </c>
      <c r="DD18" s="269">
        <f t="shared" si="20"/>
        <v>0</v>
      </c>
      <c r="DE18" s="269">
        <f t="shared" si="20"/>
        <v>0</v>
      </c>
      <c r="DF18" s="271">
        <f t="shared" si="7"/>
        <v>0</v>
      </c>
      <c r="DI18" s="269">
        <f>IF(BU18="","",AK18*BU18)</f>
        <v>0</v>
      </c>
      <c r="DJ18" s="269">
        <f t="shared" ref="DJ18:DM21" si="21">IF(BV18="","",AL18*BV18)</f>
        <v>0</v>
      </c>
      <c r="DK18" s="269">
        <f t="shared" si="21"/>
        <v>0</v>
      </c>
      <c r="DL18" s="269">
        <f t="shared" si="21"/>
        <v>0</v>
      </c>
      <c r="DM18" s="269">
        <f t="shared" si="21"/>
        <v>0</v>
      </c>
      <c r="DN18" s="271">
        <f t="shared" si="16"/>
        <v>0</v>
      </c>
      <c r="DQ18" s="269">
        <f>IF(BU18="","",(AE18+AK18)*BU18)</f>
        <v>0</v>
      </c>
      <c r="DR18" s="269">
        <f t="shared" ref="DR18:DU21" si="22">IF(BV18="","",(AF18+AL18)*BV18)</f>
        <v>0</v>
      </c>
      <c r="DS18" s="269">
        <f t="shared" si="22"/>
        <v>0</v>
      </c>
      <c r="DT18" s="269">
        <f t="shared" si="22"/>
        <v>0</v>
      </c>
      <c r="DU18" s="269">
        <f t="shared" si="22"/>
        <v>0</v>
      </c>
      <c r="DV18" s="271">
        <f t="shared" si="10"/>
        <v>0</v>
      </c>
    </row>
    <row r="19" spans="1:126" ht="25.5" customHeight="1">
      <c r="A19" s="232"/>
      <c r="B19" s="157"/>
      <c r="C19" s="43"/>
      <c r="D19" s="44">
        <f>L19</f>
        <v>19200</v>
      </c>
      <c r="E19" s="45">
        <f>D19+SUM(AE19:AI19)</f>
        <v>19200</v>
      </c>
      <c r="F19" s="46" t="s">
        <v>28</v>
      </c>
      <c r="G19" s="265">
        <f>'[9]NAW3 - Asset Repl - ENWL'!G16</f>
        <v>8155</v>
      </c>
      <c r="H19" s="265">
        <f>'[9]NAW3 - Asset Repl - ENWL'!H16</f>
        <v>6251</v>
      </c>
      <c r="I19" s="265">
        <f>'[9]NAW3 - Asset Repl - ENWL'!I16</f>
        <v>3929</v>
      </c>
      <c r="J19" s="265">
        <f>'[9]NAW3 - Asset Repl - ENWL'!J16</f>
        <v>359</v>
      </c>
      <c r="K19" s="265">
        <f>'[9]NAW3 - Asset Repl - ENWL'!K16</f>
        <v>506</v>
      </c>
      <c r="L19" s="47">
        <f>SUM(G19:K19)</f>
        <v>19200</v>
      </c>
      <c r="M19" s="265">
        <f>'[9]NAW3 - Asset Repl - ENWL'!M16</f>
        <v>8155</v>
      </c>
      <c r="N19" s="265">
        <f>'[9]NAW3 - Asset Repl - ENWL'!N16</f>
        <v>6251</v>
      </c>
      <c r="O19" s="265">
        <f>'[9]NAW3 - Asset Repl - ENWL'!O16</f>
        <v>3929</v>
      </c>
      <c r="P19" s="265">
        <f>'[9]NAW3 - Asset Repl - ENWL'!P16</f>
        <v>359</v>
      </c>
      <c r="Q19" s="265">
        <f>'[9]NAW3 - Asset Repl - ENWL'!Q16</f>
        <v>506</v>
      </c>
      <c r="R19" s="47">
        <f>SUM(M19:Q19)</f>
        <v>19200</v>
      </c>
      <c r="S19" s="265">
        <f>'[9]NAW3 - Asset Repl - ENWL'!S16</f>
        <v>876</v>
      </c>
      <c r="T19" s="265">
        <f>'[9]NAW3 - Asset Repl - ENWL'!T16</f>
        <v>0</v>
      </c>
      <c r="U19" s="265">
        <f>'[9]NAW3 - Asset Repl - ENWL'!U16</f>
        <v>-225</v>
      </c>
      <c r="V19" s="265">
        <f>'[9]NAW3 - Asset Repl - ENWL'!V16</f>
        <v>-388.5</v>
      </c>
      <c r="W19" s="265">
        <f>'[9]NAW3 - Asset Repl - ENWL'!W16</f>
        <v>-262.5</v>
      </c>
      <c r="X19" s="47">
        <f>SUM(S19:W19)</f>
        <v>0</v>
      </c>
      <c r="Y19" s="265">
        <f>'[9]NAW3 - Asset Repl - ENWL'!Y16</f>
        <v>7189</v>
      </c>
      <c r="Z19" s="265">
        <f>'[9]NAW3 - Asset Repl - ENWL'!Z16</f>
        <v>4069</v>
      </c>
      <c r="AA19" s="265">
        <f>'[9]NAW3 - Asset Repl - ENWL'!AA16</f>
        <v>3992</v>
      </c>
      <c r="AB19" s="265">
        <f>'[9]NAW3 - Asset Repl - ENWL'!AB16</f>
        <v>3359</v>
      </c>
      <c r="AC19" s="265">
        <f>'[9]NAW3 - Asset Repl - ENWL'!AC16</f>
        <v>591</v>
      </c>
      <c r="AD19" s="47">
        <f>SUM(Y19:AC19)</f>
        <v>19200</v>
      </c>
      <c r="AE19" s="265">
        <f>'[9]NAW3 - Asset Repl - ENWL'!AE16</f>
        <v>1752</v>
      </c>
      <c r="AF19" s="265">
        <f>'[9]NAW3 - Asset Repl - ENWL'!AF16</f>
        <v>0</v>
      </c>
      <c r="AG19" s="265">
        <f>'[9]NAW3 - Asset Repl - ENWL'!AG16</f>
        <v>-450</v>
      </c>
      <c r="AH19" s="265">
        <f>'[9]NAW3 - Asset Repl - ENWL'!AH16</f>
        <v>-777</v>
      </c>
      <c r="AI19" s="265">
        <f>'[9]NAW3 - Asset Repl - ENWL'!AI16</f>
        <v>-525</v>
      </c>
      <c r="AJ19" s="47">
        <f>SUM(AE19:AI19)</f>
        <v>0</v>
      </c>
      <c r="AK19" s="265">
        <f>'[9]NAW3 - Asset Repl - ENWL'!AK16</f>
        <v>6679</v>
      </c>
      <c r="AL19" s="265">
        <f>'[9]NAW3 - Asset Repl - ENWL'!AL16</f>
        <v>2018</v>
      </c>
      <c r="AM19" s="265">
        <f>'[9]NAW3 - Asset Repl - ENWL'!AM16</f>
        <v>4151</v>
      </c>
      <c r="AN19" s="265">
        <f>'[9]NAW3 - Asset Repl - ENWL'!AN16</f>
        <v>5564</v>
      </c>
      <c r="AO19" s="265">
        <f>'[9]NAW3 - Asset Repl - ENWL'!AO16</f>
        <v>788</v>
      </c>
      <c r="AP19" s="47">
        <f>SUM(AK19:AO19)</f>
        <v>19200</v>
      </c>
      <c r="AU19" s="312"/>
      <c r="AV19" s="312"/>
      <c r="AW19" s="312"/>
      <c r="AX19" s="312"/>
      <c r="AY19" s="312"/>
      <c r="AZ19" s="312"/>
      <c r="BA19" s="312"/>
      <c r="BB19" s="312"/>
      <c r="BD19" s="46" t="s">
        <v>28</v>
      </c>
      <c r="BE19" s="267">
        <f>'ENWL - HI Probs. of Failure '!O$11</f>
        <v>2.1945347037973331E-3</v>
      </c>
      <c r="BF19" s="267">
        <f>'ENWL - HI Probs. of Failure '!P$11</f>
        <v>3.2674284056430441E-3</v>
      </c>
      <c r="BG19" s="267">
        <f>'ENWL - HI Probs. of Failure '!Q$11</f>
        <v>5.7771098083160008E-3</v>
      </c>
      <c r="BH19" s="267">
        <f>'ENWL - HI Probs. of Failure '!R$11</f>
        <v>9.356100078779581E-3</v>
      </c>
      <c r="BI19" s="267">
        <f>'ENWL - HI Probs. of Failure '!S$11</f>
        <v>2.1945721271833328E-2</v>
      </c>
      <c r="BJ19" s="142"/>
      <c r="BK19" s="16"/>
      <c r="BL19" s="46" t="s">
        <v>28</v>
      </c>
      <c r="BM19" s="268">
        <f>$BM3*'ENWL - Ave Crit'!$Q$11</f>
        <v>15127.63</v>
      </c>
      <c r="BN19" s="268">
        <f>$BM3*'ENWL - Ave Crit'!$Q$11</f>
        <v>15127.63</v>
      </c>
      <c r="BO19" s="268">
        <f>$BM3*'ENWL - Ave Crit'!$Q$11</f>
        <v>15127.63</v>
      </c>
      <c r="BP19" s="268">
        <f>$BM3*'ENWL - Ave Crit'!$Q$11</f>
        <v>15127.63</v>
      </c>
      <c r="BQ19" s="268">
        <f>$BM3*'ENWL - Ave Crit'!$Q$11</f>
        <v>15127.63</v>
      </c>
      <c r="BR19" s="142"/>
      <c r="BS19" s="16"/>
      <c r="BT19" s="46" t="s">
        <v>28</v>
      </c>
      <c r="BU19" s="16">
        <f t="shared" si="11"/>
        <v>33.198109021205646</v>
      </c>
      <c r="BV19" s="16">
        <f t="shared" si="12"/>
        <v>49.428447972057882</v>
      </c>
      <c r="BW19" s="16">
        <f t="shared" si="13"/>
        <v>87.393979649575385</v>
      </c>
      <c r="BX19" s="16">
        <f t="shared" si="14"/>
        <v>141.53562023474834</v>
      </c>
      <c r="BY19" s="16">
        <f t="shared" si="15"/>
        <v>331.98675148342397</v>
      </c>
      <c r="BZ19" s="16"/>
      <c r="CA19" s="16"/>
      <c r="CB19" s="46" t="s">
        <v>28</v>
      </c>
      <c r="CC19" s="269">
        <f>IF(BU19="","",M19*BU19)</f>
        <v>270730.57906793203</v>
      </c>
      <c r="CD19" s="269">
        <f t="shared" si="17"/>
        <v>308977.22827333381</v>
      </c>
      <c r="CE19" s="269">
        <f t="shared" si="17"/>
        <v>343370.9460431817</v>
      </c>
      <c r="CF19" s="269">
        <f t="shared" si="17"/>
        <v>50811.287664274656</v>
      </c>
      <c r="CG19" s="269">
        <f t="shared" si="17"/>
        <v>167985.29625061253</v>
      </c>
      <c r="CH19" s="271">
        <f t="shared" si="1"/>
        <v>1141875.3372993348</v>
      </c>
      <c r="CI19" s="272"/>
      <c r="CJ19" s="272"/>
      <c r="CK19" s="269">
        <f t="shared" si="18"/>
        <v>270730.57906793203</v>
      </c>
      <c r="CL19" s="269">
        <f t="shared" si="18"/>
        <v>308977.22827333381</v>
      </c>
      <c r="CM19" s="269">
        <f t="shared" si="18"/>
        <v>343370.9460431817</v>
      </c>
      <c r="CN19" s="269">
        <f t="shared" si="18"/>
        <v>50811.287664274656</v>
      </c>
      <c r="CO19" s="269">
        <f t="shared" si="18"/>
        <v>167985.29625061253</v>
      </c>
      <c r="CP19" s="271">
        <f t="shared" si="3"/>
        <v>1141875.3372993348</v>
      </c>
      <c r="CS19" s="269">
        <f>IF(BU19="","",Y19*BU19)</f>
        <v>238661.2057534474</v>
      </c>
      <c r="CT19" s="269">
        <f t="shared" si="19"/>
        <v>201124.35479830351</v>
      </c>
      <c r="CU19" s="269">
        <f t="shared" si="19"/>
        <v>348876.76676110493</v>
      </c>
      <c r="CV19" s="269">
        <f t="shared" si="19"/>
        <v>475418.14836851967</v>
      </c>
      <c r="CW19" s="269">
        <f t="shared" si="19"/>
        <v>196204.17012670357</v>
      </c>
      <c r="CX19" s="271">
        <f t="shared" si="5"/>
        <v>1460284.645808079</v>
      </c>
      <c r="DA19" s="269">
        <f>IF(BU19="","",(S19+Y19)*BU19)</f>
        <v>267742.74925602356</v>
      </c>
      <c r="DB19" s="269">
        <f t="shared" si="20"/>
        <v>201124.35479830351</v>
      </c>
      <c r="DC19" s="269">
        <f t="shared" si="20"/>
        <v>329213.12133995048</v>
      </c>
      <c r="DD19" s="269">
        <f t="shared" si="20"/>
        <v>420431.55990731996</v>
      </c>
      <c r="DE19" s="269">
        <f t="shared" si="20"/>
        <v>109057.64786230477</v>
      </c>
      <c r="DF19" s="271">
        <f t="shared" si="7"/>
        <v>1327569.4331639023</v>
      </c>
      <c r="DI19" s="269">
        <f>IF(BU19="","",AK19*BU19)</f>
        <v>221730.17015263252</v>
      </c>
      <c r="DJ19" s="269">
        <f t="shared" si="21"/>
        <v>99746.608007612798</v>
      </c>
      <c r="DK19" s="269">
        <f t="shared" si="21"/>
        <v>362772.4095253874</v>
      </c>
      <c r="DL19" s="269">
        <f t="shared" si="21"/>
        <v>787504.1909861397</v>
      </c>
      <c r="DM19" s="269">
        <f t="shared" si="21"/>
        <v>261605.5601689381</v>
      </c>
      <c r="DN19" s="271">
        <f t="shared" si="16"/>
        <v>1733358.9388407103</v>
      </c>
      <c r="DQ19" s="269">
        <f>IF(BU19="","",(AE19+AK19)*BU19)</f>
        <v>279893.25715778483</v>
      </c>
      <c r="DR19" s="269">
        <f t="shared" si="22"/>
        <v>99746.608007612798</v>
      </c>
      <c r="DS19" s="269">
        <f t="shared" si="22"/>
        <v>323445.1186830785</v>
      </c>
      <c r="DT19" s="269">
        <f t="shared" si="22"/>
        <v>677531.01406374027</v>
      </c>
      <c r="DU19" s="269">
        <f t="shared" si="22"/>
        <v>87312.515640140511</v>
      </c>
      <c r="DV19" s="271">
        <f t="shared" si="10"/>
        <v>1467928.513552357</v>
      </c>
    </row>
    <row r="20" spans="1:126" ht="25.5" customHeight="1">
      <c r="A20" s="232"/>
      <c r="B20" s="157"/>
      <c r="C20" s="43"/>
      <c r="D20" s="44">
        <f>L20</f>
        <v>0</v>
      </c>
      <c r="E20" s="45">
        <f>D20+SUM(AE20:AI20)</f>
        <v>0</v>
      </c>
      <c r="F20" s="46" t="s">
        <v>30</v>
      </c>
      <c r="G20" s="265">
        <f>'[9]NAW3 - Asset Repl - ENWL'!G17</f>
        <v>0</v>
      </c>
      <c r="H20" s="265">
        <f>'[9]NAW3 - Asset Repl - ENWL'!H17</f>
        <v>0</v>
      </c>
      <c r="I20" s="265">
        <f>'[9]NAW3 - Asset Repl - ENWL'!I17</f>
        <v>0</v>
      </c>
      <c r="J20" s="265">
        <f>'[9]NAW3 - Asset Repl - ENWL'!J17</f>
        <v>0</v>
      </c>
      <c r="K20" s="265">
        <f>'[9]NAW3 - Asset Repl - ENWL'!K17</f>
        <v>0</v>
      </c>
      <c r="L20" s="47">
        <f>SUM(G20:K20)</f>
        <v>0</v>
      </c>
      <c r="M20" s="265">
        <f>'[9]NAW3 - Asset Repl - ENWL'!M17</f>
        <v>0</v>
      </c>
      <c r="N20" s="265">
        <f>'[9]NAW3 - Asset Repl - ENWL'!N17</f>
        <v>0</v>
      </c>
      <c r="O20" s="265">
        <f>'[9]NAW3 - Asset Repl - ENWL'!O17</f>
        <v>0</v>
      </c>
      <c r="P20" s="265">
        <f>'[9]NAW3 - Asset Repl - ENWL'!P17</f>
        <v>0</v>
      </c>
      <c r="Q20" s="265">
        <f>'[9]NAW3 - Asset Repl - ENWL'!Q17</f>
        <v>0</v>
      </c>
      <c r="R20" s="47">
        <f>SUM(M20:Q20)</f>
        <v>0</v>
      </c>
      <c r="S20" s="265">
        <f>'[9]NAW3 - Asset Repl - ENWL'!S17</f>
        <v>0</v>
      </c>
      <c r="T20" s="265">
        <f>'[9]NAW3 - Asset Repl - ENWL'!T17</f>
        <v>0</v>
      </c>
      <c r="U20" s="265">
        <f>'[9]NAW3 - Asset Repl - ENWL'!U17</f>
        <v>0</v>
      </c>
      <c r="V20" s="265">
        <f>'[9]NAW3 - Asset Repl - ENWL'!V17</f>
        <v>0</v>
      </c>
      <c r="W20" s="265">
        <f>'[9]NAW3 - Asset Repl - ENWL'!W17</f>
        <v>0</v>
      </c>
      <c r="X20" s="47">
        <f>SUM(S20:W20)</f>
        <v>0</v>
      </c>
      <c r="Y20" s="265">
        <f>'[9]NAW3 - Asset Repl - ENWL'!Y17</f>
        <v>0</v>
      </c>
      <c r="Z20" s="265">
        <f>'[9]NAW3 - Asset Repl - ENWL'!Z17</f>
        <v>0</v>
      </c>
      <c r="AA20" s="265">
        <f>'[9]NAW3 - Asset Repl - ENWL'!AA17</f>
        <v>0</v>
      </c>
      <c r="AB20" s="265">
        <f>'[9]NAW3 - Asset Repl - ENWL'!AB17</f>
        <v>0</v>
      </c>
      <c r="AC20" s="265">
        <f>'[9]NAW3 - Asset Repl - ENWL'!AC17</f>
        <v>0</v>
      </c>
      <c r="AD20" s="47">
        <f>SUM(Y20:AC20)</f>
        <v>0</v>
      </c>
      <c r="AE20" s="265">
        <f>'[9]NAW3 - Asset Repl - ENWL'!AE17</f>
        <v>0</v>
      </c>
      <c r="AF20" s="265">
        <f>'[9]NAW3 - Asset Repl - ENWL'!AF17</f>
        <v>0</v>
      </c>
      <c r="AG20" s="265">
        <f>'[9]NAW3 - Asset Repl - ENWL'!AG17</f>
        <v>0</v>
      </c>
      <c r="AH20" s="265">
        <f>'[9]NAW3 - Asset Repl - ENWL'!AH17</f>
        <v>0</v>
      </c>
      <c r="AI20" s="265">
        <f>'[9]NAW3 - Asset Repl - ENWL'!AI17</f>
        <v>0</v>
      </c>
      <c r="AJ20" s="47">
        <f>SUM(AE20:AI20)</f>
        <v>0</v>
      </c>
      <c r="AK20" s="265">
        <f>'[9]NAW3 - Asset Repl - ENWL'!AK17</f>
        <v>0</v>
      </c>
      <c r="AL20" s="265">
        <f>'[9]NAW3 - Asset Repl - ENWL'!AL17</f>
        <v>0</v>
      </c>
      <c r="AM20" s="265">
        <f>'[9]NAW3 - Asset Repl - ENWL'!AM17</f>
        <v>0</v>
      </c>
      <c r="AN20" s="265">
        <f>'[9]NAW3 - Asset Repl - ENWL'!AN17</f>
        <v>0</v>
      </c>
      <c r="AO20" s="265">
        <f>'[9]NAW3 - Asset Repl - ENWL'!AO17</f>
        <v>0</v>
      </c>
      <c r="AP20" s="47">
        <f>SUM(AK20:AO20)</f>
        <v>0</v>
      </c>
      <c r="AU20" s="312"/>
      <c r="AV20" s="312"/>
      <c r="AW20" s="312"/>
      <c r="AX20" s="312"/>
      <c r="AY20" s="312"/>
      <c r="AZ20" s="312"/>
      <c r="BA20" s="312"/>
      <c r="BB20" s="312"/>
      <c r="BD20" s="46" t="s">
        <v>30</v>
      </c>
      <c r="BE20" s="267">
        <f>'ENWL - HI Probs. of Failure '!O$11</f>
        <v>2.1945347037973331E-3</v>
      </c>
      <c r="BF20" s="267">
        <f>'ENWL - HI Probs. of Failure '!P$11</f>
        <v>3.2674284056430441E-3</v>
      </c>
      <c r="BG20" s="267">
        <f>'ENWL - HI Probs. of Failure '!Q$11</f>
        <v>5.7771098083160008E-3</v>
      </c>
      <c r="BH20" s="267">
        <f>'ENWL - HI Probs. of Failure '!R$11</f>
        <v>9.356100078779581E-3</v>
      </c>
      <c r="BI20" s="267">
        <f>'ENWL - HI Probs. of Failure '!S$11</f>
        <v>2.1945721271833328E-2</v>
      </c>
      <c r="BJ20" s="142"/>
      <c r="BK20" s="16"/>
      <c r="BL20" s="46" t="s">
        <v>30</v>
      </c>
      <c r="BM20" s="268">
        <f>$BM4*'ENWL - Ave Crit'!$Q$11</f>
        <v>22691.445</v>
      </c>
      <c r="BN20" s="268">
        <f>$BM4*'ENWL - Ave Crit'!$Q$11</f>
        <v>22691.445</v>
      </c>
      <c r="BO20" s="268">
        <f>$BM4*'ENWL - Ave Crit'!$Q$11</f>
        <v>22691.445</v>
      </c>
      <c r="BP20" s="268">
        <f>$BM4*'ENWL - Ave Crit'!$Q$11</f>
        <v>22691.445</v>
      </c>
      <c r="BQ20" s="268">
        <f>$BM4*'ENWL - Ave Crit'!$Q$11</f>
        <v>22691.445</v>
      </c>
      <c r="BR20" s="142"/>
      <c r="BT20" s="46" t="s">
        <v>30</v>
      </c>
      <c r="BU20" s="16">
        <f t="shared" si="11"/>
        <v>49.797163531808472</v>
      </c>
      <c r="BV20" s="16">
        <f t="shared" si="12"/>
        <v>74.142671958086822</v>
      </c>
      <c r="BW20" s="16">
        <f t="shared" si="13"/>
        <v>131.09096947436308</v>
      </c>
      <c r="BX20" s="16">
        <f t="shared" si="14"/>
        <v>212.30343035212252</v>
      </c>
      <c r="BY20" s="16">
        <f t="shared" si="15"/>
        <v>497.98012722513602</v>
      </c>
      <c r="CB20" s="46" t="s">
        <v>30</v>
      </c>
      <c r="CC20" s="269">
        <f>IF(BU20="","",M20*BU20)</f>
        <v>0</v>
      </c>
      <c r="CD20" s="269">
        <f t="shared" si="17"/>
        <v>0</v>
      </c>
      <c r="CE20" s="269">
        <f t="shared" si="17"/>
        <v>0</v>
      </c>
      <c r="CF20" s="269">
        <f t="shared" si="17"/>
        <v>0</v>
      </c>
      <c r="CG20" s="269">
        <f t="shared" si="17"/>
        <v>0</v>
      </c>
      <c r="CH20" s="271">
        <f t="shared" si="1"/>
        <v>0</v>
      </c>
      <c r="CI20" s="272"/>
      <c r="CJ20" s="272"/>
      <c r="CK20" s="269">
        <f t="shared" si="18"/>
        <v>0</v>
      </c>
      <c r="CL20" s="269">
        <f t="shared" si="18"/>
        <v>0</v>
      </c>
      <c r="CM20" s="269">
        <f t="shared" si="18"/>
        <v>0</v>
      </c>
      <c r="CN20" s="269">
        <f t="shared" si="18"/>
        <v>0</v>
      </c>
      <c r="CO20" s="269">
        <f t="shared" si="18"/>
        <v>0</v>
      </c>
      <c r="CP20" s="271">
        <f t="shared" si="3"/>
        <v>0</v>
      </c>
      <c r="CS20" s="269">
        <f>IF(BU20="","",Y20*BU20)</f>
        <v>0</v>
      </c>
      <c r="CT20" s="269">
        <f t="shared" si="19"/>
        <v>0</v>
      </c>
      <c r="CU20" s="269">
        <f t="shared" si="19"/>
        <v>0</v>
      </c>
      <c r="CV20" s="269">
        <f t="shared" si="19"/>
        <v>0</v>
      </c>
      <c r="CW20" s="269">
        <f t="shared" si="19"/>
        <v>0</v>
      </c>
      <c r="CX20" s="271">
        <f t="shared" si="5"/>
        <v>0</v>
      </c>
      <c r="DA20" s="269">
        <f>IF(BU20="","",(S20+Y20)*BU20)</f>
        <v>0</v>
      </c>
      <c r="DB20" s="269">
        <f t="shared" si="20"/>
        <v>0</v>
      </c>
      <c r="DC20" s="269">
        <f t="shared" si="20"/>
        <v>0</v>
      </c>
      <c r="DD20" s="269">
        <f t="shared" si="20"/>
        <v>0</v>
      </c>
      <c r="DE20" s="269">
        <f t="shared" si="20"/>
        <v>0</v>
      </c>
      <c r="DF20" s="271">
        <f t="shared" si="7"/>
        <v>0</v>
      </c>
      <c r="DI20" s="269">
        <f>IF(BU20="","",AK20*BU20)</f>
        <v>0</v>
      </c>
      <c r="DJ20" s="269">
        <f t="shared" si="21"/>
        <v>0</v>
      </c>
      <c r="DK20" s="269">
        <f t="shared" si="21"/>
        <v>0</v>
      </c>
      <c r="DL20" s="269">
        <f t="shared" si="21"/>
        <v>0</v>
      </c>
      <c r="DM20" s="269">
        <f t="shared" si="21"/>
        <v>0</v>
      </c>
      <c r="DN20" s="271">
        <f t="shared" si="16"/>
        <v>0</v>
      </c>
      <c r="DQ20" s="269">
        <f>IF(BU20="","",(AE20+AK20)*BU20)</f>
        <v>0</v>
      </c>
      <c r="DR20" s="269">
        <f t="shared" si="22"/>
        <v>0</v>
      </c>
      <c r="DS20" s="269">
        <f t="shared" si="22"/>
        <v>0</v>
      </c>
      <c r="DT20" s="269">
        <f t="shared" si="22"/>
        <v>0</v>
      </c>
      <c r="DU20" s="269">
        <f t="shared" si="22"/>
        <v>0</v>
      </c>
      <c r="DV20" s="271">
        <f t="shared" si="10"/>
        <v>0</v>
      </c>
    </row>
    <row r="21" spans="1:126" ht="25.5" customHeight="1">
      <c r="A21" s="232"/>
      <c r="B21" s="157"/>
      <c r="C21" s="43"/>
      <c r="D21" s="44">
        <f>L21</f>
        <v>0</v>
      </c>
      <c r="E21" s="45">
        <f>D21+SUM(AE21:AI21)</f>
        <v>0</v>
      </c>
      <c r="F21" s="46" t="s">
        <v>31</v>
      </c>
      <c r="G21" s="265">
        <f>'[9]NAW3 - Asset Repl - ENWL'!G18</f>
        <v>0</v>
      </c>
      <c r="H21" s="265">
        <f>'[9]NAW3 - Asset Repl - ENWL'!H18</f>
        <v>0</v>
      </c>
      <c r="I21" s="265">
        <f>'[9]NAW3 - Asset Repl - ENWL'!I18</f>
        <v>0</v>
      </c>
      <c r="J21" s="265">
        <f>'[9]NAW3 - Asset Repl - ENWL'!J18</f>
        <v>0</v>
      </c>
      <c r="K21" s="265">
        <f>'[9]NAW3 - Asset Repl - ENWL'!K18</f>
        <v>0</v>
      </c>
      <c r="L21" s="47">
        <f>SUM(G21:K21)</f>
        <v>0</v>
      </c>
      <c r="M21" s="265">
        <f>'[9]NAW3 - Asset Repl - ENWL'!M18</f>
        <v>0</v>
      </c>
      <c r="N21" s="265">
        <f>'[9]NAW3 - Asset Repl - ENWL'!N18</f>
        <v>0</v>
      </c>
      <c r="O21" s="265">
        <f>'[9]NAW3 - Asset Repl - ENWL'!O18</f>
        <v>0</v>
      </c>
      <c r="P21" s="265">
        <f>'[9]NAW3 - Asset Repl - ENWL'!P18</f>
        <v>0</v>
      </c>
      <c r="Q21" s="265">
        <f>'[9]NAW3 - Asset Repl - ENWL'!Q18</f>
        <v>0</v>
      </c>
      <c r="R21" s="47">
        <f>SUM(M21:Q21)</f>
        <v>0</v>
      </c>
      <c r="S21" s="265">
        <f>'[9]NAW3 - Asset Repl - ENWL'!S18</f>
        <v>0</v>
      </c>
      <c r="T21" s="265">
        <f>'[9]NAW3 - Asset Repl - ENWL'!T18</f>
        <v>0</v>
      </c>
      <c r="U21" s="265">
        <f>'[9]NAW3 - Asset Repl - ENWL'!U18</f>
        <v>0</v>
      </c>
      <c r="V21" s="265">
        <f>'[9]NAW3 - Asset Repl - ENWL'!V18</f>
        <v>0</v>
      </c>
      <c r="W21" s="265">
        <f>'[9]NAW3 - Asset Repl - ENWL'!W18</f>
        <v>0</v>
      </c>
      <c r="X21" s="47">
        <f>SUM(S21:W21)</f>
        <v>0</v>
      </c>
      <c r="Y21" s="265">
        <f>'[9]NAW3 - Asset Repl - ENWL'!Y18</f>
        <v>0</v>
      </c>
      <c r="Z21" s="265">
        <f>'[9]NAW3 - Asset Repl - ENWL'!Z18</f>
        <v>0</v>
      </c>
      <c r="AA21" s="265">
        <f>'[9]NAW3 - Asset Repl - ENWL'!AA18</f>
        <v>0</v>
      </c>
      <c r="AB21" s="265">
        <f>'[9]NAW3 - Asset Repl - ENWL'!AB18</f>
        <v>0</v>
      </c>
      <c r="AC21" s="265">
        <f>'[9]NAW3 - Asset Repl - ENWL'!AC18</f>
        <v>0</v>
      </c>
      <c r="AD21" s="47">
        <f>SUM(Y21:AC21)</f>
        <v>0</v>
      </c>
      <c r="AE21" s="265">
        <f>'[9]NAW3 - Asset Repl - ENWL'!AE18</f>
        <v>0</v>
      </c>
      <c r="AF21" s="265">
        <f>'[9]NAW3 - Asset Repl - ENWL'!AF18</f>
        <v>0</v>
      </c>
      <c r="AG21" s="265">
        <f>'[9]NAW3 - Asset Repl - ENWL'!AG18</f>
        <v>0</v>
      </c>
      <c r="AH21" s="265">
        <f>'[9]NAW3 - Asset Repl - ENWL'!AH18</f>
        <v>0</v>
      </c>
      <c r="AI21" s="265">
        <f>'[9]NAW3 - Asset Repl - ENWL'!AI18</f>
        <v>0</v>
      </c>
      <c r="AJ21" s="47">
        <f>SUM(AE21:AI21)</f>
        <v>0</v>
      </c>
      <c r="AK21" s="265">
        <f>'[9]NAW3 - Asset Repl - ENWL'!AK18</f>
        <v>0</v>
      </c>
      <c r="AL21" s="265">
        <f>'[9]NAW3 - Asset Repl - ENWL'!AL18</f>
        <v>0</v>
      </c>
      <c r="AM21" s="265">
        <f>'[9]NAW3 - Asset Repl - ENWL'!AM18</f>
        <v>0</v>
      </c>
      <c r="AN21" s="265">
        <f>'[9]NAW3 - Asset Repl - ENWL'!AN18</f>
        <v>0</v>
      </c>
      <c r="AO21" s="265">
        <f>'[9]NAW3 - Asset Repl - ENWL'!AO18</f>
        <v>0</v>
      </c>
      <c r="AP21" s="47">
        <f>SUM(AK21:AO21)</f>
        <v>0</v>
      </c>
      <c r="AU21" s="312"/>
      <c r="AV21" s="312"/>
      <c r="AW21" s="312"/>
      <c r="AX21" s="312"/>
      <c r="AY21" s="312"/>
      <c r="AZ21" s="312"/>
      <c r="BA21" s="312"/>
      <c r="BB21" s="312"/>
      <c r="BD21" s="46" t="s">
        <v>31</v>
      </c>
      <c r="BE21" s="267">
        <f>'ENWL - HI Probs. of Failure '!O$11</f>
        <v>2.1945347037973331E-3</v>
      </c>
      <c r="BF21" s="267">
        <f>'ENWL - HI Probs. of Failure '!P$11</f>
        <v>3.2674284056430441E-3</v>
      </c>
      <c r="BG21" s="267">
        <f>'ENWL - HI Probs. of Failure '!Q$11</f>
        <v>5.7771098083160008E-3</v>
      </c>
      <c r="BH21" s="267">
        <f>'ENWL - HI Probs. of Failure '!R$11</f>
        <v>9.356100078779581E-3</v>
      </c>
      <c r="BI21" s="267">
        <f>'ENWL - HI Probs. of Failure '!S$11</f>
        <v>2.1945721271833328E-2</v>
      </c>
      <c r="BJ21" s="142"/>
      <c r="BK21" s="16"/>
      <c r="BL21" s="46" t="s">
        <v>31</v>
      </c>
      <c r="BM21" s="268">
        <f>$BM5*'ENWL - Ave Crit'!$Q$11</f>
        <v>37819.074999999997</v>
      </c>
      <c r="BN21" s="268">
        <f>$BM5*'ENWL - Ave Crit'!$Q$11</f>
        <v>37819.074999999997</v>
      </c>
      <c r="BO21" s="268">
        <f>$BM5*'ENWL - Ave Crit'!$Q$11</f>
        <v>37819.074999999997</v>
      </c>
      <c r="BP21" s="268">
        <f>$BM5*'ENWL - Ave Crit'!$Q$11</f>
        <v>37819.074999999997</v>
      </c>
      <c r="BQ21" s="268">
        <f>$BM5*'ENWL - Ave Crit'!$Q$11</f>
        <v>37819.074999999997</v>
      </c>
      <c r="BR21" s="142"/>
      <c r="BT21" s="46" t="s">
        <v>31</v>
      </c>
      <c r="BU21" s="16">
        <f t="shared" si="11"/>
        <v>82.995272553014118</v>
      </c>
      <c r="BV21" s="16">
        <f t="shared" si="12"/>
        <v>123.5711199301447</v>
      </c>
      <c r="BW21" s="16">
        <f t="shared" si="13"/>
        <v>218.48494912393843</v>
      </c>
      <c r="BX21" s="16">
        <f t="shared" si="14"/>
        <v>353.83905058687083</v>
      </c>
      <c r="BY21" s="16">
        <f t="shared" si="15"/>
        <v>829.96687870855999</v>
      </c>
      <c r="CB21" s="46" t="s">
        <v>31</v>
      </c>
      <c r="CC21" s="269">
        <f>IF(BU21="","",M21*BU21)</f>
        <v>0</v>
      </c>
      <c r="CD21" s="269">
        <f t="shared" si="17"/>
        <v>0</v>
      </c>
      <c r="CE21" s="269">
        <f t="shared" si="17"/>
        <v>0</v>
      </c>
      <c r="CF21" s="269">
        <f t="shared" si="17"/>
        <v>0</v>
      </c>
      <c r="CG21" s="269">
        <f t="shared" si="17"/>
        <v>0</v>
      </c>
      <c r="CH21" s="271">
        <f t="shared" si="1"/>
        <v>0</v>
      </c>
      <c r="CI21" s="272"/>
      <c r="CJ21" s="272"/>
      <c r="CK21" s="269">
        <f t="shared" si="18"/>
        <v>0</v>
      </c>
      <c r="CL21" s="269">
        <f t="shared" si="18"/>
        <v>0</v>
      </c>
      <c r="CM21" s="269">
        <f t="shared" si="18"/>
        <v>0</v>
      </c>
      <c r="CN21" s="269">
        <f t="shared" si="18"/>
        <v>0</v>
      </c>
      <c r="CO21" s="269">
        <f t="shared" si="18"/>
        <v>0</v>
      </c>
      <c r="CP21" s="271">
        <f t="shared" si="3"/>
        <v>0</v>
      </c>
      <c r="CS21" s="269">
        <f>IF(BU21="","",Y21*BU21)</f>
        <v>0</v>
      </c>
      <c r="CT21" s="269">
        <f t="shared" si="19"/>
        <v>0</v>
      </c>
      <c r="CU21" s="269">
        <f t="shared" si="19"/>
        <v>0</v>
      </c>
      <c r="CV21" s="269">
        <f t="shared" si="19"/>
        <v>0</v>
      </c>
      <c r="CW21" s="269">
        <f t="shared" si="19"/>
        <v>0</v>
      </c>
      <c r="CX21" s="271">
        <f t="shared" si="5"/>
        <v>0</v>
      </c>
      <c r="DA21" s="269">
        <f>IF(BU21="","",(S21+Y21)*BU21)</f>
        <v>0</v>
      </c>
      <c r="DB21" s="269">
        <f t="shared" si="20"/>
        <v>0</v>
      </c>
      <c r="DC21" s="269">
        <f t="shared" si="20"/>
        <v>0</v>
      </c>
      <c r="DD21" s="269">
        <f t="shared" si="20"/>
        <v>0</v>
      </c>
      <c r="DE21" s="269">
        <f t="shared" si="20"/>
        <v>0</v>
      </c>
      <c r="DF21" s="271">
        <f t="shared" si="7"/>
        <v>0</v>
      </c>
      <c r="DI21" s="269">
        <f>IF(BU21="","",AK21*BU21)</f>
        <v>0</v>
      </c>
      <c r="DJ21" s="269">
        <f t="shared" si="21"/>
        <v>0</v>
      </c>
      <c r="DK21" s="269">
        <f t="shared" si="21"/>
        <v>0</v>
      </c>
      <c r="DL21" s="269">
        <f t="shared" si="21"/>
        <v>0</v>
      </c>
      <c r="DM21" s="269">
        <f t="shared" si="21"/>
        <v>0</v>
      </c>
      <c r="DN21" s="271">
        <f t="shared" si="16"/>
        <v>0</v>
      </c>
      <c r="DQ21" s="269">
        <f>IF(BU21="","",(AE21+AK21)*BU21)</f>
        <v>0</v>
      </c>
      <c r="DR21" s="269">
        <f t="shared" si="22"/>
        <v>0</v>
      </c>
      <c r="DS21" s="269">
        <f t="shared" si="22"/>
        <v>0</v>
      </c>
      <c r="DT21" s="269">
        <f t="shared" si="22"/>
        <v>0</v>
      </c>
      <c r="DU21" s="269">
        <f t="shared" si="22"/>
        <v>0</v>
      </c>
      <c r="DV21" s="271">
        <f t="shared" si="10"/>
        <v>0</v>
      </c>
    </row>
    <row r="22" spans="1:126" ht="25.5" customHeight="1" thickBot="1">
      <c r="A22" s="232"/>
      <c r="B22" s="48"/>
      <c r="C22" s="49"/>
      <c r="D22" s="50">
        <f>SUM(D18:D21)</f>
        <v>19200</v>
      </c>
      <c r="E22" s="51">
        <f>SUM(E18:E21)</f>
        <v>19200</v>
      </c>
      <c r="F22" s="52"/>
      <c r="G22" s="53">
        <f>SUM(G18:G21)</f>
        <v>8155</v>
      </c>
      <c r="H22" s="54">
        <f>SUM(H18:H21)</f>
        <v>6251</v>
      </c>
      <c r="I22" s="54">
        <f>SUM(I18:I21)</f>
        <v>3929</v>
      </c>
      <c r="J22" s="54">
        <f>SUM(J18:J21)</f>
        <v>359</v>
      </c>
      <c r="K22" s="54">
        <f>SUM(K18:K21)</f>
        <v>506</v>
      </c>
      <c r="L22" s="55"/>
      <c r="M22" s="53">
        <f>SUM(M18:M21)</f>
        <v>8155</v>
      </c>
      <c r="N22" s="54">
        <f>SUM(N18:N21)</f>
        <v>6251</v>
      </c>
      <c r="O22" s="54">
        <f>SUM(O18:O21)</f>
        <v>3929</v>
      </c>
      <c r="P22" s="54">
        <f>SUM(P18:P21)</f>
        <v>359</v>
      </c>
      <c r="Q22" s="54">
        <f>SUM(Q18:Q21)</f>
        <v>506</v>
      </c>
      <c r="R22" s="55"/>
      <c r="S22" s="53">
        <f>SUM(S18:S21)</f>
        <v>876</v>
      </c>
      <c r="T22" s="54">
        <f>SUM(T18:T21)</f>
        <v>0</v>
      </c>
      <c r="U22" s="54">
        <f>SUM(U18:U21)</f>
        <v>-225</v>
      </c>
      <c r="V22" s="54">
        <f>SUM(V18:V21)</f>
        <v>-388.5</v>
      </c>
      <c r="W22" s="54">
        <f>SUM(W18:W21)</f>
        <v>-262.5</v>
      </c>
      <c r="X22" s="55"/>
      <c r="Y22" s="53">
        <f>SUM(Y18:Y21)</f>
        <v>7189</v>
      </c>
      <c r="Z22" s="54">
        <f>SUM(Z18:Z21)</f>
        <v>4069</v>
      </c>
      <c r="AA22" s="54">
        <f>SUM(AA18:AA21)</f>
        <v>3992</v>
      </c>
      <c r="AB22" s="54">
        <f>SUM(AB18:AB21)</f>
        <v>3359</v>
      </c>
      <c r="AC22" s="54">
        <f>SUM(AC18:AC21)</f>
        <v>591</v>
      </c>
      <c r="AD22" s="55"/>
      <c r="AE22" s="53">
        <f>SUM(AE18:AE21)</f>
        <v>1752</v>
      </c>
      <c r="AF22" s="54">
        <f>SUM(AF18:AF21)</f>
        <v>0</v>
      </c>
      <c r="AG22" s="54">
        <f>SUM(AG18:AG21)</f>
        <v>-450</v>
      </c>
      <c r="AH22" s="54">
        <f>SUM(AH18:AH21)</f>
        <v>-777</v>
      </c>
      <c r="AI22" s="54">
        <f>SUM(AI18:AI21)</f>
        <v>-525</v>
      </c>
      <c r="AJ22" s="55"/>
      <c r="AK22" s="53">
        <f>SUM(AK18:AK21)</f>
        <v>6679</v>
      </c>
      <c r="AL22" s="54">
        <f>SUM(AL18:AL21)</f>
        <v>2018</v>
      </c>
      <c r="AM22" s="54">
        <f>SUM(AM18:AM21)</f>
        <v>4151</v>
      </c>
      <c r="AN22" s="54">
        <f>SUM(AN18:AN21)</f>
        <v>5564</v>
      </c>
      <c r="AO22" s="54">
        <f>SUM(AO18:AO21)</f>
        <v>788</v>
      </c>
      <c r="AP22" s="55"/>
      <c r="AU22" s="312"/>
      <c r="AV22" s="312"/>
      <c r="AW22" s="312"/>
      <c r="AX22" s="312"/>
      <c r="AY22" s="312"/>
      <c r="AZ22" s="312"/>
      <c r="BA22" s="312"/>
      <c r="BB22" s="311"/>
      <c r="BC22" s="255"/>
      <c r="BD22" s="52"/>
      <c r="BE22" s="139"/>
      <c r="BF22" s="140"/>
      <c r="BG22" s="140"/>
      <c r="BH22" s="140"/>
      <c r="BI22" s="140"/>
      <c r="BJ22" s="55"/>
      <c r="BK22" s="255"/>
      <c r="BL22" s="52"/>
      <c r="BM22" s="139"/>
      <c r="BN22" s="140"/>
      <c r="BO22" s="140"/>
      <c r="BP22" s="140"/>
      <c r="BQ22" s="140"/>
      <c r="BR22" s="55"/>
      <c r="BS22" s="255"/>
      <c r="BT22" s="52"/>
      <c r="BU22" s="16" t="str">
        <f t="shared" si="11"/>
        <v/>
      </c>
      <c r="BV22" s="16" t="str">
        <f t="shared" si="12"/>
        <v/>
      </c>
      <c r="BW22" s="16" t="str">
        <f t="shared" si="13"/>
        <v/>
      </c>
      <c r="BX22" s="16" t="str">
        <f t="shared" si="14"/>
        <v/>
      </c>
      <c r="BY22" s="16" t="str">
        <f t="shared" si="15"/>
        <v/>
      </c>
      <c r="BZ22" s="255"/>
      <c r="CA22" s="255"/>
      <c r="CB22" s="52"/>
      <c r="CC22" s="270">
        <f>SUM(CC18:CC21)</f>
        <v>270730.57906793203</v>
      </c>
      <c r="CD22" s="270">
        <f>SUM(CD18:CD21)</f>
        <v>308977.22827333381</v>
      </c>
      <c r="CE22" s="270">
        <f>SUM(CE18:CE21)</f>
        <v>343370.9460431817</v>
      </c>
      <c r="CF22" s="270">
        <f>SUM(CF18:CF21)</f>
        <v>50811.287664274656</v>
      </c>
      <c r="CG22" s="270">
        <f>SUM(CG18:CG21)</f>
        <v>167985.29625061253</v>
      </c>
      <c r="CH22" s="271">
        <f t="shared" si="1"/>
        <v>1141875.3372993348</v>
      </c>
      <c r="CI22" s="272"/>
      <c r="CJ22" s="272"/>
      <c r="CK22" s="270">
        <f>SUM(CK18:CK21)</f>
        <v>270730.57906793203</v>
      </c>
      <c r="CL22" s="270">
        <f>SUM(CL18:CL21)</f>
        <v>308977.22827333381</v>
      </c>
      <c r="CM22" s="270">
        <f>SUM(CM18:CM21)</f>
        <v>343370.9460431817</v>
      </c>
      <c r="CN22" s="270">
        <f>SUM(CN18:CN21)</f>
        <v>50811.287664274656</v>
      </c>
      <c r="CO22" s="270">
        <f>SUM(CO18:CO21)</f>
        <v>167985.29625061253</v>
      </c>
      <c r="CP22" s="271">
        <f t="shared" si="3"/>
        <v>1141875.3372993348</v>
      </c>
      <c r="CS22" s="270">
        <f>SUM(CS18:CS21)</f>
        <v>238661.2057534474</v>
      </c>
      <c r="CT22" s="270">
        <f>SUM(CT18:CT21)</f>
        <v>201124.35479830351</v>
      </c>
      <c r="CU22" s="270">
        <f>SUM(CU18:CU21)</f>
        <v>348876.76676110493</v>
      </c>
      <c r="CV22" s="270">
        <f>SUM(CV18:CV21)</f>
        <v>475418.14836851967</v>
      </c>
      <c r="CW22" s="270">
        <f>SUM(CW18:CW21)</f>
        <v>196204.17012670357</v>
      </c>
      <c r="CX22" s="271">
        <f t="shared" si="5"/>
        <v>1460284.645808079</v>
      </c>
      <c r="DA22" s="270">
        <f>SUM(DA18:DA21)</f>
        <v>267742.74925602356</v>
      </c>
      <c r="DB22" s="270">
        <f>SUM(DB18:DB21)</f>
        <v>201124.35479830351</v>
      </c>
      <c r="DC22" s="270">
        <f>SUM(DC18:DC21)</f>
        <v>329213.12133995048</v>
      </c>
      <c r="DD22" s="270">
        <f>SUM(DD18:DD21)</f>
        <v>420431.55990731996</v>
      </c>
      <c r="DE22" s="270">
        <f>SUM(DE18:DE21)</f>
        <v>109057.64786230477</v>
      </c>
      <c r="DF22" s="271">
        <f t="shared" si="7"/>
        <v>1327569.4331639023</v>
      </c>
      <c r="DI22" s="270">
        <f>SUM(DI18:DI21)</f>
        <v>221730.17015263252</v>
      </c>
      <c r="DJ22" s="270">
        <f>SUM(DJ18:DJ21)</f>
        <v>99746.608007612798</v>
      </c>
      <c r="DK22" s="270">
        <f>SUM(DK18:DK21)</f>
        <v>362772.4095253874</v>
      </c>
      <c r="DL22" s="270">
        <f>SUM(DL18:DL21)</f>
        <v>787504.1909861397</v>
      </c>
      <c r="DM22" s="270">
        <f>SUM(DM18:DM21)</f>
        <v>261605.5601689381</v>
      </c>
      <c r="DN22" s="271">
        <f t="shared" si="16"/>
        <v>1733358.9388407103</v>
      </c>
      <c r="DQ22" s="270">
        <f>SUM(DQ18:DQ21)</f>
        <v>279893.25715778483</v>
      </c>
      <c r="DR22" s="270">
        <f>SUM(DR18:DR21)</f>
        <v>99746.608007612798</v>
      </c>
      <c r="DS22" s="270">
        <f>SUM(DS18:DS21)</f>
        <v>323445.1186830785</v>
      </c>
      <c r="DT22" s="270">
        <f>SUM(DT18:DT21)</f>
        <v>677531.01406374027</v>
      </c>
      <c r="DU22" s="270">
        <f>SUM(DU18:DU21)</f>
        <v>87312.515640140511</v>
      </c>
      <c r="DV22" s="271">
        <f t="shared" si="10"/>
        <v>1467928.513552357</v>
      </c>
    </row>
    <row r="23" spans="1:126" ht="25.5" customHeight="1">
      <c r="A23" s="232"/>
      <c r="B23" s="193" t="s">
        <v>33</v>
      </c>
      <c r="C23" s="38"/>
      <c r="D23" s="39">
        <f>L23</f>
        <v>0</v>
      </c>
      <c r="E23" s="40">
        <f>D23+SUM(AE23:AI23)</f>
        <v>0</v>
      </c>
      <c r="F23" s="41" t="s">
        <v>26</v>
      </c>
      <c r="G23" s="265">
        <f>'[9]NAW3 - Asset Repl - ENWL'!G20</f>
        <v>0</v>
      </c>
      <c r="H23" s="265">
        <f>'[9]NAW3 - Asset Repl - ENWL'!H20</f>
        <v>0</v>
      </c>
      <c r="I23" s="265">
        <f>'[9]NAW3 - Asset Repl - ENWL'!I20</f>
        <v>0</v>
      </c>
      <c r="J23" s="265">
        <f>'[9]NAW3 - Asset Repl - ENWL'!J20</f>
        <v>0</v>
      </c>
      <c r="K23" s="265">
        <f>'[9]NAW3 - Asset Repl - ENWL'!K20</f>
        <v>0</v>
      </c>
      <c r="L23" s="42">
        <f>SUM(G23:K23)</f>
        <v>0</v>
      </c>
      <c r="M23" s="265">
        <f>'[9]NAW3 - Asset Repl - ENWL'!M20</f>
        <v>0</v>
      </c>
      <c r="N23" s="265">
        <f>'[9]NAW3 - Asset Repl - ENWL'!N20</f>
        <v>0</v>
      </c>
      <c r="O23" s="265">
        <f>'[9]NAW3 - Asset Repl - ENWL'!O20</f>
        <v>0</v>
      </c>
      <c r="P23" s="265">
        <f>'[9]NAW3 - Asset Repl - ENWL'!P20</f>
        <v>0</v>
      </c>
      <c r="Q23" s="265">
        <f>'[9]NAW3 - Asset Repl - ENWL'!Q20</f>
        <v>0</v>
      </c>
      <c r="R23" s="42">
        <f>SUM(M23:Q23)</f>
        <v>0</v>
      </c>
      <c r="S23" s="265">
        <f>'[9]NAW3 - Asset Repl - ENWL'!S20</f>
        <v>0</v>
      </c>
      <c r="T23" s="265">
        <f>'[9]NAW3 - Asset Repl - ENWL'!T20</f>
        <v>0</v>
      </c>
      <c r="U23" s="265">
        <f>'[9]NAW3 - Asset Repl - ENWL'!U20</f>
        <v>0</v>
      </c>
      <c r="V23" s="265">
        <f>'[9]NAW3 - Asset Repl - ENWL'!V20</f>
        <v>0</v>
      </c>
      <c r="W23" s="265">
        <f>'[9]NAW3 - Asset Repl - ENWL'!W20</f>
        <v>0</v>
      </c>
      <c r="X23" s="42">
        <f>SUM(S23:W23)</f>
        <v>0</v>
      </c>
      <c r="Y23" s="273">
        <f>'[9]NAW3 - Asset Repl - ENWL'!Y20</f>
        <v>0</v>
      </c>
      <c r="Z23" s="273">
        <f>'[9]NAW3 - Asset Repl - ENWL'!Z20</f>
        <v>0</v>
      </c>
      <c r="AA23" s="273">
        <f>'[9]NAW3 - Asset Repl - ENWL'!AA20</f>
        <v>0</v>
      </c>
      <c r="AB23" s="273">
        <f>'[9]NAW3 - Asset Repl - ENWL'!AB20</f>
        <v>0</v>
      </c>
      <c r="AC23" s="273">
        <f>'[9]NAW3 - Asset Repl - ENWL'!AC20</f>
        <v>0</v>
      </c>
      <c r="AD23" s="42">
        <f>SUM(Y23:AC23)</f>
        <v>0</v>
      </c>
      <c r="AE23" s="266">
        <f>'[9]NAW3 - Asset Repl - ENWL'!AE20</f>
        <v>0</v>
      </c>
      <c r="AF23" s="266">
        <f>'[9]NAW3 - Asset Repl - ENWL'!AF20</f>
        <v>0</v>
      </c>
      <c r="AG23" s="266">
        <f>'[9]NAW3 - Asset Repl - ENWL'!AG20</f>
        <v>0</v>
      </c>
      <c r="AH23" s="266">
        <f>'[9]NAW3 - Asset Repl - ENWL'!AH20</f>
        <v>0</v>
      </c>
      <c r="AI23" s="266">
        <f>'[9]NAW3 - Asset Repl - ENWL'!AI20</f>
        <v>0</v>
      </c>
      <c r="AJ23" s="42">
        <f>SUM(AE23:AI23)</f>
        <v>0</v>
      </c>
      <c r="AK23" s="273">
        <f>'[9]NAW3 - Asset Repl - ENWL'!AK20</f>
        <v>0</v>
      </c>
      <c r="AL23" s="273">
        <f>'[9]NAW3 - Asset Repl - ENWL'!AL20</f>
        <v>0</v>
      </c>
      <c r="AM23" s="273">
        <f>'[9]NAW3 - Asset Repl - ENWL'!AM20</f>
        <v>0</v>
      </c>
      <c r="AN23" s="273">
        <f>'[9]NAW3 - Asset Repl - ENWL'!AN20</f>
        <v>0</v>
      </c>
      <c r="AO23" s="273">
        <f>'[9]NAW3 - Asset Repl - ENWL'!AO20</f>
        <v>0</v>
      </c>
      <c r="AP23" s="42">
        <f>SUM(AK23:AO23)</f>
        <v>0</v>
      </c>
      <c r="AU23" s="312"/>
      <c r="AV23" s="312"/>
      <c r="AW23" s="312"/>
      <c r="AX23" s="312"/>
      <c r="AY23" s="312"/>
      <c r="AZ23" s="312"/>
      <c r="BA23" s="312"/>
      <c r="BB23" s="311"/>
      <c r="BC23" s="255"/>
      <c r="BD23" s="41" t="s">
        <v>26</v>
      </c>
      <c r="BE23" s="267">
        <f>'ENWL - HI Probs. of Failure '!O$12</f>
        <v>8.1226284491199997E-3</v>
      </c>
      <c r="BF23" s="267">
        <f>'ENWL - HI Probs. of Failure '!P$12</f>
        <v>1.2093728514393085E-2</v>
      </c>
      <c r="BG23" s="267">
        <f>'ENWL - HI Probs. of Failure '!Q$12</f>
        <v>2.1382809030780003E-2</v>
      </c>
      <c r="BH23" s="267">
        <f>'ENWL - HI Probs. of Failure '!R$12</f>
        <v>3.4629721070807536E-2</v>
      </c>
      <c r="BI23" s="267">
        <f>'ENWL - HI Probs. of Failure '!S$12</f>
        <v>8.1227669642499986E-2</v>
      </c>
      <c r="BJ23" s="141"/>
      <c r="BK23" s="255"/>
      <c r="BL23" s="41" t="s">
        <v>26</v>
      </c>
      <c r="BM23" s="268">
        <f>$BM2*'ENWL - Ave Crit'!$Q$12</f>
        <v>2065.5809999999997</v>
      </c>
      <c r="BN23" s="268">
        <f>$BM2*'ENWL - Ave Crit'!$Q$12</f>
        <v>2065.5809999999997</v>
      </c>
      <c r="BO23" s="268">
        <f>$BM2*'ENWL - Ave Crit'!$Q$12</f>
        <v>2065.5809999999997</v>
      </c>
      <c r="BP23" s="268">
        <f>$BM2*'ENWL - Ave Crit'!$Q$12</f>
        <v>2065.5809999999997</v>
      </c>
      <c r="BQ23" s="268">
        <f>$BM2*'ENWL - Ave Crit'!$Q$12</f>
        <v>2065.5809999999997</v>
      </c>
      <c r="BR23" s="141"/>
      <c r="BS23" s="255"/>
      <c r="BT23" s="41" t="s">
        <v>26</v>
      </c>
      <c r="BU23" s="16">
        <f t="shared" si="11"/>
        <v>16.777946994561734</v>
      </c>
      <c r="BV23" s="16">
        <f t="shared" si="12"/>
        <v>24.98057583848858</v>
      </c>
      <c r="BW23" s="16">
        <f t="shared" si="13"/>
        <v>44.167924060607582</v>
      </c>
      <c r="BX23" s="16">
        <f t="shared" si="14"/>
        <v>71.530493879159692</v>
      </c>
      <c r="BY23" s="16">
        <f t="shared" si="15"/>
        <v>167.78233108782473</v>
      </c>
      <c r="BZ23" s="255"/>
      <c r="CA23" s="255"/>
      <c r="CB23" s="41" t="s">
        <v>26</v>
      </c>
      <c r="CC23" s="269">
        <f>IF(BU23="","",M23*BU23)</f>
        <v>0</v>
      </c>
      <c r="CD23" s="269">
        <f t="shared" ref="CD23:CG26" si="23">IF(BV23="","",N23*BV23)</f>
        <v>0</v>
      </c>
      <c r="CE23" s="269">
        <f t="shared" si="23"/>
        <v>0</v>
      </c>
      <c r="CF23" s="269">
        <f t="shared" si="23"/>
        <v>0</v>
      </c>
      <c r="CG23" s="269">
        <f t="shared" si="23"/>
        <v>0</v>
      </c>
      <c r="CH23" s="271">
        <f t="shared" si="1"/>
        <v>0</v>
      </c>
      <c r="CI23" s="272"/>
      <c r="CJ23" s="272"/>
      <c r="CK23" s="269">
        <f t="shared" ref="CK23:CO26" si="24">IF(BU23="","",G23*BU23)</f>
        <v>0</v>
      </c>
      <c r="CL23" s="269">
        <f t="shared" si="24"/>
        <v>0</v>
      </c>
      <c r="CM23" s="269">
        <f t="shared" si="24"/>
        <v>0</v>
      </c>
      <c r="CN23" s="269">
        <f t="shared" si="24"/>
        <v>0</v>
      </c>
      <c r="CO23" s="269">
        <f t="shared" si="24"/>
        <v>0</v>
      </c>
      <c r="CP23" s="271">
        <f t="shared" si="3"/>
        <v>0</v>
      </c>
      <c r="CS23" s="269">
        <f>IF(BU23="","",Y23*BU23)</f>
        <v>0</v>
      </c>
      <c r="CT23" s="269">
        <f t="shared" ref="CT23:CW26" si="25">IF(BV23="","",Z23*BV23)</f>
        <v>0</v>
      </c>
      <c r="CU23" s="269">
        <f t="shared" si="25"/>
        <v>0</v>
      </c>
      <c r="CV23" s="269">
        <f t="shared" si="25"/>
        <v>0</v>
      </c>
      <c r="CW23" s="269">
        <f t="shared" si="25"/>
        <v>0</v>
      </c>
      <c r="CX23" s="271">
        <f t="shared" si="5"/>
        <v>0</v>
      </c>
      <c r="DA23" s="269">
        <f>IF(BU23="","",(S23+Y23)*BU23)</f>
        <v>0</v>
      </c>
      <c r="DB23" s="269">
        <f t="shared" ref="DB23:DE26" si="26">IF(BV23="","",(T23+Z23)*BV23)</f>
        <v>0</v>
      </c>
      <c r="DC23" s="269">
        <f t="shared" si="26"/>
        <v>0</v>
      </c>
      <c r="DD23" s="269">
        <f t="shared" si="26"/>
        <v>0</v>
      </c>
      <c r="DE23" s="269">
        <f t="shared" si="26"/>
        <v>0</v>
      </c>
      <c r="DF23" s="271">
        <f t="shared" si="7"/>
        <v>0</v>
      </c>
      <c r="DI23" s="269">
        <f>IF(BU23="","",AK23*BU23)</f>
        <v>0</v>
      </c>
      <c r="DJ23" s="269">
        <f t="shared" ref="DJ23:DM26" si="27">IF(BV23="","",AL23*BV23)</f>
        <v>0</v>
      </c>
      <c r="DK23" s="269">
        <f t="shared" si="27"/>
        <v>0</v>
      </c>
      <c r="DL23" s="269">
        <f t="shared" si="27"/>
        <v>0</v>
      </c>
      <c r="DM23" s="269">
        <f t="shared" si="27"/>
        <v>0</v>
      </c>
      <c r="DN23" s="271">
        <f t="shared" si="16"/>
        <v>0</v>
      </c>
      <c r="DQ23" s="269">
        <f>IF(BU23="","",(AE23+AK23)*BU23)</f>
        <v>0</v>
      </c>
      <c r="DR23" s="269">
        <f t="shared" ref="DR23:DU26" si="28">IF(BV23="","",(AF23+AL23)*BV23)</f>
        <v>0</v>
      </c>
      <c r="DS23" s="269">
        <f t="shared" si="28"/>
        <v>0</v>
      </c>
      <c r="DT23" s="269">
        <f t="shared" si="28"/>
        <v>0</v>
      </c>
      <c r="DU23" s="269">
        <f t="shared" si="28"/>
        <v>0</v>
      </c>
      <c r="DV23" s="271">
        <f t="shared" si="10"/>
        <v>0</v>
      </c>
    </row>
    <row r="24" spans="1:126" ht="25.5" customHeight="1">
      <c r="A24" s="232"/>
      <c r="B24" s="157"/>
      <c r="C24" s="43"/>
      <c r="D24" s="44">
        <f>L24</f>
        <v>57935</v>
      </c>
      <c r="E24" s="45">
        <f>D24+SUM(AE24:AI24)</f>
        <v>57935</v>
      </c>
      <c r="F24" s="46" t="s">
        <v>28</v>
      </c>
      <c r="G24" s="265">
        <f>'[9]NAW3 - Asset Repl - ENWL'!G21</f>
        <v>20947</v>
      </c>
      <c r="H24" s="265">
        <f>'[9]NAW3 - Asset Repl - ENWL'!H21</f>
        <v>13746</v>
      </c>
      <c r="I24" s="265">
        <f>'[9]NAW3 - Asset Repl - ENWL'!I21</f>
        <v>18110</v>
      </c>
      <c r="J24" s="265">
        <f>'[9]NAW3 - Asset Repl - ENWL'!J21</f>
        <v>1074</v>
      </c>
      <c r="K24" s="265">
        <f>'[9]NAW3 - Asset Repl - ENWL'!K21</f>
        <v>4058</v>
      </c>
      <c r="L24" s="47">
        <f>SUM(G24:K24)</f>
        <v>57935</v>
      </c>
      <c r="M24" s="265">
        <f>'[9]NAW3 - Asset Repl - ENWL'!M21</f>
        <v>20947</v>
      </c>
      <c r="N24" s="265">
        <f>'[9]NAW3 - Asset Repl - ENWL'!N21</f>
        <v>13746</v>
      </c>
      <c r="O24" s="265">
        <f>'[9]NAW3 - Asset Repl - ENWL'!O21</f>
        <v>18110</v>
      </c>
      <c r="P24" s="265">
        <f>'[9]NAW3 - Asset Repl - ENWL'!P21</f>
        <v>1074</v>
      </c>
      <c r="Q24" s="265">
        <f>'[9]NAW3 - Asset Repl - ENWL'!Q21</f>
        <v>4058</v>
      </c>
      <c r="R24" s="47">
        <f>SUM(M24:Q24)</f>
        <v>57935</v>
      </c>
      <c r="S24" s="265">
        <f>'[9]NAW3 - Asset Repl - ENWL'!S21</f>
        <v>2081</v>
      </c>
      <c r="T24" s="265">
        <f>'[9]NAW3 - Asset Repl - ENWL'!T21</f>
        <v>0</v>
      </c>
      <c r="U24" s="265">
        <f>'[9]NAW3 - Asset Repl - ENWL'!U21</f>
        <v>0</v>
      </c>
      <c r="V24" s="265">
        <f>'[9]NAW3 - Asset Repl - ENWL'!V21</f>
        <v>-1306</v>
      </c>
      <c r="W24" s="265">
        <f>'[9]NAW3 - Asset Repl - ENWL'!W21</f>
        <v>-775</v>
      </c>
      <c r="X24" s="47">
        <f>SUM(S24:W24)</f>
        <v>0</v>
      </c>
      <c r="Y24" s="265">
        <f>'[9]NAW3 - Asset Repl - ENWL'!Y21</f>
        <v>20122</v>
      </c>
      <c r="Z24" s="265">
        <f>'[9]NAW3 - Asset Repl - ENWL'!Z21</f>
        <v>12613</v>
      </c>
      <c r="AA24" s="265">
        <f>'[9]NAW3 - Asset Repl - ENWL'!AA21</f>
        <v>13073</v>
      </c>
      <c r="AB24" s="265">
        <f>'[9]NAW3 - Asset Repl - ENWL'!AB21</f>
        <v>7551</v>
      </c>
      <c r="AC24" s="265">
        <f>'[9]NAW3 - Asset Repl - ENWL'!AC21</f>
        <v>4576</v>
      </c>
      <c r="AD24" s="47">
        <f>SUM(Y24:AC24)</f>
        <v>57935</v>
      </c>
      <c r="AE24" s="265">
        <f>'[9]NAW3 - Asset Repl - ENWL'!AE21</f>
        <v>4162</v>
      </c>
      <c r="AF24" s="265">
        <f>'[9]NAW3 - Asset Repl - ENWL'!AF21</f>
        <v>0</v>
      </c>
      <c r="AG24" s="265">
        <f>'[9]NAW3 - Asset Repl - ENWL'!AG21</f>
        <v>0</v>
      </c>
      <c r="AH24" s="265">
        <f>'[9]NAW3 - Asset Repl - ENWL'!AH21</f>
        <v>-2612</v>
      </c>
      <c r="AI24" s="265">
        <f>'[9]NAW3 - Asset Repl - ENWL'!AI21</f>
        <v>-1550</v>
      </c>
      <c r="AJ24" s="47">
        <f>SUM(AE24:AI24)</f>
        <v>0</v>
      </c>
      <c r="AK24" s="265">
        <f>'[9]NAW3 - Asset Repl - ENWL'!AK21</f>
        <v>18362</v>
      </c>
      <c r="AL24" s="265">
        <f>'[9]NAW3 - Asset Repl - ENWL'!AL21</f>
        <v>4446</v>
      </c>
      <c r="AM24" s="265">
        <f>'[9]NAW3 - Asset Repl - ENWL'!AM21</f>
        <v>12038</v>
      </c>
      <c r="AN24" s="265">
        <f>'[9]NAW3 - Asset Repl - ENWL'!AN21</f>
        <v>18302</v>
      </c>
      <c r="AO24" s="265">
        <f>'[9]NAW3 - Asset Repl - ENWL'!AO21</f>
        <v>4787</v>
      </c>
      <c r="AP24" s="47">
        <f>SUM(AK24:AO24)</f>
        <v>57935</v>
      </c>
      <c r="AU24" s="312"/>
      <c r="AV24" s="312"/>
      <c r="AW24" s="312"/>
      <c r="AX24" s="312"/>
      <c r="AY24" s="312"/>
      <c r="AZ24" s="312"/>
      <c r="BA24" s="312"/>
      <c r="BB24" s="311"/>
      <c r="BC24" s="255"/>
      <c r="BD24" s="46" t="s">
        <v>28</v>
      </c>
      <c r="BE24" s="267">
        <f>'ENWL - HI Probs. of Failure '!O$12</f>
        <v>8.1226284491199997E-3</v>
      </c>
      <c r="BF24" s="267">
        <f>'ENWL - HI Probs. of Failure '!P$12</f>
        <v>1.2093728514393085E-2</v>
      </c>
      <c r="BG24" s="267">
        <f>'ENWL - HI Probs. of Failure '!Q$12</f>
        <v>2.1382809030780003E-2</v>
      </c>
      <c r="BH24" s="267">
        <f>'ENWL - HI Probs. of Failure '!R$12</f>
        <v>3.4629721070807536E-2</v>
      </c>
      <c r="BI24" s="267">
        <f>'ENWL - HI Probs. of Failure '!S$12</f>
        <v>8.1227669642499986E-2</v>
      </c>
      <c r="BJ24" s="142"/>
      <c r="BK24" s="255"/>
      <c r="BL24" s="46" t="s">
        <v>28</v>
      </c>
      <c r="BM24" s="268">
        <f>$BM3*'ENWL - Ave Crit'!$Q$12</f>
        <v>2950.83</v>
      </c>
      <c r="BN24" s="268">
        <f>$BM3*'ENWL - Ave Crit'!$Q$12</f>
        <v>2950.83</v>
      </c>
      <c r="BO24" s="268">
        <f>$BM3*'ENWL - Ave Crit'!$Q$12</f>
        <v>2950.83</v>
      </c>
      <c r="BP24" s="268">
        <f>$BM3*'ENWL - Ave Crit'!$Q$12</f>
        <v>2950.83</v>
      </c>
      <c r="BQ24" s="268">
        <f>$BM3*'ENWL - Ave Crit'!$Q$12</f>
        <v>2950.83</v>
      </c>
      <c r="BR24" s="142"/>
      <c r="BS24" s="255"/>
      <c r="BT24" s="46" t="s">
        <v>28</v>
      </c>
      <c r="BU24" s="16">
        <f t="shared" si="11"/>
        <v>23.968495706516769</v>
      </c>
      <c r="BV24" s="16">
        <f t="shared" si="12"/>
        <v>35.686536912126549</v>
      </c>
      <c r="BW24" s="16">
        <f t="shared" si="13"/>
        <v>63.097034372296555</v>
      </c>
      <c r="BX24" s="16">
        <f t="shared" si="14"/>
        <v>102.186419827371</v>
      </c>
      <c r="BY24" s="16">
        <f t="shared" si="15"/>
        <v>239.68904441117823</v>
      </c>
      <c r="BZ24" s="255"/>
      <c r="CA24" s="255"/>
      <c r="CB24" s="46" t="s">
        <v>28</v>
      </c>
      <c r="CC24" s="269">
        <f>IF(BU24="","",M24*BU24)</f>
        <v>502068.07956440677</v>
      </c>
      <c r="CD24" s="269">
        <f t="shared" si="23"/>
        <v>490547.13639409153</v>
      </c>
      <c r="CE24" s="269">
        <f t="shared" si="23"/>
        <v>1142687.2924822906</v>
      </c>
      <c r="CF24" s="269">
        <f t="shared" si="23"/>
        <v>109748.21489459646</v>
      </c>
      <c r="CG24" s="269">
        <f t="shared" si="23"/>
        <v>972658.14222056128</v>
      </c>
      <c r="CH24" s="271">
        <f t="shared" si="1"/>
        <v>3217708.8655559467</v>
      </c>
      <c r="CI24" s="272"/>
      <c r="CJ24" s="272"/>
      <c r="CK24" s="269">
        <f t="shared" si="24"/>
        <v>502068.07956440677</v>
      </c>
      <c r="CL24" s="269">
        <f t="shared" si="24"/>
        <v>490547.13639409153</v>
      </c>
      <c r="CM24" s="269">
        <f t="shared" si="24"/>
        <v>1142687.2924822906</v>
      </c>
      <c r="CN24" s="269">
        <f t="shared" si="24"/>
        <v>109748.21489459646</v>
      </c>
      <c r="CO24" s="269">
        <f t="shared" si="24"/>
        <v>972658.14222056128</v>
      </c>
      <c r="CP24" s="271">
        <f t="shared" si="3"/>
        <v>3217708.8655559467</v>
      </c>
      <c r="CS24" s="269">
        <f>IF(BU24="","",Y24*BU24)</f>
        <v>482294.07060653041</v>
      </c>
      <c r="CT24" s="269">
        <f t="shared" si="25"/>
        <v>450114.29007265216</v>
      </c>
      <c r="CU24" s="269">
        <f t="shared" si="25"/>
        <v>824867.53034903284</v>
      </c>
      <c r="CV24" s="269">
        <f t="shared" si="25"/>
        <v>771609.65611647838</v>
      </c>
      <c r="CW24" s="269">
        <f t="shared" si="25"/>
        <v>1096817.0672255515</v>
      </c>
      <c r="CX24" s="271">
        <f t="shared" si="5"/>
        <v>3625702.6143702455</v>
      </c>
      <c r="DA24" s="269">
        <f>IF(BU24="","",(S24+Y24)*BU24)</f>
        <v>532172.51017179189</v>
      </c>
      <c r="DB24" s="269">
        <f t="shared" si="26"/>
        <v>450114.29007265216</v>
      </c>
      <c r="DC24" s="269">
        <f t="shared" si="26"/>
        <v>824867.53034903284</v>
      </c>
      <c r="DD24" s="269">
        <f t="shared" si="26"/>
        <v>638154.19182193186</v>
      </c>
      <c r="DE24" s="269">
        <f t="shared" si="26"/>
        <v>911058.05780688848</v>
      </c>
      <c r="DF24" s="271">
        <f t="shared" si="7"/>
        <v>3356366.5802222975</v>
      </c>
      <c r="DI24" s="269">
        <f>IF(BU24="","",AK24*BU24)</f>
        <v>440109.51816306094</v>
      </c>
      <c r="DJ24" s="269">
        <f t="shared" si="27"/>
        <v>158662.34311131464</v>
      </c>
      <c r="DK24" s="269">
        <f t="shared" si="27"/>
        <v>759562.09977370594</v>
      </c>
      <c r="DL24" s="269">
        <f t="shared" si="27"/>
        <v>1870215.8556805439</v>
      </c>
      <c r="DM24" s="269">
        <f t="shared" si="27"/>
        <v>1147391.4555963101</v>
      </c>
      <c r="DN24" s="271">
        <f t="shared" si="16"/>
        <v>4375941.2723249355</v>
      </c>
      <c r="DQ24" s="269">
        <f>IF(BU24="","",(AE24+AK24)*BU24)</f>
        <v>539866.39729358372</v>
      </c>
      <c r="DR24" s="269">
        <f t="shared" si="28"/>
        <v>158662.34311131464</v>
      </c>
      <c r="DS24" s="269">
        <f t="shared" si="28"/>
        <v>759562.09977370594</v>
      </c>
      <c r="DT24" s="269">
        <f t="shared" si="28"/>
        <v>1603304.9270914509</v>
      </c>
      <c r="DU24" s="269">
        <f t="shared" si="28"/>
        <v>775873.43675898388</v>
      </c>
      <c r="DV24" s="271">
        <f t="shared" si="10"/>
        <v>3837269.204029039</v>
      </c>
    </row>
    <row r="25" spans="1:126" ht="25.5" customHeight="1">
      <c r="A25" s="232"/>
      <c r="B25" s="157"/>
      <c r="C25" s="43"/>
      <c r="D25" s="44">
        <f>L25</f>
        <v>0</v>
      </c>
      <c r="E25" s="45">
        <f>D25+SUM(AE25:AI25)</f>
        <v>0</v>
      </c>
      <c r="F25" s="46" t="s">
        <v>30</v>
      </c>
      <c r="G25" s="265">
        <f>'[9]NAW3 - Asset Repl - ENWL'!G22</f>
        <v>0</v>
      </c>
      <c r="H25" s="265">
        <f>'[9]NAW3 - Asset Repl - ENWL'!H22</f>
        <v>0</v>
      </c>
      <c r="I25" s="265">
        <f>'[9]NAW3 - Asset Repl - ENWL'!I22</f>
        <v>0</v>
      </c>
      <c r="J25" s="265">
        <f>'[9]NAW3 - Asset Repl - ENWL'!J22</f>
        <v>0</v>
      </c>
      <c r="K25" s="265">
        <f>'[9]NAW3 - Asset Repl - ENWL'!K22</f>
        <v>0</v>
      </c>
      <c r="L25" s="47">
        <f>SUM(G25:K25)</f>
        <v>0</v>
      </c>
      <c r="M25" s="265">
        <f>'[9]NAW3 - Asset Repl - ENWL'!M22</f>
        <v>0</v>
      </c>
      <c r="N25" s="265">
        <f>'[9]NAW3 - Asset Repl - ENWL'!N22</f>
        <v>0</v>
      </c>
      <c r="O25" s="265">
        <f>'[9]NAW3 - Asset Repl - ENWL'!O22</f>
        <v>0</v>
      </c>
      <c r="P25" s="265">
        <f>'[9]NAW3 - Asset Repl - ENWL'!P22</f>
        <v>0</v>
      </c>
      <c r="Q25" s="265">
        <f>'[9]NAW3 - Asset Repl - ENWL'!Q22</f>
        <v>0</v>
      </c>
      <c r="R25" s="47">
        <f>SUM(M25:Q25)</f>
        <v>0</v>
      </c>
      <c r="S25" s="265">
        <f>'[9]NAW3 - Asset Repl - ENWL'!S22</f>
        <v>0</v>
      </c>
      <c r="T25" s="265">
        <f>'[9]NAW3 - Asset Repl - ENWL'!T22</f>
        <v>0</v>
      </c>
      <c r="U25" s="265">
        <f>'[9]NAW3 - Asset Repl - ENWL'!U22</f>
        <v>0</v>
      </c>
      <c r="V25" s="265">
        <f>'[9]NAW3 - Asset Repl - ENWL'!V22</f>
        <v>0</v>
      </c>
      <c r="W25" s="265">
        <f>'[9]NAW3 - Asset Repl - ENWL'!W22</f>
        <v>0</v>
      </c>
      <c r="X25" s="47">
        <f>SUM(S25:W25)</f>
        <v>0</v>
      </c>
      <c r="Y25" s="265">
        <f>'[9]NAW3 - Asset Repl - ENWL'!Y22</f>
        <v>0</v>
      </c>
      <c r="Z25" s="265">
        <f>'[9]NAW3 - Asset Repl - ENWL'!Z22</f>
        <v>0</v>
      </c>
      <c r="AA25" s="265">
        <f>'[9]NAW3 - Asset Repl - ENWL'!AA22</f>
        <v>0</v>
      </c>
      <c r="AB25" s="265">
        <f>'[9]NAW3 - Asset Repl - ENWL'!AB22</f>
        <v>0</v>
      </c>
      <c r="AC25" s="265">
        <f>'[9]NAW3 - Asset Repl - ENWL'!AC22</f>
        <v>0</v>
      </c>
      <c r="AD25" s="47">
        <f>SUM(Y25:AC25)</f>
        <v>0</v>
      </c>
      <c r="AE25" s="265">
        <f>'[9]NAW3 - Asset Repl - ENWL'!AE22</f>
        <v>0</v>
      </c>
      <c r="AF25" s="265">
        <f>'[9]NAW3 - Asset Repl - ENWL'!AF22</f>
        <v>0</v>
      </c>
      <c r="AG25" s="265">
        <f>'[9]NAW3 - Asset Repl - ENWL'!AG22</f>
        <v>0</v>
      </c>
      <c r="AH25" s="265">
        <f>'[9]NAW3 - Asset Repl - ENWL'!AH22</f>
        <v>0</v>
      </c>
      <c r="AI25" s="265">
        <f>'[9]NAW3 - Asset Repl - ENWL'!AI22</f>
        <v>0</v>
      </c>
      <c r="AJ25" s="47">
        <f>SUM(AE25:AI25)</f>
        <v>0</v>
      </c>
      <c r="AK25" s="265">
        <f>'[9]NAW3 - Asset Repl - ENWL'!AK22</f>
        <v>0</v>
      </c>
      <c r="AL25" s="265">
        <f>'[9]NAW3 - Asset Repl - ENWL'!AL22</f>
        <v>0</v>
      </c>
      <c r="AM25" s="265">
        <f>'[9]NAW3 - Asset Repl - ENWL'!AM22</f>
        <v>0</v>
      </c>
      <c r="AN25" s="265">
        <f>'[9]NAW3 - Asset Repl - ENWL'!AN22</f>
        <v>0</v>
      </c>
      <c r="AO25" s="265">
        <f>'[9]NAW3 - Asset Repl - ENWL'!AO22</f>
        <v>0</v>
      </c>
      <c r="AP25" s="47">
        <f>SUM(AK25:AO25)</f>
        <v>0</v>
      </c>
      <c r="AU25" s="312"/>
      <c r="AV25" s="312"/>
      <c r="AW25" s="312"/>
      <c r="AX25" s="312"/>
      <c r="AY25" s="312"/>
      <c r="AZ25" s="312"/>
      <c r="BA25" s="312"/>
      <c r="BB25" s="311"/>
      <c r="BC25" s="255"/>
      <c r="BD25" s="46" t="s">
        <v>30</v>
      </c>
      <c r="BE25" s="267">
        <f>'ENWL - HI Probs. of Failure '!O$12</f>
        <v>8.1226284491199997E-3</v>
      </c>
      <c r="BF25" s="267">
        <f>'ENWL - HI Probs. of Failure '!P$12</f>
        <v>1.2093728514393085E-2</v>
      </c>
      <c r="BG25" s="267">
        <f>'ENWL - HI Probs. of Failure '!Q$12</f>
        <v>2.1382809030780003E-2</v>
      </c>
      <c r="BH25" s="267">
        <f>'ENWL - HI Probs. of Failure '!R$12</f>
        <v>3.4629721070807536E-2</v>
      </c>
      <c r="BI25" s="267">
        <f>'ENWL - HI Probs. of Failure '!S$12</f>
        <v>8.1227669642499986E-2</v>
      </c>
      <c r="BJ25" s="142"/>
      <c r="BK25" s="255"/>
      <c r="BL25" s="46" t="s">
        <v>30</v>
      </c>
      <c r="BM25" s="268">
        <f>$BM4*'ENWL - Ave Crit'!$Q$12</f>
        <v>4426.2449999999999</v>
      </c>
      <c r="BN25" s="268">
        <f>$BM4*'ENWL - Ave Crit'!$Q$12</f>
        <v>4426.2449999999999</v>
      </c>
      <c r="BO25" s="268">
        <f>$BM4*'ENWL - Ave Crit'!$Q$12</f>
        <v>4426.2449999999999</v>
      </c>
      <c r="BP25" s="268">
        <f>$BM4*'ENWL - Ave Crit'!$Q$12</f>
        <v>4426.2449999999999</v>
      </c>
      <c r="BQ25" s="268">
        <f>$BM4*'ENWL - Ave Crit'!$Q$12</f>
        <v>4426.2449999999999</v>
      </c>
      <c r="BR25" s="142"/>
      <c r="BS25" s="255"/>
      <c r="BT25" s="46" t="s">
        <v>30</v>
      </c>
      <c r="BU25" s="16">
        <f t="shared" si="11"/>
        <v>35.952743559775151</v>
      </c>
      <c r="BV25" s="16">
        <f t="shared" si="12"/>
        <v>53.52980536818982</v>
      </c>
      <c r="BW25" s="16">
        <f t="shared" si="13"/>
        <v>94.645551558444836</v>
      </c>
      <c r="BX25" s="16">
        <f t="shared" si="14"/>
        <v>153.27962974105651</v>
      </c>
      <c r="BY25" s="16">
        <f t="shared" si="15"/>
        <v>359.53356661676736</v>
      </c>
      <c r="BZ25" s="255"/>
      <c r="CA25" s="255"/>
      <c r="CB25" s="46" t="s">
        <v>30</v>
      </c>
      <c r="CC25" s="269">
        <f>IF(BU25="","",M25*BU25)</f>
        <v>0</v>
      </c>
      <c r="CD25" s="269">
        <f t="shared" si="23"/>
        <v>0</v>
      </c>
      <c r="CE25" s="269">
        <f t="shared" si="23"/>
        <v>0</v>
      </c>
      <c r="CF25" s="269">
        <f t="shared" si="23"/>
        <v>0</v>
      </c>
      <c r="CG25" s="269">
        <f t="shared" si="23"/>
        <v>0</v>
      </c>
      <c r="CH25" s="271">
        <f t="shared" si="1"/>
        <v>0</v>
      </c>
      <c r="CI25" s="272"/>
      <c r="CJ25" s="272"/>
      <c r="CK25" s="269">
        <f t="shared" si="24"/>
        <v>0</v>
      </c>
      <c r="CL25" s="269">
        <f t="shared" si="24"/>
        <v>0</v>
      </c>
      <c r="CM25" s="269">
        <f t="shared" si="24"/>
        <v>0</v>
      </c>
      <c r="CN25" s="269">
        <f t="shared" si="24"/>
        <v>0</v>
      </c>
      <c r="CO25" s="269">
        <f t="shared" si="24"/>
        <v>0</v>
      </c>
      <c r="CP25" s="271">
        <f t="shared" si="3"/>
        <v>0</v>
      </c>
      <c r="CS25" s="269">
        <f>IF(BU25="","",Y25*BU25)</f>
        <v>0</v>
      </c>
      <c r="CT25" s="269">
        <f t="shared" si="25"/>
        <v>0</v>
      </c>
      <c r="CU25" s="269">
        <f t="shared" si="25"/>
        <v>0</v>
      </c>
      <c r="CV25" s="269">
        <f t="shared" si="25"/>
        <v>0</v>
      </c>
      <c r="CW25" s="269">
        <f t="shared" si="25"/>
        <v>0</v>
      </c>
      <c r="CX25" s="271">
        <f t="shared" si="5"/>
        <v>0</v>
      </c>
      <c r="DA25" s="269">
        <f>IF(BU25="","",(S25+Y25)*BU25)</f>
        <v>0</v>
      </c>
      <c r="DB25" s="269">
        <f t="shared" si="26"/>
        <v>0</v>
      </c>
      <c r="DC25" s="269">
        <f t="shared" si="26"/>
        <v>0</v>
      </c>
      <c r="DD25" s="269">
        <f t="shared" si="26"/>
        <v>0</v>
      </c>
      <c r="DE25" s="269">
        <f t="shared" si="26"/>
        <v>0</v>
      </c>
      <c r="DF25" s="271">
        <f t="shared" si="7"/>
        <v>0</v>
      </c>
      <c r="DI25" s="269">
        <f>IF(BU25="","",AK25*BU25)</f>
        <v>0</v>
      </c>
      <c r="DJ25" s="269">
        <f t="shared" si="27"/>
        <v>0</v>
      </c>
      <c r="DK25" s="269">
        <f t="shared" si="27"/>
        <v>0</v>
      </c>
      <c r="DL25" s="269">
        <f t="shared" si="27"/>
        <v>0</v>
      </c>
      <c r="DM25" s="269">
        <f t="shared" si="27"/>
        <v>0</v>
      </c>
      <c r="DN25" s="271">
        <f t="shared" si="16"/>
        <v>0</v>
      </c>
      <c r="DQ25" s="269">
        <f>IF(BU25="","",(AE25+AK25)*BU25)</f>
        <v>0</v>
      </c>
      <c r="DR25" s="269">
        <f t="shared" si="28"/>
        <v>0</v>
      </c>
      <c r="DS25" s="269">
        <f t="shared" si="28"/>
        <v>0</v>
      </c>
      <c r="DT25" s="269">
        <f t="shared" si="28"/>
        <v>0</v>
      </c>
      <c r="DU25" s="269">
        <f t="shared" si="28"/>
        <v>0</v>
      </c>
      <c r="DV25" s="271">
        <f t="shared" si="10"/>
        <v>0</v>
      </c>
    </row>
    <row r="26" spans="1:126" ht="25.5" customHeight="1">
      <c r="A26" s="232"/>
      <c r="B26" s="157"/>
      <c r="C26" s="43"/>
      <c r="D26" s="44">
        <f>L26</f>
        <v>0</v>
      </c>
      <c r="E26" s="45">
        <f>D26+SUM(AE26:AI26)</f>
        <v>0</v>
      </c>
      <c r="F26" s="46" t="s">
        <v>31</v>
      </c>
      <c r="G26" s="265">
        <f>'[9]NAW3 - Asset Repl - ENWL'!G23</f>
        <v>0</v>
      </c>
      <c r="H26" s="265">
        <f>'[9]NAW3 - Asset Repl - ENWL'!H23</f>
        <v>0</v>
      </c>
      <c r="I26" s="265">
        <f>'[9]NAW3 - Asset Repl - ENWL'!I23</f>
        <v>0</v>
      </c>
      <c r="J26" s="265">
        <f>'[9]NAW3 - Asset Repl - ENWL'!J23</f>
        <v>0</v>
      </c>
      <c r="K26" s="265">
        <f>'[9]NAW3 - Asset Repl - ENWL'!K23</f>
        <v>0</v>
      </c>
      <c r="L26" s="47">
        <f>SUM(G26:K26)</f>
        <v>0</v>
      </c>
      <c r="M26" s="265">
        <f>'[9]NAW3 - Asset Repl - ENWL'!M23</f>
        <v>0</v>
      </c>
      <c r="N26" s="265">
        <f>'[9]NAW3 - Asset Repl - ENWL'!N23</f>
        <v>0</v>
      </c>
      <c r="O26" s="265">
        <f>'[9]NAW3 - Asset Repl - ENWL'!O23</f>
        <v>0</v>
      </c>
      <c r="P26" s="265">
        <f>'[9]NAW3 - Asset Repl - ENWL'!P23</f>
        <v>0</v>
      </c>
      <c r="Q26" s="265">
        <f>'[9]NAW3 - Asset Repl - ENWL'!Q23</f>
        <v>0</v>
      </c>
      <c r="R26" s="47">
        <f>SUM(M26:Q26)</f>
        <v>0</v>
      </c>
      <c r="S26" s="265">
        <f>'[9]NAW3 - Asset Repl - ENWL'!S23</f>
        <v>0</v>
      </c>
      <c r="T26" s="265">
        <f>'[9]NAW3 - Asset Repl - ENWL'!T23</f>
        <v>0</v>
      </c>
      <c r="U26" s="265">
        <f>'[9]NAW3 - Asset Repl - ENWL'!U23</f>
        <v>0</v>
      </c>
      <c r="V26" s="265">
        <f>'[9]NAW3 - Asset Repl - ENWL'!V23</f>
        <v>0</v>
      </c>
      <c r="W26" s="265">
        <f>'[9]NAW3 - Asset Repl - ENWL'!W23</f>
        <v>0</v>
      </c>
      <c r="X26" s="47">
        <f>SUM(S26:W26)</f>
        <v>0</v>
      </c>
      <c r="Y26" s="265">
        <f>'[9]NAW3 - Asset Repl - ENWL'!Y23</f>
        <v>0</v>
      </c>
      <c r="Z26" s="265">
        <f>'[9]NAW3 - Asset Repl - ENWL'!Z23</f>
        <v>0</v>
      </c>
      <c r="AA26" s="265">
        <f>'[9]NAW3 - Asset Repl - ENWL'!AA23</f>
        <v>0</v>
      </c>
      <c r="AB26" s="265">
        <f>'[9]NAW3 - Asset Repl - ENWL'!AB23</f>
        <v>0</v>
      </c>
      <c r="AC26" s="265">
        <f>'[9]NAW3 - Asset Repl - ENWL'!AC23</f>
        <v>0</v>
      </c>
      <c r="AD26" s="47">
        <f>SUM(Y26:AC26)</f>
        <v>0</v>
      </c>
      <c r="AE26" s="265">
        <f>'[9]NAW3 - Asset Repl - ENWL'!AE23</f>
        <v>0</v>
      </c>
      <c r="AF26" s="265">
        <f>'[9]NAW3 - Asset Repl - ENWL'!AF23</f>
        <v>0</v>
      </c>
      <c r="AG26" s="265">
        <f>'[9]NAW3 - Asset Repl - ENWL'!AG23</f>
        <v>0</v>
      </c>
      <c r="AH26" s="265">
        <f>'[9]NAW3 - Asset Repl - ENWL'!AH23</f>
        <v>0</v>
      </c>
      <c r="AI26" s="265">
        <f>'[9]NAW3 - Asset Repl - ENWL'!AI23</f>
        <v>0</v>
      </c>
      <c r="AJ26" s="47">
        <f>SUM(AE26:AI26)</f>
        <v>0</v>
      </c>
      <c r="AK26" s="265">
        <f>'[9]NAW3 - Asset Repl - ENWL'!AK23</f>
        <v>0</v>
      </c>
      <c r="AL26" s="265">
        <f>'[9]NAW3 - Asset Repl - ENWL'!AL23</f>
        <v>0</v>
      </c>
      <c r="AM26" s="265">
        <f>'[9]NAW3 - Asset Repl - ENWL'!AM23</f>
        <v>0</v>
      </c>
      <c r="AN26" s="265">
        <f>'[9]NAW3 - Asset Repl - ENWL'!AN23</f>
        <v>0</v>
      </c>
      <c r="AO26" s="265">
        <f>'[9]NAW3 - Asset Repl - ENWL'!AO23</f>
        <v>0</v>
      </c>
      <c r="AP26" s="47">
        <f>SUM(AK26:AO26)</f>
        <v>0</v>
      </c>
      <c r="AU26" s="312"/>
      <c r="AV26" s="312"/>
      <c r="AW26" s="312"/>
      <c r="AX26" s="312"/>
      <c r="AY26" s="312"/>
      <c r="AZ26" s="312"/>
      <c r="BA26" s="312"/>
      <c r="BB26" s="311"/>
      <c r="BC26" s="255"/>
      <c r="BD26" s="46" t="s">
        <v>31</v>
      </c>
      <c r="BE26" s="267">
        <f>'ENWL - HI Probs. of Failure '!O$12</f>
        <v>8.1226284491199997E-3</v>
      </c>
      <c r="BF26" s="267">
        <f>'ENWL - HI Probs. of Failure '!P$12</f>
        <v>1.2093728514393085E-2</v>
      </c>
      <c r="BG26" s="267">
        <f>'ENWL - HI Probs. of Failure '!Q$12</f>
        <v>2.1382809030780003E-2</v>
      </c>
      <c r="BH26" s="267">
        <f>'ENWL - HI Probs. of Failure '!R$12</f>
        <v>3.4629721070807536E-2</v>
      </c>
      <c r="BI26" s="267">
        <f>'ENWL - HI Probs. of Failure '!S$12</f>
        <v>8.1227669642499986E-2</v>
      </c>
      <c r="BJ26" s="142"/>
      <c r="BK26" s="255"/>
      <c r="BL26" s="46" t="s">
        <v>31</v>
      </c>
      <c r="BM26" s="268">
        <f>$BM5*'ENWL - Ave Crit'!$Q$12</f>
        <v>7377.0749999999998</v>
      </c>
      <c r="BN26" s="268">
        <f>$BM5*'ENWL - Ave Crit'!$Q$12</f>
        <v>7377.0749999999998</v>
      </c>
      <c r="BO26" s="268">
        <f>$BM5*'ENWL - Ave Crit'!$Q$12</f>
        <v>7377.0749999999998</v>
      </c>
      <c r="BP26" s="268">
        <f>$BM5*'ENWL - Ave Crit'!$Q$12</f>
        <v>7377.0749999999998</v>
      </c>
      <c r="BQ26" s="268">
        <f>$BM5*'ENWL - Ave Crit'!$Q$12</f>
        <v>7377.0749999999998</v>
      </c>
      <c r="BR26" s="142"/>
      <c r="BS26" s="255"/>
      <c r="BT26" s="46" t="s">
        <v>31</v>
      </c>
      <c r="BU26" s="16">
        <f t="shared" si="11"/>
        <v>59.92123926629192</v>
      </c>
      <c r="BV26" s="16">
        <f t="shared" si="12"/>
        <v>89.216342280316368</v>
      </c>
      <c r="BW26" s="16">
        <f t="shared" si="13"/>
        <v>157.7425859307414</v>
      </c>
      <c r="BX26" s="16">
        <f t="shared" si="14"/>
        <v>255.46604956842751</v>
      </c>
      <c r="BY26" s="16">
        <f t="shared" si="15"/>
        <v>599.22261102794562</v>
      </c>
      <c r="BZ26" s="255"/>
      <c r="CA26" s="255"/>
      <c r="CB26" s="46" t="s">
        <v>31</v>
      </c>
      <c r="CC26" s="269">
        <f>IF(BU26="","",M26*BU26)</f>
        <v>0</v>
      </c>
      <c r="CD26" s="269">
        <f t="shared" si="23"/>
        <v>0</v>
      </c>
      <c r="CE26" s="269">
        <f t="shared" si="23"/>
        <v>0</v>
      </c>
      <c r="CF26" s="269">
        <f t="shared" si="23"/>
        <v>0</v>
      </c>
      <c r="CG26" s="269">
        <f t="shared" si="23"/>
        <v>0</v>
      </c>
      <c r="CH26" s="271">
        <f t="shared" si="1"/>
        <v>0</v>
      </c>
      <c r="CI26" s="272"/>
      <c r="CJ26" s="272"/>
      <c r="CK26" s="269">
        <f t="shared" si="24"/>
        <v>0</v>
      </c>
      <c r="CL26" s="269">
        <f t="shared" si="24"/>
        <v>0</v>
      </c>
      <c r="CM26" s="269">
        <f t="shared" si="24"/>
        <v>0</v>
      </c>
      <c r="CN26" s="269">
        <f t="shared" si="24"/>
        <v>0</v>
      </c>
      <c r="CO26" s="269">
        <f t="shared" si="24"/>
        <v>0</v>
      </c>
      <c r="CP26" s="271">
        <f t="shared" si="3"/>
        <v>0</v>
      </c>
      <c r="CS26" s="269">
        <f>IF(BU26="","",Y26*BU26)</f>
        <v>0</v>
      </c>
      <c r="CT26" s="269">
        <f t="shared" si="25"/>
        <v>0</v>
      </c>
      <c r="CU26" s="269">
        <f t="shared" si="25"/>
        <v>0</v>
      </c>
      <c r="CV26" s="269">
        <f t="shared" si="25"/>
        <v>0</v>
      </c>
      <c r="CW26" s="269">
        <f t="shared" si="25"/>
        <v>0</v>
      </c>
      <c r="CX26" s="271">
        <f t="shared" si="5"/>
        <v>0</v>
      </c>
      <c r="DA26" s="269">
        <f>IF(BU26="","",(S26+Y26)*BU26)</f>
        <v>0</v>
      </c>
      <c r="DB26" s="269">
        <f t="shared" si="26"/>
        <v>0</v>
      </c>
      <c r="DC26" s="269">
        <f t="shared" si="26"/>
        <v>0</v>
      </c>
      <c r="DD26" s="269">
        <f t="shared" si="26"/>
        <v>0</v>
      </c>
      <c r="DE26" s="269">
        <f t="shared" si="26"/>
        <v>0</v>
      </c>
      <c r="DF26" s="271">
        <f t="shared" si="7"/>
        <v>0</v>
      </c>
      <c r="DI26" s="269">
        <f>IF(BU26="","",AK26*BU26)</f>
        <v>0</v>
      </c>
      <c r="DJ26" s="269">
        <f t="shared" si="27"/>
        <v>0</v>
      </c>
      <c r="DK26" s="269">
        <f t="shared" si="27"/>
        <v>0</v>
      </c>
      <c r="DL26" s="269">
        <f t="shared" si="27"/>
        <v>0</v>
      </c>
      <c r="DM26" s="269">
        <f t="shared" si="27"/>
        <v>0</v>
      </c>
      <c r="DN26" s="271">
        <f t="shared" si="16"/>
        <v>0</v>
      </c>
      <c r="DQ26" s="269">
        <f>IF(BU26="","",(AE26+AK26)*BU26)</f>
        <v>0</v>
      </c>
      <c r="DR26" s="269">
        <f t="shared" si="28"/>
        <v>0</v>
      </c>
      <c r="DS26" s="269">
        <f t="shared" si="28"/>
        <v>0</v>
      </c>
      <c r="DT26" s="269">
        <f t="shared" si="28"/>
        <v>0</v>
      </c>
      <c r="DU26" s="269">
        <f t="shared" si="28"/>
        <v>0</v>
      </c>
      <c r="DV26" s="271">
        <f t="shared" si="10"/>
        <v>0</v>
      </c>
    </row>
    <row r="27" spans="1:126" ht="25.5" customHeight="1" thickBot="1">
      <c r="A27" s="232"/>
      <c r="B27" s="48"/>
      <c r="C27" s="49"/>
      <c r="D27" s="50">
        <f>SUM(D23:D26)</f>
        <v>57935</v>
      </c>
      <c r="E27" s="51">
        <f>SUM(E23:E26)</f>
        <v>57935</v>
      </c>
      <c r="F27" s="52"/>
      <c r="G27" s="53">
        <f>SUM(G23:G26)</f>
        <v>20947</v>
      </c>
      <c r="H27" s="54">
        <f>SUM(H23:H26)</f>
        <v>13746</v>
      </c>
      <c r="I27" s="54">
        <f>SUM(I23:I26)</f>
        <v>18110</v>
      </c>
      <c r="J27" s="54">
        <f>SUM(J23:J26)</f>
        <v>1074</v>
      </c>
      <c r="K27" s="54">
        <f>SUM(K23:K26)</f>
        <v>4058</v>
      </c>
      <c r="L27" s="55"/>
      <c r="M27" s="53">
        <f>SUM(M23:M26)</f>
        <v>20947</v>
      </c>
      <c r="N27" s="54">
        <f>SUM(N23:N26)</f>
        <v>13746</v>
      </c>
      <c r="O27" s="54">
        <f>SUM(O23:O26)</f>
        <v>18110</v>
      </c>
      <c r="P27" s="54">
        <f>SUM(P23:P26)</f>
        <v>1074</v>
      </c>
      <c r="Q27" s="54">
        <f>SUM(Q23:Q26)</f>
        <v>4058</v>
      </c>
      <c r="R27" s="55"/>
      <c r="S27" s="53">
        <f>SUM(S23:S26)</f>
        <v>2081</v>
      </c>
      <c r="T27" s="54">
        <f>SUM(T23:T26)</f>
        <v>0</v>
      </c>
      <c r="U27" s="54">
        <f>SUM(U23:U26)</f>
        <v>0</v>
      </c>
      <c r="V27" s="54">
        <f>SUM(V23:V26)</f>
        <v>-1306</v>
      </c>
      <c r="W27" s="54">
        <f>SUM(W23:W26)</f>
        <v>-775</v>
      </c>
      <c r="X27" s="55"/>
      <c r="Y27" s="53">
        <f>SUM(Y23:Y26)</f>
        <v>20122</v>
      </c>
      <c r="Z27" s="54">
        <f>SUM(Z23:Z26)</f>
        <v>12613</v>
      </c>
      <c r="AA27" s="54">
        <f>SUM(AA23:AA26)</f>
        <v>13073</v>
      </c>
      <c r="AB27" s="54">
        <f>SUM(AB23:AB26)</f>
        <v>7551</v>
      </c>
      <c r="AC27" s="54">
        <f>SUM(AC23:AC26)</f>
        <v>4576</v>
      </c>
      <c r="AD27" s="55"/>
      <c r="AE27" s="53">
        <f>SUM(AE23:AE26)</f>
        <v>4162</v>
      </c>
      <c r="AF27" s="54">
        <f>SUM(AF23:AF26)</f>
        <v>0</v>
      </c>
      <c r="AG27" s="54">
        <f>SUM(AG23:AG26)</f>
        <v>0</v>
      </c>
      <c r="AH27" s="54">
        <f>SUM(AH23:AH26)</f>
        <v>-2612</v>
      </c>
      <c r="AI27" s="54">
        <f>SUM(AI23:AI26)</f>
        <v>-1550</v>
      </c>
      <c r="AJ27" s="55"/>
      <c r="AK27" s="53">
        <f>SUM(AK23:AK26)</f>
        <v>18362</v>
      </c>
      <c r="AL27" s="54">
        <f>SUM(AL23:AL26)</f>
        <v>4446</v>
      </c>
      <c r="AM27" s="54">
        <f>SUM(AM23:AM26)</f>
        <v>12038</v>
      </c>
      <c r="AN27" s="54">
        <f>SUM(AN23:AN26)</f>
        <v>18302</v>
      </c>
      <c r="AO27" s="54">
        <f>SUM(AO23:AO26)</f>
        <v>4787</v>
      </c>
      <c r="AP27" s="55"/>
      <c r="BB27" s="255"/>
      <c r="BC27" s="255"/>
      <c r="BD27" s="52"/>
      <c r="BE27" s="139"/>
      <c r="BF27" s="140"/>
      <c r="BG27" s="140"/>
      <c r="BH27" s="140"/>
      <c r="BI27" s="140"/>
      <c r="BJ27" s="55"/>
      <c r="BK27" s="255"/>
      <c r="BL27" s="52"/>
      <c r="BM27" s="139"/>
      <c r="BN27" s="140"/>
      <c r="BO27" s="140"/>
      <c r="BP27" s="140"/>
      <c r="BQ27" s="140"/>
      <c r="BR27" s="55"/>
      <c r="BS27" s="255"/>
      <c r="BT27" s="52"/>
      <c r="BU27" s="16" t="str">
        <f t="shared" si="11"/>
        <v/>
      </c>
      <c r="BV27" s="16" t="str">
        <f t="shared" si="12"/>
        <v/>
      </c>
      <c r="BW27" s="16" t="str">
        <f t="shared" si="13"/>
        <v/>
      </c>
      <c r="BX27" s="16" t="str">
        <f t="shared" si="14"/>
        <v/>
      </c>
      <c r="BY27" s="16" t="str">
        <f t="shared" si="15"/>
        <v/>
      </c>
      <c r="BZ27" s="255"/>
      <c r="CA27" s="255"/>
      <c r="CB27" s="52"/>
      <c r="CC27" s="270">
        <f>SUM(CC23:CC26)</f>
        <v>502068.07956440677</v>
      </c>
      <c r="CD27" s="270">
        <f>SUM(CD23:CD26)</f>
        <v>490547.13639409153</v>
      </c>
      <c r="CE27" s="270">
        <f>SUM(CE23:CE26)</f>
        <v>1142687.2924822906</v>
      </c>
      <c r="CF27" s="270">
        <f>SUM(CF23:CF26)</f>
        <v>109748.21489459646</v>
      </c>
      <c r="CG27" s="270">
        <f>SUM(CG23:CG26)</f>
        <v>972658.14222056128</v>
      </c>
      <c r="CH27" s="271">
        <f t="shared" si="1"/>
        <v>3217708.8655559467</v>
      </c>
      <c r="CI27" s="272"/>
      <c r="CJ27" s="272"/>
      <c r="CK27" s="270">
        <f>SUM(CK23:CK26)</f>
        <v>502068.07956440677</v>
      </c>
      <c r="CL27" s="270">
        <f>SUM(CL23:CL26)</f>
        <v>490547.13639409153</v>
      </c>
      <c r="CM27" s="270">
        <f>SUM(CM23:CM26)</f>
        <v>1142687.2924822906</v>
      </c>
      <c r="CN27" s="270">
        <f>SUM(CN23:CN26)</f>
        <v>109748.21489459646</v>
      </c>
      <c r="CO27" s="270">
        <f>SUM(CO23:CO26)</f>
        <v>972658.14222056128</v>
      </c>
      <c r="CP27" s="271">
        <f t="shared" si="3"/>
        <v>3217708.8655559467</v>
      </c>
      <c r="CS27" s="270">
        <f>SUM(CS23:CS26)</f>
        <v>482294.07060653041</v>
      </c>
      <c r="CT27" s="270">
        <f>SUM(CT23:CT26)</f>
        <v>450114.29007265216</v>
      </c>
      <c r="CU27" s="270">
        <f>SUM(CU23:CU26)</f>
        <v>824867.53034903284</v>
      </c>
      <c r="CV27" s="270">
        <f>SUM(CV23:CV26)</f>
        <v>771609.65611647838</v>
      </c>
      <c r="CW27" s="270">
        <f>SUM(CW23:CW26)</f>
        <v>1096817.0672255515</v>
      </c>
      <c r="CX27" s="271">
        <f t="shared" si="5"/>
        <v>3625702.6143702455</v>
      </c>
      <c r="DA27" s="270">
        <f>SUM(DA23:DA26)</f>
        <v>532172.51017179189</v>
      </c>
      <c r="DB27" s="270">
        <f>SUM(DB23:DB26)</f>
        <v>450114.29007265216</v>
      </c>
      <c r="DC27" s="270">
        <f>SUM(DC23:DC26)</f>
        <v>824867.53034903284</v>
      </c>
      <c r="DD27" s="270">
        <f>SUM(DD23:DD26)</f>
        <v>638154.19182193186</v>
      </c>
      <c r="DE27" s="270">
        <f>SUM(DE23:DE26)</f>
        <v>911058.05780688848</v>
      </c>
      <c r="DF27" s="271">
        <f t="shared" si="7"/>
        <v>3356366.5802222975</v>
      </c>
      <c r="DI27" s="270">
        <f>SUM(DI23:DI26)</f>
        <v>440109.51816306094</v>
      </c>
      <c r="DJ27" s="270">
        <f>SUM(DJ23:DJ26)</f>
        <v>158662.34311131464</v>
      </c>
      <c r="DK27" s="270">
        <f>SUM(DK23:DK26)</f>
        <v>759562.09977370594</v>
      </c>
      <c r="DL27" s="270">
        <f>SUM(DL23:DL26)</f>
        <v>1870215.8556805439</v>
      </c>
      <c r="DM27" s="270">
        <f>SUM(DM23:DM26)</f>
        <v>1147391.4555963101</v>
      </c>
      <c r="DN27" s="271">
        <f t="shared" si="16"/>
        <v>4375941.2723249355</v>
      </c>
      <c r="DQ27" s="270">
        <f>SUM(DQ23:DQ26)</f>
        <v>539866.39729358372</v>
      </c>
      <c r="DR27" s="270">
        <f>SUM(DR23:DR26)</f>
        <v>158662.34311131464</v>
      </c>
      <c r="DS27" s="270">
        <f>SUM(DS23:DS26)</f>
        <v>759562.09977370594</v>
      </c>
      <c r="DT27" s="270">
        <f>SUM(DT23:DT26)</f>
        <v>1603304.9270914509</v>
      </c>
      <c r="DU27" s="270">
        <f>SUM(DU23:DU26)</f>
        <v>775873.43675898388</v>
      </c>
      <c r="DV27" s="271">
        <f t="shared" si="10"/>
        <v>3837269.204029039</v>
      </c>
    </row>
    <row r="28" spans="1:126" ht="25.5" hidden="1" customHeight="1">
      <c r="A28" s="232"/>
      <c r="B28" s="194" t="s">
        <v>34</v>
      </c>
      <c r="C28" s="38"/>
      <c r="D28" s="39">
        <f>L28</f>
        <v>0</v>
      </c>
      <c r="E28" s="40">
        <f>D28+SUM(AE28:AI28)</f>
        <v>0</v>
      </c>
      <c r="F28" s="41" t="s">
        <v>26</v>
      </c>
      <c r="G28" s="265">
        <f>'[9]NAW3 - Asset Repl - ENWL'!G25</f>
        <v>0</v>
      </c>
      <c r="H28" s="265">
        <f>'[9]NAW3 - Asset Repl - ENWL'!H25</f>
        <v>0</v>
      </c>
      <c r="I28" s="265">
        <f>'[9]NAW3 - Asset Repl - ENWL'!I25</f>
        <v>0</v>
      </c>
      <c r="J28" s="265">
        <f>'[9]NAW3 - Asset Repl - ENWL'!J25</f>
        <v>0</v>
      </c>
      <c r="K28" s="265">
        <f>'[9]NAW3 - Asset Repl - ENWL'!K25</f>
        <v>0</v>
      </c>
      <c r="L28" s="42">
        <f>SUM(G28:K28)</f>
        <v>0</v>
      </c>
      <c r="M28" s="265">
        <f>'[9]NAW3 - Asset Repl - ENWL'!M25</f>
        <v>0</v>
      </c>
      <c r="N28" s="265">
        <f>'[9]NAW3 - Asset Repl - ENWL'!N25</f>
        <v>0</v>
      </c>
      <c r="O28" s="265">
        <f>'[9]NAW3 - Asset Repl - ENWL'!O25</f>
        <v>0</v>
      </c>
      <c r="P28" s="265">
        <f>'[9]NAW3 - Asset Repl - ENWL'!P25</f>
        <v>0</v>
      </c>
      <c r="Q28" s="265">
        <f>'[9]NAW3 - Asset Repl - ENWL'!Q25</f>
        <v>0</v>
      </c>
      <c r="R28" s="42">
        <f>SUM(M28:Q28)</f>
        <v>0</v>
      </c>
      <c r="S28" s="265">
        <f>'[9]NAW3 - Asset Repl - ENWL'!S25</f>
        <v>0</v>
      </c>
      <c r="T28" s="265">
        <f>'[9]NAW3 - Asset Repl - ENWL'!T25</f>
        <v>0</v>
      </c>
      <c r="U28" s="265">
        <f>'[9]NAW3 - Asset Repl - ENWL'!U25</f>
        <v>0</v>
      </c>
      <c r="V28" s="265">
        <f>'[9]NAW3 - Asset Repl - ENWL'!V25</f>
        <v>0</v>
      </c>
      <c r="W28" s="265">
        <f>'[9]NAW3 - Asset Repl - ENWL'!W25</f>
        <v>0</v>
      </c>
      <c r="X28" s="42">
        <f>SUM(S28:W28)</f>
        <v>0</v>
      </c>
      <c r="Y28" s="266">
        <f>'[9]NAW3 - Asset Repl - ENWL'!Y25</f>
        <v>0</v>
      </c>
      <c r="Z28" s="266">
        <f>'[9]NAW3 - Asset Repl - ENWL'!Z25</f>
        <v>0</v>
      </c>
      <c r="AA28" s="266">
        <f>'[9]NAW3 - Asset Repl - ENWL'!AA25</f>
        <v>0</v>
      </c>
      <c r="AB28" s="266">
        <f>'[9]NAW3 - Asset Repl - ENWL'!AB25</f>
        <v>0</v>
      </c>
      <c r="AC28" s="266">
        <f>'[9]NAW3 - Asset Repl - ENWL'!AC25</f>
        <v>0</v>
      </c>
      <c r="AD28" s="42">
        <f>SUM(Y28:AC28)</f>
        <v>0</v>
      </c>
      <c r="AE28" s="266">
        <f>'[9]NAW3 - Asset Repl - ENWL'!AE25</f>
        <v>0</v>
      </c>
      <c r="AF28" s="266">
        <f>'[9]NAW3 - Asset Repl - ENWL'!AF25</f>
        <v>0</v>
      </c>
      <c r="AG28" s="266">
        <f>'[9]NAW3 - Asset Repl - ENWL'!AG25</f>
        <v>0</v>
      </c>
      <c r="AH28" s="266">
        <f>'[9]NAW3 - Asset Repl - ENWL'!AH25</f>
        <v>0</v>
      </c>
      <c r="AI28" s="266">
        <f>'[9]NAW3 - Asset Repl - ENWL'!AI25</f>
        <v>0</v>
      </c>
      <c r="AJ28" s="42">
        <f>SUM(AE28:AI28)</f>
        <v>0</v>
      </c>
      <c r="AK28" s="266">
        <f>'[9]NAW3 - Asset Repl - ENWL'!AK25</f>
        <v>0</v>
      </c>
      <c r="AL28" s="266">
        <f>'[9]NAW3 - Asset Repl - ENWL'!AL25</f>
        <v>0</v>
      </c>
      <c r="AM28" s="266">
        <f>'[9]NAW3 - Asset Repl - ENWL'!AM25</f>
        <v>0</v>
      </c>
      <c r="AN28" s="266">
        <f>'[9]NAW3 - Asset Repl - ENWL'!AN25</f>
        <v>0</v>
      </c>
      <c r="AO28" s="266">
        <f>'[9]NAW3 - Asset Repl - ENWL'!AO25</f>
        <v>0</v>
      </c>
      <c r="AP28" s="42">
        <f>SUM(AK28:AO28)</f>
        <v>0</v>
      </c>
      <c r="BB28" s="255"/>
      <c r="BC28" s="255"/>
      <c r="BD28" s="41" t="s">
        <v>26</v>
      </c>
      <c r="BE28" s="267">
        <f>'ENWL - HI Probs. of Failure '!O$13</f>
        <v>0</v>
      </c>
      <c r="BF28" s="267">
        <f>'ENWL - HI Probs. of Failure '!P$13</f>
        <v>0</v>
      </c>
      <c r="BG28" s="267">
        <f>'ENWL - HI Probs. of Failure '!Q$13</f>
        <v>0</v>
      </c>
      <c r="BH28" s="267">
        <f>'ENWL - HI Probs. of Failure '!R$13</f>
        <v>0</v>
      </c>
      <c r="BI28" s="267">
        <f>'ENWL - HI Probs. of Failure '!S$13</f>
        <v>0</v>
      </c>
      <c r="BJ28" s="141"/>
      <c r="BK28" s="255"/>
      <c r="BL28" s="41" t="s">
        <v>26</v>
      </c>
      <c r="BM28" s="274">
        <f>IFERROR(($BM2*'ENWL - Ave Crit'!$Q$13),0)</f>
        <v>0</v>
      </c>
      <c r="BN28" s="274">
        <f>IFERROR(($BM2*'ENWL - Ave Crit'!$Q$13),0)</f>
        <v>0</v>
      </c>
      <c r="BO28" s="274">
        <f>IFERROR(($BM2*'ENWL - Ave Crit'!$Q$13),0)</f>
        <v>0</v>
      </c>
      <c r="BP28" s="274">
        <f>IFERROR(($BM2*'ENWL - Ave Crit'!$Q$13),0)</f>
        <v>0</v>
      </c>
      <c r="BQ28" s="274">
        <f>IFERROR(($BM2*'ENWL - Ave Crit'!$Q$13),0)</f>
        <v>0</v>
      </c>
      <c r="BR28" s="141"/>
      <c r="BS28" s="255"/>
      <c r="BT28" s="41" t="s">
        <v>26</v>
      </c>
      <c r="BU28" s="16" t="str">
        <f t="shared" si="11"/>
        <v/>
      </c>
      <c r="BV28" s="16" t="str">
        <f t="shared" si="12"/>
        <v/>
      </c>
      <c r="BW28" s="16" t="str">
        <f t="shared" si="13"/>
        <v/>
      </c>
      <c r="BX28" s="16" t="str">
        <f t="shared" si="14"/>
        <v/>
      </c>
      <c r="BY28" s="16" t="str">
        <f t="shared" si="15"/>
        <v/>
      </c>
      <c r="BZ28" s="255"/>
      <c r="CA28" s="255"/>
      <c r="CB28" s="41" t="s">
        <v>26</v>
      </c>
      <c r="CC28" s="269" t="str">
        <f>IF(BU28="","",M28*BU28)</f>
        <v/>
      </c>
      <c r="CD28" s="269" t="str">
        <f t="shared" ref="CD28:CG31" si="29">IF(BV28="","",N28*BV28)</f>
        <v/>
      </c>
      <c r="CE28" s="269" t="str">
        <f t="shared" si="29"/>
        <v/>
      </c>
      <c r="CF28" s="269" t="str">
        <f t="shared" si="29"/>
        <v/>
      </c>
      <c r="CG28" s="269" t="str">
        <f t="shared" si="29"/>
        <v/>
      </c>
      <c r="CH28" s="271">
        <f t="shared" si="1"/>
        <v>0</v>
      </c>
      <c r="CI28" s="272"/>
      <c r="CJ28" s="272"/>
      <c r="CK28" s="269" t="str">
        <f t="shared" ref="CK28:CO31" si="30">IF(BU28="","",G28*BU28)</f>
        <v/>
      </c>
      <c r="CL28" s="269" t="str">
        <f t="shared" si="30"/>
        <v/>
      </c>
      <c r="CM28" s="269" t="str">
        <f t="shared" si="30"/>
        <v/>
      </c>
      <c r="CN28" s="269" t="str">
        <f t="shared" si="30"/>
        <v/>
      </c>
      <c r="CO28" s="269" t="str">
        <f t="shared" si="30"/>
        <v/>
      </c>
      <c r="CP28" s="271">
        <f t="shared" si="3"/>
        <v>0</v>
      </c>
      <c r="CS28" s="269" t="str">
        <f>IF(BU28="","",Y28*BU28)</f>
        <v/>
      </c>
      <c r="CT28" s="269" t="str">
        <f t="shared" ref="CT28:CW31" si="31">IF(BV28="","",Z28*BV28)</f>
        <v/>
      </c>
      <c r="CU28" s="269" t="str">
        <f t="shared" si="31"/>
        <v/>
      </c>
      <c r="CV28" s="269" t="str">
        <f t="shared" si="31"/>
        <v/>
      </c>
      <c r="CW28" s="269" t="str">
        <f t="shared" si="31"/>
        <v/>
      </c>
      <c r="CX28" s="271">
        <f t="shared" si="5"/>
        <v>0</v>
      </c>
      <c r="DA28" s="269" t="str">
        <f>IF(BU28="","",(S28+Y28)*BU28)</f>
        <v/>
      </c>
      <c r="DB28" s="269" t="str">
        <f t="shared" ref="DB28:DE31" si="32">IF(BV28="","",(T28+Z28)*BV28)</f>
        <v/>
      </c>
      <c r="DC28" s="269" t="str">
        <f t="shared" si="32"/>
        <v/>
      </c>
      <c r="DD28" s="269" t="str">
        <f t="shared" si="32"/>
        <v/>
      </c>
      <c r="DE28" s="269" t="str">
        <f t="shared" si="32"/>
        <v/>
      </c>
      <c r="DF28" s="271">
        <f t="shared" si="7"/>
        <v>0</v>
      </c>
      <c r="DI28" s="269" t="str">
        <f>IF(BU28="","",AK28*BU28)</f>
        <v/>
      </c>
      <c r="DJ28" s="269" t="str">
        <f t="shared" ref="DJ28:DM31" si="33">IF(BV28="","",AL28*BV28)</f>
        <v/>
      </c>
      <c r="DK28" s="269" t="str">
        <f t="shared" si="33"/>
        <v/>
      </c>
      <c r="DL28" s="269" t="str">
        <f t="shared" si="33"/>
        <v/>
      </c>
      <c r="DM28" s="269" t="str">
        <f t="shared" si="33"/>
        <v/>
      </c>
      <c r="DN28" s="271">
        <f t="shared" si="16"/>
        <v>0</v>
      </c>
      <c r="DQ28" s="269" t="str">
        <f>IF(BU28="","",(AE28+AK28)*BU28)</f>
        <v/>
      </c>
      <c r="DR28" s="269" t="str">
        <f t="shared" ref="DR28:DU31" si="34">IF(BV28="","",(AF28+AL28)*BV28)</f>
        <v/>
      </c>
      <c r="DS28" s="269" t="str">
        <f t="shared" si="34"/>
        <v/>
      </c>
      <c r="DT28" s="269" t="str">
        <f t="shared" si="34"/>
        <v/>
      </c>
      <c r="DU28" s="269" t="str">
        <f t="shared" si="34"/>
        <v/>
      </c>
      <c r="DV28" s="271">
        <f t="shared" si="10"/>
        <v>0</v>
      </c>
    </row>
    <row r="29" spans="1:126" ht="25.5" hidden="1" customHeight="1">
      <c r="A29" s="232"/>
      <c r="B29" s="157"/>
      <c r="C29" s="43"/>
      <c r="D29" s="44">
        <f>L29</f>
        <v>0</v>
      </c>
      <c r="E29" s="45">
        <f>D29+SUM(AE29:AI29)</f>
        <v>0</v>
      </c>
      <c r="F29" s="46" t="s">
        <v>28</v>
      </c>
      <c r="G29" s="265">
        <f>'[9]NAW3 - Asset Repl - ENWL'!G26</f>
        <v>0</v>
      </c>
      <c r="H29" s="265">
        <f>'[9]NAW3 - Asset Repl - ENWL'!H26</f>
        <v>0</v>
      </c>
      <c r="I29" s="265">
        <f>'[9]NAW3 - Asset Repl - ENWL'!I26</f>
        <v>0</v>
      </c>
      <c r="J29" s="265">
        <f>'[9]NAW3 - Asset Repl - ENWL'!J26</f>
        <v>0</v>
      </c>
      <c r="K29" s="265">
        <f>'[9]NAW3 - Asset Repl - ENWL'!K26</f>
        <v>0</v>
      </c>
      <c r="L29" s="47">
        <f>SUM(G29:K29)</f>
        <v>0</v>
      </c>
      <c r="M29" s="265">
        <f>'[9]NAW3 - Asset Repl - ENWL'!M26</f>
        <v>0</v>
      </c>
      <c r="N29" s="265">
        <f>'[9]NAW3 - Asset Repl - ENWL'!N26</f>
        <v>0</v>
      </c>
      <c r="O29" s="265">
        <f>'[9]NAW3 - Asset Repl - ENWL'!O26</f>
        <v>0</v>
      </c>
      <c r="P29" s="265">
        <f>'[9]NAW3 - Asset Repl - ENWL'!P26</f>
        <v>0</v>
      </c>
      <c r="Q29" s="265">
        <f>'[9]NAW3 - Asset Repl - ENWL'!Q26</f>
        <v>0</v>
      </c>
      <c r="R29" s="47">
        <f>SUM(M29:Q29)</f>
        <v>0</v>
      </c>
      <c r="S29" s="265">
        <f>'[9]NAW3 - Asset Repl - ENWL'!S26</f>
        <v>0</v>
      </c>
      <c r="T29" s="265">
        <f>'[9]NAW3 - Asset Repl - ENWL'!T26</f>
        <v>0</v>
      </c>
      <c r="U29" s="265">
        <f>'[9]NAW3 - Asset Repl - ENWL'!U26</f>
        <v>0</v>
      </c>
      <c r="V29" s="265">
        <f>'[9]NAW3 - Asset Repl - ENWL'!V26</f>
        <v>0</v>
      </c>
      <c r="W29" s="265">
        <f>'[9]NAW3 - Asset Repl - ENWL'!W26</f>
        <v>0</v>
      </c>
      <c r="X29" s="47">
        <f>SUM(S29:W29)</f>
        <v>0</v>
      </c>
      <c r="Y29" s="265">
        <f>'[9]NAW3 - Asset Repl - ENWL'!Y26</f>
        <v>0</v>
      </c>
      <c r="Z29" s="265">
        <f>'[9]NAW3 - Asset Repl - ENWL'!Z26</f>
        <v>0</v>
      </c>
      <c r="AA29" s="265">
        <f>'[9]NAW3 - Asset Repl - ENWL'!AA26</f>
        <v>0</v>
      </c>
      <c r="AB29" s="265">
        <f>'[9]NAW3 - Asset Repl - ENWL'!AB26</f>
        <v>0</v>
      </c>
      <c r="AC29" s="265">
        <f>'[9]NAW3 - Asset Repl - ENWL'!AC26</f>
        <v>0</v>
      </c>
      <c r="AD29" s="47">
        <f>SUM(Y29:AC29)</f>
        <v>0</v>
      </c>
      <c r="AE29" s="265">
        <f>'[9]NAW3 - Asset Repl - ENWL'!AE26</f>
        <v>0</v>
      </c>
      <c r="AF29" s="265">
        <f>'[9]NAW3 - Asset Repl - ENWL'!AF26</f>
        <v>0</v>
      </c>
      <c r="AG29" s="265">
        <f>'[9]NAW3 - Asset Repl - ENWL'!AG26</f>
        <v>0</v>
      </c>
      <c r="AH29" s="265">
        <f>'[9]NAW3 - Asset Repl - ENWL'!AH26</f>
        <v>0</v>
      </c>
      <c r="AI29" s="265">
        <f>'[9]NAW3 - Asset Repl - ENWL'!AI26</f>
        <v>0</v>
      </c>
      <c r="AJ29" s="47">
        <f>SUM(AE29:AI29)</f>
        <v>0</v>
      </c>
      <c r="AK29" s="265">
        <f>'[9]NAW3 - Asset Repl - ENWL'!AK26</f>
        <v>0</v>
      </c>
      <c r="AL29" s="265">
        <f>'[9]NAW3 - Asset Repl - ENWL'!AL26</f>
        <v>0</v>
      </c>
      <c r="AM29" s="265">
        <f>'[9]NAW3 - Asset Repl - ENWL'!AM26</f>
        <v>0</v>
      </c>
      <c r="AN29" s="265">
        <f>'[9]NAW3 - Asset Repl - ENWL'!AN26</f>
        <v>0</v>
      </c>
      <c r="AO29" s="265">
        <f>'[9]NAW3 - Asset Repl - ENWL'!AO26</f>
        <v>0</v>
      </c>
      <c r="AP29" s="47">
        <f>SUM(AK29:AO29)</f>
        <v>0</v>
      </c>
      <c r="BB29" s="255"/>
      <c r="BC29" s="255"/>
      <c r="BD29" s="46" t="s">
        <v>28</v>
      </c>
      <c r="BE29" s="267">
        <f>'ENWL - HI Probs. of Failure '!O$13</f>
        <v>0</v>
      </c>
      <c r="BF29" s="267">
        <f>'ENWL - HI Probs. of Failure '!P$13</f>
        <v>0</v>
      </c>
      <c r="BG29" s="267">
        <f>'ENWL - HI Probs. of Failure '!Q$13</f>
        <v>0</v>
      </c>
      <c r="BH29" s="267">
        <f>'ENWL - HI Probs. of Failure '!R$13</f>
        <v>0</v>
      </c>
      <c r="BI29" s="267">
        <f>'ENWL - HI Probs. of Failure '!S$13</f>
        <v>0</v>
      </c>
      <c r="BJ29" s="142"/>
      <c r="BK29" s="255"/>
      <c r="BL29" s="46" t="s">
        <v>28</v>
      </c>
      <c r="BM29" s="274">
        <f>IFERROR(($BM3*'ENWL - Ave Crit'!$Q$13),0)</f>
        <v>0</v>
      </c>
      <c r="BN29" s="274">
        <f>IFERROR(($BM3*'ENWL - Ave Crit'!$Q$13),0)</f>
        <v>0</v>
      </c>
      <c r="BO29" s="274">
        <f>IFERROR(($BM3*'ENWL - Ave Crit'!$Q$13),0)</f>
        <v>0</v>
      </c>
      <c r="BP29" s="274">
        <f>IFERROR(($BM3*'ENWL - Ave Crit'!$Q$13),0)</f>
        <v>0</v>
      </c>
      <c r="BQ29" s="274">
        <f>IFERROR(($BM3*'ENWL - Ave Crit'!$Q$13),0)</f>
        <v>0</v>
      </c>
      <c r="BR29" s="142"/>
      <c r="BS29" s="255"/>
      <c r="BT29" s="46" t="s">
        <v>28</v>
      </c>
      <c r="BU29" s="16" t="str">
        <f t="shared" si="11"/>
        <v/>
      </c>
      <c r="BV29" s="16" t="str">
        <f t="shared" si="12"/>
        <v/>
      </c>
      <c r="BW29" s="16" t="str">
        <f t="shared" si="13"/>
        <v/>
      </c>
      <c r="BX29" s="16" t="str">
        <f t="shared" si="14"/>
        <v/>
      </c>
      <c r="BY29" s="16" t="str">
        <f t="shared" si="15"/>
        <v/>
      </c>
      <c r="BZ29" s="255"/>
      <c r="CA29" s="255"/>
      <c r="CB29" s="46" t="s">
        <v>28</v>
      </c>
      <c r="CC29" s="269" t="str">
        <f>IF(BU29="","",M29*BU29)</f>
        <v/>
      </c>
      <c r="CD29" s="269" t="str">
        <f t="shared" si="29"/>
        <v/>
      </c>
      <c r="CE29" s="269" t="str">
        <f t="shared" si="29"/>
        <v/>
      </c>
      <c r="CF29" s="269" t="str">
        <f t="shared" si="29"/>
        <v/>
      </c>
      <c r="CG29" s="269" t="str">
        <f t="shared" si="29"/>
        <v/>
      </c>
      <c r="CH29" s="271">
        <f t="shared" si="1"/>
        <v>0</v>
      </c>
      <c r="CI29" s="272"/>
      <c r="CJ29" s="272"/>
      <c r="CK29" s="269" t="str">
        <f t="shared" si="30"/>
        <v/>
      </c>
      <c r="CL29" s="269" t="str">
        <f t="shared" si="30"/>
        <v/>
      </c>
      <c r="CM29" s="269" t="str">
        <f t="shared" si="30"/>
        <v/>
      </c>
      <c r="CN29" s="269" t="str">
        <f t="shared" si="30"/>
        <v/>
      </c>
      <c r="CO29" s="269" t="str">
        <f t="shared" si="30"/>
        <v/>
      </c>
      <c r="CP29" s="271">
        <f t="shared" si="3"/>
        <v>0</v>
      </c>
      <c r="CS29" s="269" t="str">
        <f>IF(BU29="","",Y29*BU29)</f>
        <v/>
      </c>
      <c r="CT29" s="269" t="str">
        <f t="shared" si="31"/>
        <v/>
      </c>
      <c r="CU29" s="269" t="str">
        <f t="shared" si="31"/>
        <v/>
      </c>
      <c r="CV29" s="269" t="str">
        <f t="shared" si="31"/>
        <v/>
      </c>
      <c r="CW29" s="269" t="str">
        <f t="shared" si="31"/>
        <v/>
      </c>
      <c r="CX29" s="271">
        <f t="shared" si="5"/>
        <v>0</v>
      </c>
      <c r="DA29" s="269" t="str">
        <f>IF(BU29="","",(S29+Y29)*BU29)</f>
        <v/>
      </c>
      <c r="DB29" s="269" t="str">
        <f t="shared" si="32"/>
        <v/>
      </c>
      <c r="DC29" s="269" t="str">
        <f t="shared" si="32"/>
        <v/>
      </c>
      <c r="DD29" s="269" t="str">
        <f t="shared" si="32"/>
        <v/>
      </c>
      <c r="DE29" s="269" t="str">
        <f t="shared" si="32"/>
        <v/>
      </c>
      <c r="DF29" s="271">
        <f t="shared" si="7"/>
        <v>0</v>
      </c>
      <c r="DI29" s="269" t="str">
        <f>IF(BU29="","",AK29*BU29)</f>
        <v/>
      </c>
      <c r="DJ29" s="269" t="str">
        <f t="shared" si="33"/>
        <v/>
      </c>
      <c r="DK29" s="269" t="str">
        <f t="shared" si="33"/>
        <v/>
      </c>
      <c r="DL29" s="269" t="str">
        <f t="shared" si="33"/>
        <v/>
      </c>
      <c r="DM29" s="269" t="str">
        <f t="shared" si="33"/>
        <v/>
      </c>
      <c r="DN29" s="271">
        <f t="shared" si="16"/>
        <v>0</v>
      </c>
      <c r="DQ29" s="269" t="str">
        <f>IF(BU29="","",(AE29+AK29)*BU29)</f>
        <v/>
      </c>
      <c r="DR29" s="269" t="str">
        <f t="shared" si="34"/>
        <v/>
      </c>
      <c r="DS29" s="269" t="str">
        <f t="shared" si="34"/>
        <v/>
      </c>
      <c r="DT29" s="269" t="str">
        <f t="shared" si="34"/>
        <v/>
      </c>
      <c r="DU29" s="269" t="str">
        <f t="shared" si="34"/>
        <v/>
      </c>
      <c r="DV29" s="271">
        <f t="shared" si="10"/>
        <v>0</v>
      </c>
    </row>
    <row r="30" spans="1:126" ht="25.5" hidden="1" customHeight="1">
      <c r="A30" s="232"/>
      <c r="B30" s="157"/>
      <c r="C30" s="43"/>
      <c r="D30" s="44">
        <f>L30</f>
        <v>0</v>
      </c>
      <c r="E30" s="45">
        <f>D30+SUM(AE30:AI30)</f>
        <v>0</v>
      </c>
      <c r="F30" s="46" t="s">
        <v>30</v>
      </c>
      <c r="G30" s="265">
        <f>'[9]NAW3 - Asset Repl - ENWL'!G27</f>
        <v>0</v>
      </c>
      <c r="H30" s="265">
        <f>'[9]NAW3 - Asset Repl - ENWL'!H27</f>
        <v>0</v>
      </c>
      <c r="I30" s="265">
        <f>'[9]NAW3 - Asset Repl - ENWL'!I27</f>
        <v>0</v>
      </c>
      <c r="J30" s="265">
        <f>'[9]NAW3 - Asset Repl - ENWL'!J27</f>
        <v>0</v>
      </c>
      <c r="K30" s="265">
        <f>'[9]NAW3 - Asset Repl - ENWL'!K27</f>
        <v>0</v>
      </c>
      <c r="L30" s="47">
        <f>SUM(G30:K30)</f>
        <v>0</v>
      </c>
      <c r="M30" s="265">
        <f>'[9]NAW3 - Asset Repl - ENWL'!M27</f>
        <v>0</v>
      </c>
      <c r="N30" s="265">
        <f>'[9]NAW3 - Asset Repl - ENWL'!N27</f>
        <v>0</v>
      </c>
      <c r="O30" s="265">
        <f>'[9]NAW3 - Asset Repl - ENWL'!O27</f>
        <v>0</v>
      </c>
      <c r="P30" s="265">
        <f>'[9]NAW3 - Asset Repl - ENWL'!P27</f>
        <v>0</v>
      </c>
      <c r="Q30" s="265">
        <f>'[9]NAW3 - Asset Repl - ENWL'!Q27</f>
        <v>0</v>
      </c>
      <c r="R30" s="47">
        <f>SUM(M30:Q30)</f>
        <v>0</v>
      </c>
      <c r="S30" s="265">
        <f>'[9]NAW3 - Asset Repl - ENWL'!S27</f>
        <v>0</v>
      </c>
      <c r="T30" s="265">
        <f>'[9]NAW3 - Asset Repl - ENWL'!T27</f>
        <v>0</v>
      </c>
      <c r="U30" s="265">
        <f>'[9]NAW3 - Asset Repl - ENWL'!U27</f>
        <v>0</v>
      </c>
      <c r="V30" s="265">
        <f>'[9]NAW3 - Asset Repl - ENWL'!V27</f>
        <v>0</v>
      </c>
      <c r="W30" s="265">
        <f>'[9]NAW3 - Asset Repl - ENWL'!W27</f>
        <v>0</v>
      </c>
      <c r="X30" s="47">
        <f>SUM(S30:W30)</f>
        <v>0</v>
      </c>
      <c r="Y30" s="265">
        <f>'[9]NAW3 - Asset Repl - ENWL'!Y27</f>
        <v>0</v>
      </c>
      <c r="Z30" s="265">
        <f>'[9]NAW3 - Asset Repl - ENWL'!Z27</f>
        <v>0</v>
      </c>
      <c r="AA30" s="265">
        <f>'[9]NAW3 - Asset Repl - ENWL'!AA27</f>
        <v>0</v>
      </c>
      <c r="AB30" s="265">
        <f>'[9]NAW3 - Asset Repl - ENWL'!AB27</f>
        <v>0</v>
      </c>
      <c r="AC30" s="265">
        <f>'[9]NAW3 - Asset Repl - ENWL'!AC27</f>
        <v>0</v>
      </c>
      <c r="AD30" s="47">
        <f>SUM(Y30:AC30)</f>
        <v>0</v>
      </c>
      <c r="AE30" s="265">
        <f>'[9]NAW3 - Asset Repl - ENWL'!AE27</f>
        <v>0</v>
      </c>
      <c r="AF30" s="265">
        <f>'[9]NAW3 - Asset Repl - ENWL'!AF27</f>
        <v>0</v>
      </c>
      <c r="AG30" s="265">
        <f>'[9]NAW3 - Asset Repl - ENWL'!AG27</f>
        <v>0</v>
      </c>
      <c r="AH30" s="265">
        <f>'[9]NAW3 - Asset Repl - ENWL'!AH27</f>
        <v>0</v>
      </c>
      <c r="AI30" s="265">
        <f>'[9]NAW3 - Asset Repl - ENWL'!AI27</f>
        <v>0</v>
      </c>
      <c r="AJ30" s="47">
        <f>SUM(AE30:AI30)</f>
        <v>0</v>
      </c>
      <c r="AK30" s="265">
        <f>'[9]NAW3 - Asset Repl - ENWL'!AK27</f>
        <v>0</v>
      </c>
      <c r="AL30" s="265">
        <f>'[9]NAW3 - Asset Repl - ENWL'!AL27</f>
        <v>0</v>
      </c>
      <c r="AM30" s="265">
        <f>'[9]NAW3 - Asset Repl - ENWL'!AM27</f>
        <v>0</v>
      </c>
      <c r="AN30" s="265">
        <f>'[9]NAW3 - Asset Repl - ENWL'!AN27</f>
        <v>0</v>
      </c>
      <c r="AO30" s="265">
        <f>'[9]NAW3 - Asset Repl - ENWL'!AO27</f>
        <v>0</v>
      </c>
      <c r="AP30" s="47">
        <f>SUM(AK30:AO30)</f>
        <v>0</v>
      </c>
      <c r="BB30" s="255"/>
      <c r="BC30" s="255"/>
      <c r="BD30" s="46" t="s">
        <v>30</v>
      </c>
      <c r="BE30" s="267">
        <f>'ENWL - HI Probs. of Failure '!O$13</f>
        <v>0</v>
      </c>
      <c r="BF30" s="267">
        <f>'ENWL - HI Probs. of Failure '!P$13</f>
        <v>0</v>
      </c>
      <c r="BG30" s="267">
        <f>'ENWL - HI Probs. of Failure '!Q$13</f>
        <v>0</v>
      </c>
      <c r="BH30" s="267">
        <f>'ENWL - HI Probs. of Failure '!R$13</f>
        <v>0</v>
      </c>
      <c r="BI30" s="267">
        <f>'ENWL - HI Probs. of Failure '!S$13</f>
        <v>0</v>
      </c>
      <c r="BJ30" s="142"/>
      <c r="BK30" s="255"/>
      <c r="BL30" s="46" t="s">
        <v>30</v>
      </c>
      <c r="BM30" s="274">
        <f>IFERROR(($BM4*'ENWL - Ave Crit'!$Q$13),0)</f>
        <v>0</v>
      </c>
      <c r="BN30" s="274">
        <f>IFERROR(($BM4*'ENWL - Ave Crit'!$Q$13),0)</f>
        <v>0</v>
      </c>
      <c r="BO30" s="274">
        <f>IFERROR(($BM4*'ENWL - Ave Crit'!$Q$13),0)</f>
        <v>0</v>
      </c>
      <c r="BP30" s="274">
        <f>IFERROR(($BM4*'ENWL - Ave Crit'!$Q$13),0)</f>
        <v>0</v>
      </c>
      <c r="BQ30" s="274">
        <f>IFERROR(($BM4*'ENWL - Ave Crit'!$Q$13),0)</f>
        <v>0</v>
      </c>
      <c r="BR30" s="142"/>
      <c r="BS30" s="255"/>
      <c r="BT30" s="46" t="s">
        <v>30</v>
      </c>
      <c r="BU30" s="16" t="str">
        <f t="shared" si="11"/>
        <v/>
      </c>
      <c r="BV30" s="16" t="str">
        <f t="shared" si="12"/>
        <v/>
      </c>
      <c r="BW30" s="16" t="str">
        <f t="shared" si="13"/>
        <v/>
      </c>
      <c r="BX30" s="16" t="str">
        <f t="shared" si="14"/>
        <v/>
      </c>
      <c r="BY30" s="16" t="str">
        <f t="shared" si="15"/>
        <v/>
      </c>
      <c r="BZ30" s="255"/>
      <c r="CA30" s="255"/>
      <c r="CB30" s="46" t="s">
        <v>30</v>
      </c>
      <c r="CC30" s="269" t="str">
        <f>IF(BU30="","",M30*BU30)</f>
        <v/>
      </c>
      <c r="CD30" s="269" t="str">
        <f t="shared" si="29"/>
        <v/>
      </c>
      <c r="CE30" s="269" t="str">
        <f t="shared" si="29"/>
        <v/>
      </c>
      <c r="CF30" s="269" t="str">
        <f t="shared" si="29"/>
        <v/>
      </c>
      <c r="CG30" s="269" t="str">
        <f t="shared" si="29"/>
        <v/>
      </c>
      <c r="CH30" s="271">
        <f t="shared" si="1"/>
        <v>0</v>
      </c>
      <c r="CI30" s="272"/>
      <c r="CJ30" s="272"/>
      <c r="CK30" s="269" t="str">
        <f t="shared" si="30"/>
        <v/>
      </c>
      <c r="CL30" s="269" t="str">
        <f t="shared" si="30"/>
        <v/>
      </c>
      <c r="CM30" s="269" t="str">
        <f t="shared" si="30"/>
        <v/>
      </c>
      <c r="CN30" s="269" t="str">
        <f t="shared" si="30"/>
        <v/>
      </c>
      <c r="CO30" s="269" t="str">
        <f t="shared" si="30"/>
        <v/>
      </c>
      <c r="CP30" s="271">
        <f t="shared" si="3"/>
        <v>0</v>
      </c>
      <c r="CS30" s="269" t="str">
        <f>IF(BU30="","",Y30*BU30)</f>
        <v/>
      </c>
      <c r="CT30" s="269" t="str">
        <f t="shared" si="31"/>
        <v/>
      </c>
      <c r="CU30" s="269" t="str">
        <f t="shared" si="31"/>
        <v/>
      </c>
      <c r="CV30" s="269" t="str">
        <f t="shared" si="31"/>
        <v/>
      </c>
      <c r="CW30" s="269" t="str">
        <f t="shared" si="31"/>
        <v/>
      </c>
      <c r="CX30" s="271">
        <f t="shared" si="5"/>
        <v>0</v>
      </c>
      <c r="DA30" s="269" t="str">
        <f>IF(BU30="","",(S30+Y30)*BU30)</f>
        <v/>
      </c>
      <c r="DB30" s="269" t="str">
        <f t="shared" si="32"/>
        <v/>
      </c>
      <c r="DC30" s="269" t="str">
        <f t="shared" si="32"/>
        <v/>
      </c>
      <c r="DD30" s="269" t="str">
        <f t="shared" si="32"/>
        <v/>
      </c>
      <c r="DE30" s="269" t="str">
        <f t="shared" si="32"/>
        <v/>
      </c>
      <c r="DF30" s="271">
        <f t="shared" si="7"/>
        <v>0</v>
      </c>
      <c r="DI30" s="269" t="str">
        <f>IF(BU30="","",AK30*BU30)</f>
        <v/>
      </c>
      <c r="DJ30" s="269" t="str">
        <f t="shared" si="33"/>
        <v/>
      </c>
      <c r="DK30" s="269" t="str">
        <f t="shared" si="33"/>
        <v/>
      </c>
      <c r="DL30" s="269" t="str">
        <f t="shared" si="33"/>
        <v/>
      </c>
      <c r="DM30" s="269" t="str">
        <f t="shared" si="33"/>
        <v/>
      </c>
      <c r="DN30" s="271">
        <f t="shared" si="16"/>
        <v>0</v>
      </c>
      <c r="DQ30" s="269" t="str">
        <f>IF(BU30="","",(AE30+AK30)*BU30)</f>
        <v/>
      </c>
      <c r="DR30" s="269" t="str">
        <f t="shared" si="34"/>
        <v/>
      </c>
      <c r="DS30" s="269" t="str">
        <f t="shared" si="34"/>
        <v/>
      </c>
      <c r="DT30" s="269" t="str">
        <f t="shared" si="34"/>
        <v/>
      </c>
      <c r="DU30" s="269" t="str">
        <f t="shared" si="34"/>
        <v/>
      </c>
      <c r="DV30" s="271">
        <f t="shared" si="10"/>
        <v>0</v>
      </c>
    </row>
    <row r="31" spans="1:126" ht="25.5" hidden="1" customHeight="1">
      <c r="A31" s="232"/>
      <c r="B31" s="157"/>
      <c r="C31" s="43"/>
      <c r="D31" s="44">
        <f>L31</f>
        <v>0</v>
      </c>
      <c r="E31" s="45">
        <f>D31+SUM(AE31:AI31)</f>
        <v>0</v>
      </c>
      <c r="F31" s="46" t="s">
        <v>31</v>
      </c>
      <c r="G31" s="265">
        <f>'[9]NAW3 - Asset Repl - ENWL'!G28</f>
        <v>0</v>
      </c>
      <c r="H31" s="265">
        <f>'[9]NAW3 - Asset Repl - ENWL'!H28</f>
        <v>0</v>
      </c>
      <c r="I31" s="265">
        <f>'[9]NAW3 - Asset Repl - ENWL'!I28</f>
        <v>0</v>
      </c>
      <c r="J31" s="265">
        <f>'[9]NAW3 - Asset Repl - ENWL'!J28</f>
        <v>0</v>
      </c>
      <c r="K31" s="265">
        <f>'[9]NAW3 - Asset Repl - ENWL'!K28</f>
        <v>0</v>
      </c>
      <c r="L31" s="47">
        <f>SUM(G31:K31)</f>
        <v>0</v>
      </c>
      <c r="M31" s="265">
        <f>'[9]NAW3 - Asset Repl - ENWL'!M28</f>
        <v>0</v>
      </c>
      <c r="N31" s="265">
        <f>'[9]NAW3 - Asset Repl - ENWL'!N28</f>
        <v>0</v>
      </c>
      <c r="O31" s="265">
        <f>'[9]NAW3 - Asset Repl - ENWL'!O28</f>
        <v>0</v>
      </c>
      <c r="P31" s="265">
        <f>'[9]NAW3 - Asset Repl - ENWL'!P28</f>
        <v>0</v>
      </c>
      <c r="Q31" s="265">
        <f>'[9]NAW3 - Asset Repl - ENWL'!Q28</f>
        <v>0</v>
      </c>
      <c r="R31" s="47">
        <f>SUM(M31:Q31)</f>
        <v>0</v>
      </c>
      <c r="S31" s="265">
        <f>'[9]NAW3 - Asset Repl - ENWL'!S28</f>
        <v>0</v>
      </c>
      <c r="T31" s="265">
        <f>'[9]NAW3 - Asset Repl - ENWL'!T28</f>
        <v>0</v>
      </c>
      <c r="U31" s="265">
        <f>'[9]NAW3 - Asset Repl - ENWL'!U28</f>
        <v>0</v>
      </c>
      <c r="V31" s="265">
        <f>'[9]NAW3 - Asset Repl - ENWL'!V28</f>
        <v>0</v>
      </c>
      <c r="W31" s="265">
        <f>'[9]NAW3 - Asset Repl - ENWL'!W28</f>
        <v>0</v>
      </c>
      <c r="X31" s="47">
        <f>SUM(S31:W31)</f>
        <v>0</v>
      </c>
      <c r="Y31" s="265">
        <f>'[9]NAW3 - Asset Repl - ENWL'!Y28</f>
        <v>0</v>
      </c>
      <c r="Z31" s="265">
        <f>'[9]NAW3 - Asset Repl - ENWL'!Z28</f>
        <v>0</v>
      </c>
      <c r="AA31" s="265">
        <f>'[9]NAW3 - Asset Repl - ENWL'!AA28</f>
        <v>0</v>
      </c>
      <c r="AB31" s="265">
        <f>'[9]NAW3 - Asset Repl - ENWL'!AB28</f>
        <v>0</v>
      </c>
      <c r="AC31" s="265">
        <f>'[9]NAW3 - Asset Repl - ENWL'!AC28</f>
        <v>0</v>
      </c>
      <c r="AD31" s="47">
        <f>SUM(Y31:AC31)</f>
        <v>0</v>
      </c>
      <c r="AE31" s="265">
        <f>'[9]NAW3 - Asset Repl - ENWL'!AE28</f>
        <v>0</v>
      </c>
      <c r="AF31" s="265">
        <f>'[9]NAW3 - Asset Repl - ENWL'!AF28</f>
        <v>0</v>
      </c>
      <c r="AG31" s="265">
        <f>'[9]NAW3 - Asset Repl - ENWL'!AG28</f>
        <v>0</v>
      </c>
      <c r="AH31" s="265">
        <f>'[9]NAW3 - Asset Repl - ENWL'!AH28</f>
        <v>0</v>
      </c>
      <c r="AI31" s="265">
        <f>'[9]NAW3 - Asset Repl - ENWL'!AI28</f>
        <v>0</v>
      </c>
      <c r="AJ31" s="47">
        <f>SUM(AE31:AI31)</f>
        <v>0</v>
      </c>
      <c r="AK31" s="265">
        <f>'[9]NAW3 - Asset Repl - ENWL'!AK28</f>
        <v>0</v>
      </c>
      <c r="AL31" s="265">
        <f>'[9]NAW3 - Asset Repl - ENWL'!AL28</f>
        <v>0</v>
      </c>
      <c r="AM31" s="265">
        <f>'[9]NAW3 - Asset Repl - ENWL'!AM28</f>
        <v>0</v>
      </c>
      <c r="AN31" s="265">
        <f>'[9]NAW3 - Asset Repl - ENWL'!AN28</f>
        <v>0</v>
      </c>
      <c r="AO31" s="265">
        <f>'[9]NAW3 - Asset Repl - ENWL'!AO28</f>
        <v>0</v>
      </c>
      <c r="AP31" s="47">
        <f>SUM(AK31:AO31)</f>
        <v>0</v>
      </c>
      <c r="BB31" s="255"/>
      <c r="BC31" s="255"/>
      <c r="BD31" s="46" t="s">
        <v>31</v>
      </c>
      <c r="BE31" s="267">
        <f>'ENWL - HI Probs. of Failure '!O$13</f>
        <v>0</v>
      </c>
      <c r="BF31" s="267">
        <f>'ENWL - HI Probs. of Failure '!P$13</f>
        <v>0</v>
      </c>
      <c r="BG31" s="267">
        <f>'ENWL - HI Probs. of Failure '!Q$13</f>
        <v>0</v>
      </c>
      <c r="BH31" s="267">
        <f>'ENWL - HI Probs. of Failure '!R$13</f>
        <v>0</v>
      </c>
      <c r="BI31" s="267">
        <f>'ENWL - HI Probs. of Failure '!S$13</f>
        <v>0</v>
      </c>
      <c r="BJ31" s="142"/>
      <c r="BK31" s="255"/>
      <c r="BL31" s="46" t="s">
        <v>31</v>
      </c>
      <c r="BM31" s="274">
        <f>IFERROR(($BM5*'ENWL - Ave Crit'!$Q$13),0)</f>
        <v>0</v>
      </c>
      <c r="BN31" s="274">
        <f>IFERROR(($BM5*'ENWL - Ave Crit'!$Q$13),0)</f>
        <v>0</v>
      </c>
      <c r="BO31" s="274">
        <f>IFERROR(($BM5*'ENWL - Ave Crit'!$Q$13),0)</f>
        <v>0</v>
      </c>
      <c r="BP31" s="274">
        <f>IFERROR(($BM5*'ENWL - Ave Crit'!$Q$13),0)</f>
        <v>0</v>
      </c>
      <c r="BQ31" s="274">
        <f>IFERROR(($BM5*'ENWL - Ave Crit'!$Q$13),0)</f>
        <v>0</v>
      </c>
      <c r="BR31" s="142"/>
      <c r="BS31" s="255"/>
      <c r="BT31" s="46" t="s">
        <v>31</v>
      </c>
      <c r="BU31" s="16" t="str">
        <f t="shared" si="11"/>
        <v/>
      </c>
      <c r="BV31" s="16" t="str">
        <f t="shared" si="12"/>
        <v/>
      </c>
      <c r="BW31" s="16" t="str">
        <f t="shared" si="13"/>
        <v/>
      </c>
      <c r="BX31" s="16" t="str">
        <f t="shared" si="14"/>
        <v/>
      </c>
      <c r="BY31" s="16" t="str">
        <f t="shared" si="15"/>
        <v/>
      </c>
      <c r="BZ31" s="255"/>
      <c r="CA31" s="255"/>
      <c r="CB31" s="46" t="s">
        <v>31</v>
      </c>
      <c r="CC31" s="269" t="str">
        <f>IF(BU31="","",M31*BU31)</f>
        <v/>
      </c>
      <c r="CD31" s="269" t="str">
        <f t="shared" si="29"/>
        <v/>
      </c>
      <c r="CE31" s="269" t="str">
        <f t="shared" si="29"/>
        <v/>
      </c>
      <c r="CF31" s="269" t="str">
        <f t="shared" si="29"/>
        <v/>
      </c>
      <c r="CG31" s="269" t="str">
        <f t="shared" si="29"/>
        <v/>
      </c>
      <c r="CH31" s="271">
        <f t="shared" si="1"/>
        <v>0</v>
      </c>
      <c r="CI31" s="272"/>
      <c r="CJ31" s="272"/>
      <c r="CK31" s="269" t="str">
        <f t="shared" si="30"/>
        <v/>
      </c>
      <c r="CL31" s="269" t="str">
        <f t="shared" si="30"/>
        <v/>
      </c>
      <c r="CM31" s="269" t="str">
        <f t="shared" si="30"/>
        <v/>
      </c>
      <c r="CN31" s="269" t="str">
        <f t="shared" si="30"/>
        <v/>
      </c>
      <c r="CO31" s="269" t="str">
        <f t="shared" si="30"/>
        <v/>
      </c>
      <c r="CP31" s="271">
        <f t="shared" si="3"/>
        <v>0</v>
      </c>
      <c r="CS31" s="269" t="str">
        <f>IF(BU31="","",Y31*BU31)</f>
        <v/>
      </c>
      <c r="CT31" s="269" t="str">
        <f t="shared" si="31"/>
        <v/>
      </c>
      <c r="CU31" s="269" t="str">
        <f t="shared" si="31"/>
        <v/>
      </c>
      <c r="CV31" s="269" t="str">
        <f t="shared" si="31"/>
        <v/>
      </c>
      <c r="CW31" s="269" t="str">
        <f t="shared" si="31"/>
        <v/>
      </c>
      <c r="CX31" s="271">
        <f t="shared" si="5"/>
        <v>0</v>
      </c>
      <c r="DA31" s="269" t="str">
        <f>IF(BU31="","",(S31+Y31)*BU31)</f>
        <v/>
      </c>
      <c r="DB31" s="269" t="str">
        <f t="shared" si="32"/>
        <v/>
      </c>
      <c r="DC31" s="269" t="str">
        <f t="shared" si="32"/>
        <v/>
      </c>
      <c r="DD31" s="269" t="str">
        <f t="shared" si="32"/>
        <v/>
      </c>
      <c r="DE31" s="269" t="str">
        <f t="shared" si="32"/>
        <v/>
      </c>
      <c r="DF31" s="271">
        <f t="shared" si="7"/>
        <v>0</v>
      </c>
      <c r="DI31" s="269" t="str">
        <f>IF(BU31="","",AK31*BU31)</f>
        <v/>
      </c>
      <c r="DJ31" s="269" t="str">
        <f t="shared" si="33"/>
        <v/>
      </c>
      <c r="DK31" s="269" t="str">
        <f t="shared" si="33"/>
        <v/>
      </c>
      <c r="DL31" s="269" t="str">
        <f t="shared" si="33"/>
        <v/>
      </c>
      <c r="DM31" s="269" t="str">
        <f t="shared" si="33"/>
        <v/>
      </c>
      <c r="DN31" s="271">
        <f t="shared" si="16"/>
        <v>0</v>
      </c>
      <c r="DQ31" s="269" t="str">
        <f>IF(BU31="","",(AE31+AK31)*BU31)</f>
        <v/>
      </c>
      <c r="DR31" s="269" t="str">
        <f t="shared" si="34"/>
        <v/>
      </c>
      <c r="DS31" s="269" t="str">
        <f t="shared" si="34"/>
        <v/>
      </c>
      <c r="DT31" s="269" t="str">
        <f t="shared" si="34"/>
        <v/>
      </c>
      <c r="DU31" s="269" t="str">
        <f t="shared" si="34"/>
        <v/>
      </c>
      <c r="DV31" s="271">
        <f t="shared" si="10"/>
        <v>0</v>
      </c>
    </row>
    <row r="32" spans="1:126" ht="25.5" hidden="1" customHeight="1" thickBot="1">
      <c r="A32" s="232"/>
      <c r="B32" s="48"/>
      <c r="C32" s="49"/>
      <c r="D32" s="50">
        <f>SUM(D28:D31)</f>
        <v>0</v>
      </c>
      <c r="E32" s="51">
        <f>SUM(E28:E31)</f>
        <v>0</v>
      </c>
      <c r="F32" s="52"/>
      <c r="G32" s="53">
        <f>SUM(G28:G31)</f>
        <v>0</v>
      </c>
      <c r="H32" s="54">
        <f>SUM(H28:H31)</f>
        <v>0</v>
      </c>
      <c r="I32" s="54">
        <f>SUM(I28:I31)</f>
        <v>0</v>
      </c>
      <c r="J32" s="54">
        <f>SUM(J28:J31)</f>
        <v>0</v>
      </c>
      <c r="K32" s="54">
        <f>SUM(K28:K31)</f>
        <v>0</v>
      </c>
      <c r="L32" s="55"/>
      <c r="M32" s="53">
        <f>SUM(M28:M31)</f>
        <v>0</v>
      </c>
      <c r="N32" s="54">
        <f>SUM(N28:N31)</f>
        <v>0</v>
      </c>
      <c r="O32" s="54">
        <f>SUM(O28:O31)</f>
        <v>0</v>
      </c>
      <c r="P32" s="54">
        <f>SUM(P28:P31)</f>
        <v>0</v>
      </c>
      <c r="Q32" s="54">
        <f>SUM(Q28:Q31)</f>
        <v>0</v>
      </c>
      <c r="R32" s="55"/>
      <c r="S32" s="53">
        <f>SUM(S28:S31)</f>
        <v>0</v>
      </c>
      <c r="T32" s="54">
        <f>SUM(T28:T31)</f>
        <v>0</v>
      </c>
      <c r="U32" s="54">
        <f>SUM(U28:U31)</f>
        <v>0</v>
      </c>
      <c r="V32" s="54">
        <f>SUM(V28:V31)</f>
        <v>0</v>
      </c>
      <c r="W32" s="54">
        <f>SUM(W28:W31)</f>
        <v>0</v>
      </c>
      <c r="X32" s="55"/>
      <c r="Y32" s="53">
        <f>SUM(Y28:Y31)</f>
        <v>0</v>
      </c>
      <c r="Z32" s="54">
        <f>SUM(Z28:Z31)</f>
        <v>0</v>
      </c>
      <c r="AA32" s="54">
        <f>SUM(AA28:AA31)</f>
        <v>0</v>
      </c>
      <c r="AB32" s="54">
        <f>SUM(AB28:AB31)</f>
        <v>0</v>
      </c>
      <c r="AC32" s="54">
        <f>SUM(AC28:AC31)</f>
        <v>0</v>
      </c>
      <c r="AD32" s="55"/>
      <c r="AE32" s="53">
        <f>SUM(AE28:AE31)</f>
        <v>0</v>
      </c>
      <c r="AF32" s="54">
        <f>SUM(AF28:AF31)</f>
        <v>0</v>
      </c>
      <c r="AG32" s="54">
        <f>SUM(AG28:AG31)</f>
        <v>0</v>
      </c>
      <c r="AH32" s="54">
        <f>SUM(AH28:AH31)</f>
        <v>0</v>
      </c>
      <c r="AI32" s="54">
        <f>SUM(AI28:AI31)</f>
        <v>0</v>
      </c>
      <c r="AJ32" s="55"/>
      <c r="AK32" s="53">
        <f>SUM(AK28:AK31)</f>
        <v>0</v>
      </c>
      <c r="AL32" s="54">
        <f>SUM(AL28:AL31)</f>
        <v>0</v>
      </c>
      <c r="AM32" s="54">
        <f>SUM(AM28:AM31)</f>
        <v>0</v>
      </c>
      <c r="AN32" s="54">
        <f>SUM(AN28:AN31)</f>
        <v>0</v>
      </c>
      <c r="AO32" s="54">
        <f>SUM(AO28:AO31)</f>
        <v>0</v>
      </c>
      <c r="AP32" s="55"/>
      <c r="BB32" s="255"/>
      <c r="BC32" s="255"/>
      <c r="BD32" s="52"/>
      <c r="BE32" s="139"/>
      <c r="BF32" s="140"/>
      <c r="BG32" s="140"/>
      <c r="BH32" s="140"/>
      <c r="BI32" s="140"/>
      <c r="BJ32" s="55"/>
      <c r="BK32" s="255"/>
      <c r="BL32" s="52"/>
      <c r="BM32" s="139"/>
      <c r="BN32" s="140"/>
      <c r="BO32" s="140"/>
      <c r="BP32" s="140"/>
      <c r="BQ32" s="140"/>
      <c r="BR32" s="55"/>
      <c r="BS32" s="255"/>
      <c r="BT32" s="52"/>
      <c r="BU32" s="16" t="str">
        <f t="shared" si="11"/>
        <v/>
      </c>
      <c r="BV32" s="16" t="str">
        <f t="shared" si="12"/>
        <v/>
      </c>
      <c r="BW32" s="16" t="str">
        <f t="shared" si="13"/>
        <v/>
      </c>
      <c r="BX32" s="16" t="str">
        <f t="shared" si="14"/>
        <v/>
      </c>
      <c r="BY32" s="16" t="str">
        <f t="shared" si="15"/>
        <v/>
      </c>
      <c r="BZ32" s="255"/>
      <c r="CA32" s="255"/>
      <c r="CB32" s="52"/>
      <c r="CC32" s="270">
        <f>SUM(CC28:CC31)</f>
        <v>0</v>
      </c>
      <c r="CD32" s="270">
        <f>SUM(CD28:CD31)</f>
        <v>0</v>
      </c>
      <c r="CE32" s="270">
        <f>SUM(CE28:CE31)</f>
        <v>0</v>
      </c>
      <c r="CF32" s="270">
        <f>SUM(CF28:CF31)</f>
        <v>0</v>
      </c>
      <c r="CG32" s="270">
        <f>SUM(CG28:CG31)</f>
        <v>0</v>
      </c>
      <c r="CH32" s="271">
        <f t="shared" si="1"/>
        <v>0</v>
      </c>
      <c r="CI32" s="272"/>
      <c r="CJ32" s="272"/>
      <c r="CK32" s="270">
        <f>SUM(CK28:CK31)</f>
        <v>0</v>
      </c>
      <c r="CL32" s="270">
        <f>SUM(CL28:CL31)</f>
        <v>0</v>
      </c>
      <c r="CM32" s="270">
        <f>SUM(CM28:CM31)</f>
        <v>0</v>
      </c>
      <c r="CN32" s="270">
        <f>SUM(CN28:CN31)</f>
        <v>0</v>
      </c>
      <c r="CO32" s="270">
        <f>SUM(CO28:CO31)</f>
        <v>0</v>
      </c>
      <c r="CP32" s="271">
        <f t="shared" si="3"/>
        <v>0</v>
      </c>
      <c r="CS32" s="270">
        <f>SUM(CS28:CS31)</f>
        <v>0</v>
      </c>
      <c r="CT32" s="270">
        <f>SUM(CT28:CT31)</f>
        <v>0</v>
      </c>
      <c r="CU32" s="270">
        <f>SUM(CU28:CU31)</f>
        <v>0</v>
      </c>
      <c r="CV32" s="270">
        <f>SUM(CV28:CV31)</f>
        <v>0</v>
      </c>
      <c r="CW32" s="270">
        <f>SUM(CW28:CW31)</f>
        <v>0</v>
      </c>
      <c r="CX32" s="271">
        <f t="shared" si="5"/>
        <v>0</v>
      </c>
      <c r="DA32" s="270">
        <f>SUM(DA28:DA31)</f>
        <v>0</v>
      </c>
      <c r="DB32" s="270">
        <f>SUM(DB28:DB31)</f>
        <v>0</v>
      </c>
      <c r="DC32" s="270">
        <f>SUM(DC28:DC31)</f>
        <v>0</v>
      </c>
      <c r="DD32" s="270">
        <f>SUM(DD28:DD31)</f>
        <v>0</v>
      </c>
      <c r="DE32" s="270">
        <f>SUM(DE28:DE31)</f>
        <v>0</v>
      </c>
      <c r="DF32" s="271">
        <f t="shared" si="7"/>
        <v>0</v>
      </c>
      <c r="DI32" s="270">
        <f>SUM(DI28:DI31)</f>
        <v>0</v>
      </c>
      <c r="DJ32" s="270">
        <f>SUM(DJ28:DJ31)</f>
        <v>0</v>
      </c>
      <c r="DK32" s="270">
        <f>SUM(DK28:DK31)</f>
        <v>0</v>
      </c>
      <c r="DL32" s="270">
        <f>SUM(DL28:DL31)</f>
        <v>0</v>
      </c>
      <c r="DM32" s="270">
        <f>SUM(DM28:DM31)</f>
        <v>0</v>
      </c>
      <c r="DN32" s="271">
        <f t="shared" si="16"/>
        <v>0</v>
      </c>
      <c r="DQ32" s="270">
        <f>SUM(DQ28:DQ31)</f>
        <v>0</v>
      </c>
      <c r="DR32" s="270">
        <f>SUM(DR28:DR31)</f>
        <v>0</v>
      </c>
      <c r="DS32" s="270">
        <f>SUM(DS28:DS31)</f>
        <v>0</v>
      </c>
      <c r="DT32" s="270">
        <f>SUM(DT28:DT31)</f>
        <v>0</v>
      </c>
      <c r="DU32" s="270">
        <f>SUM(DU28:DU31)</f>
        <v>0</v>
      </c>
      <c r="DV32" s="271">
        <f t="shared" si="10"/>
        <v>0</v>
      </c>
    </row>
    <row r="33" spans="1:126" ht="25.5" hidden="1" customHeight="1">
      <c r="A33" s="232"/>
      <c r="B33" s="194" t="s">
        <v>34</v>
      </c>
      <c r="C33" s="38"/>
      <c r="D33" s="39">
        <f>L33</f>
        <v>0</v>
      </c>
      <c r="E33" s="40">
        <f>D33+SUM(AE33:AI33)</f>
        <v>0</v>
      </c>
      <c r="F33" s="41" t="s">
        <v>26</v>
      </c>
      <c r="G33" s="265">
        <f>'[9]NAW3 - Asset Repl - ENWL'!G30</f>
        <v>0</v>
      </c>
      <c r="H33" s="265">
        <f>'[9]NAW3 - Asset Repl - ENWL'!H30</f>
        <v>0</v>
      </c>
      <c r="I33" s="265">
        <f>'[9]NAW3 - Asset Repl - ENWL'!I30</f>
        <v>0</v>
      </c>
      <c r="J33" s="265">
        <f>'[9]NAW3 - Asset Repl - ENWL'!J30</f>
        <v>0</v>
      </c>
      <c r="K33" s="265">
        <f>'[9]NAW3 - Asset Repl - ENWL'!K30</f>
        <v>0</v>
      </c>
      <c r="L33" s="42">
        <f>SUM(G33:K33)</f>
        <v>0</v>
      </c>
      <c r="M33" s="265">
        <f>'[9]NAW3 - Asset Repl - ENWL'!M30</f>
        <v>0</v>
      </c>
      <c r="N33" s="265">
        <f>'[9]NAW3 - Asset Repl - ENWL'!N30</f>
        <v>0</v>
      </c>
      <c r="O33" s="265">
        <f>'[9]NAW3 - Asset Repl - ENWL'!O30</f>
        <v>0</v>
      </c>
      <c r="P33" s="265">
        <f>'[9]NAW3 - Asset Repl - ENWL'!P30</f>
        <v>0</v>
      </c>
      <c r="Q33" s="265">
        <f>'[9]NAW3 - Asset Repl - ENWL'!Q30</f>
        <v>0</v>
      </c>
      <c r="R33" s="42">
        <f>SUM(M33:Q33)</f>
        <v>0</v>
      </c>
      <c r="S33" s="265">
        <f>'[9]NAW3 - Asset Repl - ENWL'!S30</f>
        <v>0</v>
      </c>
      <c r="T33" s="265">
        <f>'[9]NAW3 - Asset Repl - ENWL'!T30</f>
        <v>0</v>
      </c>
      <c r="U33" s="265">
        <f>'[9]NAW3 - Asset Repl - ENWL'!U30</f>
        <v>0</v>
      </c>
      <c r="V33" s="265">
        <f>'[9]NAW3 - Asset Repl - ENWL'!V30</f>
        <v>0</v>
      </c>
      <c r="W33" s="265">
        <f>'[9]NAW3 - Asset Repl - ENWL'!W30</f>
        <v>0</v>
      </c>
      <c r="X33" s="42">
        <f>SUM(S33:W33)</f>
        <v>0</v>
      </c>
      <c r="Y33" s="266">
        <f>'[9]NAW3 - Asset Repl - ENWL'!Y30</f>
        <v>0</v>
      </c>
      <c r="Z33" s="266">
        <f>'[9]NAW3 - Asset Repl - ENWL'!Z30</f>
        <v>0</v>
      </c>
      <c r="AA33" s="266">
        <f>'[9]NAW3 - Asset Repl - ENWL'!AA30</f>
        <v>0</v>
      </c>
      <c r="AB33" s="266">
        <f>'[9]NAW3 - Asset Repl - ENWL'!AB30</f>
        <v>0</v>
      </c>
      <c r="AC33" s="266">
        <f>'[9]NAW3 - Asset Repl - ENWL'!AC30</f>
        <v>0</v>
      </c>
      <c r="AD33" s="42">
        <f>SUM(Y33:AC33)</f>
        <v>0</v>
      </c>
      <c r="AE33" s="266">
        <f>'[9]NAW3 - Asset Repl - ENWL'!AE30</f>
        <v>0</v>
      </c>
      <c r="AF33" s="266">
        <f>'[9]NAW3 - Asset Repl - ENWL'!AF30</f>
        <v>0</v>
      </c>
      <c r="AG33" s="266">
        <f>'[9]NAW3 - Asset Repl - ENWL'!AG30</f>
        <v>0</v>
      </c>
      <c r="AH33" s="266">
        <f>'[9]NAW3 - Asset Repl - ENWL'!AH30</f>
        <v>0</v>
      </c>
      <c r="AI33" s="266">
        <f>'[9]NAW3 - Asset Repl - ENWL'!AI30</f>
        <v>0</v>
      </c>
      <c r="AJ33" s="42">
        <f>SUM(AE33:AI33)</f>
        <v>0</v>
      </c>
      <c r="AK33" s="266">
        <f>'[9]NAW3 - Asset Repl - ENWL'!AK30</f>
        <v>0</v>
      </c>
      <c r="AL33" s="266">
        <f>'[9]NAW3 - Asset Repl - ENWL'!AL30</f>
        <v>0</v>
      </c>
      <c r="AM33" s="266">
        <f>'[9]NAW3 - Asset Repl - ENWL'!AM30</f>
        <v>0</v>
      </c>
      <c r="AN33" s="266">
        <f>'[9]NAW3 - Asset Repl - ENWL'!AN30</f>
        <v>0</v>
      </c>
      <c r="AO33" s="266">
        <f>'[9]NAW3 - Asset Repl - ENWL'!AO30</f>
        <v>0</v>
      </c>
      <c r="AP33" s="42">
        <f>SUM(AK33:AO33)</f>
        <v>0</v>
      </c>
      <c r="BB33" s="255"/>
      <c r="BC33" s="255"/>
      <c r="BD33" s="41" t="s">
        <v>26</v>
      </c>
      <c r="BE33" s="267">
        <f>'ENWL - HI Probs. of Failure '!O$14</f>
        <v>0</v>
      </c>
      <c r="BF33" s="267">
        <f>'ENWL - HI Probs. of Failure '!P$14</f>
        <v>0</v>
      </c>
      <c r="BG33" s="267">
        <f>'ENWL - HI Probs. of Failure '!Q$14</f>
        <v>0</v>
      </c>
      <c r="BH33" s="267">
        <f>'ENWL - HI Probs. of Failure '!R$14</f>
        <v>0</v>
      </c>
      <c r="BI33" s="267">
        <f>'ENWL - HI Probs. of Failure '!S$14</f>
        <v>0</v>
      </c>
      <c r="BJ33" s="141"/>
      <c r="BK33" s="255"/>
      <c r="BL33" s="41" t="s">
        <v>26</v>
      </c>
      <c r="BM33" s="274">
        <f>IFERROR($BM2*'ENWL - Ave Crit'!$Q$14,0)</f>
        <v>0</v>
      </c>
      <c r="BN33" s="274">
        <f>IFERROR($BM2*'ENWL - Ave Crit'!$Q$14,0)</f>
        <v>0</v>
      </c>
      <c r="BO33" s="274">
        <f>IFERROR($BM2*'ENWL - Ave Crit'!$Q$14,0)</f>
        <v>0</v>
      </c>
      <c r="BP33" s="274">
        <f>IFERROR($BM2*'ENWL - Ave Crit'!$Q$14,0)</f>
        <v>0</v>
      </c>
      <c r="BQ33" s="274">
        <f>IFERROR($BM2*'ENWL - Ave Crit'!$Q$14,0)</f>
        <v>0</v>
      </c>
      <c r="BR33" s="141"/>
      <c r="BS33" s="255"/>
      <c r="BT33" s="41" t="s">
        <v>26</v>
      </c>
      <c r="BU33" s="16" t="str">
        <f t="shared" si="11"/>
        <v/>
      </c>
      <c r="BV33" s="16" t="str">
        <f t="shared" si="12"/>
        <v/>
      </c>
      <c r="BW33" s="16" t="str">
        <f t="shared" si="13"/>
        <v/>
      </c>
      <c r="BX33" s="16" t="str">
        <f t="shared" si="14"/>
        <v/>
      </c>
      <c r="BY33" s="16" t="str">
        <f t="shared" si="15"/>
        <v/>
      </c>
      <c r="BZ33" s="255"/>
      <c r="CA33" s="255"/>
      <c r="CB33" s="41" t="s">
        <v>26</v>
      </c>
      <c r="CC33" s="269" t="str">
        <f>IF(BU33="","",M33*BU33)</f>
        <v/>
      </c>
      <c r="CD33" s="269" t="str">
        <f t="shared" ref="CD33:CG36" si="35">IF(BV33="","",N33*BV33)</f>
        <v/>
      </c>
      <c r="CE33" s="269" t="str">
        <f t="shared" si="35"/>
        <v/>
      </c>
      <c r="CF33" s="269" t="str">
        <f t="shared" si="35"/>
        <v/>
      </c>
      <c r="CG33" s="269" t="str">
        <f t="shared" si="35"/>
        <v/>
      </c>
      <c r="CH33" s="271">
        <f t="shared" si="1"/>
        <v>0</v>
      </c>
      <c r="CI33" s="272"/>
      <c r="CJ33" s="272"/>
      <c r="CK33" s="269" t="str">
        <f t="shared" ref="CK33:CO36" si="36">IF(BU33="","",G33*BU33)</f>
        <v/>
      </c>
      <c r="CL33" s="269" t="str">
        <f t="shared" si="36"/>
        <v/>
      </c>
      <c r="CM33" s="269" t="str">
        <f t="shared" si="36"/>
        <v/>
      </c>
      <c r="CN33" s="269" t="str">
        <f t="shared" si="36"/>
        <v/>
      </c>
      <c r="CO33" s="269" t="str">
        <f t="shared" si="36"/>
        <v/>
      </c>
      <c r="CP33" s="271">
        <f t="shared" si="3"/>
        <v>0</v>
      </c>
      <c r="CS33" s="269" t="str">
        <f>IF(BU33="","",Y33*BU33)</f>
        <v/>
      </c>
      <c r="CT33" s="269" t="str">
        <f t="shared" ref="CT33:CW36" si="37">IF(BV33="","",Z33*BV33)</f>
        <v/>
      </c>
      <c r="CU33" s="269" t="str">
        <f t="shared" si="37"/>
        <v/>
      </c>
      <c r="CV33" s="269" t="str">
        <f t="shared" si="37"/>
        <v/>
      </c>
      <c r="CW33" s="269" t="str">
        <f t="shared" si="37"/>
        <v/>
      </c>
      <c r="CX33" s="271">
        <f t="shared" si="5"/>
        <v>0</v>
      </c>
      <c r="DA33" s="269" t="str">
        <f>IF(BU33="","",(S33+Y33)*BU33)</f>
        <v/>
      </c>
      <c r="DB33" s="269" t="str">
        <f t="shared" ref="DB33:DE36" si="38">IF(BV33="","",(T33+Z33)*BV33)</f>
        <v/>
      </c>
      <c r="DC33" s="269" t="str">
        <f t="shared" si="38"/>
        <v/>
      </c>
      <c r="DD33" s="269" t="str">
        <f t="shared" si="38"/>
        <v/>
      </c>
      <c r="DE33" s="269" t="str">
        <f t="shared" si="38"/>
        <v/>
      </c>
      <c r="DF33" s="271">
        <f t="shared" si="7"/>
        <v>0</v>
      </c>
      <c r="DI33" s="269" t="str">
        <f>IF(BU33="","",AK33*BU33)</f>
        <v/>
      </c>
      <c r="DJ33" s="269" t="str">
        <f t="shared" ref="DJ33:DM36" si="39">IF(BV33="","",AL33*BV33)</f>
        <v/>
      </c>
      <c r="DK33" s="269" t="str">
        <f t="shared" si="39"/>
        <v/>
      </c>
      <c r="DL33" s="269" t="str">
        <f t="shared" si="39"/>
        <v/>
      </c>
      <c r="DM33" s="269" t="str">
        <f t="shared" si="39"/>
        <v/>
      </c>
      <c r="DN33" s="271">
        <f>SUM(DI33:DM33)</f>
        <v>0</v>
      </c>
      <c r="DQ33" s="269" t="str">
        <f>IF(BU33="","",(AE33+AK33)*BU33)</f>
        <v/>
      </c>
      <c r="DR33" s="269" t="str">
        <f t="shared" ref="DR33:DU36" si="40">IF(BV33="","",(AF33+AL33)*BV33)</f>
        <v/>
      </c>
      <c r="DS33" s="269" t="str">
        <f t="shared" si="40"/>
        <v/>
      </c>
      <c r="DT33" s="269" t="str">
        <f t="shared" si="40"/>
        <v/>
      </c>
      <c r="DU33" s="269" t="str">
        <f t="shared" si="40"/>
        <v/>
      </c>
      <c r="DV33" s="271">
        <f t="shared" si="10"/>
        <v>0</v>
      </c>
    </row>
    <row r="34" spans="1:126" ht="25.5" hidden="1" customHeight="1">
      <c r="A34" s="232"/>
      <c r="B34" s="157"/>
      <c r="C34" s="43"/>
      <c r="D34" s="44">
        <f>L34</f>
        <v>0</v>
      </c>
      <c r="E34" s="45">
        <f>D34+SUM(AE34:AI34)</f>
        <v>0</v>
      </c>
      <c r="F34" s="46" t="s">
        <v>28</v>
      </c>
      <c r="G34" s="265">
        <f>'[9]NAW3 - Asset Repl - ENWL'!G31</f>
        <v>0</v>
      </c>
      <c r="H34" s="265">
        <f>'[9]NAW3 - Asset Repl - ENWL'!H31</f>
        <v>0</v>
      </c>
      <c r="I34" s="265">
        <f>'[9]NAW3 - Asset Repl - ENWL'!I31</f>
        <v>0</v>
      </c>
      <c r="J34" s="265">
        <f>'[9]NAW3 - Asset Repl - ENWL'!J31</f>
        <v>0</v>
      </c>
      <c r="K34" s="265">
        <f>'[9]NAW3 - Asset Repl - ENWL'!K31</f>
        <v>0</v>
      </c>
      <c r="L34" s="47">
        <f>SUM(G34:K34)</f>
        <v>0</v>
      </c>
      <c r="M34" s="265">
        <f>'[9]NAW3 - Asset Repl - ENWL'!M31</f>
        <v>0</v>
      </c>
      <c r="N34" s="265">
        <f>'[9]NAW3 - Asset Repl - ENWL'!N31</f>
        <v>0</v>
      </c>
      <c r="O34" s="265">
        <f>'[9]NAW3 - Asset Repl - ENWL'!O31</f>
        <v>0</v>
      </c>
      <c r="P34" s="265">
        <f>'[9]NAW3 - Asset Repl - ENWL'!P31</f>
        <v>0</v>
      </c>
      <c r="Q34" s="265">
        <f>'[9]NAW3 - Asset Repl - ENWL'!Q31</f>
        <v>0</v>
      </c>
      <c r="R34" s="47">
        <f>SUM(M34:Q34)</f>
        <v>0</v>
      </c>
      <c r="S34" s="265">
        <f>'[9]NAW3 - Asset Repl - ENWL'!S31</f>
        <v>0</v>
      </c>
      <c r="T34" s="265">
        <f>'[9]NAW3 - Asset Repl - ENWL'!T31</f>
        <v>0</v>
      </c>
      <c r="U34" s="265">
        <f>'[9]NAW3 - Asset Repl - ENWL'!U31</f>
        <v>0</v>
      </c>
      <c r="V34" s="265">
        <f>'[9]NAW3 - Asset Repl - ENWL'!V31</f>
        <v>0</v>
      </c>
      <c r="W34" s="265">
        <f>'[9]NAW3 - Asset Repl - ENWL'!W31</f>
        <v>0</v>
      </c>
      <c r="X34" s="47">
        <f>SUM(S34:W34)</f>
        <v>0</v>
      </c>
      <c r="Y34" s="265">
        <f>'[9]NAW3 - Asset Repl - ENWL'!Y31</f>
        <v>0</v>
      </c>
      <c r="Z34" s="265">
        <f>'[9]NAW3 - Asset Repl - ENWL'!Z31</f>
        <v>0</v>
      </c>
      <c r="AA34" s="265">
        <f>'[9]NAW3 - Asset Repl - ENWL'!AA31</f>
        <v>0</v>
      </c>
      <c r="AB34" s="265">
        <f>'[9]NAW3 - Asset Repl - ENWL'!AB31</f>
        <v>0</v>
      </c>
      <c r="AC34" s="265">
        <f>'[9]NAW3 - Asset Repl - ENWL'!AC31</f>
        <v>0</v>
      </c>
      <c r="AD34" s="47">
        <f>SUM(Y34:AC34)</f>
        <v>0</v>
      </c>
      <c r="AE34" s="265">
        <f>'[9]NAW3 - Asset Repl - ENWL'!AE31</f>
        <v>0</v>
      </c>
      <c r="AF34" s="265">
        <f>'[9]NAW3 - Asset Repl - ENWL'!AF31</f>
        <v>0</v>
      </c>
      <c r="AG34" s="265">
        <f>'[9]NAW3 - Asset Repl - ENWL'!AG31</f>
        <v>0</v>
      </c>
      <c r="AH34" s="265">
        <f>'[9]NAW3 - Asset Repl - ENWL'!AH31</f>
        <v>0</v>
      </c>
      <c r="AI34" s="265">
        <f>'[9]NAW3 - Asset Repl - ENWL'!AI31</f>
        <v>0</v>
      </c>
      <c r="AJ34" s="47">
        <f>SUM(AE34:AI34)</f>
        <v>0</v>
      </c>
      <c r="AK34" s="265">
        <f>'[9]NAW3 - Asset Repl - ENWL'!AK31</f>
        <v>0</v>
      </c>
      <c r="AL34" s="265">
        <f>'[9]NAW3 - Asset Repl - ENWL'!AL31</f>
        <v>0</v>
      </c>
      <c r="AM34" s="265">
        <f>'[9]NAW3 - Asset Repl - ENWL'!AM31</f>
        <v>0</v>
      </c>
      <c r="AN34" s="265">
        <f>'[9]NAW3 - Asset Repl - ENWL'!AN31</f>
        <v>0</v>
      </c>
      <c r="AO34" s="265">
        <f>'[9]NAW3 - Asset Repl - ENWL'!AO31</f>
        <v>0</v>
      </c>
      <c r="AP34" s="47">
        <f>SUM(AK34:AO34)</f>
        <v>0</v>
      </c>
      <c r="BB34" s="255"/>
      <c r="BC34" s="255"/>
      <c r="BD34" s="46" t="s">
        <v>28</v>
      </c>
      <c r="BE34" s="267">
        <f>'ENWL - HI Probs. of Failure '!O$14</f>
        <v>0</v>
      </c>
      <c r="BF34" s="267">
        <f>'ENWL - HI Probs. of Failure '!P$14</f>
        <v>0</v>
      </c>
      <c r="BG34" s="267">
        <f>'ENWL - HI Probs. of Failure '!Q$14</f>
        <v>0</v>
      </c>
      <c r="BH34" s="267">
        <f>'ENWL - HI Probs. of Failure '!R$14</f>
        <v>0</v>
      </c>
      <c r="BI34" s="267">
        <f>'ENWL - HI Probs. of Failure '!S$14</f>
        <v>0</v>
      </c>
      <c r="BJ34" s="142"/>
      <c r="BK34" s="255"/>
      <c r="BL34" s="46" t="s">
        <v>28</v>
      </c>
      <c r="BM34" s="274">
        <f>IFERROR($BM3*'ENWL - Ave Crit'!$Q$14,0)</f>
        <v>0</v>
      </c>
      <c r="BN34" s="274">
        <f>IFERROR($BM3*'ENWL - Ave Crit'!$Q$14,0)</f>
        <v>0</v>
      </c>
      <c r="BO34" s="274">
        <f>IFERROR($BM3*'ENWL - Ave Crit'!$Q$14,0)</f>
        <v>0</v>
      </c>
      <c r="BP34" s="274">
        <f>IFERROR($BM3*'ENWL - Ave Crit'!$Q$14,0)</f>
        <v>0</v>
      </c>
      <c r="BQ34" s="274">
        <f>IFERROR($BM3*'ENWL - Ave Crit'!$Q$14,0)</f>
        <v>0</v>
      </c>
      <c r="BR34" s="142"/>
      <c r="BS34" s="255"/>
      <c r="BT34" s="46" t="s">
        <v>28</v>
      </c>
      <c r="BU34" s="16" t="str">
        <f t="shared" si="11"/>
        <v/>
      </c>
      <c r="BV34" s="16" t="str">
        <f t="shared" si="12"/>
        <v/>
      </c>
      <c r="BW34" s="16" t="str">
        <f t="shared" si="13"/>
        <v/>
      </c>
      <c r="BX34" s="16" t="str">
        <f t="shared" si="14"/>
        <v/>
      </c>
      <c r="BY34" s="16" t="str">
        <f t="shared" si="15"/>
        <v/>
      </c>
      <c r="BZ34" s="255"/>
      <c r="CA34" s="255"/>
      <c r="CB34" s="46" t="s">
        <v>28</v>
      </c>
      <c r="CC34" s="269" t="str">
        <f>IF(BU34="","",M34*BU34)</f>
        <v/>
      </c>
      <c r="CD34" s="269" t="str">
        <f t="shared" si="35"/>
        <v/>
      </c>
      <c r="CE34" s="269" t="str">
        <f t="shared" si="35"/>
        <v/>
      </c>
      <c r="CF34" s="269" t="str">
        <f t="shared" si="35"/>
        <v/>
      </c>
      <c r="CG34" s="269" t="str">
        <f t="shared" si="35"/>
        <v/>
      </c>
      <c r="CH34" s="271">
        <f t="shared" si="1"/>
        <v>0</v>
      </c>
      <c r="CI34" s="272"/>
      <c r="CJ34" s="272"/>
      <c r="CK34" s="269" t="str">
        <f t="shared" si="36"/>
        <v/>
      </c>
      <c r="CL34" s="269" t="str">
        <f t="shared" si="36"/>
        <v/>
      </c>
      <c r="CM34" s="269" t="str">
        <f t="shared" si="36"/>
        <v/>
      </c>
      <c r="CN34" s="269" t="str">
        <f t="shared" si="36"/>
        <v/>
      </c>
      <c r="CO34" s="269" t="str">
        <f t="shared" si="36"/>
        <v/>
      </c>
      <c r="CP34" s="271">
        <f t="shared" si="3"/>
        <v>0</v>
      </c>
      <c r="CS34" s="269" t="str">
        <f>IF(BU34="","",Y34*BU34)</f>
        <v/>
      </c>
      <c r="CT34" s="269" t="str">
        <f t="shared" si="37"/>
        <v/>
      </c>
      <c r="CU34" s="269" t="str">
        <f t="shared" si="37"/>
        <v/>
      </c>
      <c r="CV34" s="269" t="str">
        <f t="shared" si="37"/>
        <v/>
      </c>
      <c r="CW34" s="269" t="str">
        <f t="shared" si="37"/>
        <v/>
      </c>
      <c r="CX34" s="271">
        <f t="shared" si="5"/>
        <v>0</v>
      </c>
      <c r="DA34" s="269" t="str">
        <f>IF(BU34="","",(S34+Y34)*BU34)</f>
        <v/>
      </c>
      <c r="DB34" s="269" t="str">
        <f t="shared" si="38"/>
        <v/>
      </c>
      <c r="DC34" s="269" t="str">
        <f t="shared" si="38"/>
        <v/>
      </c>
      <c r="DD34" s="269" t="str">
        <f t="shared" si="38"/>
        <v/>
      </c>
      <c r="DE34" s="269" t="str">
        <f t="shared" si="38"/>
        <v/>
      </c>
      <c r="DF34" s="271">
        <f t="shared" si="7"/>
        <v>0</v>
      </c>
      <c r="DI34" s="269" t="str">
        <f>IF(BU34="","",AK34*BU34)</f>
        <v/>
      </c>
      <c r="DJ34" s="269" t="str">
        <f t="shared" si="39"/>
        <v/>
      </c>
      <c r="DK34" s="269" t="str">
        <f t="shared" si="39"/>
        <v/>
      </c>
      <c r="DL34" s="269" t="str">
        <f t="shared" si="39"/>
        <v/>
      </c>
      <c r="DM34" s="269" t="str">
        <f t="shared" si="39"/>
        <v/>
      </c>
      <c r="DN34" s="271">
        <f t="shared" si="16"/>
        <v>0</v>
      </c>
      <c r="DQ34" s="269" t="str">
        <f>IF(BU34="","",(AE34+AK34)*BU34)</f>
        <v/>
      </c>
      <c r="DR34" s="269" t="str">
        <f t="shared" si="40"/>
        <v/>
      </c>
      <c r="DS34" s="269" t="str">
        <f t="shared" si="40"/>
        <v/>
      </c>
      <c r="DT34" s="269" t="str">
        <f t="shared" si="40"/>
        <v/>
      </c>
      <c r="DU34" s="269" t="str">
        <f t="shared" si="40"/>
        <v/>
      </c>
      <c r="DV34" s="271">
        <f t="shared" si="10"/>
        <v>0</v>
      </c>
    </row>
    <row r="35" spans="1:126" ht="25.5" hidden="1" customHeight="1">
      <c r="A35" s="232"/>
      <c r="B35" s="157"/>
      <c r="C35" s="43"/>
      <c r="D35" s="44">
        <f>L35</f>
        <v>0</v>
      </c>
      <c r="E35" s="45">
        <f>D35+SUM(AE35:AI35)</f>
        <v>0</v>
      </c>
      <c r="F35" s="46" t="s">
        <v>30</v>
      </c>
      <c r="G35" s="265">
        <f>'[9]NAW3 - Asset Repl - ENWL'!G32</f>
        <v>0</v>
      </c>
      <c r="H35" s="265">
        <f>'[9]NAW3 - Asset Repl - ENWL'!H32</f>
        <v>0</v>
      </c>
      <c r="I35" s="265">
        <f>'[9]NAW3 - Asset Repl - ENWL'!I32</f>
        <v>0</v>
      </c>
      <c r="J35" s="265">
        <f>'[9]NAW3 - Asset Repl - ENWL'!J32</f>
        <v>0</v>
      </c>
      <c r="K35" s="265">
        <f>'[9]NAW3 - Asset Repl - ENWL'!K32</f>
        <v>0</v>
      </c>
      <c r="L35" s="47">
        <f>SUM(G35:K35)</f>
        <v>0</v>
      </c>
      <c r="M35" s="265">
        <f>'[9]NAW3 - Asset Repl - ENWL'!M32</f>
        <v>0</v>
      </c>
      <c r="N35" s="265">
        <f>'[9]NAW3 - Asset Repl - ENWL'!N32</f>
        <v>0</v>
      </c>
      <c r="O35" s="265">
        <f>'[9]NAW3 - Asset Repl - ENWL'!O32</f>
        <v>0</v>
      </c>
      <c r="P35" s="265">
        <f>'[9]NAW3 - Asset Repl - ENWL'!P32</f>
        <v>0</v>
      </c>
      <c r="Q35" s="265">
        <f>'[9]NAW3 - Asset Repl - ENWL'!Q32</f>
        <v>0</v>
      </c>
      <c r="R35" s="47">
        <f>SUM(M35:Q35)</f>
        <v>0</v>
      </c>
      <c r="S35" s="265">
        <f>'[9]NAW3 - Asset Repl - ENWL'!S32</f>
        <v>0</v>
      </c>
      <c r="T35" s="265">
        <f>'[9]NAW3 - Asset Repl - ENWL'!T32</f>
        <v>0</v>
      </c>
      <c r="U35" s="265">
        <f>'[9]NAW3 - Asset Repl - ENWL'!U32</f>
        <v>0</v>
      </c>
      <c r="V35" s="265">
        <f>'[9]NAW3 - Asset Repl - ENWL'!V32</f>
        <v>0</v>
      </c>
      <c r="W35" s="265">
        <f>'[9]NAW3 - Asset Repl - ENWL'!W32</f>
        <v>0</v>
      </c>
      <c r="X35" s="47">
        <f>SUM(S35:W35)</f>
        <v>0</v>
      </c>
      <c r="Y35" s="265">
        <f>'[9]NAW3 - Asset Repl - ENWL'!Y32</f>
        <v>0</v>
      </c>
      <c r="Z35" s="265">
        <f>'[9]NAW3 - Asset Repl - ENWL'!Z32</f>
        <v>0</v>
      </c>
      <c r="AA35" s="265">
        <f>'[9]NAW3 - Asset Repl - ENWL'!AA32</f>
        <v>0</v>
      </c>
      <c r="AB35" s="265">
        <f>'[9]NAW3 - Asset Repl - ENWL'!AB32</f>
        <v>0</v>
      </c>
      <c r="AC35" s="265">
        <f>'[9]NAW3 - Asset Repl - ENWL'!AC32</f>
        <v>0</v>
      </c>
      <c r="AD35" s="47">
        <f>SUM(Y35:AC35)</f>
        <v>0</v>
      </c>
      <c r="AE35" s="265">
        <f>'[9]NAW3 - Asset Repl - ENWL'!AE32</f>
        <v>0</v>
      </c>
      <c r="AF35" s="265">
        <f>'[9]NAW3 - Asset Repl - ENWL'!AF32</f>
        <v>0</v>
      </c>
      <c r="AG35" s="265">
        <f>'[9]NAW3 - Asset Repl - ENWL'!AG32</f>
        <v>0</v>
      </c>
      <c r="AH35" s="265">
        <f>'[9]NAW3 - Asset Repl - ENWL'!AH32</f>
        <v>0</v>
      </c>
      <c r="AI35" s="265">
        <f>'[9]NAW3 - Asset Repl - ENWL'!AI32</f>
        <v>0</v>
      </c>
      <c r="AJ35" s="47">
        <f>SUM(AE35:AI35)</f>
        <v>0</v>
      </c>
      <c r="AK35" s="265">
        <f>'[9]NAW3 - Asset Repl - ENWL'!AK32</f>
        <v>0</v>
      </c>
      <c r="AL35" s="265">
        <f>'[9]NAW3 - Asset Repl - ENWL'!AL32</f>
        <v>0</v>
      </c>
      <c r="AM35" s="265">
        <f>'[9]NAW3 - Asset Repl - ENWL'!AM32</f>
        <v>0</v>
      </c>
      <c r="AN35" s="265">
        <f>'[9]NAW3 - Asset Repl - ENWL'!AN32</f>
        <v>0</v>
      </c>
      <c r="AO35" s="265">
        <f>'[9]NAW3 - Asset Repl - ENWL'!AO32</f>
        <v>0</v>
      </c>
      <c r="AP35" s="47">
        <f>SUM(AK35:AO35)</f>
        <v>0</v>
      </c>
      <c r="BB35" s="255"/>
      <c r="BC35" s="255"/>
      <c r="BD35" s="46" t="s">
        <v>30</v>
      </c>
      <c r="BE35" s="267">
        <f>'ENWL - HI Probs. of Failure '!O$14</f>
        <v>0</v>
      </c>
      <c r="BF35" s="267">
        <f>'ENWL - HI Probs. of Failure '!P$14</f>
        <v>0</v>
      </c>
      <c r="BG35" s="267">
        <f>'ENWL - HI Probs. of Failure '!Q$14</f>
        <v>0</v>
      </c>
      <c r="BH35" s="267">
        <f>'ENWL - HI Probs. of Failure '!R$14</f>
        <v>0</v>
      </c>
      <c r="BI35" s="267">
        <f>'ENWL - HI Probs. of Failure '!S$14</f>
        <v>0</v>
      </c>
      <c r="BJ35" s="142"/>
      <c r="BK35" s="255"/>
      <c r="BL35" s="46" t="s">
        <v>30</v>
      </c>
      <c r="BM35" s="274">
        <f>IFERROR($BM4*'ENWL - Ave Crit'!$Q$14,0)</f>
        <v>0</v>
      </c>
      <c r="BN35" s="274">
        <f>IFERROR($BM4*'ENWL - Ave Crit'!$Q$14,0)</f>
        <v>0</v>
      </c>
      <c r="BO35" s="274">
        <f>IFERROR($BM4*'ENWL - Ave Crit'!$Q$14,0)</f>
        <v>0</v>
      </c>
      <c r="BP35" s="274">
        <f>IFERROR($BM4*'ENWL - Ave Crit'!$Q$14,0)</f>
        <v>0</v>
      </c>
      <c r="BQ35" s="274">
        <f>IFERROR($BM4*'ENWL - Ave Crit'!$Q$14,0)</f>
        <v>0</v>
      </c>
      <c r="BR35" s="142"/>
      <c r="BS35" s="255"/>
      <c r="BT35" s="46" t="s">
        <v>30</v>
      </c>
      <c r="BU35" s="16" t="str">
        <f t="shared" si="11"/>
        <v/>
      </c>
      <c r="BV35" s="16" t="str">
        <f t="shared" si="12"/>
        <v/>
      </c>
      <c r="BW35" s="16" t="str">
        <f t="shared" si="13"/>
        <v/>
      </c>
      <c r="BX35" s="16" t="str">
        <f t="shared" si="14"/>
        <v/>
      </c>
      <c r="BY35" s="16" t="str">
        <f t="shared" si="15"/>
        <v/>
      </c>
      <c r="BZ35" s="255"/>
      <c r="CA35" s="255"/>
      <c r="CB35" s="46" t="s">
        <v>30</v>
      </c>
      <c r="CC35" s="269" t="str">
        <f>IF(BU35="","",M35*BU35)</f>
        <v/>
      </c>
      <c r="CD35" s="269" t="str">
        <f t="shared" si="35"/>
        <v/>
      </c>
      <c r="CE35" s="269" t="str">
        <f t="shared" si="35"/>
        <v/>
      </c>
      <c r="CF35" s="269" t="str">
        <f t="shared" si="35"/>
        <v/>
      </c>
      <c r="CG35" s="269" t="str">
        <f t="shared" si="35"/>
        <v/>
      </c>
      <c r="CH35" s="271">
        <f t="shared" si="1"/>
        <v>0</v>
      </c>
      <c r="CI35" s="272"/>
      <c r="CJ35" s="272"/>
      <c r="CK35" s="269" t="str">
        <f t="shared" si="36"/>
        <v/>
      </c>
      <c r="CL35" s="269" t="str">
        <f t="shared" si="36"/>
        <v/>
      </c>
      <c r="CM35" s="269" t="str">
        <f t="shared" si="36"/>
        <v/>
      </c>
      <c r="CN35" s="269" t="str">
        <f t="shared" si="36"/>
        <v/>
      </c>
      <c r="CO35" s="269" t="str">
        <f t="shared" si="36"/>
        <v/>
      </c>
      <c r="CP35" s="271">
        <f t="shared" si="3"/>
        <v>0</v>
      </c>
      <c r="CS35" s="269" t="str">
        <f>IF(BU35="","",Y35*BU35)</f>
        <v/>
      </c>
      <c r="CT35" s="269" t="str">
        <f t="shared" si="37"/>
        <v/>
      </c>
      <c r="CU35" s="269" t="str">
        <f t="shared" si="37"/>
        <v/>
      </c>
      <c r="CV35" s="269" t="str">
        <f t="shared" si="37"/>
        <v/>
      </c>
      <c r="CW35" s="269" t="str">
        <f t="shared" si="37"/>
        <v/>
      </c>
      <c r="CX35" s="271">
        <f t="shared" si="5"/>
        <v>0</v>
      </c>
      <c r="DA35" s="269" t="str">
        <f>IF(BU35="","",(S35+Y35)*BU35)</f>
        <v/>
      </c>
      <c r="DB35" s="269" t="str">
        <f t="shared" si="38"/>
        <v/>
      </c>
      <c r="DC35" s="269" t="str">
        <f t="shared" si="38"/>
        <v/>
      </c>
      <c r="DD35" s="269" t="str">
        <f t="shared" si="38"/>
        <v/>
      </c>
      <c r="DE35" s="269" t="str">
        <f t="shared" si="38"/>
        <v/>
      </c>
      <c r="DF35" s="271">
        <f t="shared" si="7"/>
        <v>0</v>
      </c>
      <c r="DI35" s="269" t="str">
        <f>IF(BU35="","",AK35*BU35)</f>
        <v/>
      </c>
      <c r="DJ35" s="269" t="str">
        <f t="shared" si="39"/>
        <v/>
      </c>
      <c r="DK35" s="269" t="str">
        <f t="shared" si="39"/>
        <v/>
      </c>
      <c r="DL35" s="269" t="str">
        <f t="shared" si="39"/>
        <v/>
      </c>
      <c r="DM35" s="269" t="str">
        <f t="shared" si="39"/>
        <v/>
      </c>
      <c r="DN35" s="271">
        <f t="shared" si="16"/>
        <v>0</v>
      </c>
      <c r="DQ35" s="269" t="str">
        <f>IF(BU35="","",(AE35+AK35)*BU35)</f>
        <v/>
      </c>
      <c r="DR35" s="269" t="str">
        <f t="shared" si="40"/>
        <v/>
      </c>
      <c r="DS35" s="269" t="str">
        <f t="shared" si="40"/>
        <v/>
      </c>
      <c r="DT35" s="269" t="str">
        <f t="shared" si="40"/>
        <v/>
      </c>
      <c r="DU35" s="269" t="str">
        <f t="shared" si="40"/>
        <v/>
      </c>
      <c r="DV35" s="271">
        <f t="shared" si="10"/>
        <v>0</v>
      </c>
    </row>
    <row r="36" spans="1:126" ht="25.5" hidden="1" customHeight="1">
      <c r="A36" s="232"/>
      <c r="B36" s="157"/>
      <c r="C36" s="43"/>
      <c r="D36" s="44">
        <f>L36</f>
        <v>0</v>
      </c>
      <c r="E36" s="45">
        <f>D36+SUM(AE36:AI36)</f>
        <v>0</v>
      </c>
      <c r="F36" s="46" t="s">
        <v>31</v>
      </c>
      <c r="G36" s="265">
        <f>'[9]NAW3 - Asset Repl - ENWL'!G33</f>
        <v>0</v>
      </c>
      <c r="H36" s="265">
        <f>'[9]NAW3 - Asset Repl - ENWL'!H33</f>
        <v>0</v>
      </c>
      <c r="I36" s="265">
        <f>'[9]NAW3 - Asset Repl - ENWL'!I33</f>
        <v>0</v>
      </c>
      <c r="J36" s="265">
        <f>'[9]NAW3 - Asset Repl - ENWL'!J33</f>
        <v>0</v>
      </c>
      <c r="K36" s="265">
        <f>'[9]NAW3 - Asset Repl - ENWL'!K33</f>
        <v>0</v>
      </c>
      <c r="L36" s="47">
        <f>SUM(G36:K36)</f>
        <v>0</v>
      </c>
      <c r="M36" s="265">
        <f>'[9]NAW3 - Asset Repl - ENWL'!M33</f>
        <v>0</v>
      </c>
      <c r="N36" s="265">
        <f>'[9]NAW3 - Asset Repl - ENWL'!N33</f>
        <v>0</v>
      </c>
      <c r="O36" s="265">
        <f>'[9]NAW3 - Asset Repl - ENWL'!O33</f>
        <v>0</v>
      </c>
      <c r="P36" s="265">
        <f>'[9]NAW3 - Asset Repl - ENWL'!P33</f>
        <v>0</v>
      </c>
      <c r="Q36" s="265">
        <f>'[9]NAW3 - Asset Repl - ENWL'!Q33</f>
        <v>0</v>
      </c>
      <c r="R36" s="47">
        <f>SUM(M36:Q36)</f>
        <v>0</v>
      </c>
      <c r="S36" s="265">
        <f>'[9]NAW3 - Asset Repl - ENWL'!S33</f>
        <v>0</v>
      </c>
      <c r="T36" s="265">
        <f>'[9]NAW3 - Asset Repl - ENWL'!T33</f>
        <v>0</v>
      </c>
      <c r="U36" s="265">
        <f>'[9]NAW3 - Asset Repl - ENWL'!U33</f>
        <v>0</v>
      </c>
      <c r="V36" s="265">
        <f>'[9]NAW3 - Asset Repl - ENWL'!V33</f>
        <v>0</v>
      </c>
      <c r="W36" s="265">
        <f>'[9]NAW3 - Asset Repl - ENWL'!W33</f>
        <v>0</v>
      </c>
      <c r="X36" s="47">
        <f>SUM(S36:W36)</f>
        <v>0</v>
      </c>
      <c r="Y36" s="265">
        <f>'[9]NAW3 - Asset Repl - ENWL'!Y33</f>
        <v>0</v>
      </c>
      <c r="Z36" s="265">
        <f>'[9]NAW3 - Asset Repl - ENWL'!Z33</f>
        <v>0</v>
      </c>
      <c r="AA36" s="265">
        <f>'[9]NAW3 - Asset Repl - ENWL'!AA33</f>
        <v>0</v>
      </c>
      <c r="AB36" s="265">
        <f>'[9]NAW3 - Asset Repl - ENWL'!AB33</f>
        <v>0</v>
      </c>
      <c r="AC36" s="265">
        <f>'[9]NAW3 - Asset Repl - ENWL'!AC33</f>
        <v>0</v>
      </c>
      <c r="AD36" s="47">
        <f>SUM(Y36:AC36)</f>
        <v>0</v>
      </c>
      <c r="AE36" s="265">
        <f>'[9]NAW3 - Asset Repl - ENWL'!AE33</f>
        <v>0</v>
      </c>
      <c r="AF36" s="265">
        <f>'[9]NAW3 - Asset Repl - ENWL'!AF33</f>
        <v>0</v>
      </c>
      <c r="AG36" s="265">
        <f>'[9]NAW3 - Asset Repl - ENWL'!AG33</f>
        <v>0</v>
      </c>
      <c r="AH36" s="265">
        <f>'[9]NAW3 - Asset Repl - ENWL'!AH33</f>
        <v>0</v>
      </c>
      <c r="AI36" s="265">
        <f>'[9]NAW3 - Asset Repl - ENWL'!AI33</f>
        <v>0</v>
      </c>
      <c r="AJ36" s="47">
        <f>SUM(AE36:AI36)</f>
        <v>0</v>
      </c>
      <c r="AK36" s="265">
        <f>'[9]NAW3 - Asset Repl - ENWL'!AK33</f>
        <v>0</v>
      </c>
      <c r="AL36" s="265">
        <f>'[9]NAW3 - Asset Repl - ENWL'!AL33</f>
        <v>0</v>
      </c>
      <c r="AM36" s="265">
        <f>'[9]NAW3 - Asset Repl - ENWL'!AM33</f>
        <v>0</v>
      </c>
      <c r="AN36" s="265">
        <f>'[9]NAW3 - Asset Repl - ENWL'!AN33</f>
        <v>0</v>
      </c>
      <c r="AO36" s="265">
        <f>'[9]NAW3 - Asset Repl - ENWL'!AO33</f>
        <v>0</v>
      </c>
      <c r="AP36" s="47">
        <f>SUM(AK36:AO36)</f>
        <v>0</v>
      </c>
      <c r="BB36" s="255"/>
      <c r="BC36" s="255"/>
      <c r="BD36" s="46" t="s">
        <v>31</v>
      </c>
      <c r="BE36" s="267">
        <f>'ENWL - HI Probs. of Failure '!O$14</f>
        <v>0</v>
      </c>
      <c r="BF36" s="267">
        <f>'ENWL - HI Probs. of Failure '!P$14</f>
        <v>0</v>
      </c>
      <c r="BG36" s="267">
        <f>'ENWL - HI Probs. of Failure '!Q$14</f>
        <v>0</v>
      </c>
      <c r="BH36" s="267">
        <f>'ENWL - HI Probs. of Failure '!R$14</f>
        <v>0</v>
      </c>
      <c r="BI36" s="267">
        <f>'ENWL - HI Probs. of Failure '!S$14</f>
        <v>0</v>
      </c>
      <c r="BJ36" s="142"/>
      <c r="BK36" s="255"/>
      <c r="BL36" s="46" t="s">
        <v>31</v>
      </c>
      <c r="BM36" s="274">
        <f>IFERROR($BM5*'ENWL - Ave Crit'!$Q$14,0)</f>
        <v>0</v>
      </c>
      <c r="BN36" s="274">
        <f>IFERROR($BM5*'ENWL - Ave Crit'!$Q$14,0)</f>
        <v>0</v>
      </c>
      <c r="BO36" s="274">
        <f>IFERROR($BM5*'ENWL - Ave Crit'!$Q$14,0)</f>
        <v>0</v>
      </c>
      <c r="BP36" s="274">
        <f>IFERROR($BM5*'ENWL - Ave Crit'!$Q$14,0)</f>
        <v>0</v>
      </c>
      <c r="BQ36" s="274">
        <f>IFERROR($BM5*'ENWL - Ave Crit'!$Q$14,0)</f>
        <v>0</v>
      </c>
      <c r="BR36" s="142"/>
      <c r="BS36" s="255"/>
      <c r="BT36" s="46" t="s">
        <v>31</v>
      </c>
      <c r="BU36" s="16" t="str">
        <f t="shared" si="11"/>
        <v/>
      </c>
      <c r="BV36" s="16" t="str">
        <f t="shared" si="12"/>
        <v/>
      </c>
      <c r="BW36" s="16" t="str">
        <f t="shared" si="13"/>
        <v/>
      </c>
      <c r="BX36" s="16" t="str">
        <f t="shared" si="14"/>
        <v/>
      </c>
      <c r="BY36" s="16" t="str">
        <f t="shared" si="15"/>
        <v/>
      </c>
      <c r="BZ36" s="255"/>
      <c r="CA36" s="255"/>
      <c r="CB36" s="46" t="s">
        <v>31</v>
      </c>
      <c r="CC36" s="269" t="str">
        <f>IF(BU36="","",M36*BU36)</f>
        <v/>
      </c>
      <c r="CD36" s="269" t="str">
        <f t="shared" si="35"/>
        <v/>
      </c>
      <c r="CE36" s="269" t="str">
        <f t="shared" si="35"/>
        <v/>
      </c>
      <c r="CF36" s="269" t="str">
        <f t="shared" si="35"/>
        <v/>
      </c>
      <c r="CG36" s="269" t="str">
        <f t="shared" si="35"/>
        <v/>
      </c>
      <c r="CH36" s="271">
        <f t="shared" si="1"/>
        <v>0</v>
      </c>
      <c r="CI36" s="272"/>
      <c r="CJ36" s="272"/>
      <c r="CK36" s="269" t="str">
        <f t="shared" si="36"/>
        <v/>
      </c>
      <c r="CL36" s="269" t="str">
        <f t="shared" si="36"/>
        <v/>
      </c>
      <c r="CM36" s="269" t="str">
        <f t="shared" si="36"/>
        <v/>
      </c>
      <c r="CN36" s="269" t="str">
        <f t="shared" si="36"/>
        <v/>
      </c>
      <c r="CO36" s="269" t="str">
        <f t="shared" si="36"/>
        <v/>
      </c>
      <c r="CP36" s="271">
        <f t="shared" si="3"/>
        <v>0</v>
      </c>
      <c r="CS36" s="269" t="str">
        <f>IF(BU36="","",Y36*BU36)</f>
        <v/>
      </c>
      <c r="CT36" s="269" t="str">
        <f t="shared" si="37"/>
        <v/>
      </c>
      <c r="CU36" s="269" t="str">
        <f t="shared" si="37"/>
        <v/>
      </c>
      <c r="CV36" s="269" t="str">
        <f t="shared" si="37"/>
        <v/>
      </c>
      <c r="CW36" s="269" t="str">
        <f t="shared" si="37"/>
        <v/>
      </c>
      <c r="CX36" s="271">
        <f t="shared" si="5"/>
        <v>0</v>
      </c>
      <c r="DA36" s="269" t="str">
        <f>IF(BU36="","",(S36+Y36)*BU36)</f>
        <v/>
      </c>
      <c r="DB36" s="269" t="str">
        <f t="shared" si="38"/>
        <v/>
      </c>
      <c r="DC36" s="269" t="str">
        <f t="shared" si="38"/>
        <v/>
      </c>
      <c r="DD36" s="269" t="str">
        <f t="shared" si="38"/>
        <v/>
      </c>
      <c r="DE36" s="269" t="str">
        <f t="shared" si="38"/>
        <v/>
      </c>
      <c r="DF36" s="271">
        <f t="shared" si="7"/>
        <v>0</v>
      </c>
      <c r="DI36" s="269" t="str">
        <f>IF(BU36="","",AK36*BU36)</f>
        <v/>
      </c>
      <c r="DJ36" s="269" t="str">
        <f t="shared" si="39"/>
        <v/>
      </c>
      <c r="DK36" s="269" t="str">
        <f t="shared" si="39"/>
        <v/>
      </c>
      <c r="DL36" s="269" t="str">
        <f t="shared" si="39"/>
        <v/>
      </c>
      <c r="DM36" s="269" t="str">
        <f t="shared" si="39"/>
        <v/>
      </c>
      <c r="DN36" s="271">
        <f t="shared" si="16"/>
        <v>0</v>
      </c>
      <c r="DQ36" s="269" t="str">
        <f>IF(BU36="","",(AE36+AK36)*BU36)</f>
        <v/>
      </c>
      <c r="DR36" s="269" t="str">
        <f t="shared" si="40"/>
        <v/>
      </c>
      <c r="DS36" s="269" t="str">
        <f t="shared" si="40"/>
        <v/>
      </c>
      <c r="DT36" s="269" t="str">
        <f t="shared" si="40"/>
        <v/>
      </c>
      <c r="DU36" s="269" t="str">
        <f t="shared" si="40"/>
        <v/>
      </c>
      <c r="DV36" s="271">
        <f t="shared" si="10"/>
        <v>0</v>
      </c>
    </row>
    <row r="37" spans="1:126" ht="25.5" hidden="1" customHeight="1" thickBot="1">
      <c r="A37" s="232"/>
      <c r="B37" s="48"/>
      <c r="C37" s="49"/>
      <c r="D37" s="50">
        <f>SUM(D33:D36)</f>
        <v>0</v>
      </c>
      <c r="E37" s="51">
        <f>SUM(E33:E36)</f>
        <v>0</v>
      </c>
      <c r="F37" s="52"/>
      <c r="G37" s="53">
        <f>SUM(G33:G36)</f>
        <v>0</v>
      </c>
      <c r="H37" s="54">
        <f>SUM(H33:H36)</f>
        <v>0</v>
      </c>
      <c r="I37" s="54">
        <f>SUM(I33:I36)</f>
        <v>0</v>
      </c>
      <c r="J37" s="54">
        <f>SUM(J33:J36)</f>
        <v>0</v>
      </c>
      <c r="K37" s="54">
        <f>SUM(K33:K36)</f>
        <v>0</v>
      </c>
      <c r="L37" s="55"/>
      <c r="M37" s="53">
        <f>SUM(M33:M36)</f>
        <v>0</v>
      </c>
      <c r="N37" s="54">
        <f>SUM(N33:N36)</f>
        <v>0</v>
      </c>
      <c r="O37" s="54">
        <f>SUM(O33:O36)</f>
        <v>0</v>
      </c>
      <c r="P37" s="54">
        <f>SUM(P33:P36)</f>
        <v>0</v>
      </c>
      <c r="Q37" s="54">
        <f>SUM(Q33:Q36)</f>
        <v>0</v>
      </c>
      <c r="R37" s="55"/>
      <c r="S37" s="53">
        <f>SUM(S33:S36)</f>
        <v>0</v>
      </c>
      <c r="T37" s="54">
        <f>SUM(T33:T36)</f>
        <v>0</v>
      </c>
      <c r="U37" s="54">
        <f>SUM(U33:U36)</f>
        <v>0</v>
      </c>
      <c r="V37" s="54">
        <f>SUM(V33:V36)</f>
        <v>0</v>
      </c>
      <c r="W37" s="54">
        <f>SUM(W33:W36)</f>
        <v>0</v>
      </c>
      <c r="X37" s="55"/>
      <c r="Y37" s="53">
        <f>SUM(Y33:Y36)</f>
        <v>0</v>
      </c>
      <c r="Z37" s="54">
        <f>SUM(Z33:Z36)</f>
        <v>0</v>
      </c>
      <c r="AA37" s="54">
        <f>SUM(AA33:AA36)</f>
        <v>0</v>
      </c>
      <c r="AB37" s="54">
        <f>SUM(AB33:AB36)</f>
        <v>0</v>
      </c>
      <c r="AC37" s="54">
        <f>SUM(AC33:AC36)</f>
        <v>0</v>
      </c>
      <c r="AD37" s="55"/>
      <c r="AE37" s="53">
        <f>SUM(AE33:AE36)</f>
        <v>0</v>
      </c>
      <c r="AF37" s="54">
        <f>SUM(AF33:AF36)</f>
        <v>0</v>
      </c>
      <c r="AG37" s="54">
        <f>SUM(AG33:AG36)</f>
        <v>0</v>
      </c>
      <c r="AH37" s="54">
        <f>SUM(AH33:AH36)</f>
        <v>0</v>
      </c>
      <c r="AI37" s="54">
        <f>SUM(AI33:AI36)</f>
        <v>0</v>
      </c>
      <c r="AJ37" s="55"/>
      <c r="AK37" s="53">
        <f>SUM(AK33:AK36)</f>
        <v>0</v>
      </c>
      <c r="AL37" s="54">
        <f>SUM(AL33:AL36)</f>
        <v>0</v>
      </c>
      <c r="AM37" s="54">
        <f>SUM(AM33:AM36)</f>
        <v>0</v>
      </c>
      <c r="AN37" s="54">
        <f>SUM(AN33:AN36)</f>
        <v>0</v>
      </c>
      <c r="AO37" s="54">
        <f>SUM(AO33:AO36)</f>
        <v>0</v>
      </c>
      <c r="AP37" s="55"/>
      <c r="BB37" s="255"/>
      <c r="BC37" s="255"/>
      <c r="BD37" s="52"/>
      <c r="BE37" s="139"/>
      <c r="BF37" s="140"/>
      <c r="BG37" s="140"/>
      <c r="BH37" s="140"/>
      <c r="BI37" s="140"/>
      <c r="BJ37" s="55"/>
      <c r="BK37" s="255"/>
      <c r="BL37" s="52"/>
      <c r="BM37" s="139"/>
      <c r="BN37" s="140"/>
      <c r="BO37" s="140"/>
      <c r="BP37" s="140"/>
      <c r="BQ37" s="140"/>
      <c r="BR37" s="55"/>
      <c r="BS37" s="255"/>
      <c r="BT37" s="52"/>
      <c r="BU37" s="16" t="str">
        <f t="shared" si="11"/>
        <v/>
      </c>
      <c r="BV37" s="16" t="str">
        <f t="shared" si="12"/>
        <v/>
      </c>
      <c r="BW37" s="16" t="str">
        <f t="shared" si="13"/>
        <v/>
      </c>
      <c r="BX37" s="16" t="str">
        <f t="shared" si="14"/>
        <v/>
      </c>
      <c r="BY37" s="16" t="str">
        <f t="shared" si="15"/>
        <v/>
      </c>
      <c r="BZ37" s="255"/>
      <c r="CA37" s="255"/>
      <c r="CB37" s="52"/>
      <c r="CC37" s="270">
        <f>SUM(CC33:CC36)</f>
        <v>0</v>
      </c>
      <c r="CD37" s="270">
        <f>SUM(CD33:CD36)</f>
        <v>0</v>
      </c>
      <c r="CE37" s="270">
        <f>SUM(CE33:CE36)</f>
        <v>0</v>
      </c>
      <c r="CF37" s="270">
        <f>SUM(CF33:CF36)</f>
        <v>0</v>
      </c>
      <c r="CG37" s="270">
        <f>SUM(CG33:CG36)</f>
        <v>0</v>
      </c>
      <c r="CH37" s="271">
        <f t="shared" si="1"/>
        <v>0</v>
      </c>
      <c r="CI37" s="272"/>
      <c r="CJ37" s="272"/>
      <c r="CK37" s="270">
        <f>SUM(CK33:CK36)</f>
        <v>0</v>
      </c>
      <c r="CL37" s="270">
        <f>SUM(CL33:CL36)</f>
        <v>0</v>
      </c>
      <c r="CM37" s="270">
        <f>SUM(CM33:CM36)</f>
        <v>0</v>
      </c>
      <c r="CN37" s="270">
        <f>SUM(CN33:CN36)</f>
        <v>0</v>
      </c>
      <c r="CO37" s="270">
        <f>SUM(CO33:CO36)</f>
        <v>0</v>
      </c>
      <c r="CP37" s="271">
        <f t="shared" si="3"/>
        <v>0</v>
      </c>
      <c r="CS37" s="270">
        <f>SUM(CS33:CS36)</f>
        <v>0</v>
      </c>
      <c r="CT37" s="270">
        <f>SUM(CT33:CT36)</f>
        <v>0</v>
      </c>
      <c r="CU37" s="270">
        <f>SUM(CU33:CU36)</f>
        <v>0</v>
      </c>
      <c r="CV37" s="270">
        <f>SUM(CV33:CV36)</f>
        <v>0</v>
      </c>
      <c r="CW37" s="270">
        <f>SUM(CW33:CW36)</f>
        <v>0</v>
      </c>
      <c r="CX37" s="271">
        <f t="shared" si="5"/>
        <v>0</v>
      </c>
      <c r="DA37" s="270">
        <f>SUM(DA33:DA36)</f>
        <v>0</v>
      </c>
      <c r="DB37" s="270">
        <f>SUM(DB33:DB36)</f>
        <v>0</v>
      </c>
      <c r="DC37" s="270">
        <f>SUM(DC33:DC36)</f>
        <v>0</v>
      </c>
      <c r="DD37" s="270">
        <f>SUM(DD33:DD36)</f>
        <v>0</v>
      </c>
      <c r="DE37" s="270">
        <f>SUM(DE33:DE36)</f>
        <v>0</v>
      </c>
      <c r="DF37" s="271">
        <f t="shared" si="7"/>
        <v>0</v>
      </c>
      <c r="DI37" s="270">
        <f>SUM(DI33:DI36)</f>
        <v>0</v>
      </c>
      <c r="DJ37" s="270">
        <f>SUM(DJ33:DJ36)</f>
        <v>0</v>
      </c>
      <c r="DK37" s="270">
        <f>SUM(DK33:DK36)</f>
        <v>0</v>
      </c>
      <c r="DL37" s="270">
        <f>SUM(DL33:DL36)</f>
        <v>0</v>
      </c>
      <c r="DM37" s="270">
        <f>SUM(DM33:DM36)</f>
        <v>0</v>
      </c>
      <c r="DN37" s="271">
        <f t="shared" si="16"/>
        <v>0</v>
      </c>
      <c r="DQ37" s="270">
        <f>SUM(DQ33:DQ36)</f>
        <v>0</v>
      </c>
      <c r="DR37" s="270">
        <f>SUM(DR33:DR36)</f>
        <v>0</v>
      </c>
      <c r="DS37" s="270">
        <f>SUM(DS33:DS36)</f>
        <v>0</v>
      </c>
      <c r="DT37" s="270">
        <f>SUM(DT33:DT36)</f>
        <v>0</v>
      </c>
      <c r="DU37" s="270">
        <f>SUM(DU33:DU36)</f>
        <v>0</v>
      </c>
      <c r="DV37" s="271">
        <f t="shared" si="10"/>
        <v>0</v>
      </c>
    </row>
    <row r="38" spans="1:126" ht="25.5" hidden="1" customHeight="1">
      <c r="A38" s="232"/>
      <c r="B38" s="194" t="s">
        <v>34</v>
      </c>
      <c r="C38" s="38"/>
      <c r="D38" s="39">
        <f>L38</f>
        <v>0</v>
      </c>
      <c r="E38" s="40">
        <f>D38+SUM(AE38:AI38)</f>
        <v>0</v>
      </c>
      <c r="F38" s="41" t="s">
        <v>26</v>
      </c>
      <c r="G38" s="265">
        <f>'[9]NAW3 - Asset Repl - ENWL'!G35</f>
        <v>0</v>
      </c>
      <c r="H38" s="265">
        <f>'[9]NAW3 - Asset Repl - ENWL'!H35</f>
        <v>0</v>
      </c>
      <c r="I38" s="265">
        <f>'[9]NAW3 - Asset Repl - ENWL'!I35</f>
        <v>0</v>
      </c>
      <c r="J38" s="265">
        <f>'[9]NAW3 - Asset Repl - ENWL'!J35</f>
        <v>0</v>
      </c>
      <c r="K38" s="265">
        <f>'[9]NAW3 - Asset Repl - ENWL'!K35</f>
        <v>0</v>
      </c>
      <c r="L38" s="42">
        <f>SUM(G38:K38)</f>
        <v>0</v>
      </c>
      <c r="M38" s="265">
        <f>'[9]NAW3 - Asset Repl - ENWL'!M35</f>
        <v>0</v>
      </c>
      <c r="N38" s="265">
        <f>'[9]NAW3 - Asset Repl - ENWL'!N35</f>
        <v>0</v>
      </c>
      <c r="O38" s="265">
        <f>'[9]NAW3 - Asset Repl - ENWL'!O35</f>
        <v>0</v>
      </c>
      <c r="P38" s="265">
        <f>'[9]NAW3 - Asset Repl - ENWL'!P35</f>
        <v>0</v>
      </c>
      <c r="Q38" s="265">
        <f>'[9]NAW3 - Asset Repl - ENWL'!Q35</f>
        <v>0</v>
      </c>
      <c r="R38" s="42">
        <f>SUM(M38:Q38)</f>
        <v>0</v>
      </c>
      <c r="S38" s="265">
        <f>'[9]NAW3 - Asset Repl - ENWL'!S35</f>
        <v>0</v>
      </c>
      <c r="T38" s="265">
        <f>'[9]NAW3 - Asset Repl - ENWL'!T35</f>
        <v>0</v>
      </c>
      <c r="U38" s="265">
        <f>'[9]NAW3 - Asset Repl - ENWL'!U35</f>
        <v>0</v>
      </c>
      <c r="V38" s="265">
        <f>'[9]NAW3 - Asset Repl - ENWL'!V35</f>
        <v>0</v>
      </c>
      <c r="W38" s="265">
        <f>'[9]NAW3 - Asset Repl - ENWL'!W35</f>
        <v>0</v>
      </c>
      <c r="X38" s="42">
        <f>SUM(S38:W38)</f>
        <v>0</v>
      </c>
      <c r="Y38" s="266">
        <f>'[9]NAW3 - Asset Repl - ENWL'!Y35</f>
        <v>0</v>
      </c>
      <c r="Z38" s="266">
        <f>'[9]NAW3 - Asset Repl - ENWL'!Z35</f>
        <v>0</v>
      </c>
      <c r="AA38" s="266">
        <f>'[9]NAW3 - Asset Repl - ENWL'!AA35</f>
        <v>0</v>
      </c>
      <c r="AB38" s="266">
        <f>'[9]NAW3 - Asset Repl - ENWL'!AB35</f>
        <v>0</v>
      </c>
      <c r="AC38" s="266">
        <f>'[9]NAW3 - Asset Repl - ENWL'!AC35</f>
        <v>0</v>
      </c>
      <c r="AD38" s="42">
        <f>SUM(Y38:AC38)</f>
        <v>0</v>
      </c>
      <c r="AE38" s="266">
        <f>'[9]NAW3 - Asset Repl - ENWL'!AE35</f>
        <v>0</v>
      </c>
      <c r="AF38" s="266">
        <f>'[9]NAW3 - Asset Repl - ENWL'!AF35</f>
        <v>0</v>
      </c>
      <c r="AG38" s="266">
        <f>'[9]NAW3 - Asset Repl - ENWL'!AG35</f>
        <v>0</v>
      </c>
      <c r="AH38" s="266">
        <f>'[9]NAW3 - Asset Repl - ENWL'!AH35</f>
        <v>0</v>
      </c>
      <c r="AI38" s="266">
        <f>'[9]NAW3 - Asset Repl - ENWL'!AI35</f>
        <v>0</v>
      </c>
      <c r="AJ38" s="42">
        <f>SUM(AE38:AI38)</f>
        <v>0</v>
      </c>
      <c r="AK38" s="266">
        <f>'[9]NAW3 - Asset Repl - ENWL'!AK35</f>
        <v>0</v>
      </c>
      <c r="AL38" s="266">
        <f>'[9]NAW3 - Asset Repl - ENWL'!AL35</f>
        <v>0</v>
      </c>
      <c r="AM38" s="266">
        <f>'[9]NAW3 - Asset Repl - ENWL'!AM35</f>
        <v>0</v>
      </c>
      <c r="AN38" s="266">
        <f>'[9]NAW3 - Asset Repl - ENWL'!AN35</f>
        <v>0</v>
      </c>
      <c r="AO38" s="266">
        <f>'[9]NAW3 - Asset Repl - ENWL'!AO35</f>
        <v>0</v>
      </c>
      <c r="AP38" s="42">
        <f>SUM(AK38:AO38)</f>
        <v>0</v>
      </c>
      <c r="BB38" s="255"/>
      <c r="BC38" s="255"/>
      <c r="BD38" s="41" t="s">
        <v>26</v>
      </c>
      <c r="BE38" s="267">
        <f>'ENWL - HI Probs. of Failure '!O$15</f>
        <v>0</v>
      </c>
      <c r="BF38" s="267">
        <f>'ENWL - HI Probs. of Failure '!P$15</f>
        <v>0</v>
      </c>
      <c r="BG38" s="267">
        <f>'ENWL - HI Probs. of Failure '!Q$15</f>
        <v>0</v>
      </c>
      <c r="BH38" s="267">
        <f>'ENWL - HI Probs. of Failure '!R$15</f>
        <v>0</v>
      </c>
      <c r="BI38" s="267">
        <f>'ENWL - HI Probs. of Failure '!S$15</f>
        <v>0</v>
      </c>
      <c r="BJ38" s="141"/>
      <c r="BK38" s="255"/>
      <c r="BL38" s="41" t="s">
        <v>26</v>
      </c>
      <c r="BM38" s="274">
        <f>IFERROR($BM2*'ENWL - Ave Crit'!$Q$15,0)</f>
        <v>0</v>
      </c>
      <c r="BN38" s="274">
        <f>IFERROR($BM2*'ENWL - Ave Crit'!$Q$15,0)</f>
        <v>0</v>
      </c>
      <c r="BO38" s="274">
        <f>IFERROR($BM2*'ENWL - Ave Crit'!$Q$15,0)</f>
        <v>0</v>
      </c>
      <c r="BP38" s="274">
        <f>IFERROR($BM2*'ENWL - Ave Crit'!$Q$15,0)</f>
        <v>0</v>
      </c>
      <c r="BQ38" s="274">
        <f>IFERROR($BM2*'ENWL - Ave Crit'!$Q$15,0)</f>
        <v>0</v>
      </c>
      <c r="BR38" s="141"/>
      <c r="BS38" s="255"/>
      <c r="BT38" s="41" t="s">
        <v>26</v>
      </c>
      <c r="BU38" s="16" t="str">
        <f t="shared" si="11"/>
        <v/>
      </c>
      <c r="BV38" s="16" t="str">
        <f t="shared" si="12"/>
        <v/>
      </c>
      <c r="BW38" s="16" t="str">
        <f t="shared" si="13"/>
        <v/>
      </c>
      <c r="BX38" s="16" t="str">
        <f t="shared" si="14"/>
        <v/>
      </c>
      <c r="BY38" s="16" t="str">
        <f t="shared" si="15"/>
        <v/>
      </c>
      <c r="BZ38" s="255"/>
      <c r="CA38" s="255"/>
      <c r="CB38" s="41" t="s">
        <v>26</v>
      </c>
      <c r="CC38" s="269" t="str">
        <f>IF(BU38="","",M38*BU38)</f>
        <v/>
      </c>
      <c r="CD38" s="269" t="str">
        <f t="shared" ref="CD38:CG41" si="41">IF(BV38="","",N38*BV38)</f>
        <v/>
      </c>
      <c r="CE38" s="269" t="str">
        <f t="shared" si="41"/>
        <v/>
      </c>
      <c r="CF38" s="269" t="str">
        <f t="shared" si="41"/>
        <v/>
      </c>
      <c r="CG38" s="269" t="str">
        <f t="shared" si="41"/>
        <v/>
      </c>
      <c r="CH38" s="271">
        <f t="shared" si="1"/>
        <v>0</v>
      </c>
      <c r="CI38" s="272"/>
      <c r="CJ38" s="272"/>
      <c r="CK38" s="269" t="str">
        <f t="shared" ref="CK38:CO41" si="42">IF(BU38="","",G38*BU38)</f>
        <v/>
      </c>
      <c r="CL38" s="269" t="str">
        <f t="shared" si="42"/>
        <v/>
      </c>
      <c r="CM38" s="269" t="str">
        <f t="shared" si="42"/>
        <v/>
      </c>
      <c r="CN38" s="269" t="str">
        <f t="shared" si="42"/>
        <v/>
      </c>
      <c r="CO38" s="269" t="str">
        <f t="shared" si="42"/>
        <v/>
      </c>
      <c r="CP38" s="271">
        <f t="shared" si="3"/>
        <v>0</v>
      </c>
      <c r="CS38" s="269" t="str">
        <f>IF(BU38="","",Y38*BU38)</f>
        <v/>
      </c>
      <c r="CT38" s="269" t="str">
        <f t="shared" ref="CT38:CW41" si="43">IF(BV38="","",Z38*BV38)</f>
        <v/>
      </c>
      <c r="CU38" s="269" t="str">
        <f t="shared" si="43"/>
        <v/>
      </c>
      <c r="CV38" s="269" t="str">
        <f t="shared" si="43"/>
        <v/>
      </c>
      <c r="CW38" s="269" t="str">
        <f t="shared" si="43"/>
        <v/>
      </c>
      <c r="CX38" s="271">
        <f t="shared" si="5"/>
        <v>0</v>
      </c>
      <c r="DA38" s="269" t="str">
        <f>IF(BU38="","",(S38+Y38)*BU38)</f>
        <v/>
      </c>
      <c r="DB38" s="269" t="str">
        <f t="shared" ref="DB38:DE41" si="44">IF(BV38="","",(T38+Z38)*BV38)</f>
        <v/>
      </c>
      <c r="DC38" s="269" t="str">
        <f t="shared" si="44"/>
        <v/>
      </c>
      <c r="DD38" s="269" t="str">
        <f t="shared" si="44"/>
        <v/>
      </c>
      <c r="DE38" s="269" t="str">
        <f t="shared" si="44"/>
        <v/>
      </c>
      <c r="DF38" s="271">
        <f t="shared" si="7"/>
        <v>0</v>
      </c>
      <c r="DI38" s="269" t="str">
        <f>IF(BU38="","",AK38*BU38)</f>
        <v/>
      </c>
      <c r="DJ38" s="269" t="str">
        <f t="shared" ref="DJ38:DM41" si="45">IF(BV38="","",AL38*BV38)</f>
        <v/>
      </c>
      <c r="DK38" s="269" t="str">
        <f t="shared" si="45"/>
        <v/>
      </c>
      <c r="DL38" s="269" t="str">
        <f t="shared" si="45"/>
        <v/>
      </c>
      <c r="DM38" s="269" t="str">
        <f t="shared" si="45"/>
        <v/>
      </c>
      <c r="DN38" s="271">
        <f t="shared" si="16"/>
        <v>0</v>
      </c>
      <c r="DQ38" s="269" t="str">
        <f>IF(BU38="","",(AE38+AK38)*BU38)</f>
        <v/>
      </c>
      <c r="DR38" s="269" t="str">
        <f t="shared" ref="DR38:DU41" si="46">IF(BV38="","",(AF38+AL38)*BV38)</f>
        <v/>
      </c>
      <c r="DS38" s="269" t="str">
        <f t="shared" si="46"/>
        <v/>
      </c>
      <c r="DT38" s="269" t="str">
        <f t="shared" si="46"/>
        <v/>
      </c>
      <c r="DU38" s="269" t="str">
        <f t="shared" si="46"/>
        <v/>
      </c>
      <c r="DV38" s="271">
        <f t="shared" si="10"/>
        <v>0</v>
      </c>
    </row>
    <row r="39" spans="1:126" ht="25.5" hidden="1" customHeight="1">
      <c r="A39" s="232"/>
      <c r="B39" s="157"/>
      <c r="C39" s="43"/>
      <c r="D39" s="44">
        <f>L39</f>
        <v>0</v>
      </c>
      <c r="E39" s="45">
        <f>D39+SUM(AE39:AI39)</f>
        <v>0</v>
      </c>
      <c r="F39" s="46" t="s">
        <v>28</v>
      </c>
      <c r="G39" s="265">
        <f>'[9]NAW3 - Asset Repl - ENWL'!G36</f>
        <v>0</v>
      </c>
      <c r="H39" s="265">
        <f>'[9]NAW3 - Asset Repl - ENWL'!H36</f>
        <v>0</v>
      </c>
      <c r="I39" s="265">
        <f>'[9]NAW3 - Asset Repl - ENWL'!I36</f>
        <v>0</v>
      </c>
      <c r="J39" s="265">
        <f>'[9]NAW3 - Asset Repl - ENWL'!J36</f>
        <v>0</v>
      </c>
      <c r="K39" s="265">
        <f>'[9]NAW3 - Asset Repl - ENWL'!K36</f>
        <v>0</v>
      </c>
      <c r="L39" s="47">
        <f>SUM(G39:K39)</f>
        <v>0</v>
      </c>
      <c r="M39" s="265">
        <f>'[9]NAW3 - Asset Repl - ENWL'!M36</f>
        <v>0</v>
      </c>
      <c r="N39" s="265">
        <f>'[9]NAW3 - Asset Repl - ENWL'!N36</f>
        <v>0</v>
      </c>
      <c r="O39" s="265">
        <f>'[9]NAW3 - Asset Repl - ENWL'!O36</f>
        <v>0</v>
      </c>
      <c r="P39" s="265">
        <f>'[9]NAW3 - Asset Repl - ENWL'!P36</f>
        <v>0</v>
      </c>
      <c r="Q39" s="265">
        <f>'[9]NAW3 - Asset Repl - ENWL'!Q36</f>
        <v>0</v>
      </c>
      <c r="R39" s="47">
        <f>SUM(M39:Q39)</f>
        <v>0</v>
      </c>
      <c r="S39" s="265">
        <f>'[9]NAW3 - Asset Repl - ENWL'!S36</f>
        <v>0</v>
      </c>
      <c r="T39" s="265">
        <f>'[9]NAW3 - Asset Repl - ENWL'!T36</f>
        <v>0</v>
      </c>
      <c r="U39" s="265">
        <f>'[9]NAW3 - Asset Repl - ENWL'!U36</f>
        <v>0</v>
      </c>
      <c r="V39" s="265">
        <f>'[9]NAW3 - Asset Repl - ENWL'!V36</f>
        <v>0</v>
      </c>
      <c r="W39" s="265">
        <f>'[9]NAW3 - Asset Repl - ENWL'!W36</f>
        <v>0</v>
      </c>
      <c r="X39" s="47">
        <f>SUM(S39:W39)</f>
        <v>0</v>
      </c>
      <c r="Y39" s="265">
        <f>'[9]NAW3 - Asset Repl - ENWL'!Y36</f>
        <v>0</v>
      </c>
      <c r="Z39" s="265">
        <f>'[9]NAW3 - Asset Repl - ENWL'!Z36</f>
        <v>0</v>
      </c>
      <c r="AA39" s="265">
        <f>'[9]NAW3 - Asset Repl - ENWL'!AA36</f>
        <v>0</v>
      </c>
      <c r="AB39" s="265">
        <f>'[9]NAW3 - Asset Repl - ENWL'!AB36</f>
        <v>0</v>
      </c>
      <c r="AC39" s="265">
        <f>'[9]NAW3 - Asset Repl - ENWL'!AC36</f>
        <v>0</v>
      </c>
      <c r="AD39" s="47">
        <f>SUM(Y39:AC39)</f>
        <v>0</v>
      </c>
      <c r="AE39" s="265">
        <f>'[9]NAW3 - Asset Repl - ENWL'!AE36</f>
        <v>0</v>
      </c>
      <c r="AF39" s="265">
        <f>'[9]NAW3 - Asset Repl - ENWL'!AF36</f>
        <v>0</v>
      </c>
      <c r="AG39" s="265">
        <f>'[9]NAW3 - Asset Repl - ENWL'!AG36</f>
        <v>0</v>
      </c>
      <c r="AH39" s="265">
        <f>'[9]NAW3 - Asset Repl - ENWL'!AH36</f>
        <v>0</v>
      </c>
      <c r="AI39" s="265">
        <f>'[9]NAW3 - Asset Repl - ENWL'!AI36</f>
        <v>0</v>
      </c>
      <c r="AJ39" s="47">
        <f>SUM(AE39:AI39)</f>
        <v>0</v>
      </c>
      <c r="AK39" s="265">
        <f>'[9]NAW3 - Asset Repl - ENWL'!AK36</f>
        <v>0</v>
      </c>
      <c r="AL39" s="265">
        <f>'[9]NAW3 - Asset Repl - ENWL'!AL36</f>
        <v>0</v>
      </c>
      <c r="AM39" s="265">
        <f>'[9]NAW3 - Asset Repl - ENWL'!AM36</f>
        <v>0</v>
      </c>
      <c r="AN39" s="265">
        <f>'[9]NAW3 - Asset Repl - ENWL'!AN36</f>
        <v>0</v>
      </c>
      <c r="AO39" s="265">
        <f>'[9]NAW3 - Asset Repl - ENWL'!AO36</f>
        <v>0</v>
      </c>
      <c r="AP39" s="47">
        <f>SUM(AK39:AO39)</f>
        <v>0</v>
      </c>
      <c r="BB39" s="255"/>
      <c r="BC39" s="255"/>
      <c r="BD39" s="46" t="s">
        <v>28</v>
      </c>
      <c r="BE39" s="267">
        <f>'ENWL - HI Probs. of Failure '!O$15</f>
        <v>0</v>
      </c>
      <c r="BF39" s="267">
        <f>'ENWL - HI Probs. of Failure '!P$15</f>
        <v>0</v>
      </c>
      <c r="BG39" s="267">
        <f>'ENWL - HI Probs. of Failure '!Q$15</f>
        <v>0</v>
      </c>
      <c r="BH39" s="267">
        <f>'ENWL - HI Probs. of Failure '!R$15</f>
        <v>0</v>
      </c>
      <c r="BI39" s="267">
        <f>'ENWL - HI Probs. of Failure '!S$15</f>
        <v>0</v>
      </c>
      <c r="BJ39" s="142"/>
      <c r="BK39" s="255"/>
      <c r="BL39" s="46" t="s">
        <v>28</v>
      </c>
      <c r="BM39" s="274">
        <f>IFERROR($BM3*'ENWL - Ave Crit'!$Q$15,0)</f>
        <v>0</v>
      </c>
      <c r="BN39" s="274">
        <f>IFERROR($BM3*'ENWL - Ave Crit'!$Q$15,0)</f>
        <v>0</v>
      </c>
      <c r="BO39" s="274">
        <f>IFERROR($BM3*'ENWL - Ave Crit'!$Q$15,0)</f>
        <v>0</v>
      </c>
      <c r="BP39" s="274">
        <f>IFERROR($BM3*'ENWL - Ave Crit'!$Q$15,0)</f>
        <v>0</v>
      </c>
      <c r="BQ39" s="274">
        <f>IFERROR($BM3*'ENWL - Ave Crit'!$Q$15,0)</f>
        <v>0</v>
      </c>
      <c r="BR39" s="142"/>
      <c r="BS39" s="255"/>
      <c r="BT39" s="46" t="s">
        <v>28</v>
      </c>
      <c r="BU39" s="16" t="str">
        <f t="shared" si="11"/>
        <v/>
      </c>
      <c r="BV39" s="16" t="str">
        <f t="shared" si="12"/>
        <v/>
      </c>
      <c r="BW39" s="16" t="str">
        <f t="shared" si="13"/>
        <v/>
      </c>
      <c r="BX39" s="16" t="str">
        <f t="shared" si="14"/>
        <v/>
      </c>
      <c r="BY39" s="16" t="str">
        <f t="shared" si="15"/>
        <v/>
      </c>
      <c r="BZ39" s="255"/>
      <c r="CA39" s="255"/>
      <c r="CB39" s="46" t="s">
        <v>28</v>
      </c>
      <c r="CC39" s="269" t="str">
        <f>IF(BU39="","",M39*BU39)</f>
        <v/>
      </c>
      <c r="CD39" s="269" t="str">
        <f t="shared" si="41"/>
        <v/>
      </c>
      <c r="CE39" s="269" t="str">
        <f t="shared" si="41"/>
        <v/>
      </c>
      <c r="CF39" s="269" t="str">
        <f t="shared" si="41"/>
        <v/>
      </c>
      <c r="CG39" s="269" t="str">
        <f t="shared" si="41"/>
        <v/>
      </c>
      <c r="CH39" s="271">
        <f t="shared" si="1"/>
        <v>0</v>
      </c>
      <c r="CI39" s="272"/>
      <c r="CJ39" s="272"/>
      <c r="CK39" s="269" t="str">
        <f t="shared" si="42"/>
        <v/>
      </c>
      <c r="CL39" s="269" t="str">
        <f t="shared" si="42"/>
        <v/>
      </c>
      <c r="CM39" s="269" t="str">
        <f t="shared" si="42"/>
        <v/>
      </c>
      <c r="CN39" s="269" t="str">
        <f t="shared" si="42"/>
        <v/>
      </c>
      <c r="CO39" s="269" t="str">
        <f t="shared" si="42"/>
        <v/>
      </c>
      <c r="CP39" s="271">
        <f t="shared" si="3"/>
        <v>0</v>
      </c>
      <c r="CS39" s="269" t="str">
        <f>IF(BU39="","",Y39*BU39)</f>
        <v/>
      </c>
      <c r="CT39" s="269" t="str">
        <f t="shared" si="43"/>
        <v/>
      </c>
      <c r="CU39" s="269" t="str">
        <f t="shared" si="43"/>
        <v/>
      </c>
      <c r="CV39" s="269" t="str">
        <f t="shared" si="43"/>
        <v/>
      </c>
      <c r="CW39" s="269" t="str">
        <f t="shared" si="43"/>
        <v/>
      </c>
      <c r="CX39" s="271">
        <f t="shared" si="5"/>
        <v>0</v>
      </c>
      <c r="DA39" s="269" t="str">
        <f>IF(BU39="","",(S39+Y39)*BU39)</f>
        <v/>
      </c>
      <c r="DB39" s="269" t="str">
        <f t="shared" si="44"/>
        <v/>
      </c>
      <c r="DC39" s="269" t="str">
        <f t="shared" si="44"/>
        <v/>
      </c>
      <c r="DD39" s="269" t="str">
        <f t="shared" si="44"/>
        <v/>
      </c>
      <c r="DE39" s="269" t="str">
        <f t="shared" si="44"/>
        <v/>
      </c>
      <c r="DF39" s="271">
        <f t="shared" si="7"/>
        <v>0</v>
      </c>
      <c r="DI39" s="269" t="str">
        <f>IF(BU39="","",AK39*BU39)</f>
        <v/>
      </c>
      <c r="DJ39" s="269" t="str">
        <f t="shared" si="45"/>
        <v/>
      </c>
      <c r="DK39" s="269" t="str">
        <f t="shared" si="45"/>
        <v/>
      </c>
      <c r="DL39" s="269" t="str">
        <f t="shared" si="45"/>
        <v/>
      </c>
      <c r="DM39" s="269" t="str">
        <f t="shared" si="45"/>
        <v/>
      </c>
      <c r="DN39" s="271">
        <f t="shared" si="16"/>
        <v>0</v>
      </c>
      <c r="DQ39" s="269" t="str">
        <f>IF(BU39="","",(AE39+AK39)*BU39)</f>
        <v/>
      </c>
      <c r="DR39" s="269" t="str">
        <f t="shared" si="46"/>
        <v/>
      </c>
      <c r="DS39" s="269" t="str">
        <f t="shared" si="46"/>
        <v/>
      </c>
      <c r="DT39" s="269" t="str">
        <f t="shared" si="46"/>
        <v/>
      </c>
      <c r="DU39" s="269" t="str">
        <f t="shared" si="46"/>
        <v/>
      </c>
      <c r="DV39" s="271">
        <f t="shared" si="10"/>
        <v>0</v>
      </c>
    </row>
    <row r="40" spans="1:126" ht="25.5" hidden="1" customHeight="1">
      <c r="A40" s="232"/>
      <c r="B40" s="157"/>
      <c r="C40" s="43"/>
      <c r="D40" s="44">
        <f>L40</f>
        <v>0</v>
      </c>
      <c r="E40" s="45">
        <f>D40+SUM(AE40:AI40)</f>
        <v>0</v>
      </c>
      <c r="F40" s="46" t="s">
        <v>30</v>
      </c>
      <c r="G40" s="265">
        <f>'[9]NAW3 - Asset Repl - ENWL'!G37</f>
        <v>0</v>
      </c>
      <c r="H40" s="265">
        <f>'[9]NAW3 - Asset Repl - ENWL'!H37</f>
        <v>0</v>
      </c>
      <c r="I40" s="265">
        <f>'[9]NAW3 - Asset Repl - ENWL'!I37</f>
        <v>0</v>
      </c>
      <c r="J40" s="265">
        <f>'[9]NAW3 - Asset Repl - ENWL'!J37</f>
        <v>0</v>
      </c>
      <c r="K40" s="265">
        <f>'[9]NAW3 - Asset Repl - ENWL'!K37</f>
        <v>0</v>
      </c>
      <c r="L40" s="47">
        <f>SUM(G40:K40)</f>
        <v>0</v>
      </c>
      <c r="M40" s="265">
        <f>'[9]NAW3 - Asset Repl - ENWL'!M37</f>
        <v>0</v>
      </c>
      <c r="N40" s="265">
        <f>'[9]NAW3 - Asset Repl - ENWL'!N37</f>
        <v>0</v>
      </c>
      <c r="O40" s="265">
        <f>'[9]NAW3 - Asset Repl - ENWL'!O37</f>
        <v>0</v>
      </c>
      <c r="P40" s="265">
        <f>'[9]NAW3 - Asset Repl - ENWL'!P37</f>
        <v>0</v>
      </c>
      <c r="Q40" s="265">
        <f>'[9]NAW3 - Asset Repl - ENWL'!Q37</f>
        <v>0</v>
      </c>
      <c r="R40" s="47">
        <f>SUM(M40:Q40)</f>
        <v>0</v>
      </c>
      <c r="S40" s="265">
        <f>'[9]NAW3 - Asset Repl - ENWL'!S37</f>
        <v>0</v>
      </c>
      <c r="T40" s="265">
        <f>'[9]NAW3 - Asset Repl - ENWL'!T37</f>
        <v>0</v>
      </c>
      <c r="U40" s="265">
        <f>'[9]NAW3 - Asset Repl - ENWL'!U37</f>
        <v>0</v>
      </c>
      <c r="V40" s="265">
        <f>'[9]NAW3 - Asset Repl - ENWL'!V37</f>
        <v>0</v>
      </c>
      <c r="W40" s="265">
        <f>'[9]NAW3 - Asset Repl - ENWL'!W37</f>
        <v>0</v>
      </c>
      <c r="X40" s="47">
        <f>SUM(S40:W40)</f>
        <v>0</v>
      </c>
      <c r="Y40" s="265">
        <f>'[9]NAW3 - Asset Repl - ENWL'!Y37</f>
        <v>0</v>
      </c>
      <c r="Z40" s="265">
        <f>'[9]NAW3 - Asset Repl - ENWL'!Z37</f>
        <v>0</v>
      </c>
      <c r="AA40" s="265">
        <f>'[9]NAW3 - Asset Repl - ENWL'!AA37</f>
        <v>0</v>
      </c>
      <c r="AB40" s="265">
        <f>'[9]NAW3 - Asset Repl - ENWL'!AB37</f>
        <v>0</v>
      </c>
      <c r="AC40" s="265">
        <f>'[9]NAW3 - Asset Repl - ENWL'!AC37</f>
        <v>0</v>
      </c>
      <c r="AD40" s="47">
        <f>SUM(Y40:AC40)</f>
        <v>0</v>
      </c>
      <c r="AE40" s="265">
        <f>'[9]NAW3 - Asset Repl - ENWL'!AE37</f>
        <v>0</v>
      </c>
      <c r="AF40" s="265">
        <f>'[9]NAW3 - Asset Repl - ENWL'!AF37</f>
        <v>0</v>
      </c>
      <c r="AG40" s="265">
        <f>'[9]NAW3 - Asset Repl - ENWL'!AG37</f>
        <v>0</v>
      </c>
      <c r="AH40" s="265">
        <f>'[9]NAW3 - Asset Repl - ENWL'!AH37</f>
        <v>0</v>
      </c>
      <c r="AI40" s="265">
        <f>'[9]NAW3 - Asset Repl - ENWL'!AI37</f>
        <v>0</v>
      </c>
      <c r="AJ40" s="47">
        <f>SUM(AE40:AI40)</f>
        <v>0</v>
      </c>
      <c r="AK40" s="265">
        <f>'[9]NAW3 - Asset Repl - ENWL'!AK37</f>
        <v>0</v>
      </c>
      <c r="AL40" s="265">
        <f>'[9]NAW3 - Asset Repl - ENWL'!AL37</f>
        <v>0</v>
      </c>
      <c r="AM40" s="265">
        <f>'[9]NAW3 - Asset Repl - ENWL'!AM37</f>
        <v>0</v>
      </c>
      <c r="AN40" s="265">
        <f>'[9]NAW3 - Asset Repl - ENWL'!AN37</f>
        <v>0</v>
      </c>
      <c r="AO40" s="265">
        <f>'[9]NAW3 - Asset Repl - ENWL'!AO37</f>
        <v>0</v>
      </c>
      <c r="AP40" s="47">
        <f>SUM(AK40:AO40)</f>
        <v>0</v>
      </c>
      <c r="BB40" s="255"/>
      <c r="BC40" s="255"/>
      <c r="BD40" s="46" t="s">
        <v>30</v>
      </c>
      <c r="BE40" s="267">
        <f>'ENWL - HI Probs. of Failure '!O$15</f>
        <v>0</v>
      </c>
      <c r="BF40" s="267">
        <f>'ENWL - HI Probs. of Failure '!P$15</f>
        <v>0</v>
      </c>
      <c r="BG40" s="267">
        <f>'ENWL - HI Probs. of Failure '!Q$15</f>
        <v>0</v>
      </c>
      <c r="BH40" s="267">
        <f>'ENWL - HI Probs. of Failure '!R$15</f>
        <v>0</v>
      </c>
      <c r="BI40" s="267">
        <f>'ENWL - HI Probs. of Failure '!S$15</f>
        <v>0</v>
      </c>
      <c r="BJ40" s="142"/>
      <c r="BK40" s="255"/>
      <c r="BL40" s="46" t="s">
        <v>30</v>
      </c>
      <c r="BM40" s="274">
        <f>IFERROR($BM4*'ENWL - Ave Crit'!$Q$15,0)</f>
        <v>0</v>
      </c>
      <c r="BN40" s="274">
        <f>IFERROR($BM4*'ENWL - Ave Crit'!$Q$15,0)</f>
        <v>0</v>
      </c>
      <c r="BO40" s="274">
        <f>IFERROR($BM4*'ENWL - Ave Crit'!$Q$15,0)</f>
        <v>0</v>
      </c>
      <c r="BP40" s="274">
        <f>IFERROR($BM4*'ENWL - Ave Crit'!$Q$15,0)</f>
        <v>0</v>
      </c>
      <c r="BQ40" s="274">
        <f>IFERROR($BM4*'ENWL - Ave Crit'!$Q$15,0)</f>
        <v>0</v>
      </c>
      <c r="BR40" s="142"/>
      <c r="BS40" s="255"/>
      <c r="BT40" s="46" t="s">
        <v>30</v>
      </c>
      <c r="BU40" s="16" t="str">
        <f t="shared" si="11"/>
        <v/>
      </c>
      <c r="BV40" s="16" t="str">
        <f t="shared" si="12"/>
        <v/>
      </c>
      <c r="BW40" s="16" t="str">
        <f t="shared" si="13"/>
        <v/>
      </c>
      <c r="BX40" s="16" t="str">
        <f t="shared" si="14"/>
        <v/>
      </c>
      <c r="BY40" s="16" t="str">
        <f t="shared" si="15"/>
        <v/>
      </c>
      <c r="BZ40" s="255"/>
      <c r="CA40" s="255"/>
      <c r="CB40" s="46" t="s">
        <v>30</v>
      </c>
      <c r="CC40" s="269" t="str">
        <f>IF(BU40="","",M40*BU40)</f>
        <v/>
      </c>
      <c r="CD40" s="269" t="str">
        <f t="shared" si="41"/>
        <v/>
      </c>
      <c r="CE40" s="269" t="str">
        <f t="shared" si="41"/>
        <v/>
      </c>
      <c r="CF40" s="269" t="str">
        <f t="shared" si="41"/>
        <v/>
      </c>
      <c r="CG40" s="269" t="str">
        <f t="shared" si="41"/>
        <v/>
      </c>
      <c r="CH40" s="271">
        <f t="shared" si="1"/>
        <v>0</v>
      </c>
      <c r="CI40" s="272"/>
      <c r="CJ40" s="272"/>
      <c r="CK40" s="269" t="str">
        <f t="shared" si="42"/>
        <v/>
      </c>
      <c r="CL40" s="269" t="str">
        <f t="shared" si="42"/>
        <v/>
      </c>
      <c r="CM40" s="269" t="str">
        <f t="shared" si="42"/>
        <v/>
      </c>
      <c r="CN40" s="269" t="str">
        <f t="shared" si="42"/>
        <v/>
      </c>
      <c r="CO40" s="269" t="str">
        <f t="shared" si="42"/>
        <v/>
      </c>
      <c r="CP40" s="271">
        <f t="shared" si="3"/>
        <v>0</v>
      </c>
      <c r="CS40" s="269" t="str">
        <f>IF(BU40="","",Y40*BU40)</f>
        <v/>
      </c>
      <c r="CT40" s="269" t="str">
        <f t="shared" si="43"/>
        <v/>
      </c>
      <c r="CU40" s="269" t="str">
        <f t="shared" si="43"/>
        <v/>
      </c>
      <c r="CV40" s="269" t="str">
        <f t="shared" si="43"/>
        <v/>
      </c>
      <c r="CW40" s="269" t="str">
        <f t="shared" si="43"/>
        <v/>
      </c>
      <c r="CX40" s="271">
        <f t="shared" si="5"/>
        <v>0</v>
      </c>
      <c r="DA40" s="269" t="str">
        <f>IF(BU40="","",(S40+Y40)*BU40)</f>
        <v/>
      </c>
      <c r="DB40" s="269" t="str">
        <f t="shared" si="44"/>
        <v/>
      </c>
      <c r="DC40" s="269" t="str">
        <f t="shared" si="44"/>
        <v/>
      </c>
      <c r="DD40" s="269" t="str">
        <f t="shared" si="44"/>
        <v/>
      </c>
      <c r="DE40" s="269" t="str">
        <f t="shared" si="44"/>
        <v/>
      </c>
      <c r="DF40" s="271">
        <f t="shared" si="7"/>
        <v>0</v>
      </c>
      <c r="DI40" s="269" t="str">
        <f>IF(BU40="","",AK40*BU40)</f>
        <v/>
      </c>
      <c r="DJ40" s="269" t="str">
        <f t="shared" si="45"/>
        <v/>
      </c>
      <c r="DK40" s="269" t="str">
        <f t="shared" si="45"/>
        <v/>
      </c>
      <c r="DL40" s="269" t="str">
        <f t="shared" si="45"/>
        <v/>
      </c>
      <c r="DM40" s="269" t="str">
        <f t="shared" si="45"/>
        <v/>
      </c>
      <c r="DN40" s="271">
        <f t="shared" si="16"/>
        <v>0</v>
      </c>
      <c r="DQ40" s="269" t="str">
        <f>IF(BU40="","",(AE40+AK40)*BU40)</f>
        <v/>
      </c>
      <c r="DR40" s="269" t="str">
        <f t="shared" si="46"/>
        <v/>
      </c>
      <c r="DS40" s="269" t="str">
        <f t="shared" si="46"/>
        <v/>
      </c>
      <c r="DT40" s="269" t="str">
        <f t="shared" si="46"/>
        <v/>
      </c>
      <c r="DU40" s="269" t="str">
        <f t="shared" si="46"/>
        <v/>
      </c>
      <c r="DV40" s="271">
        <f t="shared" si="10"/>
        <v>0</v>
      </c>
    </row>
    <row r="41" spans="1:126" ht="25.5" hidden="1" customHeight="1">
      <c r="A41" s="232"/>
      <c r="B41" s="157"/>
      <c r="C41" s="43"/>
      <c r="D41" s="44">
        <f>L41</f>
        <v>0</v>
      </c>
      <c r="E41" s="45">
        <f>D41+SUM(AE41:AI41)</f>
        <v>0</v>
      </c>
      <c r="F41" s="46" t="s">
        <v>31</v>
      </c>
      <c r="G41" s="265">
        <f>'[9]NAW3 - Asset Repl - ENWL'!G38</f>
        <v>0</v>
      </c>
      <c r="H41" s="265">
        <f>'[9]NAW3 - Asset Repl - ENWL'!H38</f>
        <v>0</v>
      </c>
      <c r="I41" s="265">
        <f>'[9]NAW3 - Asset Repl - ENWL'!I38</f>
        <v>0</v>
      </c>
      <c r="J41" s="265">
        <f>'[9]NAW3 - Asset Repl - ENWL'!J38</f>
        <v>0</v>
      </c>
      <c r="K41" s="265">
        <f>'[9]NAW3 - Asset Repl - ENWL'!K38</f>
        <v>0</v>
      </c>
      <c r="L41" s="47">
        <f>SUM(G41:K41)</f>
        <v>0</v>
      </c>
      <c r="M41" s="265">
        <f>'[9]NAW3 - Asset Repl - ENWL'!M38</f>
        <v>0</v>
      </c>
      <c r="N41" s="265">
        <f>'[9]NAW3 - Asset Repl - ENWL'!N38</f>
        <v>0</v>
      </c>
      <c r="O41" s="265">
        <f>'[9]NAW3 - Asset Repl - ENWL'!O38</f>
        <v>0</v>
      </c>
      <c r="P41" s="265">
        <f>'[9]NAW3 - Asset Repl - ENWL'!P38</f>
        <v>0</v>
      </c>
      <c r="Q41" s="265">
        <f>'[9]NAW3 - Asset Repl - ENWL'!Q38</f>
        <v>0</v>
      </c>
      <c r="R41" s="47">
        <f>SUM(M41:Q41)</f>
        <v>0</v>
      </c>
      <c r="S41" s="265">
        <f>'[9]NAW3 - Asset Repl - ENWL'!S38</f>
        <v>0</v>
      </c>
      <c r="T41" s="265">
        <f>'[9]NAW3 - Asset Repl - ENWL'!T38</f>
        <v>0</v>
      </c>
      <c r="U41" s="265">
        <f>'[9]NAW3 - Asset Repl - ENWL'!U38</f>
        <v>0</v>
      </c>
      <c r="V41" s="265">
        <f>'[9]NAW3 - Asset Repl - ENWL'!V38</f>
        <v>0</v>
      </c>
      <c r="W41" s="265">
        <f>'[9]NAW3 - Asset Repl - ENWL'!W38</f>
        <v>0</v>
      </c>
      <c r="X41" s="47">
        <f>SUM(S41:W41)</f>
        <v>0</v>
      </c>
      <c r="Y41" s="265">
        <f>'[9]NAW3 - Asset Repl - ENWL'!Y38</f>
        <v>0</v>
      </c>
      <c r="Z41" s="265">
        <f>'[9]NAW3 - Asset Repl - ENWL'!Z38</f>
        <v>0</v>
      </c>
      <c r="AA41" s="265">
        <f>'[9]NAW3 - Asset Repl - ENWL'!AA38</f>
        <v>0</v>
      </c>
      <c r="AB41" s="265">
        <f>'[9]NAW3 - Asset Repl - ENWL'!AB38</f>
        <v>0</v>
      </c>
      <c r="AC41" s="265">
        <f>'[9]NAW3 - Asset Repl - ENWL'!AC38</f>
        <v>0</v>
      </c>
      <c r="AD41" s="47">
        <f>SUM(Y41:AC41)</f>
        <v>0</v>
      </c>
      <c r="AE41" s="265">
        <f>'[9]NAW3 - Asset Repl - ENWL'!AE38</f>
        <v>0</v>
      </c>
      <c r="AF41" s="265">
        <f>'[9]NAW3 - Asset Repl - ENWL'!AF38</f>
        <v>0</v>
      </c>
      <c r="AG41" s="265">
        <f>'[9]NAW3 - Asset Repl - ENWL'!AG38</f>
        <v>0</v>
      </c>
      <c r="AH41" s="265">
        <f>'[9]NAW3 - Asset Repl - ENWL'!AH38</f>
        <v>0</v>
      </c>
      <c r="AI41" s="265">
        <f>'[9]NAW3 - Asset Repl - ENWL'!AI38</f>
        <v>0</v>
      </c>
      <c r="AJ41" s="47">
        <f>SUM(AE41:AI41)</f>
        <v>0</v>
      </c>
      <c r="AK41" s="265">
        <f>'[9]NAW3 - Asset Repl - ENWL'!AK38</f>
        <v>0</v>
      </c>
      <c r="AL41" s="265">
        <f>'[9]NAW3 - Asset Repl - ENWL'!AL38</f>
        <v>0</v>
      </c>
      <c r="AM41" s="265">
        <f>'[9]NAW3 - Asset Repl - ENWL'!AM38</f>
        <v>0</v>
      </c>
      <c r="AN41" s="265">
        <f>'[9]NAW3 - Asset Repl - ENWL'!AN38</f>
        <v>0</v>
      </c>
      <c r="AO41" s="265">
        <f>'[9]NAW3 - Asset Repl - ENWL'!AO38</f>
        <v>0</v>
      </c>
      <c r="AP41" s="47">
        <f>SUM(AK41:AO41)</f>
        <v>0</v>
      </c>
      <c r="BB41" s="255"/>
      <c r="BC41" s="255"/>
      <c r="BD41" s="46" t="s">
        <v>31</v>
      </c>
      <c r="BE41" s="267">
        <f>'ENWL - HI Probs. of Failure '!O$15</f>
        <v>0</v>
      </c>
      <c r="BF41" s="267">
        <f>'ENWL - HI Probs. of Failure '!P$15</f>
        <v>0</v>
      </c>
      <c r="BG41" s="267">
        <f>'ENWL - HI Probs. of Failure '!Q$15</f>
        <v>0</v>
      </c>
      <c r="BH41" s="267">
        <f>'ENWL - HI Probs. of Failure '!R$15</f>
        <v>0</v>
      </c>
      <c r="BI41" s="267">
        <f>'ENWL - HI Probs. of Failure '!S$15</f>
        <v>0</v>
      </c>
      <c r="BJ41" s="142"/>
      <c r="BK41" s="255"/>
      <c r="BL41" s="46" t="s">
        <v>31</v>
      </c>
      <c r="BM41" s="274">
        <f>IFERROR($BM5*'ENWL - Ave Crit'!$Q$15,0)</f>
        <v>0</v>
      </c>
      <c r="BN41" s="274">
        <f>IFERROR($BM5*'ENWL - Ave Crit'!$Q$15,0)</f>
        <v>0</v>
      </c>
      <c r="BO41" s="274">
        <f>IFERROR($BM5*'ENWL - Ave Crit'!$Q$15,0)</f>
        <v>0</v>
      </c>
      <c r="BP41" s="274">
        <f>IFERROR($BM5*'ENWL - Ave Crit'!$Q$15,0)</f>
        <v>0</v>
      </c>
      <c r="BQ41" s="274">
        <f>IFERROR($BM5*'ENWL - Ave Crit'!$Q$15,0)</f>
        <v>0</v>
      </c>
      <c r="BR41" s="142"/>
      <c r="BS41" s="255"/>
      <c r="BT41" s="46" t="s">
        <v>31</v>
      </c>
      <c r="BU41" s="16" t="str">
        <f t="shared" si="11"/>
        <v/>
      </c>
      <c r="BV41" s="16" t="str">
        <f t="shared" si="12"/>
        <v/>
      </c>
      <c r="BW41" s="16" t="str">
        <f t="shared" si="13"/>
        <v/>
      </c>
      <c r="BX41" s="16" t="str">
        <f t="shared" si="14"/>
        <v/>
      </c>
      <c r="BY41" s="16" t="str">
        <f t="shared" si="15"/>
        <v/>
      </c>
      <c r="BZ41" s="255"/>
      <c r="CA41" s="255"/>
      <c r="CB41" s="46" t="s">
        <v>31</v>
      </c>
      <c r="CC41" s="269" t="str">
        <f>IF(BU41="","",M41*BU41)</f>
        <v/>
      </c>
      <c r="CD41" s="269" t="str">
        <f t="shared" si="41"/>
        <v/>
      </c>
      <c r="CE41" s="269" t="str">
        <f t="shared" si="41"/>
        <v/>
      </c>
      <c r="CF41" s="269" t="str">
        <f t="shared" si="41"/>
        <v/>
      </c>
      <c r="CG41" s="269" t="str">
        <f t="shared" si="41"/>
        <v/>
      </c>
      <c r="CH41" s="271">
        <f t="shared" si="1"/>
        <v>0</v>
      </c>
      <c r="CI41" s="272"/>
      <c r="CJ41" s="272"/>
      <c r="CK41" s="269" t="str">
        <f t="shared" si="42"/>
        <v/>
      </c>
      <c r="CL41" s="269" t="str">
        <f t="shared" si="42"/>
        <v/>
      </c>
      <c r="CM41" s="269" t="str">
        <f t="shared" si="42"/>
        <v/>
      </c>
      <c r="CN41" s="269" t="str">
        <f t="shared" si="42"/>
        <v/>
      </c>
      <c r="CO41" s="269" t="str">
        <f t="shared" si="42"/>
        <v/>
      </c>
      <c r="CP41" s="271">
        <f t="shared" si="3"/>
        <v>0</v>
      </c>
      <c r="CS41" s="269" t="str">
        <f>IF(BU41="","",Y41*BU41)</f>
        <v/>
      </c>
      <c r="CT41" s="269" t="str">
        <f t="shared" si="43"/>
        <v/>
      </c>
      <c r="CU41" s="269" t="str">
        <f t="shared" si="43"/>
        <v/>
      </c>
      <c r="CV41" s="269" t="str">
        <f t="shared" si="43"/>
        <v/>
      </c>
      <c r="CW41" s="269" t="str">
        <f t="shared" si="43"/>
        <v/>
      </c>
      <c r="CX41" s="271">
        <f t="shared" si="5"/>
        <v>0</v>
      </c>
      <c r="DA41" s="269" t="str">
        <f>IF(BU41="","",(S41+Y41)*BU41)</f>
        <v/>
      </c>
      <c r="DB41" s="269" t="str">
        <f t="shared" si="44"/>
        <v/>
      </c>
      <c r="DC41" s="269" t="str">
        <f t="shared" si="44"/>
        <v/>
      </c>
      <c r="DD41" s="269" t="str">
        <f t="shared" si="44"/>
        <v/>
      </c>
      <c r="DE41" s="269" t="str">
        <f t="shared" si="44"/>
        <v/>
      </c>
      <c r="DF41" s="271">
        <f t="shared" si="7"/>
        <v>0</v>
      </c>
      <c r="DI41" s="269" t="str">
        <f>IF(BU41="","",AK41*BU41)</f>
        <v/>
      </c>
      <c r="DJ41" s="269" t="str">
        <f t="shared" si="45"/>
        <v/>
      </c>
      <c r="DK41" s="269" t="str">
        <f t="shared" si="45"/>
        <v/>
      </c>
      <c r="DL41" s="269" t="str">
        <f t="shared" si="45"/>
        <v/>
      </c>
      <c r="DM41" s="269" t="str">
        <f t="shared" si="45"/>
        <v/>
      </c>
      <c r="DN41" s="271">
        <f t="shared" si="16"/>
        <v>0</v>
      </c>
      <c r="DQ41" s="269" t="str">
        <f>IF(BU41="","",(AE41+AK41)*BU41)</f>
        <v/>
      </c>
      <c r="DR41" s="269" t="str">
        <f t="shared" si="46"/>
        <v/>
      </c>
      <c r="DS41" s="269" t="str">
        <f t="shared" si="46"/>
        <v/>
      </c>
      <c r="DT41" s="269" t="str">
        <f t="shared" si="46"/>
        <v/>
      </c>
      <c r="DU41" s="269" t="str">
        <f t="shared" si="46"/>
        <v/>
      </c>
      <c r="DV41" s="271">
        <f t="shared" si="10"/>
        <v>0</v>
      </c>
    </row>
    <row r="42" spans="1:126" ht="25.5" hidden="1" customHeight="1" thickBot="1">
      <c r="A42" s="232"/>
      <c r="B42" s="48"/>
      <c r="C42" s="49"/>
      <c r="D42" s="50">
        <f>SUM(D38:D41)</f>
        <v>0</v>
      </c>
      <c r="E42" s="51">
        <f>SUM(E38:E41)</f>
        <v>0</v>
      </c>
      <c r="F42" s="52"/>
      <c r="G42" s="53">
        <f>SUM(G38:G41)</f>
        <v>0</v>
      </c>
      <c r="H42" s="54">
        <f>SUM(H38:H41)</f>
        <v>0</v>
      </c>
      <c r="I42" s="54">
        <f>SUM(I38:I41)</f>
        <v>0</v>
      </c>
      <c r="J42" s="54">
        <f>SUM(J38:J41)</f>
        <v>0</v>
      </c>
      <c r="K42" s="54">
        <f>SUM(K38:K41)</f>
        <v>0</v>
      </c>
      <c r="L42" s="55"/>
      <c r="M42" s="53">
        <f>SUM(M38:M41)</f>
        <v>0</v>
      </c>
      <c r="N42" s="54">
        <f>SUM(N38:N41)</f>
        <v>0</v>
      </c>
      <c r="O42" s="54">
        <f>SUM(O38:O41)</f>
        <v>0</v>
      </c>
      <c r="P42" s="54">
        <f>SUM(P38:P41)</f>
        <v>0</v>
      </c>
      <c r="Q42" s="54">
        <f>SUM(Q38:Q41)</f>
        <v>0</v>
      </c>
      <c r="R42" s="55"/>
      <c r="S42" s="53">
        <f>SUM(S38:S41)</f>
        <v>0</v>
      </c>
      <c r="T42" s="54">
        <f>SUM(T38:T41)</f>
        <v>0</v>
      </c>
      <c r="U42" s="54">
        <f>SUM(U38:U41)</f>
        <v>0</v>
      </c>
      <c r="V42" s="54">
        <f>SUM(V38:V41)</f>
        <v>0</v>
      </c>
      <c r="W42" s="54">
        <f>SUM(W38:W41)</f>
        <v>0</v>
      </c>
      <c r="X42" s="55"/>
      <c r="Y42" s="53">
        <f>SUM(Y38:Y41)</f>
        <v>0</v>
      </c>
      <c r="Z42" s="54">
        <f>SUM(Z38:Z41)</f>
        <v>0</v>
      </c>
      <c r="AA42" s="54">
        <f>SUM(AA38:AA41)</f>
        <v>0</v>
      </c>
      <c r="AB42" s="54">
        <f>SUM(AB38:AB41)</f>
        <v>0</v>
      </c>
      <c r="AC42" s="54">
        <f>SUM(AC38:AC41)</f>
        <v>0</v>
      </c>
      <c r="AD42" s="55"/>
      <c r="AE42" s="53">
        <f>SUM(AE38:AE41)</f>
        <v>0</v>
      </c>
      <c r="AF42" s="54">
        <f>SUM(AF38:AF41)</f>
        <v>0</v>
      </c>
      <c r="AG42" s="54">
        <f>SUM(AG38:AG41)</f>
        <v>0</v>
      </c>
      <c r="AH42" s="54">
        <f>SUM(AH38:AH41)</f>
        <v>0</v>
      </c>
      <c r="AI42" s="54">
        <f>SUM(AI38:AI41)</f>
        <v>0</v>
      </c>
      <c r="AJ42" s="55"/>
      <c r="AK42" s="53">
        <f>SUM(AK38:AK41)</f>
        <v>0</v>
      </c>
      <c r="AL42" s="54">
        <f>SUM(AL38:AL41)</f>
        <v>0</v>
      </c>
      <c r="AM42" s="54">
        <f>SUM(AM38:AM41)</f>
        <v>0</v>
      </c>
      <c r="AN42" s="54">
        <f>SUM(AN38:AN41)</f>
        <v>0</v>
      </c>
      <c r="AO42" s="54">
        <f>SUM(AO38:AO41)</f>
        <v>0</v>
      </c>
      <c r="AP42" s="55"/>
      <c r="BB42" s="255"/>
      <c r="BC42" s="255"/>
      <c r="BD42" s="52"/>
      <c r="BE42" s="139"/>
      <c r="BF42" s="140"/>
      <c r="BG42" s="140"/>
      <c r="BH42" s="140"/>
      <c r="BI42" s="140"/>
      <c r="BJ42" s="55"/>
      <c r="BK42" s="255"/>
      <c r="BL42" s="52"/>
      <c r="BM42" s="139"/>
      <c r="BN42" s="140"/>
      <c r="BO42" s="140"/>
      <c r="BP42" s="140"/>
      <c r="BQ42" s="140"/>
      <c r="BR42" s="55"/>
      <c r="BS42" s="255"/>
      <c r="BT42" s="52"/>
      <c r="BU42" s="16" t="str">
        <f t="shared" si="11"/>
        <v/>
      </c>
      <c r="BV42" s="16" t="str">
        <f t="shared" si="12"/>
        <v/>
      </c>
      <c r="BW42" s="16" t="str">
        <f t="shared" si="13"/>
        <v/>
      </c>
      <c r="BX42" s="16" t="str">
        <f t="shared" si="14"/>
        <v/>
      </c>
      <c r="BY42" s="16" t="str">
        <f t="shared" si="15"/>
        <v/>
      </c>
      <c r="BZ42" s="255"/>
      <c r="CA42" s="255"/>
      <c r="CB42" s="52"/>
      <c r="CC42" s="270">
        <f>SUM(CC38:CC41)</f>
        <v>0</v>
      </c>
      <c r="CD42" s="270">
        <f>SUM(CD38:CD41)</f>
        <v>0</v>
      </c>
      <c r="CE42" s="270">
        <f>SUM(CE38:CE41)</f>
        <v>0</v>
      </c>
      <c r="CF42" s="270">
        <f>SUM(CF38:CF41)</f>
        <v>0</v>
      </c>
      <c r="CG42" s="270">
        <f>SUM(CG38:CG41)</f>
        <v>0</v>
      </c>
      <c r="CH42" s="271">
        <f t="shared" si="1"/>
        <v>0</v>
      </c>
      <c r="CI42" s="272"/>
      <c r="CJ42" s="272"/>
      <c r="CK42" s="270">
        <f>SUM(CK38:CK41)</f>
        <v>0</v>
      </c>
      <c r="CL42" s="270">
        <f>SUM(CL38:CL41)</f>
        <v>0</v>
      </c>
      <c r="CM42" s="270">
        <f>SUM(CM38:CM41)</f>
        <v>0</v>
      </c>
      <c r="CN42" s="270">
        <f>SUM(CN38:CN41)</f>
        <v>0</v>
      </c>
      <c r="CO42" s="270">
        <f>SUM(CO38:CO41)</f>
        <v>0</v>
      </c>
      <c r="CP42" s="271">
        <f t="shared" si="3"/>
        <v>0</v>
      </c>
      <c r="CS42" s="270">
        <f>SUM(CS38:CS41)</f>
        <v>0</v>
      </c>
      <c r="CT42" s="270">
        <f>SUM(CT38:CT41)</f>
        <v>0</v>
      </c>
      <c r="CU42" s="270">
        <f>SUM(CU38:CU41)</f>
        <v>0</v>
      </c>
      <c r="CV42" s="270">
        <f>SUM(CV38:CV41)</f>
        <v>0</v>
      </c>
      <c r="CW42" s="270">
        <f>SUM(CW38:CW41)</f>
        <v>0</v>
      </c>
      <c r="CX42" s="271">
        <f t="shared" si="5"/>
        <v>0</v>
      </c>
      <c r="DA42" s="270">
        <f>SUM(DA38:DA41)</f>
        <v>0</v>
      </c>
      <c r="DB42" s="270">
        <f>SUM(DB38:DB41)</f>
        <v>0</v>
      </c>
      <c r="DC42" s="270">
        <f>SUM(DC38:DC41)</f>
        <v>0</v>
      </c>
      <c r="DD42" s="270">
        <f>SUM(DD38:DD41)</f>
        <v>0</v>
      </c>
      <c r="DE42" s="270">
        <f>SUM(DE38:DE41)</f>
        <v>0</v>
      </c>
      <c r="DF42" s="271">
        <f t="shared" si="7"/>
        <v>0</v>
      </c>
      <c r="DI42" s="270">
        <f>SUM(DI38:DI41)</f>
        <v>0</v>
      </c>
      <c r="DJ42" s="270">
        <f>SUM(DJ38:DJ41)</f>
        <v>0</v>
      </c>
      <c r="DK42" s="270">
        <f>SUM(DK38:DK41)</f>
        <v>0</v>
      </c>
      <c r="DL42" s="270">
        <f>SUM(DL38:DL41)</f>
        <v>0</v>
      </c>
      <c r="DM42" s="270">
        <f>SUM(DM38:DM41)</f>
        <v>0</v>
      </c>
      <c r="DN42" s="271">
        <f t="shared" si="16"/>
        <v>0</v>
      </c>
      <c r="DQ42" s="270">
        <f>SUM(DQ38:DQ41)</f>
        <v>0</v>
      </c>
      <c r="DR42" s="270">
        <f>SUM(DR38:DR41)</f>
        <v>0</v>
      </c>
      <c r="DS42" s="270">
        <f>SUM(DS38:DS41)</f>
        <v>0</v>
      </c>
      <c r="DT42" s="270">
        <f>SUM(DT38:DT41)</f>
        <v>0</v>
      </c>
      <c r="DU42" s="270">
        <f>SUM(DU38:DU41)</f>
        <v>0</v>
      </c>
      <c r="DV42" s="271">
        <f t="shared" si="10"/>
        <v>0</v>
      </c>
    </row>
    <row r="43" spans="1:126" ht="25.5" hidden="1" customHeight="1">
      <c r="A43" s="232"/>
      <c r="B43" s="194" t="s">
        <v>34</v>
      </c>
      <c r="C43" s="38"/>
      <c r="D43" s="39">
        <f>L43</f>
        <v>0</v>
      </c>
      <c r="E43" s="40">
        <f>D43+SUM(AE43:AI43)</f>
        <v>0</v>
      </c>
      <c r="F43" s="41" t="s">
        <v>26</v>
      </c>
      <c r="G43" s="265">
        <f>'[9]NAW3 - Asset Repl - ENWL'!G40</f>
        <v>0</v>
      </c>
      <c r="H43" s="265">
        <f>'[9]NAW3 - Asset Repl - ENWL'!H40</f>
        <v>0</v>
      </c>
      <c r="I43" s="265">
        <f>'[9]NAW3 - Asset Repl - ENWL'!I40</f>
        <v>0</v>
      </c>
      <c r="J43" s="265">
        <f>'[9]NAW3 - Asset Repl - ENWL'!J40</f>
        <v>0</v>
      </c>
      <c r="K43" s="265">
        <f>'[9]NAW3 - Asset Repl - ENWL'!K40</f>
        <v>0</v>
      </c>
      <c r="L43" s="42">
        <f>SUM(G43:K43)</f>
        <v>0</v>
      </c>
      <c r="M43" s="265">
        <f>'[9]NAW3 - Asset Repl - ENWL'!M40</f>
        <v>0</v>
      </c>
      <c r="N43" s="265">
        <f>'[9]NAW3 - Asset Repl - ENWL'!N40</f>
        <v>0</v>
      </c>
      <c r="O43" s="265">
        <f>'[9]NAW3 - Asset Repl - ENWL'!O40</f>
        <v>0</v>
      </c>
      <c r="P43" s="265">
        <f>'[9]NAW3 - Asset Repl - ENWL'!P40</f>
        <v>0</v>
      </c>
      <c r="Q43" s="265">
        <f>'[9]NAW3 - Asset Repl - ENWL'!Q40</f>
        <v>0</v>
      </c>
      <c r="R43" s="42">
        <f>SUM(M43:Q43)</f>
        <v>0</v>
      </c>
      <c r="S43" s="265">
        <f>'[9]NAW3 - Asset Repl - ENWL'!S40</f>
        <v>0</v>
      </c>
      <c r="T43" s="265">
        <f>'[9]NAW3 - Asset Repl - ENWL'!T40</f>
        <v>0</v>
      </c>
      <c r="U43" s="265">
        <f>'[9]NAW3 - Asset Repl - ENWL'!U40</f>
        <v>0</v>
      </c>
      <c r="V43" s="265">
        <f>'[9]NAW3 - Asset Repl - ENWL'!V40</f>
        <v>0</v>
      </c>
      <c r="W43" s="265">
        <f>'[9]NAW3 - Asset Repl - ENWL'!W40</f>
        <v>0</v>
      </c>
      <c r="X43" s="42">
        <f>SUM(S43:W43)</f>
        <v>0</v>
      </c>
      <c r="Y43" s="266">
        <f>'[9]NAW3 - Asset Repl - ENWL'!Y40</f>
        <v>0</v>
      </c>
      <c r="Z43" s="266">
        <f>'[9]NAW3 - Asset Repl - ENWL'!Z40</f>
        <v>0</v>
      </c>
      <c r="AA43" s="266">
        <f>'[9]NAW3 - Asset Repl - ENWL'!AA40</f>
        <v>0</v>
      </c>
      <c r="AB43" s="266">
        <f>'[9]NAW3 - Asset Repl - ENWL'!AB40</f>
        <v>0</v>
      </c>
      <c r="AC43" s="266">
        <f>'[9]NAW3 - Asset Repl - ENWL'!AC40</f>
        <v>0</v>
      </c>
      <c r="AD43" s="42">
        <f>SUM(Y43:AC43)</f>
        <v>0</v>
      </c>
      <c r="AE43" s="266">
        <f>'[9]NAW3 - Asset Repl - ENWL'!AE40</f>
        <v>0</v>
      </c>
      <c r="AF43" s="266">
        <f>'[9]NAW3 - Asset Repl - ENWL'!AF40</f>
        <v>0</v>
      </c>
      <c r="AG43" s="266">
        <f>'[9]NAW3 - Asset Repl - ENWL'!AG40</f>
        <v>0</v>
      </c>
      <c r="AH43" s="266">
        <f>'[9]NAW3 - Asset Repl - ENWL'!AH40</f>
        <v>0</v>
      </c>
      <c r="AI43" s="266">
        <f>'[9]NAW3 - Asset Repl - ENWL'!AI40</f>
        <v>0</v>
      </c>
      <c r="AJ43" s="42">
        <f>SUM(AE43:AI43)</f>
        <v>0</v>
      </c>
      <c r="AK43" s="266">
        <f>'[9]NAW3 - Asset Repl - ENWL'!AK40</f>
        <v>0</v>
      </c>
      <c r="AL43" s="266">
        <f>'[9]NAW3 - Asset Repl - ENWL'!AL40</f>
        <v>0</v>
      </c>
      <c r="AM43" s="266">
        <f>'[9]NAW3 - Asset Repl - ENWL'!AM40</f>
        <v>0</v>
      </c>
      <c r="AN43" s="266">
        <f>'[9]NAW3 - Asset Repl - ENWL'!AN40</f>
        <v>0</v>
      </c>
      <c r="AO43" s="266">
        <f>'[9]NAW3 - Asset Repl - ENWL'!AO40</f>
        <v>0</v>
      </c>
      <c r="AP43" s="42">
        <f>SUM(AK43:AO43)</f>
        <v>0</v>
      </c>
      <c r="BB43" s="255"/>
      <c r="BC43" s="255"/>
      <c r="BD43" s="41" t="s">
        <v>26</v>
      </c>
      <c r="BE43" s="267">
        <f>'ENWL - HI Probs. of Failure '!O$16</f>
        <v>0</v>
      </c>
      <c r="BF43" s="267">
        <f>'ENWL - HI Probs. of Failure '!P$16</f>
        <v>0</v>
      </c>
      <c r="BG43" s="267">
        <f>'ENWL - HI Probs. of Failure '!Q$16</f>
        <v>0</v>
      </c>
      <c r="BH43" s="267">
        <f>'ENWL - HI Probs. of Failure '!R$16</f>
        <v>0</v>
      </c>
      <c r="BI43" s="267">
        <f>'ENWL - HI Probs. of Failure '!S$16</f>
        <v>0</v>
      </c>
      <c r="BJ43" s="141"/>
      <c r="BK43" s="255"/>
      <c r="BL43" s="41" t="s">
        <v>26</v>
      </c>
      <c r="BM43" s="274">
        <f>IFERROR($BM2*'ENWL - Ave Crit'!$Q$16,0)</f>
        <v>0</v>
      </c>
      <c r="BN43" s="274">
        <f>IFERROR($BM2*'ENWL - Ave Crit'!$Q$16,0)</f>
        <v>0</v>
      </c>
      <c r="BO43" s="274">
        <f>IFERROR($BM2*'ENWL - Ave Crit'!$Q$16,0)</f>
        <v>0</v>
      </c>
      <c r="BP43" s="274">
        <f>IFERROR($BM2*'ENWL - Ave Crit'!$Q$16,0)</f>
        <v>0</v>
      </c>
      <c r="BQ43" s="274">
        <f>IFERROR($BM2*'ENWL - Ave Crit'!$Q$16,0)</f>
        <v>0</v>
      </c>
      <c r="BR43" s="141"/>
      <c r="BS43" s="255"/>
      <c r="BT43" s="41" t="s">
        <v>26</v>
      </c>
      <c r="BU43" s="16" t="str">
        <f t="shared" si="11"/>
        <v/>
      </c>
      <c r="BV43" s="16" t="str">
        <f t="shared" si="12"/>
        <v/>
      </c>
      <c r="BW43" s="16" t="str">
        <f t="shared" si="13"/>
        <v/>
      </c>
      <c r="BX43" s="16" t="str">
        <f t="shared" si="14"/>
        <v/>
      </c>
      <c r="BY43" s="16" t="str">
        <f t="shared" si="15"/>
        <v/>
      </c>
      <c r="BZ43" s="255"/>
      <c r="CA43" s="255"/>
      <c r="CB43" s="41" t="s">
        <v>26</v>
      </c>
      <c r="CC43" s="269" t="str">
        <f>IF(BU43="","",M43*BU43)</f>
        <v/>
      </c>
      <c r="CD43" s="269" t="str">
        <f t="shared" ref="CD43:CG46" si="47">IF(BV43="","",N43*BV43)</f>
        <v/>
      </c>
      <c r="CE43" s="269" t="str">
        <f t="shared" si="47"/>
        <v/>
      </c>
      <c r="CF43" s="269" t="str">
        <f t="shared" si="47"/>
        <v/>
      </c>
      <c r="CG43" s="269" t="str">
        <f t="shared" si="47"/>
        <v/>
      </c>
      <c r="CH43" s="271">
        <f t="shared" si="1"/>
        <v>0</v>
      </c>
      <c r="CI43" s="272"/>
      <c r="CJ43" s="272"/>
      <c r="CK43" s="269" t="str">
        <f t="shared" ref="CK43:CO46" si="48">IF(BU43="","",G43*BU43)</f>
        <v/>
      </c>
      <c r="CL43" s="269" t="str">
        <f t="shared" si="48"/>
        <v/>
      </c>
      <c r="CM43" s="269" t="str">
        <f t="shared" si="48"/>
        <v/>
      </c>
      <c r="CN43" s="269" t="str">
        <f t="shared" si="48"/>
        <v/>
      </c>
      <c r="CO43" s="269" t="str">
        <f t="shared" si="48"/>
        <v/>
      </c>
      <c r="CP43" s="271">
        <f t="shared" si="3"/>
        <v>0</v>
      </c>
      <c r="CS43" s="269" t="str">
        <f>IF(BU43="","",Y43*BU43)</f>
        <v/>
      </c>
      <c r="CT43" s="269" t="str">
        <f t="shared" ref="CT43:CW46" si="49">IF(BV43="","",Z43*BV43)</f>
        <v/>
      </c>
      <c r="CU43" s="269" t="str">
        <f t="shared" si="49"/>
        <v/>
      </c>
      <c r="CV43" s="269" t="str">
        <f t="shared" si="49"/>
        <v/>
      </c>
      <c r="CW43" s="269" t="str">
        <f t="shared" si="49"/>
        <v/>
      </c>
      <c r="CX43" s="271">
        <f t="shared" si="5"/>
        <v>0</v>
      </c>
      <c r="DA43" s="269" t="str">
        <f>IF(BU43="","",(S43+Y43)*BU43)</f>
        <v/>
      </c>
      <c r="DB43" s="269" t="str">
        <f t="shared" ref="DB43:DE46" si="50">IF(BV43="","",(T43+Z43)*BV43)</f>
        <v/>
      </c>
      <c r="DC43" s="269" t="str">
        <f t="shared" si="50"/>
        <v/>
      </c>
      <c r="DD43" s="269" t="str">
        <f t="shared" si="50"/>
        <v/>
      </c>
      <c r="DE43" s="269" t="str">
        <f t="shared" si="50"/>
        <v/>
      </c>
      <c r="DF43" s="271">
        <f t="shared" si="7"/>
        <v>0</v>
      </c>
      <c r="DI43" s="269" t="str">
        <f>IF(BU43="","",AK43*BU43)</f>
        <v/>
      </c>
      <c r="DJ43" s="269" t="str">
        <f t="shared" ref="DJ43:DM46" si="51">IF(BV43="","",AL43*BV43)</f>
        <v/>
      </c>
      <c r="DK43" s="269" t="str">
        <f t="shared" si="51"/>
        <v/>
      </c>
      <c r="DL43" s="269" t="str">
        <f t="shared" si="51"/>
        <v/>
      </c>
      <c r="DM43" s="269" t="str">
        <f t="shared" si="51"/>
        <v/>
      </c>
      <c r="DN43" s="271">
        <f t="shared" si="16"/>
        <v>0</v>
      </c>
      <c r="DQ43" s="269" t="str">
        <f>IF(BU43="","",(AE43+AK43)*BU43)</f>
        <v/>
      </c>
      <c r="DR43" s="269" t="str">
        <f t="shared" ref="DR43:DU46" si="52">IF(BV43="","",(AF43+AL43)*BV43)</f>
        <v/>
      </c>
      <c r="DS43" s="269" t="str">
        <f t="shared" si="52"/>
        <v/>
      </c>
      <c r="DT43" s="269" t="str">
        <f t="shared" si="52"/>
        <v/>
      </c>
      <c r="DU43" s="269" t="str">
        <f t="shared" si="52"/>
        <v/>
      </c>
      <c r="DV43" s="271">
        <f t="shared" si="10"/>
        <v>0</v>
      </c>
    </row>
    <row r="44" spans="1:126" ht="25.5" hidden="1" customHeight="1">
      <c r="A44" s="232"/>
      <c r="B44" s="157"/>
      <c r="C44" s="43"/>
      <c r="D44" s="44">
        <f>L44</f>
        <v>0</v>
      </c>
      <c r="E44" s="45">
        <f>D44+SUM(AE44:AI44)</f>
        <v>0</v>
      </c>
      <c r="F44" s="46" t="s">
        <v>28</v>
      </c>
      <c r="G44" s="265">
        <f>'[9]NAW3 - Asset Repl - ENWL'!G41</f>
        <v>0</v>
      </c>
      <c r="H44" s="265">
        <f>'[9]NAW3 - Asset Repl - ENWL'!H41</f>
        <v>0</v>
      </c>
      <c r="I44" s="265">
        <f>'[9]NAW3 - Asset Repl - ENWL'!I41</f>
        <v>0</v>
      </c>
      <c r="J44" s="265">
        <f>'[9]NAW3 - Asset Repl - ENWL'!J41</f>
        <v>0</v>
      </c>
      <c r="K44" s="265">
        <f>'[9]NAW3 - Asset Repl - ENWL'!K41</f>
        <v>0</v>
      </c>
      <c r="L44" s="47">
        <f>SUM(G44:K44)</f>
        <v>0</v>
      </c>
      <c r="M44" s="265">
        <f>'[9]NAW3 - Asset Repl - ENWL'!M41</f>
        <v>0</v>
      </c>
      <c r="N44" s="265">
        <f>'[9]NAW3 - Asset Repl - ENWL'!N41</f>
        <v>0</v>
      </c>
      <c r="O44" s="265">
        <f>'[9]NAW3 - Asset Repl - ENWL'!O41</f>
        <v>0</v>
      </c>
      <c r="P44" s="265">
        <f>'[9]NAW3 - Asset Repl - ENWL'!P41</f>
        <v>0</v>
      </c>
      <c r="Q44" s="265">
        <f>'[9]NAW3 - Asset Repl - ENWL'!Q41</f>
        <v>0</v>
      </c>
      <c r="R44" s="47">
        <f>SUM(M44:Q44)</f>
        <v>0</v>
      </c>
      <c r="S44" s="265">
        <f>'[9]NAW3 - Asset Repl - ENWL'!S41</f>
        <v>0</v>
      </c>
      <c r="T44" s="265">
        <f>'[9]NAW3 - Asset Repl - ENWL'!T41</f>
        <v>0</v>
      </c>
      <c r="U44" s="265">
        <f>'[9]NAW3 - Asset Repl - ENWL'!U41</f>
        <v>0</v>
      </c>
      <c r="V44" s="265">
        <f>'[9]NAW3 - Asset Repl - ENWL'!V41</f>
        <v>0</v>
      </c>
      <c r="W44" s="265">
        <f>'[9]NAW3 - Asset Repl - ENWL'!W41</f>
        <v>0</v>
      </c>
      <c r="X44" s="47">
        <f>SUM(S44:W44)</f>
        <v>0</v>
      </c>
      <c r="Y44" s="265">
        <f>'[9]NAW3 - Asset Repl - ENWL'!Y41</f>
        <v>0</v>
      </c>
      <c r="Z44" s="265">
        <f>'[9]NAW3 - Asset Repl - ENWL'!Z41</f>
        <v>0</v>
      </c>
      <c r="AA44" s="265">
        <f>'[9]NAW3 - Asset Repl - ENWL'!AA41</f>
        <v>0</v>
      </c>
      <c r="AB44" s="265">
        <f>'[9]NAW3 - Asset Repl - ENWL'!AB41</f>
        <v>0</v>
      </c>
      <c r="AC44" s="265">
        <f>'[9]NAW3 - Asset Repl - ENWL'!AC41</f>
        <v>0</v>
      </c>
      <c r="AD44" s="47">
        <f>SUM(Y44:AC44)</f>
        <v>0</v>
      </c>
      <c r="AE44" s="265">
        <f>'[9]NAW3 - Asset Repl - ENWL'!AE41</f>
        <v>0</v>
      </c>
      <c r="AF44" s="265">
        <f>'[9]NAW3 - Asset Repl - ENWL'!AF41</f>
        <v>0</v>
      </c>
      <c r="AG44" s="265">
        <f>'[9]NAW3 - Asset Repl - ENWL'!AG41</f>
        <v>0</v>
      </c>
      <c r="AH44" s="265">
        <f>'[9]NAW3 - Asset Repl - ENWL'!AH41</f>
        <v>0</v>
      </c>
      <c r="AI44" s="265">
        <f>'[9]NAW3 - Asset Repl - ENWL'!AI41</f>
        <v>0</v>
      </c>
      <c r="AJ44" s="47">
        <f>SUM(AE44:AI44)</f>
        <v>0</v>
      </c>
      <c r="AK44" s="265">
        <f>'[9]NAW3 - Asset Repl - ENWL'!AK41</f>
        <v>0</v>
      </c>
      <c r="AL44" s="265">
        <f>'[9]NAW3 - Asset Repl - ENWL'!AL41</f>
        <v>0</v>
      </c>
      <c r="AM44" s="265">
        <f>'[9]NAW3 - Asset Repl - ENWL'!AM41</f>
        <v>0</v>
      </c>
      <c r="AN44" s="265">
        <f>'[9]NAW3 - Asset Repl - ENWL'!AN41</f>
        <v>0</v>
      </c>
      <c r="AO44" s="265">
        <f>'[9]NAW3 - Asset Repl - ENWL'!AO41</f>
        <v>0</v>
      </c>
      <c r="AP44" s="47">
        <f>SUM(AK44:AO44)</f>
        <v>0</v>
      </c>
      <c r="BB44" s="255"/>
      <c r="BC44" s="255"/>
      <c r="BD44" s="46" t="s">
        <v>28</v>
      </c>
      <c r="BE44" s="267">
        <f>'ENWL - HI Probs. of Failure '!O$16</f>
        <v>0</v>
      </c>
      <c r="BF44" s="267">
        <f>'ENWL - HI Probs. of Failure '!P$16</f>
        <v>0</v>
      </c>
      <c r="BG44" s="267">
        <f>'ENWL - HI Probs. of Failure '!Q$16</f>
        <v>0</v>
      </c>
      <c r="BH44" s="267">
        <f>'ENWL - HI Probs. of Failure '!R$16</f>
        <v>0</v>
      </c>
      <c r="BI44" s="267">
        <f>'ENWL - HI Probs. of Failure '!S$16</f>
        <v>0</v>
      </c>
      <c r="BJ44" s="142"/>
      <c r="BK44" s="255"/>
      <c r="BL44" s="46" t="s">
        <v>28</v>
      </c>
      <c r="BM44" s="274">
        <f>IFERROR($BM3*'ENWL - Ave Crit'!$Q$16,0)</f>
        <v>0</v>
      </c>
      <c r="BN44" s="274">
        <f>IFERROR($BM3*'ENWL - Ave Crit'!$Q$16,0)</f>
        <v>0</v>
      </c>
      <c r="BO44" s="274">
        <f>IFERROR($BM3*'ENWL - Ave Crit'!$Q$16,0)</f>
        <v>0</v>
      </c>
      <c r="BP44" s="274">
        <f>IFERROR($BM3*'ENWL - Ave Crit'!$Q$16,0)</f>
        <v>0</v>
      </c>
      <c r="BQ44" s="274">
        <f>IFERROR($BM3*'ENWL - Ave Crit'!$Q$16,0)</f>
        <v>0</v>
      </c>
      <c r="BR44" s="142"/>
      <c r="BS44" s="255"/>
      <c r="BT44" s="46" t="s">
        <v>28</v>
      </c>
      <c r="BU44" s="16" t="str">
        <f t="shared" si="11"/>
        <v/>
      </c>
      <c r="BV44" s="16" t="str">
        <f t="shared" si="12"/>
        <v/>
      </c>
      <c r="BW44" s="16" t="str">
        <f t="shared" si="13"/>
        <v/>
      </c>
      <c r="BX44" s="16" t="str">
        <f t="shared" si="14"/>
        <v/>
      </c>
      <c r="BY44" s="16" t="str">
        <f t="shared" si="15"/>
        <v/>
      </c>
      <c r="BZ44" s="255"/>
      <c r="CA44" s="255"/>
      <c r="CB44" s="46" t="s">
        <v>28</v>
      </c>
      <c r="CC44" s="269" t="str">
        <f>IF(BU44="","",M44*BU44)</f>
        <v/>
      </c>
      <c r="CD44" s="269" t="str">
        <f t="shared" si="47"/>
        <v/>
      </c>
      <c r="CE44" s="269" t="str">
        <f t="shared" si="47"/>
        <v/>
      </c>
      <c r="CF44" s="269" t="str">
        <f t="shared" si="47"/>
        <v/>
      </c>
      <c r="CG44" s="269" t="str">
        <f t="shared" si="47"/>
        <v/>
      </c>
      <c r="CH44" s="271">
        <f t="shared" si="1"/>
        <v>0</v>
      </c>
      <c r="CI44" s="272"/>
      <c r="CJ44" s="272"/>
      <c r="CK44" s="269" t="str">
        <f t="shared" si="48"/>
        <v/>
      </c>
      <c r="CL44" s="269" t="str">
        <f t="shared" si="48"/>
        <v/>
      </c>
      <c r="CM44" s="269" t="str">
        <f t="shared" si="48"/>
        <v/>
      </c>
      <c r="CN44" s="269" t="str">
        <f t="shared" si="48"/>
        <v/>
      </c>
      <c r="CO44" s="269" t="str">
        <f t="shared" si="48"/>
        <v/>
      </c>
      <c r="CP44" s="271">
        <f t="shared" si="3"/>
        <v>0</v>
      </c>
      <c r="CS44" s="269" t="str">
        <f>IF(BU44="","",Y44*BU44)</f>
        <v/>
      </c>
      <c r="CT44" s="269" t="str">
        <f t="shared" si="49"/>
        <v/>
      </c>
      <c r="CU44" s="269" t="str">
        <f t="shared" si="49"/>
        <v/>
      </c>
      <c r="CV44" s="269" t="str">
        <f t="shared" si="49"/>
        <v/>
      </c>
      <c r="CW44" s="269" t="str">
        <f t="shared" si="49"/>
        <v/>
      </c>
      <c r="CX44" s="271">
        <f t="shared" si="5"/>
        <v>0</v>
      </c>
      <c r="DA44" s="269" t="str">
        <f>IF(BU44="","",(S44+Y44)*BU44)</f>
        <v/>
      </c>
      <c r="DB44" s="269" t="str">
        <f t="shared" si="50"/>
        <v/>
      </c>
      <c r="DC44" s="269" t="str">
        <f t="shared" si="50"/>
        <v/>
      </c>
      <c r="DD44" s="269" t="str">
        <f t="shared" si="50"/>
        <v/>
      </c>
      <c r="DE44" s="269" t="str">
        <f t="shared" si="50"/>
        <v/>
      </c>
      <c r="DF44" s="271">
        <f t="shared" si="7"/>
        <v>0</v>
      </c>
      <c r="DI44" s="269" t="str">
        <f>IF(BU44="","",AK44*BU44)</f>
        <v/>
      </c>
      <c r="DJ44" s="269" t="str">
        <f t="shared" si="51"/>
        <v/>
      </c>
      <c r="DK44" s="269" t="str">
        <f t="shared" si="51"/>
        <v/>
      </c>
      <c r="DL44" s="269" t="str">
        <f t="shared" si="51"/>
        <v/>
      </c>
      <c r="DM44" s="269" t="str">
        <f t="shared" si="51"/>
        <v/>
      </c>
      <c r="DN44" s="271">
        <f t="shared" si="16"/>
        <v>0</v>
      </c>
      <c r="DQ44" s="269" t="str">
        <f>IF(BU44="","",(AE44+AK44)*BU44)</f>
        <v/>
      </c>
      <c r="DR44" s="269" t="str">
        <f t="shared" si="52"/>
        <v/>
      </c>
      <c r="DS44" s="269" t="str">
        <f t="shared" si="52"/>
        <v/>
      </c>
      <c r="DT44" s="269" t="str">
        <f t="shared" si="52"/>
        <v/>
      </c>
      <c r="DU44" s="269" t="str">
        <f t="shared" si="52"/>
        <v/>
      </c>
      <c r="DV44" s="271">
        <f t="shared" si="10"/>
        <v>0</v>
      </c>
    </row>
    <row r="45" spans="1:126" ht="25.5" hidden="1" customHeight="1">
      <c r="A45" s="232"/>
      <c r="B45" s="157"/>
      <c r="C45" s="43"/>
      <c r="D45" s="44">
        <f>L45</f>
        <v>0</v>
      </c>
      <c r="E45" s="45">
        <f>D45+SUM(AE45:AI45)</f>
        <v>0</v>
      </c>
      <c r="F45" s="46" t="s">
        <v>30</v>
      </c>
      <c r="G45" s="265">
        <f>'[9]NAW3 - Asset Repl - ENWL'!G42</f>
        <v>0</v>
      </c>
      <c r="H45" s="265">
        <f>'[9]NAW3 - Asset Repl - ENWL'!H42</f>
        <v>0</v>
      </c>
      <c r="I45" s="265">
        <f>'[9]NAW3 - Asset Repl - ENWL'!I42</f>
        <v>0</v>
      </c>
      <c r="J45" s="265">
        <f>'[9]NAW3 - Asset Repl - ENWL'!J42</f>
        <v>0</v>
      </c>
      <c r="K45" s="265">
        <f>'[9]NAW3 - Asset Repl - ENWL'!K42</f>
        <v>0</v>
      </c>
      <c r="L45" s="47">
        <f>SUM(G45:K45)</f>
        <v>0</v>
      </c>
      <c r="M45" s="265">
        <f>'[9]NAW3 - Asset Repl - ENWL'!M42</f>
        <v>0</v>
      </c>
      <c r="N45" s="265">
        <f>'[9]NAW3 - Asset Repl - ENWL'!N42</f>
        <v>0</v>
      </c>
      <c r="O45" s="265">
        <f>'[9]NAW3 - Asset Repl - ENWL'!O42</f>
        <v>0</v>
      </c>
      <c r="P45" s="265">
        <f>'[9]NAW3 - Asset Repl - ENWL'!P42</f>
        <v>0</v>
      </c>
      <c r="Q45" s="265">
        <f>'[9]NAW3 - Asset Repl - ENWL'!Q42</f>
        <v>0</v>
      </c>
      <c r="R45" s="47">
        <f>SUM(M45:Q45)</f>
        <v>0</v>
      </c>
      <c r="S45" s="265">
        <f>'[9]NAW3 - Asset Repl - ENWL'!S42</f>
        <v>0</v>
      </c>
      <c r="T45" s="265">
        <f>'[9]NAW3 - Asset Repl - ENWL'!T42</f>
        <v>0</v>
      </c>
      <c r="U45" s="265">
        <f>'[9]NAW3 - Asset Repl - ENWL'!U42</f>
        <v>0</v>
      </c>
      <c r="V45" s="265">
        <f>'[9]NAW3 - Asset Repl - ENWL'!V42</f>
        <v>0</v>
      </c>
      <c r="W45" s="265">
        <f>'[9]NAW3 - Asset Repl - ENWL'!W42</f>
        <v>0</v>
      </c>
      <c r="X45" s="47">
        <f>SUM(S45:W45)</f>
        <v>0</v>
      </c>
      <c r="Y45" s="265">
        <f>'[9]NAW3 - Asset Repl - ENWL'!Y42</f>
        <v>0</v>
      </c>
      <c r="Z45" s="265">
        <f>'[9]NAW3 - Asset Repl - ENWL'!Z42</f>
        <v>0</v>
      </c>
      <c r="AA45" s="265">
        <f>'[9]NAW3 - Asset Repl - ENWL'!AA42</f>
        <v>0</v>
      </c>
      <c r="AB45" s="265">
        <f>'[9]NAW3 - Asset Repl - ENWL'!AB42</f>
        <v>0</v>
      </c>
      <c r="AC45" s="265">
        <f>'[9]NAW3 - Asset Repl - ENWL'!AC42</f>
        <v>0</v>
      </c>
      <c r="AD45" s="47">
        <f>SUM(Y45:AC45)</f>
        <v>0</v>
      </c>
      <c r="AE45" s="265">
        <f>'[9]NAW3 - Asset Repl - ENWL'!AE42</f>
        <v>0</v>
      </c>
      <c r="AF45" s="265">
        <f>'[9]NAW3 - Asset Repl - ENWL'!AF42</f>
        <v>0</v>
      </c>
      <c r="AG45" s="265">
        <f>'[9]NAW3 - Asset Repl - ENWL'!AG42</f>
        <v>0</v>
      </c>
      <c r="AH45" s="265">
        <f>'[9]NAW3 - Asset Repl - ENWL'!AH42</f>
        <v>0</v>
      </c>
      <c r="AI45" s="265">
        <f>'[9]NAW3 - Asset Repl - ENWL'!AI42</f>
        <v>0</v>
      </c>
      <c r="AJ45" s="47">
        <f>SUM(AE45:AI45)</f>
        <v>0</v>
      </c>
      <c r="AK45" s="265">
        <f>'[9]NAW3 - Asset Repl - ENWL'!AK42</f>
        <v>0</v>
      </c>
      <c r="AL45" s="265">
        <f>'[9]NAW3 - Asset Repl - ENWL'!AL42</f>
        <v>0</v>
      </c>
      <c r="AM45" s="265">
        <f>'[9]NAW3 - Asset Repl - ENWL'!AM42</f>
        <v>0</v>
      </c>
      <c r="AN45" s="265">
        <f>'[9]NAW3 - Asset Repl - ENWL'!AN42</f>
        <v>0</v>
      </c>
      <c r="AO45" s="265">
        <f>'[9]NAW3 - Asset Repl - ENWL'!AO42</f>
        <v>0</v>
      </c>
      <c r="AP45" s="47">
        <f>SUM(AK45:AO45)</f>
        <v>0</v>
      </c>
      <c r="BB45" s="255"/>
      <c r="BC45" s="255"/>
      <c r="BD45" s="46" t="s">
        <v>30</v>
      </c>
      <c r="BE45" s="267">
        <f>'ENWL - HI Probs. of Failure '!O$16</f>
        <v>0</v>
      </c>
      <c r="BF45" s="267">
        <f>'ENWL - HI Probs. of Failure '!P$16</f>
        <v>0</v>
      </c>
      <c r="BG45" s="267">
        <f>'ENWL - HI Probs. of Failure '!Q$16</f>
        <v>0</v>
      </c>
      <c r="BH45" s="267">
        <f>'ENWL - HI Probs. of Failure '!R$16</f>
        <v>0</v>
      </c>
      <c r="BI45" s="267">
        <f>'ENWL - HI Probs. of Failure '!S$16</f>
        <v>0</v>
      </c>
      <c r="BJ45" s="142"/>
      <c r="BK45" s="255"/>
      <c r="BL45" s="46" t="s">
        <v>30</v>
      </c>
      <c r="BM45" s="274">
        <f>IFERROR($BM4*'ENWL - Ave Crit'!$Q$16,0)</f>
        <v>0</v>
      </c>
      <c r="BN45" s="274">
        <f>IFERROR($BM4*'ENWL - Ave Crit'!$Q$16,0)</f>
        <v>0</v>
      </c>
      <c r="BO45" s="274">
        <f>IFERROR($BM4*'ENWL - Ave Crit'!$Q$16,0)</f>
        <v>0</v>
      </c>
      <c r="BP45" s="274">
        <f>IFERROR($BM4*'ENWL - Ave Crit'!$Q$16,0)</f>
        <v>0</v>
      </c>
      <c r="BQ45" s="274">
        <f>IFERROR($BM4*'ENWL - Ave Crit'!$Q$16,0)</f>
        <v>0</v>
      </c>
      <c r="BR45" s="142"/>
      <c r="BS45" s="255"/>
      <c r="BT45" s="46" t="s">
        <v>30</v>
      </c>
      <c r="BU45" s="16" t="str">
        <f t="shared" si="11"/>
        <v/>
      </c>
      <c r="BV45" s="16" t="str">
        <f t="shared" si="12"/>
        <v/>
      </c>
      <c r="BW45" s="16" t="str">
        <f t="shared" si="13"/>
        <v/>
      </c>
      <c r="BX45" s="16" t="str">
        <f t="shared" si="14"/>
        <v/>
      </c>
      <c r="BY45" s="16" t="str">
        <f t="shared" si="15"/>
        <v/>
      </c>
      <c r="BZ45" s="255"/>
      <c r="CA45" s="255"/>
      <c r="CB45" s="46" t="s">
        <v>30</v>
      </c>
      <c r="CC45" s="269" t="str">
        <f>IF(BU45="","",M45*BU45)</f>
        <v/>
      </c>
      <c r="CD45" s="269" t="str">
        <f t="shared" si="47"/>
        <v/>
      </c>
      <c r="CE45" s="269" t="str">
        <f t="shared" si="47"/>
        <v/>
      </c>
      <c r="CF45" s="269" t="str">
        <f t="shared" si="47"/>
        <v/>
      </c>
      <c r="CG45" s="269" t="str">
        <f t="shared" si="47"/>
        <v/>
      </c>
      <c r="CH45" s="271">
        <f t="shared" si="1"/>
        <v>0</v>
      </c>
      <c r="CI45" s="272"/>
      <c r="CJ45" s="272"/>
      <c r="CK45" s="269" t="str">
        <f t="shared" si="48"/>
        <v/>
      </c>
      <c r="CL45" s="269" t="str">
        <f t="shared" si="48"/>
        <v/>
      </c>
      <c r="CM45" s="269" t="str">
        <f t="shared" si="48"/>
        <v/>
      </c>
      <c r="CN45" s="269" t="str">
        <f t="shared" si="48"/>
        <v/>
      </c>
      <c r="CO45" s="269" t="str">
        <f t="shared" si="48"/>
        <v/>
      </c>
      <c r="CP45" s="271">
        <f t="shared" si="3"/>
        <v>0</v>
      </c>
      <c r="CS45" s="269" t="str">
        <f>IF(BU45="","",Y45*BU45)</f>
        <v/>
      </c>
      <c r="CT45" s="269" t="str">
        <f t="shared" si="49"/>
        <v/>
      </c>
      <c r="CU45" s="269" t="str">
        <f t="shared" si="49"/>
        <v/>
      </c>
      <c r="CV45" s="269" t="str">
        <f t="shared" si="49"/>
        <v/>
      </c>
      <c r="CW45" s="269" t="str">
        <f t="shared" si="49"/>
        <v/>
      </c>
      <c r="CX45" s="271">
        <f t="shared" si="5"/>
        <v>0</v>
      </c>
      <c r="DA45" s="269" t="str">
        <f>IF(BU45="","",(S45+Y45)*BU45)</f>
        <v/>
      </c>
      <c r="DB45" s="269" t="str">
        <f t="shared" si="50"/>
        <v/>
      </c>
      <c r="DC45" s="269" t="str">
        <f t="shared" si="50"/>
        <v/>
      </c>
      <c r="DD45" s="269" t="str">
        <f t="shared" si="50"/>
        <v/>
      </c>
      <c r="DE45" s="269" t="str">
        <f t="shared" si="50"/>
        <v/>
      </c>
      <c r="DF45" s="271">
        <f t="shared" si="7"/>
        <v>0</v>
      </c>
      <c r="DI45" s="269" t="str">
        <f>IF(BU45="","",AK45*BU45)</f>
        <v/>
      </c>
      <c r="DJ45" s="269" t="str">
        <f t="shared" si="51"/>
        <v/>
      </c>
      <c r="DK45" s="269" t="str">
        <f t="shared" si="51"/>
        <v/>
      </c>
      <c r="DL45" s="269" t="str">
        <f t="shared" si="51"/>
        <v/>
      </c>
      <c r="DM45" s="269" t="str">
        <f t="shared" si="51"/>
        <v/>
      </c>
      <c r="DN45" s="271">
        <f t="shared" si="16"/>
        <v>0</v>
      </c>
      <c r="DQ45" s="269" t="str">
        <f>IF(BU45="","",(AE45+AK45)*BU45)</f>
        <v/>
      </c>
      <c r="DR45" s="269" t="str">
        <f t="shared" si="52"/>
        <v/>
      </c>
      <c r="DS45" s="269" t="str">
        <f t="shared" si="52"/>
        <v/>
      </c>
      <c r="DT45" s="269" t="str">
        <f t="shared" si="52"/>
        <v/>
      </c>
      <c r="DU45" s="269" t="str">
        <f t="shared" si="52"/>
        <v/>
      </c>
      <c r="DV45" s="271">
        <f t="shared" si="10"/>
        <v>0</v>
      </c>
    </row>
    <row r="46" spans="1:126" ht="25.5" hidden="1" customHeight="1">
      <c r="A46" s="232"/>
      <c r="B46" s="157"/>
      <c r="C46" s="43"/>
      <c r="D46" s="44">
        <f>L46</f>
        <v>0</v>
      </c>
      <c r="E46" s="45">
        <f>D46+SUM(AE46:AI46)</f>
        <v>0</v>
      </c>
      <c r="F46" s="46" t="s">
        <v>31</v>
      </c>
      <c r="G46" s="265">
        <f>'[9]NAW3 - Asset Repl - ENWL'!G43</f>
        <v>0</v>
      </c>
      <c r="H46" s="265">
        <f>'[9]NAW3 - Asset Repl - ENWL'!H43</f>
        <v>0</v>
      </c>
      <c r="I46" s="265">
        <f>'[9]NAW3 - Asset Repl - ENWL'!I43</f>
        <v>0</v>
      </c>
      <c r="J46" s="265">
        <f>'[9]NAW3 - Asset Repl - ENWL'!J43</f>
        <v>0</v>
      </c>
      <c r="K46" s="265">
        <f>'[9]NAW3 - Asset Repl - ENWL'!K43</f>
        <v>0</v>
      </c>
      <c r="L46" s="47">
        <f>SUM(G46:K46)</f>
        <v>0</v>
      </c>
      <c r="M46" s="265">
        <f>'[9]NAW3 - Asset Repl - ENWL'!M43</f>
        <v>0</v>
      </c>
      <c r="N46" s="265">
        <f>'[9]NAW3 - Asset Repl - ENWL'!N43</f>
        <v>0</v>
      </c>
      <c r="O46" s="265">
        <f>'[9]NAW3 - Asset Repl - ENWL'!O43</f>
        <v>0</v>
      </c>
      <c r="P46" s="265">
        <f>'[9]NAW3 - Asset Repl - ENWL'!P43</f>
        <v>0</v>
      </c>
      <c r="Q46" s="265">
        <f>'[9]NAW3 - Asset Repl - ENWL'!Q43</f>
        <v>0</v>
      </c>
      <c r="R46" s="47">
        <f>SUM(M46:Q46)</f>
        <v>0</v>
      </c>
      <c r="S46" s="265">
        <f>'[9]NAW3 - Asset Repl - ENWL'!S43</f>
        <v>0</v>
      </c>
      <c r="T46" s="265">
        <f>'[9]NAW3 - Asset Repl - ENWL'!T43</f>
        <v>0</v>
      </c>
      <c r="U46" s="265">
        <f>'[9]NAW3 - Asset Repl - ENWL'!U43</f>
        <v>0</v>
      </c>
      <c r="V46" s="265">
        <f>'[9]NAW3 - Asset Repl - ENWL'!V43</f>
        <v>0</v>
      </c>
      <c r="W46" s="265">
        <f>'[9]NAW3 - Asset Repl - ENWL'!W43</f>
        <v>0</v>
      </c>
      <c r="X46" s="47">
        <f>SUM(S46:W46)</f>
        <v>0</v>
      </c>
      <c r="Y46" s="265">
        <f>'[9]NAW3 - Asset Repl - ENWL'!Y43</f>
        <v>0</v>
      </c>
      <c r="Z46" s="265">
        <f>'[9]NAW3 - Asset Repl - ENWL'!Z43</f>
        <v>0</v>
      </c>
      <c r="AA46" s="265">
        <f>'[9]NAW3 - Asset Repl - ENWL'!AA43</f>
        <v>0</v>
      </c>
      <c r="AB46" s="265">
        <f>'[9]NAW3 - Asset Repl - ENWL'!AB43</f>
        <v>0</v>
      </c>
      <c r="AC46" s="265">
        <f>'[9]NAW3 - Asset Repl - ENWL'!AC43</f>
        <v>0</v>
      </c>
      <c r="AD46" s="47">
        <f>SUM(Y46:AC46)</f>
        <v>0</v>
      </c>
      <c r="AE46" s="265">
        <f>'[9]NAW3 - Asset Repl - ENWL'!AE43</f>
        <v>0</v>
      </c>
      <c r="AF46" s="265">
        <f>'[9]NAW3 - Asset Repl - ENWL'!AF43</f>
        <v>0</v>
      </c>
      <c r="AG46" s="265">
        <f>'[9]NAW3 - Asset Repl - ENWL'!AG43</f>
        <v>0</v>
      </c>
      <c r="AH46" s="265">
        <f>'[9]NAW3 - Asset Repl - ENWL'!AH43</f>
        <v>0</v>
      </c>
      <c r="AI46" s="265">
        <f>'[9]NAW3 - Asset Repl - ENWL'!AI43</f>
        <v>0</v>
      </c>
      <c r="AJ46" s="47">
        <f>SUM(AE46:AI46)</f>
        <v>0</v>
      </c>
      <c r="AK46" s="265">
        <f>'[9]NAW3 - Asset Repl - ENWL'!AK43</f>
        <v>0</v>
      </c>
      <c r="AL46" s="265">
        <f>'[9]NAW3 - Asset Repl - ENWL'!AL43</f>
        <v>0</v>
      </c>
      <c r="AM46" s="265">
        <f>'[9]NAW3 - Asset Repl - ENWL'!AM43</f>
        <v>0</v>
      </c>
      <c r="AN46" s="265">
        <f>'[9]NAW3 - Asset Repl - ENWL'!AN43</f>
        <v>0</v>
      </c>
      <c r="AO46" s="265">
        <f>'[9]NAW3 - Asset Repl - ENWL'!AO43</f>
        <v>0</v>
      </c>
      <c r="AP46" s="47">
        <f>SUM(AK46:AO46)</f>
        <v>0</v>
      </c>
      <c r="BB46" s="255"/>
      <c r="BC46" s="255"/>
      <c r="BD46" s="46" t="s">
        <v>31</v>
      </c>
      <c r="BE46" s="267">
        <f>'ENWL - HI Probs. of Failure '!O$16</f>
        <v>0</v>
      </c>
      <c r="BF46" s="267">
        <f>'ENWL - HI Probs. of Failure '!P$16</f>
        <v>0</v>
      </c>
      <c r="BG46" s="267">
        <f>'ENWL - HI Probs. of Failure '!Q$16</f>
        <v>0</v>
      </c>
      <c r="BH46" s="267">
        <f>'ENWL - HI Probs. of Failure '!R$16</f>
        <v>0</v>
      </c>
      <c r="BI46" s="267">
        <f>'ENWL - HI Probs. of Failure '!S$16</f>
        <v>0</v>
      </c>
      <c r="BJ46" s="142"/>
      <c r="BK46" s="255"/>
      <c r="BL46" s="46" t="s">
        <v>31</v>
      </c>
      <c r="BM46" s="274">
        <f>IFERROR($BM5*'ENWL - Ave Crit'!$Q$16,0)</f>
        <v>0</v>
      </c>
      <c r="BN46" s="274">
        <f>IFERROR($BM5*'ENWL - Ave Crit'!$Q$16,0)</f>
        <v>0</v>
      </c>
      <c r="BO46" s="274">
        <f>IFERROR($BM5*'ENWL - Ave Crit'!$Q$16,0)</f>
        <v>0</v>
      </c>
      <c r="BP46" s="274">
        <f>IFERROR($BM5*'ENWL - Ave Crit'!$Q$16,0)</f>
        <v>0</v>
      </c>
      <c r="BQ46" s="274">
        <f>IFERROR($BM5*'ENWL - Ave Crit'!$Q$16,0)</f>
        <v>0</v>
      </c>
      <c r="BR46" s="142"/>
      <c r="BS46" s="255"/>
      <c r="BT46" s="46" t="s">
        <v>31</v>
      </c>
      <c r="BU46" s="16" t="str">
        <f t="shared" si="11"/>
        <v/>
      </c>
      <c r="BV46" s="16" t="str">
        <f t="shared" si="12"/>
        <v/>
      </c>
      <c r="BW46" s="16" t="str">
        <f t="shared" si="13"/>
        <v/>
      </c>
      <c r="BX46" s="16" t="str">
        <f t="shared" si="14"/>
        <v/>
      </c>
      <c r="BY46" s="16" t="str">
        <f t="shared" si="15"/>
        <v/>
      </c>
      <c r="BZ46" s="255"/>
      <c r="CA46" s="255"/>
      <c r="CB46" s="46" t="s">
        <v>31</v>
      </c>
      <c r="CC46" s="269" t="str">
        <f>IF(BU46="","",M46*BU46)</f>
        <v/>
      </c>
      <c r="CD46" s="269" t="str">
        <f t="shared" si="47"/>
        <v/>
      </c>
      <c r="CE46" s="269" t="str">
        <f t="shared" si="47"/>
        <v/>
      </c>
      <c r="CF46" s="269" t="str">
        <f t="shared" si="47"/>
        <v/>
      </c>
      <c r="CG46" s="269" t="str">
        <f t="shared" si="47"/>
        <v/>
      </c>
      <c r="CH46" s="271">
        <f t="shared" si="1"/>
        <v>0</v>
      </c>
      <c r="CI46" s="272"/>
      <c r="CJ46" s="272"/>
      <c r="CK46" s="269" t="str">
        <f t="shared" si="48"/>
        <v/>
      </c>
      <c r="CL46" s="269" t="str">
        <f t="shared" si="48"/>
        <v/>
      </c>
      <c r="CM46" s="269" t="str">
        <f t="shared" si="48"/>
        <v/>
      </c>
      <c r="CN46" s="269" t="str">
        <f t="shared" si="48"/>
        <v/>
      </c>
      <c r="CO46" s="269" t="str">
        <f t="shared" si="48"/>
        <v/>
      </c>
      <c r="CP46" s="271">
        <f t="shared" si="3"/>
        <v>0</v>
      </c>
      <c r="CS46" s="269" t="str">
        <f>IF(BU46="","",Y46*BU46)</f>
        <v/>
      </c>
      <c r="CT46" s="269" t="str">
        <f t="shared" si="49"/>
        <v/>
      </c>
      <c r="CU46" s="269" t="str">
        <f t="shared" si="49"/>
        <v/>
      </c>
      <c r="CV46" s="269" t="str">
        <f t="shared" si="49"/>
        <v/>
      </c>
      <c r="CW46" s="269" t="str">
        <f t="shared" si="49"/>
        <v/>
      </c>
      <c r="CX46" s="271">
        <f t="shared" si="5"/>
        <v>0</v>
      </c>
      <c r="DA46" s="269" t="str">
        <f>IF(BU46="","",(S46+Y46)*BU46)</f>
        <v/>
      </c>
      <c r="DB46" s="269" t="str">
        <f t="shared" si="50"/>
        <v/>
      </c>
      <c r="DC46" s="269" t="str">
        <f t="shared" si="50"/>
        <v/>
      </c>
      <c r="DD46" s="269" t="str">
        <f t="shared" si="50"/>
        <v/>
      </c>
      <c r="DE46" s="269" t="str">
        <f t="shared" si="50"/>
        <v/>
      </c>
      <c r="DF46" s="271">
        <f t="shared" si="7"/>
        <v>0</v>
      </c>
      <c r="DI46" s="269" t="str">
        <f>IF(BU46="","",AK46*BU46)</f>
        <v/>
      </c>
      <c r="DJ46" s="269" t="str">
        <f t="shared" si="51"/>
        <v/>
      </c>
      <c r="DK46" s="269" t="str">
        <f t="shared" si="51"/>
        <v/>
      </c>
      <c r="DL46" s="269" t="str">
        <f t="shared" si="51"/>
        <v/>
      </c>
      <c r="DM46" s="269" t="str">
        <f t="shared" si="51"/>
        <v/>
      </c>
      <c r="DN46" s="271">
        <f t="shared" si="16"/>
        <v>0</v>
      </c>
      <c r="DQ46" s="269" t="str">
        <f>IF(BU46="","",(AE46+AK46)*BU46)</f>
        <v/>
      </c>
      <c r="DR46" s="269" t="str">
        <f t="shared" si="52"/>
        <v/>
      </c>
      <c r="DS46" s="269" t="str">
        <f t="shared" si="52"/>
        <v/>
      </c>
      <c r="DT46" s="269" t="str">
        <f t="shared" si="52"/>
        <v/>
      </c>
      <c r="DU46" s="269" t="str">
        <f t="shared" si="52"/>
        <v/>
      </c>
      <c r="DV46" s="271">
        <f t="shared" si="10"/>
        <v>0</v>
      </c>
    </row>
    <row r="47" spans="1:126" ht="25.5" hidden="1" customHeight="1" thickBot="1">
      <c r="A47" s="232"/>
      <c r="B47" s="48"/>
      <c r="C47" s="49"/>
      <c r="D47" s="50">
        <f>SUM(D43:D46)</f>
        <v>0</v>
      </c>
      <c r="E47" s="51">
        <f>SUM(E43:E46)</f>
        <v>0</v>
      </c>
      <c r="F47" s="52"/>
      <c r="G47" s="53">
        <f>SUM(G43:G46)</f>
        <v>0</v>
      </c>
      <c r="H47" s="54">
        <f>SUM(H43:H46)</f>
        <v>0</v>
      </c>
      <c r="I47" s="54">
        <f>SUM(I43:I46)</f>
        <v>0</v>
      </c>
      <c r="J47" s="54">
        <f>SUM(J43:J46)</f>
        <v>0</v>
      </c>
      <c r="K47" s="54">
        <f>SUM(K43:K46)</f>
        <v>0</v>
      </c>
      <c r="L47" s="55"/>
      <c r="M47" s="53">
        <f>SUM(M43:M46)</f>
        <v>0</v>
      </c>
      <c r="N47" s="54">
        <f>SUM(N43:N46)</f>
        <v>0</v>
      </c>
      <c r="O47" s="54">
        <f>SUM(O43:O46)</f>
        <v>0</v>
      </c>
      <c r="P47" s="54">
        <f>SUM(P43:P46)</f>
        <v>0</v>
      </c>
      <c r="Q47" s="54">
        <f>SUM(Q43:Q46)</f>
        <v>0</v>
      </c>
      <c r="R47" s="55"/>
      <c r="S47" s="53">
        <f>SUM(S43:S46)</f>
        <v>0</v>
      </c>
      <c r="T47" s="54">
        <f>SUM(T43:T46)</f>
        <v>0</v>
      </c>
      <c r="U47" s="54">
        <f>SUM(U43:U46)</f>
        <v>0</v>
      </c>
      <c r="V47" s="54">
        <f>SUM(V43:V46)</f>
        <v>0</v>
      </c>
      <c r="W47" s="54">
        <f>SUM(W43:W46)</f>
        <v>0</v>
      </c>
      <c r="X47" s="55"/>
      <c r="Y47" s="53">
        <f>SUM(Y43:Y46)</f>
        <v>0</v>
      </c>
      <c r="Z47" s="54">
        <f>SUM(Z43:Z46)</f>
        <v>0</v>
      </c>
      <c r="AA47" s="54">
        <f>SUM(AA43:AA46)</f>
        <v>0</v>
      </c>
      <c r="AB47" s="54">
        <f>SUM(AB43:AB46)</f>
        <v>0</v>
      </c>
      <c r="AC47" s="54">
        <f>SUM(AC43:AC46)</f>
        <v>0</v>
      </c>
      <c r="AD47" s="55"/>
      <c r="AE47" s="53">
        <f>SUM(AE43:AE46)</f>
        <v>0</v>
      </c>
      <c r="AF47" s="54">
        <f>SUM(AF43:AF46)</f>
        <v>0</v>
      </c>
      <c r="AG47" s="54">
        <f>SUM(AG43:AG46)</f>
        <v>0</v>
      </c>
      <c r="AH47" s="54">
        <f>SUM(AH43:AH46)</f>
        <v>0</v>
      </c>
      <c r="AI47" s="54">
        <f>SUM(AI43:AI46)</f>
        <v>0</v>
      </c>
      <c r="AJ47" s="55"/>
      <c r="AK47" s="53">
        <f>SUM(AK43:AK46)</f>
        <v>0</v>
      </c>
      <c r="AL47" s="54">
        <f>SUM(AL43:AL46)</f>
        <v>0</v>
      </c>
      <c r="AM47" s="54">
        <f>SUM(AM43:AM46)</f>
        <v>0</v>
      </c>
      <c r="AN47" s="54">
        <f>SUM(AN43:AN46)</f>
        <v>0</v>
      </c>
      <c r="AO47" s="54">
        <f>SUM(AO43:AO46)</f>
        <v>0</v>
      </c>
      <c r="AP47" s="55"/>
      <c r="BB47" s="255"/>
      <c r="BC47" s="255"/>
      <c r="BD47" s="52"/>
      <c r="BE47" s="139"/>
      <c r="BF47" s="140"/>
      <c r="BG47" s="140"/>
      <c r="BH47" s="140"/>
      <c r="BI47" s="140"/>
      <c r="BJ47" s="55"/>
      <c r="BK47" s="255"/>
      <c r="BL47" s="52"/>
      <c r="BM47" s="139"/>
      <c r="BN47" s="140"/>
      <c r="BO47" s="140"/>
      <c r="BP47" s="140"/>
      <c r="BQ47" s="140"/>
      <c r="BR47" s="55"/>
      <c r="BS47" s="255"/>
      <c r="BT47" s="52"/>
      <c r="BU47" s="16" t="str">
        <f t="shared" si="11"/>
        <v/>
      </c>
      <c r="BV47" s="16" t="str">
        <f t="shared" si="12"/>
        <v/>
      </c>
      <c r="BW47" s="16" t="str">
        <f t="shared" si="13"/>
        <v/>
      </c>
      <c r="BX47" s="16" t="str">
        <f t="shared" si="14"/>
        <v/>
      </c>
      <c r="BY47" s="16" t="str">
        <f t="shared" si="15"/>
        <v/>
      </c>
      <c r="BZ47" s="255"/>
      <c r="CA47" s="255"/>
      <c r="CB47" s="52"/>
      <c r="CC47" s="270">
        <f>SUM(CC43:CC46)</f>
        <v>0</v>
      </c>
      <c r="CD47" s="270">
        <f>SUM(CD43:CD46)</f>
        <v>0</v>
      </c>
      <c r="CE47" s="270">
        <f>SUM(CE43:CE46)</f>
        <v>0</v>
      </c>
      <c r="CF47" s="270">
        <f>SUM(CF43:CF46)</f>
        <v>0</v>
      </c>
      <c r="CG47" s="270">
        <f>SUM(CG43:CG46)</f>
        <v>0</v>
      </c>
      <c r="CH47" s="271">
        <f t="shared" si="1"/>
        <v>0</v>
      </c>
      <c r="CI47" s="272"/>
      <c r="CJ47" s="272"/>
      <c r="CK47" s="270">
        <f>SUM(CK43:CK46)</f>
        <v>0</v>
      </c>
      <c r="CL47" s="270">
        <f>SUM(CL43:CL46)</f>
        <v>0</v>
      </c>
      <c r="CM47" s="270">
        <f>SUM(CM43:CM46)</f>
        <v>0</v>
      </c>
      <c r="CN47" s="270">
        <f>SUM(CN43:CN46)</f>
        <v>0</v>
      </c>
      <c r="CO47" s="270">
        <f>SUM(CO43:CO46)</f>
        <v>0</v>
      </c>
      <c r="CP47" s="271">
        <f t="shared" si="3"/>
        <v>0</v>
      </c>
      <c r="CS47" s="270">
        <f>SUM(CS43:CS46)</f>
        <v>0</v>
      </c>
      <c r="CT47" s="270">
        <f>SUM(CT43:CT46)</f>
        <v>0</v>
      </c>
      <c r="CU47" s="270">
        <f>SUM(CU43:CU46)</f>
        <v>0</v>
      </c>
      <c r="CV47" s="270">
        <f>SUM(CV43:CV46)</f>
        <v>0</v>
      </c>
      <c r="CW47" s="270">
        <f>SUM(CW43:CW46)</f>
        <v>0</v>
      </c>
      <c r="CX47" s="271">
        <f t="shared" si="5"/>
        <v>0</v>
      </c>
      <c r="DA47" s="270">
        <f>SUM(DA43:DA46)</f>
        <v>0</v>
      </c>
      <c r="DB47" s="270">
        <f>SUM(DB43:DB46)</f>
        <v>0</v>
      </c>
      <c r="DC47" s="270">
        <f>SUM(DC43:DC46)</f>
        <v>0</v>
      </c>
      <c r="DD47" s="270">
        <f>SUM(DD43:DD46)</f>
        <v>0</v>
      </c>
      <c r="DE47" s="270">
        <f>SUM(DE43:DE46)</f>
        <v>0</v>
      </c>
      <c r="DF47" s="271">
        <f t="shared" si="7"/>
        <v>0</v>
      </c>
      <c r="DI47" s="270">
        <f>SUM(DI43:DI46)</f>
        <v>0</v>
      </c>
      <c r="DJ47" s="270">
        <f>SUM(DJ43:DJ46)</f>
        <v>0</v>
      </c>
      <c r="DK47" s="270">
        <f>SUM(DK43:DK46)</f>
        <v>0</v>
      </c>
      <c r="DL47" s="270">
        <f>SUM(DL43:DL46)</f>
        <v>0</v>
      </c>
      <c r="DM47" s="270">
        <f>SUM(DM43:DM46)</f>
        <v>0</v>
      </c>
      <c r="DN47" s="271">
        <f t="shared" si="16"/>
        <v>0</v>
      </c>
      <c r="DQ47" s="270">
        <f>SUM(DQ43:DQ46)</f>
        <v>0</v>
      </c>
      <c r="DR47" s="270">
        <f>SUM(DR43:DR46)</f>
        <v>0</v>
      </c>
      <c r="DS47" s="270">
        <f>SUM(DS43:DS46)</f>
        <v>0</v>
      </c>
      <c r="DT47" s="270">
        <f>SUM(DT43:DT46)</f>
        <v>0</v>
      </c>
      <c r="DU47" s="270">
        <f>SUM(DU43:DU46)</f>
        <v>0</v>
      </c>
      <c r="DV47" s="271">
        <f t="shared" si="10"/>
        <v>0</v>
      </c>
    </row>
    <row r="48" spans="1:126" ht="25.5" hidden="1" customHeight="1">
      <c r="A48" s="232"/>
      <c r="B48" s="194" t="s">
        <v>34</v>
      </c>
      <c r="C48" s="38"/>
      <c r="D48" s="39">
        <f>L48</f>
        <v>0</v>
      </c>
      <c r="E48" s="40">
        <f>D48+SUM(AE48:AI48)</f>
        <v>0</v>
      </c>
      <c r="F48" s="41" t="s">
        <v>26</v>
      </c>
      <c r="G48" s="265">
        <f>'[9]NAW3 - Asset Repl - ENWL'!G45</f>
        <v>0</v>
      </c>
      <c r="H48" s="265">
        <f>'[9]NAW3 - Asset Repl - ENWL'!H45</f>
        <v>0</v>
      </c>
      <c r="I48" s="265">
        <f>'[9]NAW3 - Asset Repl - ENWL'!I45</f>
        <v>0</v>
      </c>
      <c r="J48" s="265">
        <f>'[9]NAW3 - Asset Repl - ENWL'!J45</f>
        <v>0</v>
      </c>
      <c r="K48" s="265">
        <f>'[9]NAW3 - Asset Repl - ENWL'!K45</f>
        <v>0</v>
      </c>
      <c r="L48" s="42">
        <f>SUM(G48:K48)</f>
        <v>0</v>
      </c>
      <c r="M48" s="265">
        <f>'[9]NAW3 - Asset Repl - ENWL'!M45</f>
        <v>0</v>
      </c>
      <c r="N48" s="265">
        <f>'[9]NAW3 - Asset Repl - ENWL'!N45</f>
        <v>0</v>
      </c>
      <c r="O48" s="265">
        <f>'[9]NAW3 - Asset Repl - ENWL'!O45</f>
        <v>0</v>
      </c>
      <c r="P48" s="265">
        <f>'[9]NAW3 - Asset Repl - ENWL'!P45</f>
        <v>0</v>
      </c>
      <c r="Q48" s="265">
        <f>'[9]NAW3 - Asset Repl - ENWL'!Q45</f>
        <v>0</v>
      </c>
      <c r="R48" s="42">
        <f>SUM(M48:Q48)</f>
        <v>0</v>
      </c>
      <c r="S48" s="265">
        <f>'[9]NAW3 - Asset Repl - ENWL'!S45</f>
        <v>0</v>
      </c>
      <c r="T48" s="265">
        <f>'[9]NAW3 - Asset Repl - ENWL'!T45</f>
        <v>0</v>
      </c>
      <c r="U48" s="265">
        <f>'[9]NAW3 - Asset Repl - ENWL'!U45</f>
        <v>0</v>
      </c>
      <c r="V48" s="265">
        <f>'[9]NAW3 - Asset Repl - ENWL'!V45</f>
        <v>0</v>
      </c>
      <c r="W48" s="265">
        <f>'[9]NAW3 - Asset Repl - ENWL'!W45</f>
        <v>0</v>
      </c>
      <c r="X48" s="42">
        <f>SUM(S48:W48)</f>
        <v>0</v>
      </c>
      <c r="Y48" s="273">
        <f>'[9]NAW3 - Asset Repl - ENWL'!Y45</f>
        <v>0</v>
      </c>
      <c r="Z48" s="273">
        <f>'[9]NAW3 - Asset Repl - ENWL'!Z45</f>
        <v>0</v>
      </c>
      <c r="AA48" s="273">
        <f>'[9]NAW3 - Asset Repl - ENWL'!AA45</f>
        <v>0</v>
      </c>
      <c r="AB48" s="273">
        <f>'[9]NAW3 - Asset Repl - ENWL'!AB45</f>
        <v>0</v>
      </c>
      <c r="AC48" s="273">
        <f>'[9]NAW3 - Asset Repl - ENWL'!AC45</f>
        <v>0</v>
      </c>
      <c r="AD48" s="42">
        <f>SUM(Y48:AC48)</f>
        <v>0</v>
      </c>
      <c r="AE48" s="266">
        <f>'[9]NAW3 - Asset Repl - ENWL'!AE45</f>
        <v>0</v>
      </c>
      <c r="AF48" s="266">
        <f>'[9]NAW3 - Asset Repl - ENWL'!AF45</f>
        <v>0</v>
      </c>
      <c r="AG48" s="266">
        <f>'[9]NAW3 - Asset Repl - ENWL'!AG45</f>
        <v>0</v>
      </c>
      <c r="AH48" s="266">
        <f>'[9]NAW3 - Asset Repl - ENWL'!AH45</f>
        <v>0</v>
      </c>
      <c r="AI48" s="266">
        <f>'[9]NAW3 - Asset Repl - ENWL'!AI45</f>
        <v>0</v>
      </c>
      <c r="AJ48" s="42">
        <f>SUM(AE48:AI48)</f>
        <v>0</v>
      </c>
      <c r="AK48" s="273">
        <f>'[9]NAW3 - Asset Repl - ENWL'!AK45</f>
        <v>0</v>
      </c>
      <c r="AL48" s="273">
        <f>'[9]NAW3 - Asset Repl - ENWL'!AL45</f>
        <v>0</v>
      </c>
      <c r="AM48" s="273">
        <f>'[9]NAW3 - Asset Repl - ENWL'!AM45</f>
        <v>0</v>
      </c>
      <c r="AN48" s="273">
        <f>'[9]NAW3 - Asset Repl - ENWL'!AN45</f>
        <v>0</v>
      </c>
      <c r="AO48" s="273">
        <f>'[9]NAW3 - Asset Repl - ENWL'!AO45</f>
        <v>0</v>
      </c>
      <c r="AP48" s="42">
        <f>SUM(AK48:AO48)</f>
        <v>0</v>
      </c>
      <c r="BB48" s="255"/>
      <c r="BC48" s="255"/>
      <c r="BD48" s="41" t="s">
        <v>26</v>
      </c>
      <c r="BE48" s="267">
        <f>'ENWL - HI Probs. of Failure '!O$17</f>
        <v>0</v>
      </c>
      <c r="BF48" s="267">
        <f>'ENWL - HI Probs. of Failure '!P$17</f>
        <v>0</v>
      </c>
      <c r="BG48" s="267">
        <f>'ENWL - HI Probs. of Failure '!Q$17</f>
        <v>0</v>
      </c>
      <c r="BH48" s="267">
        <f>'ENWL - HI Probs. of Failure '!R$17</f>
        <v>0</v>
      </c>
      <c r="BI48" s="267">
        <f>'ENWL - HI Probs. of Failure '!S$17</f>
        <v>0</v>
      </c>
      <c r="BJ48" s="141"/>
      <c r="BK48" s="255"/>
      <c r="BL48" s="41" t="s">
        <v>26</v>
      </c>
      <c r="BM48" s="274">
        <f>IFERROR($BM2*'ENWL - Ave Crit'!$Q$17,0)</f>
        <v>0</v>
      </c>
      <c r="BN48" s="274">
        <f>IFERROR($BM2*'ENWL - Ave Crit'!$Q$17,0)</f>
        <v>0</v>
      </c>
      <c r="BO48" s="274">
        <f>IFERROR($BM2*'ENWL - Ave Crit'!$Q$17,0)</f>
        <v>0</v>
      </c>
      <c r="BP48" s="274">
        <f>IFERROR($BM2*'ENWL - Ave Crit'!$Q$17,0)</f>
        <v>0</v>
      </c>
      <c r="BQ48" s="274">
        <f>IFERROR($BM2*'ENWL - Ave Crit'!$Q$17,0)</f>
        <v>0</v>
      </c>
      <c r="BR48" s="141"/>
      <c r="BS48" s="255"/>
      <c r="BT48" s="41" t="s">
        <v>26</v>
      </c>
      <c r="BU48" s="16" t="str">
        <f t="shared" si="11"/>
        <v/>
      </c>
      <c r="BV48" s="16" t="str">
        <f t="shared" si="12"/>
        <v/>
      </c>
      <c r="BW48" s="16" t="str">
        <f t="shared" si="13"/>
        <v/>
      </c>
      <c r="BX48" s="16" t="str">
        <f t="shared" si="14"/>
        <v/>
      </c>
      <c r="BY48" s="16" t="str">
        <f t="shared" si="15"/>
        <v/>
      </c>
      <c r="BZ48" s="255"/>
      <c r="CA48" s="255"/>
      <c r="CB48" s="41" t="s">
        <v>26</v>
      </c>
      <c r="CC48" s="269" t="str">
        <f>IF(BU48="","",M48*BU48)</f>
        <v/>
      </c>
      <c r="CD48" s="269" t="str">
        <f t="shared" ref="CD48:CG51" si="53">IF(BV48="","",N48*BV48)</f>
        <v/>
      </c>
      <c r="CE48" s="269" t="str">
        <f t="shared" si="53"/>
        <v/>
      </c>
      <c r="CF48" s="269" t="str">
        <f t="shared" si="53"/>
        <v/>
      </c>
      <c r="CG48" s="269" t="str">
        <f t="shared" si="53"/>
        <v/>
      </c>
      <c r="CH48" s="271">
        <f t="shared" si="1"/>
        <v>0</v>
      </c>
      <c r="CI48" s="272"/>
      <c r="CJ48" s="272"/>
      <c r="CK48" s="269" t="str">
        <f t="shared" ref="CK48:CO51" si="54">IF(BU48="","",G48*BU48)</f>
        <v/>
      </c>
      <c r="CL48" s="269" t="str">
        <f t="shared" si="54"/>
        <v/>
      </c>
      <c r="CM48" s="269" t="str">
        <f t="shared" si="54"/>
        <v/>
      </c>
      <c r="CN48" s="269" t="str">
        <f t="shared" si="54"/>
        <v/>
      </c>
      <c r="CO48" s="269" t="str">
        <f t="shared" si="54"/>
        <v/>
      </c>
      <c r="CP48" s="271">
        <f t="shared" si="3"/>
        <v>0</v>
      </c>
      <c r="CS48" s="269" t="str">
        <f>IF(BU48="","",Y48*BU48)</f>
        <v/>
      </c>
      <c r="CT48" s="269" t="str">
        <f t="shared" ref="CT48:CW51" si="55">IF(BV48="","",Z48*BV48)</f>
        <v/>
      </c>
      <c r="CU48" s="269" t="str">
        <f t="shared" si="55"/>
        <v/>
      </c>
      <c r="CV48" s="269" t="str">
        <f t="shared" si="55"/>
        <v/>
      </c>
      <c r="CW48" s="269" t="str">
        <f t="shared" si="55"/>
        <v/>
      </c>
      <c r="CX48" s="271">
        <f t="shared" si="5"/>
        <v>0</v>
      </c>
      <c r="DA48" s="269" t="str">
        <f>IF(BU48="","",(S48+Y48)*BU48)</f>
        <v/>
      </c>
      <c r="DB48" s="269" t="str">
        <f t="shared" ref="DB48:DE51" si="56">IF(BV48="","",(T48+Z48)*BV48)</f>
        <v/>
      </c>
      <c r="DC48" s="269" t="str">
        <f t="shared" si="56"/>
        <v/>
      </c>
      <c r="DD48" s="269" t="str">
        <f t="shared" si="56"/>
        <v/>
      </c>
      <c r="DE48" s="269" t="str">
        <f t="shared" si="56"/>
        <v/>
      </c>
      <c r="DF48" s="271">
        <f t="shared" si="7"/>
        <v>0</v>
      </c>
      <c r="DI48" s="269" t="str">
        <f>IF(BU48="","",AK48*BU48)</f>
        <v/>
      </c>
      <c r="DJ48" s="269" t="str">
        <f t="shared" ref="DJ48:DM51" si="57">IF(BV48="","",AL48*BV48)</f>
        <v/>
      </c>
      <c r="DK48" s="269" t="str">
        <f t="shared" si="57"/>
        <v/>
      </c>
      <c r="DL48" s="269" t="str">
        <f t="shared" si="57"/>
        <v/>
      </c>
      <c r="DM48" s="269" t="str">
        <f t="shared" si="57"/>
        <v/>
      </c>
      <c r="DN48" s="271">
        <f t="shared" si="16"/>
        <v>0</v>
      </c>
      <c r="DQ48" s="269" t="str">
        <f>IF(BU48="","",(AE48+AK48)*BU48)</f>
        <v/>
      </c>
      <c r="DR48" s="269" t="str">
        <f t="shared" ref="DR48:DU51" si="58">IF(BV48="","",(AF48+AL48)*BV48)</f>
        <v/>
      </c>
      <c r="DS48" s="269" t="str">
        <f t="shared" si="58"/>
        <v/>
      </c>
      <c r="DT48" s="269" t="str">
        <f t="shared" si="58"/>
        <v/>
      </c>
      <c r="DU48" s="269" t="str">
        <f t="shared" si="58"/>
        <v/>
      </c>
      <c r="DV48" s="271">
        <f t="shared" si="10"/>
        <v>0</v>
      </c>
    </row>
    <row r="49" spans="1:126" ht="25.5" hidden="1" customHeight="1">
      <c r="A49" s="232"/>
      <c r="B49" s="157"/>
      <c r="C49" s="43"/>
      <c r="D49" s="44">
        <f>L49</f>
        <v>0</v>
      </c>
      <c r="E49" s="45">
        <f>D49+SUM(AE49:AI49)</f>
        <v>0</v>
      </c>
      <c r="F49" s="46" t="s">
        <v>28</v>
      </c>
      <c r="G49" s="265">
        <f>'[9]NAW3 - Asset Repl - ENWL'!G46</f>
        <v>0</v>
      </c>
      <c r="H49" s="265">
        <f>'[9]NAW3 - Asset Repl - ENWL'!H46</f>
        <v>0</v>
      </c>
      <c r="I49" s="265">
        <f>'[9]NAW3 - Asset Repl - ENWL'!I46</f>
        <v>0</v>
      </c>
      <c r="J49" s="265">
        <f>'[9]NAW3 - Asset Repl - ENWL'!J46</f>
        <v>0</v>
      </c>
      <c r="K49" s="265">
        <f>'[9]NAW3 - Asset Repl - ENWL'!K46</f>
        <v>0</v>
      </c>
      <c r="L49" s="47">
        <f>SUM(G49:K49)</f>
        <v>0</v>
      </c>
      <c r="M49" s="265">
        <f>'[9]NAW3 - Asset Repl - ENWL'!M46</f>
        <v>0</v>
      </c>
      <c r="N49" s="265">
        <f>'[9]NAW3 - Asset Repl - ENWL'!N46</f>
        <v>0</v>
      </c>
      <c r="O49" s="265">
        <f>'[9]NAW3 - Asset Repl - ENWL'!O46</f>
        <v>0</v>
      </c>
      <c r="P49" s="265">
        <f>'[9]NAW3 - Asset Repl - ENWL'!P46</f>
        <v>0</v>
      </c>
      <c r="Q49" s="265">
        <f>'[9]NAW3 - Asset Repl - ENWL'!Q46</f>
        <v>0</v>
      </c>
      <c r="R49" s="47">
        <f>SUM(M49:Q49)</f>
        <v>0</v>
      </c>
      <c r="S49" s="265">
        <f>'[9]NAW3 - Asset Repl - ENWL'!S46</f>
        <v>0</v>
      </c>
      <c r="T49" s="265">
        <f>'[9]NAW3 - Asset Repl - ENWL'!T46</f>
        <v>0</v>
      </c>
      <c r="U49" s="265">
        <f>'[9]NAW3 - Asset Repl - ENWL'!U46</f>
        <v>0</v>
      </c>
      <c r="V49" s="265">
        <f>'[9]NAW3 - Asset Repl - ENWL'!V46</f>
        <v>0</v>
      </c>
      <c r="W49" s="265">
        <f>'[9]NAW3 - Asset Repl - ENWL'!W46</f>
        <v>0</v>
      </c>
      <c r="X49" s="47">
        <f>SUM(S49:W49)</f>
        <v>0</v>
      </c>
      <c r="Y49" s="265">
        <f>'[9]NAW3 - Asset Repl - ENWL'!Y46</f>
        <v>0</v>
      </c>
      <c r="Z49" s="265">
        <f>'[9]NAW3 - Asset Repl - ENWL'!Z46</f>
        <v>0</v>
      </c>
      <c r="AA49" s="265">
        <f>'[9]NAW3 - Asset Repl - ENWL'!AA46</f>
        <v>0</v>
      </c>
      <c r="AB49" s="265">
        <f>'[9]NAW3 - Asset Repl - ENWL'!AB46</f>
        <v>0</v>
      </c>
      <c r="AC49" s="265">
        <f>'[9]NAW3 - Asset Repl - ENWL'!AC46</f>
        <v>0</v>
      </c>
      <c r="AD49" s="47">
        <f>SUM(Y49:AC49)</f>
        <v>0</v>
      </c>
      <c r="AE49" s="265">
        <f>'[9]NAW3 - Asset Repl - ENWL'!AE46</f>
        <v>0</v>
      </c>
      <c r="AF49" s="265">
        <f>'[9]NAW3 - Asset Repl - ENWL'!AF46</f>
        <v>0</v>
      </c>
      <c r="AG49" s="265">
        <f>'[9]NAW3 - Asset Repl - ENWL'!AG46</f>
        <v>0</v>
      </c>
      <c r="AH49" s="265">
        <f>'[9]NAW3 - Asset Repl - ENWL'!AH46</f>
        <v>0</v>
      </c>
      <c r="AI49" s="265">
        <f>'[9]NAW3 - Asset Repl - ENWL'!AI46</f>
        <v>0</v>
      </c>
      <c r="AJ49" s="47">
        <f>SUM(AE49:AI49)</f>
        <v>0</v>
      </c>
      <c r="AK49" s="265">
        <f>'[9]NAW3 - Asset Repl - ENWL'!AK46</f>
        <v>0</v>
      </c>
      <c r="AL49" s="265">
        <f>'[9]NAW3 - Asset Repl - ENWL'!AL46</f>
        <v>0</v>
      </c>
      <c r="AM49" s="265">
        <f>'[9]NAW3 - Asset Repl - ENWL'!AM46</f>
        <v>0</v>
      </c>
      <c r="AN49" s="265">
        <f>'[9]NAW3 - Asset Repl - ENWL'!AN46</f>
        <v>0</v>
      </c>
      <c r="AO49" s="265">
        <f>'[9]NAW3 - Asset Repl - ENWL'!AO46</f>
        <v>0</v>
      </c>
      <c r="AP49" s="47">
        <f>SUM(AK49:AO49)</f>
        <v>0</v>
      </c>
      <c r="BB49" s="255"/>
      <c r="BC49" s="255"/>
      <c r="BD49" s="46" t="s">
        <v>28</v>
      </c>
      <c r="BE49" s="267">
        <f>'ENWL - HI Probs. of Failure '!O$17</f>
        <v>0</v>
      </c>
      <c r="BF49" s="267">
        <f>'ENWL - HI Probs. of Failure '!P$17</f>
        <v>0</v>
      </c>
      <c r="BG49" s="267">
        <f>'ENWL - HI Probs. of Failure '!Q$17</f>
        <v>0</v>
      </c>
      <c r="BH49" s="267">
        <f>'ENWL - HI Probs. of Failure '!R$17</f>
        <v>0</v>
      </c>
      <c r="BI49" s="267">
        <f>'ENWL - HI Probs. of Failure '!S$17</f>
        <v>0</v>
      </c>
      <c r="BJ49" s="142"/>
      <c r="BK49" s="255"/>
      <c r="BL49" s="46" t="s">
        <v>28</v>
      </c>
      <c r="BM49" s="274">
        <f>IFERROR($BM3*'ENWL - Ave Crit'!$Q$17,0)</f>
        <v>0</v>
      </c>
      <c r="BN49" s="274">
        <f>IFERROR($BM3*'ENWL - Ave Crit'!$Q$17,0)</f>
        <v>0</v>
      </c>
      <c r="BO49" s="274">
        <f>IFERROR($BM3*'ENWL - Ave Crit'!$Q$17,0)</f>
        <v>0</v>
      </c>
      <c r="BP49" s="274">
        <f>IFERROR($BM3*'ENWL - Ave Crit'!$Q$17,0)</f>
        <v>0</v>
      </c>
      <c r="BQ49" s="274">
        <f>IFERROR($BM3*'ENWL - Ave Crit'!$Q$17,0)</f>
        <v>0</v>
      </c>
      <c r="BR49" s="142"/>
      <c r="BS49" s="255"/>
      <c r="BT49" s="46" t="s">
        <v>28</v>
      </c>
      <c r="BU49" s="16" t="str">
        <f t="shared" si="11"/>
        <v/>
      </c>
      <c r="BV49" s="16" t="str">
        <f t="shared" si="12"/>
        <v/>
      </c>
      <c r="BW49" s="16" t="str">
        <f t="shared" si="13"/>
        <v/>
      </c>
      <c r="BX49" s="16" t="str">
        <f t="shared" si="14"/>
        <v/>
      </c>
      <c r="BY49" s="16" t="str">
        <f t="shared" si="15"/>
        <v/>
      </c>
      <c r="BZ49" s="255"/>
      <c r="CA49" s="255"/>
      <c r="CB49" s="46" t="s">
        <v>28</v>
      </c>
      <c r="CC49" s="269" t="str">
        <f>IF(BU49="","",M49*BU49)</f>
        <v/>
      </c>
      <c r="CD49" s="269" t="str">
        <f t="shared" si="53"/>
        <v/>
      </c>
      <c r="CE49" s="269" t="str">
        <f t="shared" si="53"/>
        <v/>
      </c>
      <c r="CF49" s="269" t="str">
        <f t="shared" si="53"/>
        <v/>
      </c>
      <c r="CG49" s="269" t="str">
        <f t="shared" si="53"/>
        <v/>
      </c>
      <c r="CH49" s="271">
        <f t="shared" si="1"/>
        <v>0</v>
      </c>
      <c r="CI49" s="272"/>
      <c r="CJ49" s="272"/>
      <c r="CK49" s="269" t="str">
        <f t="shared" si="54"/>
        <v/>
      </c>
      <c r="CL49" s="269" t="str">
        <f t="shared" si="54"/>
        <v/>
      </c>
      <c r="CM49" s="269" t="str">
        <f t="shared" si="54"/>
        <v/>
      </c>
      <c r="CN49" s="269" t="str">
        <f t="shared" si="54"/>
        <v/>
      </c>
      <c r="CO49" s="269" t="str">
        <f t="shared" si="54"/>
        <v/>
      </c>
      <c r="CP49" s="271">
        <f t="shared" si="3"/>
        <v>0</v>
      </c>
      <c r="CS49" s="269" t="str">
        <f>IF(BU49="","",Y49*BU49)</f>
        <v/>
      </c>
      <c r="CT49" s="269" t="str">
        <f t="shared" si="55"/>
        <v/>
      </c>
      <c r="CU49" s="269" t="str">
        <f t="shared" si="55"/>
        <v/>
      </c>
      <c r="CV49" s="269" t="str">
        <f t="shared" si="55"/>
        <v/>
      </c>
      <c r="CW49" s="269" t="str">
        <f t="shared" si="55"/>
        <v/>
      </c>
      <c r="CX49" s="271">
        <f t="shared" si="5"/>
        <v>0</v>
      </c>
      <c r="DA49" s="269" t="str">
        <f>IF(BU49="","",(S49+Y49)*BU49)</f>
        <v/>
      </c>
      <c r="DB49" s="269" t="str">
        <f t="shared" si="56"/>
        <v/>
      </c>
      <c r="DC49" s="269" t="str">
        <f t="shared" si="56"/>
        <v/>
      </c>
      <c r="DD49" s="269" t="str">
        <f t="shared" si="56"/>
        <v/>
      </c>
      <c r="DE49" s="269" t="str">
        <f t="shared" si="56"/>
        <v/>
      </c>
      <c r="DF49" s="271">
        <f t="shared" si="7"/>
        <v>0</v>
      </c>
      <c r="DI49" s="269" t="str">
        <f>IF(BU49="","",AK49*BU49)</f>
        <v/>
      </c>
      <c r="DJ49" s="269" t="str">
        <f t="shared" si="57"/>
        <v/>
      </c>
      <c r="DK49" s="269" t="str">
        <f t="shared" si="57"/>
        <v/>
      </c>
      <c r="DL49" s="269" t="str">
        <f t="shared" si="57"/>
        <v/>
      </c>
      <c r="DM49" s="269" t="str">
        <f t="shared" si="57"/>
        <v/>
      </c>
      <c r="DN49" s="271">
        <f t="shared" si="16"/>
        <v>0</v>
      </c>
      <c r="DQ49" s="269" t="str">
        <f>IF(BU49="","",(AE49+AK49)*BU49)</f>
        <v/>
      </c>
      <c r="DR49" s="269" t="str">
        <f t="shared" si="58"/>
        <v/>
      </c>
      <c r="DS49" s="269" t="str">
        <f t="shared" si="58"/>
        <v/>
      </c>
      <c r="DT49" s="269" t="str">
        <f t="shared" si="58"/>
        <v/>
      </c>
      <c r="DU49" s="269" t="str">
        <f t="shared" si="58"/>
        <v/>
      </c>
      <c r="DV49" s="271">
        <f t="shared" si="10"/>
        <v>0</v>
      </c>
    </row>
    <row r="50" spans="1:126" ht="25.5" hidden="1" customHeight="1">
      <c r="A50" s="232"/>
      <c r="B50" s="157"/>
      <c r="C50" s="43"/>
      <c r="D50" s="44">
        <f>L50</f>
        <v>0</v>
      </c>
      <c r="E50" s="45">
        <f>D50+SUM(AE50:AI50)</f>
        <v>0</v>
      </c>
      <c r="F50" s="46" t="s">
        <v>30</v>
      </c>
      <c r="G50" s="265">
        <f>'[9]NAW3 - Asset Repl - ENWL'!G47</f>
        <v>0</v>
      </c>
      <c r="H50" s="265">
        <f>'[9]NAW3 - Asset Repl - ENWL'!H47</f>
        <v>0</v>
      </c>
      <c r="I50" s="265">
        <f>'[9]NAW3 - Asset Repl - ENWL'!I47</f>
        <v>0</v>
      </c>
      <c r="J50" s="265">
        <f>'[9]NAW3 - Asset Repl - ENWL'!J47</f>
        <v>0</v>
      </c>
      <c r="K50" s="265">
        <f>'[9]NAW3 - Asset Repl - ENWL'!K47</f>
        <v>0</v>
      </c>
      <c r="L50" s="47">
        <f>SUM(G50:K50)</f>
        <v>0</v>
      </c>
      <c r="M50" s="265">
        <f>'[9]NAW3 - Asset Repl - ENWL'!M47</f>
        <v>0</v>
      </c>
      <c r="N50" s="265">
        <f>'[9]NAW3 - Asset Repl - ENWL'!N47</f>
        <v>0</v>
      </c>
      <c r="O50" s="265">
        <f>'[9]NAW3 - Asset Repl - ENWL'!O47</f>
        <v>0</v>
      </c>
      <c r="P50" s="265">
        <f>'[9]NAW3 - Asset Repl - ENWL'!P47</f>
        <v>0</v>
      </c>
      <c r="Q50" s="265">
        <f>'[9]NAW3 - Asset Repl - ENWL'!Q47</f>
        <v>0</v>
      </c>
      <c r="R50" s="47">
        <f>SUM(M50:Q50)</f>
        <v>0</v>
      </c>
      <c r="S50" s="265">
        <f>'[9]NAW3 - Asset Repl - ENWL'!S47</f>
        <v>0</v>
      </c>
      <c r="T50" s="265">
        <f>'[9]NAW3 - Asset Repl - ENWL'!T47</f>
        <v>0</v>
      </c>
      <c r="U50" s="265">
        <f>'[9]NAW3 - Asset Repl - ENWL'!U47</f>
        <v>0</v>
      </c>
      <c r="V50" s="265">
        <f>'[9]NAW3 - Asset Repl - ENWL'!V47</f>
        <v>0</v>
      </c>
      <c r="W50" s="265">
        <f>'[9]NAW3 - Asset Repl - ENWL'!W47</f>
        <v>0</v>
      </c>
      <c r="X50" s="47">
        <f>SUM(S50:W50)</f>
        <v>0</v>
      </c>
      <c r="Y50" s="265">
        <f>'[9]NAW3 - Asset Repl - ENWL'!Y47</f>
        <v>0</v>
      </c>
      <c r="Z50" s="265">
        <f>'[9]NAW3 - Asset Repl - ENWL'!Z47</f>
        <v>0</v>
      </c>
      <c r="AA50" s="265">
        <f>'[9]NAW3 - Asset Repl - ENWL'!AA47</f>
        <v>0</v>
      </c>
      <c r="AB50" s="265">
        <f>'[9]NAW3 - Asset Repl - ENWL'!AB47</f>
        <v>0</v>
      </c>
      <c r="AC50" s="265">
        <f>'[9]NAW3 - Asset Repl - ENWL'!AC47</f>
        <v>0</v>
      </c>
      <c r="AD50" s="47">
        <f>SUM(Y50:AC50)</f>
        <v>0</v>
      </c>
      <c r="AE50" s="265">
        <f>'[9]NAW3 - Asset Repl - ENWL'!AE47</f>
        <v>0</v>
      </c>
      <c r="AF50" s="265">
        <f>'[9]NAW3 - Asset Repl - ENWL'!AF47</f>
        <v>0</v>
      </c>
      <c r="AG50" s="265">
        <f>'[9]NAW3 - Asset Repl - ENWL'!AG47</f>
        <v>0</v>
      </c>
      <c r="AH50" s="265">
        <f>'[9]NAW3 - Asset Repl - ENWL'!AH47</f>
        <v>0</v>
      </c>
      <c r="AI50" s="265">
        <f>'[9]NAW3 - Asset Repl - ENWL'!AI47</f>
        <v>0</v>
      </c>
      <c r="AJ50" s="47">
        <f>SUM(AE50:AI50)</f>
        <v>0</v>
      </c>
      <c r="AK50" s="265">
        <f>'[9]NAW3 - Asset Repl - ENWL'!AK47</f>
        <v>0</v>
      </c>
      <c r="AL50" s="265">
        <f>'[9]NAW3 - Asset Repl - ENWL'!AL47</f>
        <v>0</v>
      </c>
      <c r="AM50" s="265">
        <f>'[9]NAW3 - Asset Repl - ENWL'!AM47</f>
        <v>0</v>
      </c>
      <c r="AN50" s="265">
        <f>'[9]NAW3 - Asset Repl - ENWL'!AN47</f>
        <v>0</v>
      </c>
      <c r="AO50" s="265">
        <f>'[9]NAW3 - Asset Repl - ENWL'!AO47</f>
        <v>0</v>
      </c>
      <c r="AP50" s="47">
        <f>SUM(AK50:AO50)</f>
        <v>0</v>
      </c>
      <c r="BB50" s="255"/>
      <c r="BC50" s="255"/>
      <c r="BD50" s="46" t="s">
        <v>30</v>
      </c>
      <c r="BE50" s="267">
        <f>'ENWL - HI Probs. of Failure '!O$17</f>
        <v>0</v>
      </c>
      <c r="BF50" s="267">
        <f>'ENWL - HI Probs. of Failure '!P$17</f>
        <v>0</v>
      </c>
      <c r="BG50" s="267">
        <f>'ENWL - HI Probs. of Failure '!Q$17</f>
        <v>0</v>
      </c>
      <c r="BH50" s="267">
        <f>'ENWL - HI Probs. of Failure '!R$17</f>
        <v>0</v>
      </c>
      <c r="BI50" s="267">
        <f>'ENWL - HI Probs. of Failure '!S$17</f>
        <v>0</v>
      </c>
      <c r="BJ50" s="142"/>
      <c r="BK50" s="255"/>
      <c r="BL50" s="46" t="s">
        <v>30</v>
      </c>
      <c r="BM50" s="274">
        <f>IFERROR($BM4*'ENWL - Ave Crit'!$Q$17,0)</f>
        <v>0</v>
      </c>
      <c r="BN50" s="274">
        <f>IFERROR($BM4*'ENWL - Ave Crit'!$Q$17,0)</f>
        <v>0</v>
      </c>
      <c r="BO50" s="274">
        <f>IFERROR($BM4*'ENWL - Ave Crit'!$Q$17,0)</f>
        <v>0</v>
      </c>
      <c r="BP50" s="274">
        <f>IFERROR($BM4*'ENWL - Ave Crit'!$Q$17,0)</f>
        <v>0</v>
      </c>
      <c r="BQ50" s="274">
        <f>IFERROR($BM4*'ENWL - Ave Crit'!$Q$17,0)</f>
        <v>0</v>
      </c>
      <c r="BR50" s="142"/>
      <c r="BS50" s="255"/>
      <c r="BT50" s="46" t="s">
        <v>30</v>
      </c>
      <c r="BU50" s="16" t="str">
        <f t="shared" si="11"/>
        <v/>
      </c>
      <c r="BV50" s="16" t="str">
        <f t="shared" si="12"/>
        <v/>
      </c>
      <c r="BW50" s="16" t="str">
        <f t="shared" si="13"/>
        <v/>
      </c>
      <c r="BX50" s="16" t="str">
        <f t="shared" si="14"/>
        <v/>
      </c>
      <c r="BY50" s="16" t="str">
        <f t="shared" si="15"/>
        <v/>
      </c>
      <c r="BZ50" s="255"/>
      <c r="CA50" s="255"/>
      <c r="CB50" s="46" t="s">
        <v>30</v>
      </c>
      <c r="CC50" s="269" t="str">
        <f>IF(BU50="","",M50*BU50)</f>
        <v/>
      </c>
      <c r="CD50" s="269" t="str">
        <f t="shared" si="53"/>
        <v/>
      </c>
      <c r="CE50" s="269" t="str">
        <f t="shared" si="53"/>
        <v/>
      </c>
      <c r="CF50" s="269" t="str">
        <f t="shared" si="53"/>
        <v/>
      </c>
      <c r="CG50" s="269" t="str">
        <f t="shared" si="53"/>
        <v/>
      </c>
      <c r="CH50" s="271">
        <f t="shared" si="1"/>
        <v>0</v>
      </c>
      <c r="CI50" s="272"/>
      <c r="CJ50" s="272"/>
      <c r="CK50" s="269" t="str">
        <f t="shared" si="54"/>
        <v/>
      </c>
      <c r="CL50" s="269" t="str">
        <f t="shared" si="54"/>
        <v/>
      </c>
      <c r="CM50" s="269" t="str">
        <f t="shared" si="54"/>
        <v/>
      </c>
      <c r="CN50" s="269" t="str">
        <f t="shared" si="54"/>
        <v/>
      </c>
      <c r="CO50" s="269" t="str">
        <f t="shared" si="54"/>
        <v/>
      </c>
      <c r="CP50" s="271">
        <f t="shared" si="3"/>
        <v>0</v>
      </c>
      <c r="CS50" s="269" t="str">
        <f>IF(BU50="","",Y50*BU50)</f>
        <v/>
      </c>
      <c r="CT50" s="269" t="str">
        <f t="shared" si="55"/>
        <v/>
      </c>
      <c r="CU50" s="269" t="str">
        <f t="shared" si="55"/>
        <v/>
      </c>
      <c r="CV50" s="269" t="str">
        <f t="shared" si="55"/>
        <v/>
      </c>
      <c r="CW50" s="269" t="str">
        <f t="shared" si="55"/>
        <v/>
      </c>
      <c r="CX50" s="271">
        <f t="shared" si="5"/>
        <v>0</v>
      </c>
      <c r="DA50" s="269" t="str">
        <f>IF(BU50="","",(S50+Y50)*BU50)</f>
        <v/>
      </c>
      <c r="DB50" s="269" t="str">
        <f t="shared" si="56"/>
        <v/>
      </c>
      <c r="DC50" s="269" t="str">
        <f t="shared" si="56"/>
        <v/>
      </c>
      <c r="DD50" s="269" t="str">
        <f t="shared" si="56"/>
        <v/>
      </c>
      <c r="DE50" s="269" t="str">
        <f t="shared" si="56"/>
        <v/>
      </c>
      <c r="DF50" s="271">
        <f t="shared" si="7"/>
        <v>0</v>
      </c>
      <c r="DI50" s="269" t="str">
        <f>IF(BU50="","",AK50*BU50)</f>
        <v/>
      </c>
      <c r="DJ50" s="269" t="str">
        <f t="shared" si="57"/>
        <v/>
      </c>
      <c r="DK50" s="269" t="str">
        <f t="shared" si="57"/>
        <v/>
      </c>
      <c r="DL50" s="269" t="str">
        <f t="shared" si="57"/>
        <v/>
      </c>
      <c r="DM50" s="269" t="str">
        <f t="shared" si="57"/>
        <v/>
      </c>
      <c r="DN50" s="271">
        <f t="shared" si="16"/>
        <v>0</v>
      </c>
      <c r="DQ50" s="269" t="str">
        <f>IF(BU50="","",(AE50+AK50)*BU50)</f>
        <v/>
      </c>
      <c r="DR50" s="269" t="str">
        <f t="shared" si="58"/>
        <v/>
      </c>
      <c r="DS50" s="269" t="str">
        <f t="shared" si="58"/>
        <v/>
      </c>
      <c r="DT50" s="269" t="str">
        <f t="shared" si="58"/>
        <v/>
      </c>
      <c r="DU50" s="269" t="str">
        <f t="shared" si="58"/>
        <v/>
      </c>
      <c r="DV50" s="271">
        <f t="shared" si="10"/>
        <v>0</v>
      </c>
    </row>
    <row r="51" spans="1:126" ht="25.5" hidden="1" customHeight="1">
      <c r="A51" s="232"/>
      <c r="B51" s="157"/>
      <c r="C51" s="43"/>
      <c r="D51" s="44">
        <f>L51</f>
        <v>0</v>
      </c>
      <c r="E51" s="45">
        <f>D51+SUM(AE51:AI51)</f>
        <v>0</v>
      </c>
      <c r="F51" s="46" t="s">
        <v>31</v>
      </c>
      <c r="G51" s="265">
        <f>'[9]NAW3 - Asset Repl - ENWL'!G48</f>
        <v>0</v>
      </c>
      <c r="H51" s="265">
        <f>'[9]NAW3 - Asset Repl - ENWL'!H48</f>
        <v>0</v>
      </c>
      <c r="I51" s="265">
        <f>'[9]NAW3 - Asset Repl - ENWL'!I48</f>
        <v>0</v>
      </c>
      <c r="J51" s="265">
        <f>'[9]NAW3 - Asset Repl - ENWL'!J48</f>
        <v>0</v>
      </c>
      <c r="K51" s="265">
        <f>'[9]NAW3 - Asset Repl - ENWL'!K48</f>
        <v>0</v>
      </c>
      <c r="L51" s="47">
        <f>SUM(G51:K51)</f>
        <v>0</v>
      </c>
      <c r="M51" s="265">
        <f>'[9]NAW3 - Asset Repl - ENWL'!M48</f>
        <v>0</v>
      </c>
      <c r="N51" s="265">
        <f>'[9]NAW3 - Asset Repl - ENWL'!N48</f>
        <v>0</v>
      </c>
      <c r="O51" s="265">
        <f>'[9]NAW3 - Asset Repl - ENWL'!O48</f>
        <v>0</v>
      </c>
      <c r="P51" s="265">
        <f>'[9]NAW3 - Asset Repl - ENWL'!P48</f>
        <v>0</v>
      </c>
      <c r="Q51" s="265">
        <f>'[9]NAW3 - Asset Repl - ENWL'!Q48</f>
        <v>0</v>
      </c>
      <c r="R51" s="47">
        <f>SUM(M51:Q51)</f>
        <v>0</v>
      </c>
      <c r="S51" s="265">
        <f>'[9]NAW3 - Asset Repl - ENWL'!S48</f>
        <v>0</v>
      </c>
      <c r="T51" s="265">
        <f>'[9]NAW3 - Asset Repl - ENWL'!T48</f>
        <v>0</v>
      </c>
      <c r="U51" s="265">
        <f>'[9]NAW3 - Asset Repl - ENWL'!U48</f>
        <v>0</v>
      </c>
      <c r="V51" s="265">
        <f>'[9]NAW3 - Asset Repl - ENWL'!V48</f>
        <v>0</v>
      </c>
      <c r="W51" s="265">
        <f>'[9]NAW3 - Asset Repl - ENWL'!W48</f>
        <v>0</v>
      </c>
      <c r="X51" s="47">
        <f>SUM(S51:W51)</f>
        <v>0</v>
      </c>
      <c r="Y51" s="265">
        <f>'[9]NAW3 - Asset Repl - ENWL'!Y48</f>
        <v>0</v>
      </c>
      <c r="Z51" s="265">
        <f>'[9]NAW3 - Asset Repl - ENWL'!Z48</f>
        <v>0</v>
      </c>
      <c r="AA51" s="265">
        <f>'[9]NAW3 - Asset Repl - ENWL'!AA48</f>
        <v>0</v>
      </c>
      <c r="AB51" s="265">
        <f>'[9]NAW3 - Asset Repl - ENWL'!AB48</f>
        <v>0</v>
      </c>
      <c r="AC51" s="265">
        <f>'[9]NAW3 - Asset Repl - ENWL'!AC48</f>
        <v>0</v>
      </c>
      <c r="AD51" s="47">
        <f>SUM(Y51:AC51)</f>
        <v>0</v>
      </c>
      <c r="AE51" s="265">
        <f>'[9]NAW3 - Asset Repl - ENWL'!AE48</f>
        <v>0</v>
      </c>
      <c r="AF51" s="265">
        <f>'[9]NAW3 - Asset Repl - ENWL'!AF48</f>
        <v>0</v>
      </c>
      <c r="AG51" s="265">
        <f>'[9]NAW3 - Asset Repl - ENWL'!AG48</f>
        <v>0</v>
      </c>
      <c r="AH51" s="265">
        <f>'[9]NAW3 - Asset Repl - ENWL'!AH48</f>
        <v>0</v>
      </c>
      <c r="AI51" s="265">
        <f>'[9]NAW3 - Asset Repl - ENWL'!AI48</f>
        <v>0</v>
      </c>
      <c r="AJ51" s="47">
        <f>SUM(AE51:AI51)</f>
        <v>0</v>
      </c>
      <c r="AK51" s="265">
        <f>'[9]NAW3 - Asset Repl - ENWL'!AK48</f>
        <v>0</v>
      </c>
      <c r="AL51" s="265">
        <f>'[9]NAW3 - Asset Repl - ENWL'!AL48</f>
        <v>0</v>
      </c>
      <c r="AM51" s="265">
        <f>'[9]NAW3 - Asset Repl - ENWL'!AM48</f>
        <v>0</v>
      </c>
      <c r="AN51" s="265">
        <f>'[9]NAW3 - Asset Repl - ENWL'!AN48</f>
        <v>0</v>
      </c>
      <c r="AO51" s="265">
        <f>'[9]NAW3 - Asset Repl - ENWL'!AO48</f>
        <v>0</v>
      </c>
      <c r="AP51" s="47">
        <f>SUM(AK51:AO51)</f>
        <v>0</v>
      </c>
      <c r="BB51" s="255"/>
      <c r="BC51" s="255"/>
      <c r="BD51" s="46" t="s">
        <v>31</v>
      </c>
      <c r="BE51" s="267">
        <f>'ENWL - HI Probs. of Failure '!O$17</f>
        <v>0</v>
      </c>
      <c r="BF51" s="267">
        <f>'ENWL - HI Probs. of Failure '!P$17</f>
        <v>0</v>
      </c>
      <c r="BG51" s="267">
        <f>'ENWL - HI Probs. of Failure '!Q$17</f>
        <v>0</v>
      </c>
      <c r="BH51" s="267">
        <f>'ENWL - HI Probs. of Failure '!R$17</f>
        <v>0</v>
      </c>
      <c r="BI51" s="267">
        <f>'ENWL - HI Probs. of Failure '!S$17</f>
        <v>0</v>
      </c>
      <c r="BJ51" s="142"/>
      <c r="BK51" s="255"/>
      <c r="BL51" s="46" t="s">
        <v>31</v>
      </c>
      <c r="BM51" s="274">
        <f>IFERROR($BM5*'ENWL - Ave Crit'!$Q$17,0)</f>
        <v>0</v>
      </c>
      <c r="BN51" s="274">
        <f>IFERROR($BM5*'ENWL - Ave Crit'!$Q$17,0)</f>
        <v>0</v>
      </c>
      <c r="BO51" s="274">
        <f>IFERROR($BM5*'ENWL - Ave Crit'!$Q$17,0)</f>
        <v>0</v>
      </c>
      <c r="BP51" s="274">
        <f>IFERROR($BM5*'ENWL - Ave Crit'!$Q$17,0)</f>
        <v>0</v>
      </c>
      <c r="BQ51" s="274">
        <f>IFERROR($BM5*'ENWL - Ave Crit'!$Q$17,0)</f>
        <v>0</v>
      </c>
      <c r="BR51" s="142"/>
      <c r="BS51" s="255"/>
      <c r="BT51" s="46" t="s">
        <v>31</v>
      </c>
      <c r="BU51" s="16" t="str">
        <f t="shared" si="11"/>
        <v/>
      </c>
      <c r="BV51" s="16" t="str">
        <f t="shared" si="12"/>
        <v/>
      </c>
      <c r="BW51" s="16" t="str">
        <f t="shared" si="13"/>
        <v/>
      </c>
      <c r="BX51" s="16" t="str">
        <f t="shared" si="14"/>
        <v/>
      </c>
      <c r="BY51" s="16" t="str">
        <f t="shared" si="15"/>
        <v/>
      </c>
      <c r="BZ51" s="255"/>
      <c r="CA51" s="255"/>
      <c r="CB51" s="46" t="s">
        <v>31</v>
      </c>
      <c r="CC51" s="269" t="str">
        <f>IF(BU51="","",M51*BU51)</f>
        <v/>
      </c>
      <c r="CD51" s="269" t="str">
        <f t="shared" si="53"/>
        <v/>
      </c>
      <c r="CE51" s="269" t="str">
        <f t="shared" si="53"/>
        <v/>
      </c>
      <c r="CF51" s="269" t="str">
        <f t="shared" si="53"/>
        <v/>
      </c>
      <c r="CG51" s="269" t="str">
        <f t="shared" si="53"/>
        <v/>
      </c>
      <c r="CH51" s="271">
        <f t="shared" si="1"/>
        <v>0</v>
      </c>
      <c r="CI51" s="272"/>
      <c r="CJ51" s="272"/>
      <c r="CK51" s="269" t="str">
        <f t="shared" si="54"/>
        <v/>
      </c>
      <c r="CL51" s="269" t="str">
        <f t="shared" si="54"/>
        <v/>
      </c>
      <c r="CM51" s="269" t="str">
        <f t="shared" si="54"/>
        <v/>
      </c>
      <c r="CN51" s="269" t="str">
        <f t="shared" si="54"/>
        <v/>
      </c>
      <c r="CO51" s="269" t="str">
        <f t="shared" si="54"/>
        <v/>
      </c>
      <c r="CP51" s="271">
        <f t="shared" si="3"/>
        <v>0</v>
      </c>
      <c r="CS51" s="269" t="str">
        <f>IF(BU51="","",Y51*BU51)</f>
        <v/>
      </c>
      <c r="CT51" s="269" t="str">
        <f t="shared" si="55"/>
        <v/>
      </c>
      <c r="CU51" s="269" t="str">
        <f t="shared" si="55"/>
        <v/>
      </c>
      <c r="CV51" s="269" t="str">
        <f t="shared" si="55"/>
        <v/>
      </c>
      <c r="CW51" s="269" t="str">
        <f t="shared" si="55"/>
        <v/>
      </c>
      <c r="CX51" s="271">
        <f t="shared" si="5"/>
        <v>0</v>
      </c>
      <c r="DA51" s="269" t="str">
        <f>IF(BU51="","",(S51+Y51)*BU51)</f>
        <v/>
      </c>
      <c r="DB51" s="269" t="str">
        <f t="shared" si="56"/>
        <v/>
      </c>
      <c r="DC51" s="269" t="str">
        <f t="shared" si="56"/>
        <v/>
      </c>
      <c r="DD51" s="269" t="str">
        <f t="shared" si="56"/>
        <v/>
      </c>
      <c r="DE51" s="269" t="str">
        <f t="shared" si="56"/>
        <v/>
      </c>
      <c r="DF51" s="271">
        <f t="shared" si="7"/>
        <v>0</v>
      </c>
      <c r="DI51" s="269" t="str">
        <f>IF(BU51="","",AK51*BU51)</f>
        <v/>
      </c>
      <c r="DJ51" s="269" t="str">
        <f t="shared" si="57"/>
        <v/>
      </c>
      <c r="DK51" s="269" t="str">
        <f t="shared" si="57"/>
        <v/>
      </c>
      <c r="DL51" s="269" t="str">
        <f t="shared" si="57"/>
        <v/>
      </c>
      <c r="DM51" s="269" t="str">
        <f t="shared" si="57"/>
        <v/>
      </c>
      <c r="DN51" s="271">
        <f t="shared" si="16"/>
        <v>0</v>
      </c>
      <c r="DQ51" s="269" t="str">
        <f>IF(BU51="","",(AE51+AK51)*BU51)</f>
        <v/>
      </c>
      <c r="DR51" s="269" t="str">
        <f t="shared" si="58"/>
        <v/>
      </c>
      <c r="DS51" s="269" t="str">
        <f t="shared" si="58"/>
        <v/>
      </c>
      <c r="DT51" s="269" t="str">
        <f t="shared" si="58"/>
        <v/>
      </c>
      <c r="DU51" s="269" t="str">
        <f t="shared" si="58"/>
        <v/>
      </c>
      <c r="DV51" s="271">
        <f t="shared" si="10"/>
        <v>0</v>
      </c>
    </row>
    <row r="52" spans="1:126" ht="25.5" hidden="1" customHeight="1" thickBot="1">
      <c r="A52" s="232"/>
      <c r="B52" s="48"/>
      <c r="C52" s="49"/>
      <c r="D52" s="50">
        <f>SUM(D48:D51)</f>
        <v>0</v>
      </c>
      <c r="E52" s="51">
        <f>SUM(E48:E51)</f>
        <v>0</v>
      </c>
      <c r="F52" s="52"/>
      <c r="G52" s="53">
        <f>SUM(G48:G51)</f>
        <v>0</v>
      </c>
      <c r="H52" s="54">
        <f>SUM(H48:H51)</f>
        <v>0</v>
      </c>
      <c r="I52" s="54">
        <f>SUM(I48:I51)</f>
        <v>0</v>
      </c>
      <c r="J52" s="54">
        <f>SUM(J48:J51)</f>
        <v>0</v>
      </c>
      <c r="K52" s="54">
        <f>SUM(K48:K51)</f>
        <v>0</v>
      </c>
      <c r="L52" s="55"/>
      <c r="M52" s="53">
        <f>SUM(M48:M51)</f>
        <v>0</v>
      </c>
      <c r="N52" s="54">
        <f>SUM(N48:N51)</f>
        <v>0</v>
      </c>
      <c r="O52" s="54">
        <f>SUM(O48:O51)</f>
        <v>0</v>
      </c>
      <c r="P52" s="54">
        <f>SUM(P48:P51)</f>
        <v>0</v>
      </c>
      <c r="Q52" s="54">
        <f>SUM(Q48:Q51)</f>
        <v>0</v>
      </c>
      <c r="R52" s="55"/>
      <c r="S52" s="53">
        <f>SUM(S48:S51)</f>
        <v>0</v>
      </c>
      <c r="T52" s="54">
        <f>SUM(T48:T51)</f>
        <v>0</v>
      </c>
      <c r="U52" s="54">
        <f>SUM(U48:U51)</f>
        <v>0</v>
      </c>
      <c r="V52" s="54">
        <f>SUM(V48:V51)</f>
        <v>0</v>
      </c>
      <c r="W52" s="54">
        <f>SUM(W48:W51)</f>
        <v>0</v>
      </c>
      <c r="X52" s="55"/>
      <c r="Y52" s="53">
        <f>SUM(Y48:Y51)</f>
        <v>0</v>
      </c>
      <c r="Z52" s="54">
        <f>SUM(Z48:Z51)</f>
        <v>0</v>
      </c>
      <c r="AA52" s="54">
        <f>SUM(AA48:AA51)</f>
        <v>0</v>
      </c>
      <c r="AB52" s="54">
        <f>SUM(AB48:AB51)</f>
        <v>0</v>
      </c>
      <c r="AC52" s="54">
        <f>SUM(AC48:AC51)</f>
        <v>0</v>
      </c>
      <c r="AD52" s="55"/>
      <c r="AE52" s="53">
        <f>SUM(AE48:AE51)</f>
        <v>0</v>
      </c>
      <c r="AF52" s="54">
        <f>SUM(AF48:AF51)</f>
        <v>0</v>
      </c>
      <c r="AG52" s="54">
        <f>SUM(AG48:AG51)</f>
        <v>0</v>
      </c>
      <c r="AH52" s="54">
        <f>SUM(AH48:AH51)</f>
        <v>0</v>
      </c>
      <c r="AI52" s="54">
        <f>SUM(AI48:AI51)</f>
        <v>0</v>
      </c>
      <c r="AJ52" s="55"/>
      <c r="AK52" s="53">
        <f>SUM(AK48:AK51)</f>
        <v>0</v>
      </c>
      <c r="AL52" s="54">
        <f>SUM(AL48:AL51)</f>
        <v>0</v>
      </c>
      <c r="AM52" s="54">
        <f>SUM(AM48:AM51)</f>
        <v>0</v>
      </c>
      <c r="AN52" s="54">
        <f>SUM(AN48:AN51)</f>
        <v>0</v>
      </c>
      <c r="AO52" s="54">
        <f>SUM(AO48:AO51)</f>
        <v>0</v>
      </c>
      <c r="AP52" s="55"/>
      <c r="BB52" s="255"/>
      <c r="BC52" s="255"/>
      <c r="BD52" s="52"/>
      <c r="BE52" s="139"/>
      <c r="BF52" s="140"/>
      <c r="BG52" s="140"/>
      <c r="BH52" s="140"/>
      <c r="BI52" s="140"/>
      <c r="BJ52" s="55"/>
      <c r="BK52" s="255"/>
      <c r="BL52" s="52"/>
      <c r="BM52" s="139"/>
      <c r="BN52" s="140"/>
      <c r="BO52" s="140"/>
      <c r="BP52" s="140"/>
      <c r="BQ52" s="140"/>
      <c r="BR52" s="55"/>
      <c r="BS52" s="255"/>
      <c r="BT52" s="52"/>
      <c r="BU52" s="16" t="str">
        <f t="shared" si="11"/>
        <v/>
      </c>
      <c r="BV52" s="16" t="str">
        <f t="shared" si="12"/>
        <v/>
      </c>
      <c r="BW52" s="16" t="str">
        <f t="shared" si="13"/>
        <v/>
      </c>
      <c r="BX52" s="16" t="str">
        <f t="shared" si="14"/>
        <v/>
      </c>
      <c r="BY52" s="16" t="str">
        <f t="shared" si="15"/>
        <v/>
      </c>
      <c r="BZ52" s="255"/>
      <c r="CA52" s="255"/>
      <c r="CB52" s="52"/>
      <c r="CC52" s="270">
        <f>SUM(CC48:CC51)</f>
        <v>0</v>
      </c>
      <c r="CD52" s="270">
        <f>SUM(CD48:CD51)</f>
        <v>0</v>
      </c>
      <c r="CE52" s="270">
        <f>SUM(CE48:CE51)</f>
        <v>0</v>
      </c>
      <c r="CF52" s="270">
        <f>SUM(CF48:CF51)</f>
        <v>0</v>
      </c>
      <c r="CG52" s="270">
        <f>SUM(CG48:CG51)</f>
        <v>0</v>
      </c>
      <c r="CH52" s="271">
        <f t="shared" si="1"/>
        <v>0</v>
      </c>
      <c r="CI52" s="272"/>
      <c r="CJ52" s="272"/>
      <c r="CK52" s="270">
        <f>SUM(CK48:CK51)</f>
        <v>0</v>
      </c>
      <c r="CL52" s="270">
        <f>SUM(CL48:CL51)</f>
        <v>0</v>
      </c>
      <c r="CM52" s="270">
        <f>SUM(CM48:CM51)</f>
        <v>0</v>
      </c>
      <c r="CN52" s="270">
        <f>SUM(CN48:CN51)</f>
        <v>0</v>
      </c>
      <c r="CO52" s="270">
        <f>SUM(CO48:CO51)</f>
        <v>0</v>
      </c>
      <c r="CP52" s="271">
        <f t="shared" si="3"/>
        <v>0</v>
      </c>
      <c r="CS52" s="270">
        <f>SUM(CS48:CS51)</f>
        <v>0</v>
      </c>
      <c r="CT52" s="270">
        <f>SUM(CT48:CT51)</f>
        <v>0</v>
      </c>
      <c r="CU52" s="270">
        <f>SUM(CU48:CU51)</f>
        <v>0</v>
      </c>
      <c r="CV52" s="270">
        <f>SUM(CV48:CV51)</f>
        <v>0</v>
      </c>
      <c r="CW52" s="270">
        <f>SUM(CW48:CW51)</f>
        <v>0</v>
      </c>
      <c r="CX52" s="271">
        <f t="shared" si="5"/>
        <v>0</v>
      </c>
      <c r="DA52" s="270">
        <f>SUM(DA48:DA51)</f>
        <v>0</v>
      </c>
      <c r="DB52" s="270">
        <f>SUM(DB48:DB51)</f>
        <v>0</v>
      </c>
      <c r="DC52" s="270">
        <f>SUM(DC48:DC51)</f>
        <v>0</v>
      </c>
      <c r="DD52" s="270">
        <f>SUM(DD48:DD51)</f>
        <v>0</v>
      </c>
      <c r="DE52" s="270">
        <f>SUM(DE48:DE51)</f>
        <v>0</v>
      </c>
      <c r="DF52" s="271">
        <f t="shared" si="7"/>
        <v>0</v>
      </c>
      <c r="DI52" s="270">
        <f>SUM(DI48:DI51)</f>
        <v>0</v>
      </c>
      <c r="DJ52" s="270">
        <f>SUM(DJ48:DJ51)</f>
        <v>0</v>
      </c>
      <c r="DK52" s="270">
        <f>SUM(DK48:DK51)</f>
        <v>0</v>
      </c>
      <c r="DL52" s="270">
        <f>SUM(DL48:DL51)</f>
        <v>0</v>
      </c>
      <c r="DM52" s="270">
        <f>SUM(DM48:DM51)</f>
        <v>0</v>
      </c>
      <c r="DN52" s="271">
        <f t="shared" si="16"/>
        <v>0</v>
      </c>
      <c r="DP52" s="275"/>
      <c r="DQ52" s="270">
        <f>SUM(DQ48:DQ51)</f>
        <v>0</v>
      </c>
      <c r="DR52" s="270">
        <f>SUM(DR48:DR51)</f>
        <v>0</v>
      </c>
      <c r="DS52" s="270">
        <f>SUM(DS48:DS51)</f>
        <v>0</v>
      </c>
      <c r="DT52" s="270">
        <f>SUM(DT48:DT51)</f>
        <v>0</v>
      </c>
      <c r="DU52" s="270">
        <f>SUM(DU48:DU51)</f>
        <v>0</v>
      </c>
      <c r="DV52" s="271">
        <f t="shared" si="10"/>
        <v>0</v>
      </c>
    </row>
    <row r="53" spans="1:126" ht="25.5" customHeight="1" thickBot="1">
      <c r="A53" s="260"/>
      <c r="B53" s="260"/>
      <c r="C53" s="260"/>
      <c r="D53" s="260"/>
      <c r="E53" s="260"/>
      <c r="F53" s="260"/>
      <c r="G53" s="260"/>
      <c r="H53" s="260"/>
      <c r="I53" s="260"/>
      <c r="J53" s="260"/>
      <c r="K53" s="260"/>
      <c r="L53" s="260"/>
      <c r="M53" s="260"/>
      <c r="N53" s="260"/>
      <c r="O53" s="260"/>
      <c r="P53" s="260"/>
      <c r="Q53" s="260"/>
      <c r="R53" s="260"/>
      <c r="S53" s="260"/>
      <c r="T53" s="260"/>
      <c r="U53" s="260"/>
      <c r="V53" s="260"/>
      <c r="W53" s="260"/>
      <c r="X53" s="260"/>
      <c r="BB53" s="255"/>
      <c r="BC53" s="255"/>
      <c r="BK53" s="255"/>
      <c r="BS53" s="255"/>
      <c r="BU53" s="16" t="str">
        <f t="shared" si="11"/>
        <v/>
      </c>
      <c r="BV53" s="16" t="str">
        <f t="shared" si="12"/>
        <v/>
      </c>
      <c r="BW53" s="16" t="str">
        <f t="shared" si="13"/>
        <v/>
      </c>
      <c r="BX53" s="16" t="str">
        <f t="shared" si="14"/>
        <v/>
      </c>
      <c r="BY53" s="16" t="str">
        <f t="shared" si="15"/>
        <v/>
      </c>
      <c r="BZ53" s="255"/>
      <c r="CA53" s="255"/>
      <c r="CC53" s="271">
        <f>SUM(CC52,CC47,CC42,CC37,CC32,CC27,CC22,CC17)</f>
        <v>1316199.2977177436</v>
      </c>
      <c r="CD53" s="271">
        <f>SUM(CD52,CD47,CD42,CD37,CD32,CD27,CD22,CD17)</f>
        <v>913971.32942486834</v>
      </c>
      <c r="CE53" s="271">
        <f>SUM(CE52,CE47,CE42,CE37,CE32,CE27,CE22,CE17)</f>
        <v>1521092.1296997902</v>
      </c>
      <c r="CF53" s="271">
        <f>SUM(CF52,CF47,CF42,CF37,CF32,CF27,CF22,CF17)</f>
        <v>207761.55097094073</v>
      </c>
      <c r="CG53" s="271">
        <f>SUM(CG52,CG47,CG42,CG37,CG32,CG27,CG22,CG17)</f>
        <v>1163383.3741556567</v>
      </c>
      <c r="CH53" s="271">
        <f>SUM(CH47,CH42,CH37,CH32,CH27,CH22,CH17)</f>
        <v>5122407.6819689991</v>
      </c>
      <c r="CI53" s="272"/>
      <c r="CJ53" s="272"/>
      <c r="CK53" s="271">
        <f>SUM(CK47,CK42,CK37,CK32,CK27,CK22,CK17)</f>
        <v>1316199.2977177436</v>
      </c>
      <c r="CL53" s="271">
        <f>SUM(CL47,CL42,CL37,CL32,CL27,CL22,CL17)</f>
        <v>913971.32942486834</v>
      </c>
      <c r="CM53" s="271">
        <f>SUM(CM47,CM42,CM37,CM32,CM27,CM22,CM17)</f>
        <v>1521092.1296997902</v>
      </c>
      <c r="CN53" s="271">
        <f>SUM(CN47,CN42,CN37,CN32,CN27,CN22,CN17)</f>
        <v>207761.55097094073</v>
      </c>
      <c r="CO53" s="271">
        <f>SUM(CO47,CO42,CO37,CO32,CO27,CO22,CO17)</f>
        <v>1163383.3741556567</v>
      </c>
      <c r="CP53" s="271">
        <f t="shared" si="3"/>
        <v>5122407.6819689991</v>
      </c>
      <c r="CS53" s="271">
        <f>SUM(CS47,CS42,CS37,CS32,CS27,CS22,CS17)</f>
        <v>1223983.8984233963</v>
      </c>
      <c r="CT53" s="271">
        <f>SUM(CT47,CT42,CT37,CT32,CT27,CT22,CT17)</f>
        <v>785611.14810944721</v>
      </c>
      <c r="CU53" s="271">
        <f>SUM(CU47,CU42,CU37,CU32,CU27,CU22,CU17)</f>
        <v>1266873.6044614753</v>
      </c>
      <c r="CV53" s="271">
        <f>SUM(CV47,CV42,CV37,CV32,CV27,CV22,CV17)</f>
        <v>1307262.0682835651</v>
      </c>
      <c r="CW53" s="271">
        <f>SUM(CW47,CW42,CW37,CW32,CW27,CW22,CW17)</f>
        <v>1334400.464581396</v>
      </c>
      <c r="CX53" s="271">
        <f t="shared" si="5"/>
        <v>5918131.1838592794</v>
      </c>
      <c r="DA53" s="271">
        <f>SUM(DA47,DA42,DA37,DA32,DA27,DA22,DA17)</f>
        <v>1337537.8166679684</v>
      </c>
      <c r="DB53" s="271">
        <f>SUM(DB47,DB42,DB37,DB32,DB27,DB22,DB17)</f>
        <v>785611.14810944721</v>
      </c>
      <c r="DC53" s="271">
        <f>SUM(DC47,DC42,DC37,DC32,DC27,DC22,DC17)</f>
        <v>1180724.0731282753</v>
      </c>
      <c r="DD53" s="271">
        <f>SUM(DD47,DD42,DD37,DD32,DD27,DD22,DD17)</f>
        <v>1084968.0414141123</v>
      </c>
      <c r="DE53" s="271">
        <f>SUM(DE47,DE42,DE37,DE32,DE27,DE22,DE17)</f>
        <v>1047515.4642398406</v>
      </c>
      <c r="DF53" s="271">
        <f t="shared" si="7"/>
        <v>5436356.5435596434</v>
      </c>
      <c r="DI53" s="271">
        <f>SUM(DI47,DI42,DI37,DI32,DI27,DI22,DI17)</f>
        <v>1090983.4186546644</v>
      </c>
      <c r="DJ53" s="271">
        <f>SUM(DJ47,DJ42,DJ37,DJ32,DJ27,DJ22,DJ17)</f>
        <v>463547.64255612879</v>
      </c>
      <c r="DK53" s="271">
        <f>SUM(DK47,DK42,DK37,DK32,DK27,DK22,DK17)</f>
        <v>1255306.2811231844</v>
      </c>
      <c r="DL53" s="271">
        <f>SUM(DL47,DL42,DL37,DL32,DL27,DL22,DL17)</f>
        <v>2725423.9948940966</v>
      </c>
      <c r="DM53" s="271">
        <f>SUM(DM47,DM42,DM37,DM32,DM27,DM22,DM17)</f>
        <v>1545063.844041252</v>
      </c>
      <c r="DN53" s="271">
        <f t="shared" si="16"/>
        <v>7080325.1812693272</v>
      </c>
      <c r="DP53" s="275"/>
      <c r="DQ53" s="271">
        <f>SUM(DQ47,DQ42,DQ37,DQ32,DQ27,DQ22,DQ17)</f>
        <v>1318091.2551438082</v>
      </c>
      <c r="DR53" s="271">
        <f>SUM(DR47,DR42,DR37,DR32,DR27,DR22,DR17)</f>
        <v>463547.64255612879</v>
      </c>
      <c r="DS53" s="271">
        <f>SUM(DS47,DS42,DS37,DS32,DS27,DS22,DS17)</f>
        <v>1083007.2184567845</v>
      </c>
      <c r="DT53" s="271">
        <f>SUM(DT47,DT42,DT37,DT32,DT27,DT22,DT17)</f>
        <v>2280835.941155191</v>
      </c>
      <c r="DU53" s="271">
        <f>SUM(DU47,DU42,DU37,DU32,DU27,DU22,DU17)</f>
        <v>971293.84335814114</v>
      </c>
      <c r="DV53" s="271">
        <f t="shared" si="10"/>
        <v>6116775.9006700544</v>
      </c>
    </row>
    <row r="54" spans="1:126" ht="25.5" customHeight="1" thickBot="1">
      <c r="A54" s="232"/>
      <c r="B54" s="57" t="s">
        <v>35</v>
      </c>
      <c r="C54" s="57"/>
      <c r="D54" s="58"/>
      <c r="E54" s="59"/>
      <c r="F54" s="60"/>
      <c r="G54" s="61"/>
      <c r="H54" s="62"/>
      <c r="I54" s="62"/>
      <c r="J54" s="62"/>
      <c r="K54" s="62"/>
      <c r="L54" s="63"/>
      <c r="M54" s="61"/>
      <c r="N54" s="62"/>
      <c r="O54" s="62"/>
      <c r="P54" s="62"/>
      <c r="Q54" s="62"/>
      <c r="R54" s="63"/>
      <c r="S54" s="61"/>
      <c r="T54" s="62"/>
      <c r="U54" s="62"/>
      <c r="V54" s="62"/>
      <c r="W54" s="62"/>
      <c r="X54" s="63"/>
      <c r="Y54" s="61"/>
      <c r="Z54" s="62"/>
      <c r="AA54" s="62"/>
      <c r="AB54" s="62"/>
      <c r="AC54" s="62"/>
      <c r="AD54" s="63"/>
      <c r="AE54" s="61"/>
      <c r="AF54" s="62"/>
      <c r="AG54" s="62"/>
      <c r="AH54" s="62"/>
      <c r="AI54" s="62"/>
      <c r="AJ54" s="63"/>
      <c r="AK54" s="61"/>
      <c r="AL54" s="62"/>
      <c r="AM54" s="62"/>
      <c r="AN54" s="62"/>
      <c r="AO54" s="62"/>
      <c r="AP54" s="63"/>
      <c r="BB54" s="255"/>
      <c r="BC54" s="255"/>
      <c r="BD54" s="60"/>
      <c r="BE54" s="61"/>
      <c r="BF54" s="62"/>
      <c r="BG54" s="62"/>
      <c r="BH54" s="62"/>
      <c r="BI54" s="62"/>
      <c r="BJ54" s="63"/>
      <c r="BK54" s="255"/>
      <c r="BL54" s="60"/>
      <c r="BM54" s="61"/>
      <c r="BN54" s="62"/>
      <c r="BO54" s="62"/>
      <c r="BP54" s="62"/>
      <c r="BQ54" s="62"/>
      <c r="BR54" s="63"/>
      <c r="BS54" s="255"/>
      <c r="BT54" s="60"/>
      <c r="BU54" s="16" t="str">
        <f t="shared" si="11"/>
        <v/>
      </c>
      <c r="BV54" s="16" t="str">
        <f t="shared" si="12"/>
        <v/>
      </c>
      <c r="BW54" s="16" t="str">
        <f t="shared" si="13"/>
        <v/>
      </c>
      <c r="BX54" s="16" t="str">
        <f t="shared" si="14"/>
        <v/>
      </c>
      <c r="BY54" s="16" t="str">
        <f t="shared" si="15"/>
        <v/>
      </c>
      <c r="BZ54" s="255"/>
      <c r="CA54" s="255"/>
      <c r="CB54" s="60"/>
      <c r="CC54" s="269"/>
      <c r="CD54" s="269"/>
      <c r="CE54" s="269"/>
      <c r="CF54" s="269"/>
      <c r="CG54" s="269"/>
      <c r="CH54" s="271"/>
      <c r="CI54" s="272"/>
      <c r="CJ54" s="272"/>
      <c r="CK54" s="269"/>
      <c r="CL54" s="269"/>
      <c r="CM54" s="269"/>
      <c r="CN54" s="269"/>
      <c r="CO54" s="269"/>
      <c r="CP54" s="271">
        <f t="shared" si="3"/>
        <v>0</v>
      </c>
      <c r="CS54" s="269"/>
      <c r="CT54" s="269"/>
      <c r="CU54" s="269"/>
      <c r="CV54" s="269"/>
      <c r="CW54" s="269"/>
      <c r="CX54" s="271">
        <f t="shared" si="5"/>
        <v>0</v>
      </c>
      <c r="DA54" s="269"/>
      <c r="DB54" s="269"/>
      <c r="DC54" s="269"/>
      <c r="DD54" s="269"/>
      <c r="DE54" s="269"/>
      <c r="DF54" s="271">
        <f t="shared" si="7"/>
        <v>0</v>
      </c>
      <c r="DI54" s="269"/>
      <c r="DJ54" s="269"/>
      <c r="DK54" s="269"/>
      <c r="DL54" s="269"/>
      <c r="DM54" s="269"/>
      <c r="DN54" s="271">
        <f t="shared" si="16"/>
        <v>0</v>
      </c>
      <c r="DQ54" s="269"/>
      <c r="DR54" s="269"/>
      <c r="DS54" s="269"/>
      <c r="DT54" s="269"/>
      <c r="DU54" s="269"/>
      <c r="DV54" s="271">
        <f t="shared" si="10"/>
        <v>0</v>
      </c>
    </row>
    <row r="55" spans="1:126" ht="25.5" customHeight="1">
      <c r="A55" s="232"/>
      <c r="B55" s="193" t="s">
        <v>36</v>
      </c>
      <c r="C55" s="38"/>
      <c r="D55" s="39">
        <f>L55</f>
        <v>0</v>
      </c>
      <c r="E55" s="40">
        <f>D55+SUM(AE55:AI55)</f>
        <v>0</v>
      </c>
      <c r="F55" s="41" t="s">
        <v>26</v>
      </c>
      <c r="G55" s="266">
        <f>'[9]NAW3 - Asset Repl - ENWL'!G52</f>
        <v>0</v>
      </c>
      <c r="H55" s="266">
        <f>'[9]NAW3 - Asset Repl - ENWL'!H52</f>
        <v>0</v>
      </c>
      <c r="I55" s="266">
        <f>'[9]NAW3 - Asset Repl - ENWL'!I52</f>
        <v>0</v>
      </c>
      <c r="J55" s="266">
        <f>'[9]NAW3 - Asset Repl - ENWL'!J52</f>
        <v>0</v>
      </c>
      <c r="K55" s="266">
        <f>'[9]NAW3 - Asset Repl - ENWL'!K52</f>
        <v>0</v>
      </c>
      <c r="L55" s="65">
        <f>SUM(G55:K55)</f>
        <v>0</v>
      </c>
      <c r="M55" s="266">
        <f>'[9]NAW3 - Asset Repl - ENWL'!M52</f>
        <v>0</v>
      </c>
      <c r="N55" s="266">
        <f>'[9]NAW3 - Asset Repl - ENWL'!N52</f>
        <v>0</v>
      </c>
      <c r="O55" s="266">
        <f>'[9]NAW3 - Asset Repl - ENWL'!O52</f>
        <v>0</v>
      </c>
      <c r="P55" s="266">
        <f>'[9]NAW3 - Asset Repl - ENWL'!P52</f>
        <v>0</v>
      </c>
      <c r="Q55" s="266">
        <f>'[9]NAW3 - Asset Repl - ENWL'!Q52</f>
        <v>0</v>
      </c>
      <c r="R55" s="65">
        <f>SUM(M55:Q55)</f>
        <v>0</v>
      </c>
      <c r="S55" s="266">
        <f>'[9]NAW3 - Asset Repl - ENWL'!S52</f>
        <v>0</v>
      </c>
      <c r="T55" s="266">
        <f>'[9]NAW3 - Asset Repl - ENWL'!T52</f>
        <v>0</v>
      </c>
      <c r="U55" s="266">
        <f>'[9]NAW3 - Asset Repl - ENWL'!U52</f>
        <v>0</v>
      </c>
      <c r="V55" s="266">
        <f>'[9]NAW3 - Asset Repl - ENWL'!V52</f>
        <v>0</v>
      </c>
      <c r="W55" s="266">
        <f>'[9]NAW3 - Asset Repl - ENWL'!W52</f>
        <v>0</v>
      </c>
      <c r="X55" s="65">
        <f>SUM(S55:W55)</f>
        <v>0</v>
      </c>
      <c r="Y55" s="266">
        <f>'[9]NAW3 - Asset Repl - ENWL'!Y52</f>
        <v>0</v>
      </c>
      <c r="Z55" s="266">
        <f>'[9]NAW3 - Asset Repl - ENWL'!Z52</f>
        <v>0</v>
      </c>
      <c r="AA55" s="266">
        <f>'[9]NAW3 - Asset Repl - ENWL'!AA52</f>
        <v>0</v>
      </c>
      <c r="AB55" s="266">
        <f>'[9]NAW3 - Asset Repl - ENWL'!AB52</f>
        <v>0</v>
      </c>
      <c r="AC55" s="266">
        <f>'[9]NAW3 - Asset Repl - ENWL'!AC52</f>
        <v>0</v>
      </c>
      <c r="AD55" s="65">
        <f>SUM(Y55:AC55)</f>
        <v>0</v>
      </c>
      <c r="AE55" s="266">
        <f>'[9]NAW3 - Asset Repl - ENWL'!AE52</f>
        <v>0</v>
      </c>
      <c r="AF55" s="266">
        <f>'[9]NAW3 - Asset Repl - ENWL'!AF52</f>
        <v>0</v>
      </c>
      <c r="AG55" s="266">
        <f>'[9]NAW3 - Asset Repl - ENWL'!AG52</f>
        <v>0</v>
      </c>
      <c r="AH55" s="266">
        <f>'[9]NAW3 - Asset Repl - ENWL'!AH52</f>
        <v>0</v>
      </c>
      <c r="AI55" s="266">
        <f>'[9]NAW3 - Asset Repl - ENWL'!AI52</f>
        <v>0</v>
      </c>
      <c r="AJ55" s="65">
        <f>SUM(AE55:AI55)</f>
        <v>0</v>
      </c>
      <c r="AK55" s="266">
        <f>'[9]NAW3 - Asset Repl - ENWL'!AK52</f>
        <v>0</v>
      </c>
      <c r="AL55" s="266">
        <f>'[9]NAW3 - Asset Repl - ENWL'!AL52</f>
        <v>0</v>
      </c>
      <c r="AM55" s="266">
        <f>'[9]NAW3 - Asset Repl - ENWL'!AM52</f>
        <v>0</v>
      </c>
      <c r="AN55" s="266">
        <f>'[9]NAW3 - Asset Repl - ENWL'!AN52</f>
        <v>0</v>
      </c>
      <c r="AO55" s="266">
        <f>'[9]NAW3 - Asset Repl - ENWL'!AO52</f>
        <v>0</v>
      </c>
      <c r="AP55" s="65">
        <f>SUM(AK55:AO55)</f>
        <v>0</v>
      </c>
      <c r="BB55" s="255"/>
      <c r="BC55" s="255"/>
      <c r="BD55" s="41" t="s">
        <v>26</v>
      </c>
      <c r="BE55" s="267">
        <f>'ENWL - HI Probs. of Failure '!O$20</f>
        <v>1.4820234363306665E-3</v>
      </c>
      <c r="BF55" s="267">
        <f>'ENWL - HI Probs. of Failure '!P$20</f>
        <v>2.2065750271875102E-3</v>
      </c>
      <c r="BG55" s="267">
        <f>'ENWL - HI Probs. of Failure '!Q$20</f>
        <v>3.9014248056160002E-3</v>
      </c>
      <c r="BH55" s="267">
        <f>'ENWL - HI Probs. of Failure '!R$20</f>
        <v>6.3184052480069891E-3</v>
      </c>
      <c r="BI55" s="267">
        <f>'ENWL - HI Probs. of Failure '!S$20</f>
        <v>1.4820487092666663E-2</v>
      </c>
      <c r="BJ55" s="141"/>
      <c r="BK55" s="255"/>
      <c r="BL55" s="41" t="s">
        <v>26</v>
      </c>
      <c r="BM55" s="268">
        <f>$BM2*'ENWL - Ave Crit'!$Q$20</f>
        <v>26629.134000000002</v>
      </c>
      <c r="BN55" s="268">
        <f>$BM2*'ENWL - Ave Crit'!$Q$20</f>
        <v>26629.134000000002</v>
      </c>
      <c r="BO55" s="268">
        <f>$BM2*'ENWL - Ave Crit'!$Q$20</f>
        <v>26629.134000000002</v>
      </c>
      <c r="BP55" s="268">
        <f>$BM2*'ENWL - Ave Crit'!$Q$20</f>
        <v>26629.134000000002</v>
      </c>
      <c r="BQ55" s="268">
        <f>$BM2*'ENWL - Ave Crit'!$Q$20</f>
        <v>26629.134000000002</v>
      </c>
      <c r="BR55" s="141"/>
      <c r="BS55" s="255"/>
      <c r="BT55" s="41" t="s">
        <v>26</v>
      </c>
      <c r="BU55" s="16">
        <f t="shared" si="11"/>
        <v>39.465000677189792</v>
      </c>
      <c r="BV55" s="16">
        <f t="shared" si="12"/>
        <v>58.759182080029852</v>
      </c>
      <c r="BW55" s="16">
        <f t="shared" si="13"/>
        <v>103.89156393967244</v>
      </c>
      <c r="BX55" s="16">
        <f t="shared" si="14"/>
        <v>168.25366001548136</v>
      </c>
      <c r="BY55" s="16">
        <f t="shared" si="15"/>
        <v>394.656736735891</v>
      </c>
      <c r="BZ55" s="255"/>
      <c r="CA55" s="255"/>
      <c r="CB55" s="41" t="s">
        <v>26</v>
      </c>
      <c r="CC55" s="269">
        <f>IF(BU55="","",M55*BU55)</f>
        <v>0</v>
      </c>
      <c r="CD55" s="269">
        <f t="shared" ref="CD55:CG58" si="59">IF(BV55="","",N55*BV55)</f>
        <v>0</v>
      </c>
      <c r="CE55" s="269">
        <f t="shared" si="59"/>
        <v>0</v>
      </c>
      <c r="CF55" s="269">
        <f t="shared" si="59"/>
        <v>0</v>
      </c>
      <c r="CG55" s="269">
        <f t="shared" si="59"/>
        <v>0</v>
      </c>
      <c r="CH55" s="271">
        <f t="shared" ref="CH55:CH85" si="60">SUM(CC55:CG55)</f>
        <v>0</v>
      </c>
      <c r="CI55" s="272"/>
      <c r="CJ55" s="272"/>
      <c r="CK55" s="269">
        <f t="shared" ref="CK55:CO58" si="61">IF(BU55="","",G55*BU55)</f>
        <v>0</v>
      </c>
      <c r="CL55" s="269">
        <f t="shared" si="61"/>
        <v>0</v>
      </c>
      <c r="CM55" s="269">
        <f t="shared" si="61"/>
        <v>0</v>
      </c>
      <c r="CN55" s="269">
        <f t="shared" si="61"/>
        <v>0</v>
      </c>
      <c r="CO55" s="269">
        <f t="shared" si="61"/>
        <v>0</v>
      </c>
      <c r="CP55" s="271">
        <f t="shared" si="3"/>
        <v>0</v>
      </c>
      <c r="CS55" s="269">
        <f>IF(BU55="","",Y55*BU55)</f>
        <v>0</v>
      </c>
      <c r="CT55" s="269">
        <f t="shared" ref="CT55:CW58" si="62">IF(BV55="","",Z55*BV55)</f>
        <v>0</v>
      </c>
      <c r="CU55" s="269">
        <f t="shared" si="62"/>
        <v>0</v>
      </c>
      <c r="CV55" s="269">
        <f t="shared" si="62"/>
        <v>0</v>
      </c>
      <c r="CW55" s="269">
        <f t="shared" si="62"/>
        <v>0</v>
      </c>
      <c r="CX55" s="271">
        <f t="shared" si="5"/>
        <v>0</v>
      </c>
      <c r="DA55" s="269">
        <f>IF(BU55="","",(S55+Y55)*BU55)</f>
        <v>0</v>
      </c>
      <c r="DB55" s="269">
        <f t="shared" ref="DB55:DE58" si="63">IF(BV55="","",(T55+Z55)*BV55)</f>
        <v>0</v>
      </c>
      <c r="DC55" s="269">
        <f t="shared" si="63"/>
        <v>0</v>
      </c>
      <c r="DD55" s="269">
        <f t="shared" si="63"/>
        <v>0</v>
      </c>
      <c r="DE55" s="269">
        <f t="shared" si="63"/>
        <v>0</v>
      </c>
      <c r="DF55" s="271">
        <f t="shared" si="7"/>
        <v>0</v>
      </c>
      <c r="DI55" s="269">
        <f>IF(BU55="","",AK55*BU55)</f>
        <v>0</v>
      </c>
      <c r="DJ55" s="269">
        <f t="shared" ref="DJ55:DM58" si="64">IF(BV55="","",AL55*BV55)</f>
        <v>0</v>
      </c>
      <c r="DK55" s="269">
        <f t="shared" si="64"/>
        <v>0</v>
      </c>
      <c r="DL55" s="269">
        <f t="shared" si="64"/>
        <v>0</v>
      </c>
      <c r="DM55" s="269">
        <f t="shared" si="64"/>
        <v>0</v>
      </c>
      <c r="DN55" s="271">
        <f t="shared" si="16"/>
        <v>0</v>
      </c>
      <c r="DQ55" s="269">
        <f>IF(BU55="","",(AE55+AK55)*BU55)</f>
        <v>0</v>
      </c>
      <c r="DR55" s="269">
        <f t="shared" ref="DR55:DU58" si="65">IF(BV55="","",(AF55+AL55)*BV55)</f>
        <v>0</v>
      </c>
      <c r="DS55" s="269">
        <f t="shared" si="65"/>
        <v>0</v>
      </c>
      <c r="DT55" s="269">
        <f t="shared" si="65"/>
        <v>0</v>
      </c>
      <c r="DU55" s="269">
        <f t="shared" si="65"/>
        <v>0</v>
      </c>
      <c r="DV55" s="271">
        <f t="shared" si="10"/>
        <v>0</v>
      </c>
    </row>
    <row r="56" spans="1:126" ht="25.5" customHeight="1">
      <c r="A56" s="232"/>
      <c r="B56" s="157"/>
      <c r="C56" s="43"/>
      <c r="D56" s="44">
        <f>L56</f>
        <v>4451</v>
      </c>
      <c r="E56" s="45">
        <f>D56+SUM(AE56:AI56)</f>
        <v>4451</v>
      </c>
      <c r="F56" s="46" t="s">
        <v>28</v>
      </c>
      <c r="G56" s="265">
        <f>'[9]NAW3 - Asset Repl - ENWL'!G53</f>
        <v>1943</v>
      </c>
      <c r="H56" s="265">
        <f>'[9]NAW3 - Asset Repl - ENWL'!H53</f>
        <v>500</v>
      </c>
      <c r="I56" s="265">
        <f>'[9]NAW3 - Asset Repl - ENWL'!I53</f>
        <v>788</v>
      </c>
      <c r="J56" s="265">
        <f>'[9]NAW3 - Asset Repl - ENWL'!J53</f>
        <v>755</v>
      </c>
      <c r="K56" s="265">
        <f>'[9]NAW3 - Asset Repl - ENWL'!K53</f>
        <v>465</v>
      </c>
      <c r="L56" s="47">
        <f>SUM(G56:K56)</f>
        <v>4451</v>
      </c>
      <c r="M56" s="265">
        <f>'[9]NAW3 - Asset Repl - ENWL'!M53</f>
        <v>1943</v>
      </c>
      <c r="N56" s="265">
        <f>'[9]NAW3 - Asset Repl - ENWL'!N53</f>
        <v>500</v>
      </c>
      <c r="O56" s="265">
        <f>'[9]NAW3 - Asset Repl - ENWL'!O53</f>
        <v>788</v>
      </c>
      <c r="P56" s="265">
        <f>'[9]NAW3 - Asset Repl - ENWL'!P53</f>
        <v>755</v>
      </c>
      <c r="Q56" s="265">
        <f>'[9]NAW3 - Asset Repl - ENWL'!Q53</f>
        <v>465</v>
      </c>
      <c r="R56" s="47">
        <f>SUM(M56:Q56)</f>
        <v>4451</v>
      </c>
      <c r="S56" s="265">
        <f>'[9]NAW3 - Asset Repl - ENWL'!S53</f>
        <v>433</v>
      </c>
      <c r="T56" s="265">
        <f>'[9]NAW3 - Asset Repl - ENWL'!T53</f>
        <v>0</v>
      </c>
      <c r="U56" s="265">
        <f>'[9]NAW3 - Asset Repl - ENWL'!U53</f>
        <v>0</v>
      </c>
      <c r="V56" s="265">
        <f>'[9]NAW3 - Asset Repl - ENWL'!V53</f>
        <v>-233</v>
      </c>
      <c r="W56" s="265">
        <f>'[9]NAW3 - Asset Repl - ENWL'!W53</f>
        <v>-200</v>
      </c>
      <c r="X56" s="47">
        <f>SUM(S56:W56)</f>
        <v>0</v>
      </c>
      <c r="Y56" s="265">
        <f>'[9]NAW3 - Asset Repl - ENWL'!Y53</f>
        <v>1710</v>
      </c>
      <c r="Z56" s="265">
        <f>'[9]NAW3 - Asset Repl - ENWL'!Z53</f>
        <v>462</v>
      </c>
      <c r="AA56" s="265">
        <f>'[9]NAW3 - Asset Repl - ENWL'!AA53</f>
        <v>306</v>
      </c>
      <c r="AB56" s="265">
        <f>'[9]NAW3 - Asset Repl - ENWL'!AB53</f>
        <v>1107</v>
      </c>
      <c r="AC56" s="265">
        <f>'[9]NAW3 - Asset Repl - ENWL'!AC53</f>
        <v>866</v>
      </c>
      <c r="AD56" s="47">
        <f>SUM(Y56:AC56)</f>
        <v>4451</v>
      </c>
      <c r="AE56" s="265">
        <f>'[9]NAW3 - Asset Repl - ENWL'!AE53</f>
        <v>866</v>
      </c>
      <c r="AF56" s="265">
        <f>'[9]NAW3 - Asset Repl - ENWL'!AF53</f>
        <v>0</v>
      </c>
      <c r="AG56" s="265">
        <f>'[9]NAW3 - Asset Repl - ENWL'!AG53</f>
        <v>0</v>
      </c>
      <c r="AH56" s="265">
        <f>'[9]NAW3 - Asset Repl - ENWL'!AH53</f>
        <v>-466</v>
      </c>
      <c r="AI56" s="265">
        <f>'[9]NAW3 - Asset Repl - ENWL'!AI53</f>
        <v>-400</v>
      </c>
      <c r="AJ56" s="47">
        <f>SUM(AE56:AI56)</f>
        <v>0</v>
      </c>
      <c r="AK56" s="265">
        <f>'[9]NAW3 - Asset Repl - ENWL'!AK53</f>
        <v>1547</v>
      </c>
      <c r="AL56" s="265">
        <f>'[9]NAW3 - Asset Repl - ENWL'!AL53</f>
        <v>352</v>
      </c>
      <c r="AM56" s="265">
        <f>'[9]NAW3 - Asset Repl - ENWL'!AM53</f>
        <v>305</v>
      </c>
      <c r="AN56" s="265">
        <f>'[9]NAW3 - Asset Repl - ENWL'!AN53</f>
        <v>750</v>
      </c>
      <c r="AO56" s="265">
        <f>'[9]NAW3 - Asset Repl - ENWL'!AO53</f>
        <v>1497</v>
      </c>
      <c r="AP56" s="47">
        <f>SUM(AK56:AO56)</f>
        <v>4451</v>
      </c>
      <c r="BB56" s="255"/>
      <c r="BC56" s="255"/>
      <c r="BD56" s="46" t="s">
        <v>28</v>
      </c>
      <c r="BE56" s="267">
        <f>'ENWL - HI Probs. of Failure '!O$20</f>
        <v>1.4820234363306665E-3</v>
      </c>
      <c r="BF56" s="267">
        <f>'ENWL - HI Probs. of Failure '!P$20</f>
        <v>2.2065750271875102E-3</v>
      </c>
      <c r="BG56" s="267">
        <f>'ENWL - HI Probs. of Failure '!Q$20</f>
        <v>3.9014248056160002E-3</v>
      </c>
      <c r="BH56" s="267">
        <f>'ENWL - HI Probs. of Failure '!R$20</f>
        <v>6.3184052480069891E-3</v>
      </c>
      <c r="BI56" s="267">
        <f>'ENWL - HI Probs. of Failure '!S$20</f>
        <v>1.4820487092666663E-2</v>
      </c>
      <c r="BJ56" s="142"/>
      <c r="BK56" s="255"/>
      <c r="BL56" s="46" t="s">
        <v>28</v>
      </c>
      <c r="BM56" s="268">
        <f>$BM3*'ENWL - Ave Crit'!$Q$20</f>
        <v>38041.620000000003</v>
      </c>
      <c r="BN56" s="268">
        <f>$BM3*'ENWL - Ave Crit'!$Q$20</f>
        <v>38041.620000000003</v>
      </c>
      <c r="BO56" s="268">
        <f>$BM3*'ENWL - Ave Crit'!$Q$20</f>
        <v>38041.620000000003</v>
      </c>
      <c r="BP56" s="268">
        <f>$BM3*'ENWL - Ave Crit'!$Q$20</f>
        <v>38041.620000000003</v>
      </c>
      <c r="BQ56" s="268">
        <f>$BM3*'ENWL - Ave Crit'!$Q$20</f>
        <v>38041.620000000003</v>
      </c>
      <c r="BR56" s="142"/>
      <c r="BS56" s="255"/>
      <c r="BT56" s="46" t="s">
        <v>28</v>
      </c>
      <c r="BU56" s="16">
        <f t="shared" si="11"/>
        <v>56.378572395985415</v>
      </c>
      <c r="BV56" s="16">
        <f t="shared" si="12"/>
        <v>83.94168868575693</v>
      </c>
      <c r="BW56" s="16">
        <f t="shared" si="13"/>
        <v>148.41651991381775</v>
      </c>
      <c r="BX56" s="16">
        <f t="shared" si="14"/>
        <v>240.36237145068765</v>
      </c>
      <c r="BY56" s="16">
        <f t="shared" si="15"/>
        <v>563.79533819413007</v>
      </c>
      <c r="BZ56" s="255"/>
      <c r="CA56" s="255"/>
      <c r="CB56" s="46" t="s">
        <v>28</v>
      </c>
      <c r="CC56" s="269">
        <f>IF(BU56="","",M56*BU56)</f>
        <v>109543.56616539966</v>
      </c>
      <c r="CD56" s="269">
        <f t="shared" si="59"/>
        <v>41970.844342878467</v>
      </c>
      <c r="CE56" s="269">
        <f t="shared" si="59"/>
        <v>116952.21769208839</v>
      </c>
      <c r="CF56" s="269">
        <f t="shared" si="59"/>
        <v>181473.59044526916</v>
      </c>
      <c r="CG56" s="269">
        <f t="shared" si="59"/>
        <v>262164.83226027049</v>
      </c>
      <c r="CH56" s="271">
        <f t="shared" si="60"/>
        <v>712105.05090590613</v>
      </c>
      <c r="CI56" s="272"/>
      <c r="CJ56" s="272"/>
      <c r="CK56" s="269">
        <f t="shared" si="61"/>
        <v>109543.56616539966</v>
      </c>
      <c r="CL56" s="269">
        <f t="shared" si="61"/>
        <v>41970.844342878467</v>
      </c>
      <c r="CM56" s="269">
        <f t="shared" si="61"/>
        <v>116952.21769208839</v>
      </c>
      <c r="CN56" s="269">
        <f t="shared" si="61"/>
        <v>181473.59044526916</v>
      </c>
      <c r="CO56" s="269">
        <f t="shared" si="61"/>
        <v>262164.83226027049</v>
      </c>
      <c r="CP56" s="271">
        <f t="shared" si="3"/>
        <v>712105.05090590613</v>
      </c>
      <c r="CS56" s="269">
        <f>IF(BU56="","",Y56*BU56)</f>
        <v>96407.358797135064</v>
      </c>
      <c r="CT56" s="269">
        <f t="shared" si="62"/>
        <v>38781.0601728197</v>
      </c>
      <c r="CU56" s="269">
        <f t="shared" si="62"/>
        <v>45415.455093628232</v>
      </c>
      <c r="CV56" s="269">
        <f t="shared" si="62"/>
        <v>266081.14519591123</v>
      </c>
      <c r="CW56" s="269">
        <f t="shared" si="62"/>
        <v>488246.76287611661</v>
      </c>
      <c r="CX56" s="271">
        <f t="shared" si="5"/>
        <v>934931.78213561093</v>
      </c>
      <c r="DA56" s="269">
        <f>IF(BU56="","",(S56+Y56)*BU56)</f>
        <v>120819.28064459674</v>
      </c>
      <c r="DB56" s="269">
        <f t="shared" si="63"/>
        <v>38781.0601728197</v>
      </c>
      <c r="DC56" s="269">
        <f t="shared" si="63"/>
        <v>45415.455093628232</v>
      </c>
      <c r="DD56" s="269">
        <f t="shared" si="63"/>
        <v>210076.712647901</v>
      </c>
      <c r="DE56" s="269">
        <f t="shared" si="63"/>
        <v>375487.69523729064</v>
      </c>
      <c r="DF56" s="271">
        <f t="shared" si="7"/>
        <v>790580.20379623631</v>
      </c>
      <c r="DI56" s="269">
        <f>IF(BU56="","",AK56*BU56)</f>
        <v>87217.651496589431</v>
      </c>
      <c r="DJ56" s="269">
        <f t="shared" si="64"/>
        <v>29547.474417386438</v>
      </c>
      <c r="DK56" s="269">
        <f t="shared" si="64"/>
        <v>45267.038573714417</v>
      </c>
      <c r="DL56" s="269">
        <f t="shared" si="64"/>
        <v>180271.77858801573</v>
      </c>
      <c r="DM56" s="269">
        <f t="shared" si="64"/>
        <v>844001.62127661274</v>
      </c>
      <c r="DN56" s="271">
        <f t="shared" si="16"/>
        <v>1186305.5643523186</v>
      </c>
      <c r="DQ56" s="269">
        <f>IF(BU56="","",(AE56+AK56)*BU56)</f>
        <v>136041.4951915128</v>
      </c>
      <c r="DR56" s="269">
        <f t="shared" si="65"/>
        <v>29547.474417386438</v>
      </c>
      <c r="DS56" s="269">
        <f t="shared" si="65"/>
        <v>45267.038573714417</v>
      </c>
      <c r="DT56" s="269">
        <f t="shared" si="65"/>
        <v>68262.913491995292</v>
      </c>
      <c r="DU56" s="269">
        <f t="shared" si="65"/>
        <v>618483.48599896068</v>
      </c>
      <c r="DV56" s="271">
        <f t="shared" si="10"/>
        <v>897602.40767356963</v>
      </c>
    </row>
    <row r="57" spans="1:126" ht="25.5" customHeight="1">
      <c r="A57" s="232"/>
      <c r="B57" s="157"/>
      <c r="C57" s="43"/>
      <c r="D57" s="44">
        <f>L57</f>
        <v>1</v>
      </c>
      <c r="E57" s="45">
        <f>D57+SUM(AE57:AI57)</f>
        <v>1</v>
      </c>
      <c r="F57" s="46" t="s">
        <v>30</v>
      </c>
      <c r="G57" s="265">
        <f>'[9]NAW3 - Asset Repl - ENWL'!G54</f>
        <v>1</v>
      </c>
      <c r="H57" s="265">
        <f>'[9]NAW3 - Asset Repl - ENWL'!H54</f>
        <v>0</v>
      </c>
      <c r="I57" s="265">
        <f>'[9]NAW3 - Asset Repl - ENWL'!I54</f>
        <v>0</v>
      </c>
      <c r="J57" s="265">
        <f>'[9]NAW3 - Asset Repl - ENWL'!J54</f>
        <v>0</v>
      </c>
      <c r="K57" s="265">
        <f>'[9]NAW3 - Asset Repl - ENWL'!K54</f>
        <v>0</v>
      </c>
      <c r="L57" s="47">
        <f>SUM(G57:K57)</f>
        <v>1</v>
      </c>
      <c r="M57" s="265">
        <f>'[9]NAW3 - Asset Repl - ENWL'!M54</f>
        <v>1</v>
      </c>
      <c r="N57" s="265">
        <f>'[9]NAW3 - Asset Repl - ENWL'!N54</f>
        <v>0</v>
      </c>
      <c r="O57" s="265">
        <f>'[9]NAW3 - Asset Repl - ENWL'!O54</f>
        <v>0</v>
      </c>
      <c r="P57" s="265">
        <f>'[9]NAW3 - Asset Repl - ENWL'!P54</f>
        <v>0</v>
      </c>
      <c r="Q57" s="265">
        <f>'[9]NAW3 - Asset Repl - ENWL'!Q54</f>
        <v>0</v>
      </c>
      <c r="R57" s="47">
        <f>SUM(M57:Q57)</f>
        <v>1</v>
      </c>
      <c r="S57" s="265">
        <f>'[9]NAW3 - Asset Repl - ENWL'!S54</f>
        <v>0</v>
      </c>
      <c r="T57" s="265">
        <f>'[9]NAW3 - Asset Repl - ENWL'!T54</f>
        <v>0</v>
      </c>
      <c r="U57" s="265">
        <f>'[9]NAW3 - Asset Repl - ENWL'!U54</f>
        <v>0</v>
      </c>
      <c r="V57" s="265">
        <f>'[9]NAW3 - Asset Repl - ENWL'!V54</f>
        <v>0</v>
      </c>
      <c r="W57" s="265">
        <f>'[9]NAW3 - Asset Repl - ENWL'!W54</f>
        <v>0</v>
      </c>
      <c r="X57" s="47">
        <f>SUM(S57:W57)</f>
        <v>0</v>
      </c>
      <c r="Y57" s="265">
        <f>'[9]NAW3 - Asset Repl - ENWL'!Y54</f>
        <v>1</v>
      </c>
      <c r="Z57" s="265">
        <f>'[9]NAW3 - Asset Repl - ENWL'!Z54</f>
        <v>0</v>
      </c>
      <c r="AA57" s="265">
        <f>'[9]NAW3 - Asset Repl - ENWL'!AA54</f>
        <v>0</v>
      </c>
      <c r="AB57" s="265">
        <f>'[9]NAW3 - Asset Repl - ENWL'!AB54</f>
        <v>0</v>
      </c>
      <c r="AC57" s="265">
        <f>'[9]NAW3 - Asset Repl - ENWL'!AC54</f>
        <v>0</v>
      </c>
      <c r="AD57" s="47">
        <f>SUM(Y57:AC57)</f>
        <v>1</v>
      </c>
      <c r="AE57" s="265">
        <f>'[9]NAW3 - Asset Repl - ENWL'!AE54</f>
        <v>0</v>
      </c>
      <c r="AF57" s="265">
        <f>'[9]NAW3 - Asset Repl - ENWL'!AF54</f>
        <v>0</v>
      </c>
      <c r="AG57" s="265">
        <f>'[9]NAW3 - Asset Repl - ENWL'!AG54</f>
        <v>0</v>
      </c>
      <c r="AH57" s="265">
        <f>'[9]NAW3 - Asset Repl - ENWL'!AH54</f>
        <v>0</v>
      </c>
      <c r="AI57" s="265">
        <f>'[9]NAW3 - Asset Repl - ENWL'!AI54</f>
        <v>0</v>
      </c>
      <c r="AJ57" s="47">
        <f>SUM(AE57:AI57)</f>
        <v>0</v>
      </c>
      <c r="AK57" s="265">
        <f>'[9]NAW3 - Asset Repl - ENWL'!AK54</f>
        <v>1</v>
      </c>
      <c r="AL57" s="265">
        <f>'[9]NAW3 - Asset Repl - ENWL'!AL54</f>
        <v>0</v>
      </c>
      <c r="AM57" s="265">
        <f>'[9]NAW3 - Asset Repl - ENWL'!AM54</f>
        <v>0</v>
      </c>
      <c r="AN57" s="265">
        <f>'[9]NAW3 - Asset Repl - ENWL'!AN54</f>
        <v>0</v>
      </c>
      <c r="AO57" s="265">
        <f>'[9]NAW3 - Asset Repl - ENWL'!AO54</f>
        <v>0</v>
      </c>
      <c r="AP57" s="47">
        <f>SUM(AK57:AO57)</f>
        <v>1</v>
      </c>
      <c r="BB57" s="255"/>
      <c r="BC57" s="255"/>
      <c r="BD57" s="46" t="s">
        <v>30</v>
      </c>
      <c r="BE57" s="267">
        <f>'ENWL - HI Probs. of Failure '!O$20</f>
        <v>1.4820234363306665E-3</v>
      </c>
      <c r="BF57" s="267">
        <f>'ENWL - HI Probs. of Failure '!P$20</f>
        <v>2.2065750271875102E-3</v>
      </c>
      <c r="BG57" s="267">
        <f>'ENWL - HI Probs. of Failure '!Q$20</f>
        <v>3.9014248056160002E-3</v>
      </c>
      <c r="BH57" s="267">
        <f>'ENWL - HI Probs. of Failure '!R$20</f>
        <v>6.3184052480069891E-3</v>
      </c>
      <c r="BI57" s="267">
        <f>'ENWL - HI Probs. of Failure '!S$20</f>
        <v>1.4820487092666663E-2</v>
      </c>
      <c r="BJ57" s="142"/>
      <c r="BK57" s="255"/>
      <c r="BL57" s="46" t="s">
        <v>30</v>
      </c>
      <c r="BM57" s="268">
        <f>$BM4*'ENWL - Ave Crit'!$Q$20</f>
        <v>57062.430000000008</v>
      </c>
      <c r="BN57" s="268">
        <f>$BM4*'ENWL - Ave Crit'!$Q$20</f>
        <v>57062.430000000008</v>
      </c>
      <c r="BO57" s="268">
        <f>$BM4*'ENWL - Ave Crit'!$Q$20</f>
        <v>57062.430000000008</v>
      </c>
      <c r="BP57" s="268">
        <f>$BM4*'ENWL - Ave Crit'!$Q$20</f>
        <v>57062.430000000008</v>
      </c>
      <c r="BQ57" s="268">
        <f>$BM4*'ENWL - Ave Crit'!$Q$20</f>
        <v>57062.430000000008</v>
      </c>
      <c r="BR57" s="142"/>
      <c r="BS57" s="255"/>
      <c r="BT57" s="46" t="s">
        <v>30</v>
      </c>
      <c r="BU57" s="16">
        <f t="shared" si="11"/>
        <v>84.56785859397813</v>
      </c>
      <c r="BV57" s="16">
        <f t="shared" si="12"/>
        <v>125.91253302863541</v>
      </c>
      <c r="BW57" s="16">
        <f t="shared" si="13"/>
        <v>222.62477987072666</v>
      </c>
      <c r="BX57" s="16">
        <f t="shared" si="14"/>
        <v>360.54355717603153</v>
      </c>
      <c r="BY57" s="16">
        <f t="shared" si="15"/>
        <v>845.69300729119504</v>
      </c>
      <c r="BZ57" s="255"/>
      <c r="CA57" s="255"/>
      <c r="CB57" s="46" t="s">
        <v>30</v>
      </c>
      <c r="CC57" s="269">
        <f>IF(BU57="","",M57*BU57)</f>
        <v>84.56785859397813</v>
      </c>
      <c r="CD57" s="269">
        <f t="shared" si="59"/>
        <v>0</v>
      </c>
      <c r="CE57" s="269">
        <f t="shared" si="59"/>
        <v>0</v>
      </c>
      <c r="CF57" s="269">
        <f t="shared" si="59"/>
        <v>0</v>
      </c>
      <c r="CG57" s="269">
        <f t="shared" si="59"/>
        <v>0</v>
      </c>
      <c r="CH57" s="271">
        <f t="shared" si="60"/>
        <v>84.56785859397813</v>
      </c>
      <c r="CI57" s="272"/>
      <c r="CJ57" s="272"/>
      <c r="CK57" s="269">
        <f t="shared" si="61"/>
        <v>84.56785859397813</v>
      </c>
      <c r="CL57" s="269">
        <f t="shared" si="61"/>
        <v>0</v>
      </c>
      <c r="CM57" s="269">
        <f t="shared" si="61"/>
        <v>0</v>
      </c>
      <c r="CN57" s="269">
        <f t="shared" si="61"/>
        <v>0</v>
      </c>
      <c r="CO57" s="269">
        <f t="shared" si="61"/>
        <v>0</v>
      </c>
      <c r="CP57" s="271">
        <f t="shared" si="3"/>
        <v>84.56785859397813</v>
      </c>
      <c r="CS57" s="269">
        <f>IF(BU57="","",Y57*BU57)</f>
        <v>84.56785859397813</v>
      </c>
      <c r="CT57" s="269">
        <f t="shared" si="62"/>
        <v>0</v>
      </c>
      <c r="CU57" s="269">
        <f t="shared" si="62"/>
        <v>0</v>
      </c>
      <c r="CV57" s="269">
        <f t="shared" si="62"/>
        <v>0</v>
      </c>
      <c r="CW57" s="269">
        <f t="shared" si="62"/>
        <v>0</v>
      </c>
      <c r="CX57" s="271">
        <f t="shared" si="5"/>
        <v>84.56785859397813</v>
      </c>
      <c r="DA57" s="269">
        <f>IF(BU57="","",(S57+Y57)*BU57)</f>
        <v>84.56785859397813</v>
      </c>
      <c r="DB57" s="269">
        <f t="shared" si="63"/>
        <v>0</v>
      </c>
      <c r="DC57" s="269">
        <f t="shared" si="63"/>
        <v>0</v>
      </c>
      <c r="DD57" s="269">
        <f t="shared" si="63"/>
        <v>0</v>
      </c>
      <c r="DE57" s="269">
        <f t="shared" si="63"/>
        <v>0</v>
      </c>
      <c r="DF57" s="271">
        <f t="shared" si="7"/>
        <v>84.56785859397813</v>
      </c>
      <c r="DI57" s="269">
        <f>IF(BU57="","",AK57*BU57)</f>
        <v>84.56785859397813</v>
      </c>
      <c r="DJ57" s="269">
        <f t="shared" si="64"/>
        <v>0</v>
      </c>
      <c r="DK57" s="269">
        <f t="shared" si="64"/>
        <v>0</v>
      </c>
      <c r="DL57" s="269">
        <f t="shared" si="64"/>
        <v>0</v>
      </c>
      <c r="DM57" s="269">
        <f t="shared" si="64"/>
        <v>0</v>
      </c>
      <c r="DN57" s="271">
        <f t="shared" si="16"/>
        <v>84.56785859397813</v>
      </c>
      <c r="DQ57" s="269">
        <f>IF(BU57="","",(AE57+AK57)*BU57)</f>
        <v>84.56785859397813</v>
      </c>
      <c r="DR57" s="269">
        <f t="shared" si="65"/>
        <v>0</v>
      </c>
      <c r="DS57" s="269">
        <f t="shared" si="65"/>
        <v>0</v>
      </c>
      <c r="DT57" s="269">
        <f t="shared" si="65"/>
        <v>0</v>
      </c>
      <c r="DU57" s="269">
        <f t="shared" si="65"/>
        <v>0</v>
      </c>
      <c r="DV57" s="271">
        <f t="shared" si="10"/>
        <v>84.56785859397813</v>
      </c>
    </row>
    <row r="58" spans="1:126" ht="25.5" customHeight="1">
      <c r="A58" s="232"/>
      <c r="B58" s="157"/>
      <c r="C58" s="43"/>
      <c r="D58" s="44">
        <f>L58</f>
        <v>0</v>
      </c>
      <c r="E58" s="45">
        <f>D58+SUM(AE58:AI58)</f>
        <v>0</v>
      </c>
      <c r="F58" s="46" t="s">
        <v>31</v>
      </c>
      <c r="G58" s="265">
        <f>'[9]NAW3 - Asset Repl - ENWL'!G55</f>
        <v>0</v>
      </c>
      <c r="H58" s="265">
        <f>'[9]NAW3 - Asset Repl - ENWL'!H55</f>
        <v>0</v>
      </c>
      <c r="I58" s="265">
        <f>'[9]NAW3 - Asset Repl - ENWL'!I55</f>
        <v>0</v>
      </c>
      <c r="J58" s="265">
        <f>'[9]NAW3 - Asset Repl - ENWL'!J55</f>
        <v>0</v>
      </c>
      <c r="K58" s="265">
        <f>'[9]NAW3 - Asset Repl - ENWL'!K55</f>
        <v>0</v>
      </c>
      <c r="L58" s="47">
        <f>SUM(G58:K58)</f>
        <v>0</v>
      </c>
      <c r="M58" s="265">
        <f>'[9]NAW3 - Asset Repl - ENWL'!M55</f>
        <v>0</v>
      </c>
      <c r="N58" s="265">
        <f>'[9]NAW3 - Asset Repl - ENWL'!N55</f>
        <v>0</v>
      </c>
      <c r="O58" s="265">
        <f>'[9]NAW3 - Asset Repl - ENWL'!O55</f>
        <v>0</v>
      </c>
      <c r="P58" s="265">
        <f>'[9]NAW3 - Asset Repl - ENWL'!P55</f>
        <v>0</v>
      </c>
      <c r="Q58" s="265">
        <f>'[9]NAW3 - Asset Repl - ENWL'!Q55</f>
        <v>0</v>
      </c>
      <c r="R58" s="47">
        <f>SUM(M58:Q58)</f>
        <v>0</v>
      </c>
      <c r="S58" s="265">
        <f>'[9]NAW3 - Asset Repl - ENWL'!S55</f>
        <v>0</v>
      </c>
      <c r="T58" s="265">
        <f>'[9]NAW3 - Asset Repl - ENWL'!T55</f>
        <v>0</v>
      </c>
      <c r="U58" s="265">
        <f>'[9]NAW3 - Asset Repl - ENWL'!U55</f>
        <v>0</v>
      </c>
      <c r="V58" s="265">
        <f>'[9]NAW3 - Asset Repl - ENWL'!V55</f>
        <v>0</v>
      </c>
      <c r="W58" s="265">
        <f>'[9]NAW3 - Asset Repl - ENWL'!W55</f>
        <v>0</v>
      </c>
      <c r="X58" s="47">
        <f>SUM(S58:W58)</f>
        <v>0</v>
      </c>
      <c r="Y58" s="265">
        <f>'[9]NAW3 - Asset Repl - ENWL'!Y55</f>
        <v>0</v>
      </c>
      <c r="Z58" s="265">
        <f>'[9]NAW3 - Asset Repl - ENWL'!Z55</f>
        <v>0</v>
      </c>
      <c r="AA58" s="265">
        <f>'[9]NAW3 - Asset Repl - ENWL'!AA55</f>
        <v>0</v>
      </c>
      <c r="AB58" s="265">
        <f>'[9]NAW3 - Asset Repl - ENWL'!AB55</f>
        <v>0</v>
      </c>
      <c r="AC58" s="265">
        <f>'[9]NAW3 - Asset Repl - ENWL'!AC55</f>
        <v>0</v>
      </c>
      <c r="AD58" s="47">
        <f>SUM(Y58:AC58)</f>
        <v>0</v>
      </c>
      <c r="AE58" s="265">
        <f>'[9]NAW3 - Asset Repl - ENWL'!AE55</f>
        <v>0</v>
      </c>
      <c r="AF58" s="265">
        <f>'[9]NAW3 - Asset Repl - ENWL'!AF55</f>
        <v>0</v>
      </c>
      <c r="AG58" s="265">
        <f>'[9]NAW3 - Asset Repl - ENWL'!AG55</f>
        <v>0</v>
      </c>
      <c r="AH58" s="265">
        <f>'[9]NAW3 - Asset Repl - ENWL'!AH55</f>
        <v>0</v>
      </c>
      <c r="AI58" s="265">
        <f>'[9]NAW3 - Asset Repl - ENWL'!AI55</f>
        <v>0</v>
      </c>
      <c r="AJ58" s="47">
        <f>SUM(AE58:AI58)</f>
        <v>0</v>
      </c>
      <c r="AK58" s="265">
        <f>'[9]NAW3 - Asset Repl - ENWL'!AK55</f>
        <v>0</v>
      </c>
      <c r="AL58" s="265">
        <f>'[9]NAW3 - Asset Repl - ENWL'!AL55</f>
        <v>0</v>
      </c>
      <c r="AM58" s="265">
        <f>'[9]NAW3 - Asset Repl - ENWL'!AM55</f>
        <v>0</v>
      </c>
      <c r="AN58" s="265">
        <f>'[9]NAW3 - Asset Repl - ENWL'!AN55</f>
        <v>0</v>
      </c>
      <c r="AO58" s="265">
        <f>'[9]NAW3 - Asset Repl - ENWL'!AO55</f>
        <v>0</v>
      </c>
      <c r="AP58" s="47">
        <f>SUM(AK58:AO58)</f>
        <v>0</v>
      </c>
      <c r="BB58" s="255"/>
      <c r="BC58" s="255"/>
      <c r="BD58" s="46" t="s">
        <v>31</v>
      </c>
      <c r="BE58" s="267">
        <f>'ENWL - HI Probs. of Failure '!O$20</f>
        <v>1.4820234363306665E-3</v>
      </c>
      <c r="BF58" s="267">
        <f>'ENWL - HI Probs. of Failure '!P$20</f>
        <v>2.2065750271875102E-3</v>
      </c>
      <c r="BG58" s="267">
        <f>'ENWL - HI Probs. of Failure '!Q$20</f>
        <v>3.9014248056160002E-3</v>
      </c>
      <c r="BH58" s="267">
        <f>'ENWL - HI Probs. of Failure '!R$20</f>
        <v>6.3184052480069891E-3</v>
      </c>
      <c r="BI58" s="267">
        <f>'ENWL - HI Probs. of Failure '!S$20</f>
        <v>1.4820487092666663E-2</v>
      </c>
      <c r="BJ58" s="142"/>
      <c r="BK58" s="255"/>
      <c r="BL58" s="46" t="s">
        <v>31</v>
      </c>
      <c r="BM58" s="268">
        <f>$BM5*'ENWL - Ave Crit'!$Q$20</f>
        <v>95104.05</v>
      </c>
      <c r="BN58" s="268">
        <f>$BM5*'ENWL - Ave Crit'!$Q$20</f>
        <v>95104.05</v>
      </c>
      <c r="BO58" s="268">
        <f>$BM5*'ENWL - Ave Crit'!$Q$20</f>
        <v>95104.05</v>
      </c>
      <c r="BP58" s="268">
        <f>$BM5*'ENWL - Ave Crit'!$Q$20</f>
        <v>95104.05</v>
      </c>
      <c r="BQ58" s="268">
        <f>$BM5*'ENWL - Ave Crit'!$Q$20</f>
        <v>95104.05</v>
      </c>
      <c r="BR58" s="142"/>
      <c r="BS58" s="255"/>
      <c r="BT58" s="46" t="s">
        <v>31</v>
      </c>
      <c r="BU58" s="16">
        <f t="shared" si="11"/>
        <v>140.94643098996355</v>
      </c>
      <c r="BV58" s="16">
        <f t="shared" si="12"/>
        <v>209.85422171439234</v>
      </c>
      <c r="BW58" s="16">
        <f t="shared" si="13"/>
        <v>371.04129978454438</v>
      </c>
      <c r="BX58" s="16">
        <f t="shared" si="14"/>
        <v>600.90592862671906</v>
      </c>
      <c r="BY58" s="16">
        <f t="shared" si="15"/>
        <v>1409.488345485325</v>
      </c>
      <c r="BZ58" s="255"/>
      <c r="CA58" s="255"/>
      <c r="CB58" s="46" t="s">
        <v>31</v>
      </c>
      <c r="CC58" s="269">
        <f>IF(BU58="","",M58*BU58)</f>
        <v>0</v>
      </c>
      <c r="CD58" s="269">
        <f t="shared" si="59"/>
        <v>0</v>
      </c>
      <c r="CE58" s="269">
        <f t="shared" si="59"/>
        <v>0</v>
      </c>
      <c r="CF58" s="269">
        <f t="shared" si="59"/>
        <v>0</v>
      </c>
      <c r="CG58" s="269">
        <f t="shared" si="59"/>
        <v>0</v>
      </c>
      <c r="CH58" s="271">
        <f t="shared" si="60"/>
        <v>0</v>
      </c>
      <c r="CI58" s="272"/>
      <c r="CJ58" s="272"/>
      <c r="CK58" s="269">
        <f t="shared" si="61"/>
        <v>0</v>
      </c>
      <c r="CL58" s="269">
        <f t="shared" si="61"/>
        <v>0</v>
      </c>
      <c r="CM58" s="269">
        <f t="shared" si="61"/>
        <v>0</v>
      </c>
      <c r="CN58" s="269">
        <f t="shared" si="61"/>
        <v>0</v>
      </c>
      <c r="CO58" s="269">
        <f t="shared" si="61"/>
        <v>0</v>
      </c>
      <c r="CP58" s="271">
        <f t="shared" si="3"/>
        <v>0</v>
      </c>
      <c r="CS58" s="269">
        <f>IF(BU58="","",Y58*BU58)</f>
        <v>0</v>
      </c>
      <c r="CT58" s="269">
        <f t="shared" si="62"/>
        <v>0</v>
      </c>
      <c r="CU58" s="269">
        <f t="shared" si="62"/>
        <v>0</v>
      </c>
      <c r="CV58" s="269">
        <f t="shared" si="62"/>
        <v>0</v>
      </c>
      <c r="CW58" s="269">
        <f t="shared" si="62"/>
        <v>0</v>
      </c>
      <c r="CX58" s="271">
        <f t="shared" si="5"/>
        <v>0</v>
      </c>
      <c r="DA58" s="269">
        <f>IF(BU58="","",(S58+Y58)*BU58)</f>
        <v>0</v>
      </c>
      <c r="DB58" s="269">
        <f t="shared" si="63"/>
        <v>0</v>
      </c>
      <c r="DC58" s="269">
        <f t="shared" si="63"/>
        <v>0</v>
      </c>
      <c r="DD58" s="269">
        <f t="shared" si="63"/>
        <v>0</v>
      </c>
      <c r="DE58" s="269">
        <f t="shared" si="63"/>
        <v>0</v>
      </c>
      <c r="DF58" s="271">
        <f t="shared" si="7"/>
        <v>0</v>
      </c>
      <c r="DI58" s="269">
        <f>IF(BU58="","",AK58*BU58)</f>
        <v>0</v>
      </c>
      <c r="DJ58" s="269">
        <f t="shared" si="64"/>
        <v>0</v>
      </c>
      <c r="DK58" s="269">
        <f t="shared" si="64"/>
        <v>0</v>
      </c>
      <c r="DL58" s="269">
        <f t="shared" si="64"/>
        <v>0</v>
      </c>
      <c r="DM58" s="269">
        <f t="shared" si="64"/>
        <v>0</v>
      </c>
      <c r="DN58" s="271">
        <f t="shared" si="16"/>
        <v>0</v>
      </c>
      <c r="DQ58" s="269">
        <f>IF(BU58="","",(AE58+AK58)*BU58)</f>
        <v>0</v>
      </c>
      <c r="DR58" s="269">
        <f t="shared" si="65"/>
        <v>0</v>
      </c>
      <c r="DS58" s="269">
        <f t="shared" si="65"/>
        <v>0</v>
      </c>
      <c r="DT58" s="269">
        <f t="shared" si="65"/>
        <v>0</v>
      </c>
      <c r="DU58" s="269">
        <f t="shared" si="65"/>
        <v>0</v>
      </c>
      <c r="DV58" s="271">
        <f t="shared" si="10"/>
        <v>0</v>
      </c>
    </row>
    <row r="59" spans="1:126" ht="25.5" customHeight="1" thickBot="1">
      <c r="A59" s="232"/>
      <c r="B59" s="48"/>
      <c r="C59" s="49"/>
      <c r="D59" s="50">
        <f>SUM(D55:D58)</f>
        <v>4452</v>
      </c>
      <c r="E59" s="51">
        <f>SUM(E55:E58)</f>
        <v>4452</v>
      </c>
      <c r="F59" s="52"/>
      <c r="G59" s="53">
        <f>SUM(G55:G58)</f>
        <v>1944</v>
      </c>
      <c r="H59" s="54">
        <f>SUM(H55:H58)</f>
        <v>500</v>
      </c>
      <c r="I59" s="54">
        <f>SUM(I55:I58)</f>
        <v>788</v>
      </c>
      <c r="J59" s="54">
        <f>SUM(J55:J58)</f>
        <v>755</v>
      </c>
      <c r="K59" s="54">
        <f>SUM(K55:K58)</f>
        <v>465</v>
      </c>
      <c r="L59" s="55"/>
      <c r="M59" s="53">
        <f>SUM(M55:M58)</f>
        <v>1944</v>
      </c>
      <c r="N59" s="54">
        <f>SUM(N55:N58)</f>
        <v>500</v>
      </c>
      <c r="O59" s="54">
        <f>SUM(O55:O58)</f>
        <v>788</v>
      </c>
      <c r="P59" s="54">
        <f>SUM(P55:P58)</f>
        <v>755</v>
      </c>
      <c r="Q59" s="54">
        <f>SUM(Q55:Q58)</f>
        <v>465</v>
      </c>
      <c r="R59" s="55"/>
      <c r="S59" s="53">
        <f>SUM(S55:S58)</f>
        <v>433</v>
      </c>
      <c r="T59" s="54">
        <f>SUM(T55:T58)</f>
        <v>0</v>
      </c>
      <c r="U59" s="54">
        <f>SUM(U55:U58)</f>
        <v>0</v>
      </c>
      <c r="V59" s="54">
        <f>SUM(V55:V58)</f>
        <v>-233</v>
      </c>
      <c r="W59" s="54">
        <f>SUM(W55:W58)</f>
        <v>-200</v>
      </c>
      <c r="X59" s="55"/>
      <c r="Y59" s="53">
        <f>SUM(Y55:Y58)</f>
        <v>1711</v>
      </c>
      <c r="Z59" s="54">
        <f>SUM(Z55:Z58)</f>
        <v>462</v>
      </c>
      <c r="AA59" s="54">
        <f>SUM(AA55:AA58)</f>
        <v>306</v>
      </c>
      <c r="AB59" s="54">
        <f>SUM(AB55:AB58)</f>
        <v>1107</v>
      </c>
      <c r="AC59" s="54">
        <f>SUM(AC55:AC58)</f>
        <v>866</v>
      </c>
      <c r="AD59" s="55"/>
      <c r="AE59" s="53">
        <f>SUM(AE55:AE58)</f>
        <v>866</v>
      </c>
      <c r="AF59" s="54">
        <f>SUM(AF55:AF58)</f>
        <v>0</v>
      </c>
      <c r="AG59" s="54">
        <f>SUM(AG55:AG58)</f>
        <v>0</v>
      </c>
      <c r="AH59" s="54">
        <f>SUM(AH55:AH58)</f>
        <v>-466</v>
      </c>
      <c r="AI59" s="54">
        <f>SUM(AI55:AI58)</f>
        <v>-400</v>
      </c>
      <c r="AJ59" s="55"/>
      <c r="AK59" s="53">
        <f>SUM(AK55:AK58)</f>
        <v>1548</v>
      </c>
      <c r="AL59" s="54">
        <f>SUM(AL55:AL58)</f>
        <v>352</v>
      </c>
      <c r="AM59" s="54">
        <f>SUM(AM55:AM58)</f>
        <v>305</v>
      </c>
      <c r="AN59" s="54">
        <f>SUM(AN55:AN58)</f>
        <v>750</v>
      </c>
      <c r="AO59" s="54">
        <f>SUM(AO55:AO58)</f>
        <v>1497</v>
      </c>
      <c r="AP59" s="55"/>
      <c r="BB59" s="255"/>
      <c r="BC59" s="255"/>
      <c r="BD59" s="52"/>
      <c r="BE59" s="139"/>
      <c r="BF59" s="140"/>
      <c r="BG59" s="140"/>
      <c r="BH59" s="140"/>
      <c r="BI59" s="140"/>
      <c r="BJ59" s="55"/>
      <c r="BK59" s="255"/>
      <c r="BL59" s="52"/>
      <c r="BM59" s="139"/>
      <c r="BN59" s="140"/>
      <c r="BO59" s="140"/>
      <c r="BP59" s="140"/>
      <c r="BQ59" s="140"/>
      <c r="BR59" s="55"/>
      <c r="BS59" s="255"/>
      <c r="BT59" s="52"/>
      <c r="BU59" s="16" t="str">
        <f t="shared" si="11"/>
        <v/>
      </c>
      <c r="BV59" s="16" t="str">
        <f t="shared" si="12"/>
        <v/>
      </c>
      <c r="BW59" s="16" t="str">
        <f t="shared" si="13"/>
        <v/>
      </c>
      <c r="BX59" s="16" t="str">
        <f t="shared" si="14"/>
        <v/>
      </c>
      <c r="BY59" s="16" t="str">
        <f t="shared" si="15"/>
        <v/>
      </c>
      <c r="BZ59" s="255"/>
      <c r="CA59" s="255"/>
      <c r="CB59" s="52"/>
      <c r="CC59" s="270">
        <f>SUM(CC55:CC58)</f>
        <v>109628.13402399364</v>
      </c>
      <c r="CD59" s="270">
        <f>SUM(CD55:CD58)</f>
        <v>41970.844342878467</v>
      </c>
      <c r="CE59" s="270">
        <f>SUM(CE55:CE58)</f>
        <v>116952.21769208839</v>
      </c>
      <c r="CF59" s="270">
        <f>SUM(CF55:CF58)</f>
        <v>181473.59044526916</v>
      </c>
      <c r="CG59" s="270">
        <f>SUM(CG55:CG58)</f>
        <v>262164.83226027049</v>
      </c>
      <c r="CH59" s="271">
        <f t="shared" si="60"/>
        <v>712189.61876450013</v>
      </c>
      <c r="CI59" s="272"/>
      <c r="CJ59" s="272"/>
      <c r="CK59" s="270">
        <f>SUM(CK55:CK58)</f>
        <v>109628.13402399364</v>
      </c>
      <c r="CL59" s="270">
        <f>SUM(CL55:CL58)</f>
        <v>41970.844342878467</v>
      </c>
      <c r="CM59" s="270">
        <f>SUM(CM55:CM58)</f>
        <v>116952.21769208839</v>
      </c>
      <c r="CN59" s="270">
        <f>SUM(CN55:CN58)</f>
        <v>181473.59044526916</v>
      </c>
      <c r="CO59" s="270">
        <f>SUM(CO55:CO58)</f>
        <v>262164.83226027049</v>
      </c>
      <c r="CP59" s="271">
        <f t="shared" si="3"/>
        <v>712189.61876450013</v>
      </c>
      <c r="CS59" s="270">
        <f>SUM(CS55:CS58)</f>
        <v>96491.926655729039</v>
      </c>
      <c r="CT59" s="270">
        <f>SUM(CT55:CT58)</f>
        <v>38781.0601728197</v>
      </c>
      <c r="CU59" s="270">
        <f>SUM(CU55:CU58)</f>
        <v>45415.455093628232</v>
      </c>
      <c r="CV59" s="270">
        <f>SUM(CV55:CV58)</f>
        <v>266081.14519591123</v>
      </c>
      <c r="CW59" s="270">
        <f>SUM(CW55:CW58)</f>
        <v>488246.76287611661</v>
      </c>
      <c r="CX59" s="271">
        <f t="shared" si="5"/>
        <v>935016.34999420482</v>
      </c>
      <c r="DA59" s="270">
        <f>SUM(DA55:DA58)</f>
        <v>120903.84850319072</v>
      </c>
      <c r="DB59" s="270">
        <f>SUM(DB55:DB58)</f>
        <v>38781.0601728197</v>
      </c>
      <c r="DC59" s="270">
        <f>SUM(DC55:DC58)</f>
        <v>45415.455093628232</v>
      </c>
      <c r="DD59" s="270">
        <f>SUM(DD55:DD58)</f>
        <v>210076.712647901</v>
      </c>
      <c r="DE59" s="270">
        <f>SUM(DE55:DE58)</f>
        <v>375487.69523729064</v>
      </c>
      <c r="DF59" s="271">
        <f t="shared" si="7"/>
        <v>790664.77165483031</v>
      </c>
      <c r="DI59" s="270">
        <f>SUM(DI55:DI58)</f>
        <v>87302.219355183406</v>
      </c>
      <c r="DJ59" s="270">
        <f>SUM(DJ55:DJ58)</f>
        <v>29547.474417386438</v>
      </c>
      <c r="DK59" s="270">
        <f>SUM(DK55:DK58)</f>
        <v>45267.038573714417</v>
      </c>
      <c r="DL59" s="270">
        <f>SUM(DL55:DL58)</f>
        <v>180271.77858801573</v>
      </c>
      <c r="DM59" s="270">
        <f>SUM(DM55:DM58)</f>
        <v>844001.62127661274</v>
      </c>
      <c r="DN59" s="271">
        <f t="shared" si="16"/>
        <v>1186390.1322109126</v>
      </c>
      <c r="DQ59" s="270">
        <f>SUM(DQ55:DQ58)</f>
        <v>136126.06305010678</v>
      </c>
      <c r="DR59" s="270">
        <f>SUM(DR55:DR58)</f>
        <v>29547.474417386438</v>
      </c>
      <c r="DS59" s="270">
        <f>SUM(DS55:DS58)</f>
        <v>45267.038573714417</v>
      </c>
      <c r="DT59" s="270">
        <f>SUM(DT55:DT58)</f>
        <v>68262.913491995292</v>
      </c>
      <c r="DU59" s="270">
        <f>SUM(DU55:DU58)</f>
        <v>618483.48599896068</v>
      </c>
      <c r="DV59" s="271">
        <f t="shared" si="10"/>
        <v>897686.97553216363</v>
      </c>
    </row>
    <row r="60" spans="1:126" ht="25.5" customHeight="1">
      <c r="A60" s="232"/>
      <c r="B60" s="193" t="s">
        <v>37</v>
      </c>
      <c r="C60" s="38"/>
      <c r="D60" s="39">
        <f>L60</f>
        <v>7237</v>
      </c>
      <c r="E60" s="40">
        <f>D60+SUM(AE60:AI60)</f>
        <v>6078</v>
      </c>
      <c r="F60" s="41" t="s">
        <v>26</v>
      </c>
      <c r="G60" s="265">
        <f>'[9]NAW3 - Asset Repl - ENWL'!G57</f>
        <v>2730</v>
      </c>
      <c r="H60" s="265">
        <f>'[9]NAW3 - Asset Repl - ENWL'!H57</f>
        <v>2147</v>
      </c>
      <c r="I60" s="265">
        <f>'[9]NAW3 - Asset Repl - ENWL'!I57</f>
        <v>581</v>
      </c>
      <c r="J60" s="265">
        <f>'[9]NAW3 - Asset Repl - ENWL'!J57</f>
        <v>1455</v>
      </c>
      <c r="K60" s="265">
        <f>'[9]NAW3 - Asset Repl - ENWL'!K57</f>
        <v>324</v>
      </c>
      <c r="L60" s="42">
        <f>SUM(G60:K60)</f>
        <v>7237</v>
      </c>
      <c r="M60" s="265">
        <f>'[9]NAW3 - Asset Repl - ENWL'!M57</f>
        <v>2730</v>
      </c>
      <c r="N60" s="265">
        <f>'[9]NAW3 - Asset Repl - ENWL'!N57</f>
        <v>2147</v>
      </c>
      <c r="O60" s="265">
        <f>'[9]NAW3 - Asset Repl - ENWL'!O57</f>
        <v>581</v>
      </c>
      <c r="P60" s="265">
        <f>'[9]NAW3 - Asset Repl - ENWL'!P57</f>
        <v>1455</v>
      </c>
      <c r="Q60" s="265">
        <f>'[9]NAW3 - Asset Repl - ENWL'!Q57</f>
        <v>324</v>
      </c>
      <c r="R60" s="42">
        <f>SUM(M60:Q60)</f>
        <v>7237</v>
      </c>
      <c r="S60" s="265">
        <f>'[9]NAW3 - Asset Repl - ENWL'!S57</f>
        <v>1</v>
      </c>
      <c r="T60" s="265">
        <f>'[9]NAW3 - Asset Repl - ENWL'!T57</f>
        <v>0</v>
      </c>
      <c r="U60" s="265">
        <f>'[9]NAW3 - Asset Repl - ENWL'!U57</f>
        <v>-25</v>
      </c>
      <c r="V60" s="265">
        <f>'[9]NAW3 - Asset Repl - ENWL'!V57</f>
        <v>-250</v>
      </c>
      <c r="W60" s="265">
        <f>'[9]NAW3 - Asset Repl - ENWL'!W57</f>
        <v>-305.5</v>
      </c>
      <c r="X60" s="42">
        <f>SUM(S60:W60)</f>
        <v>-579.5</v>
      </c>
      <c r="Y60" s="266">
        <f>'[9]NAW3 - Asset Repl - ENWL'!Y57</f>
        <v>2306</v>
      </c>
      <c r="Z60" s="266">
        <f>'[9]NAW3 - Asset Repl - ENWL'!Z57</f>
        <v>1733</v>
      </c>
      <c r="AA60" s="266">
        <f>'[9]NAW3 - Asset Repl - ENWL'!AA57</f>
        <v>928</v>
      </c>
      <c r="AB60" s="266">
        <f>'[9]NAW3 - Asset Repl - ENWL'!AB57</f>
        <v>937</v>
      </c>
      <c r="AC60" s="266">
        <f>'[9]NAW3 - Asset Repl - ENWL'!AC57</f>
        <v>1333</v>
      </c>
      <c r="AD60" s="42">
        <f>SUM(Y60:AC60)</f>
        <v>7237</v>
      </c>
      <c r="AE60" s="266">
        <f>'[9]NAW3 - Asset Repl - ENWL'!AE57</f>
        <v>2</v>
      </c>
      <c r="AF60" s="266">
        <f>'[9]NAW3 - Asset Repl - ENWL'!AF57</f>
        <v>0</v>
      </c>
      <c r="AG60" s="266">
        <f>'[9]NAW3 - Asset Repl - ENWL'!AG57</f>
        <v>-50</v>
      </c>
      <c r="AH60" s="266">
        <f>'[9]NAW3 - Asset Repl - ENWL'!AH57</f>
        <v>-500</v>
      </c>
      <c r="AI60" s="266">
        <f>'[9]NAW3 - Asset Repl - ENWL'!AI57</f>
        <v>-611</v>
      </c>
      <c r="AJ60" s="42">
        <f>SUM(AE60:AI60)</f>
        <v>-1159</v>
      </c>
      <c r="AK60" s="266">
        <f>'[9]NAW3 - Asset Repl - ENWL'!AK57</f>
        <v>1883</v>
      </c>
      <c r="AL60" s="266">
        <f>'[9]NAW3 - Asset Repl - ENWL'!AL57</f>
        <v>1004</v>
      </c>
      <c r="AM60" s="266">
        <f>'[9]NAW3 - Asset Repl - ENWL'!AM57</f>
        <v>1330</v>
      </c>
      <c r="AN60" s="266">
        <f>'[9]NAW3 - Asset Repl - ENWL'!AN57</f>
        <v>997</v>
      </c>
      <c r="AO60" s="266">
        <f>'[9]NAW3 - Asset Repl - ENWL'!AO57</f>
        <v>2023</v>
      </c>
      <c r="AP60" s="42">
        <f>SUM(AK60:AO60)</f>
        <v>7237</v>
      </c>
      <c r="BB60" s="255"/>
      <c r="BC60" s="255"/>
      <c r="BD60" s="41" t="s">
        <v>26</v>
      </c>
      <c r="BE60" s="267">
        <f>'ENWL - HI Probs. of Failure '!O$21</f>
        <v>1.9095301968106665E-3</v>
      </c>
      <c r="BF60" s="267">
        <f>'ENWL - HI Probs. of Failure '!P$21</f>
        <v>2.8430870542608304E-3</v>
      </c>
      <c r="BG60" s="267">
        <f>'ENWL - HI Probs. of Failure '!Q$21</f>
        <v>5.0268358072360006E-3</v>
      </c>
      <c r="BH60" s="267">
        <f>'ENWL - HI Probs. of Failure '!R$21</f>
        <v>8.1410221464705453E-3</v>
      </c>
      <c r="BI60" s="267">
        <f>'ENWL - HI Probs. of Failure '!S$21</f>
        <v>1.9095627600166663E-2</v>
      </c>
      <c r="BJ60" s="141"/>
      <c r="BK60" s="255"/>
      <c r="BL60" s="41" t="s">
        <v>26</v>
      </c>
      <c r="BM60" s="268">
        <f>$BM2*'ENWL - Ave Crit'!$Q$21</f>
        <v>12099.156999999997</v>
      </c>
      <c r="BN60" s="268">
        <f>$BM2*'ENWL - Ave Crit'!$Q$21</f>
        <v>12099.156999999997</v>
      </c>
      <c r="BO60" s="268">
        <f>$BM2*'ENWL - Ave Crit'!$Q$21</f>
        <v>12099.156999999997</v>
      </c>
      <c r="BP60" s="268">
        <f>$BM2*'ENWL - Ave Crit'!$Q$21</f>
        <v>12099.156999999997</v>
      </c>
      <c r="BQ60" s="268">
        <f>$BM2*'ENWL - Ave Crit'!$Q$21</f>
        <v>12099.156999999997</v>
      </c>
      <c r="BR60" s="141"/>
      <c r="BS60" s="255"/>
      <c r="BT60" s="41" t="s">
        <v>26</v>
      </c>
      <c r="BU60" s="16">
        <f t="shared" si="11"/>
        <v>23.103705647453147</v>
      </c>
      <c r="BV60" s="16">
        <f t="shared" si="12"/>
        <v>34.398956634169302</v>
      </c>
      <c r="BW60" s="16">
        <f t="shared" si="13"/>
        <v>60.820475644970095</v>
      </c>
      <c r="BX60" s="16">
        <f t="shared" si="14"/>
        <v>98.499505090624098</v>
      </c>
      <c r="BY60" s="16">
        <f t="shared" si="15"/>
        <v>231.04099634794963</v>
      </c>
      <c r="BZ60" s="255"/>
      <c r="CA60" s="255"/>
      <c r="CB60" s="41" t="s">
        <v>26</v>
      </c>
      <c r="CC60" s="269">
        <f>IF(BU60="","",M60*BU60)</f>
        <v>63073.116417547091</v>
      </c>
      <c r="CD60" s="269">
        <f t="shared" ref="CD60:CG63" si="66">IF(BV60="","",N60*BV60)</f>
        <v>73854.559893561498</v>
      </c>
      <c r="CE60" s="269">
        <f t="shared" si="66"/>
        <v>35336.696349727623</v>
      </c>
      <c r="CF60" s="269">
        <f t="shared" si="66"/>
        <v>143316.77990685805</v>
      </c>
      <c r="CG60" s="269">
        <f t="shared" si="66"/>
        <v>74857.282816735678</v>
      </c>
      <c r="CH60" s="271">
        <f t="shared" si="60"/>
        <v>390438.43538442993</v>
      </c>
      <c r="CI60" s="272"/>
      <c r="CJ60" s="272"/>
      <c r="CK60" s="269">
        <f t="shared" ref="CK60:CO63" si="67">IF(BU60="","",G60*BU60)</f>
        <v>63073.116417547091</v>
      </c>
      <c r="CL60" s="269">
        <f t="shared" si="67"/>
        <v>73854.559893561498</v>
      </c>
      <c r="CM60" s="269">
        <f t="shared" si="67"/>
        <v>35336.696349727623</v>
      </c>
      <c r="CN60" s="269">
        <f t="shared" si="67"/>
        <v>143316.77990685805</v>
      </c>
      <c r="CO60" s="269">
        <f t="shared" si="67"/>
        <v>74857.282816735678</v>
      </c>
      <c r="CP60" s="271">
        <f t="shared" si="3"/>
        <v>390438.43538442993</v>
      </c>
      <c r="CS60" s="269">
        <f>IF(BU60="","",Y60*BU60)</f>
        <v>53277.145223026957</v>
      </c>
      <c r="CT60" s="269">
        <f t="shared" ref="CT60:CW63" si="68">IF(BV60="","",Z60*BV60)</f>
        <v>59613.391847015402</v>
      </c>
      <c r="CU60" s="269">
        <f t="shared" si="68"/>
        <v>56441.401398532245</v>
      </c>
      <c r="CV60" s="269">
        <f t="shared" si="68"/>
        <v>92294.036269914781</v>
      </c>
      <c r="CW60" s="269">
        <f t="shared" si="68"/>
        <v>307977.64813181688</v>
      </c>
      <c r="CX60" s="271">
        <f t="shared" si="5"/>
        <v>569603.62287030625</v>
      </c>
      <c r="DA60" s="269">
        <f>IF(BU60="","",(S60+Y60)*BU60)</f>
        <v>53300.248928674409</v>
      </c>
      <c r="DB60" s="269">
        <f t="shared" ref="DB60:DE63" si="69">IF(BV60="","",(T60+Z60)*BV60)</f>
        <v>59613.391847015402</v>
      </c>
      <c r="DC60" s="269">
        <f t="shared" si="69"/>
        <v>54920.889507407999</v>
      </c>
      <c r="DD60" s="269">
        <f t="shared" si="69"/>
        <v>67669.159997258757</v>
      </c>
      <c r="DE60" s="269">
        <f t="shared" si="69"/>
        <v>237394.62374751826</v>
      </c>
      <c r="DF60" s="271">
        <f t="shared" si="7"/>
        <v>472898.31402787485</v>
      </c>
      <c r="DI60" s="269">
        <f>IF(BU60="","",AK60*BU60)</f>
        <v>43504.277734154275</v>
      </c>
      <c r="DJ60" s="269">
        <f t="shared" ref="DJ60:DM63" si="70">IF(BV60="","",AL60*BV60)</f>
        <v>34536.552460705978</v>
      </c>
      <c r="DK60" s="269">
        <f t="shared" si="70"/>
        <v>80891.23260781022</v>
      </c>
      <c r="DL60" s="269">
        <f t="shared" si="70"/>
        <v>98204.006575352221</v>
      </c>
      <c r="DM60" s="269">
        <f t="shared" si="70"/>
        <v>467395.9356119021</v>
      </c>
      <c r="DN60" s="271">
        <f t="shared" si="16"/>
        <v>724532.00498992484</v>
      </c>
      <c r="DQ60" s="269">
        <f>IF(BU60="","",(AE60+AK60)*BU60)</f>
        <v>43550.48514544918</v>
      </c>
      <c r="DR60" s="269">
        <f t="shared" ref="DR60:DU63" si="71">IF(BV60="","",(AF60+AL60)*BV60)</f>
        <v>34536.552460705978</v>
      </c>
      <c r="DS60" s="269">
        <f t="shared" si="71"/>
        <v>77850.208825561727</v>
      </c>
      <c r="DT60" s="269">
        <f t="shared" si="71"/>
        <v>48954.254030040174</v>
      </c>
      <c r="DU60" s="269">
        <f t="shared" si="71"/>
        <v>326229.88684330485</v>
      </c>
      <c r="DV60" s="271">
        <f t="shared" si="10"/>
        <v>531121.38730506191</v>
      </c>
    </row>
    <row r="61" spans="1:126" ht="25.5" customHeight="1">
      <c r="A61" s="232"/>
      <c r="B61" s="157"/>
      <c r="C61" s="43"/>
      <c r="D61" s="44">
        <f>L61</f>
        <v>20054</v>
      </c>
      <c r="E61" s="45">
        <f>D61+SUM(AE61:AI61)</f>
        <v>19821</v>
      </c>
      <c r="F61" s="46" t="s">
        <v>28</v>
      </c>
      <c r="G61" s="265">
        <f>'[9]NAW3 - Asset Repl - ENWL'!G58</f>
        <v>10262</v>
      </c>
      <c r="H61" s="265">
        <f>'[9]NAW3 - Asset Repl - ENWL'!H58</f>
        <v>3513</v>
      </c>
      <c r="I61" s="265">
        <f>'[9]NAW3 - Asset Repl - ENWL'!I58</f>
        <v>796</v>
      </c>
      <c r="J61" s="265">
        <f>'[9]NAW3 - Asset Repl - ENWL'!J58</f>
        <v>4399</v>
      </c>
      <c r="K61" s="265">
        <f>'[9]NAW3 - Asset Repl - ENWL'!K58</f>
        <v>1084</v>
      </c>
      <c r="L61" s="47">
        <f>SUM(G61:K61)</f>
        <v>20054</v>
      </c>
      <c r="M61" s="265">
        <f>'[9]NAW3 - Asset Repl - ENWL'!M58</f>
        <v>10262</v>
      </c>
      <c r="N61" s="265">
        <f>'[9]NAW3 - Asset Repl - ENWL'!N58</f>
        <v>3513</v>
      </c>
      <c r="O61" s="265">
        <f>'[9]NAW3 - Asset Repl - ENWL'!O58</f>
        <v>796</v>
      </c>
      <c r="P61" s="265">
        <f>'[9]NAW3 - Asset Repl - ENWL'!P58</f>
        <v>4399</v>
      </c>
      <c r="Q61" s="265">
        <f>'[9]NAW3 - Asset Repl - ENWL'!Q58</f>
        <v>1084</v>
      </c>
      <c r="R61" s="47">
        <f>SUM(M61:Q61)</f>
        <v>20054</v>
      </c>
      <c r="S61" s="265">
        <f>'[9]NAW3 - Asset Repl - ENWL'!S58</f>
        <v>3003</v>
      </c>
      <c r="T61" s="265">
        <f>'[9]NAW3 - Asset Repl - ENWL'!T58</f>
        <v>0</v>
      </c>
      <c r="U61" s="265">
        <f>'[9]NAW3 - Asset Repl - ENWL'!U58</f>
        <v>-170</v>
      </c>
      <c r="V61" s="265">
        <f>'[9]NAW3 - Asset Repl - ENWL'!V58</f>
        <v>-486.5</v>
      </c>
      <c r="W61" s="265">
        <f>'[9]NAW3 - Asset Repl - ENWL'!W58</f>
        <v>-2463</v>
      </c>
      <c r="X61" s="47">
        <f>SUM(S61:W61)</f>
        <v>-116.5</v>
      </c>
      <c r="Y61" s="265">
        <f>'[9]NAW3 - Asset Repl - ENWL'!Y58</f>
        <v>9116</v>
      </c>
      <c r="Z61" s="265">
        <f>'[9]NAW3 - Asset Repl - ENWL'!Z58</f>
        <v>3519</v>
      </c>
      <c r="AA61" s="265">
        <f>'[9]NAW3 - Asset Repl - ENWL'!AA58</f>
        <v>1308</v>
      </c>
      <c r="AB61" s="265">
        <f>'[9]NAW3 - Asset Repl - ENWL'!AB58</f>
        <v>1512</v>
      </c>
      <c r="AC61" s="265">
        <f>'[9]NAW3 - Asset Repl - ENWL'!AC58</f>
        <v>4599</v>
      </c>
      <c r="AD61" s="47">
        <f>SUM(Y61:AC61)</f>
        <v>20054</v>
      </c>
      <c r="AE61" s="265">
        <f>'[9]NAW3 - Asset Repl - ENWL'!AE58</f>
        <v>6006</v>
      </c>
      <c r="AF61" s="265">
        <f>'[9]NAW3 - Asset Repl - ENWL'!AF58</f>
        <v>0</v>
      </c>
      <c r="AG61" s="265">
        <f>'[9]NAW3 - Asset Repl - ENWL'!AG58</f>
        <v>-340</v>
      </c>
      <c r="AH61" s="265">
        <f>'[9]NAW3 - Asset Repl - ENWL'!AH58</f>
        <v>-973</v>
      </c>
      <c r="AI61" s="265">
        <f>'[9]NAW3 - Asset Repl - ENWL'!AI58</f>
        <v>-4926</v>
      </c>
      <c r="AJ61" s="47">
        <f>SUM(AE61:AI61)</f>
        <v>-233</v>
      </c>
      <c r="AK61" s="265">
        <f>'[9]NAW3 - Asset Repl - ENWL'!AK58</f>
        <v>7817</v>
      </c>
      <c r="AL61" s="265">
        <f>'[9]NAW3 - Asset Repl - ENWL'!AL58</f>
        <v>2751</v>
      </c>
      <c r="AM61" s="265">
        <f>'[9]NAW3 - Asset Repl - ENWL'!AM58</f>
        <v>2409</v>
      </c>
      <c r="AN61" s="265">
        <f>'[9]NAW3 - Asset Repl - ENWL'!AN58</f>
        <v>1341</v>
      </c>
      <c r="AO61" s="265">
        <f>'[9]NAW3 - Asset Repl - ENWL'!AO58</f>
        <v>5736</v>
      </c>
      <c r="AP61" s="47">
        <f>SUM(AK61:AO61)</f>
        <v>20054</v>
      </c>
      <c r="BB61" s="255"/>
      <c r="BC61" s="255"/>
      <c r="BD61" s="46" t="s">
        <v>28</v>
      </c>
      <c r="BE61" s="267">
        <f>'ENWL - HI Probs. of Failure '!O$21</f>
        <v>1.9095301968106665E-3</v>
      </c>
      <c r="BF61" s="267">
        <f>'ENWL - HI Probs. of Failure '!P$21</f>
        <v>2.8430870542608304E-3</v>
      </c>
      <c r="BG61" s="267">
        <f>'ENWL - HI Probs. of Failure '!Q$21</f>
        <v>5.0268358072360006E-3</v>
      </c>
      <c r="BH61" s="267">
        <f>'ENWL - HI Probs. of Failure '!R$21</f>
        <v>8.1410221464705453E-3</v>
      </c>
      <c r="BI61" s="267">
        <f>'ENWL - HI Probs. of Failure '!S$21</f>
        <v>1.9095627600166663E-2</v>
      </c>
      <c r="BJ61" s="142"/>
      <c r="BK61" s="255"/>
      <c r="BL61" s="46" t="s">
        <v>28</v>
      </c>
      <c r="BM61" s="268">
        <f>$BM3*'ENWL - Ave Crit'!$Q$21</f>
        <v>17284.509999999998</v>
      </c>
      <c r="BN61" s="268">
        <f>$BM3*'ENWL - Ave Crit'!$Q$21</f>
        <v>17284.509999999998</v>
      </c>
      <c r="BO61" s="268">
        <f>$BM3*'ENWL - Ave Crit'!$Q$21</f>
        <v>17284.509999999998</v>
      </c>
      <c r="BP61" s="268">
        <f>$BM3*'ENWL - Ave Crit'!$Q$21</f>
        <v>17284.509999999998</v>
      </c>
      <c r="BQ61" s="268">
        <f>$BM3*'ENWL - Ave Crit'!$Q$21</f>
        <v>17284.509999999998</v>
      </c>
      <c r="BR61" s="142"/>
      <c r="BS61" s="255"/>
      <c r="BT61" s="46" t="s">
        <v>28</v>
      </c>
      <c r="BU61" s="16">
        <f t="shared" si="11"/>
        <v>33.005293782075931</v>
      </c>
      <c r="BV61" s="16">
        <f t="shared" si="12"/>
        <v>49.141366620241861</v>
      </c>
      <c r="BW61" s="16">
        <f t="shared" si="13"/>
        <v>86.886393778528713</v>
      </c>
      <c r="BX61" s="16">
        <f t="shared" si="14"/>
        <v>140.71357870089159</v>
      </c>
      <c r="BY61" s="16">
        <f t="shared" si="15"/>
        <v>330.05856621135666</v>
      </c>
      <c r="BZ61" s="255"/>
      <c r="CA61" s="255"/>
      <c r="CB61" s="46" t="s">
        <v>28</v>
      </c>
      <c r="CC61" s="269">
        <f>IF(BU61="","",M61*BU61)</f>
        <v>338700.32479166321</v>
      </c>
      <c r="CD61" s="269">
        <f t="shared" si="66"/>
        <v>172633.62093690966</v>
      </c>
      <c r="CE61" s="269">
        <f t="shared" si="66"/>
        <v>69161.569447708855</v>
      </c>
      <c r="CF61" s="269">
        <f t="shared" si="66"/>
        <v>618999.03270522214</v>
      </c>
      <c r="CG61" s="269">
        <f t="shared" si="66"/>
        <v>357783.48577311065</v>
      </c>
      <c r="CH61" s="271">
        <f t="shared" si="60"/>
        <v>1557278.0336546148</v>
      </c>
      <c r="CI61" s="272"/>
      <c r="CJ61" s="272"/>
      <c r="CK61" s="269">
        <f t="shared" si="67"/>
        <v>338700.32479166321</v>
      </c>
      <c r="CL61" s="269">
        <f t="shared" si="67"/>
        <v>172633.62093690966</v>
      </c>
      <c r="CM61" s="269">
        <f t="shared" si="67"/>
        <v>69161.569447708855</v>
      </c>
      <c r="CN61" s="269">
        <f t="shared" si="67"/>
        <v>618999.03270522214</v>
      </c>
      <c r="CO61" s="269">
        <f t="shared" si="67"/>
        <v>357783.48577311065</v>
      </c>
      <c r="CP61" s="271">
        <f t="shared" si="3"/>
        <v>1557278.0336546148</v>
      </c>
      <c r="CS61" s="269">
        <f>IF(BU61="","",Y61*BU61)</f>
        <v>300876.25811740418</v>
      </c>
      <c r="CT61" s="269">
        <f t="shared" si="68"/>
        <v>172928.46913663112</v>
      </c>
      <c r="CU61" s="269">
        <f t="shared" si="68"/>
        <v>113647.40306231556</v>
      </c>
      <c r="CV61" s="269">
        <f t="shared" si="68"/>
        <v>212758.93099574809</v>
      </c>
      <c r="CW61" s="269">
        <f t="shared" si="68"/>
        <v>1517939.3460060293</v>
      </c>
      <c r="CX61" s="271">
        <f t="shared" si="5"/>
        <v>2318150.4073181283</v>
      </c>
      <c r="DA61" s="269">
        <f>IF(BU61="","",(S61+Y61)*BU61)</f>
        <v>399991.15534497821</v>
      </c>
      <c r="DB61" s="269">
        <f t="shared" si="69"/>
        <v>172928.46913663112</v>
      </c>
      <c r="DC61" s="269">
        <f t="shared" si="69"/>
        <v>98876.716119965669</v>
      </c>
      <c r="DD61" s="269">
        <f t="shared" si="69"/>
        <v>144301.77495776431</v>
      </c>
      <c r="DE61" s="269">
        <f t="shared" si="69"/>
        <v>705005.0974274578</v>
      </c>
      <c r="DF61" s="271">
        <f t="shared" si="7"/>
        <v>1521103.2129867971</v>
      </c>
      <c r="DI61" s="269">
        <f>IF(BU61="","",AK61*BU61)</f>
        <v>258002.38149448755</v>
      </c>
      <c r="DJ61" s="269">
        <f t="shared" si="70"/>
        <v>135187.89957228536</v>
      </c>
      <c r="DK61" s="269">
        <f t="shared" si="70"/>
        <v>209309.32261247566</v>
      </c>
      <c r="DL61" s="269">
        <f t="shared" si="70"/>
        <v>188696.90903789562</v>
      </c>
      <c r="DM61" s="269">
        <f t="shared" si="70"/>
        <v>1893215.9357883418</v>
      </c>
      <c r="DN61" s="271">
        <f t="shared" si="16"/>
        <v>2684412.4485054859</v>
      </c>
      <c r="DQ61" s="269">
        <f>IF(BU61="","",(AE61+AK61)*BU61)</f>
        <v>456232.17594963562</v>
      </c>
      <c r="DR61" s="269">
        <f t="shared" si="71"/>
        <v>135187.89957228536</v>
      </c>
      <c r="DS61" s="269">
        <f t="shared" si="71"/>
        <v>179767.94872777592</v>
      </c>
      <c r="DT61" s="269">
        <f t="shared" si="71"/>
        <v>51782.596961928102</v>
      </c>
      <c r="DU61" s="269">
        <f t="shared" si="71"/>
        <v>267347.43863119889</v>
      </c>
      <c r="DV61" s="271">
        <f t="shared" si="10"/>
        <v>1090318.059842824</v>
      </c>
    </row>
    <row r="62" spans="1:126" ht="25.5" customHeight="1">
      <c r="A62" s="232"/>
      <c r="B62" s="157"/>
      <c r="C62" s="43"/>
      <c r="D62" s="44">
        <f>L62</f>
        <v>2351</v>
      </c>
      <c r="E62" s="45">
        <f>D62+SUM(AE62:AI62)</f>
        <v>2012</v>
      </c>
      <c r="F62" s="46" t="s">
        <v>30</v>
      </c>
      <c r="G62" s="265">
        <f>'[9]NAW3 - Asset Repl - ENWL'!G59</f>
        <v>1059</v>
      </c>
      <c r="H62" s="265">
        <f>'[9]NAW3 - Asset Repl - ENWL'!H59</f>
        <v>500</v>
      </c>
      <c r="I62" s="265">
        <f>'[9]NAW3 - Asset Repl - ENWL'!I59</f>
        <v>108</v>
      </c>
      <c r="J62" s="265">
        <f>'[9]NAW3 - Asset Repl - ENWL'!J59</f>
        <v>560</v>
      </c>
      <c r="K62" s="265">
        <f>'[9]NAW3 - Asset Repl - ENWL'!K59</f>
        <v>124</v>
      </c>
      <c r="L62" s="47">
        <f>SUM(G62:K62)</f>
        <v>2351</v>
      </c>
      <c r="M62" s="265">
        <f>'[9]NAW3 - Asset Repl - ENWL'!M59</f>
        <v>1059</v>
      </c>
      <c r="N62" s="265">
        <f>'[9]NAW3 - Asset Repl - ENWL'!N59</f>
        <v>500</v>
      </c>
      <c r="O62" s="265">
        <f>'[9]NAW3 - Asset Repl - ENWL'!O59</f>
        <v>108</v>
      </c>
      <c r="P62" s="265">
        <f>'[9]NAW3 - Asset Repl - ENWL'!P59</f>
        <v>560</v>
      </c>
      <c r="Q62" s="265">
        <f>'[9]NAW3 - Asset Repl - ENWL'!Q59</f>
        <v>124</v>
      </c>
      <c r="R62" s="47">
        <f>SUM(M62:Q62)</f>
        <v>2351</v>
      </c>
      <c r="S62" s="265">
        <f>'[9]NAW3 - Asset Repl - ENWL'!S59</f>
        <v>156</v>
      </c>
      <c r="T62" s="265">
        <f>'[9]NAW3 - Asset Repl - ENWL'!T59</f>
        <v>0</v>
      </c>
      <c r="U62" s="265">
        <f>'[9]NAW3 - Asset Repl - ENWL'!U59</f>
        <v>-100</v>
      </c>
      <c r="V62" s="265">
        <f>'[9]NAW3 - Asset Repl - ENWL'!V59</f>
        <v>-25</v>
      </c>
      <c r="W62" s="265">
        <f>'[9]NAW3 - Asset Repl - ENWL'!W59</f>
        <v>-200.5</v>
      </c>
      <c r="X62" s="47">
        <f>SUM(S62:W62)</f>
        <v>-169.5</v>
      </c>
      <c r="Y62" s="265">
        <f>'[9]NAW3 - Asset Repl - ENWL'!Y59</f>
        <v>932</v>
      </c>
      <c r="Z62" s="265">
        <f>'[9]NAW3 - Asset Repl - ENWL'!Z59</f>
        <v>469</v>
      </c>
      <c r="AA62" s="265">
        <f>'[9]NAW3 - Asset Repl - ENWL'!AA59</f>
        <v>168</v>
      </c>
      <c r="AB62" s="265">
        <f>'[9]NAW3 - Asset Repl - ENWL'!AB59</f>
        <v>221</v>
      </c>
      <c r="AC62" s="265">
        <f>'[9]NAW3 - Asset Repl - ENWL'!AC59</f>
        <v>561</v>
      </c>
      <c r="AD62" s="47">
        <f>SUM(Y62:AC62)</f>
        <v>2351</v>
      </c>
      <c r="AE62" s="265">
        <f>'[9]NAW3 - Asset Repl - ENWL'!AE59</f>
        <v>312</v>
      </c>
      <c r="AF62" s="265">
        <f>'[9]NAW3 - Asset Repl - ENWL'!AF59</f>
        <v>0</v>
      </c>
      <c r="AG62" s="265">
        <f>'[9]NAW3 - Asset Repl - ENWL'!AG59</f>
        <v>-200</v>
      </c>
      <c r="AH62" s="265">
        <f>'[9]NAW3 - Asset Repl - ENWL'!AH59</f>
        <v>-50</v>
      </c>
      <c r="AI62" s="265">
        <f>'[9]NAW3 - Asset Repl - ENWL'!AI59</f>
        <v>-401</v>
      </c>
      <c r="AJ62" s="47">
        <f>SUM(AE62:AI62)</f>
        <v>-339</v>
      </c>
      <c r="AK62" s="265">
        <f>'[9]NAW3 - Asset Repl - ENWL'!AK59</f>
        <v>768</v>
      </c>
      <c r="AL62" s="265">
        <f>'[9]NAW3 - Asset Repl - ENWL'!AL59</f>
        <v>338</v>
      </c>
      <c r="AM62" s="265">
        <f>'[9]NAW3 - Asset Repl - ENWL'!AM59</f>
        <v>348</v>
      </c>
      <c r="AN62" s="265">
        <f>'[9]NAW3 - Asset Repl - ENWL'!AN59</f>
        <v>168</v>
      </c>
      <c r="AO62" s="265">
        <f>'[9]NAW3 - Asset Repl - ENWL'!AO59</f>
        <v>729</v>
      </c>
      <c r="AP62" s="47">
        <f>SUM(AK62:AO62)</f>
        <v>2351</v>
      </c>
      <c r="BB62" s="255"/>
      <c r="BC62" s="255"/>
      <c r="BD62" s="46" t="s">
        <v>30</v>
      </c>
      <c r="BE62" s="267">
        <f>'ENWL - HI Probs. of Failure '!O$21</f>
        <v>1.9095301968106665E-3</v>
      </c>
      <c r="BF62" s="267">
        <f>'ENWL - HI Probs. of Failure '!P$21</f>
        <v>2.8430870542608304E-3</v>
      </c>
      <c r="BG62" s="267">
        <f>'ENWL - HI Probs. of Failure '!Q$21</f>
        <v>5.0268358072360006E-3</v>
      </c>
      <c r="BH62" s="267">
        <f>'ENWL - HI Probs. of Failure '!R$21</f>
        <v>8.1410221464705453E-3</v>
      </c>
      <c r="BI62" s="267">
        <f>'ENWL - HI Probs. of Failure '!S$21</f>
        <v>1.9095627600166663E-2</v>
      </c>
      <c r="BJ62" s="142"/>
      <c r="BK62" s="255"/>
      <c r="BL62" s="46" t="s">
        <v>30</v>
      </c>
      <c r="BM62" s="268">
        <f>$BM4*'ENWL - Ave Crit'!$Q$21</f>
        <v>25926.764999999999</v>
      </c>
      <c r="BN62" s="268">
        <f>$BM4*'ENWL - Ave Crit'!$Q$21</f>
        <v>25926.764999999999</v>
      </c>
      <c r="BO62" s="268">
        <f>$BM4*'ENWL - Ave Crit'!$Q$21</f>
        <v>25926.764999999999</v>
      </c>
      <c r="BP62" s="268">
        <f>$BM4*'ENWL - Ave Crit'!$Q$21</f>
        <v>25926.764999999999</v>
      </c>
      <c r="BQ62" s="268">
        <f>$BM4*'ENWL - Ave Crit'!$Q$21</f>
        <v>25926.764999999999</v>
      </c>
      <c r="BR62" s="142"/>
      <c r="BS62" s="255"/>
      <c r="BT62" s="46" t="s">
        <v>30</v>
      </c>
      <c r="BU62" s="16">
        <f t="shared" si="11"/>
        <v>49.5079406731139</v>
      </c>
      <c r="BV62" s="16">
        <f t="shared" si="12"/>
        <v>73.712049930362795</v>
      </c>
      <c r="BW62" s="16">
        <f t="shared" si="13"/>
        <v>130.32959066779307</v>
      </c>
      <c r="BX62" s="16">
        <f t="shared" si="14"/>
        <v>211.0703680513374</v>
      </c>
      <c r="BY62" s="16">
        <f t="shared" si="15"/>
        <v>495.08784931703502</v>
      </c>
      <c r="BZ62" s="255"/>
      <c r="CA62" s="255"/>
      <c r="CB62" s="46" t="s">
        <v>30</v>
      </c>
      <c r="CC62" s="269">
        <f>IF(BU62="","",M62*BU62)</f>
        <v>52428.909172827618</v>
      </c>
      <c r="CD62" s="269">
        <f t="shared" si="66"/>
        <v>36856.024965181401</v>
      </c>
      <c r="CE62" s="269">
        <f t="shared" si="66"/>
        <v>14075.595792121652</v>
      </c>
      <c r="CF62" s="269">
        <f t="shared" si="66"/>
        <v>118199.40610874894</v>
      </c>
      <c r="CG62" s="269">
        <f t="shared" si="66"/>
        <v>61390.893315312343</v>
      </c>
      <c r="CH62" s="271">
        <f t="shared" si="60"/>
        <v>282950.82935419196</v>
      </c>
      <c r="CI62" s="272"/>
      <c r="CJ62" s="272"/>
      <c r="CK62" s="269">
        <f t="shared" si="67"/>
        <v>52428.909172827618</v>
      </c>
      <c r="CL62" s="269">
        <f t="shared" si="67"/>
        <v>36856.024965181401</v>
      </c>
      <c r="CM62" s="269">
        <f t="shared" si="67"/>
        <v>14075.595792121652</v>
      </c>
      <c r="CN62" s="269">
        <f t="shared" si="67"/>
        <v>118199.40610874894</v>
      </c>
      <c r="CO62" s="269">
        <f t="shared" si="67"/>
        <v>61390.893315312343</v>
      </c>
      <c r="CP62" s="271">
        <f t="shared" si="3"/>
        <v>282950.82935419196</v>
      </c>
      <c r="CS62" s="269">
        <f>IF(BU62="","",Y62*BU62)</f>
        <v>46141.400707342153</v>
      </c>
      <c r="CT62" s="269">
        <f t="shared" si="68"/>
        <v>34570.951417340148</v>
      </c>
      <c r="CU62" s="269">
        <f t="shared" si="68"/>
        <v>21895.371232189234</v>
      </c>
      <c r="CV62" s="269">
        <f t="shared" si="68"/>
        <v>46646.551339345562</v>
      </c>
      <c r="CW62" s="269">
        <f t="shared" si="68"/>
        <v>277744.28346685664</v>
      </c>
      <c r="CX62" s="271">
        <f t="shared" si="5"/>
        <v>426998.55816307373</v>
      </c>
      <c r="DA62" s="269">
        <f>IF(BU62="","",(S62+Y62)*BU62)</f>
        <v>53864.639452347925</v>
      </c>
      <c r="DB62" s="269">
        <f t="shared" si="69"/>
        <v>34570.951417340148</v>
      </c>
      <c r="DC62" s="269">
        <f t="shared" si="69"/>
        <v>8862.412165409929</v>
      </c>
      <c r="DD62" s="269">
        <f t="shared" si="69"/>
        <v>41369.792138062126</v>
      </c>
      <c r="DE62" s="269">
        <f t="shared" si="69"/>
        <v>178479.16967879114</v>
      </c>
      <c r="DF62" s="271">
        <f t="shared" si="7"/>
        <v>317146.96485195128</v>
      </c>
      <c r="DI62" s="269">
        <f>IF(BU62="","",AK62*BU62)</f>
        <v>38022.098436951477</v>
      </c>
      <c r="DJ62" s="269">
        <f t="shared" si="70"/>
        <v>24914.672876462624</v>
      </c>
      <c r="DK62" s="269">
        <f t="shared" si="70"/>
        <v>45354.69755239199</v>
      </c>
      <c r="DL62" s="269">
        <f t="shared" si="70"/>
        <v>35459.821832624686</v>
      </c>
      <c r="DM62" s="269">
        <f t="shared" si="70"/>
        <v>360919.04215211852</v>
      </c>
      <c r="DN62" s="271">
        <f t="shared" si="16"/>
        <v>504670.33285054931</v>
      </c>
      <c r="DQ62" s="269">
        <f>IF(BU62="","",(AE62+AK62)*BU62)</f>
        <v>53468.575926963014</v>
      </c>
      <c r="DR62" s="269">
        <f t="shared" si="71"/>
        <v>24914.672876462624</v>
      </c>
      <c r="DS62" s="269">
        <f t="shared" si="71"/>
        <v>19288.779418833376</v>
      </c>
      <c r="DT62" s="269">
        <f t="shared" si="71"/>
        <v>24906.303430057811</v>
      </c>
      <c r="DU62" s="269">
        <f t="shared" si="71"/>
        <v>162388.81457598749</v>
      </c>
      <c r="DV62" s="271">
        <f t="shared" si="10"/>
        <v>284967.14622830431</v>
      </c>
    </row>
    <row r="63" spans="1:126" ht="25.5" customHeight="1">
      <c r="A63" s="232"/>
      <c r="B63" s="157"/>
      <c r="C63" s="43"/>
      <c r="D63" s="44">
        <f>L63</f>
        <v>554</v>
      </c>
      <c r="E63" s="45">
        <f>D63+SUM(AE63:AI63)</f>
        <v>492</v>
      </c>
      <c r="F63" s="46" t="s">
        <v>31</v>
      </c>
      <c r="G63" s="265">
        <f>'[9]NAW3 - Asset Repl - ENWL'!G60</f>
        <v>291</v>
      </c>
      <c r="H63" s="265">
        <f>'[9]NAW3 - Asset Repl - ENWL'!H60</f>
        <v>77</v>
      </c>
      <c r="I63" s="265">
        <f>'[9]NAW3 - Asset Repl - ENWL'!I60</f>
        <v>24</v>
      </c>
      <c r="J63" s="265">
        <f>'[9]NAW3 - Asset Repl - ENWL'!J60</f>
        <v>140</v>
      </c>
      <c r="K63" s="265">
        <f>'[9]NAW3 - Asset Repl - ENWL'!K60</f>
        <v>22</v>
      </c>
      <c r="L63" s="47">
        <f>SUM(G63:K63)</f>
        <v>554</v>
      </c>
      <c r="M63" s="265">
        <f>'[9]NAW3 - Asset Repl - ENWL'!M60</f>
        <v>291</v>
      </c>
      <c r="N63" s="265">
        <f>'[9]NAW3 - Asset Repl - ENWL'!N60</f>
        <v>77</v>
      </c>
      <c r="O63" s="265">
        <f>'[9]NAW3 - Asset Repl - ENWL'!O60</f>
        <v>24</v>
      </c>
      <c r="P63" s="265">
        <f>'[9]NAW3 - Asset Repl - ENWL'!P60</f>
        <v>140</v>
      </c>
      <c r="Q63" s="265">
        <f>'[9]NAW3 - Asset Repl - ENWL'!Q60</f>
        <v>22</v>
      </c>
      <c r="R63" s="47">
        <f>SUM(M63:Q63)</f>
        <v>554</v>
      </c>
      <c r="S63" s="265">
        <f>'[9]NAW3 - Asset Repl - ENWL'!S60</f>
        <v>3.5</v>
      </c>
      <c r="T63" s="265">
        <f>'[9]NAW3 - Asset Repl - ENWL'!T60</f>
        <v>0</v>
      </c>
      <c r="U63" s="265">
        <f>'[9]NAW3 - Asset Repl - ENWL'!U60</f>
        <v>-20</v>
      </c>
      <c r="V63" s="265">
        <f>'[9]NAW3 - Asset Repl - ENWL'!V60</f>
        <v>-10</v>
      </c>
      <c r="W63" s="265">
        <f>'[9]NAW3 - Asset Repl - ENWL'!W60</f>
        <v>-4.5</v>
      </c>
      <c r="X63" s="47">
        <f>SUM(S63:W63)</f>
        <v>-31</v>
      </c>
      <c r="Y63" s="265">
        <f>'[9]NAW3 - Asset Repl - ENWL'!Y60</f>
        <v>252</v>
      </c>
      <c r="Z63" s="265">
        <f>'[9]NAW3 - Asset Repl - ENWL'!Z60</f>
        <v>92</v>
      </c>
      <c r="AA63" s="265">
        <f>'[9]NAW3 - Asset Repl - ENWL'!AA60</f>
        <v>23</v>
      </c>
      <c r="AB63" s="265">
        <f>'[9]NAW3 - Asset Repl - ENWL'!AB60</f>
        <v>41</v>
      </c>
      <c r="AC63" s="265">
        <f>'[9]NAW3 - Asset Repl - ENWL'!AC60</f>
        <v>146</v>
      </c>
      <c r="AD63" s="47">
        <f>SUM(Y63:AC63)</f>
        <v>554</v>
      </c>
      <c r="AE63" s="265">
        <f>'[9]NAW3 - Asset Repl - ENWL'!AE60</f>
        <v>7</v>
      </c>
      <c r="AF63" s="265">
        <f>'[9]NAW3 - Asset Repl - ENWL'!AF60</f>
        <v>0</v>
      </c>
      <c r="AG63" s="265">
        <f>'[9]NAW3 - Asset Repl - ENWL'!AG60</f>
        <v>-40</v>
      </c>
      <c r="AH63" s="265">
        <f>'[9]NAW3 - Asset Repl - ENWL'!AH60</f>
        <v>-20</v>
      </c>
      <c r="AI63" s="265">
        <f>'[9]NAW3 - Asset Repl - ENWL'!AI60</f>
        <v>-9</v>
      </c>
      <c r="AJ63" s="47">
        <f>SUM(AE63:AI63)</f>
        <v>-62</v>
      </c>
      <c r="AK63" s="265">
        <f>'[9]NAW3 - Asset Repl - ENWL'!AK60</f>
        <v>222</v>
      </c>
      <c r="AL63" s="265">
        <f>'[9]NAW3 - Asset Repl - ENWL'!AL60</f>
        <v>69</v>
      </c>
      <c r="AM63" s="265">
        <f>'[9]NAW3 - Asset Repl - ENWL'!AM60</f>
        <v>62</v>
      </c>
      <c r="AN63" s="265">
        <f>'[9]NAW3 - Asset Repl - ENWL'!AN60</f>
        <v>27</v>
      </c>
      <c r="AO63" s="265">
        <f>'[9]NAW3 - Asset Repl - ENWL'!AO60</f>
        <v>174</v>
      </c>
      <c r="AP63" s="47">
        <f>SUM(AK63:AO63)</f>
        <v>554</v>
      </c>
      <c r="BB63" s="255"/>
      <c r="BC63" s="255"/>
      <c r="BD63" s="46" t="s">
        <v>31</v>
      </c>
      <c r="BE63" s="267">
        <f>'ENWL - HI Probs. of Failure '!O$21</f>
        <v>1.9095301968106665E-3</v>
      </c>
      <c r="BF63" s="267">
        <f>'ENWL - HI Probs. of Failure '!P$21</f>
        <v>2.8430870542608304E-3</v>
      </c>
      <c r="BG63" s="267">
        <f>'ENWL - HI Probs. of Failure '!Q$21</f>
        <v>5.0268358072360006E-3</v>
      </c>
      <c r="BH63" s="267">
        <f>'ENWL - HI Probs. of Failure '!R$21</f>
        <v>8.1410221464705453E-3</v>
      </c>
      <c r="BI63" s="267">
        <f>'ENWL - HI Probs. of Failure '!S$21</f>
        <v>1.9095627600166663E-2</v>
      </c>
      <c r="BJ63" s="142"/>
      <c r="BK63" s="255"/>
      <c r="BL63" s="46" t="s">
        <v>31</v>
      </c>
      <c r="BM63" s="268">
        <f>$BM5*'ENWL - Ave Crit'!$Q$21</f>
        <v>43211.274999999994</v>
      </c>
      <c r="BN63" s="268">
        <f>$BM5*'ENWL - Ave Crit'!$Q$21</f>
        <v>43211.274999999994</v>
      </c>
      <c r="BO63" s="268">
        <f>$BM5*'ENWL - Ave Crit'!$Q$21</f>
        <v>43211.274999999994</v>
      </c>
      <c r="BP63" s="268">
        <f>$BM5*'ENWL - Ave Crit'!$Q$21</f>
        <v>43211.274999999994</v>
      </c>
      <c r="BQ63" s="268">
        <f>$BM5*'ENWL - Ave Crit'!$Q$21</f>
        <v>43211.274999999994</v>
      </c>
      <c r="BR63" s="142"/>
      <c r="BS63" s="255"/>
      <c r="BT63" s="46" t="s">
        <v>31</v>
      </c>
      <c r="BU63" s="16">
        <f t="shared" si="11"/>
        <v>82.513234455189817</v>
      </c>
      <c r="BV63" s="16">
        <f t="shared" si="12"/>
        <v>122.85341655060465</v>
      </c>
      <c r="BW63" s="16">
        <f t="shared" si="13"/>
        <v>217.21598444632178</v>
      </c>
      <c r="BX63" s="16">
        <f t="shared" si="14"/>
        <v>351.78394675222899</v>
      </c>
      <c r="BY63" s="16">
        <f t="shared" si="15"/>
        <v>825.14641552839157</v>
      </c>
      <c r="BZ63" s="255"/>
      <c r="CA63" s="255"/>
      <c r="CB63" s="46" t="s">
        <v>31</v>
      </c>
      <c r="CC63" s="269">
        <f>IF(BU63="","",M63*BU63)</f>
        <v>24011.351226460236</v>
      </c>
      <c r="CD63" s="269">
        <f t="shared" si="66"/>
        <v>9459.7130743965572</v>
      </c>
      <c r="CE63" s="269">
        <f t="shared" si="66"/>
        <v>5213.1836267117233</v>
      </c>
      <c r="CF63" s="269">
        <f t="shared" si="66"/>
        <v>49249.752545312062</v>
      </c>
      <c r="CG63" s="269">
        <f t="shared" si="66"/>
        <v>18153.221141624614</v>
      </c>
      <c r="CH63" s="271">
        <f t="shared" si="60"/>
        <v>106087.22161450519</v>
      </c>
      <c r="CI63" s="272"/>
      <c r="CJ63" s="272"/>
      <c r="CK63" s="269">
        <f t="shared" si="67"/>
        <v>24011.351226460236</v>
      </c>
      <c r="CL63" s="269">
        <f t="shared" si="67"/>
        <v>9459.7130743965572</v>
      </c>
      <c r="CM63" s="269">
        <f t="shared" si="67"/>
        <v>5213.1836267117233</v>
      </c>
      <c r="CN63" s="269">
        <f t="shared" si="67"/>
        <v>49249.752545312062</v>
      </c>
      <c r="CO63" s="269">
        <f t="shared" si="67"/>
        <v>18153.221141624614</v>
      </c>
      <c r="CP63" s="271">
        <f t="shared" si="3"/>
        <v>106087.22161450519</v>
      </c>
      <c r="CS63" s="269">
        <f>IF(BU63="","",Y63*BU63)</f>
        <v>20793.335082707836</v>
      </c>
      <c r="CT63" s="269">
        <f t="shared" si="68"/>
        <v>11302.514322655628</v>
      </c>
      <c r="CU63" s="269">
        <f t="shared" si="68"/>
        <v>4995.9676422654011</v>
      </c>
      <c r="CV63" s="269">
        <f t="shared" si="68"/>
        <v>14423.141816841387</v>
      </c>
      <c r="CW63" s="269">
        <f t="shared" si="68"/>
        <v>120471.37666714517</v>
      </c>
      <c r="CX63" s="271">
        <f t="shared" si="5"/>
        <v>171986.33553161542</v>
      </c>
      <c r="DA63" s="269">
        <f>IF(BU63="","",(S63+Y63)*BU63)</f>
        <v>21082.131403300998</v>
      </c>
      <c r="DB63" s="269">
        <f t="shared" si="69"/>
        <v>11302.514322655628</v>
      </c>
      <c r="DC63" s="269">
        <f t="shared" si="69"/>
        <v>651.64795333896541</v>
      </c>
      <c r="DD63" s="269">
        <f t="shared" si="69"/>
        <v>10905.302349319099</v>
      </c>
      <c r="DE63" s="269">
        <f t="shared" si="69"/>
        <v>116758.21779726741</v>
      </c>
      <c r="DF63" s="271">
        <f t="shared" si="7"/>
        <v>160699.8138258821</v>
      </c>
      <c r="DI63" s="269">
        <f>IF(BU63="","",AK63*BU63)</f>
        <v>18317.93804905214</v>
      </c>
      <c r="DJ63" s="269">
        <f t="shared" si="70"/>
        <v>8476.8857419917204</v>
      </c>
      <c r="DK63" s="269">
        <f t="shared" si="70"/>
        <v>13467.39103567195</v>
      </c>
      <c r="DL63" s="269">
        <f t="shared" si="70"/>
        <v>9498.1665623101835</v>
      </c>
      <c r="DM63" s="269">
        <f t="shared" si="70"/>
        <v>143575.47630194013</v>
      </c>
      <c r="DN63" s="271">
        <f t="shared" si="16"/>
        <v>193335.85769096611</v>
      </c>
      <c r="DQ63" s="269">
        <f>IF(BU63="","",(AE63+AK63)*BU63)</f>
        <v>18895.530690238469</v>
      </c>
      <c r="DR63" s="269">
        <f t="shared" si="71"/>
        <v>8476.8857419917204</v>
      </c>
      <c r="DS63" s="269">
        <f t="shared" si="71"/>
        <v>4778.7516578190789</v>
      </c>
      <c r="DT63" s="269">
        <f t="shared" si="71"/>
        <v>2462.4876272656029</v>
      </c>
      <c r="DU63" s="269">
        <f t="shared" si="71"/>
        <v>136149.1585621846</v>
      </c>
      <c r="DV63" s="271">
        <f t="shared" si="10"/>
        <v>170762.81427949946</v>
      </c>
    </row>
    <row r="64" spans="1:126" ht="25.5" customHeight="1" thickBot="1">
      <c r="A64" s="232"/>
      <c r="B64" s="48"/>
      <c r="C64" s="49"/>
      <c r="D64" s="50">
        <f>SUM(D60:D63)</f>
        <v>30196</v>
      </c>
      <c r="E64" s="51">
        <f>SUM(E60:E63)</f>
        <v>28403</v>
      </c>
      <c r="F64" s="52"/>
      <c r="G64" s="53">
        <f>SUM(G60:G63)</f>
        <v>14342</v>
      </c>
      <c r="H64" s="54">
        <f>SUM(H60:H63)</f>
        <v>6237</v>
      </c>
      <c r="I64" s="54">
        <f>SUM(I60:I63)</f>
        <v>1509</v>
      </c>
      <c r="J64" s="54">
        <f>SUM(J60:J63)</f>
        <v>6554</v>
      </c>
      <c r="K64" s="54">
        <f>SUM(K60:K63)</f>
        <v>1554</v>
      </c>
      <c r="L64" s="55"/>
      <c r="M64" s="53">
        <f>SUM(M60:M63)</f>
        <v>14342</v>
      </c>
      <c r="N64" s="54">
        <f>SUM(N60:N63)</f>
        <v>6237</v>
      </c>
      <c r="O64" s="54">
        <f>SUM(O60:O63)</f>
        <v>1509</v>
      </c>
      <c r="P64" s="54">
        <f>SUM(P60:P63)</f>
        <v>6554</v>
      </c>
      <c r="Q64" s="54">
        <f>SUM(Q60:Q63)</f>
        <v>1554</v>
      </c>
      <c r="R64" s="55"/>
      <c r="S64" s="53">
        <f>SUM(S60:S63)</f>
        <v>3163.5</v>
      </c>
      <c r="T64" s="54">
        <f>SUM(T60:T63)</f>
        <v>0</v>
      </c>
      <c r="U64" s="54">
        <f>SUM(U60:U63)</f>
        <v>-315</v>
      </c>
      <c r="V64" s="54">
        <f>SUM(V60:V63)</f>
        <v>-771.5</v>
      </c>
      <c r="W64" s="54">
        <f>SUM(W60:W63)</f>
        <v>-2973.5</v>
      </c>
      <c r="X64" s="55"/>
      <c r="Y64" s="53">
        <f>SUM(Y60:Y63)</f>
        <v>12606</v>
      </c>
      <c r="Z64" s="54">
        <f>SUM(Z60:Z63)</f>
        <v>5813</v>
      </c>
      <c r="AA64" s="54">
        <f>SUM(AA60:AA63)</f>
        <v>2427</v>
      </c>
      <c r="AB64" s="54">
        <f>SUM(AB60:AB63)</f>
        <v>2711</v>
      </c>
      <c r="AC64" s="54">
        <f>SUM(AC60:AC63)</f>
        <v>6639</v>
      </c>
      <c r="AD64" s="55"/>
      <c r="AE64" s="53">
        <f>SUM(AE60:AE63)</f>
        <v>6327</v>
      </c>
      <c r="AF64" s="54">
        <f>SUM(AF60:AF63)</f>
        <v>0</v>
      </c>
      <c r="AG64" s="54">
        <f>SUM(AG60:AG63)</f>
        <v>-630</v>
      </c>
      <c r="AH64" s="54">
        <f>SUM(AH60:AH63)</f>
        <v>-1543</v>
      </c>
      <c r="AI64" s="54">
        <f>SUM(AI60:AI63)</f>
        <v>-5947</v>
      </c>
      <c r="AJ64" s="55"/>
      <c r="AK64" s="53">
        <f>SUM(AK60:AK63)</f>
        <v>10690</v>
      </c>
      <c r="AL64" s="54">
        <f>SUM(AL60:AL63)</f>
        <v>4162</v>
      </c>
      <c r="AM64" s="54">
        <f>SUM(AM60:AM63)</f>
        <v>4149</v>
      </c>
      <c r="AN64" s="54">
        <f>SUM(AN60:AN63)</f>
        <v>2533</v>
      </c>
      <c r="AO64" s="54">
        <f>SUM(AO60:AO63)</f>
        <v>8662</v>
      </c>
      <c r="AP64" s="55"/>
      <c r="BB64" s="255"/>
      <c r="BC64" s="255"/>
      <c r="BD64" s="52"/>
      <c r="BE64" s="139"/>
      <c r="BF64" s="140"/>
      <c r="BG64" s="140"/>
      <c r="BH64" s="140"/>
      <c r="BI64" s="140"/>
      <c r="BJ64" s="55"/>
      <c r="BK64" s="255"/>
      <c r="BL64" s="52"/>
      <c r="BM64" s="139"/>
      <c r="BN64" s="140"/>
      <c r="BO64" s="140"/>
      <c r="BP64" s="140"/>
      <c r="BQ64" s="140"/>
      <c r="BR64" s="55"/>
      <c r="BS64" s="255"/>
      <c r="BT64" s="52"/>
      <c r="BU64" s="16" t="str">
        <f t="shared" si="11"/>
        <v/>
      </c>
      <c r="BV64" s="16" t="str">
        <f t="shared" si="12"/>
        <v/>
      </c>
      <c r="BW64" s="16" t="str">
        <f t="shared" si="13"/>
        <v/>
      </c>
      <c r="BX64" s="16" t="str">
        <f t="shared" si="14"/>
        <v/>
      </c>
      <c r="BY64" s="16" t="str">
        <f t="shared" si="15"/>
        <v/>
      </c>
      <c r="BZ64" s="255"/>
      <c r="CA64" s="255"/>
      <c r="CB64" s="52"/>
      <c r="CC64" s="270">
        <f>SUM(CC60:CC63)</f>
        <v>478213.70160849817</v>
      </c>
      <c r="CD64" s="270">
        <f>SUM(CD60:CD63)</f>
        <v>292803.91887004912</v>
      </c>
      <c r="CE64" s="270">
        <f>SUM(CE60:CE63)</f>
        <v>123787.04521626983</v>
      </c>
      <c r="CF64" s="270">
        <f>SUM(CF60:CF63)</f>
        <v>929764.97126614128</v>
      </c>
      <c r="CG64" s="270">
        <f>SUM(CG60:CG63)</f>
        <v>512184.88304678327</v>
      </c>
      <c r="CH64" s="271">
        <f t="shared" si="60"/>
        <v>2336754.5200077416</v>
      </c>
      <c r="CI64" s="272"/>
      <c r="CJ64" s="272"/>
      <c r="CK64" s="270">
        <f>SUM(CK60:CK63)</f>
        <v>478213.70160849817</v>
      </c>
      <c r="CL64" s="270">
        <f>SUM(CL60:CL63)</f>
        <v>292803.91887004912</v>
      </c>
      <c r="CM64" s="270">
        <f>SUM(CM60:CM63)</f>
        <v>123787.04521626983</v>
      </c>
      <c r="CN64" s="270">
        <f>SUM(CN60:CN63)</f>
        <v>929764.97126614128</v>
      </c>
      <c r="CO64" s="270">
        <f>SUM(CO60:CO63)</f>
        <v>512184.88304678327</v>
      </c>
      <c r="CP64" s="271">
        <f t="shared" si="3"/>
        <v>2336754.5200077416</v>
      </c>
      <c r="CS64" s="270">
        <f>SUM(CS60:CS63)</f>
        <v>421088.13913048111</v>
      </c>
      <c r="CT64" s="270">
        <f>SUM(CT60:CT63)</f>
        <v>278415.3267236423</v>
      </c>
      <c r="CU64" s="270">
        <f>SUM(CU60:CU63)</f>
        <v>196980.14333530245</v>
      </c>
      <c r="CV64" s="270">
        <f>SUM(CV60:CV63)</f>
        <v>366122.66042184981</v>
      </c>
      <c r="CW64" s="270">
        <f>SUM(CW60:CW63)</f>
        <v>2224132.654271848</v>
      </c>
      <c r="CX64" s="271">
        <f t="shared" si="5"/>
        <v>3486738.9238831238</v>
      </c>
      <c r="DA64" s="270">
        <f>SUM(DA60:DA63)</f>
        <v>528238.1751293015</v>
      </c>
      <c r="DB64" s="270">
        <f>SUM(DB60:DB63)</f>
        <v>278415.3267236423</v>
      </c>
      <c r="DC64" s="270">
        <f>SUM(DC60:DC63)</f>
        <v>163311.6657461226</v>
      </c>
      <c r="DD64" s="270">
        <f>SUM(DD60:DD63)</f>
        <v>264246.02944240428</v>
      </c>
      <c r="DE64" s="270">
        <f>SUM(DE60:DE63)</f>
        <v>1237637.1086510348</v>
      </c>
      <c r="DF64" s="271">
        <f t="shared" si="7"/>
        <v>2471848.3056925051</v>
      </c>
      <c r="DI64" s="270">
        <f>SUM(DI60:DI63)</f>
        <v>357846.69571464544</v>
      </c>
      <c r="DJ64" s="270">
        <f>SUM(DJ60:DJ63)</f>
        <v>203116.01065144569</v>
      </c>
      <c r="DK64" s="270">
        <f>SUM(DK60:DK63)</f>
        <v>349022.64380834979</v>
      </c>
      <c r="DL64" s="270">
        <f>SUM(DL60:DL63)</f>
        <v>331858.9040081827</v>
      </c>
      <c r="DM64" s="270">
        <f>SUM(DM60:DM63)</f>
        <v>2865106.3898543026</v>
      </c>
      <c r="DN64" s="271">
        <f t="shared" si="16"/>
        <v>4106950.6440369263</v>
      </c>
      <c r="DQ64" s="270">
        <f>SUM(DQ60:DQ63)</f>
        <v>572146.76771228632</v>
      </c>
      <c r="DR64" s="270">
        <f>SUM(DR60:DR63)</f>
        <v>203116.01065144569</v>
      </c>
      <c r="DS64" s="270">
        <f>SUM(DS60:DS63)</f>
        <v>281685.68862999009</v>
      </c>
      <c r="DT64" s="270">
        <f>SUM(DT60:DT63)</f>
        <v>128105.64204929168</v>
      </c>
      <c r="DU64" s="270">
        <f>SUM(DU60:DU63)</f>
        <v>892115.29861267586</v>
      </c>
      <c r="DV64" s="271">
        <f t="shared" si="10"/>
        <v>2077169.4076556896</v>
      </c>
    </row>
    <row r="65" spans="1:126" ht="25.5" customHeight="1">
      <c r="A65" s="232"/>
      <c r="B65" s="193" t="s">
        <v>38</v>
      </c>
      <c r="C65" s="38"/>
      <c r="D65" s="39">
        <f>L65</f>
        <v>1580</v>
      </c>
      <c r="E65" s="40">
        <f>D65+SUM(AE65:AI65)</f>
        <v>1580</v>
      </c>
      <c r="F65" s="41" t="s">
        <v>26</v>
      </c>
      <c r="G65" s="265">
        <f>'[9]NAW3 - Asset Repl - ENWL'!G62</f>
        <v>952</v>
      </c>
      <c r="H65" s="265">
        <f>'[9]NAW3 - Asset Repl - ENWL'!H62</f>
        <v>150</v>
      </c>
      <c r="I65" s="265">
        <f>'[9]NAW3 - Asset Repl - ENWL'!I62</f>
        <v>89</v>
      </c>
      <c r="J65" s="265">
        <f>'[9]NAW3 - Asset Repl - ENWL'!J62</f>
        <v>353</v>
      </c>
      <c r="K65" s="265">
        <f>'[9]NAW3 - Asset Repl - ENWL'!K62</f>
        <v>36</v>
      </c>
      <c r="L65" s="42">
        <f>SUM(G65:K65)</f>
        <v>1580</v>
      </c>
      <c r="M65" s="265">
        <f>'[9]NAW3 - Asset Repl - ENWL'!M62</f>
        <v>952</v>
      </c>
      <c r="N65" s="265">
        <f>'[9]NAW3 - Asset Repl - ENWL'!N62</f>
        <v>150</v>
      </c>
      <c r="O65" s="265">
        <f>'[9]NAW3 - Asset Repl - ENWL'!O62</f>
        <v>89</v>
      </c>
      <c r="P65" s="265">
        <f>'[9]NAW3 - Asset Repl - ENWL'!P62</f>
        <v>353</v>
      </c>
      <c r="Q65" s="265">
        <f>'[9]NAW3 - Asset Repl - ENWL'!Q62</f>
        <v>36</v>
      </c>
      <c r="R65" s="42">
        <f>SUM(M65:Q65)</f>
        <v>1580</v>
      </c>
      <c r="S65" s="265">
        <f>'[9]NAW3 - Asset Repl - ENWL'!S62</f>
        <v>0</v>
      </c>
      <c r="T65" s="265">
        <f>'[9]NAW3 - Asset Repl - ENWL'!T62</f>
        <v>0</v>
      </c>
      <c r="U65" s="265">
        <f>'[9]NAW3 - Asset Repl - ENWL'!U62</f>
        <v>0</v>
      </c>
      <c r="V65" s="265">
        <f>'[9]NAW3 - Asset Repl - ENWL'!V62</f>
        <v>0</v>
      </c>
      <c r="W65" s="265">
        <f>'[9]NAW3 - Asset Repl - ENWL'!W62</f>
        <v>0</v>
      </c>
      <c r="X65" s="42">
        <f>SUM(S65:W65)</f>
        <v>0</v>
      </c>
      <c r="Y65" s="266">
        <f>'[9]NAW3 - Asset Repl - ENWL'!Y62</f>
        <v>883</v>
      </c>
      <c r="Z65" s="266">
        <f>'[9]NAW3 - Asset Repl - ENWL'!Z62</f>
        <v>143</v>
      </c>
      <c r="AA65" s="266">
        <f>'[9]NAW3 - Asset Repl - ENWL'!AA62</f>
        <v>76</v>
      </c>
      <c r="AB65" s="266">
        <f>'[9]NAW3 - Asset Repl - ENWL'!AB62</f>
        <v>365</v>
      </c>
      <c r="AC65" s="266">
        <f>'[9]NAW3 - Asset Repl - ENWL'!AC62</f>
        <v>113</v>
      </c>
      <c r="AD65" s="42">
        <f>SUM(Y65:AC65)</f>
        <v>1580</v>
      </c>
      <c r="AE65" s="266">
        <f>'[9]NAW3 - Asset Repl - ENWL'!AE62</f>
        <v>0</v>
      </c>
      <c r="AF65" s="266">
        <f>'[9]NAW3 - Asset Repl - ENWL'!AF62</f>
        <v>0</v>
      </c>
      <c r="AG65" s="266">
        <f>'[9]NAW3 - Asset Repl - ENWL'!AG62</f>
        <v>0</v>
      </c>
      <c r="AH65" s="266">
        <f>'[9]NAW3 - Asset Repl - ENWL'!AH62</f>
        <v>0</v>
      </c>
      <c r="AI65" s="266">
        <f>'[9]NAW3 - Asset Repl - ENWL'!AI62</f>
        <v>0</v>
      </c>
      <c r="AJ65" s="42">
        <f>SUM(AE65:AI65)</f>
        <v>0</v>
      </c>
      <c r="AK65" s="266">
        <f>'[9]NAW3 - Asset Repl - ENWL'!AK62</f>
        <v>780</v>
      </c>
      <c r="AL65" s="266">
        <f>'[9]NAW3 - Asset Repl - ENWL'!AL62</f>
        <v>162</v>
      </c>
      <c r="AM65" s="266">
        <f>'[9]NAW3 - Asset Repl - ENWL'!AM62</f>
        <v>89</v>
      </c>
      <c r="AN65" s="266">
        <f>'[9]NAW3 - Asset Repl - ENWL'!AN62</f>
        <v>143</v>
      </c>
      <c r="AO65" s="266">
        <f>'[9]NAW3 - Asset Repl - ENWL'!AO62</f>
        <v>406</v>
      </c>
      <c r="AP65" s="42">
        <f>SUM(AK65:AO65)</f>
        <v>1580</v>
      </c>
      <c r="BB65" s="255"/>
      <c r="BC65" s="255"/>
      <c r="BD65" s="41" t="s">
        <v>26</v>
      </c>
      <c r="BE65" s="267">
        <f>'ENWL - HI Probs. of Failure '!O$22</f>
        <v>2.2230351544959997E-3</v>
      </c>
      <c r="BF65" s="267">
        <f>'ENWL - HI Probs. of Failure '!P$22</f>
        <v>3.3098625407812655E-3</v>
      </c>
      <c r="BG65" s="267">
        <f>'ENWL - HI Probs. of Failure '!Q$22</f>
        <v>5.8521372084240006E-3</v>
      </c>
      <c r="BH65" s="267">
        <f>'ENWL - HI Probs. of Failure '!R$22</f>
        <v>9.4776078720104837E-3</v>
      </c>
      <c r="BI65" s="267">
        <f>'ENWL - HI Probs. of Failure '!S$22</f>
        <v>2.2230730638999996E-2</v>
      </c>
      <c r="BJ65" s="141"/>
      <c r="BK65" s="255"/>
      <c r="BL65" s="41" t="s">
        <v>26</v>
      </c>
      <c r="BM65" s="268">
        <f>$BM2*'ENWL - Ave Crit'!$Q$22</f>
        <v>13316.477999999999</v>
      </c>
      <c r="BN65" s="268">
        <f>$BM2*'ENWL - Ave Crit'!$Q$22</f>
        <v>13316.477999999999</v>
      </c>
      <c r="BO65" s="268">
        <f>$BM2*'ENWL - Ave Crit'!$Q$22</f>
        <v>13316.477999999999</v>
      </c>
      <c r="BP65" s="268">
        <f>$BM2*'ENWL - Ave Crit'!$Q$22</f>
        <v>13316.477999999999</v>
      </c>
      <c r="BQ65" s="268">
        <f>$BM2*'ENWL - Ave Crit'!$Q$22</f>
        <v>13316.477999999999</v>
      </c>
      <c r="BR65" s="141"/>
      <c r="BS65" s="255"/>
      <c r="BT65" s="41" t="s">
        <v>26</v>
      </c>
      <c r="BU65" s="16">
        <f t="shared" si="11"/>
        <v>29.602998728072578</v>
      </c>
      <c r="BV65" s="16">
        <f t="shared" si="12"/>
        <v>44.075711707337824</v>
      </c>
      <c r="BW65" s="16">
        <f t="shared" si="13"/>
        <v>77.929856388959607</v>
      </c>
      <c r="BX65" s="16">
        <f t="shared" si="14"/>
        <v>126.20835672025441</v>
      </c>
      <c r="BY65" s="16">
        <f t="shared" si="15"/>
        <v>296.03503547816939</v>
      </c>
      <c r="BZ65" s="255"/>
      <c r="CA65" s="255"/>
      <c r="CB65" s="41" t="s">
        <v>26</v>
      </c>
      <c r="CC65" s="269">
        <f>IF(BU65="","",M65*BU65)</f>
        <v>28182.054789125094</v>
      </c>
      <c r="CD65" s="269">
        <f t="shared" ref="CD65:CG68" si="72">IF(BV65="","",N65*BV65)</f>
        <v>6611.3567561006739</v>
      </c>
      <c r="CE65" s="269">
        <f t="shared" si="72"/>
        <v>6935.7572186174048</v>
      </c>
      <c r="CF65" s="269">
        <f t="shared" si="72"/>
        <v>44551.549922249811</v>
      </c>
      <c r="CG65" s="269">
        <f t="shared" si="72"/>
        <v>10657.261277214098</v>
      </c>
      <c r="CH65" s="271">
        <f t="shared" si="60"/>
        <v>96937.979963307094</v>
      </c>
      <c r="CI65" s="272"/>
      <c r="CJ65" s="272"/>
      <c r="CK65" s="269">
        <f t="shared" ref="CK65:CO68" si="73">IF(BU65="","",G65*BU65)</f>
        <v>28182.054789125094</v>
      </c>
      <c r="CL65" s="269">
        <f t="shared" si="73"/>
        <v>6611.3567561006739</v>
      </c>
      <c r="CM65" s="269">
        <f t="shared" si="73"/>
        <v>6935.7572186174048</v>
      </c>
      <c r="CN65" s="269">
        <f t="shared" si="73"/>
        <v>44551.549922249811</v>
      </c>
      <c r="CO65" s="269">
        <f t="shared" si="73"/>
        <v>10657.261277214098</v>
      </c>
      <c r="CP65" s="271">
        <f t="shared" si="3"/>
        <v>96937.979963307094</v>
      </c>
      <c r="CS65" s="269">
        <f>IF(BU65="","",Y65*BU65)</f>
        <v>26139.447876888087</v>
      </c>
      <c r="CT65" s="269">
        <f t="shared" ref="CT65:CW68" si="74">IF(BV65="","",Z65*BV65)</f>
        <v>6302.8267741493091</v>
      </c>
      <c r="CU65" s="269">
        <f t="shared" si="74"/>
        <v>5922.6690855609304</v>
      </c>
      <c r="CV65" s="269">
        <f t="shared" si="74"/>
        <v>46066.05020289286</v>
      </c>
      <c r="CW65" s="269">
        <f t="shared" si="74"/>
        <v>33451.95900903314</v>
      </c>
      <c r="CX65" s="271">
        <f t="shared" si="5"/>
        <v>117882.95294852433</v>
      </c>
      <c r="DA65" s="269">
        <f>IF(BU65="","",(S65+Y65)*BU65)</f>
        <v>26139.447876888087</v>
      </c>
      <c r="DB65" s="269">
        <f t="shared" ref="DB65:DE68" si="75">IF(BV65="","",(T65+Z65)*BV65)</f>
        <v>6302.8267741493091</v>
      </c>
      <c r="DC65" s="269">
        <f t="shared" si="75"/>
        <v>5922.6690855609304</v>
      </c>
      <c r="DD65" s="269">
        <f t="shared" si="75"/>
        <v>46066.05020289286</v>
      </c>
      <c r="DE65" s="269">
        <f t="shared" si="75"/>
        <v>33451.95900903314</v>
      </c>
      <c r="DF65" s="271">
        <f t="shared" si="7"/>
        <v>117882.95294852433</v>
      </c>
      <c r="DI65" s="269">
        <f>IF(BU65="","",AK65*BU65)</f>
        <v>23090.339007896611</v>
      </c>
      <c r="DJ65" s="269">
        <f t="shared" ref="DJ65:DM68" si="76">IF(BV65="","",AL65*BV65)</f>
        <v>7140.2652965887273</v>
      </c>
      <c r="DK65" s="269">
        <f t="shared" si="76"/>
        <v>6935.7572186174048</v>
      </c>
      <c r="DL65" s="269">
        <f t="shared" si="76"/>
        <v>18047.795010996382</v>
      </c>
      <c r="DM65" s="269">
        <f t="shared" si="76"/>
        <v>120190.22440413677</v>
      </c>
      <c r="DN65" s="271">
        <f t="shared" si="16"/>
        <v>175404.3809382359</v>
      </c>
      <c r="DQ65" s="269">
        <f>IF(BU65="","",(AE65+AK65)*BU65)</f>
        <v>23090.339007896611</v>
      </c>
      <c r="DR65" s="269">
        <f t="shared" ref="DR65:DU68" si="77">IF(BV65="","",(AF65+AL65)*BV65)</f>
        <v>7140.2652965887273</v>
      </c>
      <c r="DS65" s="269">
        <f t="shared" si="77"/>
        <v>6935.7572186174048</v>
      </c>
      <c r="DT65" s="269">
        <f t="shared" si="77"/>
        <v>18047.795010996382</v>
      </c>
      <c r="DU65" s="269">
        <f t="shared" si="77"/>
        <v>120190.22440413677</v>
      </c>
      <c r="DV65" s="271">
        <f t="shared" si="10"/>
        <v>175404.3809382359</v>
      </c>
    </row>
    <row r="66" spans="1:126" ht="25.5" customHeight="1">
      <c r="A66" s="232"/>
      <c r="B66" s="157"/>
      <c r="C66" s="43"/>
      <c r="D66" s="44">
        <f>L66</f>
        <v>13497</v>
      </c>
      <c r="E66" s="45">
        <f>D66+SUM(AE66:AI66)</f>
        <v>13493</v>
      </c>
      <c r="F66" s="46" t="s">
        <v>28</v>
      </c>
      <c r="G66" s="265">
        <f>'[9]NAW3 - Asset Repl - ENWL'!G63</f>
        <v>6515</v>
      </c>
      <c r="H66" s="265">
        <f>'[9]NAW3 - Asset Repl - ENWL'!H63</f>
        <v>742</v>
      </c>
      <c r="I66" s="265">
        <f>'[9]NAW3 - Asset Repl - ENWL'!I63</f>
        <v>646</v>
      </c>
      <c r="J66" s="265">
        <f>'[9]NAW3 - Asset Repl - ENWL'!J63</f>
        <v>5320</v>
      </c>
      <c r="K66" s="265">
        <f>'[9]NAW3 - Asset Repl - ENWL'!K63</f>
        <v>274</v>
      </c>
      <c r="L66" s="47">
        <f>SUM(G66:K66)</f>
        <v>13497</v>
      </c>
      <c r="M66" s="265">
        <f>'[9]NAW3 - Asset Repl - ENWL'!M63</f>
        <v>6515</v>
      </c>
      <c r="N66" s="265">
        <f>'[9]NAW3 - Asset Repl - ENWL'!N63</f>
        <v>742</v>
      </c>
      <c r="O66" s="265">
        <f>'[9]NAW3 - Asset Repl - ENWL'!O63</f>
        <v>646</v>
      </c>
      <c r="P66" s="265">
        <f>'[9]NAW3 - Asset Repl - ENWL'!P63</f>
        <v>5320</v>
      </c>
      <c r="Q66" s="265">
        <f>'[9]NAW3 - Asset Repl - ENWL'!Q63</f>
        <v>274</v>
      </c>
      <c r="R66" s="47">
        <f>SUM(M66:Q66)</f>
        <v>13497</v>
      </c>
      <c r="S66" s="265">
        <f>'[9]NAW3 - Asset Repl - ENWL'!S63</f>
        <v>275.5</v>
      </c>
      <c r="T66" s="265">
        <f>'[9]NAW3 - Asset Repl - ENWL'!T63</f>
        <v>0</v>
      </c>
      <c r="U66" s="265">
        <f>'[9]NAW3 - Asset Repl - ENWL'!U63</f>
        <v>-56.5</v>
      </c>
      <c r="V66" s="265">
        <f>'[9]NAW3 - Asset Repl - ENWL'!V63</f>
        <v>-113.5</v>
      </c>
      <c r="W66" s="265">
        <f>'[9]NAW3 - Asset Repl - ENWL'!W63</f>
        <v>-107.5</v>
      </c>
      <c r="X66" s="47">
        <f>SUM(S66:W66)</f>
        <v>-2</v>
      </c>
      <c r="Y66" s="265">
        <f>'[9]NAW3 - Asset Repl - ENWL'!Y63</f>
        <v>6208</v>
      </c>
      <c r="Z66" s="265">
        <f>'[9]NAW3 - Asset Repl - ENWL'!Z63</f>
        <v>630</v>
      </c>
      <c r="AA66" s="265">
        <f>'[9]NAW3 - Asset Repl - ENWL'!AA63</f>
        <v>451</v>
      </c>
      <c r="AB66" s="265">
        <f>'[9]NAW3 - Asset Repl - ENWL'!AB63</f>
        <v>5416</v>
      </c>
      <c r="AC66" s="265">
        <f>'[9]NAW3 - Asset Repl - ENWL'!AC63</f>
        <v>792</v>
      </c>
      <c r="AD66" s="47">
        <f>SUM(Y66:AC66)</f>
        <v>13497</v>
      </c>
      <c r="AE66" s="265">
        <f>'[9]NAW3 - Asset Repl - ENWL'!AE63</f>
        <v>551</v>
      </c>
      <c r="AF66" s="265">
        <f>'[9]NAW3 - Asset Repl - ENWL'!AF63</f>
        <v>0</v>
      </c>
      <c r="AG66" s="265">
        <f>'[9]NAW3 - Asset Repl - ENWL'!AG63</f>
        <v>-113</v>
      </c>
      <c r="AH66" s="265">
        <f>'[9]NAW3 - Asset Repl - ENWL'!AH63</f>
        <v>-227</v>
      </c>
      <c r="AI66" s="265">
        <f>'[9]NAW3 - Asset Repl - ENWL'!AI63</f>
        <v>-215</v>
      </c>
      <c r="AJ66" s="47">
        <f>SUM(AE66:AI66)</f>
        <v>-4</v>
      </c>
      <c r="AK66" s="265">
        <f>'[9]NAW3 - Asset Repl - ENWL'!AK63</f>
        <v>5685</v>
      </c>
      <c r="AL66" s="265">
        <f>'[9]NAW3 - Asset Repl - ENWL'!AL63</f>
        <v>816</v>
      </c>
      <c r="AM66" s="265">
        <f>'[9]NAW3 - Asset Repl - ENWL'!AM63</f>
        <v>355</v>
      </c>
      <c r="AN66" s="265">
        <f>'[9]NAW3 - Asset Repl - ENWL'!AN63</f>
        <v>913</v>
      </c>
      <c r="AO66" s="265">
        <f>'[9]NAW3 - Asset Repl - ENWL'!AO63</f>
        <v>5728</v>
      </c>
      <c r="AP66" s="47">
        <f>SUM(AK66:AO66)</f>
        <v>13497</v>
      </c>
      <c r="BB66" s="255"/>
      <c r="BC66" s="255"/>
      <c r="BD66" s="46" t="s">
        <v>28</v>
      </c>
      <c r="BE66" s="267">
        <f>'ENWL - HI Probs. of Failure '!O$22</f>
        <v>2.2230351544959997E-3</v>
      </c>
      <c r="BF66" s="267">
        <f>'ENWL - HI Probs. of Failure '!P$22</f>
        <v>3.3098625407812655E-3</v>
      </c>
      <c r="BG66" s="267">
        <f>'ENWL - HI Probs. of Failure '!Q$22</f>
        <v>5.8521372084240006E-3</v>
      </c>
      <c r="BH66" s="267">
        <f>'ENWL - HI Probs. of Failure '!R$22</f>
        <v>9.4776078720104837E-3</v>
      </c>
      <c r="BI66" s="267">
        <f>'ENWL - HI Probs. of Failure '!S$22</f>
        <v>2.2230730638999996E-2</v>
      </c>
      <c r="BJ66" s="142"/>
      <c r="BK66" s="255"/>
      <c r="BL66" s="46" t="s">
        <v>28</v>
      </c>
      <c r="BM66" s="268">
        <f>$BM3*'ENWL - Ave Crit'!$Q$22</f>
        <v>19023.54</v>
      </c>
      <c r="BN66" s="268">
        <f>$BM3*'ENWL - Ave Crit'!$Q$22</f>
        <v>19023.54</v>
      </c>
      <c r="BO66" s="268">
        <f>$BM3*'ENWL - Ave Crit'!$Q$22</f>
        <v>19023.54</v>
      </c>
      <c r="BP66" s="268">
        <f>$BM3*'ENWL - Ave Crit'!$Q$22</f>
        <v>19023.54</v>
      </c>
      <c r="BQ66" s="268">
        <f>$BM3*'ENWL - Ave Crit'!$Q$22</f>
        <v>19023.54</v>
      </c>
      <c r="BR66" s="142"/>
      <c r="BS66" s="255"/>
      <c r="BT66" s="46" t="s">
        <v>28</v>
      </c>
      <c r="BU66" s="16">
        <f t="shared" si="11"/>
        <v>42.289998182960829</v>
      </c>
      <c r="BV66" s="16">
        <f t="shared" si="12"/>
        <v>62.965302439054035</v>
      </c>
      <c r="BW66" s="16">
        <f t="shared" si="13"/>
        <v>111.32836626994232</v>
      </c>
      <c r="BX66" s="16">
        <f t="shared" si="14"/>
        <v>180.29765245750633</v>
      </c>
      <c r="BY66" s="16">
        <f t="shared" si="15"/>
        <v>422.90719354024202</v>
      </c>
      <c r="BZ66" s="255"/>
      <c r="CA66" s="255"/>
      <c r="CB66" s="46" t="s">
        <v>28</v>
      </c>
      <c r="CC66" s="269">
        <f>IF(BU66="","",M66*BU66)</f>
        <v>275519.33816198981</v>
      </c>
      <c r="CD66" s="269">
        <f t="shared" si="72"/>
        <v>46720.254409778092</v>
      </c>
      <c r="CE66" s="269">
        <f t="shared" si="72"/>
        <v>71918.124610382743</v>
      </c>
      <c r="CF66" s="269">
        <f t="shared" si="72"/>
        <v>959183.51107393368</v>
      </c>
      <c r="CG66" s="269">
        <f t="shared" si="72"/>
        <v>115876.57103002632</v>
      </c>
      <c r="CH66" s="271">
        <f t="shared" si="60"/>
        <v>1469217.7992861108</v>
      </c>
      <c r="CI66" s="272"/>
      <c r="CJ66" s="272"/>
      <c r="CK66" s="269">
        <f t="shared" si="73"/>
        <v>275519.33816198981</v>
      </c>
      <c r="CL66" s="269">
        <f t="shared" si="73"/>
        <v>46720.254409778092</v>
      </c>
      <c r="CM66" s="269">
        <f t="shared" si="73"/>
        <v>71918.124610382743</v>
      </c>
      <c r="CN66" s="269">
        <f t="shared" si="73"/>
        <v>959183.51107393368</v>
      </c>
      <c r="CO66" s="269">
        <f t="shared" si="73"/>
        <v>115876.57103002632</v>
      </c>
      <c r="CP66" s="271">
        <f t="shared" si="3"/>
        <v>1469217.7992861108</v>
      </c>
      <c r="CS66" s="269">
        <f>IF(BU66="","",Y66*BU66)</f>
        <v>262536.30871982081</v>
      </c>
      <c r="CT66" s="269">
        <f t="shared" si="74"/>
        <v>39668.140536604042</v>
      </c>
      <c r="CU66" s="269">
        <f t="shared" si="74"/>
        <v>50209.093187743987</v>
      </c>
      <c r="CV66" s="269">
        <f t="shared" si="74"/>
        <v>976492.08570985426</v>
      </c>
      <c r="CW66" s="269">
        <f t="shared" si="74"/>
        <v>334942.49728387169</v>
      </c>
      <c r="CX66" s="271">
        <f t="shared" si="5"/>
        <v>1663848.1254378948</v>
      </c>
      <c r="DA66" s="269">
        <f>IF(BU66="","",(S66+Y66)*BU66)</f>
        <v>274187.20321922656</v>
      </c>
      <c r="DB66" s="269">
        <f t="shared" si="75"/>
        <v>39668.140536604042</v>
      </c>
      <c r="DC66" s="269">
        <f t="shared" si="75"/>
        <v>43919.040493492248</v>
      </c>
      <c r="DD66" s="269">
        <f t="shared" si="75"/>
        <v>956028.30215592729</v>
      </c>
      <c r="DE66" s="269">
        <f t="shared" si="75"/>
        <v>289479.97397829569</v>
      </c>
      <c r="DF66" s="271">
        <f t="shared" si="7"/>
        <v>1603282.6603835458</v>
      </c>
      <c r="DI66" s="269">
        <f>IF(BU66="","",AK66*BU66)</f>
        <v>240418.63967013231</v>
      </c>
      <c r="DJ66" s="269">
        <f t="shared" si="76"/>
        <v>51379.68679026809</v>
      </c>
      <c r="DK66" s="269">
        <f t="shared" si="76"/>
        <v>39521.570025829526</v>
      </c>
      <c r="DL66" s="269">
        <f t="shared" si="76"/>
        <v>164611.75669370327</v>
      </c>
      <c r="DM66" s="269">
        <f t="shared" si="76"/>
        <v>2422412.4045985062</v>
      </c>
      <c r="DN66" s="271">
        <f t="shared" si="16"/>
        <v>2918344.0577784395</v>
      </c>
      <c r="DQ66" s="269">
        <f>IF(BU66="","",(AE66+AK66)*BU66)</f>
        <v>263720.42866894376</v>
      </c>
      <c r="DR66" s="269">
        <f t="shared" si="77"/>
        <v>51379.68679026809</v>
      </c>
      <c r="DS66" s="269">
        <f t="shared" si="77"/>
        <v>26941.46463732604</v>
      </c>
      <c r="DT66" s="269">
        <f t="shared" si="77"/>
        <v>123684.18958584934</v>
      </c>
      <c r="DU66" s="269">
        <f t="shared" si="77"/>
        <v>2331487.357987354</v>
      </c>
      <c r="DV66" s="271">
        <f t="shared" si="10"/>
        <v>2797213.1276697414</v>
      </c>
    </row>
    <row r="67" spans="1:126" ht="25.5" customHeight="1">
      <c r="A67" s="232"/>
      <c r="B67" s="157"/>
      <c r="C67" s="43"/>
      <c r="D67" s="44">
        <f>L67</f>
        <v>1530</v>
      </c>
      <c r="E67" s="45">
        <f>D67+SUM(AE67:AI67)</f>
        <v>1530</v>
      </c>
      <c r="F67" s="46" t="s">
        <v>30</v>
      </c>
      <c r="G67" s="265">
        <f>'[9]NAW3 - Asset Repl - ENWL'!G64</f>
        <v>629</v>
      </c>
      <c r="H67" s="265">
        <f>'[9]NAW3 - Asset Repl - ENWL'!H64</f>
        <v>51</v>
      </c>
      <c r="I67" s="265">
        <f>'[9]NAW3 - Asset Repl - ENWL'!I64</f>
        <v>50</v>
      </c>
      <c r="J67" s="265">
        <f>'[9]NAW3 - Asset Repl - ENWL'!J64</f>
        <v>787</v>
      </c>
      <c r="K67" s="265">
        <f>'[9]NAW3 - Asset Repl - ENWL'!K64</f>
        <v>13</v>
      </c>
      <c r="L67" s="47">
        <f>SUM(G67:K67)</f>
        <v>1530</v>
      </c>
      <c r="M67" s="265">
        <f>'[9]NAW3 - Asset Repl - ENWL'!M64</f>
        <v>629</v>
      </c>
      <c r="N67" s="265">
        <f>'[9]NAW3 - Asset Repl - ENWL'!N64</f>
        <v>51</v>
      </c>
      <c r="O67" s="265">
        <f>'[9]NAW3 - Asset Repl - ENWL'!O64</f>
        <v>50</v>
      </c>
      <c r="P67" s="265">
        <f>'[9]NAW3 - Asset Repl - ENWL'!P64</f>
        <v>787</v>
      </c>
      <c r="Q67" s="265">
        <f>'[9]NAW3 - Asset Repl - ENWL'!Q64</f>
        <v>13</v>
      </c>
      <c r="R67" s="47">
        <f>SUM(M67:Q67)</f>
        <v>1530</v>
      </c>
      <c r="S67" s="265">
        <f>'[9]NAW3 - Asset Repl - ENWL'!S64</f>
        <v>420.5</v>
      </c>
      <c r="T67" s="265">
        <f>'[9]NAW3 - Asset Repl - ENWL'!T64</f>
        <v>-21.5</v>
      </c>
      <c r="U67" s="265">
        <f>'[9]NAW3 - Asset Repl - ENWL'!U64</f>
        <v>0</v>
      </c>
      <c r="V67" s="265">
        <f>'[9]NAW3 - Asset Repl - ENWL'!V64</f>
        <v>-27.5</v>
      </c>
      <c r="W67" s="265">
        <f>'[9]NAW3 - Asset Repl - ENWL'!W64</f>
        <v>-371.5</v>
      </c>
      <c r="X67" s="47">
        <f>SUM(S67:W67)</f>
        <v>0</v>
      </c>
      <c r="Y67" s="265">
        <f>'[9]NAW3 - Asset Repl - ENWL'!Y64</f>
        <v>611</v>
      </c>
      <c r="Z67" s="265">
        <f>'[9]NAW3 - Asset Repl - ENWL'!Z64</f>
        <v>43</v>
      </c>
      <c r="AA67" s="265">
        <f>'[9]NAW3 - Asset Repl - ENWL'!AA64</f>
        <v>24</v>
      </c>
      <c r="AB67" s="265">
        <f>'[9]NAW3 - Asset Repl - ENWL'!AB64</f>
        <v>779</v>
      </c>
      <c r="AC67" s="265">
        <f>'[9]NAW3 - Asset Repl - ENWL'!AC64</f>
        <v>73</v>
      </c>
      <c r="AD67" s="47">
        <f>SUM(Y67:AC67)</f>
        <v>1530</v>
      </c>
      <c r="AE67" s="265">
        <f>'[9]NAW3 - Asset Repl - ENWL'!AE64</f>
        <v>841</v>
      </c>
      <c r="AF67" s="265">
        <f>'[9]NAW3 - Asset Repl - ENWL'!AF64</f>
        <v>-43</v>
      </c>
      <c r="AG67" s="265">
        <f>'[9]NAW3 - Asset Repl - ENWL'!AG64</f>
        <v>0</v>
      </c>
      <c r="AH67" s="265">
        <f>'[9]NAW3 - Asset Repl - ENWL'!AH64</f>
        <v>-55</v>
      </c>
      <c r="AI67" s="265">
        <f>'[9]NAW3 - Asset Repl - ENWL'!AI64</f>
        <v>-743</v>
      </c>
      <c r="AJ67" s="47">
        <f>SUM(AE67:AI67)</f>
        <v>0</v>
      </c>
      <c r="AK67" s="265">
        <f>'[9]NAW3 - Asset Repl - ENWL'!AK64</f>
        <v>574</v>
      </c>
      <c r="AL67" s="265">
        <f>'[9]NAW3 - Asset Repl - ENWL'!AL64</f>
        <v>54</v>
      </c>
      <c r="AM67" s="265">
        <f>'[9]NAW3 - Asset Repl - ENWL'!AM64</f>
        <v>26</v>
      </c>
      <c r="AN67" s="265">
        <f>'[9]NAW3 - Asset Repl - ENWL'!AN64</f>
        <v>55</v>
      </c>
      <c r="AO67" s="265">
        <f>'[9]NAW3 - Asset Repl - ENWL'!AO64</f>
        <v>821</v>
      </c>
      <c r="AP67" s="47">
        <f>SUM(AK67:AO67)</f>
        <v>1530</v>
      </c>
      <c r="BB67" s="255"/>
      <c r="BC67" s="255"/>
      <c r="BD67" s="46" t="s">
        <v>30</v>
      </c>
      <c r="BE67" s="267">
        <f>'ENWL - HI Probs. of Failure '!O$22</f>
        <v>2.2230351544959997E-3</v>
      </c>
      <c r="BF67" s="267">
        <f>'ENWL - HI Probs. of Failure '!P$22</f>
        <v>3.3098625407812655E-3</v>
      </c>
      <c r="BG67" s="267">
        <f>'ENWL - HI Probs. of Failure '!Q$22</f>
        <v>5.8521372084240006E-3</v>
      </c>
      <c r="BH67" s="267">
        <f>'ENWL - HI Probs. of Failure '!R$22</f>
        <v>9.4776078720104837E-3</v>
      </c>
      <c r="BI67" s="267">
        <f>'ENWL - HI Probs. of Failure '!S$22</f>
        <v>2.2230730638999996E-2</v>
      </c>
      <c r="BJ67" s="142"/>
      <c r="BK67" s="255"/>
      <c r="BL67" s="46" t="s">
        <v>30</v>
      </c>
      <c r="BM67" s="268">
        <f>$BM4*'ENWL - Ave Crit'!$Q$22</f>
        <v>28535.31</v>
      </c>
      <c r="BN67" s="268">
        <f>$BM4*'ENWL - Ave Crit'!$Q$22</f>
        <v>28535.31</v>
      </c>
      <c r="BO67" s="268">
        <f>$BM4*'ENWL - Ave Crit'!$Q$22</f>
        <v>28535.31</v>
      </c>
      <c r="BP67" s="268">
        <f>$BM4*'ENWL - Ave Crit'!$Q$22</f>
        <v>28535.31</v>
      </c>
      <c r="BQ67" s="268">
        <f>$BM4*'ENWL - Ave Crit'!$Q$22</f>
        <v>28535.31</v>
      </c>
      <c r="BR67" s="142"/>
      <c r="BS67" s="255"/>
      <c r="BT67" s="46" t="s">
        <v>30</v>
      </c>
      <c r="BU67" s="16">
        <f t="shared" si="11"/>
        <v>63.434997274441251</v>
      </c>
      <c r="BV67" s="16">
        <f t="shared" si="12"/>
        <v>94.447953658581056</v>
      </c>
      <c r="BW67" s="16">
        <f t="shared" si="13"/>
        <v>166.99254940491349</v>
      </c>
      <c r="BX67" s="16">
        <f t="shared" si="14"/>
        <v>270.44647868625947</v>
      </c>
      <c r="BY67" s="16">
        <f t="shared" si="15"/>
        <v>634.36079031036297</v>
      </c>
      <c r="BZ67" s="255"/>
      <c r="CA67" s="255"/>
      <c r="CB67" s="46" t="s">
        <v>30</v>
      </c>
      <c r="CC67" s="269">
        <f>IF(BU67="","",M67*BU67)</f>
        <v>39900.613285623549</v>
      </c>
      <c r="CD67" s="269">
        <f t="shared" si="72"/>
        <v>4816.8456365876336</v>
      </c>
      <c r="CE67" s="269">
        <f t="shared" si="72"/>
        <v>8349.627470245674</v>
      </c>
      <c r="CF67" s="269">
        <f t="shared" si="72"/>
        <v>212841.3787260862</v>
      </c>
      <c r="CG67" s="269">
        <f t="shared" si="72"/>
        <v>8246.6902740347177</v>
      </c>
      <c r="CH67" s="271">
        <f t="shared" si="60"/>
        <v>274155.15539257781</v>
      </c>
      <c r="CI67" s="272"/>
      <c r="CJ67" s="272"/>
      <c r="CK67" s="269">
        <f t="shared" si="73"/>
        <v>39900.613285623549</v>
      </c>
      <c r="CL67" s="269">
        <f t="shared" si="73"/>
        <v>4816.8456365876336</v>
      </c>
      <c r="CM67" s="269">
        <f t="shared" si="73"/>
        <v>8349.627470245674</v>
      </c>
      <c r="CN67" s="269">
        <f t="shared" si="73"/>
        <v>212841.3787260862</v>
      </c>
      <c r="CO67" s="269">
        <f t="shared" si="73"/>
        <v>8246.6902740347177</v>
      </c>
      <c r="CP67" s="271">
        <f t="shared" si="3"/>
        <v>274155.15539257781</v>
      </c>
      <c r="CS67" s="269">
        <f>IF(BU67="","",Y67*BU67)</f>
        <v>38758.783334683605</v>
      </c>
      <c r="CT67" s="269">
        <f t="shared" si="74"/>
        <v>4061.2620073189855</v>
      </c>
      <c r="CU67" s="269">
        <f t="shared" si="74"/>
        <v>4007.821185717924</v>
      </c>
      <c r="CV67" s="269">
        <f t="shared" si="74"/>
        <v>210677.80689659613</v>
      </c>
      <c r="CW67" s="269">
        <f t="shared" si="74"/>
        <v>46308.337692656496</v>
      </c>
      <c r="CX67" s="271">
        <f t="shared" si="5"/>
        <v>303814.01111697312</v>
      </c>
      <c r="DA67" s="269">
        <f>IF(BU67="","",(S67+Y67)*BU67)</f>
        <v>65433.199688586152</v>
      </c>
      <c r="DB67" s="269">
        <f t="shared" si="75"/>
        <v>2030.6310036594928</v>
      </c>
      <c r="DC67" s="269">
        <f t="shared" si="75"/>
        <v>4007.821185717924</v>
      </c>
      <c r="DD67" s="269">
        <f t="shared" si="75"/>
        <v>203240.52873272399</v>
      </c>
      <c r="DE67" s="269">
        <f t="shared" si="75"/>
        <v>-189356.69590764336</v>
      </c>
      <c r="DF67" s="271">
        <f t="shared" si="7"/>
        <v>85355.484703044232</v>
      </c>
      <c r="DI67" s="269">
        <f>IF(BU67="","",AK67*BU67)</f>
        <v>36411.688435529279</v>
      </c>
      <c r="DJ67" s="269">
        <f t="shared" si="76"/>
        <v>5100.1894975633768</v>
      </c>
      <c r="DK67" s="269">
        <f t="shared" si="76"/>
        <v>4341.8062845277509</v>
      </c>
      <c r="DL67" s="269">
        <f t="shared" si="76"/>
        <v>14874.556327744271</v>
      </c>
      <c r="DM67" s="269">
        <f t="shared" si="76"/>
        <v>520810.20884480799</v>
      </c>
      <c r="DN67" s="271">
        <f t="shared" si="16"/>
        <v>581538.44939017273</v>
      </c>
      <c r="DQ67" s="269">
        <f>IF(BU67="","",(AE67+AK67)*BU67)</f>
        <v>89760.521143334365</v>
      </c>
      <c r="DR67" s="269">
        <f t="shared" si="77"/>
        <v>1038.9274902443917</v>
      </c>
      <c r="DS67" s="269">
        <f t="shared" si="77"/>
        <v>4341.8062845277509</v>
      </c>
      <c r="DT67" s="269">
        <f t="shared" si="77"/>
        <v>0</v>
      </c>
      <c r="DU67" s="269">
        <f t="shared" si="77"/>
        <v>49480.141644208314</v>
      </c>
      <c r="DV67" s="271">
        <f t="shared" si="10"/>
        <v>144621.39656231483</v>
      </c>
    </row>
    <row r="68" spans="1:126" ht="25.5" customHeight="1">
      <c r="A68" s="232"/>
      <c r="B68" s="157"/>
      <c r="C68" s="43"/>
      <c r="D68" s="44">
        <f>L68</f>
        <v>26</v>
      </c>
      <c r="E68" s="45">
        <f>D68+SUM(AE68:AI68)</f>
        <v>26</v>
      </c>
      <c r="F68" s="46" t="s">
        <v>31</v>
      </c>
      <c r="G68" s="265">
        <f>'[9]NAW3 - Asset Repl - ENWL'!G65</f>
        <v>8</v>
      </c>
      <c r="H68" s="265">
        <f>'[9]NAW3 - Asset Repl - ENWL'!H65</f>
        <v>3</v>
      </c>
      <c r="I68" s="265">
        <f>'[9]NAW3 - Asset Repl - ENWL'!I65</f>
        <v>3</v>
      </c>
      <c r="J68" s="265">
        <f>'[9]NAW3 - Asset Repl - ENWL'!J65</f>
        <v>12</v>
      </c>
      <c r="K68" s="265">
        <f>'[9]NAW3 - Asset Repl - ENWL'!K65</f>
        <v>0</v>
      </c>
      <c r="L68" s="47">
        <f>SUM(G68:K68)</f>
        <v>26</v>
      </c>
      <c r="M68" s="265">
        <f>'[9]NAW3 - Asset Repl - ENWL'!M65</f>
        <v>8</v>
      </c>
      <c r="N68" s="265">
        <f>'[9]NAW3 - Asset Repl - ENWL'!N65</f>
        <v>3</v>
      </c>
      <c r="O68" s="265">
        <f>'[9]NAW3 - Asset Repl - ENWL'!O65</f>
        <v>3</v>
      </c>
      <c r="P68" s="265">
        <f>'[9]NAW3 - Asset Repl - ENWL'!P65</f>
        <v>12</v>
      </c>
      <c r="Q68" s="265">
        <f>'[9]NAW3 - Asset Repl - ENWL'!Q65</f>
        <v>0</v>
      </c>
      <c r="R68" s="47">
        <f>SUM(M68:Q68)</f>
        <v>26</v>
      </c>
      <c r="S68" s="265">
        <f>'[9]NAW3 - Asset Repl - ENWL'!S65</f>
        <v>8</v>
      </c>
      <c r="T68" s="265">
        <f>'[9]NAW3 - Asset Repl - ENWL'!T65</f>
        <v>0</v>
      </c>
      <c r="U68" s="265">
        <f>'[9]NAW3 - Asset Repl - ENWL'!U65</f>
        <v>0</v>
      </c>
      <c r="V68" s="265">
        <f>'[9]NAW3 - Asset Repl - ENWL'!V65</f>
        <v>-2.5</v>
      </c>
      <c r="W68" s="265">
        <f>'[9]NAW3 - Asset Repl - ENWL'!W65</f>
        <v>-5.5</v>
      </c>
      <c r="X68" s="47">
        <f>SUM(S68:W68)</f>
        <v>0</v>
      </c>
      <c r="Y68" s="265">
        <f>'[9]NAW3 - Asset Repl - ENWL'!Y65</f>
        <v>7</v>
      </c>
      <c r="Z68" s="265">
        <f>'[9]NAW3 - Asset Repl - ENWL'!Z65</f>
        <v>3</v>
      </c>
      <c r="AA68" s="265">
        <f>'[9]NAW3 - Asset Repl - ENWL'!AA65</f>
        <v>3</v>
      </c>
      <c r="AB68" s="265">
        <f>'[9]NAW3 - Asset Repl - ENWL'!AB65</f>
        <v>12</v>
      </c>
      <c r="AC68" s="265">
        <f>'[9]NAW3 - Asset Repl - ENWL'!AC65</f>
        <v>1</v>
      </c>
      <c r="AD68" s="47">
        <f>SUM(Y68:AC68)</f>
        <v>26</v>
      </c>
      <c r="AE68" s="265">
        <f>'[9]NAW3 - Asset Repl - ENWL'!AE65</f>
        <v>16</v>
      </c>
      <c r="AF68" s="265">
        <f>'[9]NAW3 - Asset Repl - ENWL'!AF65</f>
        <v>0</v>
      </c>
      <c r="AG68" s="265">
        <f>'[9]NAW3 - Asset Repl - ENWL'!AG65</f>
        <v>0</v>
      </c>
      <c r="AH68" s="265">
        <f>'[9]NAW3 - Asset Repl - ENWL'!AH65</f>
        <v>-5</v>
      </c>
      <c r="AI68" s="265">
        <f>'[9]NAW3 - Asset Repl - ENWL'!AI65</f>
        <v>-11</v>
      </c>
      <c r="AJ68" s="47">
        <f>SUM(AE68:AI68)</f>
        <v>0</v>
      </c>
      <c r="AK68" s="265">
        <f>'[9]NAW3 - Asset Repl - ENWL'!AK65</f>
        <v>5</v>
      </c>
      <c r="AL68" s="265">
        <f>'[9]NAW3 - Asset Repl - ENWL'!AL65</f>
        <v>4</v>
      </c>
      <c r="AM68" s="265">
        <f>'[9]NAW3 - Asset Repl - ENWL'!AM65</f>
        <v>1</v>
      </c>
      <c r="AN68" s="265">
        <f>'[9]NAW3 - Asset Repl - ENWL'!AN65</f>
        <v>5</v>
      </c>
      <c r="AO68" s="265">
        <f>'[9]NAW3 - Asset Repl - ENWL'!AO65</f>
        <v>11</v>
      </c>
      <c r="AP68" s="47">
        <f>SUM(AK68:AO68)</f>
        <v>26</v>
      </c>
      <c r="BB68" s="255"/>
      <c r="BC68" s="255"/>
      <c r="BD68" s="46" t="s">
        <v>31</v>
      </c>
      <c r="BE68" s="267">
        <f>'ENWL - HI Probs. of Failure '!O$22</f>
        <v>2.2230351544959997E-3</v>
      </c>
      <c r="BF68" s="267">
        <f>'ENWL - HI Probs. of Failure '!P$22</f>
        <v>3.3098625407812655E-3</v>
      </c>
      <c r="BG68" s="267">
        <f>'ENWL - HI Probs. of Failure '!Q$22</f>
        <v>5.8521372084240006E-3</v>
      </c>
      <c r="BH68" s="267">
        <f>'ENWL - HI Probs. of Failure '!R$22</f>
        <v>9.4776078720104837E-3</v>
      </c>
      <c r="BI68" s="267">
        <f>'ENWL - HI Probs. of Failure '!S$22</f>
        <v>2.2230730638999996E-2</v>
      </c>
      <c r="BJ68" s="142"/>
      <c r="BK68" s="255"/>
      <c r="BL68" s="46" t="s">
        <v>31</v>
      </c>
      <c r="BM68" s="268">
        <f>$BM5*'ENWL - Ave Crit'!$Q$22</f>
        <v>47558.850000000006</v>
      </c>
      <c r="BN68" s="268">
        <f>$BM5*'ENWL - Ave Crit'!$Q$22</f>
        <v>47558.850000000006</v>
      </c>
      <c r="BO68" s="268">
        <f>$BM5*'ENWL - Ave Crit'!$Q$22</f>
        <v>47558.850000000006</v>
      </c>
      <c r="BP68" s="268">
        <f>$BM5*'ENWL - Ave Crit'!$Q$22</f>
        <v>47558.850000000006</v>
      </c>
      <c r="BQ68" s="268">
        <f>$BM5*'ENWL - Ave Crit'!$Q$22</f>
        <v>47558.850000000006</v>
      </c>
      <c r="BR68" s="142"/>
      <c r="BS68" s="255"/>
      <c r="BT68" s="46" t="s">
        <v>31</v>
      </c>
      <c r="BU68" s="16">
        <f t="shared" si="11"/>
        <v>105.72499545740209</v>
      </c>
      <c r="BV68" s="16">
        <f t="shared" si="12"/>
        <v>157.4132560976351</v>
      </c>
      <c r="BW68" s="16">
        <f t="shared" si="13"/>
        <v>278.32091567485583</v>
      </c>
      <c r="BX68" s="16">
        <f t="shared" si="14"/>
        <v>450.74413114376586</v>
      </c>
      <c r="BY68" s="16">
        <f t="shared" si="15"/>
        <v>1057.2679838506051</v>
      </c>
      <c r="BZ68" s="255"/>
      <c r="CA68" s="255"/>
      <c r="CB68" s="46" t="s">
        <v>31</v>
      </c>
      <c r="CC68" s="269">
        <f>IF(BU68="","",M68*BU68)</f>
        <v>845.7999636592167</v>
      </c>
      <c r="CD68" s="269">
        <f t="shared" si="72"/>
        <v>472.2397682929053</v>
      </c>
      <c r="CE68" s="269">
        <f t="shared" si="72"/>
        <v>834.96274702456753</v>
      </c>
      <c r="CF68" s="269">
        <f t="shared" si="72"/>
        <v>5408.9295737251905</v>
      </c>
      <c r="CG68" s="269">
        <f t="shared" si="72"/>
        <v>0</v>
      </c>
      <c r="CH68" s="271">
        <f t="shared" si="60"/>
        <v>7561.9320527018799</v>
      </c>
      <c r="CI68" s="272"/>
      <c r="CJ68" s="272"/>
      <c r="CK68" s="269">
        <f t="shared" si="73"/>
        <v>845.7999636592167</v>
      </c>
      <c r="CL68" s="269">
        <f t="shared" si="73"/>
        <v>472.2397682929053</v>
      </c>
      <c r="CM68" s="269">
        <f t="shared" si="73"/>
        <v>834.96274702456753</v>
      </c>
      <c r="CN68" s="269">
        <f t="shared" si="73"/>
        <v>5408.9295737251905</v>
      </c>
      <c r="CO68" s="269">
        <f t="shared" si="73"/>
        <v>0</v>
      </c>
      <c r="CP68" s="271">
        <f t="shared" si="3"/>
        <v>7561.9320527018799</v>
      </c>
      <c r="CS68" s="269">
        <f>IF(BU68="","",Y68*BU68)</f>
        <v>740.07496820181461</v>
      </c>
      <c r="CT68" s="269">
        <f t="shared" si="74"/>
        <v>472.2397682929053</v>
      </c>
      <c r="CU68" s="269">
        <f t="shared" si="74"/>
        <v>834.96274702456753</v>
      </c>
      <c r="CV68" s="269">
        <f t="shared" si="74"/>
        <v>5408.9295737251905</v>
      </c>
      <c r="CW68" s="269">
        <f t="shared" si="74"/>
        <v>1057.2679838506051</v>
      </c>
      <c r="CX68" s="271">
        <f t="shared" si="5"/>
        <v>8513.4750410950837</v>
      </c>
      <c r="DA68" s="269">
        <f>IF(BU68="","",(S68+Y68)*BU68)</f>
        <v>1585.8749318610312</v>
      </c>
      <c r="DB68" s="269">
        <f t="shared" si="75"/>
        <v>472.2397682929053</v>
      </c>
      <c r="DC68" s="269">
        <f t="shared" si="75"/>
        <v>834.96274702456753</v>
      </c>
      <c r="DD68" s="269">
        <f t="shared" si="75"/>
        <v>4282.0692458657759</v>
      </c>
      <c r="DE68" s="269">
        <f t="shared" si="75"/>
        <v>-4757.7059273277227</v>
      </c>
      <c r="DF68" s="271">
        <f t="shared" si="7"/>
        <v>2417.4407657165575</v>
      </c>
      <c r="DI68" s="269">
        <f>IF(BU68="","",AK68*BU68)</f>
        <v>528.62497728701044</v>
      </c>
      <c r="DJ68" s="269">
        <f t="shared" si="76"/>
        <v>629.65302439054039</v>
      </c>
      <c r="DK68" s="269">
        <f t="shared" si="76"/>
        <v>278.32091567485583</v>
      </c>
      <c r="DL68" s="269">
        <f t="shared" si="76"/>
        <v>2253.7206557188292</v>
      </c>
      <c r="DM68" s="269">
        <f t="shared" si="76"/>
        <v>11629.947822356657</v>
      </c>
      <c r="DN68" s="271">
        <f t="shared" si="16"/>
        <v>15320.267395427893</v>
      </c>
      <c r="DQ68" s="269">
        <f>IF(BU68="","",(AE68+AK68)*BU68)</f>
        <v>2220.224904605444</v>
      </c>
      <c r="DR68" s="269">
        <f t="shared" si="77"/>
        <v>629.65302439054039</v>
      </c>
      <c r="DS68" s="269">
        <f t="shared" si="77"/>
        <v>278.32091567485583</v>
      </c>
      <c r="DT68" s="269">
        <f t="shared" si="77"/>
        <v>0</v>
      </c>
      <c r="DU68" s="269">
        <f t="shared" si="77"/>
        <v>0</v>
      </c>
      <c r="DV68" s="271">
        <f t="shared" si="10"/>
        <v>3128.1988446708401</v>
      </c>
    </row>
    <row r="69" spans="1:126" ht="25.5" customHeight="1" thickBot="1">
      <c r="A69" s="232"/>
      <c r="B69" s="48"/>
      <c r="C69" s="49"/>
      <c r="D69" s="50">
        <f>SUM(D65:D68)</f>
        <v>16633</v>
      </c>
      <c r="E69" s="51">
        <f>SUM(E65:E68)</f>
        <v>16629</v>
      </c>
      <c r="F69" s="52"/>
      <c r="G69" s="53">
        <f>SUM(G65:G68)</f>
        <v>8104</v>
      </c>
      <c r="H69" s="54">
        <f>SUM(H65:H68)</f>
        <v>946</v>
      </c>
      <c r="I69" s="54">
        <f>SUM(I65:I68)</f>
        <v>788</v>
      </c>
      <c r="J69" s="54">
        <f>SUM(J65:J68)</f>
        <v>6472</v>
      </c>
      <c r="K69" s="54">
        <f>SUM(K65:K68)</f>
        <v>323</v>
      </c>
      <c r="L69" s="55"/>
      <c r="M69" s="53">
        <f>SUM(M65:M68)</f>
        <v>8104</v>
      </c>
      <c r="N69" s="54">
        <f>SUM(N65:N68)</f>
        <v>946</v>
      </c>
      <c r="O69" s="54">
        <f>SUM(O65:O68)</f>
        <v>788</v>
      </c>
      <c r="P69" s="54">
        <f>SUM(P65:P68)</f>
        <v>6472</v>
      </c>
      <c r="Q69" s="54">
        <f>SUM(Q65:Q68)</f>
        <v>323</v>
      </c>
      <c r="R69" s="55"/>
      <c r="S69" s="53">
        <f>SUM(S65:S68)</f>
        <v>704</v>
      </c>
      <c r="T69" s="54">
        <f>SUM(T65:T68)</f>
        <v>-21.5</v>
      </c>
      <c r="U69" s="54">
        <f>SUM(U65:U68)</f>
        <v>-56.5</v>
      </c>
      <c r="V69" s="54">
        <f>SUM(V65:V68)</f>
        <v>-143.5</v>
      </c>
      <c r="W69" s="54">
        <f>SUM(W65:W68)</f>
        <v>-484.5</v>
      </c>
      <c r="X69" s="55"/>
      <c r="Y69" s="53">
        <f>SUM(Y65:Y68)</f>
        <v>7709</v>
      </c>
      <c r="Z69" s="54">
        <f>SUM(Z65:Z68)</f>
        <v>819</v>
      </c>
      <c r="AA69" s="54">
        <f>SUM(AA65:AA68)</f>
        <v>554</v>
      </c>
      <c r="AB69" s="54">
        <f>SUM(AB65:AB68)</f>
        <v>6572</v>
      </c>
      <c r="AC69" s="54">
        <f>SUM(AC65:AC68)</f>
        <v>979</v>
      </c>
      <c r="AD69" s="55"/>
      <c r="AE69" s="53">
        <f>SUM(AE65:AE68)</f>
        <v>1408</v>
      </c>
      <c r="AF69" s="54">
        <f>SUM(AF65:AF68)</f>
        <v>-43</v>
      </c>
      <c r="AG69" s="54">
        <f>SUM(AG65:AG68)</f>
        <v>-113</v>
      </c>
      <c r="AH69" s="54">
        <f>SUM(AH65:AH68)</f>
        <v>-287</v>
      </c>
      <c r="AI69" s="54">
        <f>SUM(AI65:AI68)</f>
        <v>-969</v>
      </c>
      <c r="AJ69" s="55"/>
      <c r="AK69" s="53">
        <f>SUM(AK65:AK68)</f>
        <v>7044</v>
      </c>
      <c r="AL69" s="54">
        <f>SUM(AL65:AL68)</f>
        <v>1036</v>
      </c>
      <c r="AM69" s="54">
        <f>SUM(AM65:AM68)</f>
        <v>471</v>
      </c>
      <c r="AN69" s="54">
        <f>SUM(AN65:AN68)</f>
        <v>1116</v>
      </c>
      <c r="AO69" s="54">
        <f>SUM(AO65:AO68)</f>
        <v>6966</v>
      </c>
      <c r="AP69" s="55"/>
      <c r="BB69" s="255"/>
      <c r="BC69" s="255"/>
      <c r="BD69" s="52"/>
      <c r="BE69" s="139"/>
      <c r="BF69" s="140"/>
      <c r="BG69" s="140"/>
      <c r="BH69" s="140"/>
      <c r="BI69" s="140"/>
      <c r="BJ69" s="55"/>
      <c r="BK69" s="255"/>
      <c r="BL69" s="52"/>
      <c r="BM69" s="139"/>
      <c r="BN69" s="140"/>
      <c r="BO69" s="140"/>
      <c r="BP69" s="140"/>
      <c r="BQ69" s="140"/>
      <c r="BR69" s="55"/>
      <c r="BS69" s="255"/>
      <c r="BT69" s="52"/>
      <c r="BU69" s="16" t="str">
        <f t="shared" si="11"/>
        <v/>
      </c>
      <c r="BV69" s="16" t="str">
        <f t="shared" si="12"/>
        <v/>
      </c>
      <c r="BW69" s="16" t="str">
        <f t="shared" si="13"/>
        <v/>
      </c>
      <c r="BX69" s="16" t="str">
        <f t="shared" si="14"/>
        <v/>
      </c>
      <c r="BY69" s="16" t="str">
        <f t="shared" si="15"/>
        <v/>
      </c>
      <c r="BZ69" s="255"/>
      <c r="CA69" s="255"/>
      <c r="CB69" s="52"/>
      <c r="CC69" s="270">
        <f>SUM(CC65:CC68)</f>
        <v>344447.80620039767</v>
      </c>
      <c r="CD69" s="270">
        <f>SUM(CD65:CD68)</f>
        <v>58620.696570759304</v>
      </c>
      <c r="CE69" s="270">
        <f>SUM(CE65:CE68)</f>
        <v>88038.472046270384</v>
      </c>
      <c r="CF69" s="270">
        <f>SUM(CF65:CF68)</f>
        <v>1221985.369295995</v>
      </c>
      <c r="CG69" s="270">
        <f>SUM(CG65:CG68)</f>
        <v>134780.52258127515</v>
      </c>
      <c r="CH69" s="271">
        <f t="shared" si="60"/>
        <v>1847872.8666946974</v>
      </c>
      <c r="CI69" s="272"/>
      <c r="CJ69" s="272"/>
      <c r="CK69" s="270">
        <f>SUM(CK65:CK68)</f>
        <v>344447.80620039767</v>
      </c>
      <c r="CL69" s="270">
        <f>SUM(CL65:CL68)</f>
        <v>58620.696570759304</v>
      </c>
      <c r="CM69" s="270">
        <f>SUM(CM65:CM68)</f>
        <v>88038.472046270384</v>
      </c>
      <c r="CN69" s="270">
        <f>SUM(CN65:CN68)</f>
        <v>1221985.369295995</v>
      </c>
      <c r="CO69" s="270">
        <f>SUM(CO65:CO68)</f>
        <v>134780.52258127515</v>
      </c>
      <c r="CP69" s="271">
        <f t="shared" si="3"/>
        <v>1847872.8666946974</v>
      </c>
      <c r="CS69" s="270">
        <f>SUM(CS65:CS68)</f>
        <v>328174.61489959434</v>
      </c>
      <c r="CT69" s="270">
        <f>SUM(CT65:CT68)</f>
        <v>50504.469086365243</v>
      </c>
      <c r="CU69" s="270">
        <f>SUM(CU65:CU68)</f>
        <v>60974.546206047416</v>
      </c>
      <c r="CV69" s="270">
        <f>SUM(CV65:CV68)</f>
        <v>1238644.8723830685</v>
      </c>
      <c r="CW69" s="270">
        <f>SUM(CW65:CW68)</f>
        <v>415760.06196941197</v>
      </c>
      <c r="CX69" s="271">
        <f t="shared" si="5"/>
        <v>2094058.5645444875</v>
      </c>
      <c r="DA69" s="270">
        <f>SUM(DA65:DA68)</f>
        <v>367345.72571656184</v>
      </c>
      <c r="DB69" s="270">
        <f>SUM(DB65:DB68)</f>
        <v>48473.838082705755</v>
      </c>
      <c r="DC69" s="270">
        <f>SUM(DC65:DC68)</f>
        <v>54684.49351179567</v>
      </c>
      <c r="DD69" s="270">
        <f>SUM(DD65:DD68)</f>
        <v>1209616.95033741</v>
      </c>
      <c r="DE69" s="270">
        <f>SUM(DE65:DE68)</f>
        <v>128817.53115235777</v>
      </c>
      <c r="DF69" s="271">
        <f t="shared" si="7"/>
        <v>1808938.538800831</v>
      </c>
      <c r="DI69" s="270">
        <f>SUM(DI65:DI68)</f>
        <v>300449.29209084524</v>
      </c>
      <c r="DJ69" s="270">
        <f>SUM(DJ65:DJ68)</f>
        <v>64249.794608810735</v>
      </c>
      <c r="DK69" s="270">
        <f>SUM(DK65:DK68)</f>
        <v>51077.454444649542</v>
      </c>
      <c r="DL69" s="270">
        <f>SUM(DL65:DL68)</f>
        <v>199787.82868816273</v>
      </c>
      <c r="DM69" s="270">
        <f>SUM(DM65:DM68)</f>
        <v>3075042.7856698073</v>
      </c>
      <c r="DN69" s="271">
        <f t="shared" si="16"/>
        <v>3690607.1555022756</v>
      </c>
      <c r="DQ69" s="270">
        <f>SUM(DQ65:DQ68)</f>
        <v>378791.51372478018</v>
      </c>
      <c r="DR69" s="270">
        <f>SUM(DR65:DR68)</f>
        <v>60188.532601491752</v>
      </c>
      <c r="DS69" s="270">
        <f>SUM(DS65:DS68)</f>
        <v>38497.349056146057</v>
      </c>
      <c r="DT69" s="270">
        <f>SUM(DT65:DT68)</f>
        <v>141731.98459684572</v>
      </c>
      <c r="DU69" s="270">
        <f>SUM(DU65:DU68)</f>
        <v>2501157.7240356989</v>
      </c>
      <c r="DV69" s="271">
        <f t="shared" si="10"/>
        <v>3120367.1040149629</v>
      </c>
    </row>
    <row r="70" spans="1:126" ht="25.5" hidden="1" customHeight="1">
      <c r="A70" s="232"/>
      <c r="B70" s="193" t="s">
        <v>39</v>
      </c>
      <c r="C70" s="38"/>
      <c r="D70" s="39">
        <f>L70</f>
        <v>0</v>
      </c>
      <c r="E70" s="40">
        <f>D70+SUM(AE70:AI70)</f>
        <v>0</v>
      </c>
      <c r="F70" s="41" t="s">
        <v>26</v>
      </c>
      <c r="G70" s="265">
        <f>'[9]NAW3 - Asset Repl - ENWL'!G67</f>
        <v>0</v>
      </c>
      <c r="H70" s="265">
        <f>'[9]NAW3 - Asset Repl - ENWL'!H67</f>
        <v>0</v>
      </c>
      <c r="I70" s="265">
        <f>'[9]NAW3 - Asset Repl - ENWL'!I67</f>
        <v>0</v>
      </c>
      <c r="J70" s="265">
        <f>'[9]NAW3 - Asset Repl - ENWL'!J67</f>
        <v>0</v>
      </c>
      <c r="K70" s="265">
        <f>'[9]NAW3 - Asset Repl - ENWL'!K67</f>
        <v>0</v>
      </c>
      <c r="L70" s="42">
        <f>SUM(G70:K70)</f>
        <v>0</v>
      </c>
      <c r="M70" s="265">
        <f>'[9]NAW3 - Asset Repl - ENWL'!M67</f>
        <v>0</v>
      </c>
      <c r="N70" s="265">
        <f>'[9]NAW3 - Asset Repl - ENWL'!N67</f>
        <v>0</v>
      </c>
      <c r="O70" s="265">
        <f>'[9]NAW3 - Asset Repl - ENWL'!O67</f>
        <v>0</v>
      </c>
      <c r="P70" s="265">
        <f>'[9]NAW3 - Asset Repl - ENWL'!P67</f>
        <v>0</v>
      </c>
      <c r="Q70" s="265">
        <f>'[9]NAW3 - Asset Repl - ENWL'!Q67</f>
        <v>0</v>
      </c>
      <c r="R70" s="42">
        <f>SUM(M70:Q70)</f>
        <v>0</v>
      </c>
      <c r="S70" s="265">
        <f>'[9]NAW3 - Asset Repl - ENWL'!S67</f>
        <v>0</v>
      </c>
      <c r="T70" s="265">
        <f>'[9]NAW3 - Asset Repl - ENWL'!T67</f>
        <v>0</v>
      </c>
      <c r="U70" s="265">
        <f>'[9]NAW3 - Asset Repl - ENWL'!U67</f>
        <v>0</v>
      </c>
      <c r="V70" s="265">
        <f>'[9]NAW3 - Asset Repl - ENWL'!V67</f>
        <v>0</v>
      </c>
      <c r="W70" s="265">
        <f>'[9]NAW3 - Asset Repl - ENWL'!W67</f>
        <v>0</v>
      </c>
      <c r="X70" s="42">
        <f>SUM(S70:W70)</f>
        <v>0</v>
      </c>
      <c r="Y70" s="266">
        <f>'[9]NAW3 - Asset Repl - ENWL'!Y67</f>
        <v>0</v>
      </c>
      <c r="Z70" s="266">
        <f>'[9]NAW3 - Asset Repl - ENWL'!Z67</f>
        <v>0</v>
      </c>
      <c r="AA70" s="266">
        <f>'[9]NAW3 - Asset Repl - ENWL'!AA67</f>
        <v>0</v>
      </c>
      <c r="AB70" s="266">
        <f>'[9]NAW3 - Asset Repl - ENWL'!AB67</f>
        <v>0</v>
      </c>
      <c r="AC70" s="266">
        <f>'[9]NAW3 - Asset Repl - ENWL'!AC67</f>
        <v>0</v>
      </c>
      <c r="AD70" s="42">
        <f>SUM(Y70:AC70)</f>
        <v>0</v>
      </c>
      <c r="AE70" s="266">
        <f>'[9]NAW3 - Asset Repl - ENWL'!AE67</f>
        <v>0</v>
      </c>
      <c r="AF70" s="266">
        <f>'[9]NAW3 - Asset Repl - ENWL'!AF67</f>
        <v>0</v>
      </c>
      <c r="AG70" s="266">
        <f>'[9]NAW3 - Asset Repl - ENWL'!AG67</f>
        <v>0</v>
      </c>
      <c r="AH70" s="266">
        <f>'[9]NAW3 - Asset Repl - ENWL'!AH67</f>
        <v>0</v>
      </c>
      <c r="AI70" s="266">
        <f>'[9]NAW3 - Asset Repl - ENWL'!AI67</f>
        <v>0</v>
      </c>
      <c r="AJ70" s="42">
        <f>SUM(AE70:AI70)</f>
        <v>0</v>
      </c>
      <c r="AK70" s="266">
        <f>'[9]NAW3 - Asset Repl - ENWL'!AK67</f>
        <v>0</v>
      </c>
      <c r="AL70" s="266">
        <f>'[9]NAW3 - Asset Repl - ENWL'!AL67</f>
        <v>0</v>
      </c>
      <c r="AM70" s="266">
        <f>'[9]NAW3 - Asset Repl - ENWL'!AM67</f>
        <v>0</v>
      </c>
      <c r="AN70" s="266">
        <f>'[9]NAW3 - Asset Repl - ENWL'!AN67</f>
        <v>0</v>
      </c>
      <c r="AO70" s="266">
        <f>'[9]NAW3 - Asset Repl - ENWL'!AO67</f>
        <v>0</v>
      </c>
      <c r="AP70" s="42">
        <f>SUM(AK70:AO70)</f>
        <v>0</v>
      </c>
      <c r="BB70" s="255"/>
      <c r="BC70" s="255"/>
      <c r="BD70" s="41" t="s">
        <v>26</v>
      </c>
      <c r="BE70" s="267">
        <f>'ENWL - HI Probs. of Failure '!O$23</f>
        <v>0</v>
      </c>
      <c r="BF70" s="267">
        <f>'ENWL - HI Probs. of Failure '!P$23</f>
        <v>0</v>
      </c>
      <c r="BG70" s="267">
        <f>'ENWL - HI Probs. of Failure '!Q$23</f>
        <v>0</v>
      </c>
      <c r="BH70" s="267">
        <f>'ENWL - HI Probs. of Failure '!R$23</f>
        <v>0</v>
      </c>
      <c r="BI70" s="267">
        <f>'ENWL - HI Probs. of Failure '!S$23</f>
        <v>0</v>
      </c>
      <c r="BJ70" s="141"/>
      <c r="BK70" s="255"/>
      <c r="BL70" s="41" t="s">
        <v>26</v>
      </c>
      <c r="BM70" s="274">
        <f>IFERROR($BM2*'ENWL - Ave Crit'!$Q$23,0)</f>
        <v>0</v>
      </c>
      <c r="BN70" s="274">
        <f>IFERROR($BM2*'ENWL - Ave Crit'!$Q$23,0)</f>
        <v>0</v>
      </c>
      <c r="BO70" s="274">
        <f>IFERROR($BM2*'ENWL - Ave Crit'!$Q$23,0)</f>
        <v>0</v>
      </c>
      <c r="BP70" s="274">
        <f>IFERROR($BM2*'ENWL - Ave Crit'!$Q$23,0)</f>
        <v>0</v>
      </c>
      <c r="BQ70" s="274">
        <f>IFERROR($BM2*'ENWL - Ave Crit'!$Q$23,0)</f>
        <v>0</v>
      </c>
      <c r="BR70" s="141"/>
      <c r="BS70" s="255"/>
      <c r="BT70" s="41" t="s">
        <v>26</v>
      </c>
      <c r="BU70" s="16" t="str">
        <f t="shared" si="11"/>
        <v/>
      </c>
      <c r="BV70" s="16" t="str">
        <f t="shared" si="12"/>
        <v/>
      </c>
      <c r="BW70" s="16" t="str">
        <f t="shared" si="13"/>
        <v/>
      </c>
      <c r="BX70" s="16" t="str">
        <f t="shared" si="14"/>
        <v/>
      </c>
      <c r="BY70" s="16" t="str">
        <f t="shared" si="15"/>
        <v/>
      </c>
      <c r="BZ70" s="255"/>
      <c r="CA70" s="255"/>
      <c r="CB70" s="41" t="s">
        <v>26</v>
      </c>
      <c r="CC70" s="269" t="str">
        <f>IF(BU70="","",M70*BU70)</f>
        <v/>
      </c>
      <c r="CD70" s="269" t="str">
        <f t="shared" ref="CD70:CG73" si="78">IF(BV70="","",N70*BV70)</f>
        <v/>
      </c>
      <c r="CE70" s="269" t="str">
        <f t="shared" si="78"/>
        <v/>
      </c>
      <c r="CF70" s="269" t="str">
        <f t="shared" si="78"/>
        <v/>
      </c>
      <c r="CG70" s="269" t="str">
        <f t="shared" si="78"/>
        <v/>
      </c>
      <c r="CH70" s="271">
        <f t="shared" si="60"/>
        <v>0</v>
      </c>
      <c r="CI70" s="272"/>
      <c r="CJ70" s="272"/>
      <c r="CK70" s="269" t="str">
        <f t="shared" ref="CK70:CO73" si="79">IF(BU70="","",G70*BU70)</f>
        <v/>
      </c>
      <c r="CL70" s="269" t="str">
        <f t="shared" si="79"/>
        <v/>
      </c>
      <c r="CM70" s="269" t="str">
        <f t="shared" si="79"/>
        <v/>
      </c>
      <c r="CN70" s="269" t="str">
        <f t="shared" si="79"/>
        <v/>
      </c>
      <c r="CO70" s="269" t="str">
        <f t="shared" si="79"/>
        <v/>
      </c>
      <c r="CP70" s="271">
        <f t="shared" si="3"/>
        <v>0</v>
      </c>
      <c r="CS70" s="269" t="str">
        <f>IF(BU70="","",Y70*BU70)</f>
        <v/>
      </c>
      <c r="CT70" s="269" t="str">
        <f t="shared" ref="CT70:CW73" si="80">IF(BV70="","",Z70*BV70)</f>
        <v/>
      </c>
      <c r="CU70" s="269" t="str">
        <f t="shared" si="80"/>
        <v/>
      </c>
      <c r="CV70" s="269" t="str">
        <f t="shared" si="80"/>
        <v/>
      </c>
      <c r="CW70" s="269" t="str">
        <f t="shared" si="80"/>
        <v/>
      </c>
      <c r="CX70" s="271">
        <f t="shared" si="5"/>
        <v>0</v>
      </c>
      <c r="DA70" s="269" t="str">
        <f>IF(BU70="","",(S70+Y70)*BU70)</f>
        <v/>
      </c>
      <c r="DB70" s="269" t="str">
        <f t="shared" ref="DB70:DE73" si="81">IF(BV70="","",(T70+Z70)*BV70)</f>
        <v/>
      </c>
      <c r="DC70" s="269" t="str">
        <f t="shared" si="81"/>
        <v/>
      </c>
      <c r="DD70" s="269" t="str">
        <f t="shared" si="81"/>
        <v/>
      </c>
      <c r="DE70" s="269" t="str">
        <f t="shared" si="81"/>
        <v/>
      </c>
      <c r="DF70" s="271">
        <f t="shared" si="7"/>
        <v>0</v>
      </c>
      <c r="DI70" s="269" t="str">
        <f>IF(BU70="","",AK70*BU70)</f>
        <v/>
      </c>
      <c r="DJ70" s="269" t="str">
        <f t="shared" ref="DJ70:DM73" si="82">IF(BV70="","",AL70*BV70)</f>
        <v/>
      </c>
      <c r="DK70" s="269" t="str">
        <f t="shared" si="82"/>
        <v/>
      </c>
      <c r="DL70" s="269" t="str">
        <f t="shared" si="82"/>
        <v/>
      </c>
      <c r="DM70" s="269" t="str">
        <f t="shared" si="82"/>
        <v/>
      </c>
      <c r="DN70" s="271">
        <f t="shared" si="16"/>
        <v>0</v>
      </c>
      <c r="DQ70" s="269" t="str">
        <f>IF(BU70="","",(AE70+AK70)*BU70)</f>
        <v/>
      </c>
      <c r="DR70" s="269" t="str">
        <f t="shared" ref="DR70:DU73" si="83">IF(BV70="","",(AF70+AL70)*BV70)</f>
        <v/>
      </c>
      <c r="DS70" s="269" t="str">
        <f t="shared" si="83"/>
        <v/>
      </c>
      <c r="DT70" s="269" t="str">
        <f t="shared" si="83"/>
        <v/>
      </c>
      <c r="DU70" s="269" t="str">
        <f t="shared" si="83"/>
        <v/>
      </c>
      <c r="DV70" s="271">
        <f t="shared" si="10"/>
        <v>0</v>
      </c>
    </row>
    <row r="71" spans="1:126" ht="25.5" hidden="1" customHeight="1">
      <c r="A71" s="232"/>
      <c r="B71" s="157"/>
      <c r="C71" s="43"/>
      <c r="D71" s="44">
        <f>L71</f>
        <v>0</v>
      </c>
      <c r="E71" s="45">
        <f>D71+SUM(AE71:AI71)</f>
        <v>0</v>
      </c>
      <c r="F71" s="46" t="s">
        <v>28</v>
      </c>
      <c r="G71" s="265">
        <f>'[9]NAW3 - Asset Repl - ENWL'!G68</f>
        <v>0</v>
      </c>
      <c r="H71" s="265">
        <f>'[9]NAW3 - Asset Repl - ENWL'!H68</f>
        <v>0</v>
      </c>
      <c r="I71" s="265">
        <f>'[9]NAW3 - Asset Repl - ENWL'!I68</f>
        <v>0</v>
      </c>
      <c r="J71" s="265">
        <f>'[9]NAW3 - Asset Repl - ENWL'!J68</f>
        <v>0</v>
      </c>
      <c r="K71" s="265">
        <f>'[9]NAW3 - Asset Repl - ENWL'!K68</f>
        <v>0</v>
      </c>
      <c r="L71" s="47">
        <f>SUM(G71:K71)</f>
        <v>0</v>
      </c>
      <c r="M71" s="265">
        <f>'[9]NAW3 - Asset Repl - ENWL'!M68</f>
        <v>0</v>
      </c>
      <c r="N71" s="265">
        <f>'[9]NAW3 - Asset Repl - ENWL'!N68</f>
        <v>0</v>
      </c>
      <c r="O71" s="265">
        <f>'[9]NAW3 - Asset Repl - ENWL'!O68</f>
        <v>0</v>
      </c>
      <c r="P71" s="265">
        <f>'[9]NAW3 - Asset Repl - ENWL'!P68</f>
        <v>0</v>
      </c>
      <c r="Q71" s="265">
        <f>'[9]NAW3 - Asset Repl - ENWL'!Q68</f>
        <v>0</v>
      </c>
      <c r="R71" s="47">
        <f>SUM(M71:Q71)</f>
        <v>0</v>
      </c>
      <c r="S71" s="265">
        <f>'[9]NAW3 - Asset Repl - ENWL'!S68</f>
        <v>0</v>
      </c>
      <c r="T71" s="265">
        <f>'[9]NAW3 - Asset Repl - ENWL'!T68</f>
        <v>0</v>
      </c>
      <c r="U71" s="265">
        <f>'[9]NAW3 - Asset Repl - ENWL'!U68</f>
        <v>0</v>
      </c>
      <c r="V71" s="265">
        <f>'[9]NAW3 - Asset Repl - ENWL'!V68</f>
        <v>0</v>
      </c>
      <c r="W71" s="265">
        <f>'[9]NAW3 - Asset Repl - ENWL'!W68</f>
        <v>0</v>
      </c>
      <c r="X71" s="47">
        <f>SUM(S71:W71)</f>
        <v>0</v>
      </c>
      <c r="Y71" s="265">
        <f>'[9]NAW3 - Asset Repl - ENWL'!Y68</f>
        <v>0</v>
      </c>
      <c r="Z71" s="265">
        <f>'[9]NAW3 - Asset Repl - ENWL'!Z68</f>
        <v>0</v>
      </c>
      <c r="AA71" s="265">
        <f>'[9]NAW3 - Asset Repl - ENWL'!AA68</f>
        <v>0</v>
      </c>
      <c r="AB71" s="265">
        <f>'[9]NAW3 - Asset Repl - ENWL'!AB68</f>
        <v>0</v>
      </c>
      <c r="AC71" s="265">
        <f>'[9]NAW3 - Asset Repl - ENWL'!AC68</f>
        <v>0</v>
      </c>
      <c r="AD71" s="47">
        <f>SUM(Y71:AC71)</f>
        <v>0</v>
      </c>
      <c r="AE71" s="265">
        <f>'[9]NAW3 - Asset Repl - ENWL'!AE68</f>
        <v>0</v>
      </c>
      <c r="AF71" s="265">
        <f>'[9]NAW3 - Asset Repl - ENWL'!AF68</f>
        <v>0</v>
      </c>
      <c r="AG71" s="265">
        <f>'[9]NAW3 - Asset Repl - ENWL'!AG68</f>
        <v>0</v>
      </c>
      <c r="AH71" s="265">
        <f>'[9]NAW3 - Asset Repl - ENWL'!AH68</f>
        <v>0</v>
      </c>
      <c r="AI71" s="265">
        <f>'[9]NAW3 - Asset Repl - ENWL'!AI68</f>
        <v>0</v>
      </c>
      <c r="AJ71" s="47">
        <f>SUM(AE71:AI71)</f>
        <v>0</v>
      </c>
      <c r="AK71" s="265">
        <f>'[9]NAW3 - Asset Repl - ENWL'!AK68</f>
        <v>0</v>
      </c>
      <c r="AL71" s="265">
        <f>'[9]NAW3 - Asset Repl - ENWL'!AL68</f>
        <v>0</v>
      </c>
      <c r="AM71" s="265">
        <f>'[9]NAW3 - Asset Repl - ENWL'!AM68</f>
        <v>0</v>
      </c>
      <c r="AN71" s="265">
        <f>'[9]NAW3 - Asset Repl - ENWL'!AN68</f>
        <v>0</v>
      </c>
      <c r="AO71" s="265">
        <f>'[9]NAW3 - Asset Repl - ENWL'!AO68</f>
        <v>0</v>
      </c>
      <c r="AP71" s="47">
        <f>SUM(AK71:AO71)</f>
        <v>0</v>
      </c>
      <c r="BB71" s="255"/>
      <c r="BC71" s="255"/>
      <c r="BD71" s="46" t="s">
        <v>28</v>
      </c>
      <c r="BE71" s="267">
        <f>'ENWL - HI Probs. of Failure '!O$23</f>
        <v>0</v>
      </c>
      <c r="BF71" s="267">
        <f>'ENWL - HI Probs. of Failure '!P$23</f>
        <v>0</v>
      </c>
      <c r="BG71" s="267">
        <f>'ENWL - HI Probs. of Failure '!Q$23</f>
        <v>0</v>
      </c>
      <c r="BH71" s="267">
        <f>'ENWL - HI Probs. of Failure '!R$23</f>
        <v>0</v>
      </c>
      <c r="BI71" s="267">
        <f>'ENWL - HI Probs. of Failure '!S$23</f>
        <v>0</v>
      </c>
      <c r="BJ71" s="142"/>
      <c r="BK71" s="255"/>
      <c r="BL71" s="46" t="s">
        <v>28</v>
      </c>
      <c r="BM71" s="274">
        <f>IFERROR($BM3*'ENWL - Ave Crit'!$Q$23,0)</f>
        <v>0</v>
      </c>
      <c r="BN71" s="274">
        <f>IFERROR($BM3*'ENWL - Ave Crit'!$Q$23,0)</f>
        <v>0</v>
      </c>
      <c r="BO71" s="274">
        <f>IFERROR($BM3*'ENWL - Ave Crit'!$Q$23,0)</f>
        <v>0</v>
      </c>
      <c r="BP71" s="274">
        <f>IFERROR($BM3*'ENWL - Ave Crit'!$Q$23,0)</f>
        <v>0</v>
      </c>
      <c r="BQ71" s="274">
        <f>IFERROR($BM3*'ENWL - Ave Crit'!$Q$23,0)</f>
        <v>0</v>
      </c>
      <c r="BR71" s="142"/>
      <c r="BS71" s="255"/>
      <c r="BT71" s="46" t="s">
        <v>28</v>
      </c>
      <c r="BU71" s="16" t="str">
        <f t="shared" si="11"/>
        <v/>
      </c>
      <c r="BV71" s="16" t="str">
        <f t="shared" si="12"/>
        <v/>
      </c>
      <c r="BW71" s="16" t="str">
        <f t="shared" si="13"/>
        <v/>
      </c>
      <c r="BX71" s="16" t="str">
        <f t="shared" si="14"/>
        <v/>
      </c>
      <c r="BY71" s="16" t="str">
        <f t="shared" si="15"/>
        <v/>
      </c>
      <c r="BZ71" s="255"/>
      <c r="CA71" s="255"/>
      <c r="CB71" s="46" t="s">
        <v>28</v>
      </c>
      <c r="CC71" s="269" t="str">
        <f>IF(BU71="","",M71*BU71)</f>
        <v/>
      </c>
      <c r="CD71" s="269" t="str">
        <f t="shared" si="78"/>
        <v/>
      </c>
      <c r="CE71" s="269" t="str">
        <f t="shared" si="78"/>
        <v/>
      </c>
      <c r="CF71" s="269" t="str">
        <f t="shared" si="78"/>
        <v/>
      </c>
      <c r="CG71" s="269" t="str">
        <f t="shared" si="78"/>
        <v/>
      </c>
      <c r="CH71" s="271">
        <f t="shared" si="60"/>
        <v>0</v>
      </c>
      <c r="CI71" s="272"/>
      <c r="CJ71" s="272"/>
      <c r="CK71" s="269" t="str">
        <f t="shared" si="79"/>
        <v/>
      </c>
      <c r="CL71" s="269" t="str">
        <f t="shared" si="79"/>
        <v/>
      </c>
      <c r="CM71" s="269" t="str">
        <f t="shared" si="79"/>
        <v/>
      </c>
      <c r="CN71" s="269" t="str">
        <f t="shared" si="79"/>
        <v/>
      </c>
      <c r="CO71" s="269" t="str">
        <f t="shared" si="79"/>
        <v/>
      </c>
      <c r="CP71" s="271">
        <f t="shared" si="3"/>
        <v>0</v>
      </c>
      <c r="CS71" s="269" t="str">
        <f>IF(BU71="","",Y71*BU71)</f>
        <v/>
      </c>
      <c r="CT71" s="269" t="str">
        <f t="shared" si="80"/>
        <v/>
      </c>
      <c r="CU71" s="269" t="str">
        <f t="shared" si="80"/>
        <v/>
      </c>
      <c r="CV71" s="269" t="str">
        <f t="shared" si="80"/>
        <v/>
      </c>
      <c r="CW71" s="269" t="str">
        <f t="shared" si="80"/>
        <v/>
      </c>
      <c r="CX71" s="271">
        <f t="shared" si="5"/>
        <v>0</v>
      </c>
      <c r="DA71" s="269" t="str">
        <f>IF(BU71="","",(S71+Y71)*BU71)</f>
        <v/>
      </c>
      <c r="DB71" s="269" t="str">
        <f t="shared" si="81"/>
        <v/>
      </c>
      <c r="DC71" s="269" t="str">
        <f t="shared" si="81"/>
        <v/>
      </c>
      <c r="DD71" s="269" t="str">
        <f t="shared" si="81"/>
        <v/>
      </c>
      <c r="DE71" s="269" t="str">
        <f t="shared" si="81"/>
        <v/>
      </c>
      <c r="DF71" s="271">
        <f t="shared" si="7"/>
        <v>0</v>
      </c>
      <c r="DI71" s="269" t="str">
        <f>IF(BU71="","",AK71*BU71)</f>
        <v/>
      </c>
      <c r="DJ71" s="269" t="str">
        <f t="shared" si="82"/>
        <v/>
      </c>
      <c r="DK71" s="269" t="str">
        <f t="shared" si="82"/>
        <v/>
      </c>
      <c r="DL71" s="269" t="str">
        <f t="shared" si="82"/>
        <v/>
      </c>
      <c r="DM71" s="269" t="str">
        <f t="shared" si="82"/>
        <v/>
      </c>
      <c r="DN71" s="271">
        <f t="shared" si="16"/>
        <v>0</v>
      </c>
      <c r="DQ71" s="269" t="str">
        <f>IF(BU71="","",(AE71+AK71)*BU71)</f>
        <v/>
      </c>
      <c r="DR71" s="269" t="str">
        <f t="shared" si="83"/>
        <v/>
      </c>
      <c r="DS71" s="269" t="str">
        <f t="shared" si="83"/>
        <v/>
      </c>
      <c r="DT71" s="269" t="str">
        <f t="shared" si="83"/>
        <v/>
      </c>
      <c r="DU71" s="269" t="str">
        <f t="shared" si="83"/>
        <v/>
      </c>
      <c r="DV71" s="271">
        <f t="shared" si="10"/>
        <v>0</v>
      </c>
    </row>
    <row r="72" spans="1:126" ht="25.5" hidden="1" customHeight="1">
      <c r="A72" s="232"/>
      <c r="B72" s="157"/>
      <c r="C72" s="43"/>
      <c r="D72" s="44">
        <f>L72</f>
        <v>0</v>
      </c>
      <c r="E72" s="45">
        <f>D72+SUM(AE72:AI72)</f>
        <v>0</v>
      </c>
      <c r="F72" s="46" t="s">
        <v>30</v>
      </c>
      <c r="G72" s="265">
        <f>'[9]NAW3 - Asset Repl - ENWL'!G69</f>
        <v>0</v>
      </c>
      <c r="H72" s="265">
        <f>'[9]NAW3 - Asset Repl - ENWL'!H69</f>
        <v>0</v>
      </c>
      <c r="I72" s="265">
        <f>'[9]NAW3 - Asset Repl - ENWL'!I69</f>
        <v>0</v>
      </c>
      <c r="J72" s="265">
        <f>'[9]NAW3 - Asset Repl - ENWL'!J69</f>
        <v>0</v>
      </c>
      <c r="K72" s="265">
        <f>'[9]NAW3 - Asset Repl - ENWL'!K69</f>
        <v>0</v>
      </c>
      <c r="L72" s="47">
        <f>SUM(G72:K72)</f>
        <v>0</v>
      </c>
      <c r="M72" s="265">
        <f>'[9]NAW3 - Asset Repl - ENWL'!M69</f>
        <v>0</v>
      </c>
      <c r="N72" s="265">
        <f>'[9]NAW3 - Asset Repl - ENWL'!N69</f>
        <v>0</v>
      </c>
      <c r="O72" s="265">
        <f>'[9]NAW3 - Asset Repl - ENWL'!O69</f>
        <v>0</v>
      </c>
      <c r="P72" s="265">
        <f>'[9]NAW3 - Asset Repl - ENWL'!P69</f>
        <v>0</v>
      </c>
      <c r="Q72" s="265">
        <f>'[9]NAW3 - Asset Repl - ENWL'!Q69</f>
        <v>0</v>
      </c>
      <c r="R72" s="47">
        <f>SUM(M72:Q72)</f>
        <v>0</v>
      </c>
      <c r="S72" s="265">
        <f>'[9]NAW3 - Asset Repl - ENWL'!S69</f>
        <v>0</v>
      </c>
      <c r="T72" s="265">
        <f>'[9]NAW3 - Asset Repl - ENWL'!T69</f>
        <v>0</v>
      </c>
      <c r="U72" s="265">
        <f>'[9]NAW3 - Asset Repl - ENWL'!U69</f>
        <v>0</v>
      </c>
      <c r="V72" s="265">
        <f>'[9]NAW3 - Asset Repl - ENWL'!V69</f>
        <v>0</v>
      </c>
      <c r="W72" s="265">
        <f>'[9]NAW3 - Asset Repl - ENWL'!W69</f>
        <v>0</v>
      </c>
      <c r="X72" s="47">
        <f>SUM(S72:W72)</f>
        <v>0</v>
      </c>
      <c r="Y72" s="265">
        <f>'[9]NAW3 - Asset Repl - ENWL'!Y69</f>
        <v>0</v>
      </c>
      <c r="Z72" s="265">
        <f>'[9]NAW3 - Asset Repl - ENWL'!Z69</f>
        <v>0</v>
      </c>
      <c r="AA72" s="265">
        <f>'[9]NAW3 - Asset Repl - ENWL'!AA69</f>
        <v>0</v>
      </c>
      <c r="AB72" s="265">
        <f>'[9]NAW3 - Asset Repl - ENWL'!AB69</f>
        <v>0</v>
      </c>
      <c r="AC72" s="265">
        <f>'[9]NAW3 - Asset Repl - ENWL'!AC69</f>
        <v>0</v>
      </c>
      <c r="AD72" s="47">
        <f>SUM(Y72:AC72)</f>
        <v>0</v>
      </c>
      <c r="AE72" s="265">
        <f>'[9]NAW3 - Asset Repl - ENWL'!AE69</f>
        <v>0</v>
      </c>
      <c r="AF72" s="265">
        <f>'[9]NAW3 - Asset Repl - ENWL'!AF69</f>
        <v>0</v>
      </c>
      <c r="AG72" s="265">
        <f>'[9]NAW3 - Asset Repl - ENWL'!AG69</f>
        <v>0</v>
      </c>
      <c r="AH72" s="265">
        <f>'[9]NAW3 - Asset Repl - ENWL'!AH69</f>
        <v>0</v>
      </c>
      <c r="AI72" s="265">
        <f>'[9]NAW3 - Asset Repl - ENWL'!AI69</f>
        <v>0</v>
      </c>
      <c r="AJ72" s="47">
        <f>SUM(AE72:AI72)</f>
        <v>0</v>
      </c>
      <c r="AK72" s="265">
        <f>'[9]NAW3 - Asset Repl - ENWL'!AK69</f>
        <v>0</v>
      </c>
      <c r="AL72" s="265">
        <f>'[9]NAW3 - Asset Repl - ENWL'!AL69</f>
        <v>0</v>
      </c>
      <c r="AM72" s="265">
        <f>'[9]NAW3 - Asset Repl - ENWL'!AM69</f>
        <v>0</v>
      </c>
      <c r="AN72" s="265">
        <f>'[9]NAW3 - Asset Repl - ENWL'!AN69</f>
        <v>0</v>
      </c>
      <c r="AO72" s="265">
        <f>'[9]NAW3 - Asset Repl - ENWL'!AO69</f>
        <v>0</v>
      </c>
      <c r="AP72" s="47">
        <f>SUM(AK72:AO72)</f>
        <v>0</v>
      </c>
      <c r="BB72" s="255"/>
      <c r="BC72" s="255"/>
      <c r="BD72" s="46" t="s">
        <v>30</v>
      </c>
      <c r="BE72" s="267">
        <f>'ENWL - HI Probs. of Failure '!O$23</f>
        <v>0</v>
      </c>
      <c r="BF72" s="267">
        <f>'ENWL - HI Probs. of Failure '!P$23</f>
        <v>0</v>
      </c>
      <c r="BG72" s="267">
        <f>'ENWL - HI Probs. of Failure '!Q$23</f>
        <v>0</v>
      </c>
      <c r="BH72" s="267">
        <f>'ENWL - HI Probs. of Failure '!R$23</f>
        <v>0</v>
      </c>
      <c r="BI72" s="267">
        <f>'ENWL - HI Probs. of Failure '!S$23</f>
        <v>0</v>
      </c>
      <c r="BJ72" s="142"/>
      <c r="BK72" s="255"/>
      <c r="BL72" s="46" t="s">
        <v>30</v>
      </c>
      <c r="BM72" s="274">
        <f>IFERROR($BM4*'ENWL - Ave Crit'!$Q$23,0)</f>
        <v>0</v>
      </c>
      <c r="BN72" s="274">
        <f>IFERROR($BM4*'ENWL - Ave Crit'!$Q$23,0)</f>
        <v>0</v>
      </c>
      <c r="BO72" s="274">
        <f>IFERROR($BM4*'ENWL - Ave Crit'!$Q$23,0)</f>
        <v>0</v>
      </c>
      <c r="BP72" s="274">
        <f>IFERROR($BM4*'ENWL - Ave Crit'!$Q$23,0)</f>
        <v>0</v>
      </c>
      <c r="BQ72" s="274">
        <f>IFERROR($BM4*'ENWL - Ave Crit'!$Q$23,0)</f>
        <v>0</v>
      </c>
      <c r="BR72" s="142"/>
      <c r="BS72" s="255"/>
      <c r="BT72" s="46" t="s">
        <v>30</v>
      </c>
      <c r="BU72" s="16" t="str">
        <f t="shared" si="11"/>
        <v/>
      </c>
      <c r="BV72" s="16" t="str">
        <f t="shared" si="12"/>
        <v/>
      </c>
      <c r="BW72" s="16" t="str">
        <f t="shared" si="13"/>
        <v/>
      </c>
      <c r="BX72" s="16" t="str">
        <f t="shared" si="14"/>
        <v/>
      </c>
      <c r="BY72" s="16" t="str">
        <f t="shared" si="15"/>
        <v/>
      </c>
      <c r="BZ72" s="255"/>
      <c r="CA72" s="255"/>
      <c r="CB72" s="46" t="s">
        <v>30</v>
      </c>
      <c r="CC72" s="269" t="str">
        <f>IF(BU72="","",M72*BU72)</f>
        <v/>
      </c>
      <c r="CD72" s="269" t="str">
        <f t="shared" si="78"/>
        <v/>
      </c>
      <c r="CE72" s="269" t="str">
        <f t="shared" si="78"/>
        <v/>
      </c>
      <c r="CF72" s="269" t="str">
        <f t="shared" si="78"/>
        <v/>
      </c>
      <c r="CG72" s="269" t="str">
        <f t="shared" si="78"/>
        <v/>
      </c>
      <c r="CH72" s="271">
        <f t="shared" si="60"/>
        <v>0</v>
      </c>
      <c r="CI72" s="272"/>
      <c r="CJ72" s="272"/>
      <c r="CK72" s="269" t="str">
        <f t="shared" si="79"/>
        <v/>
      </c>
      <c r="CL72" s="269" t="str">
        <f t="shared" si="79"/>
        <v/>
      </c>
      <c r="CM72" s="269" t="str">
        <f t="shared" si="79"/>
        <v/>
      </c>
      <c r="CN72" s="269" t="str">
        <f t="shared" si="79"/>
        <v/>
      </c>
      <c r="CO72" s="269" t="str">
        <f t="shared" si="79"/>
        <v/>
      </c>
      <c r="CP72" s="271">
        <f t="shared" si="3"/>
        <v>0</v>
      </c>
      <c r="CS72" s="269" t="str">
        <f>IF(BU72="","",Y72*BU72)</f>
        <v/>
      </c>
      <c r="CT72" s="269" t="str">
        <f t="shared" si="80"/>
        <v/>
      </c>
      <c r="CU72" s="269" t="str">
        <f t="shared" si="80"/>
        <v/>
      </c>
      <c r="CV72" s="269" t="str">
        <f t="shared" si="80"/>
        <v/>
      </c>
      <c r="CW72" s="269" t="str">
        <f t="shared" si="80"/>
        <v/>
      </c>
      <c r="CX72" s="271">
        <f t="shared" si="5"/>
        <v>0</v>
      </c>
      <c r="DA72" s="269" t="str">
        <f>IF(BU72="","",(S72+Y72)*BU72)</f>
        <v/>
      </c>
      <c r="DB72" s="269" t="str">
        <f t="shared" si="81"/>
        <v/>
      </c>
      <c r="DC72" s="269" t="str">
        <f t="shared" si="81"/>
        <v/>
      </c>
      <c r="DD72" s="269" t="str">
        <f t="shared" si="81"/>
        <v/>
      </c>
      <c r="DE72" s="269" t="str">
        <f t="shared" si="81"/>
        <v/>
      </c>
      <c r="DF72" s="271">
        <f t="shared" si="7"/>
        <v>0</v>
      </c>
      <c r="DI72" s="269" t="str">
        <f>IF(BU72="","",AK72*BU72)</f>
        <v/>
      </c>
      <c r="DJ72" s="269" t="str">
        <f t="shared" si="82"/>
        <v/>
      </c>
      <c r="DK72" s="269" t="str">
        <f t="shared" si="82"/>
        <v/>
      </c>
      <c r="DL72" s="269" t="str">
        <f t="shared" si="82"/>
        <v/>
      </c>
      <c r="DM72" s="269" t="str">
        <f t="shared" si="82"/>
        <v/>
      </c>
      <c r="DN72" s="271">
        <f t="shared" si="16"/>
        <v>0</v>
      </c>
      <c r="DQ72" s="269" t="str">
        <f>IF(BU72="","",(AE72+AK72)*BU72)</f>
        <v/>
      </c>
      <c r="DR72" s="269" t="str">
        <f t="shared" si="83"/>
        <v/>
      </c>
      <c r="DS72" s="269" t="str">
        <f t="shared" si="83"/>
        <v/>
      </c>
      <c r="DT72" s="269" t="str">
        <f t="shared" si="83"/>
        <v/>
      </c>
      <c r="DU72" s="269" t="str">
        <f t="shared" si="83"/>
        <v/>
      </c>
      <c r="DV72" s="271">
        <f t="shared" si="10"/>
        <v>0</v>
      </c>
    </row>
    <row r="73" spans="1:126" ht="25.5" hidden="1" customHeight="1">
      <c r="A73" s="232"/>
      <c r="B73" s="157"/>
      <c r="C73" s="43"/>
      <c r="D73" s="44">
        <f>L73</f>
        <v>0</v>
      </c>
      <c r="E73" s="45">
        <f>D73+SUM(AE73:AI73)</f>
        <v>0</v>
      </c>
      <c r="F73" s="46" t="s">
        <v>31</v>
      </c>
      <c r="G73" s="265">
        <f>'[9]NAW3 - Asset Repl - ENWL'!G70</f>
        <v>0</v>
      </c>
      <c r="H73" s="265">
        <f>'[9]NAW3 - Asset Repl - ENWL'!H70</f>
        <v>0</v>
      </c>
      <c r="I73" s="265">
        <f>'[9]NAW3 - Asset Repl - ENWL'!I70</f>
        <v>0</v>
      </c>
      <c r="J73" s="265">
        <f>'[9]NAW3 - Asset Repl - ENWL'!J70</f>
        <v>0</v>
      </c>
      <c r="K73" s="265">
        <f>'[9]NAW3 - Asset Repl - ENWL'!K70</f>
        <v>0</v>
      </c>
      <c r="L73" s="47">
        <f>SUM(G73:K73)</f>
        <v>0</v>
      </c>
      <c r="M73" s="265">
        <f>'[9]NAW3 - Asset Repl - ENWL'!M70</f>
        <v>0</v>
      </c>
      <c r="N73" s="265">
        <f>'[9]NAW3 - Asset Repl - ENWL'!N70</f>
        <v>0</v>
      </c>
      <c r="O73" s="265">
        <f>'[9]NAW3 - Asset Repl - ENWL'!O70</f>
        <v>0</v>
      </c>
      <c r="P73" s="265">
        <f>'[9]NAW3 - Asset Repl - ENWL'!P70</f>
        <v>0</v>
      </c>
      <c r="Q73" s="265">
        <f>'[9]NAW3 - Asset Repl - ENWL'!Q70</f>
        <v>0</v>
      </c>
      <c r="R73" s="47">
        <f>SUM(M73:Q73)</f>
        <v>0</v>
      </c>
      <c r="S73" s="265">
        <f>'[9]NAW3 - Asset Repl - ENWL'!S70</f>
        <v>0</v>
      </c>
      <c r="T73" s="265">
        <f>'[9]NAW3 - Asset Repl - ENWL'!T70</f>
        <v>0</v>
      </c>
      <c r="U73" s="265">
        <f>'[9]NAW3 - Asset Repl - ENWL'!U70</f>
        <v>0</v>
      </c>
      <c r="V73" s="265">
        <f>'[9]NAW3 - Asset Repl - ENWL'!V70</f>
        <v>0</v>
      </c>
      <c r="W73" s="265">
        <f>'[9]NAW3 - Asset Repl - ENWL'!W70</f>
        <v>0</v>
      </c>
      <c r="X73" s="47">
        <f>SUM(S73:W73)</f>
        <v>0</v>
      </c>
      <c r="Y73" s="265">
        <f>'[9]NAW3 - Asset Repl - ENWL'!Y70</f>
        <v>0</v>
      </c>
      <c r="Z73" s="265">
        <f>'[9]NAW3 - Asset Repl - ENWL'!Z70</f>
        <v>0</v>
      </c>
      <c r="AA73" s="265">
        <f>'[9]NAW3 - Asset Repl - ENWL'!AA70</f>
        <v>0</v>
      </c>
      <c r="AB73" s="265">
        <f>'[9]NAW3 - Asset Repl - ENWL'!AB70</f>
        <v>0</v>
      </c>
      <c r="AC73" s="265">
        <f>'[9]NAW3 - Asset Repl - ENWL'!AC70</f>
        <v>0</v>
      </c>
      <c r="AD73" s="47">
        <f>SUM(Y73:AC73)</f>
        <v>0</v>
      </c>
      <c r="AE73" s="265">
        <f>'[9]NAW3 - Asset Repl - ENWL'!AE70</f>
        <v>0</v>
      </c>
      <c r="AF73" s="265">
        <f>'[9]NAW3 - Asset Repl - ENWL'!AF70</f>
        <v>0</v>
      </c>
      <c r="AG73" s="265">
        <f>'[9]NAW3 - Asset Repl - ENWL'!AG70</f>
        <v>0</v>
      </c>
      <c r="AH73" s="265">
        <f>'[9]NAW3 - Asset Repl - ENWL'!AH70</f>
        <v>0</v>
      </c>
      <c r="AI73" s="265">
        <f>'[9]NAW3 - Asset Repl - ENWL'!AI70</f>
        <v>0</v>
      </c>
      <c r="AJ73" s="47">
        <f>SUM(AE73:AI73)</f>
        <v>0</v>
      </c>
      <c r="AK73" s="265">
        <f>'[9]NAW3 - Asset Repl - ENWL'!AK70</f>
        <v>0</v>
      </c>
      <c r="AL73" s="265">
        <f>'[9]NAW3 - Asset Repl - ENWL'!AL70</f>
        <v>0</v>
      </c>
      <c r="AM73" s="265">
        <f>'[9]NAW3 - Asset Repl - ENWL'!AM70</f>
        <v>0</v>
      </c>
      <c r="AN73" s="265">
        <f>'[9]NAW3 - Asset Repl - ENWL'!AN70</f>
        <v>0</v>
      </c>
      <c r="AO73" s="265">
        <f>'[9]NAW3 - Asset Repl - ENWL'!AO70</f>
        <v>0</v>
      </c>
      <c r="AP73" s="47">
        <f>SUM(AK73:AO73)</f>
        <v>0</v>
      </c>
      <c r="BB73" s="255"/>
      <c r="BC73" s="255"/>
      <c r="BD73" s="46" t="s">
        <v>31</v>
      </c>
      <c r="BE73" s="267">
        <f>'ENWL - HI Probs. of Failure '!O$23</f>
        <v>0</v>
      </c>
      <c r="BF73" s="267">
        <f>'ENWL - HI Probs. of Failure '!P$23</f>
        <v>0</v>
      </c>
      <c r="BG73" s="267">
        <f>'ENWL - HI Probs. of Failure '!Q$23</f>
        <v>0</v>
      </c>
      <c r="BH73" s="267">
        <f>'ENWL - HI Probs. of Failure '!R$23</f>
        <v>0</v>
      </c>
      <c r="BI73" s="267">
        <f>'ENWL - HI Probs. of Failure '!S$23</f>
        <v>0</v>
      </c>
      <c r="BJ73" s="142"/>
      <c r="BK73" s="255"/>
      <c r="BL73" s="46" t="s">
        <v>31</v>
      </c>
      <c r="BM73" s="274">
        <f>IFERROR($BM5*'ENWL - Ave Crit'!$Q$23,0)</f>
        <v>0</v>
      </c>
      <c r="BN73" s="274">
        <f>IFERROR($BM5*'ENWL - Ave Crit'!$Q$23,0)</f>
        <v>0</v>
      </c>
      <c r="BO73" s="274">
        <f>IFERROR($BM5*'ENWL - Ave Crit'!$Q$23,0)</f>
        <v>0</v>
      </c>
      <c r="BP73" s="274">
        <f>IFERROR($BM5*'ENWL - Ave Crit'!$Q$23,0)</f>
        <v>0</v>
      </c>
      <c r="BQ73" s="274">
        <f>IFERROR($BM5*'ENWL - Ave Crit'!$Q$23,0)</f>
        <v>0</v>
      </c>
      <c r="BR73" s="142"/>
      <c r="BS73" s="255"/>
      <c r="BT73" s="46" t="s">
        <v>31</v>
      </c>
      <c r="BU73" s="16" t="str">
        <f t="shared" si="11"/>
        <v/>
      </c>
      <c r="BV73" s="16" t="str">
        <f t="shared" si="12"/>
        <v/>
      </c>
      <c r="BW73" s="16" t="str">
        <f t="shared" si="13"/>
        <v/>
      </c>
      <c r="BX73" s="16" t="str">
        <f t="shared" si="14"/>
        <v/>
      </c>
      <c r="BY73" s="16" t="str">
        <f t="shared" si="15"/>
        <v/>
      </c>
      <c r="BZ73" s="255"/>
      <c r="CA73" s="255"/>
      <c r="CB73" s="46" t="s">
        <v>31</v>
      </c>
      <c r="CC73" s="269" t="str">
        <f>IF(BU73="","",M73*BU73)</f>
        <v/>
      </c>
      <c r="CD73" s="269" t="str">
        <f t="shared" si="78"/>
        <v/>
      </c>
      <c r="CE73" s="269" t="str">
        <f t="shared" si="78"/>
        <v/>
      </c>
      <c r="CF73" s="269" t="str">
        <f t="shared" si="78"/>
        <v/>
      </c>
      <c r="CG73" s="269" t="str">
        <f t="shared" si="78"/>
        <v/>
      </c>
      <c r="CH73" s="271">
        <f t="shared" si="60"/>
        <v>0</v>
      </c>
      <c r="CI73" s="272"/>
      <c r="CJ73" s="272"/>
      <c r="CK73" s="269" t="str">
        <f t="shared" si="79"/>
        <v/>
      </c>
      <c r="CL73" s="269" t="str">
        <f t="shared" si="79"/>
        <v/>
      </c>
      <c r="CM73" s="269" t="str">
        <f t="shared" si="79"/>
        <v/>
      </c>
      <c r="CN73" s="269" t="str">
        <f t="shared" si="79"/>
        <v/>
      </c>
      <c r="CO73" s="269" t="str">
        <f t="shared" si="79"/>
        <v/>
      </c>
      <c r="CP73" s="271">
        <f t="shared" si="3"/>
        <v>0</v>
      </c>
      <c r="CS73" s="269" t="str">
        <f>IF(BU73="","",Y73*BU73)</f>
        <v/>
      </c>
      <c r="CT73" s="269" t="str">
        <f t="shared" si="80"/>
        <v/>
      </c>
      <c r="CU73" s="269" t="str">
        <f t="shared" si="80"/>
        <v/>
      </c>
      <c r="CV73" s="269" t="str">
        <f t="shared" si="80"/>
        <v/>
      </c>
      <c r="CW73" s="269" t="str">
        <f t="shared" si="80"/>
        <v/>
      </c>
      <c r="CX73" s="271">
        <f t="shared" si="5"/>
        <v>0</v>
      </c>
      <c r="DA73" s="269" t="str">
        <f>IF(BU73="","",(S73+Y73)*BU73)</f>
        <v/>
      </c>
      <c r="DB73" s="269" t="str">
        <f t="shared" si="81"/>
        <v/>
      </c>
      <c r="DC73" s="269" t="str">
        <f t="shared" si="81"/>
        <v/>
      </c>
      <c r="DD73" s="269" t="str">
        <f t="shared" si="81"/>
        <v/>
      </c>
      <c r="DE73" s="269" t="str">
        <f t="shared" si="81"/>
        <v/>
      </c>
      <c r="DF73" s="271">
        <f t="shared" si="7"/>
        <v>0</v>
      </c>
      <c r="DI73" s="269" t="str">
        <f>IF(BU73="","",AK73*BU73)</f>
        <v/>
      </c>
      <c r="DJ73" s="269" t="str">
        <f t="shared" si="82"/>
        <v/>
      </c>
      <c r="DK73" s="269" t="str">
        <f t="shared" si="82"/>
        <v/>
      </c>
      <c r="DL73" s="269" t="str">
        <f t="shared" si="82"/>
        <v/>
      </c>
      <c r="DM73" s="269" t="str">
        <f t="shared" si="82"/>
        <v/>
      </c>
      <c r="DN73" s="271">
        <f t="shared" si="16"/>
        <v>0</v>
      </c>
      <c r="DQ73" s="269" t="str">
        <f>IF(BU73="","",(AE73+AK73)*BU73)</f>
        <v/>
      </c>
      <c r="DR73" s="269" t="str">
        <f t="shared" si="83"/>
        <v/>
      </c>
      <c r="DS73" s="269" t="str">
        <f t="shared" si="83"/>
        <v/>
      </c>
      <c r="DT73" s="269" t="str">
        <f t="shared" si="83"/>
        <v/>
      </c>
      <c r="DU73" s="269" t="str">
        <f t="shared" si="83"/>
        <v/>
      </c>
      <c r="DV73" s="271">
        <f t="shared" si="10"/>
        <v>0</v>
      </c>
    </row>
    <row r="74" spans="1:126" ht="25.5" hidden="1" customHeight="1" thickBot="1">
      <c r="A74" s="232"/>
      <c r="B74" s="48"/>
      <c r="C74" s="49"/>
      <c r="D74" s="50">
        <f>SUM(D70:D73)</f>
        <v>0</v>
      </c>
      <c r="E74" s="51">
        <f>SUM(E70:E73)</f>
        <v>0</v>
      </c>
      <c r="F74" s="52"/>
      <c r="G74" s="53">
        <f>SUM(G70:G73)</f>
        <v>0</v>
      </c>
      <c r="H74" s="54">
        <f>SUM(H70:H73)</f>
        <v>0</v>
      </c>
      <c r="I74" s="54">
        <f>SUM(I70:I73)</f>
        <v>0</v>
      </c>
      <c r="J74" s="54">
        <f>SUM(J70:J73)</f>
        <v>0</v>
      </c>
      <c r="K74" s="54">
        <f>SUM(K70:K73)</f>
        <v>0</v>
      </c>
      <c r="L74" s="55"/>
      <c r="M74" s="53">
        <f>SUM(M70:M73)</f>
        <v>0</v>
      </c>
      <c r="N74" s="54">
        <f>SUM(N70:N73)</f>
        <v>0</v>
      </c>
      <c r="O74" s="54">
        <f>SUM(O70:O73)</f>
        <v>0</v>
      </c>
      <c r="P74" s="54">
        <f>SUM(P70:P73)</f>
        <v>0</v>
      </c>
      <c r="Q74" s="54">
        <f>SUM(Q70:Q73)</f>
        <v>0</v>
      </c>
      <c r="R74" s="55"/>
      <c r="S74" s="53">
        <f>SUM(S70:S73)</f>
        <v>0</v>
      </c>
      <c r="T74" s="54">
        <f>SUM(T70:T73)</f>
        <v>0</v>
      </c>
      <c r="U74" s="54">
        <f>SUM(U70:U73)</f>
        <v>0</v>
      </c>
      <c r="V74" s="54">
        <f>SUM(V70:V73)</f>
        <v>0</v>
      </c>
      <c r="W74" s="54">
        <f>SUM(W70:W73)</f>
        <v>0</v>
      </c>
      <c r="X74" s="55"/>
      <c r="Y74" s="53">
        <f>SUM(Y70:Y73)</f>
        <v>0</v>
      </c>
      <c r="Z74" s="54">
        <f>SUM(Z70:Z73)</f>
        <v>0</v>
      </c>
      <c r="AA74" s="54">
        <f>SUM(AA70:AA73)</f>
        <v>0</v>
      </c>
      <c r="AB74" s="54">
        <f>SUM(AB70:AB73)</f>
        <v>0</v>
      </c>
      <c r="AC74" s="54">
        <f>SUM(AC70:AC73)</f>
        <v>0</v>
      </c>
      <c r="AD74" s="55"/>
      <c r="AE74" s="53">
        <f>SUM(AE70:AE73)</f>
        <v>0</v>
      </c>
      <c r="AF74" s="54">
        <f>SUM(AF70:AF73)</f>
        <v>0</v>
      </c>
      <c r="AG74" s="54">
        <f>SUM(AG70:AG73)</f>
        <v>0</v>
      </c>
      <c r="AH74" s="54">
        <f>SUM(AH70:AH73)</f>
        <v>0</v>
      </c>
      <c r="AI74" s="54">
        <f>SUM(AI70:AI73)</f>
        <v>0</v>
      </c>
      <c r="AJ74" s="55"/>
      <c r="AK74" s="53">
        <f>SUM(AK70:AK73)</f>
        <v>0</v>
      </c>
      <c r="AL74" s="54">
        <f>SUM(AL70:AL73)</f>
        <v>0</v>
      </c>
      <c r="AM74" s="54">
        <f>SUM(AM70:AM73)</f>
        <v>0</v>
      </c>
      <c r="AN74" s="54">
        <f>SUM(AN70:AN73)</f>
        <v>0</v>
      </c>
      <c r="AO74" s="54">
        <f>SUM(AO70:AO73)</f>
        <v>0</v>
      </c>
      <c r="AP74" s="55"/>
      <c r="BB74" s="255"/>
      <c r="BC74" s="255"/>
      <c r="BD74" s="52"/>
      <c r="BE74" s="139"/>
      <c r="BF74" s="140"/>
      <c r="BG74" s="140"/>
      <c r="BH74" s="140"/>
      <c r="BI74" s="140"/>
      <c r="BJ74" s="55"/>
      <c r="BK74" s="255"/>
      <c r="BL74" s="52"/>
      <c r="BM74" s="139"/>
      <c r="BN74" s="140"/>
      <c r="BO74" s="140"/>
      <c r="BP74" s="140"/>
      <c r="BQ74" s="140"/>
      <c r="BR74" s="55"/>
      <c r="BS74" s="255"/>
      <c r="BT74" s="52"/>
      <c r="BU74" s="16" t="str">
        <f t="shared" si="11"/>
        <v/>
      </c>
      <c r="BV74" s="16" t="str">
        <f t="shared" si="12"/>
        <v/>
      </c>
      <c r="BW74" s="16" t="str">
        <f t="shared" si="13"/>
        <v/>
      </c>
      <c r="BX74" s="16" t="str">
        <f t="shared" si="14"/>
        <v/>
      </c>
      <c r="BY74" s="16" t="str">
        <f t="shared" si="15"/>
        <v/>
      </c>
      <c r="BZ74" s="255"/>
      <c r="CA74" s="255"/>
      <c r="CB74" s="52"/>
      <c r="CC74" s="270">
        <f>SUM(CC70:CC73)</f>
        <v>0</v>
      </c>
      <c r="CD74" s="270">
        <f>SUM(CD70:CD73)</f>
        <v>0</v>
      </c>
      <c r="CE74" s="270">
        <f>SUM(CE70:CE73)</f>
        <v>0</v>
      </c>
      <c r="CF74" s="270">
        <f>SUM(CF70:CF73)</f>
        <v>0</v>
      </c>
      <c r="CG74" s="270">
        <f>SUM(CG70:CG73)</f>
        <v>0</v>
      </c>
      <c r="CH74" s="271">
        <f t="shared" si="60"/>
        <v>0</v>
      </c>
      <c r="CI74" s="272"/>
      <c r="CJ74" s="272"/>
      <c r="CK74" s="270">
        <f>SUM(CK70:CK73)</f>
        <v>0</v>
      </c>
      <c r="CL74" s="270">
        <f>SUM(CL70:CL73)</f>
        <v>0</v>
      </c>
      <c r="CM74" s="270">
        <f>SUM(CM70:CM73)</f>
        <v>0</v>
      </c>
      <c r="CN74" s="270">
        <f>SUM(CN70:CN73)</f>
        <v>0</v>
      </c>
      <c r="CO74" s="270">
        <f>SUM(CO70:CO73)</f>
        <v>0</v>
      </c>
      <c r="CP74" s="271">
        <f t="shared" si="3"/>
        <v>0</v>
      </c>
      <c r="CS74" s="270">
        <f>SUM(CS70:CS73)</f>
        <v>0</v>
      </c>
      <c r="CT74" s="270">
        <f>SUM(CT70:CT73)</f>
        <v>0</v>
      </c>
      <c r="CU74" s="270">
        <f>SUM(CU70:CU73)</f>
        <v>0</v>
      </c>
      <c r="CV74" s="270">
        <f>SUM(CV70:CV73)</f>
        <v>0</v>
      </c>
      <c r="CW74" s="270">
        <f>SUM(CW70:CW73)</f>
        <v>0</v>
      </c>
      <c r="CX74" s="271">
        <f t="shared" si="5"/>
        <v>0</v>
      </c>
      <c r="DA74" s="270">
        <f>SUM(DA70:DA73)</f>
        <v>0</v>
      </c>
      <c r="DB74" s="270">
        <f>SUM(DB70:DB73)</f>
        <v>0</v>
      </c>
      <c r="DC74" s="270">
        <f>SUM(DC70:DC73)</f>
        <v>0</v>
      </c>
      <c r="DD74" s="270">
        <f>SUM(DD70:DD73)</f>
        <v>0</v>
      </c>
      <c r="DE74" s="270">
        <f>SUM(DE70:DE73)</f>
        <v>0</v>
      </c>
      <c r="DF74" s="271">
        <f t="shared" si="7"/>
        <v>0</v>
      </c>
      <c r="DI74" s="270">
        <f>SUM(DI70:DI73)</f>
        <v>0</v>
      </c>
      <c r="DJ74" s="270">
        <f>SUM(DJ70:DJ73)</f>
        <v>0</v>
      </c>
      <c r="DK74" s="270">
        <f>SUM(DK70:DK73)</f>
        <v>0</v>
      </c>
      <c r="DL74" s="270">
        <f>SUM(DL70:DL73)</f>
        <v>0</v>
      </c>
      <c r="DM74" s="270">
        <f>SUM(DM70:DM73)</f>
        <v>0</v>
      </c>
      <c r="DN74" s="271">
        <f t="shared" si="16"/>
        <v>0</v>
      </c>
      <c r="DQ74" s="270">
        <f>SUM(DQ70:DQ73)</f>
        <v>0</v>
      </c>
      <c r="DR74" s="270">
        <f>SUM(DR70:DR73)</f>
        <v>0</v>
      </c>
      <c r="DS74" s="270">
        <f>SUM(DS70:DS73)</f>
        <v>0</v>
      </c>
      <c r="DT74" s="270">
        <f>SUM(DT70:DT73)</f>
        <v>0</v>
      </c>
      <c r="DU74" s="270">
        <f>SUM(DU70:DU73)</f>
        <v>0</v>
      </c>
      <c r="DV74" s="271">
        <f t="shared" si="10"/>
        <v>0</v>
      </c>
    </row>
    <row r="75" spans="1:126" ht="25.5" customHeight="1">
      <c r="A75" s="232"/>
      <c r="B75" s="193" t="s">
        <v>40</v>
      </c>
      <c r="C75" s="38"/>
      <c r="D75" s="39">
        <f>L75</f>
        <v>0</v>
      </c>
      <c r="E75" s="40">
        <f>D75+SUM(AE75:AI75)</f>
        <v>0</v>
      </c>
      <c r="F75" s="41" t="s">
        <v>26</v>
      </c>
      <c r="G75" s="265">
        <f>'[9]NAW3 - Asset Repl - ENWL'!G72</f>
        <v>0</v>
      </c>
      <c r="H75" s="265">
        <f>'[9]NAW3 - Asset Repl - ENWL'!H72</f>
        <v>0</v>
      </c>
      <c r="I75" s="265">
        <f>'[9]NAW3 - Asset Repl - ENWL'!I72</f>
        <v>0</v>
      </c>
      <c r="J75" s="265">
        <f>'[9]NAW3 - Asset Repl - ENWL'!J72</f>
        <v>0</v>
      </c>
      <c r="K75" s="265">
        <f>'[9]NAW3 - Asset Repl - ENWL'!K72</f>
        <v>0</v>
      </c>
      <c r="L75" s="42">
        <f>SUM(G75:K75)</f>
        <v>0</v>
      </c>
      <c r="M75" s="273">
        <f>'[9]NAW3 - Asset Repl - ENWL'!M72</f>
        <v>0</v>
      </c>
      <c r="N75" s="273">
        <f>'[9]NAW3 - Asset Repl - ENWL'!N72</f>
        <v>0</v>
      </c>
      <c r="O75" s="273">
        <f>'[9]NAW3 - Asset Repl - ENWL'!O72</f>
        <v>0</v>
      </c>
      <c r="P75" s="273">
        <f>'[9]NAW3 - Asset Repl - ENWL'!P72</f>
        <v>0</v>
      </c>
      <c r="Q75" s="273">
        <f>'[9]NAW3 - Asset Repl - ENWL'!Q72</f>
        <v>0</v>
      </c>
      <c r="R75" s="42">
        <f>SUM(M75:Q75)</f>
        <v>0</v>
      </c>
      <c r="S75" s="265">
        <f>'[9]NAW3 - Asset Repl - ENWL'!S72</f>
        <v>0</v>
      </c>
      <c r="T75" s="265">
        <f>'[9]NAW3 - Asset Repl - ENWL'!T72</f>
        <v>0</v>
      </c>
      <c r="U75" s="265">
        <f>'[9]NAW3 - Asset Repl - ENWL'!U72</f>
        <v>0</v>
      </c>
      <c r="V75" s="265">
        <f>'[9]NAW3 - Asset Repl - ENWL'!V72</f>
        <v>0</v>
      </c>
      <c r="W75" s="265">
        <f>'[9]NAW3 - Asset Repl - ENWL'!W72</f>
        <v>0</v>
      </c>
      <c r="X75" s="42">
        <f>SUM(S75:W75)</f>
        <v>0</v>
      </c>
      <c r="Y75" s="273">
        <f>'[9]NAW3 - Asset Repl - ENWL'!Y72</f>
        <v>0</v>
      </c>
      <c r="Z75" s="273">
        <f>'[9]NAW3 - Asset Repl - ENWL'!Z72</f>
        <v>0</v>
      </c>
      <c r="AA75" s="273">
        <f>'[9]NAW3 - Asset Repl - ENWL'!AA72</f>
        <v>0</v>
      </c>
      <c r="AB75" s="273">
        <f>'[9]NAW3 - Asset Repl - ENWL'!AB72</f>
        <v>0</v>
      </c>
      <c r="AC75" s="273">
        <f>'[9]NAW3 - Asset Repl - ENWL'!AC72</f>
        <v>0</v>
      </c>
      <c r="AD75" s="42">
        <f>SUM(Y75:AC75)</f>
        <v>0</v>
      </c>
      <c r="AE75" s="266">
        <f>'[9]NAW3 - Asset Repl - ENWL'!AE72</f>
        <v>0</v>
      </c>
      <c r="AF75" s="266">
        <f>'[9]NAW3 - Asset Repl - ENWL'!AF72</f>
        <v>0</v>
      </c>
      <c r="AG75" s="266">
        <f>'[9]NAW3 - Asset Repl - ENWL'!AG72</f>
        <v>0</v>
      </c>
      <c r="AH75" s="266">
        <f>'[9]NAW3 - Asset Repl - ENWL'!AH72</f>
        <v>0</v>
      </c>
      <c r="AI75" s="266">
        <f>'[9]NAW3 - Asset Repl - ENWL'!AI72</f>
        <v>0</v>
      </c>
      <c r="AJ75" s="42">
        <f>SUM(AE75:AI75)</f>
        <v>0</v>
      </c>
      <c r="AK75" s="273">
        <f>'[9]NAW3 - Asset Repl - ENWL'!AK72</f>
        <v>0</v>
      </c>
      <c r="AL75" s="273">
        <f>'[9]NAW3 - Asset Repl - ENWL'!AL72</f>
        <v>0</v>
      </c>
      <c r="AM75" s="273">
        <f>'[9]NAW3 - Asset Repl - ENWL'!AM72</f>
        <v>0</v>
      </c>
      <c r="AN75" s="273">
        <f>'[9]NAW3 - Asset Repl - ENWL'!AN72</f>
        <v>0</v>
      </c>
      <c r="AO75" s="273">
        <f>'[9]NAW3 - Asset Repl - ENWL'!AO72</f>
        <v>0</v>
      </c>
      <c r="AP75" s="42">
        <f>SUM(AK75:AO75)</f>
        <v>0</v>
      </c>
      <c r="BB75" s="255"/>
      <c r="BC75" s="255"/>
      <c r="BD75" s="41" t="s">
        <v>26</v>
      </c>
      <c r="BE75" s="267">
        <f>'ENWL - HI Probs. of Failure '!O$24</f>
        <v>8.1226284491199997E-3</v>
      </c>
      <c r="BF75" s="267">
        <f>'ENWL - HI Probs. of Failure '!P$24</f>
        <v>1.2093728514393085E-2</v>
      </c>
      <c r="BG75" s="267">
        <f>'ENWL - HI Probs. of Failure '!Q$24</f>
        <v>2.1382809030780003E-2</v>
      </c>
      <c r="BH75" s="267">
        <f>'ENWL - HI Probs. of Failure '!R$24</f>
        <v>3.4629721070807536E-2</v>
      </c>
      <c r="BI75" s="267">
        <f>'ENWL - HI Probs. of Failure '!S$24</f>
        <v>8.1227669642499986E-2</v>
      </c>
      <c r="BJ75" s="141"/>
      <c r="BK75" s="255"/>
      <c r="BL75" s="41" t="s">
        <v>26</v>
      </c>
      <c r="BM75" s="268">
        <f>$BM2*'ENWL - Ave Crit'!$Q$24</f>
        <v>2202.1439999999998</v>
      </c>
      <c r="BN75" s="268">
        <f>$BM2*'ENWL - Ave Crit'!$Q$24</f>
        <v>2202.1439999999998</v>
      </c>
      <c r="BO75" s="268">
        <f>$BM2*'ENWL - Ave Crit'!$Q$24</f>
        <v>2202.1439999999998</v>
      </c>
      <c r="BP75" s="268">
        <f>$BM2*'ENWL - Ave Crit'!$Q$24</f>
        <v>2202.1439999999998</v>
      </c>
      <c r="BQ75" s="268">
        <f>$BM2*'ENWL - Ave Crit'!$Q$24</f>
        <v>2202.1439999999998</v>
      </c>
      <c r="BR75" s="141"/>
      <c r="BS75" s="255"/>
      <c r="BT75" s="41" t="s">
        <v>26</v>
      </c>
      <c r="BU75" s="16">
        <f t="shared" si="11"/>
        <v>17.887197503458911</v>
      </c>
      <c r="BV75" s="16">
        <f t="shared" si="12"/>
        <v>26.632131685599642</v>
      </c>
      <c r="BW75" s="16">
        <f t="shared" si="13"/>
        <v>47.088024610277991</v>
      </c>
      <c r="BX75" s="16">
        <f t="shared" si="14"/>
        <v>76.259632477752376</v>
      </c>
      <c r="BY75" s="16">
        <f t="shared" si="15"/>
        <v>178.87502533721346</v>
      </c>
      <c r="BZ75" s="255"/>
      <c r="CA75" s="255"/>
      <c r="CB75" s="41" t="s">
        <v>26</v>
      </c>
      <c r="CC75" s="269">
        <f>IF(BU75="","",M75*BU75)</f>
        <v>0</v>
      </c>
      <c r="CD75" s="269">
        <f t="shared" ref="CD75:CG78" si="84">IF(BV75="","",N75*BV75)</f>
        <v>0</v>
      </c>
      <c r="CE75" s="269">
        <f t="shared" si="84"/>
        <v>0</v>
      </c>
      <c r="CF75" s="269">
        <f t="shared" si="84"/>
        <v>0</v>
      </c>
      <c r="CG75" s="269">
        <f t="shared" si="84"/>
        <v>0</v>
      </c>
      <c r="CH75" s="271">
        <f t="shared" si="60"/>
        <v>0</v>
      </c>
      <c r="CI75" s="272"/>
      <c r="CJ75" s="272"/>
      <c r="CK75" s="269">
        <f t="shared" ref="CK75:CO78" si="85">IF(BU75="","",G75*BU75)</f>
        <v>0</v>
      </c>
      <c r="CL75" s="269">
        <f t="shared" si="85"/>
        <v>0</v>
      </c>
      <c r="CM75" s="269">
        <f t="shared" si="85"/>
        <v>0</v>
      </c>
      <c r="CN75" s="269">
        <f t="shared" si="85"/>
        <v>0</v>
      </c>
      <c r="CO75" s="269">
        <f t="shared" si="85"/>
        <v>0</v>
      </c>
      <c r="CP75" s="271">
        <f t="shared" si="3"/>
        <v>0</v>
      </c>
      <c r="CS75" s="269">
        <f>IF(BU75="","",Y75*BU75)</f>
        <v>0</v>
      </c>
      <c r="CT75" s="269">
        <f t="shared" ref="CT75:CW78" si="86">IF(BV75="","",Z75*BV75)</f>
        <v>0</v>
      </c>
      <c r="CU75" s="269">
        <f t="shared" si="86"/>
        <v>0</v>
      </c>
      <c r="CV75" s="269">
        <f t="shared" si="86"/>
        <v>0</v>
      </c>
      <c r="CW75" s="269">
        <f t="shared" si="86"/>
        <v>0</v>
      </c>
      <c r="CX75" s="271">
        <f t="shared" si="5"/>
        <v>0</v>
      </c>
      <c r="DA75" s="269">
        <f>IF(BU75="","",(S75+Y75)*BU75)</f>
        <v>0</v>
      </c>
      <c r="DB75" s="269">
        <f t="shared" ref="DB75:DE78" si="87">IF(BV75="","",(T75+Z75)*BV75)</f>
        <v>0</v>
      </c>
      <c r="DC75" s="269">
        <f t="shared" si="87"/>
        <v>0</v>
      </c>
      <c r="DD75" s="269">
        <f t="shared" si="87"/>
        <v>0</v>
      </c>
      <c r="DE75" s="269">
        <f t="shared" si="87"/>
        <v>0</v>
      </c>
      <c r="DF75" s="271">
        <f t="shared" si="7"/>
        <v>0</v>
      </c>
      <c r="DI75" s="269">
        <f>IF(BU75="","",AK75*BU75)</f>
        <v>0</v>
      </c>
      <c r="DJ75" s="269">
        <f t="shared" ref="DJ75:DM78" si="88">IF(BV75="","",AL75*BV75)</f>
        <v>0</v>
      </c>
      <c r="DK75" s="269">
        <f t="shared" si="88"/>
        <v>0</v>
      </c>
      <c r="DL75" s="269">
        <f t="shared" si="88"/>
        <v>0</v>
      </c>
      <c r="DM75" s="269">
        <f t="shared" si="88"/>
        <v>0</v>
      </c>
      <c r="DN75" s="271">
        <f t="shared" si="16"/>
        <v>0</v>
      </c>
      <c r="DQ75" s="269">
        <f>IF(BU75="","",(AE75+AK75)*BU75)</f>
        <v>0</v>
      </c>
      <c r="DR75" s="269">
        <f t="shared" ref="DR75:DU78" si="89">IF(BV75="","",(AF75+AL75)*BV75)</f>
        <v>0</v>
      </c>
      <c r="DS75" s="269">
        <f t="shared" si="89"/>
        <v>0</v>
      </c>
      <c r="DT75" s="269">
        <f t="shared" si="89"/>
        <v>0</v>
      </c>
      <c r="DU75" s="269">
        <f t="shared" si="89"/>
        <v>0</v>
      </c>
      <c r="DV75" s="271">
        <f t="shared" si="10"/>
        <v>0</v>
      </c>
    </row>
    <row r="76" spans="1:126" ht="25.5" customHeight="1">
      <c r="A76" s="232"/>
      <c r="B76" s="157"/>
      <c r="C76" s="43"/>
      <c r="D76" s="44">
        <f>L76</f>
        <v>98472</v>
      </c>
      <c r="E76" s="45">
        <f>D76+SUM(AE76:AI76)</f>
        <v>98472</v>
      </c>
      <c r="F76" s="46" t="s">
        <v>28</v>
      </c>
      <c r="G76" s="265">
        <f>'[9]NAW3 - Asset Repl - ENWL'!G73</f>
        <v>28943</v>
      </c>
      <c r="H76" s="265">
        <f>'[9]NAW3 - Asset Repl - ENWL'!H73</f>
        <v>9149</v>
      </c>
      <c r="I76" s="265">
        <f>'[9]NAW3 - Asset Repl - ENWL'!I73</f>
        <v>55649</v>
      </c>
      <c r="J76" s="265">
        <f>'[9]NAW3 - Asset Repl - ENWL'!J73</f>
        <v>850</v>
      </c>
      <c r="K76" s="265">
        <f>'[9]NAW3 - Asset Repl - ENWL'!K73</f>
        <v>3881</v>
      </c>
      <c r="L76" s="47">
        <f>SUM(G76:K76)</f>
        <v>98472</v>
      </c>
      <c r="M76" s="265">
        <f>'[9]NAW3 - Asset Repl - ENWL'!M73</f>
        <v>28943</v>
      </c>
      <c r="N76" s="265">
        <f>'[9]NAW3 - Asset Repl - ENWL'!N73</f>
        <v>9149</v>
      </c>
      <c r="O76" s="265">
        <f>'[9]NAW3 - Asset Repl - ENWL'!O73</f>
        <v>55649</v>
      </c>
      <c r="P76" s="265">
        <f>'[9]NAW3 - Asset Repl - ENWL'!P73</f>
        <v>850</v>
      </c>
      <c r="Q76" s="265">
        <f>'[9]NAW3 - Asset Repl - ENWL'!Q73</f>
        <v>3881</v>
      </c>
      <c r="R76" s="47">
        <f>SUM(M76:Q76)</f>
        <v>98472</v>
      </c>
      <c r="S76" s="265">
        <f>'[9]NAW3 - Asset Repl - ENWL'!S73</f>
        <v>636</v>
      </c>
      <c r="T76" s="265">
        <f>'[9]NAW3 - Asset Repl - ENWL'!T73</f>
        <v>0</v>
      </c>
      <c r="U76" s="265">
        <f>'[9]NAW3 - Asset Repl - ENWL'!U73</f>
        <v>-50</v>
      </c>
      <c r="V76" s="265">
        <f>'[9]NAW3 - Asset Repl - ENWL'!V73</f>
        <v>-206</v>
      </c>
      <c r="W76" s="265">
        <f>'[9]NAW3 - Asset Repl - ENWL'!W73</f>
        <v>-380</v>
      </c>
      <c r="X76" s="47">
        <f>SUM(S76:W76)</f>
        <v>0</v>
      </c>
      <c r="Y76" s="265">
        <f>'[9]NAW3 - Asset Repl - ENWL'!Y73</f>
        <v>26040</v>
      </c>
      <c r="Z76" s="265">
        <f>'[9]NAW3 - Asset Repl - ENWL'!Z73</f>
        <v>6136</v>
      </c>
      <c r="AA76" s="265">
        <f>'[9]NAW3 - Asset Repl - ENWL'!AA73</f>
        <v>21645</v>
      </c>
      <c r="AB76" s="265">
        <f>'[9]NAW3 - Asset Repl - ENWL'!AB73</f>
        <v>40376</v>
      </c>
      <c r="AC76" s="265">
        <f>'[9]NAW3 - Asset Repl - ENWL'!AC73</f>
        <v>4275</v>
      </c>
      <c r="AD76" s="47">
        <f>SUM(Y76:AC76)</f>
        <v>98472</v>
      </c>
      <c r="AE76" s="265">
        <f>'[9]NAW3 - Asset Repl - ENWL'!AE73</f>
        <v>1272</v>
      </c>
      <c r="AF76" s="265">
        <f>'[9]NAW3 - Asset Repl - ENWL'!AF73</f>
        <v>0</v>
      </c>
      <c r="AG76" s="265">
        <f>'[9]NAW3 - Asset Repl - ENWL'!AG73</f>
        <v>-100</v>
      </c>
      <c r="AH76" s="265">
        <f>'[9]NAW3 - Asset Repl - ENWL'!AH73</f>
        <v>-412</v>
      </c>
      <c r="AI76" s="265">
        <f>'[9]NAW3 - Asset Repl - ENWL'!AI73</f>
        <v>-760</v>
      </c>
      <c r="AJ76" s="47">
        <f>SUM(AE76:AI76)</f>
        <v>0</v>
      </c>
      <c r="AK76" s="265">
        <f>'[9]NAW3 - Asset Repl - ENWL'!AK73</f>
        <v>21098</v>
      </c>
      <c r="AL76" s="265">
        <f>'[9]NAW3 - Asset Repl - ENWL'!AL73</f>
        <v>7504</v>
      </c>
      <c r="AM76" s="265">
        <f>'[9]NAW3 - Asset Repl - ENWL'!AM73</f>
        <v>5702</v>
      </c>
      <c r="AN76" s="265">
        <f>'[9]NAW3 - Asset Repl - ENWL'!AN73</f>
        <v>59531</v>
      </c>
      <c r="AO76" s="265">
        <f>'[9]NAW3 - Asset Repl - ENWL'!AO73</f>
        <v>4637</v>
      </c>
      <c r="AP76" s="47">
        <f>SUM(AK76:AO76)</f>
        <v>98472</v>
      </c>
      <c r="BB76" s="255"/>
      <c r="BC76" s="255"/>
      <c r="BD76" s="46" t="s">
        <v>28</v>
      </c>
      <c r="BE76" s="267">
        <f>'ENWL - HI Probs. of Failure '!O$24</f>
        <v>8.1226284491199997E-3</v>
      </c>
      <c r="BF76" s="267">
        <f>'ENWL - HI Probs. of Failure '!P$24</f>
        <v>1.2093728514393085E-2</v>
      </c>
      <c r="BG76" s="267">
        <f>'ENWL - HI Probs. of Failure '!Q$24</f>
        <v>2.1382809030780003E-2</v>
      </c>
      <c r="BH76" s="267">
        <f>'ENWL - HI Probs. of Failure '!R$24</f>
        <v>3.4629721070807536E-2</v>
      </c>
      <c r="BI76" s="267">
        <f>'ENWL - HI Probs. of Failure '!S$24</f>
        <v>8.1227669642499986E-2</v>
      </c>
      <c r="BJ76" s="142"/>
      <c r="BK76" s="255"/>
      <c r="BL76" s="46" t="s">
        <v>28</v>
      </c>
      <c r="BM76" s="268">
        <f>$BM3*'ENWL - Ave Crit'!$Q$24</f>
        <v>3145.92</v>
      </c>
      <c r="BN76" s="268">
        <f>$BM3*'ENWL - Ave Crit'!$Q$24</f>
        <v>3145.92</v>
      </c>
      <c r="BO76" s="268">
        <f>$BM3*'ENWL - Ave Crit'!$Q$24</f>
        <v>3145.92</v>
      </c>
      <c r="BP76" s="268">
        <f>$BM3*'ENWL - Ave Crit'!$Q$24</f>
        <v>3145.92</v>
      </c>
      <c r="BQ76" s="268">
        <f>$BM3*'ENWL - Ave Crit'!$Q$24</f>
        <v>3145.92</v>
      </c>
      <c r="BR76" s="142"/>
      <c r="BS76" s="255"/>
      <c r="BT76" s="46" t="s">
        <v>28</v>
      </c>
      <c r="BU76" s="16">
        <f t="shared" si="11"/>
        <v>25.55313929065559</v>
      </c>
      <c r="BV76" s="16">
        <f t="shared" si="12"/>
        <v>38.045902407999499</v>
      </c>
      <c r="BW76" s="16">
        <f t="shared" si="13"/>
        <v>67.268606586111432</v>
      </c>
      <c r="BX76" s="16">
        <f t="shared" si="14"/>
        <v>108.94233211107485</v>
      </c>
      <c r="BY76" s="16">
        <f t="shared" si="15"/>
        <v>255.53575048173357</v>
      </c>
      <c r="BZ76" s="255"/>
      <c r="CA76" s="255"/>
      <c r="CB76" s="46" t="s">
        <v>28</v>
      </c>
      <c r="CC76" s="269">
        <f>IF(BU76="","",M76*BU76)</f>
        <v>739584.51048944471</v>
      </c>
      <c r="CD76" s="269">
        <f t="shared" si="84"/>
        <v>348081.96113078744</v>
      </c>
      <c r="CE76" s="269">
        <f t="shared" si="84"/>
        <v>3743430.6879105149</v>
      </c>
      <c r="CF76" s="269">
        <f t="shared" si="84"/>
        <v>92600.982294413625</v>
      </c>
      <c r="CG76" s="269">
        <f t="shared" si="84"/>
        <v>991734.24761960795</v>
      </c>
      <c r="CH76" s="271">
        <f t="shared" si="60"/>
        <v>5915432.3894447684</v>
      </c>
      <c r="CI76" s="272"/>
      <c r="CJ76" s="272"/>
      <c r="CK76" s="269">
        <f t="shared" si="85"/>
        <v>739584.51048944471</v>
      </c>
      <c r="CL76" s="269">
        <f t="shared" si="85"/>
        <v>348081.96113078744</v>
      </c>
      <c r="CM76" s="269">
        <f t="shared" si="85"/>
        <v>3743430.6879105149</v>
      </c>
      <c r="CN76" s="269">
        <f t="shared" si="85"/>
        <v>92600.982294413625</v>
      </c>
      <c r="CO76" s="269">
        <f t="shared" si="85"/>
        <v>991734.24761960795</v>
      </c>
      <c r="CP76" s="271">
        <f t="shared" si="3"/>
        <v>5915432.3894447684</v>
      </c>
      <c r="CS76" s="269">
        <f>IF(BU76="","",Y76*BU76)</f>
        <v>665403.74712867162</v>
      </c>
      <c r="CT76" s="269">
        <f t="shared" si="86"/>
        <v>233449.65717548493</v>
      </c>
      <c r="CU76" s="269">
        <f t="shared" si="86"/>
        <v>1456028.9895563819</v>
      </c>
      <c r="CV76" s="269">
        <f t="shared" si="86"/>
        <v>4398655.6013167584</v>
      </c>
      <c r="CW76" s="269">
        <f t="shared" si="86"/>
        <v>1092415.3333094111</v>
      </c>
      <c r="CX76" s="271">
        <f t="shared" si="5"/>
        <v>7845953.328486708</v>
      </c>
      <c r="DA76" s="269">
        <f>IF(BU76="","",(S76+Y76)*BU76)</f>
        <v>681655.54371752858</v>
      </c>
      <c r="DB76" s="269">
        <f t="shared" si="87"/>
        <v>233449.65717548493</v>
      </c>
      <c r="DC76" s="269">
        <f t="shared" si="87"/>
        <v>1452665.5592270764</v>
      </c>
      <c r="DD76" s="269">
        <f t="shared" si="87"/>
        <v>4376213.4809018765</v>
      </c>
      <c r="DE76" s="269">
        <f t="shared" si="87"/>
        <v>995311.74812635232</v>
      </c>
      <c r="DF76" s="271">
        <f t="shared" si="7"/>
        <v>7739295.9891483188</v>
      </c>
      <c r="DI76" s="269">
        <f>IF(BU76="","",AK76*BU76)</f>
        <v>539120.13275425159</v>
      </c>
      <c r="DJ76" s="269">
        <f t="shared" si="88"/>
        <v>285496.45166962827</v>
      </c>
      <c r="DK76" s="269">
        <f t="shared" si="88"/>
        <v>383565.59475400735</v>
      </c>
      <c r="DL76" s="269">
        <f t="shared" si="88"/>
        <v>6485445.9729043972</v>
      </c>
      <c r="DM76" s="269">
        <f t="shared" si="88"/>
        <v>1184919.2749837986</v>
      </c>
      <c r="DN76" s="271">
        <f t="shared" si="16"/>
        <v>8878547.427066084</v>
      </c>
      <c r="DQ76" s="269">
        <f>IF(BU76="","",(AE76+AK76)*BU76)</f>
        <v>571623.72593196551</v>
      </c>
      <c r="DR76" s="269">
        <f t="shared" si="89"/>
        <v>285496.45166962827</v>
      </c>
      <c r="DS76" s="269">
        <f t="shared" si="89"/>
        <v>376838.73409539624</v>
      </c>
      <c r="DT76" s="269">
        <f t="shared" si="89"/>
        <v>6440561.7320746342</v>
      </c>
      <c r="DU76" s="269">
        <f t="shared" si="89"/>
        <v>990712.10461768101</v>
      </c>
      <c r="DV76" s="271">
        <f t="shared" si="10"/>
        <v>8665232.7483893055</v>
      </c>
    </row>
    <row r="77" spans="1:126" ht="25.5" customHeight="1">
      <c r="A77" s="232"/>
      <c r="B77" s="157"/>
      <c r="C77" s="43"/>
      <c r="D77" s="44">
        <f>L77</f>
        <v>0</v>
      </c>
      <c r="E77" s="45">
        <f>D77+SUM(AE77:AI77)</f>
        <v>0</v>
      </c>
      <c r="F77" s="46" t="s">
        <v>30</v>
      </c>
      <c r="G77" s="265">
        <f>'[9]NAW3 - Asset Repl - ENWL'!G74</f>
        <v>0</v>
      </c>
      <c r="H77" s="265">
        <f>'[9]NAW3 - Asset Repl - ENWL'!H74</f>
        <v>0</v>
      </c>
      <c r="I77" s="265">
        <f>'[9]NAW3 - Asset Repl - ENWL'!I74</f>
        <v>0</v>
      </c>
      <c r="J77" s="265">
        <f>'[9]NAW3 - Asset Repl - ENWL'!J74</f>
        <v>0</v>
      </c>
      <c r="K77" s="265">
        <f>'[9]NAW3 - Asset Repl - ENWL'!K74</f>
        <v>0</v>
      </c>
      <c r="L77" s="47">
        <f>SUM(G77:K77)</f>
        <v>0</v>
      </c>
      <c r="M77" s="265">
        <f>'[9]NAW3 - Asset Repl - ENWL'!M74</f>
        <v>0</v>
      </c>
      <c r="N77" s="265">
        <f>'[9]NAW3 - Asset Repl - ENWL'!N74</f>
        <v>0</v>
      </c>
      <c r="O77" s="265">
        <f>'[9]NAW3 - Asset Repl - ENWL'!O74</f>
        <v>0</v>
      </c>
      <c r="P77" s="265">
        <f>'[9]NAW3 - Asset Repl - ENWL'!P74</f>
        <v>0</v>
      </c>
      <c r="Q77" s="265">
        <f>'[9]NAW3 - Asset Repl - ENWL'!Q74</f>
        <v>0</v>
      </c>
      <c r="R77" s="47">
        <f>SUM(M77:Q77)</f>
        <v>0</v>
      </c>
      <c r="S77" s="265">
        <f>'[9]NAW3 - Asset Repl - ENWL'!S74</f>
        <v>0</v>
      </c>
      <c r="T77" s="265">
        <f>'[9]NAW3 - Asset Repl - ENWL'!T74</f>
        <v>0</v>
      </c>
      <c r="U77" s="265">
        <f>'[9]NAW3 - Asset Repl - ENWL'!U74</f>
        <v>0</v>
      </c>
      <c r="V77" s="265">
        <f>'[9]NAW3 - Asset Repl - ENWL'!V74</f>
        <v>0</v>
      </c>
      <c r="W77" s="265">
        <f>'[9]NAW3 - Asset Repl - ENWL'!W74</f>
        <v>0</v>
      </c>
      <c r="X77" s="47">
        <f>SUM(S77:W77)</f>
        <v>0</v>
      </c>
      <c r="Y77" s="265">
        <f>'[9]NAW3 - Asset Repl - ENWL'!Y74</f>
        <v>0</v>
      </c>
      <c r="Z77" s="265">
        <f>'[9]NAW3 - Asset Repl - ENWL'!Z74</f>
        <v>0</v>
      </c>
      <c r="AA77" s="265">
        <f>'[9]NAW3 - Asset Repl - ENWL'!AA74</f>
        <v>0</v>
      </c>
      <c r="AB77" s="265">
        <f>'[9]NAW3 - Asset Repl - ENWL'!AB74</f>
        <v>0</v>
      </c>
      <c r="AC77" s="265">
        <f>'[9]NAW3 - Asset Repl - ENWL'!AC74</f>
        <v>0</v>
      </c>
      <c r="AD77" s="47">
        <f>SUM(Y77:AC77)</f>
        <v>0</v>
      </c>
      <c r="AE77" s="265">
        <f>'[9]NAW3 - Asset Repl - ENWL'!AE74</f>
        <v>0</v>
      </c>
      <c r="AF77" s="265">
        <f>'[9]NAW3 - Asset Repl - ENWL'!AF74</f>
        <v>0</v>
      </c>
      <c r="AG77" s="265">
        <f>'[9]NAW3 - Asset Repl - ENWL'!AG74</f>
        <v>0</v>
      </c>
      <c r="AH77" s="265">
        <f>'[9]NAW3 - Asset Repl - ENWL'!AH74</f>
        <v>0</v>
      </c>
      <c r="AI77" s="265">
        <f>'[9]NAW3 - Asset Repl - ENWL'!AI74</f>
        <v>0</v>
      </c>
      <c r="AJ77" s="47">
        <f>SUM(AE77:AI77)</f>
        <v>0</v>
      </c>
      <c r="AK77" s="265">
        <f>'[9]NAW3 - Asset Repl - ENWL'!AK74</f>
        <v>0</v>
      </c>
      <c r="AL77" s="265">
        <f>'[9]NAW3 - Asset Repl - ENWL'!AL74</f>
        <v>0</v>
      </c>
      <c r="AM77" s="265">
        <f>'[9]NAW3 - Asset Repl - ENWL'!AM74</f>
        <v>0</v>
      </c>
      <c r="AN77" s="265">
        <f>'[9]NAW3 - Asset Repl - ENWL'!AN74</f>
        <v>0</v>
      </c>
      <c r="AO77" s="265">
        <f>'[9]NAW3 - Asset Repl - ENWL'!AO74</f>
        <v>0</v>
      </c>
      <c r="AP77" s="47">
        <f>SUM(AK77:AO77)</f>
        <v>0</v>
      </c>
      <c r="BB77" s="255"/>
      <c r="BC77" s="255"/>
      <c r="BD77" s="46" t="s">
        <v>30</v>
      </c>
      <c r="BE77" s="267">
        <f>'ENWL - HI Probs. of Failure '!O$24</f>
        <v>8.1226284491199997E-3</v>
      </c>
      <c r="BF77" s="267">
        <f>'ENWL - HI Probs. of Failure '!P$24</f>
        <v>1.2093728514393085E-2</v>
      </c>
      <c r="BG77" s="267">
        <f>'ENWL - HI Probs. of Failure '!Q$24</f>
        <v>2.1382809030780003E-2</v>
      </c>
      <c r="BH77" s="267">
        <f>'ENWL - HI Probs. of Failure '!R$24</f>
        <v>3.4629721070807536E-2</v>
      </c>
      <c r="BI77" s="267">
        <f>'ENWL - HI Probs. of Failure '!S$24</f>
        <v>8.1227669642499986E-2</v>
      </c>
      <c r="BJ77" s="142"/>
      <c r="BK77" s="255"/>
      <c r="BL77" s="46" t="s">
        <v>30</v>
      </c>
      <c r="BM77" s="268">
        <f>$BM4*'ENWL - Ave Crit'!$Q$24</f>
        <v>4718.88</v>
      </c>
      <c r="BN77" s="268">
        <f>$BM4*'ENWL - Ave Crit'!$Q$24</f>
        <v>4718.88</v>
      </c>
      <c r="BO77" s="268">
        <f>$BM4*'ENWL - Ave Crit'!$Q$24</f>
        <v>4718.88</v>
      </c>
      <c r="BP77" s="268">
        <f>$BM4*'ENWL - Ave Crit'!$Q$24</f>
        <v>4718.88</v>
      </c>
      <c r="BQ77" s="268">
        <f>$BM4*'ENWL - Ave Crit'!$Q$24</f>
        <v>4718.88</v>
      </c>
      <c r="BR77" s="142"/>
      <c r="BS77" s="255"/>
      <c r="BT77" s="46" t="s">
        <v>30</v>
      </c>
      <c r="BU77" s="16">
        <f t="shared" si="11"/>
        <v>38.329708935983383</v>
      </c>
      <c r="BV77" s="16">
        <f t="shared" si="12"/>
        <v>57.068853611999245</v>
      </c>
      <c r="BW77" s="16">
        <f t="shared" si="13"/>
        <v>100.90290987916714</v>
      </c>
      <c r="BX77" s="16">
        <f t="shared" si="14"/>
        <v>163.41349816661227</v>
      </c>
      <c r="BY77" s="16">
        <f t="shared" si="15"/>
        <v>383.30362572260032</v>
      </c>
      <c r="BZ77" s="255"/>
      <c r="CA77" s="255"/>
      <c r="CB77" s="46" t="s">
        <v>30</v>
      </c>
      <c r="CC77" s="269">
        <f>IF(BU77="","",M77*BU77)</f>
        <v>0</v>
      </c>
      <c r="CD77" s="269">
        <f t="shared" si="84"/>
        <v>0</v>
      </c>
      <c r="CE77" s="269">
        <f t="shared" si="84"/>
        <v>0</v>
      </c>
      <c r="CF77" s="269">
        <f t="shared" si="84"/>
        <v>0</v>
      </c>
      <c r="CG77" s="269">
        <f t="shared" si="84"/>
        <v>0</v>
      </c>
      <c r="CH77" s="271">
        <f t="shared" si="60"/>
        <v>0</v>
      </c>
      <c r="CI77" s="272"/>
      <c r="CJ77" s="272"/>
      <c r="CK77" s="269">
        <f t="shared" si="85"/>
        <v>0</v>
      </c>
      <c r="CL77" s="269">
        <f t="shared" si="85"/>
        <v>0</v>
      </c>
      <c r="CM77" s="269">
        <f t="shared" si="85"/>
        <v>0</v>
      </c>
      <c r="CN77" s="269">
        <f t="shared" si="85"/>
        <v>0</v>
      </c>
      <c r="CO77" s="269">
        <f t="shared" si="85"/>
        <v>0</v>
      </c>
      <c r="CP77" s="271">
        <f t="shared" ref="CP77:CP140" si="90">SUM(CK77:CO77)</f>
        <v>0</v>
      </c>
      <c r="CS77" s="269">
        <f>IF(BU77="","",Y77*BU77)</f>
        <v>0</v>
      </c>
      <c r="CT77" s="269">
        <f t="shared" si="86"/>
        <v>0</v>
      </c>
      <c r="CU77" s="269">
        <f t="shared" si="86"/>
        <v>0</v>
      </c>
      <c r="CV77" s="269">
        <f t="shared" si="86"/>
        <v>0</v>
      </c>
      <c r="CW77" s="269">
        <f t="shared" si="86"/>
        <v>0</v>
      </c>
      <c r="CX77" s="271">
        <f t="shared" ref="CX77:CX140" si="91">SUM(CS77:CW77)</f>
        <v>0</v>
      </c>
      <c r="DA77" s="269">
        <f>IF(BU77="","",(S77+Y77)*BU77)</f>
        <v>0</v>
      </c>
      <c r="DB77" s="269">
        <f t="shared" si="87"/>
        <v>0</v>
      </c>
      <c r="DC77" s="269">
        <f t="shared" si="87"/>
        <v>0</v>
      </c>
      <c r="DD77" s="269">
        <f t="shared" si="87"/>
        <v>0</v>
      </c>
      <c r="DE77" s="269">
        <f t="shared" si="87"/>
        <v>0</v>
      </c>
      <c r="DF77" s="271">
        <f t="shared" ref="DF77:DF140" si="92">SUM(DA77:DE77)</f>
        <v>0</v>
      </c>
      <c r="DI77" s="269">
        <f>IF(BU77="","",AK77*BU77)</f>
        <v>0</v>
      </c>
      <c r="DJ77" s="269">
        <f t="shared" si="88"/>
        <v>0</v>
      </c>
      <c r="DK77" s="269">
        <f t="shared" si="88"/>
        <v>0</v>
      </c>
      <c r="DL77" s="269">
        <f t="shared" si="88"/>
        <v>0</v>
      </c>
      <c r="DM77" s="269">
        <f t="shared" si="88"/>
        <v>0</v>
      </c>
      <c r="DN77" s="271">
        <f t="shared" si="16"/>
        <v>0</v>
      </c>
      <c r="DQ77" s="269">
        <f>IF(BU77="","",(AE77+AK77)*BU77)</f>
        <v>0</v>
      </c>
      <c r="DR77" s="269">
        <f t="shared" si="89"/>
        <v>0</v>
      </c>
      <c r="DS77" s="269">
        <f t="shared" si="89"/>
        <v>0</v>
      </c>
      <c r="DT77" s="269">
        <f t="shared" si="89"/>
        <v>0</v>
      </c>
      <c r="DU77" s="269">
        <f t="shared" si="89"/>
        <v>0</v>
      </c>
      <c r="DV77" s="271">
        <f t="shared" ref="DV77:DV140" si="93">SUM(DQ77:DU77)</f>
        <v>0</v>
      </c>
    </row>
    <row r="78" spans="1:126" ht="25.5" customHeight="1">
      <c r="A78" s="232"/>
      <c r="B78" s="157"/>
      <c r="C78" s="43"/>
      <c r="D78" s="44">
        <f>L78</f>
        <v>0</v>
      </c>
      <c r="E78" s="45">
        <f>D78+SUM(AE78:AI78)</f>
        <v>0</v>
      </c>
      <c r="F78" s="46" t="s">
        <v>31</v>
      </c>
      <c r="G78" s="265">
        <f>'[9]NAW3 - Asset Repl - ENWL'!G75</f>
        <v>0</v>
      </c>
      <c r="H78" s="265">
        <f>'[9]NAW3 - Asset Repl - ENWL'!H75</f>
        <v>0</v>
      </c>
      <c r="I78" s="265">
        <f>'[9]NAW3 - Asset Repl - ENWL'!I75</f>
        <v>0</v>
      </c>
      <c r="J78" s="265">
        <f>'[9]NAW3 - Asset Repl - ENWL'!J75</f>
        <v>0</v>
      </c>
      <c r="K78" s="265">
        <f>'[9]NAW3 - Asset Repl - ENWL'!K75</f>
        <v>0</v>
      </c>
      <c r="L78" s="47">
        <f>SUM(G78:K78)</f>
        <v>0</v>
      </c>
      <c r="M78" s="265">
        <f>'[9]NAW3 - Asset Repl - ENWL'!M75</f>
        <v>0</v>
      </c>
      <c r="N78" s="265">
        <f>'[9]NAW3 - Asset Repl - ENWL'!N75</f>
        <v>0</v>
      </c>
      <c r="O78" s="265">
        <f>'[9]NAW3 - Asset Repl - ENWL'!O75</f>
        <v>0</v>
      </c>
      <c r="P78" s="265">
        <f>'[9]NAW3 - Asset Repl - ENWL'!P75</f>
        <v>0</v>
      </c>
      <c r="Q78" s="265">
        <f>'[9]NAW3 - Asset Repl - ENWL'!Q75</f>
        <v>0</v>
      </c>
      <c r="R78" s="47">
        <f>SUM(M78:Q78)</f>
        <v>0</v>
      </c>
      <c r="S78" s="265">
        <f>'[9]NAW3 - Asset Repl - ENWL'!S75</f>
        <v>0</v>
      </c>
      <c r="T78" s="265">
        <f>'[9]NAW3 - Asset Repl - ENWL'!T75</f>
        <v>0</v>
      </c>
      <c r="U78" s="265">
        <f>'[9]NAW3 - Asset Repl - ENWL'!U75</f>
        <v>0</v>
      </c>
      <c r="V78" s="265">
        <f>'[9]NAW3 - Asset Repl - ENWL'!V75</f>
        <v>0</v>
      </c>
      <c r="W78" s="265">
        <f>'[9]NAW3 - Asset Repl - ENWL'!W75</f>
        <v>0</v>
      </c>
      <c r="X78" s="47">
        <f>SUM(S78:W78)</f>
        <v>0</v>
      </c>
      <c r="Y78" s="265">
        <f>'[9]NAW3 - Asset Repl - ENWL'!Y75</f>
        <v>0</v>
      </c>
      <c r="Z78" s="265">
        <f>'[9]NAW3 - Asset Repl - ENWL'!Z75</f>
        <v>0</v>
      </c>
      <c r="AA78" s="265">
        <f>'[9]NAW3 - Asset Repl - ENWL'!AA75</f>
        <v>0</v>
      </c>
      <c r="AB78" s="265">
        <f>'[9]NAW3 - Asset Repl - ENWL'!AB75</f>
        <v>0</v>
      </c>
      <c r="AC78" s="265">
        <f>'[9]NAW3 - Asset Repl - ENWL'!AC75</f>
        <v>0</v>
      </c>
      <c r="AD78" s="47">
        <f>SUM(Y78:AC78)</f>
        <v>0</v>
      </c>
      <c r="AE78" s="265">
        <f>'[9]NAW3 - Asset Repl - ENWL'!AE75</f>
        <v>0</v>
      </c>
      <c r="AF78" s="265">
        <f>'[9]NAW3 - Asset Repl - ENWL'!AF75</f>
        <v>0</v>
      </c>
      <c r="AG78" s="265">
        <f>'[9]NAW3 - Asset Repl - ENWL'!AG75</f>
        <v>0</v>
      </c>
      <c r="AH78" s="265">
        <f>'[9]NAW3 - Asset Repl - ENWL'!AH75</f>
        <v>0</v>
      </c>
      <c r="AI78" s="265">
        <f>'[9]NAW3 - Asset Repl - ENWL'!AI75</f>
        <v>0</v>
      </c>
      <c r="AJ78" s="47">
        <f>SUM(AE78:AI78)</f>
        <v>0</v>
      </c>
      <c r="AK78" s="265">
        <f>'[9]NAW3 - Asset Repl - ENWL'!AK75</f>
        <v>0</v>
      </c>
      <c r="AL78" s="265">
        <f>'[9]NAW3 - Asset Repl - ENWL'!AL75</f>
        <v>0</v>
      </c>
      <c r="AM78" s="265">
        <f>'[9]NAW3 - Asset Repl - ENWL'!AM75</f>
        <v>0</v>
      </c>
      <c r="AN78" s="265">
        <f>'[9]NAW3 - Asset Repl - ENWL'!AN75</f>
        <v>0</v>
      </c>
      <c r="AO78" s="265">
        <f>'[9]NAW3 - Asset Repl - ENWL'!AO75</f>
        <v>0</v>
      </c>
      <c r="AP78" s="47">
        <f>SUM(AK78:AO78)</f>
        <v>0</v>
      </c>
      <c r="BB78" s="255"/>
      <c r="BC78" s="255"/>
      <c r="BD78" s="46" t="s">
        <v>31</v>
      </c>
      <c r="BE78" s="267">
        <f>'ENWL - HI Probs. of Failure '!O$24</f>
        <v>8.1226284491199997E-3</v>
      </c>
      <c r="BF78" s="267">
        <f>'ENWL - HI Probs. of Failure '!P$24</f>
        <v>1.2093728514393085E-2</v>
      </c>
      <c r="BG78" s="267">
        <f>'ENWL - HI Probs. of Failure '!Q$24</f>
        <v>2.1382809030780003E-2</v>
      </c>
      <c r="BH78" s="267">
        <f>'ENWL - HI Probs. of Failure '!R$24</f>
        <v>3.4629721070807536E-2</v>
      </c>
      <c r="BI78" s="267">
        <f>'ENWL - HI Probs. of Failure '!S$24</f>
        <v>8.1227669642499986E-2</v>
      </c>
      <c r="BJ78" s="142"/>
      <c r="BK78" s="255"/>
      <c r="BL78" s="46" t="s">
        <v>31</v>
      </c>
      <c r="BM78" s="268">
        <f>$BM5*'ENWL - Ave Crit'!$Q$24</f>
        <v>7864.8</v>
      </c>
      <c r="BN78" s="268">
        <f>$BM5*'ENWL - Ave Crit'!$Q$24</f>
        <v>7864.8</v>
      </c>
      <c r="BO78" s="268">
        <f>$BM5*'ENWL - Ave Crit'!$Q$24</f>
        <v>7864.8</v>
      </c>
      <c r="BP78" s="268">
        <f>$BM5*'ENWL - Ave Crit'!$Q$24</f>
        <v>7864.8</v>
      </c>
      <c r="BQ78" s="268">
        <f>$BM5*'ENWL - Ave Crit'!$Q$24</f>
        <v>7864.8</v>
      </c>
      <c r="BR78" s="142"/>
      <c r="BS78" s="255"/>
      <c r="BT78" s="46" t="s">
        <v>31</v>
      </c>
      <c r="BU78" s="16">
        <f t="shared" ref="BU78:BU141" si="94">IF(BM78&gt;0,BE78*BM78,"")</f>
        <v>63.882848226638977</v>
      </c>
      <c r="BV78" s="16">
        <f t="shared" ref="BV78:BV141" si="95">IF(BN78&gt;0,BF78*BN78,"")</f>
        <v>95.114756019998737</v>
      </c>
      <c r="BW78" s="16">
        <f t="shared" ref="BW78:BW141" si="96">IF(BO78&gt;0,BG78*BO78,"")</f>
        <v>168.17151646527856</v>
      </c>
      <c r="BX78" s="16">
        <f t="shared" ref="BX78:BX141" si="97">IF(BP78&gt;0,BH78*BP78,"")</f>
        <v>272.35583027768712</v>
      </c>
      <c r="BY78" s="16">
        <f t="shared" ref="BY78:BY141" si="98">IF(BQ78&gt;0,BI78*BQ78,"")</f>
        <v>638.83937620433392</v>
      </c>
      <c r="BZ78" s="255"/>
      <c r="CA78" s="255"/>
      <c r="CB78" s="46" t="s">
        <v>31</v>
      </c>
      <c r="CC78" s="269">
        <f>IF(BU78="","",M78*BU78)</f>
        <v>0</v>
      </c>
      <c r="CD78" s="269">
        <f t="shared" si="84"/>
        <v>0</v>
      </c>
      <c r="CE78" s="269">
        <f t="shared" si="84"/>
        <v>0</v>
      </c>
      <c r="CF78" s="269">
        <f t="shared" si="84"/>
        <v>0</v>
      </c>
      <c r="CG78" s="269">
        <f t="shared" si="84"/>
        <v>0</v>
      </c>
      <c r="CH78" s="271">
        <f t="shared" si="60"/>
        <v>0</v>
      </c>
      <c r="CI78" s="272"/>
      <c r="CJ78" s="272"/>
      <c r="CK78" s="269">
        <f t="shared" si="85"/>
        <v>0</v>
      </c>
      <c r="CL78" s="269">
        <f t="shared" si="85"/>
        <v>0</v>
      </c>
      <c r="CM78" s="269">
        <f t="shared" si="85"/>
        <v>0</v>
      </c>
      <c r="CN78" s="269">
        <f t="shared" si="85"/>
        <v>0</v>
      </c>
      <c r="CO78" s="269">
        <f t="shared" si="85"/>
        <v>0</v>
      </c>
      <c r="CP78" s="271">
        <f t="shared" si="90"/>
        <v>0</v>
      </c>
      <c r="CS78" s="269">
        <f>IF(BU78="","",Y78*BU78)</f>
        <v>0</v>
      </c>
      <c r="CT78" s="269">
        <f t="shared" si="86"/>
        <v>0</v>
      </c>
      <c r="CU78" s="269">
        <f t="shared" si="86"/>
        <v>0</v>
      </c>
      <c r="CV78" s="269">
        <f t="shared" si="86"/>
        <v>0</v>
      </c>
      <c r="CW78" s="269">
        <f t="shared" si="86"/>
        <v>0</v>
      </c>
      <c r="CX78" s="271">
        <f t="shared" si="91"/>
        <v>0</v>
      </c>
      <c r="DA78" s="269">
        <f>IF(BU78="","",(S78+Y78)*BU78)</f>
        <v>0</v>
      </c>
      <c r="DB78" s="269">
        <f t="shared" si="87"/>
        <v>0</v>
      </c>
      <c r="DC78" s="269">
        <f t="shared" si="87"/>
        <v>0</v>
      </c>
      <c r="DD78" s="269">
        <f t="shared" si="87"/>
        <v>0</v>
      </c>
      <c r="DE78" s="269">
        <f t="shared" si="87"/>
        <v>0</v>
      </c>
      <c r="DF78" s="271">
        <f t="shared" si="92"/>
        <v>0</v>
      </c>
      <c r="DI78" s="269">
        <f>IF(BU78="","",AK78*BU78)</f>
        <v>0</v>
      </c>
      <c r="DJ78" s="269">
        <f t="shared" si="88"/>
        <v>0</v>
      </c>
      <c r="DK78" s="269">
        <f t="shared" si="88"/>
        <v>0</v>
      </c>
      <c r="DL78" s="269">
        <f t="shared" si="88"/>
        <v>0</v>
      </c>
      <c r="DM78" s="269">
        <f t="shared" si="88"/>
        <v>0</v>
      </c>
      <c r="DN78" s="271">
        <f t="shared" ref="DN78:DN141" si="99">SUM(DI78:DM78)</f>
        <v>0</v>
      </c>
      <c r="DQ78" s="269">
        <f>IF(BU78="","",(AE78+AK78)*BU78)</f>
        <v>0</v>
      </c>
      <c r="DR78" s="269">
        <f t="shared" si="89"/>
        <v>0</v>
      </c>
      <c r="DS78" s="269">
        <f t="shared" si="89"/>
        <v>0</v>
      </c>
      <c r="DT78" s="269">
        <f t="shared" si="89"/>
        <v>0</v>
      </c>
      <c r="DU78" s="269">
        <f t="shared" si="89"/>
        <v>0</v>
      </c>
      <c r="DV78" s="271">
        <f t="shared" si="93"/>
        <v>0</v>
      </c>
    </row>
    <row r="79" spans="1:126" ht="25.5" customHeight="1" thickBot="1">
      <c r="A79" s="232"/>
      <c r="B79" s="48"/>
      <c r="C79" s="49"/>
      <c r="D79" s="50">
        <f>SUM(D75:D78)</f>
        <v>98472</v>
      </c>
      <c r="E79" s="51">
        <f>SUM(E75:E78)</f>
        <v>98472</v>
      </c>
      <c r="F79" s="52"/>
      <c r="G79" s="53">
        <f>SUM(G75:G78)</f>
        <v>28943</v>
      </c>
      <c r="H79" s="54">
        <f>SUM(H75:H78)</f>
        <v>9149</v>
      </c>
      <c r="I79" s="54">
        <f>SUM(I75:I78)</f>
        <v>55649</v>
      </c>
      <c r="J79" s="54">
        <f>SUM(J75:J78)</f>
        <v>850</v>
      </c>
      <c r="K79" s="54">
        <f>SUM(K75:K78)</f>
        <v>3881</v>
      </c>
      <c r="L79" s="55"/>
      <c r="M79" s="53">
        <f>SUM(M75:M78)</f>
        <v>28943</v>
      </c>
      <c r="N79" s="54">
        <f>SUM(N75:N78)</f>
        <v>9149</v>
      </c>
      <c r="O79" s="54">
        <f>SUM(O75:O78)</f>
        <v>55649</v>
      </c>
      <c r="P79" s="54">
        <f>SUM(P75:P78)</f>
        <v>850</v>
      </c>
      <c r="Q79" s="54">
        <f>SUM(Q75:Q78)</f>
        <v>3881</v>
      </c>
      <c r="R79" s="55"/>
      <c r="S79" s="53">
        <f>SUM(S75:S78)</f>
        <v>636</v>
      </c>
      <c r="T79" s="54">
        <f>SUM(T75:T78)</f>
        <v>0</v>
      </c>
      <c r="U79" s="54">
        <f>SUM(U75:U78)</f>
        <v>-50</v>
      </c>
      <c r="V79" s="54">
        <f>SUM(V75:V78)</f>
        <v>-206</v>
      </c>
      <c r="W79" s="54">
        <f>SUM(W75:W78)</f>
        <v>-380</v>
      </c>
      <c r="X79" s="55"/>
      <c r="Y79" s="53">
        <f>SUM(Y75:Y78)</f>
        <v>26040</v>
      </c>
      <c r="Z79" s="54">
        <f>SUM(Z75:Z78)</f>
        <v>6136</v>
      </c>
      <c r="AA79" s="54">
        <f>SUM(AA75:AA78)</f>
        <v>21645</v>
      </c>
      <c r="AB79" s="54">
        <f>SUM(AB75:AB78)</f>
        <v>40376</v>
      </c>
      <c r="AC79" s="54">
        <f>SUM(AC75:AC78)</f>
        <v>4275</v>
      </c>
      <c r="AD79" s="55"/>
      <c r="AE79" s="53">
        <f>SUM(AE75:AE78)</f>
        <v>1272</v>
      </c>
      <c r="AF79" s="54">
        <f>SUM(AF75:AF78)</f>
        <v>0</v>
      </c>
      <c r="AG79" s="54">
        <f>SUM(AG75:AG78)</f>
        <v>-100</v>
      </c>
      <c r="AH79" s="54">
        <f>SUM(AH75:AH78)</f>
        <v>-412</v>
      </c>
      <c r="AI79" s="54">
        <f>SUM(AI75:AI78)</f>
        <v>-760</v>
      </c>
      <c r="AJ79" s="55"/>
      <c r="AK79" s="53">
        <f>SUM(AK75:AK78)</f>
        <v>21098</v>
      </c>
      <c r="AL79" s="54">
        <f>SUM(AL75:AL78)</f>
        <v>7504</v>
      </c>
      <c r="AM79" s="54">
        <f>SUM(AM75:AM78)</f>
        <v>5702</v>
      </c>
      <c r="AN79" s="54">
        <f>SUM(AN75:AN78)</f>
        <v>59531</v>
      </c>
      <c r="AO79" s="54">
        <f>SUM(AO75:AO78)</f>
        <v>4637</v>
      </c>
      <c r="AP79" s="55"/>
      <c r="BB79" s="255"/>
      <c r="BC79" s="255"/>
      <c r="BD79" s="52"/>
      <c r="BE79" s="139"/>
      <c r="BF79" s="140"/>
      <c r="BG79" s="140"/>
      <c r="BH79" s="140"/>
      <c r="BI79" s="140"/>
      <c r="BJ79" s="55"/>
      <c r="BK79" s="255"/>
      <c r="BL79" s="52"/>
      <c r="BM79" s="139"/>
      <c r="BN79" s="140"/>
      <c r="BO79" s="140"/>
      <c r="BP79" s="140"/>
      <c r="BQ79" s="140"/>
      <c r="BR79" s="55"/>
      <c r="BS79" s="255"/>
      <c r="BT79" s="52"/>
      <c r="BU79" s="16" t="str">
        <f t="shared" si="94"/>
        <v/>
      </c>
      <c r="BV79" s="16" t="str">
        <f t="shared" si="95"/>
        <v/>
      </c>
      <c r="BW79" s="16" t="str">
        <f t="shared" si="96"/>
        <v/>
      </c>
      <c r="BX79" s="16" t="str">
        <f t="shared" si="97"/>
        <v/>
      </c>
      <c r="BY79" s="16" t="str">
        <f t="shared" si="98"/>
        <v/>
      </c>
      <c r="BZ79" s="255"/>
      <c r="CA79" s="255"/>
      <c r="CB79" s="52"/>
      <c r="CC79" s="270">
        <f>SUM(CC75:CC78)</f>
        <v>739584.51048944471</v>
      </c>
      <c r="CD79" s="270">
        <f>SUM(CD75:CD78)</f>
        <v>348081.96113078744</v>
      </c>
      <c r="CE79" s="270">
        <f>SUM(CE75:CE78)</f>
        <v>3743430.6879105149</v>
      </c>
      <c r="CF79" s="270">
        <f>SUM(CF75:CF78)</f>
        <v>92600.982294413625</v>
      </c>
      <c r="CG79" s="270">
        <f>SUM(CG75:CG78)</f>
        <v>991734.24761960795</v>
      </c>
      <c r="CH79" s="271">
        <f t="shared" si="60"/>
        <v>5915432.3894447684</v>
      </c>
      <c r="CI79" s="272"/>
      <c r="CJ79" s="272"/>
      <c r="CK79" s="270">
        <f>SUM(CK75:CK78)</f>
        <v>739584.51048944471</v>
      </c>
      <c r="CL79" s="270">
        <f>SUM(CL75:CL78)</f>
        <v>348081.96113078744</v>
      </c>
      <c r="CM79" s="270">
        <f>SUM(CM75:CM78)</f>
        <v>3743430.6879105149</v>
      </c>
      <c r="CN79" s="270">
        <f>SUM(CN75:CN78)</f>
        <v>92600.982294413625</v>
      </c>
      <c r="CO79" s="270">
        <f>SUM(CO75:CO78)</f>
        <v>991734.24761960795</v>
      </c>
      <c r="CP79" s="271">
        <f t="shared" si="90"/>
        <v>5915432.3894447684</v>
      </c>
      <c r="CS79" s="270">
        <f>SUM(CS75:CS78)</f>
        <v>665403.74712867162</v>
      </c>
      <c r="CT79" s="270">
        <f>SUM(CT75:CT78)</f>
        <v>233449.65717548493</v>
      </c>
      <c r="CU79" s="270">
        <f>SUM(CU75:CU78)</f>
        <v>1456028.9895563819</v>
      </c>
      <c r="CV79" s="270">
        <f>SUM(CV75:CV78)</f>
        <v>4398655.6013167584</v>
      </c>
      <c r="CW79" s="270">
        <f>SUM(CW75:CW78)</f>
        <v>1092415.3333094111</v>
      </c>
      <c r="CX79" s="271">
        <f t="shared" si="91"/>
        <v>7845953.328486708</v>
      </c>
      <c r="DA79" s="270">
        <f>SUM(DA75:DA78)</f>
        <v>681655.54371752858</v>
      </c>
      <c r="DB79" s="270">
        <f>SUM(DB75:DB78)</f>
        <v>233449.65717548493</v>
      </c>
      <c r="DC79" s="270">
        <f>SUM(DC75:DC78)</f>
        <v>1452665.5592270764</v>
      </c>
      <c r="DD79" s="270">
        <f>SUM(DD75:DD78)</f>
        <v>4376213.4809018765</v>
      </c>
      <c r="DE79" s="270">
        <f>SUM(DE75:DE78)</f>
        <v>995311.74812635232</v>
      </c>
      <c r="DF79" s="271">
        <f t="shared" si="92"/>
        <v>7739295.9891483188</v>
      </c>
      <c r="DI79" s="270">
        <f>SUM(DI75:DI78)</f>
        <v>539120.13275425159</v>
      </c>
      <c r="DJ79" s="270">
        <f>SUM(DJ75:DJ78)</f>
        <v>285496.45166962827</v>
      </c>
      <c r="DK79" s="270">
        <f>SUM(DK75:DK78)</f>
        <v>383565.59475400735</v>
      </c>
      <c r="DL79" s="270">
        <f>SUM(DL75:DL78)</f>
        <v>6485445.9729043972</v>
      </c>
      <c r="DM79" s="270">
        <f>SUM(DM75:DM78)</f>
        <v>1184919.2749837986</v>
      </c>
      <c r="DN79" s="271">
        <f t="shared" si="99"/>
        <v>8878547.427066084</v>
      </c>
      <c r="DQ79" s="270">
        <f>SUM(DQ75:DQ78)</f>
        <v>571623.72593196551</v>
      </c>
      <c r="DR79" s="270">
        <f>SUM(DR75:DR78)</f>
        <v>285496.45166962827</v>
      </c>
      <c r="DS79" s="270">
        <f>SUM(DS75:DS78)</f>
        <v>376838.73409539624</v>
      </c>
      <c r="DT79" s="270">
        <f>SUM(DT75:DT78)</f>
        <v>6440561.7320746342</v>
      </c>
      <c r="DU79" s="270">
        <f>SUM(DU75:DU78)</f>
        <v>990712.10461768101</v>
      </c>
      <c r="DV79" s="271">
        <f t="shared" si="93"/>
        <v>8665232.7483893055</v>
      </c>
    </row>
    <row r="80" spans="1:126" ht="25.5" hidden="1" customHeight="1">
      <c r="A80" s="232"/>
      <c r="B80" s="194" t="s">
        <v>34</v>
      </c>
      <c r="C80" s="38"/>
      <c r="D80" s="39">
        <f>L80</f>
        <v>0</v>
      </c>
      <c r="E80" s="40">
        <f>D80+SUM(AE80:AI80)</f>
        <v>0</v>
      </c>
      <c r="F80" s="41" t="s">
        <v>26</v>
      </c>
      <c r="G80" s="265">
        <f>'[9]NAW3 - Asset Repl - ENWL'!G77</f>
        <v>0</v>
      </c>
      <c r="H80" s="265">
        <f>'[9]NAW3 - Asset Repl - ENWL'!H77</f>
        <v>0</v>
      </c>
      <c r="I80" s="265">
        <f>'[9]NAW3 - Asset Repl - ENWL'!I77</f>
        <v>0</v>
      </c>
      <c r="J80" s="265">
        <f>'[9]NAW3 - Asset Repl - ENWL'!J77</f>
        <v>0</v>
      </c>
      <c r="K80" s="265">
        <f>'[9]NAW3 - Asset Repl - ENWL'!K77</f>
        <v>0</v>
      </c>
      <c r="L80" s="42">
        <f>SUM(G80:K80)</f>
        <v>0</v>
      </c>
      <c r="M80" s="265">
        <f>'[9]NAW3 - Asset Repl - ENWL'!M77</f>
        <v>0</v>
      </c>
      <c r="N80" s="265">
        <f>'[9]NAW3 - Asset Repl - ENWL'!N77</f>
        <v>0</v>
      </c>
      <c r="O80" s="265">
        <f>'[9]NAW3 - Asset Repl - ENWL'!O77</f>
        <v>0</v>
      </c>
      <c r="P80" s="265">
        <f>'[9]NAW3 - Asset Repl - ENWL'!P77</f>
        <v>0</v>
      </c>
      <c r="Q80" s="265">
        <f>'[9]NAW3 - Asset Repl - ENWL'!Q77</f>
        <v>0</v>
      </c>
      <c r="R80" s="42">
        <f>SUM(M80:Q80)</f>
        <v>0</v>
      </c>
      <c r="S80" s="265">
        <f>'[9]NAW3 - Asset Repl - ENWL'!S77</f>
        <v>0</v>
      </c>
      <c r="T80" s="265">
        <f>'[9]NAW3 - Asset Repl - ENWL'!T77</f>
        <v>0</v>
      </c>
      <c r="U80" s="265">
        <f>'[9]NAW3 - Asset Repl - ENWL'!U77</f>
        <v>0</v>
      </c>
      <c r="V80" s="265">
        <f>'[9]NAW3 - Asset Repl - ENWL'!V77</f>
        <v>0</v>
      </c>
      <c r="W80" s="265">
        <f>'[9]NAW3 - Asset Repl - ENWL'!W77</f>
        <v>0</v>
      </c>
      <c r="X80" s="42">
        <f>SUM(S80:W80)</f>
        <v>0</v>
      </c>
      <c r="Y80" s="266">
        <f>'[9]NAW3 - Asset Repl - ENWL'!Y77</f>
        <v>0</v>
      </c>
      <c r="Z80" s="266">
        <f>'[9]NAW3 - Asset Repl - ENWL'!Z77</f>
        <v>0</v>
      </c>
      <c r="AA80" s="266">
        <f>'[9]NAW3 - Asset Repl - ENWL'!AA77</f>
        <v>0</v>
      </c>
      <c r="AB80" s="266">
        <f>'[9]NAW3 - Asset Repl - ENWL'!AB77</f>
        <v>0</v>
      </c>
      <c r="AC80" s="266">
        <f>'[9]NAW3 - Asset Repl - ENWL'!AC77</f>
        <v>0</v>
      </c>
      <c r="AD80" s="42">
        <f>SUM(Y80:AC80)</f>
        <v>0</v>
      </c>
      <c r="AE80" s="266">
        <f>'[9]NAW3 - Asset Repl - ENWL'!AE77</f>
        <v>0</v>
      </c>
      <c r="AF80" s="266">
        <f>'[9]NAW3 - Asset Repl - ENWL'!AF77</f>
        <v>0</v>
      </c>
      <c r="AG80" s="266">
        <f>'[9]NAW3 - Asset Repl - ENWL'!AG77</f>
        <v>0</v>
      </c>
      <c r="AH80" s="266">
        <f>'[9]NAW3 - Asset Repl - ENWL'!AH77</f>
        <v>0</v>
      </c>
      <c r="AI80" s="266">
        <f>'[9]NAW3 - Asset Repl - ENWL'!AI77</f>
        <v>0</v>
      </c>
      <c r="AJ80" s="42">
        <f>SUM(AE80:AI80)</f>
        <v>0</v>
      </c>
      <c r="AK80" s="266">
        <f>'[9]NAW3 - Asset Repl - ENWL'!AK77</f>
        <v>0</v>
      </c>
      <c r="AL80" s="266">
        <f>'[9]NAW3 - Asset Repl - ENWL'!AL77</f>
        <v>0</v>
      </c>
      <c r="AM80" s="266">
        <f>'[9]NAW3 - Asset Repl - ENWL'!AM77</f>
        <v>0</v>
      </c>
      <c r="AN80" s="266">
        <f>'[9]NAW3 - Asset Repl - ENWL'!AN77</f>
        <v>0</v>
      </c>
      <c r="AO80" s="266">
        <f>'[9]NAW3 - Asset Repl - ENWL'!AO77</f>
        <v>0</v>
      </c>
      <c r="AP80" s="42">
        <f>SUM(AK80:AO80)</f>
        <v>0</v>
      </c>
      <c r="BB80" s="255"/>
      <c r="BC80" s="255"/>
      <c r="BD80" s="41" t="s">
        <v>26</v>
      </c>
      <c r="BE80" s="267">
        <f>'ENWL - HI Probs. of Failure '!O$25</f>
        <v>0</v>
      </c>
      <c r="BF80" s="267">
        <f>'ENWL - HI Probs. of Failure '!P$25</f>
        <v>0</v>
      </c>
      <c r="BG80" s="267">
        <f>'ENWL - HI Probs. of Failure '!Q$25</f>
        <v>0</v>
      </c>
      <c r="BH80" s="267">
        <f>'ENWL - HI Probs. of Failure '!R$25</f>
        <v>0</v>
      </c>
      <c r="BI80" s="267">
        <f>'ENWL - HI Probs. of Failure '!S$25</f>
        <v>0</v>
      </c>
      <c r="BJ80" s="141"/>
      <c r="BK80" s="255"/>
      <c r="BL80" s="41" t="s">
        <v>26</v>
      </c>
      <c r="BM80" s="274">
        <f>IFERROR($BM2*'ENWL - Ave Crit'!$Q$25,0)</f>
        <v>0</v>
      </c>
      <c r="BN80" s="274">
        <f>IFERROR($BM2*'ENWL - Ave Crit'!$Q$25,0)</f>
        <v>0</v>
      </c>
      <c r="BO80" s="274">
        <f>IFERROR($BM2*'ENWL - Ave Crit'!$Q$25,0)</f>
        <v>0</v>
      </c>
      <c r="BP80" s="274">
        <f>IFERROR($BM2*'ENWL - Ave Crit'!$Q$25,0)</f>
        <v>0</v>
      </c>
      <c r="BQ80" s="274">
        <f>IFERROR($BM2*'ENWL - Ave Crit'!$Q$25,0)</f>
        <v>0</v>
      </c>
      <c r="BR80" s="141"/>
      <c r="BS80" s="255"/>
      <c r="BT80" s="41" t="s">
        <v>26</v>
      </c>
      <c r="BU80" s="16" t="str">
        <f t="shared" si="94"/>
        <v/>
      </c>
      <c r="BV80" s="16" t="str">
        <f t="shared" si="95"/>
        <v/>
      </c>
      <c r="BW80" s="16" t="str">
        <f t="shared" si="96"/>
        <v/>
      </c>
      <c r="BX80" s="16" t="str">
        <f t="shared" si="97"/>
        <v/>
      </c>
      <c r="BY80" s="16" t="str">
        <f t="shared" si="98"/>
        <v/>
      </c>
      <c r="BZ80" s="255"/>
      <c r="CA80" s="255"/>
      <c r="CB80" s="41" t="s">
        <v>26</v>
      </c>
      <c r="CC80" s="269" t="str">
        <f>IF(BU80="","",M80*BU80)</f>
        <v/>
      </c>
      <c r="CD80" s="269" t="str">
        <f t="shared" ref="CD80:CG83" si="100">IF(BV80="","",N80*BV80)</f>
        <v/>
      </c>
      <c r="CE80" s="269" t="str">
        <f t="shared" si="100"/>
        <v/>
      </c>
      <c r="CF80" s="269" t="str">
        <f t="shared" si="100"/>
        <v/>
      </c>
      <c r="CG80" s="269" t="str">
        <f t="shared" si="100"/>
        <v/>
      </c>
      <c r="CH80" s="271">
        <f t="shared" si="60"/>
        <v>0</v>
      </c>
      <c r="CI80" s="272"/>
      <c r="CJ80" s="272"/>
      <c r="CK80" s="269" t="str">
        <f t="shared" ref="CK80:CO83" si="101">IF(BU80="","",G80*BU80)</f>
        <v/>
      </c>
      <c r="CL80" s="269" t="str">
        <f t="shared" si="101"/>
        <v/>
      </c>
      <c r="CM80" s="269" t="str">
        <f t="shared" si="101"/>
        <v/>
      </c>
      <c r="CN80" s="269" t="str">
        <f t="shared" si="101"/>
        <v/>
      </c>
      <c r="CO80" s="269" t="str">
        <f t="shared" si="101"/>
        <v/>
      </c>
      <c r="CP80" s="271">
        <f t="shared" si="90"/>
        <v>0</v>
      </c>
      <c r="CS80" s="269" t="str">
        <f>IF(BU80="","",Y80*BU80)</f>
        <v/>
      </c>
      <c r="CT80" s="269" t="str">
        <f t="shared" ref="CT80:CW83" si="102">IF(BV80="","",Z80*BV80)</f>
        <v/>
      </c>
      <c r="CU80" s="269" t="str">
        <f t="shared" si="102"/>
        <v/>
      </c>
      <c r="CV80" s="269" t="str">
        <f t="shared" si="102"/>
        <v/>
      </c>
      <c r="CW80" s="269" t="str">
        <f t="shared" si="102"/>
        <v/>
      </c>
      <c r="CX80" s="271">
        <f t="shared" si="91"/>
        <v>0</v>
      </c>
      <c r="DA80" s="269" t="str">
        <f>IF(BU80="","",(S80+Y80)*BU80)</f>
        <v/>
      </c>
      <c r="DB80" s="269" t="str">
        <f t="shared" ref="DB80:DE83" si="103">IF(BV80="","",(T80+Z80)*BV80)</f>
        <v/>
      </c>
      <c r="DC80" s="269" t="str">
        <f t="shared" si="103"/>
        <v/>
      </c>
      <c r="DD80" s="269" t="str">
        <f t="shared" si="103"/>
        <v/>
      </c>
      <c r="DE80" s="269" t="str">
        <f t="shared" si="103"/>
        <v/>
      </c>
      <c r="DF80" s="271">
        <f t="shared" si="92"/>
        <v>0</v>
      </c>
      <c r="DI80" s="269" t="str">
        <f>IF(BU80="","",AK80*BU80)</f>
        <v/>
      </c>
      <c r="DJ80" s="269" t="str">
        <f t="shared" ref="DJ80:DM83" si="104">IF(BV80="","",AL80*BV80)</f>
        <v/>
      </c>
      <c r="DK80" s="269" t="str">
        <f t="shared" si="104"/>
        <v/>
      </c>
      <c r="DL80" s="269" t="str">
        <f t="shared" si="104"/>
        <v/>
      </c>
      <c r="DM80" s="269" t="str">
        <f t="shared" si="104"/>
        <v/>
      </c>
      <c r="DN80" s="271">
        <f t="shared" si="99"/>
        <v>0</v>
      </c>
      <c r="DQ80" s="269" t="str">
        <f>IF(BU80="","",(AE80+AK80)*BU80)</f>
        <v/>
      </c>
      <c r="DR80" s="269" t="str">
        <f t="shared" ref="DR80:DU83" si="105">IF(BV80="","",(AF80+AL80)*BV80)</f>
        <v/>
      </c>
      <c r="DS80" s="269" t="str">
        <f t="shared" si="105"/>
        <v/>
      </c>
      <c r="DT80" s="269" t="str">
        <f t="shared" si="105"/>
        <v/>
      </c>
      <c r="DU80" s="269" t="str">
        <f t="shared" si="105"/>
        <v/>
      </c>
      <c r="DV80" s="271">
        <f t="shared" si="93"/>
        <v>0</v>
      </c>
    </row>
    <row r="81" spans="1:126" ht="25.5" hidden="1" customHeight="1">
      <c r="A81" s="232"/>
      <c r="B81" s="157"/>
      <c r="C81" s="43"/>
      <c r="D81" s="44">
        <f>L81</f>
        <v>0</v>
      </c>
      <c r="E81" s="45">
        <f>D81+SUM(AE81:AI81)</f>
        <v>0</v>
      </c>
      <c r="F81" s="46" t="s">
        <v>28</v>
      </c>
      <c r="G81" s="265">
        <f>'[9]NAW3 - Asset Repl - ENWL'!G78</f>
        <v>0</v>
      </c>
      <c r="H81" s="265">
        <f>'[9]NAW3 - Asset Repl - ENWL'!H78</f>
        <v>0</v>
      </c>
      <c r="I81" s="265">
        <f>'[9]NAW3 - Asset Repl - ENWL'!I78</f>
        <v>0</v>
      </c>
      <c r="J81" s="265">
        <f>'[9]NAW3 - Asset Repl - ENWL'!J78</f>
        <v>0</v>
      </c>
      <c r="K81" s="265">
        <f>'[9]NAW3 - Asset Repl - ENWL'!K78</f>
        <v>0</v>
      </c>
      <c r="L81" s="47">
        <f>SUM(G81:K81)</f>
        <v>0</v>
      </c>
      <c r="M81" s="265">
        <f>'[9]NAW3 - Asset Repl - ENWL'!M78</f>
        <v>0</v>
      </c>
      <c r="N81" s="265">
        <f>'[9]NAW3 - Asset Repl - ENWL'!N78</f>
        <v>0</v>
      </c>
      <c r="O81" s="265">
        <f>'[9]NAW3 - Asset Repl - ENWL'!O78</f>
        <v>0</v>
      </c>
      <c r="P81" s="265">
        <f>'[9]NAW3 - Asset Repl - ENWL'!P78</f>
        <v>0</v>
      </c>
      <c r="Q81" s="265">
        <f>'[9]NAW3 - Asset Repl - ENWL'!Q78</f>
        <v>0</v>
      </c>
      <c r="R81" s="47">
        <f>SUM(M81:Q81)</f>
        <v>0</v>
      </c>
      <c r="S81" s="265">
        <f>'[9]NAW3 - Asset Repl - ENWL'!S78</f>
        <v>0</v>
      </c>
      <c r="T81" s="265">
        <f>'[9]NAW3 - Asset Repl - ENWL'!T78</f>
        <v>0</v>
      </c>
      <c r="U81" s="265">
        <f>'[9]NAW3 - Asset Repl - ENWL'!U78</f>
        <v>0</v>
      </c>
      <c r="V81" s="265">
        <f>'[9]NAW3 - Asset Repl - ENWL'!V78</f>
        <v>0</v>
      </c>
      <c r="W81" s="265">
        <f>'[9]NAW3 - Asset Repl - ENWL'!W78</f>
        <v>0</v>
      </c>
      <c r="X81" s="47">
        <f>SUM(S81:W81)</f>
        <v>0</v>
      </c>
      <c r="Y81" s="265">
        <f>'[9]NAW3 - Asset Repl - ENWL'!Y78</f>
        <v>0</v>
      </c>
      <c r="Z81" s="265">
        <f>'[9]NAW3 - Asset Repl - ENWL'!Z78</f>
        <v>0</v>
      </c>
      <c r="AA81" s="265">
        <f>'[9]NAW3 - Asset Repl - ENWL'!AA78</f>
        <v>0</v>
      </c>
      <c r="AB81" s="265">
        <f>'[9]NAW3 - Asset Repl - ENWL'!AB78</f>
        <v>0</v>
      </c>
      <c r="AC81" s="265">
        <f>'[9]NAW3 - Asset Repl - ENWL'!AC78</f>
        <v>0</v>
      </c>
      <c r="AD81" s="47">
        <f>SUM(Y81:AC81)</f>
        <v>0</v>
      </c>
      <c r="AE81" s="265">
        <f>'[9]NAW3 - Asset Repl - ENWL'!AE78</f>
        <v>0</v>
      </c>
      <c r="AF81" s="265">
        <f>'[9]NAW3 - Asset Repl - ENWL'!AF78</f>
        <v>0</v>
      </c>
      <c r="AG81" s="265">
        <f>'[9]NAW3 - Asset Repl - ENWL'!AG78</f>
        <v>0</v>
      </c>
      <c r="AH81" s="265">
        <f>'[9]NAW3 - Asset Repl - ENWL'!AH78</f>
        <v>0</v>
      </c>
      <c r="AI81" s="265">
        <f>'[9]NAW3 - Asset Repl - ENWL'!AI78</f>
        <v>0</v>
      </c>
      <c r="AJ81" s="47">
        <f>SUM(AE81:AI81)</f>
        <v>0</v>
      </c>
      <c r="AK81" s="265">
        <f>'[9]NAW3 - Asset Repl - ENWL'!AK78</f>
        <v>0</v>
      </c>
      <c r="AL81" s="265">
        <f>'[9]NAW3 - Asset Repl - ENWL'!AL78</f>
        <v>0</v>
      </c>
      <c r="AM81" s="265">
        <f>'[9]NAW3 - Asset Repl - ENWL'!AM78</f>
        <v>0</v>
      </c>
      <c r="AN81" s="265">
        <f>'[9]NAW3 - Asset Repl - ENWL'!AN78</f>
        <v>0</v>
      </c>
      <c r="AO81" s="265">
        <f>'[9]NAW3 - Asset Repl - ENWL'!AO78</f>
        <v>0</v>
      </c>
      <c r="AP81" s="47">
        <f>SUM(AK81:AO81)</f>
        <v>0</v>
      </c>
      <c r="BB81" s="255"/>
      <c r="BC81" s="255"/>
      <c r="BD81" s="46" t="s">
        <v>28</v>
      </c>
      <c r="BE81" s="267">
        <f>'ENWL - HI Probs. of Failure '!O$25</f>
        <v>0</v>
      </c>
      <c r="BF81" s="267">
        <f>'ENWL - HI Probs. of Failure '!P$25</f>
        <v>0</v>
      </c>
      <c r="BG81" s="267">
        <f>'ENWL - HI Probs. of Failure '!Q$25</f>
        <v>0</v>
      </c>
      <c r="BH81" s="267">
        <f>'ENWL - HI Probs. of Failure '!R$25</f>
        <v>0</v>
      </c>
      <c r="BI81" s="267">
        <f>'ENWL - HI Probs. of Failure '!S$25</f>
        <v>0</v>
      </c>
      <c r="BJ81" s="142"/>
      <c r="BK81" s="255"/>
      <c r="BL81" s="46" t="s">
        <v>28</v>
      </c>
      <c r="BM81" s="274">
        <f>IFERROR($BM3*'ENWL - Ave Crit'!$Q$25,0)</f>
        <v>0</v>
      </c>
      <c r="BN81" s="274">
        <f>IFERROR($BM3*'ENWL - Ave Crit'!$Q$25,0)</f>
        <v>0</v>
      </c>
      <c r="BO81" s="274">
        <f>IFERROR($BM3*'ENWL - Ave Crit'!$Q$25,0)</f>
        <v>0</v>
      </c>
      <c r="BP81" s="274">
        <f>IFERROR($BM3*'ENWL - Ave Crit'!$Q$25,0)</f>
        <v>0</v>
      </c>
      <c r="BQ81" s="274">
        <f>IFERROR($BM3*'ENWL - Ave Crit'!$Q$25,0)</f>
        <v>0</v>
      </c>
      <c r="BR81" s="142"/>
      <c r="BS81" s="255"/>
      <c r="BT81" s="46" t="s">
        <v>28</v>
      </c>
      <c r="BU81" s="16" t="str">
        <f t="shared" si="94"/>
        <v/>
      </c>
      <c r="BV81" s="16" t="str">
        <f t="shared" si="95"/>
        <v/>
      </c>
      <c r="BW81" s="16" t="str">
        <f t="shared" si="96"/>
        <v/>
      </c>
      <c r="BX81" s="16" t="str">
        <f t="shared" si="97"/>
        <v/>
      </c>
      <c r="BY81" s="16" t="str">
        <f t="shared" si="98"/>
        <v/>
      </c>
      <c r="BZ81" s="255"/>
      <c r="CA81" s="255"/>
      <c r="CB81" s="46" t="s">
        <v>28</v>
      </c>
      <c r="CC81" s="269" t="str">
        <f>IF(BU81="","",M81*BU81)</f>
        <v/>
      </c>
      <c r="CD81" s="269" t="str">
        <f t="shared" si="100"/>
        <v/>
      </c>
      <c r="CE81" s="269" t="str">
        <f t="shared" si="100"/>
        <v/>
      </c>
      <c r="CF81" s="269" t="str">
        <f t="shared" si="100"/>
        <v/>
      </c>
      <c r="CG81" s="269" t="str">
        <f t="shared" si="100"/>
        <v/>
      </c>
      <c r="CH81" s="271">
        <f t="shared" si="60"/>
        <v>0</v>
      </c>
      <c r="CI81" s="272"/>
      <c r="CJ81" s="272"/>
      <c r="CK81" s="269" t="str">
        <f t="shared" si="101"/>
        <v/>
      </c>
      <c r="CL81" s="269" t="str">
        <f t="shared" si="101"/>
        <v/>
      </c>
      <c r="CM81" s="269" t="str">
        <f t="shared" si="101"/>
        <v/>
      </c>
      <c r="CN81" s="269" t="str">
        <f t="shared" si="101"/>
        <v/>
      </c>
      <c r="CO81" s="269" t="str">
        <f t="shared" si="101"/>
        <v/>
      </c>
      <c r="CP81" s="271">
        <f t="shared" si="90"/>
        <v>0</v>
      </c>
      <c r="CS81" s="269" t="str">
        <f>IF(BU81="","",Y81*BU81)</f>
        <v/>
      </c>
      <c r="CT81" s="269" t="str">
        <f t="shared" si="102"/>
        <v/>
      </c>
      <c r="CU81" s="269" t="str">
        <f t="shared" si="102"/>
        <v/>
      </c>
      <c r="CV81" s="269" t="str">
        <f t="shared" si="102"/>
        <v/>
      </c>
      <c r="CW81" s="269" t="str">
        <f t="shared" si="102"/>
        <v/>
      </c>
      <c r="CX81" s="271">
        <f t="shared" si="91"/>
        <v>0</v>
      </c>
      <c r="DA81" s="269" t="str">
        <f>IF(BU81="","",(S81+Y81)*BU81)</f>
        <v/>
      </c>
      <c r="DB81" s="269" t="str">
        <f t="shared" si="103"/>
        <v/>
      </c>
      <c r="DC81" s="269" t="str">
        <f t="shared" si="103"/>
        <v/>
      </c>
      <c r="DD81" s="269" t="str">
        <f t="shared" si="103"/>
        <v/>
      </c>
      <c r="DE81" s="269" t="str">
        <f t="shared" si="103"/>
        <v/>
      </c>
      <c r="DF81" s="271">
        <f t="shared" si="92"/>
        <v>0</v>
      </c>
      <c r="DI81" s="269" t="str">
        <f>IF(BU81="","",AK81*BU81)</f>
        <v/>
      </c>
      <c r="DJ81" s="269" t="str">
        <f t="shared" si="104"/>
        <v/>
      </c>
      <c r="DK81" s="269" t="str">
        <f t="shared" si="104"/>
        <v/>
      </c>
      <c r="DL81" s="269" t="str">
        <f t="shared" si="104"/>
        <v/>
      </c>
      <c r="DM81" s="269" t="str">
        <f t="shared" si="104"/>
        <v/>
      </c>
      <c r="DN81" s="271">
        <f t="shared" si="99"/>
        <v>0</v>
      </c>
      <c r="DQ81" s="269" t="str">
        <f>IF(BU81="","",(AE81+AK81)*BU81)</f>
        <v/>
      </c>
      <c r="DR81" s="269" t="str">
        <f t="shared" si="105"/>
        <v/>
      </c>
      <c r="DS81" s="269" t="str">
        <f t="shared" si="105"/>
        <v/>
      </c>
      <c r="DT81" s="269" t="str">
        <f t="shared" si="105"/>
        <v/>
      </c>
      <c r="DU81" s="269" t="str">
        <f t="shared" si="105"/>
        <v/>
      </c>
      <c r="DV81" s="271">
        <f t="shared" si="93"/>
        <v>0</v>
      </c>
    </row>
    <row r="82" spans="1:126" ht="25.5" hidden="1" customHeight="1">
      <c r="A82" s="232"/>
      <c r="B82" s="157"/>
      <c r="C82" s="43"/>
      <c r="D82" s="44">
        <f>L82</f>
        <v>0</v>
      </c>
      <c r="E82" s="45">
        <f>D82+SUM(AE82:AI82)</f>
        <v>0</v>
      </c>
      <c r="F82" s="46" t="s">
        <v>30</v>
      </c>
      <c r="G82" s="265">
        <f>'[9]NAW3 - Asset Repl - ENWL'!G79</f>
        <v>0</v>
      </c>
      <c r="H82" s="265">
        <f>'[9]NAW3 - Asset Repl - ENWL'!H79</f>
        <v>0</v>
      </c>
      <c r="I82" s="265">
        <f>'[9]NAW3 - Asset Repl - ENWL'!I79</f>
        <v>0</v>
      </c>
      <c r="J82" s="265">
        <f>'[9]NAW3 - Asset Repl - ENWL'!J79</f>
        <v>0</v>
      </c>
      <c r="K82" s="265">
        <f>'[9]NAW3 - Asset Repl - ENWL'!K79</f>
        <v>0</v>
      </c>
      <c r="L82" s="47">
        <f>SUM(G82:K82)</f>
        <v>0</v>
      </c>
      <c r="M82" s="265">
        <f>'[9]NAW3 - Asset Repl - ENWL'!M79</f>
        <v>0</v>
      </c>
      <c r="N82" s="265">
        <f>'[9]NAW3 - Asset Repl - ENWL'!N79</f>
        <v>0</v>
      </c>
      <c r="O82" s="265">
        <f>'[9]NAW3 - Asset Repl - ENWL'!O79</f>
        <v>0</v>
      </c>
      <c r="P82" s="265">
        <f>'[9]NAW3 - Asset Repl - ENWL'!P79</f>
        <v>0</v>
      </c>
      <c r="Q82" s="265">
        <f>'[9]NAW3 - Asset Repl - ENWL'!Q79</f>
        <v>0</v>
      </c>
      <c r="R82" s="47">
        <f>SUM(M82:Q82)</f>
        <v>0</v>
      </c>
      <c r="S82" s="265">
        <f>'[9]NAW3 - Asset Repl - ENWL'!S79</f>
        <v>0</v>
      </c>
      <c r="T82" s="265">
        <f>'[9]NAW3 - Asset Repl - ENWL'!T79</f>
        <v>0</v>
      </c>
      <c r="U82" s="265">
        <f>'[9]NAW3 - Asset Repl - ENWL'!U79</f>
        <v>0</v>
      </c>
      <c r="V82" s="265">
        <f>'[9]NAW3 - Asset Repl - ENWL'!V79</f>
        <v>0</v>
      </c>
      <c r="W82" s="265">
        <f>'[9]NAW3 - Asset Repl - ENWL'!W79</f>
        <v>0</v>
      </c>
      <c r="X82" s="47">
        <f>SUM(S82:W82)</f>
        <v>0</v>
      </c>
      <c r="Y82" s="265">
        <f>'[9]NAW3 - Asset Repl - ENWL'!Y79</f>
        <v>0</v>
      </c>
      <c r="Z82" s="265">
        <f>'[9]NAW3 - Asset Repl - ENWL'!Z79</f>
        <v>0</v>
      </c>
      <c r="AA82" s="265">
        <f>'[9]NAW3 - Asset Repl - ENWL'!AA79</f>
        <v>0</v>
      </c>
      <c r="AB82" s="265">
        <f>'[9]NAW3 - Asset Repl - ENWL'!AB79</f>
        <v>0</v>
      </c>
      <c r="AC82" s="265">
        <f>'[9]NAW3 - Asset Repl - ENWL'!AC79</f>
        <v>0</v>
      </c>
      <c r="AD82" s="47">
        <f>SUM(Y82:AC82)</f>
        <v>0</v>
      </c>
      <c r="AE82" s="265">
        <f>'[9]NAW3 - Asset Repl - ENWL'!AE79</f>
        <v>0</v>
      </c>
      <c r="AF82" s="265">
        <f>'[9]NAW3 - Asset Repl - ENWL'!AF79</f>
        <v>0</v>
      </c>
      <c r="AG82" s="265">
        <f>'[9]NAW3 - Asset Repl - ENWL'!AG79</f>
        <v>0</v>
      </c>
      <c r="AH82" s="265">
        <f>'[9]NAW3 - Asset Repl - ENWL'!AH79</f>
        <v>0</v>
      </c>
      <c r="AI82" s="265">
        <f>'[9]NAW3 - Asset Repl - ENWL'!AI79</f>
        <v>0</v>
      </c>
      <c r="AJ82" s="47">
        <f>SUM(AE82:AI82)</f>
        <v>0</v>
      </c>
      <c r="AK82" s="265">
        <f>'[9]NAW3 - Asset Repl - ENWL'!AK79</f>
        <v>0</v>
      </c>
      <c r="AL82" s="265">
        <f>'[9]NAW3 - Asset Repl - ENWL'!AL79</f>
        <v>0</v>
      </c>
      <c r="AM82" s="265">
        <f>'[9]NAW3 - Asset Repl - ENWL'!AM79</f>
        <v>0</v>
      </c>
      <c r="AN82" s="265">
        <f>'[9]NAW3 - Asset Repl - ENWL'!AN79</f>
        <v>0</v>
      </c>
      <c r="AO82" s="265">
        <f>'[9]NAW3 - Asset Repl - ENWL'!AO79</f>
        <v>0</v>
      </c>
      <c r="AP82" s="47">
        <f>SUM(AK82:AO82)</f>
        <v>0</v>
      </c>
      <c r="BB82" s="255"/>
      <c r="BC82" s="255"/>
      <c r="BD82" s="46" t="s">
        <v>30</v>
      </c>
      <c r="BE82" s="267">
        <f>'ENWL - HI Probs. of Failure '!O$25</f>
        <v>0</v>
      </c>
      <c r="BF82" s="267">
        <f>'ENWL - HI Probs. of Failure '!P$25</f>
        <v>0</v>
      </c>
      <c r="BG82" s="267">
        <f>'ENWL - HI Probs. of Failure '!Q$25</f>
        <v>0</v>
      </c>
      <c r="BH82" s="267">
        <f>'ENWL - HI Probs. of Failure '!R$25</f>
        <v>0</v>
      </c>
      <c r="BI82" s="267">
        <f>'ENWL - HI Probs. of Failure '!S$25</f>
        <v>0</v>
      </c>
      <c r="BJ82" s="142"/>
      <c r="BK82" s="255"/>
      <c r="BL82" s="46" t="s">
        <v>30</v>
      </c>
      <c r="BM82" s="274">
        <f>IFERROR($BM4*'ENWL - Ave Crit'!$Q$25,0)</f>
        <v>0</v>
      </c>
      <c r="BN82" s="274">
        <f>IFERROR($BM4*'ENWL - Ave Crit'!$Q$25,0)</f>
        <v>0</v>
      </c>
      <c r="BO82" s="274">
        <f>IFERROR($BM4*'ENWL - Ave Crit'!$Q$25,0)</f>
        <v>0</v>
      </c>
      <c r="BP82" s="274">
        <f>IFERROR($BM4*'ENWL - Ave Crit'!$Q$25,0)</f>
        <v>0</v>
      </c>
      <c r="BQ82" s="274">
        <f>IFERROR($BM4*'ENWL - Ave Crit'!$Q$25,0)</f>
        <v>0</v>
      </c>
      <c r="BR82" s="142"/>
      <c r="BS82" s="255"/>
      <c r="BT82" s="46" t="s">
        <v>30</v>
      </c>
      <c r="BU82" s="16" t="str">
        <f t="shared" si="94"/>
        <v/>
      </c>
      <c r="BV82" s="16" t="str">
        <f t="shared" si="95"/>
        <v/>
      </c>
      <c r="BW82" s="16" t="str">
        <f t="shared" si="96"/>
        <v/>
      </c>
      <c r="BX82" s="16" t="str">
        <f t="shared" si="97"/>
        <v/>
      </c>
      <c r="BY82" s="16" t="str">
        <f t="shared" si="98"/>
        <v/>
      </c>
      <c r="BZ82" s="255"/>
      <c r="CA82" s="255"/>
      <c r="CB82" s="46" t="s">
        <v>30</v>
      </c>
      <c r="CC82" s="269" t="str">
        <f>IF(BU82="","",M82*BU82)</f>
        <v/>
      </c>
      <c r="CD82" s="269" t="str">
        <f t="shared" si="100"/>
        <v/>
      </c>
      <c r="CE82" s="269" t="str">
        <f t="shared" si="100"/>
        <v/>
      </c>
      <c r="CF82" s="269" t="str">
        <f t="shared" si="100"/>
        <v/>
      </c>
      <c r="CG82" s="269" t="str">
        <f t="shared" si="100"/>
        <v/>
      </c>
      <c r="CH82" s="271">
        <f t="shared" si="60"/>
        <v>0</v>
      </c>
      <c r="CI82" s="272"/>
      <c r="CJ82" s="272"/>
      <c r="CK82" s="269" t="str">
        <f t="shared" si="101"/>
        <v/>
      </c>
      <c r="CL82" s="269" t="str">
        <f t="shared" si="101"/>
        <v/>
      </c>
      <c r="CM82" s="269" t="str">
        <f t="shared" si="101"/>
        <v/>
      </c>
      <c r="CN82" s="269" t="str">
        <f t="shared" si="101"/>
        <v/>
      </c>
      <c r="CO82" s="269" t="str">
        <f t="shared" si="101"/>
        <v/>
      </c>
      <c r="CP82" s="271">
        <f t="shared" si="90"/>
        <v>0</v>
      </c>
      <c r="CS82" s="269" t="str">
        <f>IF(BU82="","",Y82*BU82)</f>
        <v/>
      </c>
      <c r="CT82" s="269" t="str">
        <f t="shared" si="102"/>
        <v/>
      </c>
      <c r="CU82" s="269" t="str">
        <f t="shared" si="102"/>
        <v/>
      </c>
      <c r="CV82" s="269" t="str">
        <f t="shared" si="102"/>
        <v/>
      </c>
      <c r="CW82" s="269" t="str">
        <f t="shared" si="102"/>
        <v/>
      </c>
      <c r="CX82" s="271">
        <f t="shared" si="91"/>
        <v>0</v>
      </c>
      <c r="DA82" s="269" t="str">
        <f>IF(BU82="","",(S82+Y82)*BU82)</f>
        <v/>
      </c>
      <c r="DB82" s="269" t="str">
        <f t="shared" si="103"/>
        <v/>
      </c>
      <c r="DC82" s="269" t="str">
        <f t="shared" si="103"/>
        <v/>
      </c>
      <c r="DD82" s="269" t="str">
        <f t="shared" si="103"/>
        <v/>
      </c>
      <c r="DE82" s="269" t="str">
        <f t="shared" si="103"/>
        <v/>
      </c>
      <c r="DF82" s="271">
        <f t="shared" si="92"/>
        <v>0</v>
      </c>
      <c r="DI82" s="269" t="str">
        <f>IF(BU82="","",AK82*BU82)</f>
        <v/>
      </c>
      <c r="DJ82" s="269" t="str">
        <f t="shared" si="104"/>
        <v/>
      </c>
      <c r="DK82" s="269" t="str">
        <f t="shared" si="104"/>
        <v/>
      </c>
      <c r="DL82" s="269" t="str">
        <f t="shared" si="104"/>
        <v/>
      </c>
      <c r="DM82" s="269" t="str">
        <f t="shared" si="104"/>
        <v/>
      </c>
      <c r="DN82" s="271">
        <f t="shared" si="99"/>
        <v>0</v>
      </c>
      <c r="DQ82" s="269" t="str">
        <f>IF(BU82="","",(AE82+AK82)*BU82)</f>
        <v/>
      </c>
      <c r="DR82" s="269" t="str">
        <f t="shared" si="105"/>
        <v/>
      </c>
      <c r="DS82" s="269" t="str">
        <f t="shared" si="105"/>
        <v/>
      </c>
      <c r="DT82" s="269" t="str">
        <f t="shared" si="105"/>
        <v/>
      </c>
      <c r="DU82" s="269" t="str">
        <f t="shared" si="105"/>
        <v/>
      </c>
      <c r="DV82" s="271">
        <f t="shared" si="93"/>
        <v>0</v>
      </c>
    </row>
    <row r="83" spans="1:126" ht="25.5" hidden="1" customHeight="1">
      <c r="A83" s="232"/>
      <c r="B83" s="157"/>
      <c r="C83" s="43"/>
      <c r="D83" s="44">
        <f>L83</f>
        <v>0</v>
      </c>
      <c r="E83" s="45">
        <f>D83+SUM(AE83:AI83)</f>
        <v>0</v>
      </c>
      <c r="F83" s="46" t="s">
        <v>31</v>
      </c>
      <c r="G83" s="265">
        <f>'[9]NAW3 - Asset Repl - ENWL'!G80</f>
        <v>0</v>
      </c>
      <c r="H83" s="265">
        <f>'[9]NAW3 - Asset Repl - ENWL'!H80</f>
        <v>0</v>
      </c>
      <c r="I83" s="265">
        <f>'[9]NAW3 - Asset Repl - ENWL'!I80</f>
        <v>0</v>
      </c>
      <c r="J83" s="265">
        <f>'[9]NAW3 - Asset Repl - ENWL'!J80</f>
        <v>0</v>
      </c>
      <c r="K83" s="265">
        <f>'[9]NAW3 - Asset Repl - ENWL'!K80</f>
        <v>0</v>
      </c>
      <c r="L83" s="47">
        <f>SUM(G83:K83)</f>
        <v>0</v>
      </c>
      <c r="M83" s="265">
        <f>'[9]NAW3 - Asset Repl - ENWL'!M80</f>
        <v>0</v>
      </c>
      <c r="N83" s="265">
        <f>'[9]NAW3 - Asset Repl - ENWL'!N80</f>
        <v>0</v>
      </c>
      <c r="O83" s="265">
        <f>'[9]NAW3 - Asset Repl - ENWL'!O80</f>
        <v>0</v>
      </c>
      <c r="P83" s="265">
        <f>'[9]NAW3 - Asset Repl - ENWL'!P80</f>
        <v>0</v>
      </c>
      <c r="Q83" s="265">
        <f>'[9]NAW3 - Asset Repl - ENWL'!Q80</f>
        <v>0</v>
      </c>
      <c r="R83" s="47">
        <f>SUM(M83:Q83)</f>
        <v>0</v>
      </c>
      <c r="S83" s="265">
        <f>'[9]NAW3 - Asset Repl - ENWL'!S80</f>
        <v>0</v>
      </c>
      <c r="T83" s="265">
        <f>'[9]NAW3 - Asset Repl - ENWL'!T80</f>
        <v>0</v>
      </c>
      <c r="U83" s="265">
        <f>'[9]NAW3 - Asset Repl - ENWL'!U80</f>
        <v>0</v>
      </c>
      <c r="V83" s="265">
        <f>'[9]NAW3 - Asset Repl - ENWL'!V80</f>
        <v>0</v>
      </c>
      <c r="W83" s="265">
        <f>'[9]NAW3 - Asset Repl - ENWL'!W80</f>
        <v>0</v>
      </c>
      <c r="X83" s="47">
        <f>SUM(S83:W83)</f>
        <v>0</v>
      </c>
      <c r="Y83" s="265">
        <f>'[9]NAW3 - Asset Repl - ENWL'!Y80</f>
        <v>0</v>
      </c>
      <c r="Z83" s="265">
        <f>'[9]NAW3 - Asset Repl - ENWL'!Z80</f>
        <v>0</v>
      </c>
      <c r="AA83" s="265">
        <f>'[9]NAW3 - Asset Repl - ENWL'!AA80</f>
        <v>0</v>
      </c>
      <c r="AB83" s="265">
        <f>'[9]NAW3 - Asset Repl - ENWL'!AB80</f>
        <v>0</v>
      </c>
      <c r="AC83" s="265">
        <f>'[9]NAW3 - Asset Repl - ENWL'!AC80</f>
        <v>0</v>
      </c>
      <c r="AD83" s="47">
        <f>SUM(Y83:AC83)</f>
        <v>0</v>
      </c>
      <c r="AE83" s="265">
        <f>'[9]NAW3 - Asset Repl - ENWL'!AE80</f>
        <v>0</v>
      </c>
      <c r="AF83" s="265">
        <f>'[9]NAW3 - Asset Repl - ENWL'!AF80</f>
        <v>0</v>
      </c>
      <c r="AG83" s="265">
        <f>'[9]NAW3 - Asset Repl - ENWL'!AG80</f>
        <v>0</v>
      </c>
      <c r="AH83" s="265">
        <f>'[9]NAW3 - Asset Repl - ENWL'!AH80</f>
        <v>0</v>
      </c>
      <c r="AI83" s="265">
        <f>'[9]NAW3 - Asset Repl - ENWL'!AI80</f>
        <v>0</v>
      </c>
      <c r="AJ83" s="47">
        <f>SUM(AE83:AI83)</f>
        <v>0</v>
      </c>
      <c r="AK83" s="265">
        <f>'[9]NAW3 - Asset Repl - ENWL'!AK80</f>
        <v>0</v>
      </c>
      <c r="AL83" s="265">
        <f>'[9]NAW3 - Asset Repl - ENWL'!AL80</f>
        <v>0</v>
      </c>
      <c r="AM83" s="265">
        <f>'[9]NAW3 - Asset Repl - ENWL'!AM80</f>
        <v>0</v>
      </c>
      <c r="AN83" s="265">
        <f>'[9]NAW3 - Asset Repl - ENWL'!AN80</f>
        <v>0</v>
      </c>
      <c r="AO83" s="265">
        <f>'[9]NAW3 - Asset Repl - ENWL'!AO80</f>
        <v>0</v>
      </c>
      <c r="AP83" s="47">
        <f>SUM(AK83:AO83)</f>
        <v>0</v>
      </c>
      <c r="BB83" s="255"/>
      <c r="BC83" s="255"/>
      <c r="BD83" s="46" t="s">
        <v>31</v>
      </c>
      <c r="BE83" s="267">
        <f>'ENWL - HI Probs. of Failure '!O$25</f>
        <v>0</v>
      </c>
      <c r="BF83" s="267">
        <f>'ENWL - HI Probs. of Failure '!P$25</f>
        <v>0</v>
      </c>
      <c r="BG83" s="267">
        <f>'ENWL - HI Probs. of Failure '!Q$25</f>
        <v>0</v>
      </c>
      <c r="BH83" s="267">
        <f>'ENWL - HI Probs. of Failure '!R$25</f>
        <v>0</v>
      </c>
      <c r="BI83" s="267">
        <f>'ENWL - HI Probs. of Failure '!S$25</f>
        <v>0</v>
      </c>
      <c r="BJ83" s="142"/>
      <c r="BK83" s="255"/>
      <c r="BL83" s="46" t="s">
        <v>31</v>
      </c>
      <c r="BM83" s="274">
        <f>IFERROR($BM5*'ENWL - Ave Crit'!$Q$25,0)</f>
        <v>0</v>
      </c>
      <c r="BN83" s="274">
        <f>IFERROR($BM5*'ENWL - Ave Crit'!$Q$25,0)</f>
        <v>0</v>
      </c>
      <c r="BO83" s="274">
        <f>IFERROR($BM5*'ENWL - Ave Crit'!$Q$25,0)</f>
        <v>0</v>
      </c>
      <c r="BP83" s="274">
        <f>IFERROR($BM5*'ENWL - Ave Crit'!$Q$25,0)</f>
        <v>0</v>
      </c>
      <c r="BQ83" s="274">
        <f>IFERROR($BM5*'ENWL - Ave Crit'!$Q$25,0)</f>
        <v>0</v>
      </c>
      <c r="BR83" s="142"/>
      <c r="BS83" s="255"/>
      <c r="BT83" s="46" t="s">
        <v>31</v>
      </c>
      <c r="BU83" s="16" t="str">
        <f t="shared" si="94"/>
        <v/>
      </c>
      <c r="BV83" s="16" t="str">
        <f t="shared" si="95"/>
        <v/>
      </c>
      <c r="BW83" s="16" t="str">
        <f t="shared" si="96"/>
        <v/>
      </c>
      <c r="BX83" s="16" t="str">
        <f t="shared" si="97"/>
        <v/>
      </c>
      <c r="BY83" s="16" t="str">
        <f t="shared" si="98"/>
        <v/>
      </c>
      <c r="BZ83" s="255"/>
      <c r="CA83" s="255"/>
      <c r="CB83" s="46" t="s">
        <v>31</v>
      </c>
      <c r="CC83" s="269" t="str">
        <f>IF(BU83="","",M83*BU83)</f>
        <v/>
      </c>
      <c r="CD83" s="269" t="str">
        <f t="shared" si="100"/>
        <v/>
      </c>
      <c r="CE83" s="269" t="str">
        <f t="shared" si="100"/>
        <v/>
      </c>
      <c r="CF83" s="269" t="str">
        <f t="shared" si="100"/>
        <v/>
      </c>
      <c r="CG83" s="269" t="str">
        <f t="shared" si="100"/>
        <v/>
      </c>
      <c r="CH83" s="271">
        <f t="shared" si="60"/>
        <v>0</v>
      </c>
      <c r="CI83" s="272"/>
      <c r="CJ83" s="272"/>
      <c r="CK83" s="269" t="str">
        <f t="shared" si="101"/>
        <v/>
      </c>
      <c r="CL83" s="269" t="str">
        <f t="shared" si="101"/>
        <v/>
      </c>
      <c r="CM83" s="269" t="str">
        <f t="shared" si="101"/>
        <v/>
      </c>
      <c r="CN83" s="269" t="str">
        <f t="shared" si="101"/>
        <v/>
      </c>
      <c r="CO83" s="269" t="str">
        <f t="shared" si="101"/>
        <v/>
      </c>
      <c r="CP83" s="271">
        <f t="shared" si="90"/>
        <v>0</v>
      </c>
      <c r="CS83" s="269" t="str">
        <f>IF(BU83="","",Y83*BU83)</f>
        <v/>
      </c>
      <c r="CT83" s="269" t="str">
        <f t="shared" si="102"/>
        <v/>
      </c>
      <c r="CU83" s="269" t="str">
        <f t="shared" si="102"/>
        <v/>
      </c>
      <c r="CV83" s="269" t="str">
        <f t="shared" si="102"/>
        <v/>
      </c>
      <c r="CW83" s="269" t="str">
        <f t="shared" si="102"/>
        <v/>
      </c>
      <c r="CX83" s="271">
        <f t="shared" si="91"/>
        <v>0</v>
      </c>
      <c r="DA83" s="269" t="str">
        <f>IF(BU83="","",(S83+Y83)*BU83)</f>
        <v/>
      </c>
      <c r="DB83" s="269" t="str">
        <f t="shared" si="103"/>
        <v/>
      </c>
      <c r="DC83" s="269" t="str">
        <f t="shared" si="103"/>
        <v/>
      </c>
      <c r="DD83" s="269" t="str">
        <f t="shared" si="103"/>
        <v/>
      </c>
      <c r="DE83" s="269" t="str">
        <f t="shared" si="103"/>
        <v/>
      </c>
      <c r="DF83" s="271">
        <f t="shared" si="92"/>
        <v>0</v>
      </c>
      <c r="DI83" s="269" t="str">
        <f>IF(BU83="","",AK83*BU83)</f>
        <v/>
      </c>
      <c r="DJ83" s="269" t="str">
        <f t="shared" si="104"/>
        <v/>
      </c>
      <c r="DK83" s="269" t="str">
        <f t="shared" si="104"/>
        <v/>
      </c>
      <c r="DL83" s="269" t="str">
        <f t="shared" si="104"/>
        <v/>
      </c>
      <c r="DM83" s="269" t="str">
        <f t="shared" si="104"/>
        <v/>
      </c>
      <c r="DN83" s="271">
        <f t="shared" si="99"/>
        <v>0</v>
      </c>
      <c r="DQ83" s="269" t="str">
        <f>IF(BU83="","",(AE83+AK83)*BU83)</f>
        <v/>
      </c>
      <c r="DR83" s="269" t="str">
        <f t="shared" si="105"/>
        <v/>
      </c>
      <c r="DS83" s="269" t="str">
        <f t="shared" si="105"/>
        <v/>
      </c>
      <c r="DT83" s="269" t="str">
        <f t="shared" si="105"/>
        <v/>
      </c>
      <c r="DU83" s="269" t="str">
        <f t="shared" si="105"/>
        <v/>
      </c>
      <c r="DV83" s="271">
        <f t="shared" si="93"/>
        <v>0</v>
      </c>
    </row>
    <row r="84" spans="1:126" ht="25.5" hidden="1" customHeight="1" thickBot="1">
      <c r="A84" s="232"/>
      <c r="B84" s="48"/>
      <c r="C84" s="49"/>
      <c r="D84" s="50">
        <f>SUM(D80:D83)</f>
        <v>0</v>
      </c>
      <c r="E84" s="51">
        <f>SUM(E80:E83)</f>
        <v>0</v>
      </c>
      <c r="F84" s="52"/>
      <c r="G84" s="53">
        <f>SUM(G80:G83)</f>
        <v>0</v>
      </c>
      <c r="H84" s="54">
        <f>SUM(H80:H83)</f>
        <v>0</v>
      </c>
      <c r="I84" s="54">
        <f>SUM(I80:I83)</f>
        <v>0</v>
      </c>
      <c r="J84" s="54">
        <f>SUM(J80:J83)</f>
        <v>0</v>
      </c>
      <c r="K84" s="54">
        <f>SUM(K80:K83)</f>
        <v>0</v>
      </c>
      <c r="L84" s="55"/>
      <c r="M84" s="53">
        <f>SUM(M80:M83)</f>
        <v>0</v>
      </c>
      <c r="N84" s="54">
        <f>SUM(N80:N83)</f>
        <v>0</v>
      </c>
      <c r="O84" s="54">
        <f>SUM(O80:O83)</f>
        <v>0</v>
      </c>
      <c r="P84" s="54">
        <f>SUM(P80:P83)</f>
        <v>0</v>
      </c>
      <c r="Q84" s="54">
        <f>SUM(Q80:Q83)</f>
        <v>0</v>
      </c>
      <c r="R84" s="55"/>
      <c r="S84" s="53">
        <f>SUM(S80:S83)</f>
        <v>0</v>
      </c>
      <c r="T84" s="54">
        <f>SUM(T80:T83)</f>
        <v>0</v>
      </c>
      <c r="U84" s="54">
        <f>SUM(U80:U83)</f>
        <v>0</v>
      </c>
      <c r="V84" s="54">
        <f>SUM(V80:V83)</f>
        <v>0</v>
      </c>
      <c r="W84" s="54">
        <f>SUM(W80:W83)</f>
        <v>0</v>
      </c>
      <c r="X84" s="55"/>
      <c r="Y84" s="53">
        <f>SUM(Y80:Y83)</f>
        <v>0</v>
      </c>
      <c r="Z84" s="54">
        <f>SUM(Z80:Z83)</f>
        <v>0</v>
      </c>
      <c r="AA84" s="54">
        <f>SUM(AA80:AA83)</f>
        <v>0</v>
      </c>
      <c r="AB84" s="54">
        <f>SUM(AB80:AB83)</f>
        <v>0</v>
      </c>
      <c r="AC84" s="54">
        <f>SUM(AC80:AC83)</f>
        <v>0</v>
      </c>
      <c r="AD84" s="55"/>
      <c r="AE84" s="53">
        <f>SUM(AE80:AE83)</f>
        <v>0</v>
      </c>
      <c r="AF84" s="54">
        <f>SUM(AF80:AF83)</f>
        <v>0</v>
      </c>
      <c r="AG84" s="54">
        <f>SUM(AG80:AG83)</f>
        <v>0</v>
      </c>
      <c r="AH84" s="54">
        <f>SUM(AH80:AH83)</f>
        <v>0</v>
      </c>
      <c r="AI84" s="54">
        <f>SUM(AI80:AI83)</f>
        <v>0</v>
      </c>
      <c r="AJ84" s="55"/>
      <c r="AK84" s="53">
        <f>SUM(AK80:AK83)</f>
        <v>0</v>
      </c>
      <c r="AL84" s="54">
        <f>SUM(AL80:AL83)</f>
        <v>0</v>
      </c>
      <c r="AM84" s="54">
        <f>SUM(AM80:AM83)</f>
        <v>0</v>
      </c>
      <c r="AN84" s="54">
        <f>SUM(AN80:AN83)</f>
        <v>0</v>
      </c>
      <c r="AO84" s="54">
        <f>SUM(AO80:AO83)</f>
        <v>0</v>
      </c>
      <c r="AP84" s="55"/>
      <c r="BB84" s="255"/>
      <c r="BC84" s="255"/>
      <c r="BD84" s="52"/>
      <c r="BE84" s="139"/>
      <c r="BF84" s="140"/>
      <c r="BG84" s="140"/>
      <c r="BH84" s="140"/>
      <c r="BI84" s="140"/>
      <c r="BJ84" s="55"/>
      <c r="BK84" s="255"/>
      <c r="BL84" s="52"/>
      <c r="BM84" s="139"/>
      <c r="BN84" s="140"/>
      <c r="BO84" s="140"/>
      <c r="BP84" s="140"/>
      <c r="BQ84" s="140"/>
      <c r="BR84" s="55"/>
      <c r="BS84" s="255"/>
      <c r="BT84" s="52"/>
      <c r="BU84" s="16" t="str">
        <f t="shared" si="94"/>
        <v/>
      </c>
      <c r="BV84" s="16" t="str">
        <f t="shared" si="95"/>
        <v/>
      </c>
      <c r="BW84" s="16" t="str">
        <f t="shared" si="96"/>
        <v/>
      </c>
      <c r="BX84" s="16" t="str">
        <f t="shared" si="97"/>
        <v/>
      </c>
      <c r="BY84" s="16" t="str">
        <f t="shared" si="98"/>
        <v/>
      </c>
      <c r="BZ84" s="255"/>
      <c r="CA84" s="255"/>
      <c r="CB84" s="52"/>
      <c r="CC84" s="270">
        <f>SUM(CC80:CC83)</f>
        <v>0</v>
      </c>
      <c r="CD84" s="270">
        <f>SUM(CD80:CD83)</f>
        <v>0</v>
      </c>
      <c r="CE84" s="270">
        <f>SUM(CE80:CE83)</f>
        <v>0</v>
      </c>
      <c r="CF84" s="270">
        <f>SUM(CF80:CF83)</f>
        <v>0</v>
      </c>
      <c r="CG84" s="270">
        <f>SUM(CG80:CG83)</f>
        <v>0</v>
      </c>
      <c r="CH84" s="271">
        <f t="shared" si="60"/>
        <v>0</v>
      </c>
      <c r="CI84" s="272"/>
      <c r="CJ84" s="272"/>
      <c r="CK84" s="270">
        <f>SUM(CK80:CK83)</f>
        <v>0</v>
      </c>
      <c r="CL84" s="270">
        <f>SUM(CL80:CL83)</f>
        <v>0</v>
      </c>
      <c r="CM84" s="270">
        <f>SUM(CM80:CM83)</f>
        <v>0</v>
      </c>
      <c r="CN84" s="270">
        <f>SUM(CN80:CN83)</f>
        <v>0</v>
      </c>
      <c r="CO84" s="270">
        <f>SUM(CO80:CO83)</f>
        <v>0</v>
      </c>
      <c r="CP84" s="271">
        <f t="shared" si="90"/>
        <v>0</v>
      </c>
      <c r="CS84" s="270">
        <f>SUM(CS80:CS83)</f>
        <v>0</v>
      </c>
      <c r="CT84" s="270">
        <f>SUM(CT80:CT83)</f>
        <v>0</v>
      </c>
      <c r="CU84" s="270">
        <f>SUM(CU80:CU83)</f>
        <v>0</v>
      </c>
      <c r="CV84" s="270">
        <f>SUM(CV80:CV83)</f>
        <v>0</v>
      </c>
      <c r="CW84" s="270">
        <f>SUM(CW80:CW83)</f>
        <v>0</v>
      </c>
      <c r="CX84" s="271">
        <f t="shared" si="91"/>
        <v>0</v>
      </c>
      <c r="DA84" s="270">
        <f>SUM(DA80:DA83)</f>
        <v>0</v>
      </c>
      <c r="DB84" s="270">
        <f>SUM(DB80:DB83)</f>
        <v>0</v>
      </c>
      <c r="DC84" s="270">
        <f>SUM(DC80:DC83)</f>
        <v>0</v>
      </c>
      <c r="DD84" s="270">
        <f>SUM(DD80:DD83)</f>
        <v>0</v>
      </c>
      <c r="DE84" s="270">
        <f>SUM(DE80:DE83)</f>
        <v>0</v>
      </c>
      <c r="DF84" s="271">
        <f t="shared" si="92"/>
        <v>0</v>
      </c>
      <c r="DI84" s="270">
        <f>SUM(DI80:DI83)</f>
        <v>0</v>
      </c>
      <c r="DJ84" s="270">
        <f>SUM(DJ80:DJ83)</f>
        <v>0</v>
      </c>
      <c r="DK84" s="270">
        <f>SUM(DK80:DK83)</f>
        <v>0</v>
      </c>
      <c r="DL84" s="270">
        <f>SUM(DL80:DL83)</f>
        <v>0</v>
      </c>
      <c r="DM84" s="270">
        <f>SUM(DM80:DM83)</f>
        <v>0</v>
      </c>
      <c r="DN84" s="271">
        <f t="shared" si="99"/>
        <v>0</v>
      </c>
      <c r="DQ84" s="270">
        <f>SUM(DQ80:DQ83)</f>
        <v>0</v>
      </c>
      <c r="DR84" s="270">
        <f>SUM(DR80:DR83)</f>
        <v>0</v>
      </c>
      <c r="DS84" s="270">
        <f>SUM(DS80:DS83)</f>
        <v>0</v>
      </c>
      <c r="DT84" s="270">
        <f>SUM(DT80:DT83)</f>
        <v>0</v>
      </c>
      <c r="DU84" s="270">
        <f>SUM(DU80:DU83)</f>
        <v>0</v>
      </c>
      <c r="DV84" s="271">
        <f t="shared" si="93"/>
        <v>0</v>
      </c>
    </row>
    <row r="85" spans="1:126" ht="25.5" hidden="1" customHeight="1">
      <c r="A85" s="232"/>
      <c r="B85" s="194" t="s">
        <v>34</v>
      </c>
      <c r="C85" s="38"/>
      <c r="D85" s="39">
        <f>L85</f>
        <v>0</v>
      </c>
      <c r="E85" s="40">
        <f>D85+SUM(AE85:AI85)</f>
        <v>0</v>
      </c>
      <c r="F85" s="41" t="s">
        <v>26</v>
      </c>
      <c r="G85" s="265">
        <f>'[9]NAW3 - Asset Repl - ENWL'!G82</f>
        <v>0</v>
      </c>
      <c r="H85" s="265">
        <f>'[9]NAW3 - Asset Repl - ENWL'!H82</f>
        <v>0</v>
      </c>
      <c r="I85" s="265">
        <f>'[9]NAW3 - Asset Repl - ENWL'!I82</f>
        <v>0</v>
      </c>
      <c r="J85" s="265">
        <f>'[9]NAW3 - Asset Repl - ENWL'!J82</f>
        <v>0</v>
      </c>
      <c r="K85" s="265">
        <f>'[9]NAW3 - Asset Repl - ENWL'!K82</f>
        <v>0</v>
      </c>
      <c r="L85" s="42">
        <f>SUM(G85:K85)</f>
        <v>0</v>
      </c>
      <c r="M85" s="265">
        <f>'[9]NAW3 - Asset Repl - ENWL'!M82</f>
        <v>0</v>
      </c>
      <c r="N85" s="265">
        <f>'[9]NAW3 - Asset Repl - ENWL'!N82</f>
        <v>0</v>
      </c>
      <c r="O85" s="265">
        <f>'[9]NAW3 - Asset Repl - ENWL'!O82</f>
        <v>0</v>
      </c>
      <c r="P85" s="265">
        <f>'[9]NAW3 - Asset Repl - ENWL'!P82</f>
        <v>0</v>
      </c>
      <c r="Q85" s="265">
        <f>'[9]NAW3 - Asset Repl - ENWL'!Q82</f>
        <v>0</v>
      </c>
      <c r="R85" s="42">
        <f>SUM(M85:Q85)</f>
        <v>0</v>
      </c>
      <c r="S85" s="265">
        <f>'[9]NAW3 - Asset Repl - ENWL'!S82</f>
        <v>0</v>
      </c>
      <c r="T85" s="265">
        <f>'[9]NAW3 - Asset Repl - ENWL'!T82</f>
        <v>0</v>
      </c>
      <c r="U85" s="265">
        <f>'[9]NAW3 - Asset Repl - ENWL'!U82</f>
        <v>0</v>
      </c>
      <c r="V85" s="265">
        <f>'[9]NAW3 - Asset Repl - ENWL'!V82</f>
        <v>0</v>
      </c>
      <c r="W85" s="265">
        <f>'[9]NAW3 - Asset Repl - ENWL'!W82</f>
        <v>0</v>
      </c>
      <c r="X85" s="42">
        <f>SUM(S85:W85)</f>
        <v>0</v>
      </c>
      <c r="Y85" s="266">
        <f>'[9]NAW3 - Asset Repl - ENWL'!Y82</f>
        <v>0</v>
      </c>
      <c r="Z85" s="266">
        <f>'[9]NAW3 - Asset Repl - ENWL'!Z82</f>
        <v>0</v>
      </c>
      <c r="AA85" s="266">
        <f>'[9]NAW3 - Asset Repl - ENWL'!AA82</f>
        <v>0</v>
      </c>
      <c r="AB85" s="266">
        <f>'[9]NAW3 - Asset Repl - ENWL'!AB82</f>
        <v>0</v>
      </c>
      <c r="AC85" s="266">
        <f>'[9]NAW3 - Asset Repl - ENWL'!AC82</f>
        <v>0</v>
      </c>
      <c r="AD85" s="42">
        <f>SUM(Y85:AC85)</f>
        <v>0</v>
      </c>
      <c r="AE85" s="266">
        <f>'[9]NAW3 - Asset Repl - ENWL'!AE82</f>
        <v>0</v>
      </c>
      <c r="AF85" s="266">
        <f>'[9]NAW3 - Asset Repl - ENWL'!AF82</f>
        <v>0</v>
      </c>
      <c r="AG85" s="266">
        <f>'[9]NAW3 - Asset Repl - ENWL'!AG82</f>
        <v>0</v>
      </c>
      <c r="AH85" s="266">
        <f>'[9]NAW3 - Asset Repl - ENWL'!AH82</f>
        <v>0</v>
      </c>
      <c r="AI85" s="266">
        <f>'[9]NAW3 - Asset Repl - ENWL'!AI82</f>
        <v>0</v>
      </c>
      <c r="AJ85" s="42">
        <f>SUM(AE85:AI85)</f>
        <v>0</v>
      </c>
      <c r="AK85" s="266">
        <f>'[9]NAW3 - Asset Repl - ENWL'!AK82</f>
        <v>0</v>
      </c>
      <c r="AL85" s="266">
        <f>'[9]NAW3 - Asset Repl - ENWL'!AL82</f>
        <v>0</v>
      </c>
      <c r="AM85" s="266">
        <f>'[9]NAW3 - Asset Repl - ENWL'!AM82</f>
        <v>0</v>
      </c>
      <c r="AN85" s="266">
        <f>'[9]NAW3 - Asset Repl - ENWL'!AN82</f>
        <v>0</v>
      </c>
      <c r="AO85" s="266">
        <f>'[9]NAW3 - Asset Repl - ENWL'!AO82</f>
        <v>0</v>
      </c>
      <c r="AP85" s="42">
        <f>SUM(AK85:AO85)</f>
        <v>0</v>
      </c>
      <c r="BB85" s="255"/>
      <c r="BC85" s="255"/>
      <c r="BD85" s="41" t="s">
        <v>26</v>
      </c>
      <c r="BE85" s="267">
        <f>'ENWL - HI Probs. of Failure '!O$26</f>
        <v>0</v>
      </c>
      <c r="BF85" s="267">
        <f>'ENWL - HI Probs. of Failure '!P$26</f>
        <v>0</v>
      </c>
      <c r="BG85" s="267">
        <f>'ENWL - HI Probs. of Failure '!Q$26</f>
        <v>0</v>
      </c>
      <c r="BH85" s="267">
        <f>'ENWL - HI Probs. of Failure '!R$26</f>
        <v>0</v>
      </c>
      <c r="BI85" s="267">
        <f>'ENWL - HI Probs. of Failure '!S$26</f>
        <v>0</v>
      </c>
      <c r="BJ85" s="141"/>
      <c r="BK85" s="255"/>
      <c r="BL85" s="41" t="s">
        <v>26</v>
      </c>
      <c r="BM85" s="274">
        <f>IFERROR($BM2*'ENWL - Ave Crit'!$Q$26,0)</f>
        <v>0</v>
      </c>
      <c r="BN85" s="274">
        <f>IFERROR($BM2*'ENWL - Ave Crit'!$Q$26,0)</f>
        <v>0</v>
      </c>
      <c r="BO85" s="274">
        <f>IFERROR($BM2*'ENWL - Ave Crit'!$Q$26,0)</f>
        <v>0</v>
      </c>
      <c r="BP85" s="274">
        <f>IFERROR($BM2*'ENWL - Ave Crit'!$Q$26,0)</f>
        <v>0</v>
      </c>
      <c r="BQ85" s="274">
        <f>IFERROR($BM2*'ENWL - Ave Crit'!$Q$26,0)</f>
        <v>0</v>
      </c>
      <c r="BR85" s="141"/>
      <c r="BS85" s="255"/>
      <c r="BT85" s="41" t="s">
        <v>26</v>
      </c>
      <c r="BU85" s="16" t="str">
        <f t="shared" si="94"/>
        <v/>
      </c>
      <c r="BV85" s="16" t="str">
        <f t="shared" si="95"/>
        <v/>
      </c>
      <c r="BW85" s="16" t="str">
        <f t="shared" si="96"/>
        <v/>
      </c>
      <c r="BX85" s="16" t="str">
        <f t="shared" si="97"/>
        <v/>
      </c>
      <c r="BY85" s="16" t="str">
        <f t="shared" si="98"/>
        <v/>
      </c>
      <c r="BZ85" s="255"/>
      <c r="CA85" s="255"/>
      <c r="CB85" s="41" t="s">
        <v>26</v>
      </c>
      <c r="CC85" s="269" t="str">
        <f>IF(BU85="","",M85*BU85)</f>
        <v/>
      </c>
      <c r="CD85" s="269" t="str">
        <f t="shared" ref="CD85:CG88" si="106">IF(BV85="","",N85*BV85)</f>
        <v/>
      </c>
      <c r="CE85" s="269" t="str">
        <f t="shared" si="106"/>
        <v/>
      </c>
      <c r="CF85" s="269" t="str">
        <f t="shared" si="106"/>
        <v/>
      </c>
      <c r="CG85" s="269" t="str">
        <f t="shared" si="106"/>
        <v/>
      </c>
      <c r="CH85" s="271">
        <f t="shared" si="60"/>
        <v>0</v>
      </c>
      <c r="CI85" s="272"/>
      <c r="CJ85" s="272"/>
      <c r="CK85" s="269" t="str">
        <f t="shared" ref="CK85:CO88" si="107">IF(BU85="","",G85*BU85)</f>
        <v/>
      </c>
      <c r="CL85" s="269" t="str">
        <f t="shared" si="107"/>
        <v/>
      </c>
      <c r="CM85" s="269" t="str">
        <f t="shared" si="107"/>
        <v/>
      </c>
      <c r="CN85" s="269" t="str">
        <f t="shared" si="107"/>
        <v/>
      </c>
      <c r="CO85" s="269" t="str">
        <f t="shared" si="107"/>
        <v/>
      </c>
      <c r="CP85" s="271">
        <f t="shared" si="90"/>
        <v>0</v>
      </c>
      <c r="CS85" s="269" t="str">
        <f>IF(BU85="","",Y85*BU85)</f>
        <v/>
      </c>
      <c r="CT85" s="269" t="str">
        <f t="shared" ref="CT85:CW88" si="108">IF(BV85="","",Z85*BV85)</f>
        <v/>
      </c>
      <c r="CU85" s="269" t="str">
        <f t="shared" si="108"/>
        <v/>
      </c>
      <c r="CV85" s="269" t="str">
        <f t="shared" si="108"/>
        <v/>
      </c>
      <c r="CW85" s="269" t="str">
        <f t="shared" si="108"/>
        <v/>
      </c>
      <c r="CX85" s="271">
        <f t="shared" si="91"/>
        <v>0</v>
      </c>
      <c r="DA85" s="269" t="str">
        <f>IF(BU85="","",(S85+Y85)*BU85)</f>
        <v/>
      </c>
      <c r="DB85" s="269" t="str">
        <f t="shared" ref="DB85:DE88" si="109">IF(BV85="","",(T85+Z85)*BV85)</f>
        <v/>
      </c>
      <c r="DC85" s="269" t="str">
        <f t="shared" si="109"/>
        <v/>
      </c>
      <c r="DD85" s="269" t="str">
        <f t="shared" si="109"/>
        <v/>
      </c>
      <c r="DE85" s="269" t="str">
        <f t="shared" si="109"/>
        <v/>
      </c>
      <c r="DF85" s="271">
        <f t="shared" si="92"/>
        <v>0</v>
      </c>
      <c r="DI85" s="269" t="str">
        <f>IF(BU85="","",AK85*BU85)</f>
        <v/>
      </c>
      <c r="DJ85" s="269" t="str">
        <f t="shared" ref="DJ85:DM88" si="110">IF(BV85="","",AL85*BV85)</f>
        <v/>
      </c>
      <c r="DK85" s="269" t="str">
        <f t="shared" si="110"/>
        <v/>
      </c>
      <c r="DL85" s="269" t="str">
        <f t="shared" si="110"/>
        <v/>
      </c>
      <c r="DM85" s="269" t="str">
        <f t="shared" si="110"/>
        <v/>
      </c>
      <c r="DN85" s="271">
        <f t="shared" si="99"/>
        <v>0</v>
      </c>
      <c r="DQ85" s="269" t="str">
        <f>IF(BU85="","",(AE85+AK85)*BU85)</f>
        <v/>
      </c>
      <c r="DR85" s="269" t="str">
        <f t="shared" ref="DR85:DU88" si="111">IF(BV85="","",(AF85+AL85)*BV85)</f>
        <v/>
      </c>
      <c r="DS85" s="269" t="str">
        <f t="shared" si="111"/>
        <v/>
      </c>
      <c r="DT85" s="269" t="str">
        <f t="shared" si="111"/>
        <v/>
      </c>
      <c r="DU85" s="269" t="str">
        <f t="shared" si="111"/>
        <v/>
      </c>
      <c r="DV85" s="271">
        <f t="shared" si="93"/>
        <v>0</v>
      </c>
    </row>
    <row r="86" spans="1:126" ht="25.5" hidden="1" customHeight="1">
      <c r="A86" s="232"/>
      <c r="B86" s="157"/>
      <c r="C86" s="43"/>
      <c r="D86" s="44">
        <f>L86</f>
        <v>0</v>
      </c>
      <c r="E86" s="45">
        <f>D86+SUM(AE86:AI86)</f>
        <v>0</v>
      </c>
      <c r="F86" s="46" t="s">
        <v>28</v>
      </c>
      <c r="G86" s="265">
        <f>'[9]NAW3 - Asset Repl - ENWL'!G83</f>
        <v>0</v>
      </c>
      <c r="H86" s="265">
        <f>'[9]NAW3 - Asset Repl - ENWL'!H83</f>
        <v>0</v>
      </c>
      <c r="I86" s="265">
        <f>'[9]NAW3 - Asset Repl - ENWL'!I83</f>
        <v>0</v>
      </c>
      <c r="J86" s="265">
        <f>'[9]NAW3 - Asset Repl - ENWL'!J83</f>
        <v>0</v>
      </c>
      <c r="K86" s="265">
        <f>'[9]NAW3 - Asset Repl - ENWL'!K83</f>
        <v>0</v>
      </c>
      <c r="L86" s="47">
        <f>SUM(G86:K86)</f>
        <v>0</v>
      </c>
      <c r="M86" s="265">
        <f>'[9]NAW3 - Asset Repl - ENWL'!M83</f>
        <v>0</v>
      </c>
      <c r="N86" s="265">
        <f>'[9]NAW3 - Asset Repl - ENWL'!N83</f>
        <v>0</v>
      </c>
      <c r="O86" s="265">
        <f>'[9]NAW3 - Asset Repl - ENWL'!O83</f>
        <v>0</v>
      </c>
      <c r="P86" s="265">
        <f>'[9]NAW3 - Asset Repl - ENWL'!P83</f>
        <v>0</v>
      </c>
      <c r="Q86" s="265">
        <f>'[9]NAW3 - Asset Repl - ENWL'!Q83</f>
        <v>0</v>
      </c>
      <c r="R86" s="47">
        <f>SUM(M86:Q86)</f>
        <v>0</v>
      </c>
      <c r="S86" s="265">
        <f>'[9]NAW3 - Asset Repl - ENWL'!S83</f>
        <v>0</v>
      </c>
      <c r="T86" s="265">
        <f>'[9]NAW3 - Asset Repl - ENWL'!T83</f>
        <v>0</v>
      </c>
      <c r="U86" s="265">
        <f>'[9]NAW3 - Asset Repl - ENWL'!U83</f>
        <v>0</v>
      </c>
      <c r="V86" s="265">
        <f>'[9]NAW3 - Asset Repl - ENWL'!V83</f>
        <v>0</v>
      </c>
      <c r="W86" s="265">
        <f>'[9]NAW3 - Asset Repl - ENWL'!W83</f>
        <v>0</v>
      </c>
      <c r="X86" s="47">
        <f>SUM(S86:W86)</f>
        <v>0</v>
      </c>
      <c r="Y86" s="265">
        <f>'[9]NAW3 - Asset Repl - ENWL'!Y83</f>
        <v>0</v>
      </c>
      <c r="Z86" s="265">
        <f>'[9]NAW3 - Asset Repl - ENWL'!Z83</f>
        <v>0</v>
      </c>
      <c r="AA86" s="265">
        <f>'[9]NAW3 - Asset Repl - ENWL'!AA83</f>
        <v>0</v>
      </c>
      <c r="AB86" s="265">
        <f>'[9]NAW3 - Asset Repl - ENWL'!AB83</f>
        <v>0</v>
      </c>
      <c r="AC86" s="265">
        <f>'[9]NAW3 - Asset Repl - ENWL'!AC83</f>
        <v>0</v>
      </c>
      <c r="AD86" s="47">
        <f>SUM(Y86:AC86)</f>
        <v>0</v>
      </c>
      <c r="AE86" s="265">
        <f>'[9]NAW3 - Asset Repl - ENWL'!AE83</f>
        <v>0</v>
      </c>
      <c r="AF86" s="265">
        <f>'[9]NAW3 - Asset Repl - ENWL'!AF83</f>
        <v>0</v>
      </c>
      <c r="AG86" s="265">
        <f>'[9]NAW3 - Asset Repl - ENWL'!AG83</f>
        <v>0</v>
      </c>
      <c r="AH86" s="265">
        <f>'[9]NAW3 - Asset Repl - ENWL'!AH83</f>
        <v>0</v>
      </c>
      <c r="AI86" s="265">
        <f>'[9]NAW3 - Asset Repl - ENWL'!AI83</f>
        <v>0</v>
      </c>
      <c r="AJ86" s="47">
        <f>SUM(AE86:AI86)</f>
        <v>0</v>
      </c>
      <c r="AK86" s="265">
        <f>'[9]NAW3 - Asset Repl - ENWL'!AK83</f>
        <v>0</v>
      </c>
      <c r="AL86" s="265">
        <f>'[9]NAW3 - Asset Repl - ENWL'!AL83</f>
        <v>0</v>
      </c>
      <c r="AM86" s="265">
        <f>'[9]NAW3 - Asset Repl - ENWL'!AM83</f>
        <v>0</v>
      </c>
      <c r="AN86" s="265">
        <f>'[9]NAW3 - Asset Repl - ENWL'!AN83</f>
        <v>0</v>
      </c>
      <c r="AO86" s="265">
        <f>'[9]NAW3 - Asset Repl - ENWL'!AO83</f>
        <v>0</v>
      </c>
      <c r="AP86" s="47">
        <f>SUM(AK86:AO86)</f>
        <v>0</v>
      </c>
      <c r="BB86" s="255"/>
      <c r="BC86" s="255"/>
      <c r="BD86" s="46" t="s">
        <v>28</v>
      </c>
      <c r="BE86" s="267">
        <f>'ENWL - HI Probs. of Failure '!O$26</f>
        <v>0</v>
      </c>
      <c r="BF86" s="267">
        <f>'ENWL - HI Probs. of Failure '!P$26</f>
        <v>0</v>
      </c>
      <c r="BG86" s="267">
        <f>'ENWL - HI Probs. of Failure '!Q$26</f>
        <v>0</v>
      </c>
      <c r="BH86" s="267">
        <f>'ENWL - HI Probs. of Failure '!R$26</f>
        <v>0</v>
      </c>
      <c r="BI86" s="267">
        <f>'ENWL - HI Probs. of Failure '!S$26</f>
        <v>0</v>
      </c>
      <c r="BJ86" s="142"/>
      <c r="BK86" s="255"/>
      <c r="BL86" s="46" t="s">
        <v>28</v>
      </c>
      <c r="BM86" s="274">
        <f>IFERROR($BM3*'ENWL - Ave Crit'!$Q$26,0)</f>
        <v>0</v>
      </c>
      <c r="BN86" s="274">
        <f>IFERROR($BM3*'ENWL - Ave Crit'!$Q$26,0)</f>
        <v>0</v>
      </c>
      <c r="BO86" s="274">
        <f>IFERROR($BM3*'ENWL - Ave Crit'!$Q$26,0)</f>
        <v>0</v>
      </c>
      <c r="BP86" s="274">
        <f>IFERROR($BM3*'ENWL - Ave Crit'!$Q$26,0)</f>
        <v>0</v>
      </c>
      <c r="BQ86" s="274">
        <f>IFERROR($BM3*'ENWL - Ave Crit'!$Q$26,0)</f>
        <v>0</v>
      </c>
      <c r="BR86" s="142"/>
      <c r="BS86" s="255"/>
      <c r="BT86" s="46" t="s">
        <v>28</v>
      </c>
      <c r="BU86" s="16" t="str">
        <f t="shared" si="94"/>
        <v/>
      </c>
      <c r="BV86" s="16" t="str">
        <f t="shared" si="95"/>
        <v/>
      </c>
      <c r="BW86" s="16" t="str">
        <f t="shared" si="96"/>
        <v/>
      </c>
      <c r="BX86" s="16" t="str">
        <f t="shared" si="97"/>
        <v/>
      </c>
      <c r="BY86" s="16" t="str">
        <f t="shared" si="98"/>
        <v/>
      </c>
      <c r="BZ86" s="255"/>
      <c r="CA86" s="255"/>
      <c r="CB86" s="46" t="s">
        <v>28</v>
      </c>
      <c r="CC86" s="269" t="str">
        <f>IF(BU86="","",M86*BU86)</f>
        <v/>
      </c>
      <c r="CD86" s="269" t="str">
        <f t="shared" si="106"/>
        <v/>
      </c>
      <c r="CE86" s="269" t="str">
        <f t="shared" si="106"/>
        <v/>
      </c>
      <c r="CF86" s="269" t="str">
        <f t="shared" si="106"/>
        <v/>
      </c>
      <c r="CG86" s="269" t="str">
        <f t="shared" si="106"/>
        <v/>
      </c>
      <c r="CH86" s="271">
        <f t="shared" ref="CH86:CH149" si="112">SUM(CC86:CG86)</f>
        <v>0</v>
      </c>
      <c r="CI86" s="272"/>
      <c r="CJ86" s="272"/>
      <c r="CK86" s="269" t="str">
        <f t="shared" si="107"/>
        <v/>
      </c>
      <c r="CL86" s="269" t="str">
        <f t="shared" si="107"/>
        <v/>
      </c>
      <c r="CM86" s="269" t="str">
        <f t="shared" si="107"/>
        <v/>
      </c>
      <c r="CN86" s="269" t="str">
        <f t="shared" si="107"/>
        <v/>
      </c>
      <c r="CO86" s="269" t="str">
        <f t="shared" si="107"/>
        <v/>
      </c>
      <c r="CP86" s="271">
        <f t="shared" si="90"/>
        <v>0</v>
      </c>
      <c r="CS86" s="269" t="str">
        <f>IF(BU86="","",Y86*BU86)</f>
        <v/>
      </c>
      <c r="CT86" s="269" t="str">
        <f t="shared" si="108"/>
        <v/>
      </c>
      <c r="CU86" s="269" t="str">
        <f t="shared" si="108"/>
        <v/>
      </c>
      <c r="CV86" s="269" t="str">
        <f t="shared" si="108"/>
        <v/>
      </c>
      <c r="CW86" s="269" t="str">
        <f t="shared" si="108"/>
        <v/>
      </c>
      <c r="CX86" s="271">
        <f t="shared" si="91"/>
        <v>0</v>
      </c>
      <c r="DA86" s="269" t="str">
        <f>IF(BU86="","",(S86+Y86)*BU86)</f>
        <v/>
      </c>
      <c r="DB86" s="269" t="str">
        <f t="shared" si="109"/>
        <v/>
      </c>
      <c r="DC86" s="269" t="str">
        <f t="shared" si="109"/>
        <v/>
      </c>
      <c r="DD86" s="269" t="str">
        <f t="shared" si="109"/>
        <v/>
      </c>
      <c r="DE86" s="269" t="str">
        <f t="shared" si="109"/>
        <v/>
      </c>
      <c r="DF86" s="271">
        <f t="shared" si="92"/>
        <v>0</v>
      </c>
      <c r="DI86" s="269" t="str">
        <f>IF(BU86="","",AK86*BU86)</f>
        <v/>
      </c>
      <c r="DJ86" s="269" t="str">
        <f t="shared" si="110"/>
        <v/>
      </c>
      <c r="DK86" s="269" t="str">
        <f t="shared" si="110"/>
        <v/>
      </c>
      <c r="DL86" s="269" t="str">
        <f t="shared" si="110"/>
        <v/>
      </c>
      <c r="DM86" s="269" t="str">
        <f t="shared" si="110"/>
        <v/>
      </c>
      <c r="DN86" s="271">
        <f t="shared" si="99"/>
        <v>0</v>
      </c>
      <c r="DQ86" s="269" t="str">
        <f>IF(BU86="","",(AE86+AK86)*BU86)</f>
        <v/>
      </c>
      <c r="DR86" s="269" t="str">
        <f t="shared" si="111"/>
        <v/>
      </c>
      <c r="DS86" s="269" t="str">
        <f t="shared" si="111"/>
        <v/>
      </c>
      <c r="DT86" s="269" t="str">
        <f t="shared" si="111"/>
        <v/>
      </c>
      <c r="DU86" s="269" t="str">
        <f t="shared" si="111"/>
        <v/>
      </c>
      <c r="DV86" s="271">
        <f t="shared" si="93"/>
        <v>0</v>
      </c>
    </row>
    <row r="87" spans="1:126" ht="25.5" hidden="1" customHeight="1">
      <c r="A87" s="232"/>
      <c r="B87" s="157"/>
      <c r="C87" s="43"/>
      <c r="D87" s="44">
        <f>L87</f>
        <v>0</v>
      </c>
      <c r="E87" s="45">
        <f>D87+SUM(AE87:AI87)</f>
        <v>0</v>
      </c>
      <c r="F87" s="46" t="s">
        <v>30</v>
      </c>
      <c r="G87" s="265">
        <f>'[9]NAW3 - Asset Repl - ENWL'!G84</f>
        <v>0</v>
      </c>
      <c r="H87" s="265">
        <f>'[9]NAW3 - Asset Repl - ENWL'!H84</f>
        <v>0</v>
      </c>
      <c r="I87" s="265">
        <f>'[9]NAW3 - Asset Repl - ENWL'!I84</f>
        <v>0</v>
      </c>
      <c r="J87" s="265">
        <f>'[9]NAW3 - Asset Repl - ENWL'!J84</f>
        <v>0</v>
      </c>
      <c r="K87" s="265">
        <f>'[9]NAW3 - Asset Repl - ENWL'!K84</f>
        <v>0</v>
      </c>
      <c r="L87" s="47">
        <f>SUM(G87:K87)</f>
        <v>0</v>
      </c>
      <c r="M87" s="265">
        <f>'[9]NAW3 - Asset Repl - ENWL'!M84</f>
        <v>0</v>
      </c>
      <c r="N87" s="265">
        <f>'[9]NAW3 - Asset Repl - ENWL'!N84</f>
        <v>0</v>
      </c>
      <c r="O87" s="265">
        <f>'[9]NAW3 - Asset Repl - ENWL'!O84</f>
        <v>0</v>
      </c>
      <c r="P87" s="265">
        <f>'[9]NAW3 - Asset Repl - ENWL'!P84</f>
        <v>0</v>
      </c>
      <c r="Q87" s="265">
        <f>'[9]NAW3 - Asset Repl - ENWL'!Q84</f>
        <v>0</v>
      </c>
      <c r="R87" s="47">
        <f>SUM(M87:Q87)</f>
        <v>0</v>
      </c>
      <c r="S87" s="265">
        <f>'[9]NAW3 - Asset Repl - ENWL'!S84</f>
        <v>0</v>
      </c>
      <c r="T87" s="265">
        <f>'[9]NAW3 - Asset Repl - ENWL'!T84</f>
        <v>0</v>
      </c>
      <c r="U87" s="265">
        <f>'[9]NAW3 - Asset Repl - ENWL'!U84</f>
        <v>0</v>
      </c>
      <c r="V87" s="265">
        <f>'[9]NAW3 - Asset Repl - ENWL'!V84</f>
        <v>0</v>
      </c>
      <c r="W87" s="265">
        <f>'[9]NAW3 - Asset Repl - ENWL'!W84</f>
        <v>0</v>
      </c>
      <c r="X87" s="47">
        <f>SUM(S87:W87)</f>
        <v>0</v>
      </c>
      <c r="Y87" s="265">
        <f>'[9]NAW3 - Asset Repl - ENWL'!Y84</f>
        <v>0</v>
      </c>
      <c r="Z87" s="265">
        <f>'[9]NAW3 - Asset Repl - ENWL'!Z84</f>
        <v>0</v>
      </c>
      <c r="AA87" s="265">
        <f>'[9]NAW3 - Asset Repl - ENWL'!AA84</f>
        <v>0</v>
      </c>
      <c r="AB87" s="265">
        <f>'[9]NAW3 - Asset Repl - ENWL'!AB84</f>
        <v>0</v>
      </c>
      <c r="AC87" s="265">
        <f>'[9]NAW3 - Asset Repl - ENWL'!AC84</f>
        <v>0</v>
      </c>
      <c r="AD87" s="47">
        <f>SUM(Y87:AC87)</f>
        <v>0</v>
      </c>
      <c r="AE87" s="265">
        <f>'[9]NAW3 - Asset Repl - ENWL'!AE84</f>
        <v>0</v>
      </c>
      <c r="AF87" s="265">
        <f>'[9]NAW3 - Asset Repl - ENWL'!AF84</f>
        <v>0</v>
      </c>
      <c r="AG87" s="265">
        <f>'[9]NAW3 - Asset Repl - ENWL'!AG84</f>
        <v>0</v>
      </c>
      <c r="AH87" s="265">
        <f>'[9]NAW3 - Asset Repl - ENWL'!AH84</f>
        <v>0</v>
      </c>
      <c r="AI87" s="265">
        <f>'[9]NAW3 - Asset Repl - ENWL'!AI84</f>
        <v>0</v>
      </c>
      <c r="AJ87" s="47">
        <f>SUM(AE87:AI87)</f>
        <v>0</v>
      </c>
      <c r="AK87" s="265">
        <f>'[9]NAW3 - Asset Repl - ENWL'!AK84</f>
        <v>0</v>
      </c>
      <c r="AL87" s="265">
        <f>'[9]NAW3 - Asset Repl - ENWL'!AL84</f>
        <v>0</v>
      </c>
      <c r="AM87" s="265">
        <f>'[9]NAW3 - Asset Repl - ENWL'!AM84</f>
        <v>0</v>
      </c>
      <c r="AN87" s="265">
        <f>'[9]NAW3 - Asset Repl - ENWL'!AN84</f>
        <v>0</v>
      </c>
      <c r="AO87" s="265">
        <f>'[9]NAW3 - Asset Repl - ENWL'!AO84</f>
        <v>0</v>
      </c>
      <c r="AP87" s="47">
        <f>SUM(AK87:AO87)</f>
        <v>0</v>
      </c>
      <c r="BB87" s="255"/>
      <c r="BC87" s="255"/>
      <c r="BD87" s="46" t="s">
        <v>30</v>
      </c>
      <c r="BE87" s="267">
        <f>'ENWL - HI Probs. of Failure '!O$26</f>
        <v>0</v>
      </c>
      <c r="BF87" s="267">
        <f>'ENWL - HI Probs. of Failure '!P$26</f>
        <v>0</v>
      </c>
      <c r="BG87" s="267">
        <f>'ENWL - HI Probs. of Failure '!Q$26</f>
        <v>0</v>
      </c>
      <c r="BH87" s="267">
        <f>'ENWL - HI Probs. of Failure '!R$26</f>
        <v>0</v>
      </c>
      <c r="BI87" s="267">
        <f>'ENWL - HI Probs. of Failure '!S$26</f>
        <v>0</v>
      </c>
      <c r="BJ87" s="142"/>
      <c r="BK87" s="255"/>
      <c r="BL87" s="46" t="s">
        <v>30</v>
      </c>
      <c r="BM87" s="274">
        <f>IFERROR($BM4*'ENWL - Ave Crit'!$Q$26,0)</f>
        <v>0</v>
      </c>
      <c r="BN87" s="274">
        <f>IFERROR($BM4*'ENWL - Ave Crit'!$Q$26,0)</f>
        <v>0</v>
      </c>
      <c r="BO87" s="274">
        <f>IFERROR($BM4*'ENWL - Ave Crit'!$Q$26,0)</f>
        <v>0</v>
      </c>
      <c r="BP87" s="274">
        <f>IFERROR($BM4*'ENWL - Ave Crit'!$Q$26,0)</f>
        <v>0</v>
      </c>
      <c r="BQ87" s="274">
        <f>IFERROR($BM4*'ENWL - Ave Crit'!$Q$26,0)</f>
        <v>0</v>
      </c>
      <c r="BR87" s="142"/>
      <c r="BS87" s="255"/>
      <c r="BT87" s="46" t="s">
        <v>30</v>
      </c>
      <c r="BU87" s="16" t="str">
        <f t="shared" si="94"/>
        <v/>
      </c>
      <c r="BV87" s="16" t="str">
        <f t="shared" si="95"/>
        <v/>
      </c>
      <c r="BW87" s="16" t="str">
        <f t="shared" si="96"/>
        <v/>
      </c>
      <c r="BX87" s="16" t="str">
        <f t="shared" si="97"/>
        <v/>
      </c>
      <c r="BY87" s="16" t="str">
        <f t="shared" si="98"/>
        <v/>
      </c>
      <c r="BZ87" s="255"/>
      <c r="CA87" s="255"/>
      <c r="CB87" s="46" t="s">
        <v>30</v>
      </c>
      <c r="CC87" s="269" t="str">
        <f>IF(BU87="","",M87*BU87)</f>
        <v/>
      </c>
      <c r="CD87" s="269" t="str">
        <f t="shared" si="106"/>
        <v/>
      </c>
      <c r="CE87" s="269" t="str">
        <f t="shared" si="106"/>
        <v/>
      </c>
      <c r="CF87" s="269" t="str">
        <f t="shared" si="106"/>
        <v/>
      </c>
      <c r="CG87" s="269" t="str">
        <f t="shared" si="106"/>
        <v/>
      </c>
      <c r="CH87" s="271">
        <f t="shared" si="112"/>
        <v>0</v>
      </c>
      <c r="CI87" s="272"/>
      <c r="CJ87" s="272"/>
      <c r="CK87" s="269" t="str">
        <f t="shared" si="107"/>
        <v/>
      </c>
      <c r="CL87" s="269" t="str">
        <f t="shared" si="107"/>
        <v/>
      </c>
      <c r="CM87" s="269" t="str">
        <f t="shared" si="107"/>
        <v/>
      </c>
      <c r="CN87" s="269" t="str">
        <f t="shared" si="107"/>
        <v/>
      </c>
      <c r="CO87" s="269" t="str">
        <f t="shared" si="107"/>
        <v/>
      </c>
      <c r="CP87" s="271">
        <f t="shared" si="90"/>
        <v>0</v>
      </c>
      <c r="CS87" s="269" t="str">
        <f>IF(BU87="","",Y87*BU87)</f>
        <v/>
      </c>
      <c r="CT87" s="269" t="str">
        <f t="shared" si="108"/>
        <v/>
      </c>
      <c r="CU87" s="269" t="str">
        <f t="shared" si="108"/>
        <v/>
      </c>
      <c r="CV87" s="269" t="str">
        <f t="shared" si="108"/>
        <v/>
      </c>
      <c r="CW87" s="269" t="str">
        <f t="shared" si="108"/>
        <v/>
      </c>
      <c r="CX87" s="271">
        <f t="shared" si="91"/>
        <v>0</v>
      </c>
      <c r="DA87" s="269" t="str">
        <f>IF(BU87="","",(S87+Y87)*BU87)</f>
        <v/>
      </c>
      <c r="DB87" s="269" t="str">
        <f t="shared" si="109"/>
        <v/>
      </c>
      <c r="DC87" s="269" t="str">
        <f t="shared" si="109"/>
        <v/>
      </c>
      <c r="DD87" s="269" t="str">
        <f t="shared" si="109"/>
        <v/>
      </c>
      <c r="DE87" s="269" t="str">
        <f t="shared" si="109"/>
        <v/>
      </c>
      <c r="DF87" s="271">
        <f t="shared" si="92"/>
        <v>0</v>
      </c>
      <c r="DI87" s="269" t="str">
        <f>IF(BU87="","",AK87*BU87)</f>
        <v/>
      </c>
      <c r="DJ87" s="269" t="str">
        <f t="shared" si="110"/>
        <v/>
      </c>
      <c r="DK87" s="269" t="str">
        <f t="shared" si="110"/>
        <v/>
      </c>
      <c r="DL87" s="269" t="str">
        <f t="shared" si="110"/>
        <v/>
      </c>
      <c r="DM87" s="269" t="str">
        <f t="shared" si="110"/>
        <v/>
      </c>
      <c r="DN87" s="271">
        <f t="shared" si="99"/>
        <v>0</v>
      </c>
      <c r="DQ87" s="269" t="str">
        <f>IF(BU87="","",(AE87+AK87)*BU87)</f>
        <v/>
      </c>
      <c r="DR87" s="269" t="str">
        <f t="shared" si="111"/>
        <v/>
      </c>
      <c r="DS87" s="269" t="str">
        <f t="shared" si="111"/>
        <v/>
      </c>
      <c r="DT87" s="269" t="str">
        <f t="shared" si="111"/>
        <v/>
      </c>
      <c r="DU87" s="269" t="str">
        <f t="shared" si="111"/>
        <v/>
      </c>
      <c r="DV87" s="271">
        <f t="shared" si="93"/>
        <v>0</v>
      </c>
    </row>
    <row r="88" spans="1:126" ht="25.5" hidden="1" customHeight="1">
      <c r="A88" s="232"/>
      <c r="B88" s="157"/>
      <c r="C88" s="43"/>
      <c r="D88" s="44">
        <f>L88</f>
        <v>0</v>
      </c>
      <c r="E88" s="45">
        <f>D88+SUM(AE88:AI88)</f>
        <v>0</v>
      </c>
      <c r="F88" s="46" t="s">
        <v>31</v>
      </c>
      <c r="G88" s="265">
        <f>'[9]NAW3 - Asset Repl - ENWL'!G85</f>
        <v>0</v>
      </c>
      <c r="H88" s="265">
        <f>'[9]NAW3 - Asset Repl - ENWL'!H85</f>
        <v>0</v>
      </c>
      <c r="I88" s="265">
        <f>'[9]NAW3 - Asset Repl - ENWL'!I85</f>
        <v>0</v>
      </c>
      <c r="J88" s="265">
        <f>'[9]NAW3 - Asset Repl - ENWL'!J85</f>
        <v>0</v>
      </c>
      <c r="K88" s="265">
        <f>'[9]NAW3 - Asset Repl - ENWL'!K85</f>
        <v>0</v>
      </c>
      <c r="L88" s="47">
        <f>SUM(G88:K88)</f>
        <v>0</v>
      </c>
      <c r="M88" s="265">
        <f>'[9]NAW3 - Asset Repl - ENWL'!M85</f>
        <v>0</v>
      </c>
      <c r="N88" s="265">
        <f>'[9]NAW3 - Asset Repl - ENWL'!N85</f>
        <v>0</v>
      </c>
      <c r="O88" s="265">
        <f>'[9]NAW3 - Asset Repl - ENWL'!O85</f>
        <v>0</v>
      </c>
      <c r="P88" s="265">
        <f>'[9]NAW3 - Asset Repl - ENWL'!P85</f>
        <v>0</v>
      </c>
      <c r="Q88" s="265">
        <f>'[9]NAW3 - Asset Repl - ENWL'!Q85</f>
        <v>0</v>
      </c>
      <c r="R88" s="47">
        <f>SUM(M88:Q88)</f>
        <v>0</v>
      </c>
      <c r="S88" s="265">
        <f>'[9]NAW3 - Asset Repl - ENWL'!S85</f>
        <v>0</v>
      </c>
      <c r="T88" s="265">
        <f>'[9]NAW3 - Asset Repl - ENWL'!T85</f>
        <v>0</v>
      </c>
      <c r="U88" s="265">
        <f>'[9]NAW3 - Asset Repl - ENWL'!U85</f>
        <v>0</v>
      </c>
      <c r="V88" s="265">
        <f>'[9]NAW3 - Asset Repl - ENWL'!V85</f>
        <v>0</v>
      </c>
      <c r="W88" s="265">
        <f>'[9]NAW3 - Asset Repl - ENWL'!W85</f>
        <v>0</v>
      </c>
      <c r="X88" s="47">
        <f>SUM(S88:W88)</f>
        <v>0</v>
      </c>
      <c r="Y88" s="265">
        <f>'[9]NAW3 - Asset Repl - ENWL'!Y85</f>
        <v>0</v>
      </c>
      <c r="Z88" s="265">
        <f>'[9]NAW3 - Asset Repl - ENWL'!Z85</f>
        <v>0</v>
      </c>
      <c r="AA88" s="265">
        <f>'[9]NAW3 - Asset Repl - ENWL'!AA85</f>
        <v>0</v>
      </c>
      <c r="AB88" s="265">
        <f>'[9]NAW3 - Asset Repl - ENWL'!AB85</f>
        <v>0</v>
      </c>
      <c r="AC88" s="265">
        <f>'[9]NAW3 - Asset Repl - ENWL'!AC85</f>
        <v>0</v>
      </c>
      <c r="AD88" s="47">
        <f>SUM(Y88:AC88)</f>
        <v>0</v>
      </c>
      <c r="AE88" s="265">
        <f>'[9]NAW3 - Asset Repl - ENWL'!AE85</f>
        <v>0</v>
      </c>
      <c r="AF88" s="265">
        <f>'[9]NAW3 - Asset Repl - ENWL'!AF85</f>
        <v>0</v>
      </c>
      <c r="AG88" s="265">
        <f>'[9]NAW3 - Asset Repl - ENWL'!AG85</f>
        <v>0</v>
      </c>
      <c r="AH88" s="265">
        <f>'[9]NAW3 - Asset Repl - ENWL'!AH85</f>
        <v>0</v>
      </c>
      <c r="AI88" s="265">
        <f>'[9]NAW3 - Asset Repl - ENWL'!AI85</f>
        <v>0</v>
      </c>
      <c r="AJ88" s="47">
        <f>SUM(AE88:AI88)</f>
        <v>0</v>
      </c>
      <c r="AK88" s="265">
        <f>'[9]NAW3 - Asset Repl - ENWL'!AK85</f>
        <v>0</v>
      </c>
      <c r="AL88" s="265">
        <f>'[9]NAW3 - Asset Repl - ENWL'!AL85</f>
        <v>0</v>
      </c>
      <c r="AM88" s="265">
        <f>'[9]NAW3 - Asset Repl - ENWL'!AM85</f>
        <v>0</v>
      </c>
      <c r="AN88" s="265">
        <f>'[9]NAW3 - Asset Repl - ENWL'!AN85</f>
        <v>0</v>
      </c>
      <c r="AO88" s="265">
        <f>'[9]NAW3 - Asset Repl - ENWL'!AO85</f>
        <v>0</v>
      </c>
      <c r="AP88" s="47">
        <f>SUM(AK88:AO88)</f>
        <v>0</v>
      </c>
      <c r="BB88" s="255"/>
      <c r="BC88" s="255"/>
      <c r="BD88" s="46" t="s">
        <v>31</v>
      </c>
      <c r="BE88" s="267">
        <f>'ENWL - HI Probs. of Failure '!O$26</f>
        <v>0</v>
      </c>
      <c r="BF88" s="267">
        <f>'ENWL - HI Probs. of Failure '!P$26</f>
        <v>0</v>
      </c>
      <c r="BG88" s="267">
        <f>'ENWL - HI Probs. of Failure '!Q$26</f>
        <v>0</v>
      </c>
      <c r="BH88" s="267">
        <f>'ENWL - HI Probs. of Failure '!R$26</f>
        <v>0</v>
      </c>
      <c r="BI88" s="267">
        <f>'ENWL - HI Probs. of Failure '!S$26</f>
        <v>0</v>
      </c>
      <c r="BJ88" s="142"/>
      <c r="BK88" s="255"/>
      <c r="BL88" s="46" t="s">
        <v>31</v>
      </c>
      <c r="BM88" s="274">
        <f>IFERROR($BM5*'ENWL - Ave Crit'!$Q$26,0)</f>
        <v>0</v>
      </c>
      <c r="BN88" s="274">
        <f>IFERROR($BM5*'ENWL - Ave Crit'!$Q$26,0)</f>
        <v>0</v>
      </c>
      <c r="BO88" s="274">
        <f>IFERROR($BM5*'ENWL - Ave Crit'!$Q$26,0)</f>
        <v>0</v>
      </c>
      <c r="BP88" s="274">
        <f>IFERROR($BM5*'ENWL - Ave Crit'!$Q$26,0)</f>
        <v>0</v>
      </c>
      <c r="BQ88" s="274">
        <f>IFERROR($BM5*'ENWL - Ave Crit'!$Q$26,0)</f>
        <v>0</v>
      </c>
      <c r="BR88" s="142"/>
      <c r="BS88" s="255"/>
      <c r="BT88" s="46" t="s">
        <v>31</v>
      </c>
      <c r="BU88" s="16" t="str">
        <f t="shared" si="94"/>
        <v/>
      </c>
      <c r="BV88" s="16" t="str">
        <f t="shared" si="95"/>
        <v/>
      </c>
      <c r="BW88" s="16" t="str">
        <f t="shared" si="96"/>
        <v/>
      </c>
      <c r="BX88" s="16" t="str">
        <f t="shared" si="97"/>
        <v/>
      </c>
      <c r="BY88" s="16" t="str">
        <f t="shared" si="98"/>
        <v/>
      </c>
      <c r="BZ88" s="255"/>
      <c r="CA88" s="255"/>
      <c r="CB88" s="46" t="s">
        <v>31</v>
      </c>
      <c r="CC88" s="269" t="str">
        <f>IF(BU88="","",M88*BU88)</f>
        <v/>
      </c>
      <c r="CD88" s="269" t="str">
        <f t="shared" si="106"/>
        <v/>
      </c>
      <c r="CE88" s="269" t="str">
        <f t="shared" si="106"/>
        <v/>
      </c>
      <c r="CF88" s="269" t="str">
        <f t="shared" si="106"/>
        <v/>
      </c>
      <c r="CG88" s="269" t="str">
        <f t="shared" si="106"/>
        <v/>
      </c>
      <c r="CH88" s="271">
        <f t="shared" si="112"/>
        <v>0</v>
      </c>
      <c r="CI88" s="272"/>
      <c r="CJ88" s="272"/>
      <c r="CK88" s="269" t="str">
        <f t="shared" si="107"/>
        <v/>
      </c>
      <c r="CL88" s="269" t="str">
        <f t="shared" si="107"/>
        <v/>
      </c>
      <c r="CM88" s="269" t="str">
        <f t="shared" si="107"/>
        <v/>
      </c>
      <c r="CN88" s="269" t="str">
        <f t="shared" si="107"/>
        <v/>
      </c>
      <c r="CO88" s="269" t="str">
        <f t="shared" si="107"/>
        <v/>
      </c>
      <c r="CP88" s="271">
        <f t="shared" si="90"/>
        <v>0</v>
      </c>
      <c r="CS88" s="269" t="str">
        <f>IF(BU88="","",Y88*BU88)</f>
        <v/>
      </c>
      <c r="CT88" s="269" t="str">
        <f t="shared" si="108"/>
        <v/>
      </c>
      <c r="CU88" s="269" t="str">
        <f t="shared" si="108"/>
        <v/>
      </c>
      <c r="CV88" s="269" t="str">
        <f t="shared" si="108"/>
        <v/>
      </c>
      <c r="CW88" s="269" t="str">
        <f t="shared" si="108"/>
        <v/>
      </c>
      <c r="CX88" s="271">
        <f t="shared" si="91"/>
        <v>0</v>
      </c>
      <c r="DA88" s="269" t="str">
        <f>IF(BU88="","",(S88+Y88)*BU88)</f>
        <v/>
      </c>
      <c r="DB88" s="269" t="str">
        <f t="shared" si="109"/>
        <v/>
      </c>
      <c r="DC88" s="269" t="str">
        <f t="shared" si="109"/>
        <v/>
      </c>
      <c r="DD88" s="269" t="str">
        <f t="shared" si="109"/>
        <v/>
      </c>
      <c r="DE88" s="269" t="str">
        <f t="shared" si="109"/>
        <v/>
      </c>
      <c r="DF88" s="271">
        <f t="shared" si="92"/>
        <v>0</v>
      </c>
      <c r="DI88" s="269" t="str">
        <f>IF(BU88="","",AK88*BU88)</f>
        <v/>
      </c>
      <c r="DJ88" s="269" t="str">
        <f t="shared" si="110"/>
        <v/>
      </c>
      <c r="DK88" s="269" t="str">
        <f t="shared" si="110"/>
        <v/>
      </c>
      <c r="DL88" s="269" t="str">
        <f t="shared" si="110"/>
        <v/>
      </c>
      <c r="DM88" s="269" t="str">
        <f t="shared" si="110"/>
        <v/>
      </c>
      <c r="DN88" s="271">
        <f t="shared" si="99"/>
        <v>0</v>
      </c>
      <c r="DQ88" s="269" t="str">
        <f>IF(BU88="","",(AE88+AK88)*BU88)</f>
        <v/>
      </c>
      <c r="DR88" s="269" t="str">
        <f t="shared" si="111"/>
        <v/>
      </c>
      <c r="DS88" s="269" t="str">
        <f t="shared" si="111"/>
        <v/>
      </c>
      <c r="DT88" s="269" t="str">
        <f t="shared" si="111"/>
        <v/>
      </c>
      <c r="DU88" s="269" t="str">
        <f t="shared" si="111"/>
        <v/>
      </c>
      <c r="DV88" s="271">
        <f t="shared" si="93"/>
        <v>0</v>
      </c>
    </row>
    <row r="89" spans="1:126" ht="25.5" hidden="1" customHeight="1" thickBot="1">
      <c r="A89" s="232"/>
      <c r="B89" s="48"/>
      <c r="C89" s="49"/>
      <c r="D89" s="50">
        <f>SUM(D85:D88)</f>
        <v>0</v>
      </c>
      <c r="E89" s="51">
        <f>SUM(E85:E88)</f>
        <v>0</v>
      </c>
      <c r="F89" s="52"/>
      <c r="G89" s="53">
        <f>SUM(G85:G88)</f>
        <v>0</v>
      </c>
      <c r="H89" s="54">
        <f>SUM(H85:H88)</f>
        <v>0</v>
      </c>
      <c r="I89" s="54">
        <f>SUM(I85:I88)</f>
        <v>0</v>
      </c>
      <c r="J89" s="54">
        <f>SUM(J85:J88)</f>
        <v>0</v>
      </c>
      <c r="K89" s="54">
        <f>SUM(K85:K88)</f>
        <v>0</v>
      </c>
      <c r="L89" s="55"/>
      <c r="M89" s="53">
        <f>SUM(M85:M88)</f>
        <v>0</v>
      </c>
      <c r="N89" s="54">
        <f>SUM(N85:N88)</f>
        <v>0</v>
      </c>
      <c r="O89" s="54">
        <f>SUM(O85:O88)</f>
        <v>0</v>
      </c>
      <c r="P89" s="54">
        <f>SUM(P85:P88)</f>
        <v>0</v>
      </c>
      <c r="Q89" s="54">
        <f>SUM(Q85:Q88)</f>
        <v>0</v>
      </c>
      <c r="R89" s="55"/>
      <c r="S89" s="53">
        <f>SUM(S85:S88)</f>
        <v>0</v>
      </c>
      <c r="T89" s="54">
        <f>SUM(T85:T88)</f>
        <v>0</v>
      </c>
      <c r="U89" s="54">
        <f>SUM(U85:U88)</f>
        <v>0</v>
      </c>
      <c r="V89" s="54">
        <f>SUM(V85:V88)</f>
        <v>0</v>
      </c>
      <c r="W89" s="54">
        <f>SUM(W85:W88)</f>
        <v>0</v>
      </c>
      <c r="X89" s="55"/>
      <c r="Y89" s="53">
        <f>SUM(Y85:Y88)</f>
        <v>0</v>
      </c>
      <c r="Z89" s="54">
        <f>SUM(Z85:Z88)</f>
        <v>0</v>
      </c>
      <c r="AA89" s="54">
        <f>SUM(AA85:AA88)</f>
        <v>0</v>
      </c>
      <c r="AB89" s="54">
        <f>SUM(AB85:AB88)</f>
        <v>0</v>
      </c>
      <c r="AC89" s="54">
        <f>SUM(AC85:AC88)</f>
        <v>0</v>
      </c>
      <c r="AD89" s="55"/>
      <c r="AE89" s="53">
        <f>SUM(AE85:AE88)</f>
        <v>0</v>
      </c>
      <c r="AF89" s="54">
        <f>SUM(AF85:AF88)</f>
        <v>0</v>
      </c>
      <c r="AG89" s="54">
        <f>SUM(AG85:AG88)</f>
        <v>0</v>
      </c>
      <c r="AH89" s="54">
        <f>SUM(AH85:AH88)</f>
        <v>0</v>
      </c>
      <c r="AI89" s="54">
        <f>SUM(AI85:AI88)</f>
        <v>0</v>
      </c>
      <c r="AJ89" s="55"/>
      <c r="AK89" s="53">
        <f>SUM(AK85:AK88)</f>
        <v>0</v>
      </c>
      <c r="AL89" s="54">
        <f>SUM(AL85:AL88)</f>
        <v>0</v>
      </c>
      <c r="AM89" s="54">
        <f>SUM(AM85:AM88)</f>
        <v>0</v>
      </c>
      <c r="AN89" s="54">
        <f>SUM(AN85:AN88)</f>
        <v>0</v>
      </c>
      <c r="AO89" s="54">
        <f>SUM(AO85:AO88)</f>
        <v>0</v>
      </c>
      <c r="AP89" s="55"/>
      <c r="BB89" s="255"/>
      <c r="BC89" s="255"/>
      <c r="BD89" s="52"/>
      <c r="BE89" s="139"/>
      <c r="BF89" s="140"/>
      <c r="BG89" s="140"/>
      <c r="BH89" s="140"/>
      <c r="BI89" s="140"/>
      <c r="BJ89" s="55"/>
      <c r="BK89" s="255"/>
      <c r="BL89" s="52"/>
      <c r="BM89" s="139"/>
      <c r="BN89" s="140"/>
      <c r="BO89" s="140"/>
      <c r="BP89" s="140"/>
      <c r="BQ89" s="140"/>
      <c r="BR89" s="55"/>
      <c r="BS89" s="255"/>
      <c r="BT89" s="52"/>
      <c r="BU89" s="16" t="str">
        <f t="shared" si="94"/>
        <v/>
      </c>
      <c r="BV89" s="16" t="str">
        <f t="shared" si="95"/>
        <v/>
      </c>
      <c r="BW89" s="16" t="str">
        <f t="shared" si="96"/>
        <v/>
      </c>
      <c r="BX89" s="16" t="str">
        <f t="shared" si="97"/>
        <v/>
      </c>
      <c r="BY89" s="16" t="str">
        <f t="shared" si="98"/>
        <v/>
      </c>
      <c r="BZ89" s="255"/>
      <c r="CA89" s="255"/>
      <c r="CB89" s="52"/>
      <c r="CC89" s="270">
        <f>SUM(CC85:CC88)</f>
        <v>0</v>
      </c>
      <c r="CD89" s="270">
        <f>SUM(CD85:CD88)</f>
        <v>0</v>
      </c>
      <c r="CE89" s="270">
        <f>SUM(CE85:CE88)</f>
        <v>0</v>
      </c>
      <c r="CF89" s="270">
        <f>SUM(CF85:CF88)</f>
        <v>0</v>
      </c>
      <c r="CG89" s="270">
        <f>SUM(CG85:CG88)</f>
        <v>0</v>
      </c>
      <c r="CH89" s="271">
        <f t="shared" si="112"/>
        <v>0</v>
      </c>
      <c r="CI89" s="272"/>
      <c r="CJ89" s="272"/>
      <c r="CK89" s="270">
        <f>SUM(CK85:CK88)</f>
        <v>0</v>
      </c>
      <c r="CL89" s="270">
        <f>SUM(CL85:CL88)</f>
        <v>0</v>
      </c>
      <c r="CM89" s="270">
        <f>SUM(CM85:CM88)</f>
        <v>0</v>
      </c>
      <c r="CN89" s="270">
        <f>SUM(CN85:CN88)</f>
        <v>0</v>
      </c>
      <c r="CO89" s="270">
        <f>SUM(CO85:CO88)</f>
        <v>0</v>
      </c>
      <c r="CP89" s="271">
        <f t="shared" si="90"/>
        <v>0</v>
      </c>
      <c r="CS89" s="270">
        <f>SUM(CS85:CS88)</f>
        <v>0</v>
      </c>
      <c r="CT89" s="270">
        <f>SUM(CT85:CT88)</f>
        <v>0</v>
      </c>
      <c r="CU89" s="270">
        <f>SUM(CU85:CU88)</f>
        <v>0</v>
      </c>
      <c r="CV89" s="270">
        <f>SUM(CV85:CV88)</f>
        <v>0</v>
      </c>
      <c r="CW89" s="270">
        <f>SUM(CW85:CW88)</f>
        <v>0</v>
      </c>
      <c r="CX89" s="271">
        <f t="shared" si="91"/>
        <v>0</v>
      </c>
      <c r="DA89" s="270">
        <f>SUM(DA85:DA88)</f>
        <v>0</v>
      </c>
      <c r="DB89" s="270">
        <f>SUM(DB85:DB88)</f>
        <v>0</v>
      </c>
      <c r="DC89" s="270">
        <f>SUM(DC85:DC88)</f>
        <v>0</v>
      </c>
      <c r="DD89" s="270">
        <f>SUM(DD85:DD88)</f>
        <v>0</v>
      </c>
      <c r="DE89" s="270">
        <f>SUM(DE85:DE88)</f>
        <v>0</v>
      </c>
      <c r="DF89" s="271">
        <f t="shared" si="92"/>
        <v>0</v>
      </c>
      <c r="DI89" s="270">
        <f>SUM(DI85:DI88)</f>
        <v>0</v>
      </c>
      <c r="DJ89" s="270">
        <f>SUM(DJ85:DJ88)</f>
        <v>0</v>
      </c>
      <c r="DK89" s="270">
        <f>SUM(DK85:DK88)</f>
        <v>0</v>
      </c>
      <c r="DL89" s="270">
        <f>SUM(DL85:DL88)</f>
        <v>0</v>
      </c>
      <c r="DM89" s="270">
        <f>SUM(DM85:DM88)</f>
        <v>0</v>
      </c>
      <c r="DN89" s="271">
        <f t="shared" si="99"/>
        <v>0</v>
      </c>
      <c r="DQ89" s="270">
        <f>SUM(DQ85:DQ88)</f>
        <v>0</v>
      </c>
      <c r="DR89" s="270">
        <f>SUM(DR85:DR88)</f>
        <v>0</v>
      </c>
      <c r="DS89" s="270">
        <f>SUM(DS85:DS88)</f>
        <v>0</v>
      </c>
      <c r="DT89" s="270">
        <f>SUM(DT85:DT88)</f>
        <v>0</v>
      </c>
      <c r="DU89" s="270">
        <f>SUM(DU85:DU88)</f>
        <v>0</v>
      </c>
      <c r="DV89" s="271">
        <f t="shared" si="93"/>
        <v>0</v>
      </c>
    </row>
    <row r="90" spans="1:126" ht="25.5" hidden="1" customHeight="1">
      <c r="A90" s="232"/>
      <c r="B90" s="194" t="s">
        <v>34</v>
      </c>
      <c r="C90" s="38"/>
      <c r="D90" s="39">
        <f>L90</f>
        <v>0</v>
      </c>
      <c r="E90" s="40">
        <f>D90+SUM(AE90:AI90)</f>
        <v>0</v>
      </c>
      <c r="F90" s="41" t="s">
        <v>26</v>
      </c>
      <c r="G90" s="265">
        <f>'[9]NAW3 - Asset Repl - ENWL'!G87</f>
        <v>0</v>
      </c>
      <c r="H90" s="265">
        <f>'[9]NAW3 - Asset Repl - ENWL'!H87</f>
        <v>0</v>
      </c>
      <c r="I90" s="265">
        <f>'[9]NAW3 - Asset Repl - ENWL'!I87</f>
        <v>0</v>
      </c>
      <c r="J90" s="265">
        <f>'[9]NAW3 - Asset Repl - ENWL'!J87</f>
        <v>0</v>
      </c>
      <c r="K90" s="265">
        <f>'[9]NAW3 - Asset Repl - ENWL'!K87</f>
        <v>0</v>
      </c>
      <c r="L90" s="42">
        <f>SUM(G90:K90)</f>
        <v>0</v>
      </c>
      <c r="M90" s="265">
        <f>'[9]NAW3 - Asset Repl - ENWL'!M87</f>
        <v>0</v>
      </c>
      <c r="N90" s="265">
        <f>'[9]NAW3 - Asset Repl - ENWL'!N87</f>
        <v>0</v>
      </c>
      <c r="O90" s="265">
        <f>'[9]NAW3 - Asset Repl - ENWL'!O87</f>
        <v>0</v>
      </c>
      <c r="P90" s="265">
        <f>'[9]NAW3 - Asset Repl - ENWL'!P87</f>
        <v>0</v>
      </c>
      <c r="Q90" s="265">
        <f>'[9]NAW3 - Asset Repl - ENWL'!Q87</f>
        <v>0</v>
      </c>
      <c r="R90" s="42">
        <f>SUM(M90:Q90)</f>
        <v>0</v>
      </c>
      <c r="S90" s="265">
        <f>'[9]NAW3 - Asset Repl - ENWL'!S87</f>
        <v>0</v>
      </c>
      <c r="T90" s="265">
        <f>'[9]NAW3 - Asset Repl - ENWL'!T87</f>
        <v>0</v>
      </c>
      <c r="U90" s="265">
        <f>'[9]NAW3 - Asset Repl - ENWL'!U87</f>
        <v>0</v>
      </c>
      <c r="V90" s="265">
        <f>'[9]NAW3 - Asset Repl - ENWL'!V87</f>
        <v>0</v>
      </c>
      <c r="W90" s="265">
        <f>'[9]NAW3 - Asset Repl - ENWL'!W87</f>
        <v>0</v>
      </c>
      <c r="X90" s="42">
        <f>SUM(S90:W90)</f>
        <v>0</v>
      </c>
      <c r="Y90" s="266">
        <f>'[9]NAW3 - Asset Repl - ENWL'!Y87</f>
        <v>0</v>
      </c>
      <c r="Z90" s="266">
        <f>'[9]NAW3 - Asset Repl - ENWL'!Z87</f>
        <v>0</v>
      </c>
      <c r="AA90" s="266">
        <f>'[9]NAW3 - Asset Repl - ENWL'!AA87</f>
        <v>0</v>
      </c>
      <c r="AB90" s="266">
        <f>'[9]NAW3 - Asset Repl - ENWL'!AB87</f>
        <v>0</v>
      </c>
      <c r="AC90" s="266">
        <f>'[9]NAW3 - Asset Repl - ENWL'!AC87</f>
        <v>0</v>
      </c>
      <c r="AD90" s="42">
        <f>SUM(Y90:AC90)</f>
        <v>0</v>
      </c>
      <c r="AE90" s="266">
        <f>'[9]NAW3 - Asset Repl - ENWL'!AE87</f>
        <v>0</v>
      </c>
      <c r="AF90" s="266">
        <f>'[9]NAW3 - Asset Repl - ENWL'!AF87</f>
        <v>0</v>
      </c>
      <c r="AG90" s="266">
        <f>'[9]NAW3 - Asset Repl - ENWL'!AG87</f>
        <v>0</v>
      </c>
      <c r="AH90" s="266">
        <f>'[9]NAW3 - Asset Repl - ENWL'!AH87</f>
        <v>0</v>
      </c>
      <c r="AI90" s="266">
        <f>'[9]NAW3 - Asset Repl - ENWL'!AI87</f>
        <v>0</v>
      </c>
      <c r="AJ90" s="42">
        <f>SUM(AE90:AI90)</f>
        <v>0</v>
      </c>
      <c r="AK90" s="266">
        <f>'[9]NAW3 - Asset Repl - ENWL'!AK87</f>
        <v>0</v>
      </c>
      <c r="AL90" s="266">
        <f>'[9]NAW3 - Asset Repl - ENWL'!AL87</f>
        <v>0</v>
      </c>
      <c r="AM90" s="266">
        <f>'[9]NAW3 - Asset Repl - ENWL'!AM87</f>
        <v>0</v>
      </c>
      <c r="AN90" s="266">
        <f>'[9]NAW3 - Asset Repl - ENWL'!AN87</f>
        <v>0</v>
      </c>
      <c r="AO90" s="266">
        <f>'[9]NAW3 - Asset Repl - ENWL'!AO87</f>
        <v>0</v>
      </c>
      <c r="AP90" s="42">
        <f>SUM(AK90:AO90)</f>
        <v>0</v>
      </c>
      <c r="BB90" s="255"/>
      <c r="BC90" s="255"/>
      <c r="BD90" s="41" t="s">
        <v>26</v>
      </c>
      <c r="BE90" s="267">
        <f>'ENWL - HI Probs. of Failure '!O$27</f>
        <v>0</v>
      </c>
      <c r="BF90" s="267">
        <f>'ENWL - HI Probs. of Failure '!P$27</f>
        <v>0</v>
      </c>
      <c r="BG90" s="267">
        <f>'ENWL - HI Probs. of Failure '!Q$27</f>
        <v>0</v>
      </c>
      <c r="BH90" s="267">
        <f>'ENWL - HI Probs. of Failure '!R$27</f>
        <v>0</v>
      </c>
      <c r="BI90" s="267">
        <f>'ENWL - HI Probs. of Failure '!S$27</f>
        <v>0</v>
      </c>
      <c r="BJ90" s="141"/>
      <c r="BK90" s="255"/>
      <c r="BL90" s="41" t="s">
        <v>26</v>
      </c>
      <c r="BM90" s="274">
        <f>IFERROR($BM2*'ENWL - Ave Crit'!$Q$27,0)</f>
        <v>0</v>
      </c>
      <c r="BN90" s="274">
        <f>IFERROR($BM2*'ENWL - Ave Crit'!$Q$27,0)</f>
        <v>0</v>
      </c>
      <c r="BO90" s="274">
        <f>IFERROR($BM2*'ENWL - Ave Crit'!$Q$27,0)</f>
        <v>0</v>
      </c>
      <c r="BP90" s="274">
        <f>IFERROR($BM2*'ENWL - Ave Crit'!$Q$27,0)</f>
        <v>0</v>
      </c>
      <c r="BQ90" s="274">
        <f>IFERROR($BM2*'ENWL - Ave Crit'!$Q$27,0)</f>
        <v>0</v>
      </c>
      <c r="BR90" s="141"/>
      <c r="BS90" s="255"/>
      <c r="BT90" s="41" t="s">
        <v>26</v>
      </c>
      <c r="BU90" s="16" t="str">
        <f t="shared" si="94"/>
        <v/>
      </c>
      <c r="BV90" s="16" t="str">
        <f t="shared" si="95"/>
        <v/>
      </c>
      <c r="BW90" s="16" t="str">
        <f t="shared" si="96"/>
        <v/>
      </c>
      <c r="BX90" s="16" t="str">
        <f t="shared" si="97"/>
        <v/>
      </c>
      <c r="BY90" s="16" t="str">
        <f t="shared" si="98"/>
        <v/>
      </c>
      <c r="BZ90" s="255"/>
      <c r="CA90" s="255"/>
      <c r="CB90" s="41" t="s">
        <v>26</v>
      </c>
      <c r="CC90" s="269" t="str">
        <f>IF(BU90="","",M90*BU90)</f>
        <v/>
      </c>
      <c r="CD90" s="269" t="str">
        <f t="shared" ref="CD90:CG93" si="113">IF(BV90="","",N90*BV90)</f>
        <v/>
      </c>
      <c r="CE90" s="269" t="str">
        <f t="shared" si="113"/>
        <v/>
      </c>
      <c r="CF90" s="269" t="str">
        <f t="shared" si="113"/>
        <v/>
      </c>
      <c r="CG90" s="269" t="str">
        <f t="shared" si="113"/>
        <v/>
      </c>
      <c r="CH90" s="271">
        <f t="shared" si="112"/>
        <v>0</v>
      </c>
      <c r="CI90" s="272"/>
      <c r="CJ90" s="272"/>
      <c r="CK90" s="269" t="str">
        <f t="shared" ref="CK90:CO93" si="114">IF(BU90="","",G90*BU90)</f>
        <v/>
      </c>
      <c r="CL90" s="269" t="str">
        <f t="shared" si="114"/>
        <v/>
      </c>
      <c r="CM90" s="269" t="str">
        <f t="shared" si="114"/>
        <v/>
      </c>
      <c r="CN90" s="269" t="str">
        <f t="shared" si="114"/>
        <v/>
      </c>
      <c r="CO90" s="269" t="str">
        <f t="shared" si="114"/>
        <v/>
      </c>
      <c r="CP90" s="271">
        <f t="shared" si="90"/>
        <v>0</v>
      </c>
      <c r="CS90" s="269" t="str">
        <f>IF(BU90="","",Y90*BU90)</f>
        <v/>
      </c>
      <c r="CT90" s="269" t="str">
        <f t="shared" ref="CT90:CW93" si="115">IF(BV90="","",Z90*BV90)</f>
        <v/>
      </c>
      <c r="CU90" s="269" t="str">
        <f t="shared" si="115"/>
        <v/>
      </c>
      <c r="CV90" s="269" t="str">
        <f t="shared" si="115"/>
        <v/>
      </c>
      <c r="CW90" s="269" t="str">
        <f t="shared" si="115"/>
        <v/>
      </c>
      <c r="CX90" s="271">
        <f t="shared" si="91"/>
        <v>0</v>
      </c>
      <c r="DA90" s="269" t="str">
        <f>IF(BU90="","",(S90+Y90)*BU90)</f>
        <v/>
      </c>
      <c r="DB90" s="269" t="str">
        <f t="shared" ref="DB90:DE93" si="116">IF(BV90="","",(T90+Z90)*BV90)</f>
        <v/>
      </c>
      <c r="DC90" s="269" t="str">
        <f t="shared" si="116"/>
        <v/>
      </c>
      <c r="DD90" s="269" t="str">
        <f t="shared" si="116"/>
        <v/>
      </c>
      <c r="DE90" s="269" t="str">
        <f t="shared" si="116"/>
        <v/>
      </c>
      <c r="DF90" s="271">
        <f t="shared" si="92"/>
        <v>0</v>
      </c>
      <c r="DI90" s="269" t="str">
        <f>IF(BU90="","",AK90*BU90)</f>
        <v/>
      </c>
      <c r="DJ90" s="269" t="str">
        <f t="shared" ref="DJ90:DM93" si="117">IF(BV90="","",AL90*BV90)</f>
        <v/>
      </c>
      <c r="DK90" s="269" t="str">
        <f t="shared" si="117"/>
        <v/>
      </c>
      <c r="DL90" s="269" t="str">
        <f t="shared" si="117"/>
        <v/>
      </c>
      <c r="DM90" s="269" t="str">
        <f t="shared" si="117"/>
        <v/>
      </c>
      <c r="DN90" s="271">
        <f t="shared" si="99"/>
        <v>0</v>
      </c>
      <c r="DQ90" s="269" t="str">
        <f>IF(BU90="","",(AE90+AK90)*BU90)</f>
        <v/>
      </c>
      <c r="DR90" s="269" t="str">
        <f t="shared" ref="DR90:DU93" si="118">IF(BV90="","",(AF90+AL90)*BV90)</f>
        <v/>
      </c>
      <c r="DS90" s="269" t="str">
        <f t="shared" si="118"/>
        <v/>
      </c>
      <c r="DT90" s="269" t="str">
        <f t="shared" si="118"/>
        <v/>
      </c>
      <c r="DU90" s="269" t="str">
        <f t="shared" si="118"/>
        <v/>
      </c>
      <c r="DV90" s="271">
        <f t="shared" si="93"/>
        <v>0</v>
      </c>
    </row>
    <row r="91" spans="1:126" ht="25.5" hidden="1" customHeight="1">
      <c r="A91" s="232"/>
      <c r="B91" s="157"/>
      <c r="C91" s="43"/>
      <c r="D91" s="44">
        <f>L91</f>
        <v>0</v>
      </c>
      <c r="E91" s="45">
        <f>D91+SUM(AE91:AI91)</f>
        <v>0</v>
      </c>
      <c r="F91" s="46" t="s">
        <v>28</v>
      </c>
      <c r="G91" s="265">
        <f>'[9]NAW3 - Asset Repl - ENWL'!G88</f>
        <v>0</v>
      </c>
      <c r="H91" s="265">
        <f>'[9]NAW3 - Asset Repl - ENWL'!H88</f>
        <v>0</v>
      </c>
      <c r="I91" s="265">
        <f>'[9]NAW3 - Asset Repl - ENWL'!I88</f>
        <v>0</v>
      </c>
      <c r="J91" s="265">
        <f>'[9]NAW3 - Asset Repl - ENWL'!J88</f>
        <v>0</v>
      </c>
      <c r="K91" s="265">
        <f>'[9]NAW3 - Asset Repl - ENWL'!K88</f>
        <v>0</v>
      </c>
      <c r="L91" s="47">
        <f>SUM(G91:K91)</f>
        <v>0</v>
      </c>
      <c r="M91" s="265">
        <f>'[9]NAW3 - Asset Repl - ENWL'!M88</f>
        <v>0</v>
      </c>
      <c r="N91" s="265">
        <f>'[9]NAW3 - Asset Repl - ENWL'!N88</f>
        <v>0</v>
      </c>
      <c r="O91" s="265">
        <f>'[9]NAW3 - Asset Repl - ENWL'!O88</f>
        <v>0</v>
      </c>
      <c r="P91" s="265">
        <f>'[9]NAW3 - Asset Repl - ENWL'!P88</f>
        <v>0</v>
      </c>
      <c r="Q91" s="265">
        <f>'[9]NAW3 - Asset Repl - ENWL'!Q88</f>
        <v>0</v>
      </c>
      <c r="R91" s="47">
        <f>SUM(M91:Q91)</f>
        <v>0</v>
      </c>
      <c r="S91" s="265">
        <f>'[9]NAW3 - Asset Repl - ENWL'!S88</f>
        <v>0</v>
      </c>
      <c r="T91" s="265">
        <f>'[9]NAW3 - Asset Repl - ENWL'!T88</f>
        <v>0</v>
      </c>
      <c r="U91" s="265">
        <f>'[9]NAW3 - Asset Repl - ENWL'!U88</f>
        <v>0</v>
      </c>
      <c r="V91" s="265">
        <f>'[9]NAW3 - Asset Repl - ENWL'!V88</f>
        <v>0</v>
      </c>
      <c r="W91" s="265">
        <f>'[9]NAW3 - Asset Repl - ENWL'!W88</f>
        <v>0</v>
      </c>
      <c r="X91" s="47">
        <f>SUM(S91:W91)</f>
        <v>0</v>
      </c>
      <c r="Y91" s="265">
        <f>'[9]NAW3 - Asset Repl - ENWL'!Y88</f>
        <v>0</v>
      </c>
      <c r="Z91" s="265">
        <f>'[9]NAW3 - Asset Repl - ENWL'!Z88</f>
        <v>0</v>
      </c>
      <c r="AA91" s="265">
        <f>'[9]NAW3 - Asset Repl - ENWL'!AA88</f>
        <v>0</v>
      </c>
      <c r="AB91" s="265">
        <f>'[9]NAW3 - Asset Repl - ENWL'!AB88</f>
        <v>0</v>
      </c>
      <c r="AC91" s="265">
        <f>'[9]NAW3 - Asset Repl - ENWL'!AC88</f>
        <v>0</v>
      </c>
      <c r="AD91" s="47">
        <f>SUM(Y91:AC91)</f>
        <v>0</v>
      </c>
      <c r="AE91" s="265">
        <f>'[9]NAW3 - Asset Repl - ENWL'!AE88</f>
        <v>0</v>
      </c>
      <c r="AF91" s="265">
        <f>'[9]NAW3 - Asset Repl - ENWL'!AF88</f>
        <v>0</v>
      </c>
      <c r="AG91" s="265">
        <f>'[9]NAW3 - Asset Repl - ENWL'!AG88</f>
        <v>0</v>
      </c>
      <c r="AH91" s="265">
        <f>'[9]NAW3 - Asset Repl - ENWL'!AH88</f>
        <v>0</v>
      </c>
      <c r="AI91" s="265">
        <f>'[9]NAW3 - Asset Repl - ENWL'!AI88</f>
        <v>0</v>
      </c>
      <c r="AJ91" s="47">
        <f>SUM(AE91:AI91)</f>
        <v>0</v>
      </c>
      <c r="AK91" s="265">
        <f>'[9]NAW3 - Asset Repl - ENWL'!AK88</f>
        <v>0</v>
      </c>
      <c r="AL91" s="265">
        <f>'[9]NAW3 - Asset Repl - ENWL'!AL88</f>
        <v>0</v>
      </c>
      <c r="AM91" s="265">
        <f>'[9]NAW3 - Asset Repl - ENWL'!AM88</f>
        <v>0</v>
      </c>
      <c r="AN91" s="265">
        <f>'[9]NAW3 - Asset Repl - ENWL'!AN88</f>
        <v>0</v>
      </c>
      <c r="AO91" s="265">
        <f>'[9]NAW3 - Asset Repl - ENWL'!AO88</f>
        <v>0</v>
      </c>
      <c r="AP91" s="47">
        <f>SUM(AK91:AO91)</f>
        <v>0</v>
      </c>
      <c r="BB91" s="255"/>
      <c r="BC91" s="255"/>
      <c r="BD91" s="46" t="s">
        <v>28</v>
      </c>
      <c r="BE91" s="267">
        <f>'ENWL - HI Probs. of Failure '!O$27</f>
        <v>0</v>
      </c>
      <c r="BF91" s="267">
        <f>'ENWL - HI Probs. of Failure '!P$27</f>
        <v>0</v>
      </c>
      <c r="BG91" s="267">
        <f>'ENWL - HI Probs. of Failure '!Q$27</f>
        <v>0</v>
      </c>
      <c r="BH91" s="267">
        <f>'ENWL - HI Probs. of Failure '!R$27</f>
        <v>0</v>
      </c>
      <c r="BI91" s="267">
        <f>'ENWL - HI Probs. of Failure '!S$27</f>
        <v>0</v>
      </c>
      <c r="BJ91" s="142"/>
      <c r="BK91" s="255"/>
      <c r="BL91" s="46" t="s">
        <v>28</v>
      </c>
      <c r="BM91" s="274">
        <f>IFERROR($BM3*'ENWL - Ave Crit'!$Q$27,0)</f>
        <v>0</v>
      </c>
      <c r="BN91" s="274">
        <f>IFERROR($BM3*'ENWL - Ave Crit'!$Q$27,0)</f>
        <v>0</v>
      </c>
      <c r="BO91" s="274">
        <f>IFERROR($BM3*'ENWL - Ave Crit'!$Q$27,0)</f>
        <v>0</v>
      </c>
      <c r="BP91" s="274">
        <f>IFERROR($BM3*'ENWL - Ave Crit'!$Q$27,0)</f>
        <v>0</v>
      </c>
      <c r="BQ91" s="274">
        <f>IFERROR($BM3*'ENWL - Ave Crit'!$Q$27,0)</f>
        <v>0</v>
      </c>
      <c r="BR91" s="142"/>
      <c r="BS91" s="255"/>
      <c r="BT91" s="46" t="s">
        <v>28</v>
      </c>
      <c r="BU91" s="16" t="str">
        <f t="shared" si="94"/>
        <v/>
      </c>
      <c r="BV91" s="16" t="str">
        <f t="shared" si="95"/>
        <v/>
      </c>
      <c r="BW91" s="16" t="str">
        <f t="shared" si="96"/>
        <v/>
      </c>
      <c r="BX91" s="16" t="str">
        <f t="shared" si="97"/>
        <v/>
      </c>
      <c r="BY91" s="16" t="str">
        <f t="shared" si="98"/>
        <v/>
      </c>
      <c r="BZ91" s="255"/>
      <c r="CA91" s="255"/>
      <c r="CB91" s="46" t="s">
        <v>28</v>
      </c>
      <c r="CC91" s="269" t="str">
        <f>IF(BU91="","",M91*BU91)</f>
        <v/>
      </c>
      <c r="CD91" s="269" t="str">
        <f t="shared" si="113"/>
        <v/>
      </c>
      <c r="CE91" s="269" t="str">
        <f t="shared" si="113"/>
        <v/>
      </c>
      <c r="CF91" s="269" t="str">
        <f t="shared" si="113"/>
        <v/>
      </c>
      <c r="CG91" s="269" t="str">
        <f t="shared" si="113"/>
        <v/>
      </c>
      <c r="CH91" s="271">
        <f t="shared" si="112"/>
        <v>0</v>
      </c>
      <c r="CI91" s="272"/>
      <c r="CJ91" s="272"/>
      <c r="CK91" s="269" t="str">
        <f t="shared" si="114"/>
        <v/>
      </c>
      <c r="CL91" s="269" t="str">
        <f t="shared" si="114"/>
        <v/>
      </c>
      <c r="CM91" s="269" t="str">
        <f t="shared" si="114"/>
        <v/>
      </c>
      <c r="CN91" s="269" t="str">
        <f t="shared" si="114"/>
        <v/>
      </c>
      <c r="CO91" s="269" t="str">
        <f t="shared" si="114"/>
        <v/>
      </c>
      <c r="CP91" s="271">
        <f t="shared" si="90"/>
        <v>0</v>
      </c>
      <c r="CS91" s="269" t="str">
        <f>IF(BU91="","",Y91*BU91)</f>
        <v/>
      </c>
      <c r="CT91" s="269" t="str">
        <f t="shared" si="115"/>
        <v/>
      </c>
      <c r="CU91" s="269" t="str">
        <f t="shared" si="115"/>
        <v/>
      </c>
      <c r="CV91" s="269" t="str">
        <f t="shared" si="115"/>
        <v/>
      </c>
      <c r="CW91" s="269" t="str">
        <f t="shared" si="115"/>
        <v/>
      </c>
      <c r="CX91" s="271">
        <f t="shared" si="91"/>
        <v>0</v>
      </c>
      <c r="DA91" s="269" t="str">
        <f>IF(BU91="","",(S91+Y91)*BU91)</f>
        <v/>
      </c>
      <c r="DB91" s="269" t="str">
        <f t="shared" si="116"/>
        <v/>
      </c>
      <c r="DC91" s="269" t="str">
        <f t="shared" si="116"/>
        <v/>
      </c>
      <c r="DD91" s="269" t="str">
        <f t="shared" si="116"/>
        <v/>
      </c>
      <c r="DE91" s="269" t="str">
        <f t="shared" si="116"/>
        <v/>
      </c>
      <c r="DF91" s="271">
        <f t="shared" si="92"/>
        <v>0</v>
      </c>
      <c r="DI91" s="269" t="str">
        <f>IF(BU91="","",AK91*BU91)</f>
        <v/>
      </c>
      <c r="DJ91" s="269" t="str">
        <f t="shared" si="117"/>
        <v/>
      </c>
      <c r="DK91" s="269" t="str">
        <f t="shared" si="117"/>
        <v/>
      </c>
      <c r="DL91" s="269" t="str">
        <f t="shared" si="117"/>
        <v/>
      </c>
      <c r="DM91" s="269" t="str">
        <f t="shared" si="117"/>
        <v/>
      </c>
      <c r="DN91" s="271">
        <f t="shared" si="99"/>
        <v>0</v>
      </c>
      <c r="DQ91" s="269" t="str">
        <f>IF(BU91="","",(AE91+AK91)*BU91)</f>
        <v/>
      </c>
      <c r="DR91" s="269" t="str">
        <f t="shared" si="118"/>
        <v/>
      </c>
      <c r="DS91" s="269" t="str">
        <f t="shared" si="118"/>
        <v/>
      </c>
      <c r="DT91" s="269" t="str">
        <f t="shared" si="118"/>
        <v/>
      </c>
      <c r="DU91" s="269" t="str">
        <f t="shared" si="118"/>
        <v/>
      </c>
      <c r="DV91" s="271">
        <f t="shared" si="93"/>
        <v>0</v>
      </c>
    </row>
    <row r="92" spans="1:126" ht="25.5" hidden="1" customHeight="1">
      <c r="A92" s="232"/>
      <c r="B92" s="157"/>
      <c r="C92" s="43"/>
      <c r="D92" s="44">
        <f>L92</f>
        <v>0</v>
      </c>
      <c r="E92" s="45">
        <f>D92+SUM(AE92:AI92)</f>
        <v>0</v>
      </c>
      <c r="F92" s="46" t="s">
        <v>30</v>
      </c>
      <c r="G92" s="265">
        <f>'[9]NAW3 - Asset Repl - ENWL'!G89</f>
        <v>0</v>
      </c>
      <c r="H92" s="265">
        <f>'[9]NAW3 - Asset Repl - ENWL'!H89</f>
        <v>0</v>
      </c>
      <c r="I92" s="265">
        <f>'[9]NAW3 - Asset Repl - ENWL'!I89</f>
        <v>0</v>
      </c>
      <c r="J92" s="265">
        <f>'[9]NAW3 - Asset Repl - ENWL'!J89</f>
        <v>0</v>
      </c>
      <c r="K92" s="265">
        <f>'[9]NAW3 - Asset Repl - ENWL'!K89</f>
        <v>0</v>
      </c>
      <c r="L92" s="47">
        <f>SUM(G92:K92)</f>
        <v>0</v>
      </c>
      <c r="M92" s="265">
        <f>'[9]NAW3 - Asset Repl - ENWL'!M89</f>
        <v>0</v>
      </c>
      <c r="N92" s="265">
        <f>'[9]NAW3 - Asset Repl - ENWL'!N89</f>
        <v>0</v>
      </c>
      <c r="O92" s="265">
        <f>'[9]NAW3 - Asset Repl - ENWL'!O89</f>
        <v>0</v>
      </c>
      <c r="P92" s="265">
        <f>'[9]NAW3 - Asset Repl - ENWL'!P89</f>
        <v>0</v>
      </c>
      <c r="Q92" s="265">
        <f>'[9]NAW3 - Asset Repl - ENWL'!Q89</f>
        <v>0</v>
      </c>
      <c r="R92" s="47">
        <f>SUM(M92:Q92)</f>
        <v>0</v>
      </c>
      <c r="S92" s="265">
        <f>'[9]NAW3 - Asset Repl - ENWL'!S89</f>
        <v>0</v>
      </c>
      <c r="T92" s="265">
        <f>'[9]NAW3 - Asset Repl - ENWL'!T89</f>
        <v>0</v>
      </c>
      <c r="U92" s="265">
        <f>'[9]NAW3 - Asset Repl - ENWL'!U89</f>
        <v>0</v>
      </c>
      <c r="V92" s="265">
        <f>'[9]NAW3 - Asset Repl - ENWL'!V89</f>
        <v>0</v>
      </c>
      <c r="W92" s="265">
        <f>'[9]NAW3 - Asset Repl - ENWL'!W89</f>
        <v>0</v>
      </c>
      <c r="X92" s="47">
        <f>SUM(S92:W92)</f>
        <v>0</v>
      </c>
      <c r="Y92" s="265">
        <f>'[9]NAW3 - Asset Repl - ENWL'!Y89</f>
        <v>0</v>
      </c>
      <c r="Z92" s="265">
        <f>'[9]NAW3 - Asset Repl - ENWL'!Z89</f>
        <v>0</v>
      </c>
      <c r="AA92" s="265">
        <f>'[9]NAW3 - Asset Repl - ENWL'!AA89</f>
        <v>0</v>
      </c>
      <c r="AB92" s="265">
        <f>'[9]NAW3 - Asset Repl - ENWL'!AB89</f>
        <v>0</v>
      </c>
      <c r="AC92" s="265">
        <f>'[9]NAW3 - Asset Repl - ENWL'!AC89</f>
        <v>0</v>
      </c>
      <c r="AD92" s="47">
        <f>SUM(Y92:AC92)</f>
        <v>0</v>
      </c>
      <c r="AE92" s="265">
        <f>'[9]NAW3 - Asset Repl - ENWL'!AE89</f>
        <v>0</v>
      </c>
      <c r="AF92" s="265">
        <f>'[9]NAW3 - Asset Repl - ENWL'!AF89</f>
        <v>0</v>
      </c>
      <c r="AG92" s="265">
        <f>'[9]NAW3 - Asset Repl - ENWL'!AG89</f>
        <v>0</v>
      </c>
      <c r="AH92" s="265">
        <f>'[9]NAW3 - Asset Repl - ENWL'!AH89</f>
        <v>0</v>
      </c>
      <c r="AI92" s="265">
        <f>'[9]NAW3 - Asset Repl - ENWL'!AI89</f>
        <v>0</v>
      </c>
      <c r="AJ92" s="47">
        <f>SUM(AE92:AI92)</f>
        <v>0</v>
      </c>
      <c r="AK92" s="265">
        <f>'[9]NAW3 - Asset Repl - ENWL'!AK89</f>
        <v>0</v>
      </c>
      <c r="AL92" s="265">
        <f>'[9]NAW3 - Asset Repl - ENWL'!AL89</f>
        <v>0</v>
      </c>
      <c r="AM92" s="265">
        <f>'[9]NAW3 - Asset Repl - ENWL'!AM89</f>
        <v>0</v>
      </c>
      <c r="AN92" s="265">
        <f>'[9]NAW3 - Asset Repl - ENWL'!AN89</f>
        <v>0</v>
      </c>
      <c r="AO92" s="265">
        <f>'[9]NAW3 - Asset Repl - ENWL'!AO89</f>
        <v>0</v>
      </c>
      <c r="AP92" s="47">
        <f>SUM(AK92:AO92)</f>
        <v>0</v>
      </c>
      <c r="BB92" s="255"/>
      <c r="BC92" s="255"/>
      <c r="BD92" s="46" t="s">
        <v>30</v>
      </c>
      <c r="BE92" s="267">
        <f>'ENWL - HI Probs. of Failure '!O$27</f>
        <v>0</v>
      </c>
      <c r="BF92" s="267">
        <f>'ENWL - HI Probs. of Failure '!P$27</f>
        <v>0</v>
      </c>
      <c r="BG92" s="267">
        <f>'ENWL - HI Probs. of Failure '!Q$27</f>
        <v>0</v>
      </c>
      <c r="BH92" s="267">
        <f>'ENWL - HI Probs. of Failure '!R$27</f>
        <v>0</v>
      </c>
      <c r="BI92" s="267">
        <f>'ENWL - HI Probs. of Failure '!S$27</f>
        <v>0</v>
      </c>
      <c r="BJ92" s="142"/>
      <c r="BK92" s="255"/>
      <c r="BL92" s="46" t="s">
        <v>30</v>
      </c>
      <c r="BM92" s="274">
        <f>IFERROR($BM4*'ENWL - Ave Crit'!$Q$27,0)</f>
        <v>0</v>
      </c>
      <c r="BN92" s="274">
        <f>IFERROR($BM4*'ENWL - Ave Crit'!$Q$27,0)</f>
        <v>0</v>
      </c>
      <c r="BO92" s="274">
        <f>IFERROR($BM4*'ENWL - Ave Crit'!$Q$27,0)</f>
        <v>0</v>
      </c>
      <c r="BP92" s="274">
        <f>IFERROR($BM4*'ENWL - Ave Crit'!$Q$27,0)</f>
        <v>0</v>
      </c>
      <c r="BQ92" s="274">
        <f>IFERROR($BM4*'ENWL - Ave Crit'!$Q$27,0)</f>
        <v>0</v>
      </c>
      <c r="BR92" s="142"/>
      <c r="BS92" s="255"/>
      <c r="BT92" s="46" t="s">
        <v>30</v>
      </c>
      <c r="BU92" s="16" t="str">
        <f t="shared" si="94"/>
        <v/>
      </c>
      <c r="BV92" s="16" t="str">
        <f t="shared" si="95"/>
        <v/>
      </c>
      <c r="BW92" s="16" t="str">
        <f t="shared" si="96"/>
        <v/>
      </c>
      <c r="BX92" s="16" t="str">
        <f t="shared" si="97"/>
        <v/>
      </c>
      <c r="BY92" s="16" t="str">
        <f t="shared" si="98"/>
        <v/>
      </c>
      <c r="BZ92" s="255"/>
      <c r="CA92" s="255"/>
      <c r="CB92" s="46" t="s">
        <v>30</v>
      </c>
      <c r="CC92" s="269" t="str">
        <f>IF(BU92="","",M92*BU92)</f>
        <v/>
      </c>
      <c r="CD92" s="269" t="str">
        <f t="shared" si="113"/>
        <v/>
      </c>
      <c r="CE92" s="269" t="str">
        <f t="shared" si="113"/>
        <v/>
      </c>
      <c r="CF92" s="269" t="str">
        <f t="shared" si="113"/>
        <v/>
      </c>
      <c r="CG92" s="269" t="str">
        <f t="shared" si="113"/>
        <v/>
      </c>
      <c r="CH92" s="271">
        <f t="shared" si="112"/>
        <v>0</v>
      </c>
      <c r="CI92" s="272"/>
      <c r="CJ92" s="272"/>
      <c r="CK92" s="269" t="str">
        <f t="shared" si="114"/>
        <v/>
      </c>
      <c r="CL92" s="269" t="str">
        <f t="shared" si="114"/>
        <v/>
      </c>
      <c r="CM92" s="269" t="str">
        <f t="shared" si="114"/>
        <v/>
      </c>
      <c r="CN92" s="269" t="str">
        <f t="shared" si="114"/>
        <v/>
      </c>
      <c r="CO92" s="269" t="str">
        <f t="shared" si="114"/>
        <v/>
      </c>
      <c r="CP92" s="271">
        <f t="shared" si="90"/>
        <v>0</v>
      </c>
      <c r="CS92" s="269" t="str">
        <f>IF(BU92="","",Y92*BU92)</f>
        <v/>
      </c>
      <c r="CT92" s="269" t="str">
        <f t="shared" si="115"/>
        <v/>
      </c>
      <c r="CU92" s="269" t="str">
        <f t="shared" si="115"/>
        <v/>
      </c>
      <c r="CV92" s="269" t="str">
        <f t="shared" si="115"/>
        <v/>
      </c>
      <c r="CW92" s="269" t="str">
        <f t="shared" si="115"/>
        <v/>
      </c>
      <c r="CX92" s="271">
        <f t="shared" si="91"/>
        <v>0</v>
      </c>
      <c r="DA92" s="269" t="str">
        <f>IF(BU92="","",(S92+Y92)*BU92)</f>
        <v/>
      </c>
      <c r="DB92" s="269" t="str">
        <f t="shared" si="116"/>
        <v/>
      </c>
      <c r="DC92" s="269" t="str">
        <f t="shared" si="116"/>
        <v/>
      </c>
      <c r="DD92" s="269" t="str">
        <f t="shared" si="116"/>
        <v/>
      </c>
      <c r="DE92" s="269" t="str">
        <f t="shared" si="116"/>
        <v/>
      </c>
      <c r="DF92" s="271">
        <f t="shared" si="92"/>
        <v>0</v>
      </c>
      <c r="DI92" s="269" t="str">
        <f>IF(BU92="","",AK92*BU92)</f>
        <v/>
      </c>
      <c r="DJ92" s="269" t="str">
        <f t="shared" si="117"/>
        <v/>
      </c>
      <c r="DK92" s="269" t="str">
        <f t="shared" si="117"/>
        <v/>
      </c>
      <c r="DL92" s="269" t="str">
        <f t="shared" si="117"/>
        <v/>
      </c>
      <c r="DM92" s="269" t="str">
        <f t="shared" si="117"/>
        <v/>
      </c>
      <c r="DN92" s="271">
        <f t="shared" si="99"/>
        <v>0</v>
      </c>
      <c r="DQ92" s="269" t="str">
        <f>IF(BU92="","",(AE92+AK92)*BU92)</f>
        <v/>
      </c>
      <c r="DR92" s="269" t="str">
        <f t="shared" si="118"/>
        <v/>
      </c>
      <c r="DS92" s="269" t="str">
        <f t="shared" si="118"/>
        <v/>
      </c>
      <c r="DT92" s="269" t="str">
        <f t="shared" si="118"/>
        <v/>
      </c>
      <c r="DU92" s="269" t="str">
        <f t="shared" si="118"/>
        <v/>
      </c>
      <c r="DV92" s="271">
        <f t="shared" si="93"/>
        <v>0</v>
      </c>
    </row>
    <row r="93" spans="1:126" ht="25.5" hidden="1" customHeight="1">
      <c r="A93" s="232"/>
      <c r="B93" s="157"/>
      <c r="C93" s="43"/>
      <c r="D93" s="44">
        <f>L93</f>
        <v>0</v>
      </c>
      <c r="E93" s="45">
        <f>D93+SUM(AE93:AI93)</f>
        <v>0</v>
      </c>
      <c r="F93" s="46" t="s">
        <v>31</v>
      </c>
      <c r="G93" s="265">
        <f>'[9]NAW3 - Asset Repl - ENWL'!G90</f>
        <v>0</v>
      </c>
      <c r="H93" s="265">
        <f>'[9]NAW3 - Asset Repl - ENWL'!H90</f>
        <v>0</v>
      </c>
      <c r="I93" s="265">
        <f>'[9]NAW3 - Asset Repl - ENWL'!I90</f>
        <v>0</v>
      </c>
      <c r="J93" s="265">
        <f>'[9]NAW3 - Asset Repl - ENWL'!J90</f>
        <v>0</v>
      </c>
      <c r="K93" s="265">
        <f>'[9]NAW3 - Asset Repl - ENWL'!K90</f>
        <v>0</v>
      </c>
      <c r="L93" s="47">
        <f>SUM(G93:K93)</f>
        <v>0</v>
      </c>
      <c r="M93" s="265">
        <f>'[9]NAW3 - Asset Repl - ENWL'!M90</f>
        <v>0</v>
      </c>
      <c r="N93" s="265">
        <f>'[9]NAW3 - Asset Repl - ENWL'!N90</f>
        <v>0</v>
      </c>
      <c r="O93" s="265">
        <f>'[9]NAW3 - Asset Repl - ENWL'!O90</f>
        <v>0</v>
      </c>
      <c r="P93" s="265">
        <f>'[9]NAW3 - Asset Repl - ENWL'!P90</f>
        <v>0</v>
      </c>
      <c r="Q93" s="265">
        <f>'[9]NAW3 - Asset Repl - ENWL'!Q90</f>
        <v>0</v>
      </c>
      <c r="R93" s="47">
        <f>SUM(M93:Q93)</f>
        <v>0</v>
      </c>
      <c r="S93" s="265">
        <f>'[9]NAW3 - Asset Repl - ENWL'!S90</f>
        <v>0</v>
      </c>
      <c r="T93" s="265">
        <f>'[9]NAW3 - Asset Repl - ENWL'!T90</f>
        <v>0</v>
      </c>
      <c r="U93" s="265">
        <f>'[9]NAW3 - Asset Repl - ENWL'!U90</f>
        <v>0</v>
      </c>
      <c r="V93" s="265">
        <f>'[9]NAW3 - Asset Repl - ENWL'!V90</f>
        <v>0</v>
      </c>
      <c r="W93" s="265">
        <f>'[9]NAW3 - Asset Repl - ENWL'!W90</f>
        <v>0</v>
      </c>
      <c r="X93" s="47">
        <f>SUM(S93:W93)</f>
        <v>0</v>
      </c>
      <c r="Y93" s="265">
        <f>'[9]NAW3 - Asset Repl - ENWL'!Y90</f>
        <v>0</v>
      </c>
      <c r="Z93" s="265">
        <f>'[9]NAW3 - Asset Repl - ENWL'!Z90</f>
        <v>0</v>
      </c>
      <c r="AA93" s="265">
        <f>'[9]NAW3 - Asset Repl - ENWL'!AA90</f>
        <v>0</v>
      </c>
      <c r="AB93" s="265">
        <f>'[9]NAW3 - Asset Repl - ENWL'!AB90</f>
        <v>0</v>
      </c>
      <c r="AC93" s="265">
        <f>'[9]NAW3 - Asset Repl - ENWL'!AC90</f>
        <v>0</v>
      </c>
      <c r="AD93" s="47">
        <f>SUM(Y93:AC93)</f>
        <v>0</v>
      </c>
      <c r="AE93" s="265">
        <f>'[9]NAW3 - Asset Repl - ENWL'!AE90</f>
        <v>0</v>
      </c>
      <c r="AF93" s="265">
        <f>'[9]NAW3 - Asset Repl - ENWL'!AF90</f>
        <v>0</v>
      </c>
      <c r="AG93" s="265">
        <f>'[9]NAW3 - Asset Repl - ENWL'!AG90</f>
        <v>0</v>
      </c>
      <c r="AH93" s="265">
        <f>'[9]NAW3 - Asset Repl - ENWL'!AH90</f>
        <v>0</v>
      </c>
      <c r="AI93" s="265">
        <f>'[9]NAW3 - Asset Repl - ENWL'!AI90</f>
        <v>0</v>
      </c>
      <c r="AJ93" s="47">
        <f>SUM(AE93:AI93)</f>
        <v>0</v>
      </c>
      <c r="AK93" s="265">
        <f>'[9]NAW3 - Asset Repl - ENWL'!AK90</f>
        <v>0</v>
      </c>
      <c r="AL93" s="265">
        <f>'[9]NAW3 - Asset Repl - ENWL'!AL90</f>
        <v>0</v>
      </c>
      <c r="AM93" s="265">
        <f>'[9]NAW3 - Asset Repl - ENWL'!AM90</f>
        <v>0</v>
      </c>
      <c r="AN93" s="265">
        <f>'[9]NAW3 - Asset Repl - ENWL'!AN90</f>
        <v>0</v>
      </c>
      <c r="AO93" s="265">
        <f>'[9]NAW3 - Asset Repl - ENWL'!AO90</f>
        <v>0</v>
      </c>
      <c r="AP93" s="47">
        <f>SUM(AK93:AO93)</f>
        <v>0</v>
      </c>
      <c r="BB93" s="255"/>
      <c r="BC93" s="255"/>
      <c r="BD93" s="46" t="s">
        <v>31</v>
      </c>
      <c r="BE93" s="267">
        <f>'ENWL - HI Probs. of Failure '!O$27</f>
        <v>0</v>
      </c>
      <c r="BF93" s="267">
        <f>'ENWL - HI Probs. of Failure '!P$27</f>
        <v>0</v>
      </c>
      <c r="BG93" s="267">
        <f>'ENWL - HI Probs. of Failure '!Q$27</f>
        <v>0</v>
      </c>
      <c r="BH93" s="267">
        <f>'ENWL - HI Probs. of Failure '!R$27</f>
        <v>0</v>
      </c>
      <c r="BI93" s="267">
        <f>'ENWL - HI Probs. of Failure '!S$27</f>
        <v>0</v>
      </c>
      <c r="BJ93" s="142"/>
      <c r="BK93" s="255"/>
      <c r="BL93" s="46" t="s">
        <v>31</v>
      </c>
      <c r="BM93" s="274">
        <f>IFERROR($BM5*'ENWL - Ave Crit'!$Q$27,0)</f>
        <v>0</v>
      </c>
      <c r="BN93" s="274">
        <f>IFERROR($BM5*'ENWL - Ave Crit'!$Q$27,0)</f>
        <v>0</v>
      </c>
      <c r="BO93" s="274">
        <f>IFERROR($BM5*'ENWL - Ave Crit'!$Q$27,0)</f>
        <v>0</v>
      </c>
      <c r="BP93" s="274">
        <f>IFERROR($BM5*'ENWL - Ave Crit'!$Q$27,0)</f>
        <v>0</v>
      </c>
      <c r="BQ93" s="274">
        <f>IFERROR($BM5*'ENWL - Ave Crit'!$Q$27,0)</f>
        <v>0</v>
      </c>
      <c r="BR93" s="142"/>
      <c r="BS93" s="255"/>
      <c r="BT93" s="46" t="s">
        <v>31</v>
      </c>
      <c r="BU93" s="16" t="str">
        <f t="shared" si="94"/>
        <v/>
      </c>
      <c r="BV93" s="16" t="str">
        <f t="shared" si="95"/>
        <v/>
      </c>
      <c r="BW93" s="16" t="str">
        <f t="shared" si="96"/>
        <v/>
      </c>
      <c r="BX93" s="16" t="str">
        <f t="shared" si="97"/>
        <v/>
      </c>
      <c r="BY93" s="16" t="str">
        <f t="shared" si="98"/>
        <v/>
      </c>
      <c r="BZ93" s="255"/>
      <c r="CA93" s="255"/>
      <c r="CB93" s="46" t="s">
        <v>31</v>
      </c>
      <c r="CC93" s="269" t="str">
        <f>IF(BU93="","",M93*BU93)</f>
        <v/>
      </c>
      <c r="CD93" s="269" t="str">
        <f t="shared" si="113"/>
        <v/>
      </c>
      <c r="CE93" s="269" t="str">
        <f t="shared" si="113"/>
        <v/>
      </c>
      <c r="CF93" s="269" t="str">
        <f t="shared" si="113"/>
        <v/>
      </c>
      <c r="CG93" s="269" t="str">
        <f t="shared" si="113"/>
        <v/>
      </c>
      <c r="CH93" s="271">
        <f t="shared" si="112"/>
        <v>0</v>
      </c>
      <c r="CI93" s="272"/>
      <c r="CJ93" s="272"/>
      <c r="CK93" s="269" t="str">
        <f t="shared" si="114"/>
        <v/>
      </c>
      <c r="CL93" s="269" t="str">
        <f t="shared" si="114"/>
        <v/>
      </c>
      <c r="CM93" s="269" t="str">
        <f t="shared" si="114"/>
        <v/>
      </c>
      <c r="CN93" s="269" t="str">
        <f t="shared" si="114"/>
        <v/>
      </c>
      <c r="CO93" s="269" t="str">
        <f t="shared" si="114"/>
        <v/>
      </c>
      <c r="CP93" s="271">
        <f t="shared" si="90"/>
        <v>0</v>
      </c>
      <c r="CS93" s="269" t="str">
        <f>IF(BU93="","",Y93*BU93)</f>
        <v/>
      </c>
      <c r="CT93" s="269" t="str">
        <f t="shared" si="115"/>
        <v/>
      </c>
      <c r="CU93" s="269" t="str">
        <f t="shared" si="115"/>
        <v/>
      </c>
      <c r="CV93" s="269" t="str">
        <f t="shared" si="115"/>
        <v/>
      </c>
      <c r="CW93" s="269" t="str">
        <f t="shared" si="115"/>
        <v/>
      </c>
      <c r="CX93" s="271">
        <f t="shared" si="91"/>
        <v>0</v>
      </c>
      <c r="DA93" s="269" t="str">
        <f>IF(BU93="","",(S93+Y93)*BU93)</f>
        <v/>
      </c>
      <c r="DB93" s="269" t="str">
        <f t="shared" si="116"/>
        <v/>
      </c>
      <c r="DC93" s="269" t="str">
        <f t="shared" si="116"/>
        <v/>
      </c>
      <c r="DD93" s="269" t="str">
        <f t="shared" si="116"/>
        <v/>
      </c>
      <c r="DE93" s="269" t="str">
        <f t="shared" si="116"/>
        <v/>
      </c>
      <c r="DF93" s="271">
        <f t="shared" si="92"/>
        <v>0</v>
      </c>
      <c r="DI93" s="269" t="str">
        <f>IF(BU93="","",AK93*BU93)</f>
        <v/>
      </c>
      <c r="DJ93" s="269" t="str">
        <f t="shared" si="117"/>
        <v/>
      </c>
      <c r="DK93" s="269" t="str">
        <f t="shared" si="117"/>
        <v/>
      </c>
      <c r="DL93" s="269" t="str">
        <f t="shared" si="117"/>
        <v/>
      </c>
      <c r="DM93" s="269" t="str">
        <f t="shared" si="117"/>
        <v/>
      </c>
      <c r="DN93" s="271">
        <f t="shared" si="99"/>
        <v>0</v>
      </c>
      <c r="DQ93" s="269" t="str">
        <f>IF(BU93="","",(AE93+AK93)*BU93)</f>
        <v/>
      </c>
      <c r="DR93" s="269" t="str">
        <f t="shared" si="118"/>
        <v/>
      </c>
      <c r="DS93" s="269" t="str">
        <f t="shared" si="118"/>
        <v/>
      </c>
      <c r="DT93" s="269" t="str">
        <f t="shared" si="118"/>
        <v/>
      </c>
      <c r="DU93" s="269" t="str">
        <f t="shared" si="118"/>
        <v/>
      </c>
      <c r="DV93" s="271">
        <f t="shared" si="93"/>
        <v>0</v>
      </c>
    </row>
    <row r="94" spans="1:126" ht="25.5" hidden="1" customHeight="1" thickBot="1">
      <c r="A94" s="232"/>
      <c r="B94" s="48"/>
      <c r="C94" s="49"/>
      <c r="D94" s="50">
        <f>SUM(D90:D93)</f>
        <v>0</v>
      </c>
      <c r="E94" s="51">
        <f>SUM(E90:E93)</f>
        <v>0</v>
      </c>
      <c r="F94" s="52"/>
      <c r="G94" s="53">
        <f>SUM(G90:G93)</f>
        <v>0</v>
      </c>
      <c r="H94" s="54">
        <f>SUM(H90:H93)</f>
        <v>0</v>
      </c>
      <c r="I94" s="54">
        <f>SUM(I90:I93)</f>
        <v>0</v>
      </c>
      <c r="J94" s="54">
        <f>SUM(J90:J93)</f>
        <v>0</v>
      </c>
      <c r="K94" s="54">
        <f>SUM(K90:K93)</f>
        <v>0</v>
      </c>
      <c r="L94" s="55"/>
      <c r="M94" s="53">
        <f>SUM(M90:M93)</f>
        <v>0</v>
      </c>
      <c r="N94" s="54">
        <f>SUM(N90:N93)</f>
        <v>0</v>
      </c>
      <c r="O94" s="54">
        <f>SUM(O90:O93)</f>
        <v>0</v>
      </c>
      <c r="P94" s="54">
        <f>SUM(P90:P93)</f>
        <v>0</v>
      </c>
      <c r="Q94" s="54">
        <f>SUM(Q90:Q93)</f>
        <v>0</v>
      </c>
      <c r="R94" s="55"/>
      <c r="S94" s="53">
        <f>SUM(S90:S93)</f>
        <v>0</v>
      </c>
      <c r="T94" s="54">
        <f>SUM(T90:T93)</f>
        <v>0</v>
      </c>
      <c r="U94" s="54">
        <f>SUM(U90:U93)</f>
        <v>0</v>
      </c>
      <c r="V94" s="54">
        <f>SUM(V90:V93)</f>
        <v>0</v>
      </c>
      <c r="W94" s="54">
        <f>SUM(W90:W93)</f>
        <v>0</v>
      </c>
      <c r="X94" s="55"/>
      <c r="Y94" s="53">
        <f>SUM(Y90:Y93)</f>
        <v>0</v>
      </c>
      <c r="Z94" s="54">
        <f>SUM(Z90:Z93)</f>
        <v>0</v>
      </c>
      <c r="AA94" s="54">
        <f>SUM(AA90:AA93)</f>
        <v>0</v>
      </c>
      <c r="AB94" s="54">
        <f>SUM(AB90:AB93)</f>
        <v>0</v>
      </c>
      <c r="AC94" s="54">
        <f>SUM(AC90:AC93)</f>
        <v>0</v>
      </c>
      <c r="AD94" s="55"/>
      <c r="AE94" s="53">
        <f>SUM(AE90:AE93)</f>
        <v>0</v>
      </c>
      <c r="AF94" s="54">
        <f>SUM(AF90:AF93)</f>
        <v>0</v>
      </c>
      <c r="AG94" s="54">
        <f>SUM(AG90:AG93)</f>
        <v>0</v>
      </c>
      <c r="AH94" s="54">
        <f>SUM(AH90:AH93)</f>
        <v>0</v>
      </c>
      <c r="AI94" s="54">
        <f>SUM(AI90:AI93)</f>
        <v>0</v>
      </c>
      <c r="AJ94" s="55"/>
      <c r="AK94" s="53">
        <f>SUM(AK90:AK93)</f>
        <v>0</v>
      </c>
      <c r="AL94" s="54">
        <f>SUM(AL90:AL93)</f>
        <v>0</v>
      </c>
      <c r="AM94" s="54">
        <f>SUM(AM90:AM93)</f>
        <v>0</v>
      </c>
      <c r="AN94" s="54">
        <f>SUM(AN90:AN93)</f>
        <v>0</v>
      </c>
      <c r="AO94" s="54">
        <f>SUM(AO90:AO93)</f>
        <v>0</v>
      </c>
      <c r="AP94" s="55"/>
      <c r="BB94" s="255"/>
      <c r="BC94" s="255"/>
      <c r="BD94" s="52"/>
      <c r="BE94" s="139"/>
      <c r="BF94" s="140"/>
      <c r="BG94" s="140"/>
      <c r="BH94" s="140"/>
      <c r="BI94" s="140"/>
      <c r="BJ94" s="55"/>
      <c r="BK94" s="255"/>
      <c r="BL94" s="52"/>
      <c r="BM94" s="139"/>
      <c r="BN94" s="140"/>
      <c r="BO94" s="140"/>
      <c r="BP94" s="140"/>
      <c r="BQ94" s="140"/>
      <c r="BR94" s="55"/>
      <c r="BS94" s="255"/>
      <c r="BT94" s="52"/>
      <c r="BU94" s="16" t="str">
        <f t="shared" si="94"/>
        <v/>
      </c>
      <c r="BV94" s="16" t="str">
        <f t="shared" si="95"/>
        <v/>
      </c>
      <c r="BW94" s="16" t="str">
        <f t="shared" si="96"/>
        <v/>
      </c>
      <c r="BX94" s="16" t="str">
        <f t="shared" si="97"/>
        <v/>
      </c>
      <c r="BY94" s="16" t="str">
        <f t="shared" si="98"/>
        <v/>
      </c>
      <c r="BZ94" s="255"/>
      <c r="CA94" s="255"/>
      <c r="CB94" s="52"/>
      <c r="CC94" s="270">
        <f>SUM(CC90:CC93)</f>
        <v>0</v>
      </c>
      <c r="CD94" s="270">
        <f>SUM(CD90:CD93)</f>
        <v>0</v>
      </c>
      <c r="CE94" s="270">
        <f>SUM(CE90:CE93)</f>
        <v>0</v>
      </c>
      <c r="CF94" s="270">
        <f>SUM(CF90:CF93)</f>
        <v>0</v>
      </c>
      <c r="CG94" s="270">
        <f>SUM(CG90:CG93)</f>
        <v>0</v>
      </c>
      <c r="CH94" s="271">
        <f t="shared" si="112"/>
        <v>0</v>
      </c>
      <c r="CI94" s="272"/>
      <c r="CJ94" s="272"/>
      <c r="CK94" s="270">
        <f>SUM(CK90:CK93)</f>
        <v>0</v>
      </c>
      <c r="CL94" s="270">
        <f>SUM(CL90:CL93)</f>
        <v>0</v>
      </c>
      <c r="CM94" s="270">
        <f>SUM(CM90:CM93)</f>
        <v>0</v>
      </c>
      <c r="CN94" s="270">
        <f>SUM(CN90:CN93)</f>
        <v>0</v>
      </c>
      <c r="CO94" s="270">
        <f>SUM(CO90:CO93)</f>
        <v>0</v>
      </c>
      <c r="CP94" s="271">
        <f t="shared" si="90"/>
        <v>0</v>
      </c>
      <c r="CS94" s="270">
        <f>SUM(CS90:CS93)</f>
        <v>0</v>
      </c>
      <c r="CT94" s="270">
        <f>SUM(CT90:CT93)</f>
        <v>0</v>
      </c>
      <c r="CU94" s="270">
        <f>SUM(CU90:CU93)</f>
        <v>0</v>
      </c>
      <c r="CV94" s="270">
        <f>SUM(CV90:CV93)</f>
        <v>0</v>
      </c>
      <c r="CW94" s="270">
        <f>SUM(CW90:CW93)</f>
        <v>0</v>
      </c>
      <c r="CX94" s="271">
        <f t="shared" si="91"/>
        <v>0</v>
      </c>
      <c r="DA94" s="270">
        <f>SUM(DA90:DA93)</f>
        <v>0</v>
      </c>
      <c r="DB94" s="270">
        <f>SUM(DB90:DB93)</f>
        <v>0</v>
      </c>
      <c r="DC94" s="270">
        <f>SUM(DC90:DC93)</f>
        <v>0</v>
      </c>
      <c r="DD94" s="270">
        <f>SUM(DD90:DD93)</f>
        <v>0</v>
      </c>
      <c r="DE94" s="270">
        <f>SUM(DE90:DE93)</f>
        <v>0</v>
      </c>
      <c r="DF94" s="271">
        <f t="shared" si="92"/>
        <v>0</v>
      </c>
      <c r="DI94" s="270">
        <f>SUM(DI90:DI93)</f>
        <v>0</v>
      </c>
      <c r="DJ94" s="270">
        <f>SUM(DJ90:DJ93)</f>
        <v>0</v>
      </c>
      <c r="DK94" s="270">
        <f>SUM(DK90:DK93)</f>
        <v>0</v>
      </c>
      <c r="DL94" s="270">
        <f>SUM(DL90:DL93)</f>
        <v>0</v>
      </c>
      <c r="DM94" s="270">
        <f>SUM(DM90:DM93)</f>
        <v>0</v>
      </c>
      <c r="DN94" s="271">
        <f t="shared" si="99"/>
        <v>0</v>
      </c>
      <c r="DQ94" s="270">
        <f>SUM(DQ90:DQ93)</f>
        <v>0</v>
      </c>
      <c r="DR94" s="270">
        <f>SUM(DR90:DR93)</f>
        <v>0</v>
      </c>
      <c r="DS94" s="270">
        <f>SUM(DS90:DS93)</f>
        <v>0</v>
      </c>
      <c r="DT94" s="270">
        <f>SUM(DT90:DT93)</f>
        <v>0</v>
      </c>
      <c r="DU94" s="270">
        <f>SUM(DU90:DU93)</f>
        <v>0</v>
      </c>
      <c r="DV94" s="271">
        <f t="shared" si="93"/>
        <v>0</v>
      </c>
    </row>
    <row r="95" spans="1:126" ht="25.5" hidden="1" customHeight="1">
      <c r="A95" s="232"/>
      <c r="B95" s="194" t="s">
        <v>34</v>
      </c>
      <c r="C95" s="38"/>
      <c r="D95" s="39">
        <f>L95</f>
        <v>0</v>
      </c>
      <c r="E95" s="40">
        <f>D95+SUM(AE95:AI95)</f>
        <v>0</v>
      </c>
      <c r="F95" s="41" t="s">
        <v>26</v>
      </c>
      <c r="G95" s="265">
        <f>'[9]NAW3 - Asset Repl - ENWL'!G92</f>
        <v>0</v>
      </c>
      <c r="H95" s="265">
        <f>'[9]NAW3 - Asset Repl - ENWL'!H92</f>
        <v>0</v>
      </c>
      <c r="I95" s="265">
        <f>'[9]NAW3 - Asset Repl - ENWL'!I92</f>
        <v>0</v>
      </c>
      <c r="J95" s="265">
        <f>'[9]NAW3 - Asset Repl - ENWL'!J92</f>
        <v>0</v>
      </c>
      <c r="K95" s="265">
        <f>'[9]NAW3 - Asset Repl - ENWL'!K92</f>
        <v>0</v>
      </c>
      <c r="L95" s="42">
        <f>SUM(G95:K95)</f>
        <v>0</v>
      </c>
      <c r="M95" s="265">
        <f>'[9]NAW3 - Asset Repl - ENWL'!M92</f>
        <v>0</v>
      </c>
      <c r="N95" s="265">
        <f>'[9]NAW3 - Asset Repl - ENWL'!N92</f>
        <v>0</v>
      </c>
      <c r="O95" s="265">
        <f>'[9]NAW3 - Asset Repl - ENWL'!O92</f>
        <v>0</v>
      </c>
      <c r="P95" s="265">
        <f>'[9]NAW3 - Asset Repl - ENWL'!P92</f>
        <v>0</v>
      </c>
      <c r="Q95" s="265">
        <f>'[9]NAW3 - Asset Repl - ENWL'!Q92</f>
        <v>0</v>
      </c>
      <c r="R95" s="42">
        <f>SUM(M95:Q95)</f>
        <v>0</v>
      </c>
      <c r="S95" s="265">
        <f>'[9]NAW3 - Asset Repl - ENWL'!S92</f>
        <v>0</v>
      </c>
      <c r="T95" s="265">
        <f>'[9]NAW3 - Asset Repl - ENWL'!T92</f>
        <v>0</v>
      </c>
      <c r="U95" s="265">
        <f>'[9]NAW3 - Asset Repl - ENWL'!U92</f>
        <v>0</v>
      </c>
      <c r="V95" s="265">
        <f>'[9]NAW3 - Asset Repl - ENWL'!V92</f>
        <v>0</v>
      </c>
      <c r="W95" s="265">
        <f>'[9]NAW3 - Asset Repl - ENWL'!W92</f>
        <v>0</v>
      </c>
      <c r="X95" s="42">
        <f>SUM(S95:W95)</f>
        <v>0</v>
      </c>
      <c r="Y95" s="266">
        <f>'[9]NAW3 - Asset Repl - ENWL'!Y92</f>
        <v>0</v>
      </c>
      <c r="Z95" s="266">
        <f>'[9]NAW3 - Asset Repl - ENWL'!Z92</f>
        <v>0</v>
      </c>
      <c r="AA95" s="266">
        <f>'[9]NAW3 - Asset Repl - ENWL'!AA92</f>
        <v>0</v>
      </c>
      <c r="AB95" s="266">
        <f>'[9]NAW3 - Asset Repl - ENWL'!AB92</f>
        <v>0</v>
      </c>
      <c r="AC95" s="266">
        <f>'[9]NAW3 - Asset Repl - ENWL'!AC92</f>
        <v>0</v>
      </c>
      <c r="AD95" s="42">
        <f>SUM(Y95:AC95)</f>
        <v>0</v>
      </c>
      <c r="AE95" s="266">
        <f>'[9]NAW3 - Asset Repl - ENWL'!AE92</f>
        <v>0</v>
      </c>
      <c r="AF95" s="266">
        <f>'[9]NAW3 - Asset Repl - ENWL'!AF92</f>
        <v>0</v>
      </c>
      <c r="AG95" s="266">
        <f>'[9]NAW3 - Asset Repl - ENWL'!AG92</f>
        <v>0</v>
      </c>
      <c r="AH95" s="266">
        <f>'[9]NAW3 - Asset Repl - ENWL'!AH92</f>
        <v>0</v>
      </c>
      <c r="AI95" s="266">
        <f>'[9]NAW3 - Asset Repl - ENWL'!AI92</f>
        <v>0</v>
      </c>
      <c r="AJ95" s="42">
        <f>SUM(AE95:AI95)</f>
        <v>0</v>
      </c>
      <c r="AK95" s="266">
        <f>'[9]NAW3 - Asset Repl - ENWL'!AK92</f>
        <v>0</v>
      </c>
      <c r="AL95" s="266">
        <f>'[9]NAW3 - Asset Repl - ENWL'!AL92</f>
        <v>0</v>
      </c>
      <c r="AM95" s="266">
        <f>'[9]NAW3 - Asset Repl - ENWL'!AM92</f>
        <v>0</v>
      </c>
      <c r="AN95" s="266">
        <f>'[9]NAW3 - Asset Repl - ENWL'!AN92</f>
        <v>0</v>
      </c>
      <c r="AO95" s="266">
        <f>'[9]NAW3 - Asset Repl - ENWL'!AO92</f>
        <v>0</v>
      </c>
      <c r="AP95" s="42">
        <f>SUM(AK95:AO95)</f>
        <v>0</v>
      </c>
      <c r="BB95" s="255"/>
      <c r="BC95" s="255"/>
      <c r="BD95" s="41" t="s">
        <v>26</v>
      </c>
      <c r="BE95" s="267">
        <f>'ENWL - HI Probs. of Failure '!O$28</f>
        <v>0</v>
      </c>
      <c r="BF95" s="267">
        <f>'ENWL - HI Probs. of Failure '!P$28</f>
        <v>0</v>
      </c>
      <c r="BG95" s="267">
        <f>'ENWL - HI Probs. of Failure '!Q$28</f>
        <v>0</v>
      </c>
      <c r="BH95" s="267">
        <f>'ENWL - HI Probs. of Failure '!R$28</f>
        <v>0</v>
      </c>
      <c r="BI95" s="267">
        <f>'ENWL - HI Probs. of Failure '!S$28</f>
        <v>0</v>
      </c>
      <c r="BJ95" s="141"/>
      <c r="BK95" s="255"/>
      <c r="BL95" s="41" t="s">
        <v>26</v>
      </c>
      <c r="BM95" s="274">
        <f>IFERROR($BM2*'ENWL - Ave Crit'!$Q$28,0)</f>
        <v>0</v>
      </c>
      <c r="BN95" s="274">
        <f>IFERROR($BM2*'ENWL - Ave Crit'!$Q$28,0)</f>
        <v>0</v>
      </c>
      <c r="BO95" s="274">
        <f>IFERROR($BM2*'ENWL - Ave Crit'!$Q$28,0)</f>
        <v>0</v>
      </c>
      <c r="BP95" s="274">
        <f>IFERROR($BM2*'ENWL - Ave Crit'!$Q$28,0)</f>
        <v>0</v>
      </c>
      <c r="BQ95" s="274">
        <f>IFERROR($BM2*'ENWL - Ave Crit'!$Q$28,0)</f>
        <v>0</v>
      </c>
      <c r="BR95" s="141"/>
      <c r="BS95" s="255"/>
      <c r="BT95" s="41" t="s">
        <v>26</v>
      </c>
      <c r="BU95" s="16" t="str">
        <f t="shared" si="94"/>
        <v/>
      </c>
      <c r="BV95" s="16" t="str">
        <f t="shared" si="95"/>
        <v/>
      </c>
      <c r="BW95" s="16" t="str">
        <f t="shared" si="96"/>
        <v/>
      </c>
      <c r="BX95" s="16" t="str">
        <f t="shared" si="97"/>
        <v/>
      </c>
      <c r="BY95" s="16" t="str">
        <f t="shared" si="98"/>
        <v/>
      </c>
      <c r="BZ95" s="255"/>
      <c r="CA95" s="255"/>
      <c r="CB95" s="41" t="s">
        <v>26</v>
      </c>
      <c r="CC95" s="269" t="str">
        <f>IF(BU95="","",M95*BU95)</f>
        <v/>
      </c>
      <c r="CD95" s="269" t="str">
        <f t="shared" ref="CD95:CG98" si="119">IF(BV95="","",N95*BV95)</f>
        <v/>
      </c>
      <c r="CE95" s="269" t="str">
        <f t="shared" si="119"/>
        <v/>
      </c>
      <c r="CF95" s="269" t="str">
        <f t="shared" si="119"/>
        <v/>
      </c>
      <c r="CG95" s="269" t="str">
        <f t="shared" si="119"/>
        <v/>
      </c>
      <c r="CH95" s="271">
        <f t="shared" si="112"/>
        <v>0</v>
      </c>
      <c r="CI95" s="272"/>
      <c r="CJ95" s="272"/>
      <c r="CK95" s="269" t="str">
        <f t="shared" ref="CK95:CO98" si="120">IF(BU95="","",G95*BU95)</f>
        <v/>
      </c>
      <c r="CL95" s="269" t="str">
        <f t="shared" si="120"/>
        <v/>
      </c>
      <c r="CM95" s="269" t="str">
        <f t="shared" si="120"/>
        <v/>
      </c>
      <c r="CN95" s="269" t="str">
        <f t="shared" si="120"/>
        <v/>
      </c>
      <c r="CO95" s="269" t="str">
        <f t="shared" si="120"/>
        <v/>
      </c>
      <c r="CP95" s="271">
        <f t="shared" si="90"/>
        <v>0</v>
      </c>
      <c r="CS95" s="269" t="str">
        <f>IF(BU95="","",Y95*BU95)</f>
        <v/>
      </c>
      <c r="CT95" s="269" t="str">
        <f t="shared" ref="CT95:CW98" si="121">IF(BV95="","",Z95*BV95)</f>
        <v/>
      </c>
      <c r="CU95" s="269" t="str">
        <f t="shared" si="121"/>
        <v/>
      </c>
      <c r="CV95" s="269" t="str">
        <f t="shared" si="121"/>
        <v/>
      </c>
      <c r="CW95" s="269" t="str">
        <f t="shared" si="121"/>
        <v/>
      </c>
      <c r="CX95" s="271">
        <f t="shared" si="91"/>
        <v>0</v>
      </c>
      <c r="DA95" s="269" t="str">
        <f>IF(BU95="","",(S95+Y95)*BU95)</f>
        <v/>
      </c>
      <c r="DB95" s="269" t="str">
        <f t="shared" ref="DB95:DE98" si="122">IF(BV95="","",(T95+Z95)*BV95)</f>
        <v/>
      </c>
      <c r="DC95" s="269" t="str">
        <f t="shared" si="122"/>
        <v/>
      </c>
      <c r="DD95" s="269" t="str">
        <f t="shared" si="122"/>
        <v/>
      </c>
      <c r="DE95" s="269" t="str">
        <f t="shared" si="122"/>
        <v/>
      </c>
      <c r="DF95" s="271">
        <f t="shared" si="92"/>
        <v>0</v>
      </c>
      <c r="DI95" s="269" t="str">
        <f>IF(BU95="","",AK95*BU95)</f>
        <v/>
      </c>
      <c r="DJ95" s="269" t="str">
        <f t="shared" ref="DJ95:DM98" si="123">IF(BV95="","",AL95*BV95)</f>
        <v/>
      </c>
      <c r="DK95" s="269" t="str">
        <f t="shared" si="123"/>
        <v/>
      </c>
      <c r="DL95" s="269" t="str">
        <f t="shared" si="123"/>
        <v/>
      </c>
      <c r="DM95" s="269" t="str">
        <f t="shared" si="123"/>
        <v/>
      </c>
      <c r="DN95" s="271">
        <f t="shared" si="99"/>
        <v>0</v>
      </c>
      <c r="DQ95" s="269" t="str">
        <f>IF(BU95="","",(AE95+AK95)*BU95)</f>
        <v/>
      </c>
      <c r="DR95" s="269" t="str">
        <f t="shared" ref="DR95:DU98" si="124">IF(BV95="","",(AF95+AL95)*BV95)</f>
        <v/>
      </c>
      <c r="DS95" s="269" t="str">
        <f t="shared" si="124"/>
        <v/>
      </c>
      <c r="DT95" s="269" t="str">
        <f t="shared" si="124"/>
        <v/>
      </c>
      <c r="DU95" s="269" t="str">
        <f t="shared" si="124"/>
        <v/>
      </c>
      <c r="DV95" s="271">
        <f t="shared" si="93"/>
        <v>0</v>
      </c>
    </row>
    <row r="96" spans="1:126" ht="25.5" hidden="1" customHeight="1">
      <c r="A96" s="232"/>
      <c r="B96" s="157"/>
      <c r="C96" s="43"/>
      <c r="D96" s="44">
        <f>L96</f>
        <v>0</v>
      </c>
      <c r="E96" s="45">
        <f>D96+SUM(AE96:AI96)</f>
        <v>0</v>
      </c>
      <c r="F96" s="46" t="s">
        <v>28</v>
      </c>
      <c r="G96" s="265">
        <f>'[9]NAW3 - Asset Repl - ENWL'!G93</f>
        <v>0</v>
      </c>
      <c r="H96" s="265">
        <f>'[9]NAW3 - Asset Repl - ENWL'!H93</f>
        <v>0</v>
      </c>
      <c r="I96" s="265">
        <f>'[9]NAW3 - Asset Repl - ENWL'!I93</f>
        <v>0</v>
      </c>
      <c r="J96" s="265">
        <f>'[9]NAW3 - Asset Repl - ENWL'!J93</f>
        <v>0</v>
      </c>
      <c r="K96" s="265">
        <f>'[9]NAW3 - Asset Repl - ENWL'!K93</f>
        <v>0</v>
      </c>
      <c r="L96" s="47">
        <f>SUM(G96:K96)</f>
        <v>0</v>
      </c>
      <c r="M96" s="265">
        <f>'[9]NAW3 - Asset Repl - ENWL'!M93</f>
        <v>0</v>
      </c>
      <c r="N96" s="265">
        <f>'[9]NAW3 - Asset Repl - ENWL'!N93</f>
        <v>0</v>
      </c>
      <c r="O96" s="265">
        <f>'[9]NAW3 - Asset Repl - ENWL'!O93</f>
        <v>0</v>
      </c>
      <c r="P96" s="265">
        <f>'[9]NAW3 - Asset Repl - ENWL'!P93</f>
        <v>0</v>
      </c>
      <c r="Q96" s="265">
        <f>'[9]NAW3 - Asset Repl - ENWL'!Q93</f>
        <v>0</v>
      </c>
      <c r="R96" s="47">
        <f>SUM(M96:Q96)</f>
        <v>0</v>
      </c>
      <c r="S96" s="265">
        <f>'[9]NAW3 - Asset Repl - ENWL'!S93</f>
        <v>0</v>
      </c>
      <c r="T96" s="265">
        <f>'[9]NAW3 - Asset Repl - ENWL'!T93</f>
        <v>0</v>
      </c>
      <c r="U96" s="265">
        <f>'[9]NAW3 - Asset Repl - ENWL'!U93</f>
        <v>0</v>
      </c>
      <c r="V96" s="265">
        <f>'[9]NAW3 - Asset Repl - ENWL'!V93</f>
        <v>0</v>
      </c>
      <c r="W96" s="265">
        <f>'[9]NAW3 - Asset Repl - ENWL'!W93</f>
        <v>0</v>
      </c>
      <c r="X96" s="47">
        <f>SUM(S96:W96)</f>
        <v>0</v>
      </c>
      <c r="Y96" s="265">
        <f>'[9]NAW3 - Asset Repl - ENWL'!Y93</f>
        <v>0</v>
      </c>
      <c r="Z96" s="265">
        <f>'[9]NAW3 - Asset Repl - ENWL'!Z93</f>
        <v>0</v>
      </c>
      <c r="AA96" s="265">
        <f>'[9]NAW3 - Asset Repl - ENWL'!AA93</f>
        <v>0</v>
      </c>
      <c r="AB96" s="265">
        <f>'[9]NAW3 - Asset Repl - ENWL'!AB93</f>
        <v>0</v>
      </c>
      <c r="AC96" s="265">
        <f>'[9]NAW3 - Asset Repl - ENWL'!AC93</f>
        <v>0</v>
      </c>
      <c r="AD96" s="47">
        <f>SUM(Y96:AC96)</f>
        <v>0</v>
      </c>
      <c r="AE96" s="265">
        <f>'[9]NAW3 - Asset Repl - ENWL'!AE93</f>
        <v>0</v>
      </c>
      <c r="AF96" s="265">
        <f>'[9]NAW3 - Asset Repl - ENWL'!AF93</f>
        <v>0</v>
      </c>
      <c r="AG96" s="265">
        <f>'[9]NAW3 - Asset Repl - ENWL'!AG93</f>
        <v>0</v>
      </c>
      <c r="AH96" s="265">
        <f>'[9]NAW3 - Asset Repl - ENWL'!AH93</f>
        <v>0</v>
      </c>
      <c r="AI96" s="265">
        <f>'[9]NAW3 - Asset Repl - ENWL'!AI93</f>
        <v>0</v>
      </c>
      <c r="AJ96" s="47">
        <f>SUM(AE96:AI96)</f>
        <v>0</v>
      </c>
      <c r="AK96" s="265">
        <f>'[9]NAW3 - Asset Repl - ENWL'!AK93</f>
        <v>0</v>
      </c>
      <c r="AL96" s="265">
        <f>'[9]NAW3 - Asset Repl - ENWL'!AL93</f>
        <v>0</v>
      </c>
      <c r="AM96" s="265">
        <f>'[9]NAW3 - Asset Repl - ENWL'!AM93</f>
        <v>0</v>
      </c>
      <c r="AN96" s="265">
        <f>'[9]NAW3 - Asset Repl - ENWL'!AN93</f>
        <v>0</v>
      </c>
      <c r="AO96" s="265">
        <f>'[9]NAW3 - Asset Repl - ENWL'!AO93</f>
        <v>0</v>
      </c>
      <c r="AP96" s="47">
        <f>SUM(AK96:AO96)</f>
        <v>0</v>
      </c>
      <c r="BB96" s="255"/>
      <c r="BC96" s="255"/>
      <c r="BD96" s="46" t="s">
        <v>28</v>
      </c>
      <c r="BE96" s="267">
        <f>'ENWL - HI Probs. of Failure '!O$28</f>
        <v>0</v>
      </c>
      <c r="BF96" s="267">
        <f>'ENWL - HI Probs. of Failure '!P$28</f>
        <v>0</v>
      </c>
      <c r="BG96" s="267">
        <f>'ENWL - HI Probs. of Failure '!Q$28</f>
        <v>0</v>
      </c>
      <c r="BH96" s="267">
        <f>'ENWL - HI Probs. of Failure '!R$28</f>
        <v>0</v>
      </c>
      <c r="BI96" s="267">
        <f>'ENWL - HI Probs. of Failure '!S$28</f>
        <v>0</v>
      </c>
      <c r="BJ96" s="142"/>
      <c r="BK96" s="255"/>
      <c r="BL96" s="46" t="s">
        <v>28</v>
      </c>
      <c r="BM96" s="274">
        <f>IFERROR($BM3*'ENWL - Ave Crit'!$Q$28,0)</f>
        <v>0</v>
      </c>
      <c r="BN96" s="274">
        <f>IFERROR($BM3*'ENWL - Ave Crit'!$Q$28,0)</f>
        <v>0</v>
      </c>
      <c r="BO96" s="274">
        <f>IFERROR($BM3*'ENWL - Ave Crit'!$Q$28,0)</f>
        <v>0</v>
      </c>
      <c r="BP96" s="274">
        <f>IFERROR($BM3*'ENWL - Ave Crit'!$Q$28,0)</f>
        <v>0</v>
      </c>
      <c r="BQ96" s="274">
        <f>IFERROR($BM3*'ENWL - Ave Crit'!$Q$28,0)</f>
        <v>0</v>
      </c>
      <c r="BR96" s="142"/>
      <c r="BS96" s="255"/>
      <c r="BT96" s="46" t="s">
        <v>28</v>
      </c>
      <c r="BU96" s="16" t="str">
        <f t="shared" si="94"/>
        <v/>
      </c>
      <c r="BV96" s="16" t="str">
        <f t="shared" si="95"/>
        <v/>
      </c>
      <c r="BW96" s="16" t="str">
        <f t="shared" si="96"/>
        <v/>
      </c>
      <c r="BX96" s="16" t="str">
        <f t="shared" si="97"/>
        <v/>
      </c>
      <c r="BY96" s="16" t="str">
        <f t="shared" si="98"/>
        <v/>
      </c>
      <c r="BZ96" s="255"/>
      <c r="CA96" s="255"/>
      <c r="CB96" s="46" t="s">
        <v>28</v>
      </c>
      <c r="CC96" s="269" t="str">
        <f>IF(BU96="","",M96*BU96)</f>
        <v/>
      </c>
      <c r="CD96" s="269" t="str">
        <f t="shared" si="119"/>
        <v/>
      </c>
      <c r="CE96" s="269" t="str">
        <f t="shared" si="119"/>
        <v/>
      </c>
      <c r="CF96" s="269" t="str">
        <f t="shared" si="119"/>
        <v/>
      </c>
      <c r="CG96" s="269" t="str">
        <f t="shared" si="119"/>
        <v/>
      </c>
      <c r="CH96" s="271">
        <f t="shared" si="112"/>
        <v>0</v>
      </c>
      <c r="CI96" s="272"/>
      <c r="CJ96" s="272"/>
      <c r="CK96" s="269" t="str">
        <f t="shared" si="120"/>
        <v/>
      </c>
      <c r="CL96" s="269" t="str">
        <f t="shared" si="120"/>
        <v/>
      </c>
      <c r="CM96" s="269" t="str">
        <f t="shared" si="120"/>
        <v/>
      </c>
      <c r="CN96" s="269" t="str">
        <f t="shared" si="120"/>
        <v/>
      </c>
      <c r="CO96" s="269" t="str">
        <f t="shared" si="120"/>
        <v/>
      </c>
      <c r="CP96" s="271">
        <f t="shared" si="90"/>
        <v>0</v>
      </c>
      <c r="CS96" s="269" t="str">
        <f>IF(BU96="","",Y96*BU96)</f>
        <v/>
      </c>
      <c r="CT96" s="269" t="str">
        <f t="shared" si="121"/>
        <v/>
      </c>
      <c r="CU96" s="269" t="str">
        <f t="shared" si="121"/>
        <v/>
      </c>
      <c r="CV96" s="269" t="str">
        <f t="shared" si="121"/>
        <v/>
      </c>
      <c r="CW96" s="269" t="str">
        <f t="shared" si="121"/>
        <v/>
      </c>
      <c r="CX96" s="271">
        <f t="shared" si="91"/>
        <v>0</v>
      </c>
      <c r="DA96" s="269" t="str">
        <f>IF(BU96="","",(S96+Y96)*BU96)</f>
        <v/>
      </c>
      <c r="DB96" s="269" t="str">
        <f t="shared" si="122"/>
        <v/>
      </c>
      <c r="DC96" s="269" t="str">
        <f t="shared" si="122"/>
        <v/>
      </c>
      <c r="DD96" s="269" t="str">
        <f t="shared" si="122"/>
        <v/>
      </c>
      <c r="DE96" s="269" t="str">
        <f t="shared" si="122"/>
        <v/>
      </c>
      <c r="DF96" s="271">
        <f t="shared" si="92"/>
        <v>0</v>
      </c>
      <c r="DI96" s="269" t="str">
        <f>IF(BU96="","",AK96*BU96)</f>
        <v/>
      </c>
      <c r="DJ96" s="269" t="str">
        <f t="shared" si="123"/>
        <v/>
      </c>
      <c r="DK96" s="269" t="str">
        <f t="shared" si="123"/>
        <v/>
      </c>
      <c r="DL96" s="269" t="str">
        <f t="shared" si="123"/>
        <v/>
      </c>
      <c r="DM96" s="269" t="str">
        <f t="shared" si="123"/>
        <v/>
      </c>
      <c r="DN96" s="271">
        <f t="shared" si="99"/>
        <v>0</v>
      </c>
      <c r="DQ96" s="269" t="str">
        <f>IF(BU96="","",(AE96+AK96)*BU96)</f>
        <v/>
      </c>
      <c r="DR96" s="269" t="str">
        <f t="shared" si="124"/>
        <v/>
      </c>
      <c r="DS96" s="269" t="str">
        <f t="shared" si="124"/>
        <v/>
      </c>
      <c r="DT96" s="269" t="str">
        <f t="shared" si="124"/>
        <v/>
      </c>
      <c r="DU96" s="269" t="str">
        <f t="shared" si="124"/>
        <v/>
      </c>
      <c r="DV96" s="271">
        <f t="shared" si="93"/>
        <v>0</v>
      </c>
    </row>
    <row r="97" spans="1:126" ht="25.5" hidden="1" customHeight="1">
      <c r="A97" s="232"/>
      <c r="B97" s="157"/>
      <c r="C97" s="43"/>
      <c r="D97" s="44">
        <f>L97</f>
        <v>0</v>
      </c>
      <c r="E97" s="45">
        <f>D97+SUM(AE97:AI97)</f>
        <v>0</v>
      </c>
      <c r="F97" s="46" t="s">
        <v>30</v>
      </c>
      <c r="G97" s="265">
        <f>'[9]NAW3 - Asset Repl - ENWL'!G94</f>
        <v>0</v>
      </c>
      <c r="H97" s="265">
        <f>'[9]NAW3 - Asset Repl - ENWL'!H94</f>
        <v>0</v>
      </c>
      <c r="I97" s="265">
        <f>'[9]NAW3 - Asset Repl - ENWL'!I94</f>
        <v>0</v>
      </c>
      <c r="J97" s="265">
        <f>'[9]NAW3 - Asset Repl - ENWL'!J94</f>
        <v>0</v>
      </c>
      <c r="K97" s="265">
        <f>'[9]NAW3 - Asset Repl - ENWL'!K94</f>
        <v>0</v>
      </c>
      <c r="L97" s="47">
        <f>SUM(G97:K97)</f>
        <v>0</v>
      </c>
      <c r="M97" s="265">
        <f>'[9]NAW3 - Asset Repl - ENWL'!M94</f>
        <v>0</v>
      </c>
      <c r="N97" s="265">
        <f>'[9]NAW3 - Asset Repl - ENWL'!N94</f>
        <v>0</v>
      </c>
      <c r="O97" s="265">
        <f>'[9]NAW3 - Asset Repl - ENWL'!O94</f>
        <v>0</v>
      </c>
      <c r="P97" s="265">
        <f>'[9]NAW3 - Asset Repl - ENWL'!P94</f>
        <v>0</v>
      </c>
      <c r="Q97" s="265">
        <f>'[9]NAW3 - Asset Repl - ENWL'!Q94</f>
        <v>0</v>
      </c>
      <c r="R97" s="47">
        <f>SUM(M97:Q97)</f>
        <v>0</v>
      </c>
      <c r="S97" s="265">
        <f>'[9]NAW3 - Asset Repl - ENWL'!S94</f>
        <v>0</v>
      </c>
      <c r="T97" s="265">
        <f>'[9]NAW3 - Asset Repl - ENWL'!T94</f>
        <v>0</v>
      </c>
      <c r="U97" s="265">
        <f>'[9]NAW3 - Asset Repl - ENWL'!U94</f>
        <v>0</v>
      </c>
      <c r="V97" s="265">
        <f>'[9]NAW3 - Asset Repl - ENWL'!V94</f>
        <v>0</v>
      </c>
      <c r="W97" s="265">
        <f>'[9]NAW3 - Asset Repl - ENWL'!W94</f>
        <v>0</v>
      </c>
      <c r="X97" s="47">
        <f>SUM(S97:W97)</f>
        <v>0</v>
      </c>
      <c r="Y97" s="265">
        <f>'[9]NAW3 - Asset Repl - ENWL'!Y94</f>
        <v>0</v>
      </c>
      <c r="Z97" s="265">
        <f>'[9]NAW3 - Asset Repl - ENWL'!Z94</f>
        <v>0</v>
      </c>
      <c r="AA97" s="265">
        <f>'[9]NAW3 - Asset Repl - ENWL'!AA94</f>
        <v>0</v>
      </c>
      <c r="AB97" s="265">
        <f>'[9]NAW3 - Asset Repl - ENWL'!AB94</f>
        <v>0</v>
      </c>
      <c r="AC97" s="265">
        <f>'[9]NAW3 - Asset Repl - ENWL'!AC94</f>
        <v>0</v>
      </c>
      <c r="AD97" s="47">
        <f>SUM(Y97:AC97)</f>
        <v>0</v>
      </c>
      <c r="AE97" s="265">
        <f>'[9]NAW3 - Asset Repl - ENWL'!AE94</f>
        <v>0</v>
      </c>
      <c r="AF97" s="265">
        <f>'[9]NAW3 - Asset Repl - ENWL'!AF94</f>
        <v>0</v>
      </c>
      <c r="AG97" s="265">
        <f>'[9]NAW3 - Asset Repl - ENWL'!AG94</f>
        <v>0</v>
      </c>
      <c r="AH97" s="265">
        <f>'[9]NAW3 - Asset Repl - ENWL'!AH94</f>
        <v>0</v>
      </c>
      <c r="AI97" s="265">
        <f>'[9]NAW3 - Asset Repl - ENWL'!AI94</f>
        <v>0</v>
      </c>
      <c r="AJ97" s="47">
        <f>SUM(AE97:AI97)</f>
        <v>0</v>
      </c>
      <c r="AK97" s="265">
        <f>'[9]NAW3 - Asset Repl - ENWL'!AK94</f>
        <v>0</v>
      </c>
      <c r="AL97" s="265">
        <f>'[9]NAW3 - Asset Repl - ENWL'!AL94</f>
        <v>0</v>
      </c>
      <c r="AM97" s="265">
        <f>'[9]NAW3 - Asset Repl - ENWL'!AM94</f>
        <v>0</v>
      </c>
      <c r="AN97" s="265">
        <f>'[9]NAW3 - Asset Repl - ENWL'!AN94</f>
        <v>0</v>
      </c>
      <c r="AO97" s="265">
        <f>'[9]NAW3 - Asset Repl - ENWL'!AO94</f>
        <v>0</v>
      </c>
      <c r="AP97" s="47">
        <f>SUM(AK97:AO97)</f>
        <v>0</v>
      </c>
      <c r="BB97" s="255"/>
      <c r="BC97" s="255"/>
      <c r="BD97" s="46" t="s">
        <v>30</v>
      </c>
      <c r="BE97" s="267">
        <f>'ENWL - HI Probs. of Failure '!O$28</f>
        <v>0</v>
      </c>
      <c r="BF97" s="267">
        <f>'ENWL - HI Probs. of Failure '!P$28</f>
        <v>0</v>
      </c>
      <c r="BG97" s="267">
        <f>'ENWL - HI Probs. of Failure '!Q$28</f>
        <v>0</v>
      </c>
      <c r="BH97" s="267">
        <f>'ENWL - HI Probs. of Failure '!R$28</f>
        <v>0</v>
      </c>
      <c r="BI97" s="267">
        <f>'ENWL - HI Probs. of Failure '!S$28</f>
        <v>0</v>
      </c>
      <c r="BJ97" s="142"/>
      <c r="BK97" s="255"/>
      <c r="BL97" s="46" t="s">
        <v>30</v>
      </c>
      <c r="BM97" s="274">
        <f>IFERROR($BM4*'ENWL - Ave Crit'!$Q$28,0)</f>
        <v>0</v>
      </c>
      <c r="BN97" s="274">
        <f>IFERROR($BM4*'ENWL - Ave Crit'!$Q$28,0)</f>
        <v>0</v>
      </c>
      <c r="BO97" s="274">
        <f>IFERROR($BM4*'ENWL - Ave Crit'!$Q$28,0)</f>
        <v>0</v>
      </c>
      <c r="BP97" s="274">
        <f>IFERROR($BM4*'ENWL - Ave Crit'!$Q$28,0)</f>
        <v>0</v>
      </c>
      <c r="BQ97" s="274">
        <f>IFERROR($BM4*'ENWL - Ave Crit'!$Q$28,0)</f>
        <v>0</v>
      </c>
      <c r="BR97" s="142"/>
      <c r="BS97" s="255"/>
      <c r="BT97" s="46" t="s">
        <v>30</v>
      </c>
      <c r="BU97" s="16" t="str">
        <f t="shared" si="94"/>
        <v/>
      </c>
      <c r="BV97" s="16" t="str">
        <f t="shared" si="95"/>
        <v/>
      </c>
      <c r="BW97" s="16" t="str">
        <f t="shared" si="96"/>
        <v/>
      </c>
      <c r="BX97" s="16" t="str">
        <f t="shared" si="97"/>
        <v/>
      </c>
      <c r="BY97" s="16" t="str">
        <f t="shared" si="98"/>
        <v/>
      </c>
      <c r="BZ97" s="255"/>
      <c r="CA97" s="255"/>
      <c r="CB97" s="46" t="s">
        <v>30</v>
      </c>
      <c r="CC97" s="269" t="str">
        <f>IF(BU97="","",M97*BU97)</f>
        <v/>
      </c>
      <c r="CD97" s="269" t="str">
        <f t="shared" si="119"/>
        <v/>
      </c>
      <c r="CE97" s="269" t="str">
        <f t="shared" si="119"/>
        <v/>
      </c>
      <c r="CF97" s="269" t="str">
        <f t="shared" si="119"/>
        <v/>
      </c>
      <c r="CG97" s="269" t="str">
        <f t="shared" si="119"/>
        <v/>
      </c>
      <c r="CH97" s="271">
        <f t="shared" si="112"/>
        <v>0</v>
      </c>
      <c r="CI97" s="272"/>
      <c r="CJ97" s="272"/>
      <c r="CK97" s="269" t="str">
        <f t="shared" si="120"/>
        <v/>
      </c>
      <c r="CL97" s="269" t="str">
        <f t="shared" si="120"/>
        <v/>
      </c>
      <c r="CM97" s="269" t="str">
        <f t="shared" si="120"/>
        <v/>
      </c>
      <c r="CN97" s="269" t="str">
        <f t="shared" si="120"/>
        <v/>
      </c>
      <c r="CO97" s="269" t="str">
        <f t="shared" si="120"/>
        <v/>
      </c>
      <c r="CP97" s="271">
        <f t="shared" si="90"/>
        <v>0</v>
      </c>
      <c r="CS97" s="269" t="str">
        <f>IF(BU97="","",Y97*BU97)</f>
        <v/>
      </c>
      <c r="CT97" s="269" t="str">
        <f t="shared" si="121"/>
        <v/>
      </c>
      <c r="CU97" s="269" t="str">
        <f t="shared" si="121"/>
        <v/>
      </c>
      <c r="CV97" s="269" t="str">
        <f t="shared" si="121"/>
        <v/>
      </c>
      <c r="CW97" s="269" t="str">
        <f t="shared" si="121"/>
        <v/>
      </c>
      <c r="CX97" s="271">
        <f t="shared" si="91"/>
        <v>0</v>
      </c>
      <c r="DA97" s="269" t="str">
        <f>IF(BU97="","",(S97+Y97)*BU97)</f>
        <v/>
      </c>
      <c r="DB97" s="269" t="str">
        <f t="shared" si="122"/>
        <v/>
      </c>
      <c r="DC97" s="269" t="str">
        <f t="shared" si="122"/>
        <v/>
      </c>
      <c r="DD97" s="269" t="str">
        <f t="shared" si="122"/>
        <v/>
      </c>
      <c r="DE97" s="269" t="str">
        <f t="shared" si="122"/>
        <v/>
      </c>
      <c r="DF97" s="271">
        <f t="shared" si="92"/>
        <v>0</v>
      </c>
      <c r="DI97" s="269" t="str">
        <f>IF(BU97="","",AK97*BU97)</f>
        <v/>
      </c>
      <c r="DJ97" s="269" t="str">
        <f t="shared" si="123"/>
        <v/>
      </c>
      <c r="DK97" s="269" t="str">
        <f t="shared" si="123"/>
        <v/>
      </c>
      <c r="DL97" s="269" t="str">
        <f t="shared" si="123"/>
        <v/>
      </c>
      <c r="DM97" s="269" t="str">
        <f t="shared" si="123"/>
        <v/>
      </c>
      <c r="DN97" s="271">
        <f t="shared" si="99"/>
        <v>0</v>
      </c>
      <c r="DQ97" s="269" t="str">
        <f>IF(BU97="","",(AE97+AK97)*BU97)</f>
        <v/>
      </c>
      <c r="DR97" s="269" t="str">
        <f t="shared" si="124"/>
        <v/>
      </c>
      <c r="DS97" s="269" t="str">
        <f t="shared" si="124"/>
        <v/>
      </c>
      <c r="DT97" s="269" t="str">
        <f t="shared" si="124"/>
        <v/>
      </c>
      <c r="DU97" s="269" t="str">
        <f t="shared" si="124"/>
        <v/>
      </c>
      <c r="DV97" s="271">
        <f t="shared" si="93"/>
        <v>0</v>
      </c>
    </row>
    <row r="98" spans="1:126" ht="25.5" hidden="1" customHeight="1">
      <c r="A98" s="232"/>
      <c r="B98" s="157"/>
      <c r="C98" s="43"/>
      <c r="D98" s="44">
        <f>L98</f>
        <v>0</v>
      </c>
      <c r="E98" s="45">
        <f>D98+SUM(AE98:AI98)</f>
        <v>0</v>
      </c>
      <c r="F98" s="46" t="s">
        <v>31</v>
      </c>
      <c r="G98" s="265">
        <f>'[9]NAW3 - Asset Repl - ENWL'!G95</f>
        <v>0</v>
      </c>
      <c r="H98" s="265">
        <f>'[9]NAW3 - Asset Repl - ENWL'!H95</f>
        <v>0</v>
      </c>
      <c r="I98" s="265">
        <f>'[9]NAW3 - Asset Repl - ENWL'!I95</f>
        <v>0</v>
      </c>
      <c r="J98" s="265">
        <f>'[9]NAW3 - Asset Repl - ENWL'!J95</f>
        <v>0</v>
      </c>
      <c r="K98" s="265">
        <f>'[9]NAW3 - Asset Repl - ENWL'!K95</f>
        <v>0</v>
      </c>
      <c r="L98" s="47">
        <f>SUM(G98:K98)</f>
        <v>0</v>
      </c>
      <c r="M98" s="265">
        <f>'[9]NAW3 - Asset Repl - ENWL'!M95</f>
        <v>0</v>
      </c>
      <c r="N98" s="265">
        <f>'[9]NAW3 - Asset Repl - ENWL'!N95</f>
        <v>0</v>
      </c>
      <c r="O98" s="265">
        <f>'[9]NAW3 - Asset Repl - ENWL'!O95</f>
        <v>0</v>
      </c>
      <c r="P98" s="265">
        <f>'[9]NAW3 - Asset Repl - ENWL'!P95</f>
        <v>0</v>
      </c>
      <c r="Q98" s="265">
        <f>'[9]NAW3 - Asset Repl - ENWL'!Q95</f>
        <v>0</v>
      </c>
      <c r="R98" s="47">
        <f>SUM(M98:Q98)</f>
        <v>0</v>
      </c>
      <c r="S98" s="265">
        <f>'[9]NAW3 - Asset Repl - ENWL'!S95</f>
        <v>0</v>
      </c>
      <c r="T98" s="265">
        <f>'[9]NAW3 - Asset Repl - ENWL'!T95</f>
        <v>0</v>
      </c>
      <c r="U98" s="265">
        <f>'[9]NAW3 - Asset Repl - ENWL'!U95</f>
        <v>0</v>
      </c>
      <c r="V98" s="265">
        <f>'[9]NAW3 - Asset Repl - ENWL'!V95</f>
        <v>0</v>
      </c>
      <c r="W98" s="265">
        <f>'[9]NAW3 - Asset Repl - ENWL'!W95</f>
        <v>0</v>
      </c>
      <c r="X98" s="47">
        <f>SUM(S98:W98)</f>
        <v>0</v>
      </c>
      <c r="Y98" s="265">
        <f>'[9]NAW3 - Asset Repl - ENWL'!Y95</f>
        <v>0</v>
      </c>
      <c r="Z98" s="265">
        <f>'[9]NAW3 - Asset Repl - ENWL'!Z95</f>
        <v>0</v>
      </c>
      <c r="AA98" s="265">
        <f>'[9]NAW3 - Asset Repl - ENWL'!AA95</f>
        <v>0</v>
      </c>
      <c r="AB98" s="265">
        <f>'[9]NAW3 - Asset Repl - ENWL'!AB95</f>
        <v>0</v>
      </c>
      <c r="AC98" s="265">
        <f>'[9]NAW3 - Asset Repl - ENWL'!AC95</f>
        <v>0</v>
      </c>
      <c r="AD98" s="47">
        <f>SUM(Y98:AC98)</f>
        <v>0</v>
      </c>
      <c r="AE98" s="265">
        <f>'[9]NAW3 - Asset Repl - ENWL'!AE95</f>
        <v>0</v>
      </c>
      <c r="AF98" s="265">
        <f>'[9]NAW3 - Asset Repl - ENWL'!AF95</f>
        <v>0</v>
      </c>
      <c r="AG98" s="265">
        <f>'[9]NAW3 - Asset Repl - ENWL'!AG95</f>
        <v>0</v>
      </c>
      <c r="AH98" s="265">
        <f>'[9]NAW3 - Asset Repl - ENWL'!AH95</f>
        <v>0</v>
      </c>
      <c r="AI98" s="265">
        <f>'[9]NAW3 - Asset Repl - ENWL'!AI95</f>
        <v>0</v>
      </c>
      <c r="AJ98" s="47">
        <f>SUM(AE98:AI98)</f>
        <v>0</v>
      </c>
      <c r="AK98" s="265">
        <f>'[9]NAW3 - Asset Repl - ENWL'!AK95</f>
        <v>0</v>
      </c>
      <c r="AL98" s="265">
        <f>'[9]NAW3 - Asset Repl - ENWL'!AL95</f>
        <v>0</v>
      </c>
      <c r="AM98" s="265">
        <f>'[9]NAW3 - Asset Repl - ENWL'!AM95</f>
        <v>0</v>
      </c>
      <c r="AN98" s="265">
        <f>'[9]NAW3 - Asset Repl - ENWL'!AN95</f>
        <v>0</v>
      </c>
      <c r="AO98" s="265">
        <f>'[9]NAW3 - Asset Repl - ENWL'!AO95</f>
        <v>0</v>
      </c>
      <c r="AP98" s="47">
        <f>SUM(AK98:AO98)</f>
        <v>0</v>
      </c>
      <c r="BB98" s="255"/>
      <c r="BC98" s="255"/>
      <c r="BD98" s="46" t="s">
        <v>31</v>
      </c>
      <c r="BE98" s="267">
        <f>'ENWL - HI Probs. of Failure '!O$28</f>
        <v>0</v>
      </c>
      <c r="BF98" s="267">
        <f>'ENWL - HI Probs. of Failure '!P$28</f>
        <v>0</v>
      </c>
      <c r="BG98" s="267">
        <f>'ENWL - HI Probs. of Failure '!Q$28</f>
        <v>0</v>
      </c>
      <c r="BH98" s="267">
        <f>'ENWL - HI Probs. of Failure '!R$28</f>
        <v>0</v>
      </c>
      <c r="BI98" s="267">
        <f>'ENWL - HI Probs. of Failure '!S$28</f>
        <v>0</v>
      </c>
      <c r="BJ98" s="142"/>
      <c r="BK98" s="255"/>
      <c r="BL98" s="46" t="s">
        <v>31</v>
      </c>
      <c r="BM98" s="274">
        <f>IFERROR($BM5*'ENWL - Ave Crit'!$Q$28,0)</f>
        <v>0</v>
      </c>
      <c r="BN98" s="274">
        <f>IFERROR($BM5*'ENWL - Ave Crit'!$Q$28,0)</f>
        <v>0</v>
      </c>
      <c r="BO98" s="274">
        <f>IFERROR($BM5*'ENWL - Ave Crit'!$Q$28,0)</f>
        <v>0</v>
      </c>
      <c r="BP98" s="274">
        <f>IFERROR($BM5*'ENWL - Ave Crit'!$Q$28,0)</f>
        <v>0</v>
      </c>
      <c r="BQ98" s="274">
        <f>IFERROR($BM5*'ENWL - Ave Crit'!$Q$28,0)</f>
        <v>0</v>
      </c>
      <c r="BR98" s="142"/>
      <c r="BS98" s="255"/>
      <c r="BT98" s="46" t="s">
        <v>31</v>
      </c>
      <c r="BU98" s="16" t="str">
        <f t="shared" si="94"/>
        <v/>
      </c>
      <c r="BV98" s="16" t="str">
        <f t="shared" si="95"/>
        <v/>
      </c>
      <c r="BW98" s="16" t="str">
        <f t="shared" si="96"/>
        <v/>
      </c>
      <c r="BX98" s="16" t="str">
        <f t="shared" si="97"/>
        <v/>
      </c>
      <c r="BY98" s="16" t="str">
        <f t="shared" si="98"/>
        <v/>
      </c>
      <c r="BZ98" s="255"/>
      <c r="CA98" s="255"/>
      <c r="CB98" s="46" t="s">
        <v>31</v>
      </c>
      <c r="CC98" s="269" t="str">
        <f>IF(BU98="","",M98*BU98)</f>
        <v/>
      </c>
      <c r="CD98" s="269" t="str">
        <f t="shared" si="119"/>
        <v/>
      </c>
      <c r="CE98" s="269" t="str">
        <f t="shared" si="119"/>
        <v/>
      </c>
      <c r="CF98" s="269" t="str">
        <f t="shared" si="119"/>
        <v/>
      </c>
      <c r="CG98" s="269" t="str">
        <f t="shared" si="119"/>
        <v/>
      </c>
      <c r="CH98" s="271">
        <f t="shared" si="112"/>
        <v>0</v>
      </c>
      <c r="CI98" s="272"/>
      <c r="CJ98" s="272"/>
      <c r="CK98" s="269" t="str">
        <f t="shared" si="120"/>
        <v/>
      </c>
      <c r="CL98" s="269" t="str">
        <f t="shared" si="120"/>
        <v/>
      </c>
      <c r="CM98" s="269" t="str">
        <f t="shared" si="120"/>
        <v/>
      </c>
      <c r="CN98" s="269" t="str">
        <f t="shared" si="120"/>
        <v/>
      </c>
      <c r="CO98" s="269" t="str">
        <f t="shared" si="120"/>
        <v/>
      </c>
      <c r="CP98" s="271">
        <f t="shared" si="90"/>
        <v>0</v>
      </c>
      <c r="CS98" s="269" t="str">
        <f>IF(BU98="","",Y98*BU98)</f>
        <v/>
      </c>
      <c r="CT98" s="269" t="str">
        <f t="shared" si="121"/>
        <v/>
      </c>
      <c r="CU98" s="269" t="str">
        <f t="shared" si="121"/>
        <v/>
      </c>
      <c r="CV98" s="269" t="str">
        <f t="shared" si="121"/>
        <v/>
      </c>
      <c r="CW98" s="269" t="str">
        <f t="shared" si="121"/>
        <v/>
      </c>
      <c r="CX98" s="271">
        <f t="shared" si="91"/>
        <v>0</v>
      </c>
      <c r="DA98" s="269" t="str">
        <f>IF(BU98="","",(S98+Y98)*BU98)</f>
        <v/>
      </c>
      <c r="DB98" s="269" t="str">
        <f t="shared" si="122"/>
        <v/>
      </c>
      <c r="DC98" s="269" t="str">
        <f t="shared" si="122"/>
        <v/>
      </c>
      <c r="DD98" s="269" t="str">
        <f t="shared" si="122"/>
        <v/>
      </c>
      <c r="DE98" s="269" t="str">
        <f t="shared" si="122"/>
        <v/>
      </c>
      <c r="DF98" s="271">
        <f t="shared" si="92"/>
        <v>0</v>
      </c>
      <c r="DI98" s="269" t="str">
        <f>IF(BU98="","",AK98*BU98)</f>
        <v/>
      </c>
      <c r="DJ98" s="269" t="str">
        <f t="shared" si="123"/>
        <v/>
      </c>
      <c r="DK98" s="269" t="str">
        <f t="shared" si="123"/>
        <v/>
      </c>
      <c r="DL98" s="269" t="str">
        <f t="shared" si="123"/>
        <v/>
      </c>
      <c r="DM98" s="269" t="str">
        <f t="shared" si="123"/>
        <v/>
      </c>
      <c r="DN98" s="271">
        <f t="shared" si="99"/>
        <v>0</v>
      </c>
      <c r="DQ98" s="269" t="str">
        <f>IF(BU98="","",(AE98+AK98)*BU98)</f>
        <v/>
      </c>
      <c r="DR98" s="269" t="str">
        <f t="shared" si="124"/>
        <v/>
      </c>
      <c r="DS98" s="269" t="str">
        <f t="shared" si="124"/>
        <v/>
      </c>
      <c r="DT98" s="269" t="str">
        <f t="shared" si="124"/>
        <v/>
      </c>
      <c r="DU98" s="269" t="str">
        <f t="shared" si="124"/>
        <v/>
      </c>
      <c r="DV98" s="271">
        <f t="shared" si="93"/>
        <v>0</v>
      </c>
    </row>
    <row r="99" spans="1:126" ht="25.5" hidden="1" customHeight="1" thickBot="1">
      <c r="A99" s="232"/>
      <c r="B99" s="48"/>
      <c r="C99" s="49"/>
      <c r="D99" s="50">
        <f>SUM(D95:D98)</f>
        <v>0</v>
      </c>
      <c r="E99" s="51">
        <f>SUM(E95:E98)</f>
        <v>0</v>
      </c>
      <c r="F99" s="52"/>
      <c r="G99" s="53">
        <f>SUM(G95:G98)</f>
        <v>0</v>
      </c>
      <c r="H99" s="54">
        <f>SUM(H95:H98)</f>
        <v>0</v>
      </c>
      <c r="I99" s="54">
        <f>SUM(I95:I98)</f>
        <v>0</v>
      </c>
      <c r="J99" s="54">
        <f>SUM(J95:J98)</f>
        <v>0</v>
      </c>
      <c r="K99" s="54">
        <f>SUM(K95:K98)</f>
        <v>0</v>
      </c>
      <c r="L99" s="55"/>
      <c r="M99" s="53">
        <f>SUM(M95:M98)</f>
        <v>0</v>
      </c>
      <c r="N99" s="54">
        <f>SUM(N95:N98)</f>
        <v>0</v>
      </c>
      <c r="O99" s="54">
        <f>SUM(O95:O98)</f>
        <v>0</v>
      </c>
      <c r="P99" s="54">
        <f>SUM(P95:P98)</f>
        <v>0</v>
      </c>
      <c r="Q99" s="54">
        <f>SUM(Q95:Q98)</f>
        <v>0</v>
      </c>
      <c r="R99" s="55"/>
      <c r="S99" s="53">
        <f>SUM(S95:S98)</f>
        <v>0</v>
      </c>
      <c r="T99" s="54">
        <f>SUM(T95:T98)</f>
        <v>0</v>
      </c>
      <c r="U99" s="54">
        <f>SUM(U95:U98)</f>
        <v>0</v>
      </c>
      <c r="V99" s="54">
        <f>SUM(V95:V98)</f>
        <v>0</v>
      </c>
      <c r="W99" s="54">
        <f>SUM(W95:W98)</f>
        <v>0</v>
      </c>
      <c r="X99" s="55"/>
      <c r="Y99" s="53">
        <f>SUM(Y95:Y98)</f>
        <v>0</v>
      </c>
      <c r="Z99" s="54">
        <f>SUM(Z95:Z98)</f>
        <v>0</v>
      </c>
      <c r="AA99" s="54">
        <f>SUM(AA95:AA98)</f>
        <v>0</v>
      </c>
      <c r="AB99" s="54">
        <f>SUM(AB95:AB98)</f>
        <v>0</v>
      </c>
      <c r="AC99" s="54">
        <f>SUM(AC95:AC98)</f>
        <v>0</v>
      </c>
      <c r="AD99" s="55"/>
      <c r="AE99" s="53">
        <f>SUM(AE95:AE98)</f>
        <v>0</v>
      </c>
      <c r="AF99" s="54">
        <f>SUM(AF95:AF98)</f>
        <v>0</v>
      </c>
      <c r="AG99" s="54">
        <f>SUM(AG95:AG98)</f>
        <v>0</v>
      </c>
      <c r="AH99" s="54">
        <f>SUM(AH95:AH98)</f>
        <v>0</v>
      </c>
      <c r="AI99" s="54">
        <f>SUM(AI95:AI98)</f>
        <v>0</v>
      </c>
      <c r="AJ99" s="55"/>
      <c r="AK99" s="53">
        <f>SUM(AK95:AK98)</f>
        <v>0</v>
      </c>
      <c r="AL99" s="54">
        <f>SUM(AL95:AL98)</f>
        <v>0</v>
      </c>
      <c r="AM99" s="54">
        <f>SUM(AM95:AM98)</f>
        <v>0</v>
      </c>
      <c r="AN99" s="54">
        <f>SUM(AN95:AN98)</f>
        <v>0</v>
      </c>
      <c r="AO99" s="54">
        <f>SUM(AO95:AO98)</f>
        <v>0</v>
      </c>
      <c r="AP99" s="55"/>
      <c r="BB99" s="255"/>
      <c r="BC99" s="255"/>
      <c r="BD99" s="52"/>
      <c r="BE99" s="139"/>
      <c r="BF99" s="140"/>
      <c r="BG99" s="140"/>
      <c r="BH99" s="140"/>
      <c r="BI99" s="140"/>
      <c r="BJ99" s="55"/>
      <c r="BK99" s="255"/>
      <c r="BL99" s="52"/>
      <c r="BM99" s="139"/>
      <c r="BN99" s="140"/>
      <c r="BO99" s="140"/>
      <c r="BP99" s="140"/>
      <c r="BQ99" s="140"/>
      <c r="BR99" s="55"/>
      <c r="BS99" s="255"/>
      <c r="BT99" s="52"/>
      <c r="BU99" s="16" t="str">
        <f t="shared" si="94"/>
        <v/>
      </c>
      <c r="BV99" s="16" t="str">
        <f t="shared" si="95"/>
        <v/>
      </c>
      <c r="BW99" s="16" t="str">
        <f t="shared" si="96"/>
        <v/>
      </c>
      <c r="BX99" s="16" t="str">
        <f t="shared" si="97"/>
        <v/>
      </c>
      <c r="BY99" s="16" t="str">
        <f t="shared" si="98"/>
        <v/>
      </c>
      <c r="BZ99" s="255"/>
      <c r="CA99" s="255"/>
      <c r="CB99" s="52"/>
      <c r="CC99" s="270">
        <f>SUM(CC95:CC98)</f>
        <v>0</v>
      </c>
      <c r="CD99" s="270">
        <f>SUM(CD95:CD98)</f>
        <v>0</v>
      </c>
      <c r="CE99" s="270">
        <f>SUM(CE95:CE98)</f>
        <v>0</v>
      </c>
      <c r="CF99" s="270">
        <f>SUM(CF95:CF98)</f>
        <v>0</v>
      </c>
      <c r="CG99" s="270">
        <f>SUM(CG95:CG98)</f>
        <v>0</v>
      </c>
      <c r="CH99" s="271">
        <f t="shared" si="112"/>
        <v>0</v>
      </c>
      <c r="CI99" s="272"/>
      <c r="CJ99" s="272"/>
      <c r="CK99" s="270">
        <f>SUM(CK95:CK98)</f>
        <v>0</v>
      </c>
      <c r="CL99" s="270">
        <f>SUM(CL95:CL98)</f>
        <v>0</v>
      </c>
      <c r="CM99" s="270">
        <f>SUM(CM95:CM98)</f>
        <v>0</v>
      </c>
      <c r="CN99" s="270">
        <f>SUM(CN95:CN98)</f>
        <v>0</v>
      </c>
      <c r="CO99" s="270">
        <f>SUM(CO95:CO98)</f>
        <v>0</v>
      </c>
      <c r="CP99" s="271">
        <f t="shared" si="90"/>
        <v>0</v>
      </c>
      <c r="CS99" s="270">
        <f>SUM(CS95:CS98)</f>
        <v>0</v>
      </c>
      <c r="CT99" s="270">
        <f>SUM(CT95:CT98)</f>
        <v>0</v>
      </c>
      <c r="CU99" s="270">
        <f>SUM(CU95:CU98)</f>
        <v>0</v>
      </c>
      <c r="CV99" s="270">
        <f>SUM(CV95:CV98)</f>
        <v>0</v>
      </c>
      <c r="CW99" s="270">
        <f>SUM(CW95:CW98)</f>
        <v>0</v>
      </c>
      <c r="CX99" s="271">
        <f t="shared" si="91"/>
        <v>0</v>
      </c>
      <c r="DA99" s="270">
        <f>SUM(DA95:DA98)</f>
        <v>0</v>
      </c>
      <c r="DB99" s="270">
        <f>SUM(DB95:DB98)</f>
        <v>0</v>
      </c>
      <c r="DC99" s="270">
        <f>SUM(DC95:DC98)</f>
        <v>0</v>
      </c>
      <c r="DD99" s="270">
        <f>SUM(DD95:DD98)</f>
        <v>0</v>
      </c>
      <c r="DE99" s="270">
        <f>SUM(DE95:DE98)</f>
        <v>0</v>
      </c>
      <c r="DF99" s="271">
        <f t="shared" si="92"/>
        <v>0</v>
      </c>
      <c r="DI99" s="270">
        <f>SUM(DI95:DI98)</f>
        <v>0</v>
      </c>
      <c r="DJ99" s="270">
        <f>SUM(DJ95:DJ98)</f>
        <v>0</v>
      </c>
      <c r="DK99" s="270">
        <f>SUM(DK95:DK98)</f>
        <v>0</v>
      </c>
      <c r="DL99" s="270">
        <f>SUM(DL95:DL98)</f>
        <v>0</v>
      </c>
      <c r="DM99" s="270">
        <f>SUM(DM95:DM98)</f>
        <v>0</v>
      </c>
      <c r="DN99" s="271">
        <f t="shared" si="99"/>
        <v>0</v>
      </c>
      <c r="DQ99" s="270">
        <f>SUM(DQ95:DQ98)</f>
        <v>0</v>
      </c>
      <c r="DR99" s="270">
        <f>SUM(DR95:DR98)</f>
        <v>0</v>
      </c>
      <c r="DS99" s="270">
        <f>SUM(DS95:DS98)</f>
        <v>0</v>
      </c>
      <c r="DT99" s="270">
        <f>SUM(DT95:DT98)</f>
        <v>0</v>
      </c>
      <c r="DU99" s="270">
        <f>SUM(DU95:DU98)</f>
        <v>0</v>
      </c>
      <c r="DV99" s="271">
        <f t="shared" si="93"/>
        <v>0</v>
      </c>
    </row>
    <row r="100" spans="1:126" ht="25.5" hidden="1" customHeight="1">
      <c r="A100" s="232"/>
      <c r="B100" s="194" t="s">
        <v>34</v>
      </c>
      <c r="C100" s="38"/>
      <c r="D100" s="39">
        <f>L100</f>
        <v>0</v>
      </c>
      <c r="E100" s="40">
        <f>D100+SUM(AE100:AI100)</f>
        <v>0</v>
      </c>
      <c r="F100" s="41" t="s">
        <v>26</v>
      </c>
      <c r="G100" s="265">
        <f>'[9]NAW3 - Asset Repl - ENWL'!G97</f>
        <v>0</v>
      </c>
      <c r="H100" s="265">
        <f>'[9]NAW3 - Asset Repl - ENWL'!H97</f>
        <v>0</v>
      </c>
      <c r="I100" s="265">
        <f>'[9]NAW3 - Asset Repl - ENWL'!I97</f>
        <v>0</v>
      </c>
      <c r="J100" s="265">
        <f>'[9]NAW3 - Asset Repl - ENWL'!J97</f>
        <v>0</v>
      </c>
      <c r="K100" s="265">
        <f>'[9]NAW3 - Asset Repl - ENWL'!K97</f>
        <v>0</v>
      </c>
      <c r="L100" s="42">
        <f>SUM(G100:K100)</f>
        <v>0</v>
      </c>
      <c r="M100" s="273">
        <f>'[9]NAW3 - Asset Repl - ENWL'!M97</f>
        <v>0</v>
      </c>
      <c r="N100" s="273">
        <f>'[9]NAW3 - Asset Repl - ENWL'!N97</f>
        <v>0</v>
      </c>
      <c r="O100" s="273">
        <f>'[9]NAW3 - Asset Repl - ENWL'!O97</f>
        <v>0</v>
      </c>
      <c r="P100" s="273">
        <f>'[9]NAW3 - Asset Repl - ENWL'!P97</f>
        <v>0</v>
      </c>
      <c r="Q100" s="273">
        <f>'[9]NAW3 - Asset Repl - ENWL'!Q97</f>
        <v>0</v>
      </c>
      <c r="R100" s="42">
        <f>SUM(M100:Q100)</f>
        <v>0</v>
      </c>
      <c r="S100" s="265">
        <f>'[9]NAW3 - Asset Repl - ENWL'!S97</f>
        <v>0</v>
      </c>
      <c r="T100" s="265">
        <f>'[9]NAW3 - Asset Repl - ENWL'!T97</f>
        <v>0</v>
      </c>
      <c r="U100" s="265">
        <f>'[9]NAW3 - Asset Repl - ENWL'!U97</f>
        <v>0</v>
      </c>
      <c r="V100" s="265">
        <f>'[9]NAW3 - Asset Repl - ENWL'!V97</f>
        <v>0</v>
      </c>
      <c r="W100" s="265">
        <f>'[9]NAW3 - Asset Repl - ENWL'!W97</f>
        <v>0</v>
      </c>
      <c r="X100" s="42">
        <f>SUM(S100:W100)</f>
        <v>0</v>
      </c>
      <c r="Y100" s="273">
        <f>'[9]NAW3 - Asset Repl - ENWL'!Y97</f>
        <v>0</v>
      </c>
      <c r="Z100" s="273">
        <f>'[9]NAW3 - Asset Repl - ENWL'!Z97</f>
        <v>0</v>
      </c>
      <c r="AA100" s="273">
        <f>'[9]NAW3 - Asset Repl - ENWL'!AA97</f>
        <v>0</v>
      </c>
      <c r="AB100" s="273">
        <f>'[9]NAW3 - Asset Repl - ENWL'!AB97</f>
        <v>0</v>
      </c>
      <c r="AC100" s="273">
        <f>'[9]NAW3 - Asset Repl - ENWL'!AC97</f>
        <v>0</v>
      </c>
      <c r="AD100" s="42">
        <f>SUM(Y100:AC100)</f>
        <v>0</v>
      </c>
      <c r="AE100" s="266">
        <f>'[9]NAW3 - Asset Repl - ENWL'!AE97</f>
        <v>0</v>
      </c>
      <c r="AF100" s="266">
        <f>'[9]NAW3 - Asset Repl - ENWL'!AF97</f>
        <v>0</v>
      </c>
      <c r="AG100" s="266">
        <f>'[9]NAW3 - Asset Repl - ENWL'!AG97</f>
        <v>0</v>
      </c>
      <c r="AH100" s="266">
        <f>'[9]NAW3 - Asset Repl - ENWL'!AH97</f>
        <v>0</v>
      </c>
      <c r="AI100" s="266">
        <f>'[9]NAW3 - Asset Repl - ENWL'!AI97</f>
        <v>0</v>
      </c>
      <c r="AJ100" s="42">
        <f>SUM(AE100:AI100)</f>
        <v>0</v>
      </c>
      <c r="AK100" s="273">
        <f>'[9]NAW3 - Asset Repl - ENWL'!AK97</f>
        <v>0</v>
      </c>
      <c r="AL100" s="273">
        <f>'[9]NAW3 - Asset Repl - ENWL'!AL97</f>
        <v>0</v>
      </c>
      <c r="AM100" s="273">
        <f>'[9]NAW3 - Asset Repl - ENWL'!AM97</f>
        <v>0</v>
      </c>
      <c r="AN100" s="273">
        <f>'[9]NAW3 - Asset Repl - ENWL'!AN97</f>
        <v>0</v>
      </c>
      <c r="AO100" s="273">
        <f>'[9]NAW3 - Asset Repl - ENWL'!AO97</f>
        <v>0</v>
      </c>
      <c r="AP100" s="42">
        <f>SUM(AK100:AO100)</f>
        <v>0</v>
      </c>
      <c r="BB100" s="255"/>
      <c r="BC100" s="255"/>
      <c r="BD100" s="41" t="s">
        <v>26</v>
      </c>
      <c r="BE100" s="267">
        <f>'ENWL - HI Probs. of Failure '!O$29</f>
        <v>0</v>
      </c>
      <c r="BF100" s="267">
        <f>'ENWL - HI Probs. of Failure '!P$29</f>
        <v>0</v>
      </c>
      <c r="BG100" s="267">
        <f>'ENWL - HI Probs. of Failure '!Q$29</f>
        <v>0</v>
      </c>
      <c r="BH100" s="267">
        <f>'ENWL - HI Probs. of Failure '!R$29</f>
        <v>0</v>
      </c>
      <c r="BI100" s="267">
        <f>'ENWL - HI Probs. of Failure '!S$29</f>
        <v>0</v>
      </c>
      <c r="BJ100" s="141"/>
      <c r="BK100" s="255"/>
      <c r="BL100" s="41" t="s">
        <v>26</v>
      </c>
      <c r="BM100" s="274">
        <f>IFERROR($BM2*'ENWL - Ave Crit'!$Q$29,0)</f>
        <v>0</v>
      </c>
      <c r="BN100" s="274">
        <f>IFERROR($BM2*'ENWL - Ave Crit'!$Q$29,0)</f>
        <v>0</v>
      </c>
      <c r="BO100" s="274">
        <f>IFERROR($BM2*'ENWL - Ave Crit'!$Q$29,0)</f>
        <v>0</v>
      </c>
      <c r="BP100" s="274">
        <f>IFERROR($BM2*'ENWL - Ave Crit'!$Q$29,0)</f>
        <v>0</v>
      </c>
      <c r="BQ100" s="274">
        <f>IFERROR($BM2*'ENWL - Ave Crit'!$Q$29,0)</f>
        <v>0</v>
      </c>
      <c r="BR100" s="141"/>
      <c r="BS100" s="255"/>
      <c r="BT100" s="41" t="s">
        <v>26</v>
      </c>
      <c r="BU100" s="16" t="str">
        <f t="shared" si="94"/>
        <v/>
      </c>
      <c r="BV100" s="16" t="str">
        <f t="shared" si="95"/>
        <v/>
      </c>
      <c r="BW100" s="16" t="str">
        <f t="shared" si="96"/>
        <v/>
      </c>
      <c r="BX100" s="16" t="str">
        <f t="shared" si="97"/>
        <v/>
      </c>
      <c r="BY100" s="16" t="str">
        <f t="shared" si="98"/>
        <v/>
      </c>
      <c r="BZ100" s="255"/>
      <c r="CA100" s="255"/>
      <c r="CB100" s="41" t="s">
        <v>26</v>
      </c>
      <c r="CC100" s="269" t="str">
        <f>IF(BU100="","",M100*BU100)</f>
        <v/>
      </c>
      <c r="CD100" s="269" t="str">
        <f t="shared" ref="CD100:CG103" si="125">IF(BV100="","",N100*BV100)</f>
        <v/>
      </c>
      <c r="CE100" s="269" t="str">
        <f t="shared" si="125"/>
        <v/>
      </c>
      <c r="CF100" s="269" t="str">
        <f t="shared" si="125"/>
        <v/>
      </c>
      <c r="CG100" s="269" t="str">
        <f t="shared" si="125"/>
        <v/>
      </c>
      <c r="CH100" s="271">
        <f t="shared" si="112"/>
        <v>0</v>
      </c>
      <c r="CI100" s="272"/>
      <c r="CJ100" s="272"/>
      <c r="CK100" s="269" t="str">
        <f t="shared" ref="CK100:CO103" si="126">IF(BU100="","",G100*BU100)</f>
        <v/>
      </c>
      <c r="CL100" s="269" t="str">
        <f t="shared" si="126"/>
        <v/>
      </c>
      <c r="CM100" s="269" t="str">
        <f t="shared" si="126"/>
        <v/>
      </c>
      <c r="CN100" s="269" t="str">
        <f t="shared" si="126"/>
        <v/>
      </c>
      <c r="CO100" s="269" t="str">
        <f t="shared" si="126"/>
        <v/>
      </c>
      <c r="CP100" s="271">
        <f t="shared" si="90"/>
        <v>0</v>
      </c>
      <c r="CS100" s="269" t="str">
        <f>IF(BU100="","",Y100*BU100)</f>
        <v/>
      </c>
      <c r="CT100" s="269" t="str">
        <f t="shared" ref="CT100:CW103" si="127">IF(BV100="","",Z100*BV100)</f>
        <v/>
      </c>
      <c r="CU100" s="269" t="str">
        <f t="shared" si="127"/>
        <v/>
      </c>
      <c r="CV100" s="269" t="str">
        <f t="shared" si="127"/>
        <v/>
      </c>
      <c r="CW100" s="269" t="str">
        <f t="shared" si="127"/>
        <v/>
      </c>
      <c r="CX100" s="271">
        <f t="shared" si="91"/>
        <v>0</v>
      </c>
      <c r="DA100" s="269" t="str">
        <f>IF(BU100="","",(S100+Y100)*BU100)</f>
        <v/>
      </c>
      <c r="DB100" s="269" t="str">
        <f t="shared" ref="DB100:DE103" si="128">IF(BV100="","",(T100+Z100)*BV100)</f>
        <v/>
      </c>
      <c r="DC100" s="269" t="str">
        <f t="shared" si="128"/>
        <v/>
      </c>
      <c r="DD100" s="269" t="str">
        <f t="shared" si="128"/>
        <v/>
      </c>
      <c r="DE100" s="269" t="str">
        <f t="shared" si="128"/>
        <v/>
      </c>
      <c r="DF100" s="271">
        <f t="shared" si="92"/>
        <v>0</v>
      </c>
      <c r="DI100" s="269" t="str">
        <f>IF(BU100="","",AK100*BU100)</f>
        <v/>
      </c>
      <c r="DJ100" s="269" t="str">
        <f t="shared" ref="DJ100:DM103" si="129">IF(BV100="","",AL100*BV100)</f>
        <v/>
      </c>
      <c r="DK100" s="269" t="str">
        <f t="shared" si="129"/>
        <v/>
      </c>
      <c r="DL100" s="269" t="str">
        <f t="shared" si="129"/>
        <v/>
      </c>
      <c r="DM100" s="269" t="str">
        <f t="shared" si="129"/>
        <v/>
      </c>
      <c r="DN100" s="271">
        <f t="shared" si="99"/>
        <v>0</v>
      </c>
      <c r="DQ100" s="269" t="str">
        <f>IF(BU100="","",(AE100+AK100)*BU100)</f>
        <v/>
      </c>
      <c r="DR100" s="269" t="str">
        <f t="shared" ref="DR100:DU103" si="130">IF(BV100="","",(AF100+AL100)*BV100)</f>
        <v/>
      </c>
      <c r="DS100" s="269" t="str">
        <f t="shared" si="130"/>
        <v/>
      </c>
      <c r="DT100" s="269" t="str">
        <f t="shared" si="130"/>
        <v/>
      </c>
      <c r="DU100" s="269" t="str">
        <f t="shared" si="130"/>
        <v/>
      </c>
      <c r="DV100" s="271">
        <f t="shared" si="93"/>
        <v>0</v>
      </c>
    </row>
    <row r="101" spans="1:126" ht="25.5" hidden="1" customHeight="1">
      <c r="A101" s="232"/>
      <c r="B101" s="157"/>
      <c r="C101" s="43"/>
      <c r="D101" s="44">
        <f>L101</f>
        <v>0</v>
      </c>
      <c r="E101" s="45">
        <f>D101+SUM(AE101:AI101)</f>
        <v>0</v>
      </c>
      <c r="F101" s="46" t="s">
        <v>28</v>
      </c>
      <c r="G101" s="265">
        <f>'[9]NAW3 - Asset Repl - ENWL'!G98</f>
        <v>0</v>
      </c>
      <c r="H101" s="265">
        <f>'[9]NAW3 - Asset Repl - ENWL'!H98</f>
        <v>0</v>
      </c>
      <c r="I101" s="265">
        <f>'[9]NAW3 - Asset Repl - ENWL'!I98</f>
        <v>0</v>
      </c>
      <c r="J101" s="265">
        <f>'[9]NAW3 - Asset Repl - ENWL'!J98</f>
        <v>0</v>
      </c>
      <c r="K101" s="265">
        <f>'[9]NAW3 - Asset Repl - ENWL'!K98</f>
        <v>0</v>
      </c>
      <c r="L101" s="47">
        <f>SUM(G101:K101)</f>
        <v>0</v>
      </c>
      <c r="M101" s="265">
        <f>'[9]NAW3 - Asset Repl - ENWL'!M98</f>
        <v>0</v>
      </c>
      <c r="N101" s="265">
        <f>'[9]NAW3 - Asset Repl - ENWL'!N98</f>
        <v>0</v>
      </c>
      <c r="O101" s="265">
        <f>'[9]NAW3 - Asset Repl - ENWL'!O98</f>
        <v>0</v>
      </c>
      <c r="P101" s="265">
        <f>'[9]NAW3 - Asset Repl - ENWL'!P98</f>
        <v>0</v>
      </c>
      <c r="Q101" s="265">
        <f>'[9]NAW3 - Asset Repl - ENWL'!Q98</f>
        <v>0</v>
      </c>
      <c r="R101" s="47">
        <f>SUM(M101:Q101)</f>
        <v>0</v>
      </c>
      <c r="S101" s="265">
        <f>'[9]NAW3 - Asset Repl - ENWL'!S98</f>
        <v>0</v>
      </c>
      <c r="T101" s="265">
        <f>'[9]NAW3 - Asset Repl - ENWL'!T98</f>
        <v>0</v>
      </c>
      <c r="U101" s="265">
        <f>'[9]NAW3 - Asset Repl - ENWL'!U98</f>
        <v>0</v>
      </c>
      <c r="V101" s="265">
        <f>'[9]NAW3 - Asset Repl - ENWL'!V98</f>
        <v>0</v>
      </c>
      <c r="W101" s="265">
        <f>'[9]NAW3 - Asset Repl - ENWL'!W98</f>
        <v>0</v>
      </c>
      <c r="X101" s="47">
        <f>SUM(S101:W101)</f>
        <v>0</v>
      </c>
      <c r="Y101" s="265">
        <f>'[9]NAW3 - Asset Repl - ENWL'!Y98</f>
        <v>0</v>
      </c>
      <c r="Z101" s="265">
        <f>'[9]NAW3 - Asset Repl - ENWL'!Z98</f>
        <v>0</v>
      </c>
      <c r="AA101" s="265">
        <f>'[9]NAW3 - Asset Repl - ENWL'!AA98</f>
        <v>0</v>
      </c>
      <c r="AB101" s="265">
        <f>'[9]NAW3 - Asset Repl - ENWL'!AB98</f>
        <v>0</v>
      </c>
      <c r="AC101" s="265">
        <f>'[9]NAW3 - Asset Repl - ENWL'!AC98</f>
        <v>0</v>
      </c>
      <c r="AD101" s="47">
        <f>SUM(Y101:AC101)</f>
        <v>0</v>
      </c>
      <c r="AE101" s="265">
        <f>'[9]NAW3 - Asset Repl - ENWL'!AE98</f>
        <v>0</v>
      </c>
      <c r="AF101" s="265">
        <f>'[9]NAW3 - Asset Repl - ENWL'!AF98</f>
        <v>0</v>
      </c>
      <c r="AG101" s="265">
        <f>'[9]NAW3 - Asset Repl - ENWL'!AG98</f>
        <v>0</v>
      </c>
      <c r="AH101" s="265">
        <f>'[9]NAW3 - Asset Repl - ENWL'!AH98</f>
        <v>0</v>
      </c>
      <c r="AI101" s="265">
        <f>'[9]NAW3 - Asset Repl - ENWL'!AI98</f>
        <v>0</v>
      </c>
      <c r="AJ101" s="47">
        <f>SUM(AE101:AI101)</f>
        <v>0</v>
      </c>
      <c r="AK101" s="265">
        <f>'[9]NAW3 - Asset Repl - ENWL'!AK98</f>
        <v>0</v>
      </c>
      <c r="AL101" s="265">
        <f>'[9]NAW3 - Asset Repl - ENWL'!AL98</f>
        <v>0</v>
      </c>
      <c r="AM101" s="265">
        <f>'[9]NAW3 - Asset Repl - ENWL'!AM98</f>
        <v>0</v>
      </c>
      <c r="AN101" s="265">
        <f>'[9]NAW3 - Asset Repl - ENWL'!AN98</f>
        <v>0</v>
      </c>
      <c r="AO101" s="265">
        <f>'[9]NAW3 - Asset Repl - ENWL'!AO98</f>
        <v>0</v>
      </c>
      <c r="AP101" s="47">
        <f>SUM(AK101:AO101)</f>
        <v>0</v>
      </c>
      <c r="BB101" s="255"/>
      <c r="BC101" s="255"/>
      <c r="BD101" s="46" t="s">
        <v>28</v>
      </c>
      <c r="BE101" s="267">
        <f>'ENWL - HI Probs. of Failure '!O$29</f>
        <v>0</v>
      </c>
      <c r="BF101" s="267">
        <f>'ENWL - HI Probs. of Failure '!P$29</f>
        <v>0</v>
      </c>
      <c r="BG101" s="267">
        <f>'ENWL - HI Probs. of Failure '!Q$29</f>
        <v>0</v>
      </c>
      <c r="BH101" s="267">
        <f>'ENWL - HI Probs. of Failure '!R$29</f>
        <v>0</v>
      </c>
      <c r="BI101" s="267">
        <f>'ENWL - HI Probs. of Failure '!S$29</f>
        <v>0</v>
      </c>
      <c r="BJ101" s="142"/>
      <c r="BK101" s="255"/>
      <c r="BL101" s="46" t="s">
        <v>28</v>
      </c>
      <c r="BM101" s="274">
        <f>IFERROR($BM3*'ENWL - Ave Crit'!$Q$29,0)</f>
        <v>0</v>
      </c>
      <c r="BN101" s="274">
        <f>IFERROR($BM3*'ENWL - Ave Crit'!$Q$29,0)</f>
        <v>0</v>
      </c>
      <c r="BO101" s="274">
        <f>IFERROR($BM3*'ENWL - Ave Crit'!$Q$29,0)</f>
        <v>0</v>
      </c>
      <c r="BP101" s="274">
        <f>IFERROR($BM3*'ENWL - Ave Crit'!$Q$29,0)</f>
        <v>0</v>
      </c>
      <c r="BQ101" s="274">
        <f>IFERROR($BM3*'ENWL - Ave Crit'!$Q$29,0)</f>
        <v>0</v>
      </c>
      <c r="BR101" s="142"/>
      <c r="BS101" s="255"/>
      <c r="BT101" s="46" t="s">
        <v>28</v>
      </c>
      <c r="BU101" s="16" t="str">
        <f t="shared" si="94"/>
        <v/>
      </c>
      <c r="BV101" s="16" t="str">
        <f t="shared" si="95"/>
        <v/>
      </c>
      <c r="BW101" s="16" t="str">
        <f t="shared" si="96"/>
        <v/>
      </c>
      <c r="BX101" s="16" t="str">
        <f t="shared" si="97"/>
        <v/>
      </c>
      <c r="BY101" s="16" t="str">
        <f t="shared" si="98"/>
        <v/>
      </c>
      <c r="BZ101" s="255"/>
      <c r="CA101" s="255"/>
      <c r="CB101" s="46" t="s">
        <v>28</v>
      </c>
      <c r="CC101" s="269" t="str">
        <f>IF(BU101="","",M101*BU101)</f>
        <v/>
      </c>
      <c r="CD101" s="269" t="str">
        <f t="shared" si="125"/>
        <v/>
      </c>
      <c r="CE101" s="269" t="str">
        <f t="shared" si="125"/>
        <v/>
      </c>
      <c r="CF101" s="269" t="str">
        <f t="shared" si="125"/>
        <v/>
      </c>
      <c r="CG101" s="269" t="str">
        <f t="shared" si="125"/>
        <v/>
      </c>
      <c r="CH101" s="271">
        <f t="shared" si="112"/>
        <v>0</v>
      </c>
      <c r="CI101" s="272"/>
      <c r="CJ101" s="272"/>
      <c r="CK101" s="269" t="str">
        <f t="shared" si="126"/>
        <v/>
      </c>
      <c r="CL101" s="269" t="str">
        <f t="shared" si="126"/>
        <v/>
      </c>
      <c r="CM101" s="269" t="str">
        <f t="shared" si="126"/>
        <v/>
      </c>
      <c r="CN101" s="269" t="str">
        <f t="shared" si="126"/>
        <v/>
      </c>
      <c r="CO101" s="269" t="str">
        <f t="shared" si="126"/>
        <v/>
      </c>
      <c r="CP101" s="271">
        <f t="shared" si="90"/>
        <v>0</v>
      </c>
      <c r="CS101" s="269" t="str">
        <f>IF(BU101="","",Y101*BU101)</f>
        <v/>
      </c>
      <c r="CT101" s="269" t="str">
        <f t="shared" si="127"/>
        <v/>
      </c>
      <c r="CU101" s="269" t="str">
        <f t="shared" si="127"/>
        <v/>
      </c>
      <c r="CV101" s="269" t="str">
        <f t="shared" si="127"/>
        <v/>
      </c>
      <c r="CW101" s="269" t="str">
        <f t="shared" si="127"/>
        <v/>
      </c>
      <c r="CX101" s="271">
        <f t="shared" si="91"/>
        <v>0</v>
      </c>
      <c r="DA101" s="269" t="str">
        <f>IF(BU101="","",(S101+Y101)*BU101)</f>
        <v/>
      </c>
      <c r="DB101" s="269" t="str">
        <f t="shared" si="128"/>
        <v/>
      </c>
      <c r="DC101" s="269" t="str">
        <f t="shared" si="128"/>
        <v/>
      </c>
      <c r="DD101" s="269" t="str">
        <f t="shared" si="128"/>
        <v/>
      </c>
      <c r="DE101" s="269" t="str">
        <f t="shared" si="128"/>
        <v/>
      </c>
      <c r="DF101" s="271">
        <f t="shared" si="92"/>
        <v>0</v>
      </c>
      <c r="DI101" s="269" t="str">
        <f>IF(BU101="","",AK101*BU101)</f>
        <v/>
      </c>
      <c r="DJ101" s="269" t="str">
        <f t="shared" si="129"/>
        <v/>
      </c>
      <c r="DK101" s="269" t="str">
        <f t="shared" si="129"/>
        <v/>
      </c>
      <c r="DL101" s="269" t="str">
        <f t="shared" si="129"/>
        <v/>
      </c>
      <c r="DM101" s="269" t="str">
        <f t="shared" si="129"/>
        <v/>
      </c>
      <c r="DN101" s="271">
        <f t="shared" si="99"/>
        <v>0</v>
      </c>
      <c r="DQ101" s="269" t="str">
        <f>IF(BU101="","",(AE101+AK101)*BU101)</f>
        <v/>
      </c>
      <c r="DR101" s="269" t="str">
        <f t="shared" si="130"/>
        <v/>
      </c>
      <c r="DS101" s="269" t="str">
        <f t="shared" si="130"/>
        <v/>
      </c>
      <c r="DT101" s="269" t="str">
        <f t="shared" si="130"/>
        <v/>
      </c>
      <c r="DU101" s="269" t="str">
        <f t="shared" si="130"/>
        <v/>
      </c>
      <c r="DV101" s="271">
        <f t="shared" si="93"/>
        <v>0</v>
      </c>
    </row>
    <row r="102" spans="1:126" ht="25.5" hidden="1" customHeight="1">
      <c r="A102" s="232"/>
      <c r="B102" s="157"/>
      <c r="C102" s="43"/>
      <c r="D102" s="44">
        <f>L102</f>
        <v>0</v>
      </c>
      <c r="E102" s="45">
        <f>D102+SUM(AE102:AI102)</f>
        <v>0</v>
      </c>
      <c r="F102" s="46" t="s">
        <v>30</v>
      </c>
      <c r="G102" s="265">
        <f>'[9]NAW3 - Asset Repl - ENWL'!G99</f>
        <v>0</v>
      </c>
      <c r="H102" s="265">
        <f>'[9]NAW3 - Asset Repl - ENWL'!H99</f>
        <v>0</v>
      </c>
      <c r="I102" s="265">
        <f>'[9]NAW3 - Asset Repl - ENWL'!I99</f>
        <v>0</v>
      </c>
      <c r="J102" s="265">
        <f>'[9]NAW3 - Asset Repl - ENWL'!J99</f>
        <v>0</v>
      </c>
      <c r="K102" s="265">
        <f>'[9]NAW3 - Asset Repl - ENWL'!K99</f>
        <v>0</v>
      </c>
      <c r="L102" s="47">
        <f>SUM(G102:K102)</f>
        <v>0</v>
      </c>
      <c r="M102" s="265">
        <f>'[9]NAW3 - Asset Repl - ENWL'!M99</f>
        <v>0</v>
      </c>
      <c r="N102" s="265">
        <f>'[9]NAW3 - Asset Repl - ENWL'!N99</f>
        <v>0</v>
      </c>
      <c r="O102" s="265">
        <f>'[9]NAW3 - Asset Repl - ENWL'!O99</f>
        <v>0</v>
      </c>
      <c r="P102" s="265">
        <f>'[9]NAW3 - Asset Repl - ENWL'!P99</f>
        <v>0</v>
      </c>
      <c r="Q102" s="265">
        <f>'[9]NAW3 - Asset Repl - ENWL'!Q99</f>
        <v>0</v>
      </c>
      <c r="R102" s="47">
        <f>SUM(M102:Q102)</f>
        <v>0</v>
      </c>
      <c r="S102" s="265">
        <f>'[9]NAW3 - Asset Repl - ENWL'!S99</f>
        <v>0</v>
      </c>
      <c r="T102" s="265">
        <f>'[9]NAW3 - Asset Repl - ENWL'!T99</f>
        <v>0</v>
      </c>
      <c r="U102" s="265">
        <f>'[9]NAW3 - Asset Repl - ENWL'!U99</f>
        <v>0</v>
      </c>
      <c r="V102" s="265">
        <f>'[9]NAW3 - Asset Repl - ENWL'!V99</f>
        <v>0</v>
      </c>
      <c r="W102" s="265">
        <f>'[9]NAW3 - Asset Repl - ENWL'!W99</f>
        <v>0</v>
      </c>
      <c r="X102" s="47">
        <f>SUM(S102:W102)</f>
        <v>0</v>
      </c>
      <c r="Y102" s="265">
        <f>'[9]NAW3 - Asset Repl - ENWL'!Y99</f>
        <v>0</v>
      </c>
      <c r="Z102" s="265">
        <f>'[9]NAW3 - Asset Repl - ENWL'!Z99</f>
        <v>0</v>
      </c>
      <c r="AA102" s="265">
        <f>'[9]NAW3 - Asset Repl - ENWL'!AA99</f>
        <v>0</v>
      </c>
      <c r="AB102" s="265">
        <f>'[9]NAW3 - Asset Repl - ENWL'!AB99</f>
        <v>0</v>
      </c>
      <c r="AC102" s="265">
        <f>'[9]NAW3 - Asset Repl - ENWL'!AC99</f>
        <v>0</v>
      </c>
      <c r="AD102" s="47">
        <f>SUM(Y102:AC102)</f>
        <v>0</v>
      </c>
      <c r="AE102" s="265">
        <f>'[9]NAW3 - Asset Repl - ENWL'!AE99</f>
        <v>0</v>
      </c>
      <c r="AF102" s="265">
        <f>'[9]NAW3 - Asset Repl - ENWL'!AF99</f>
        <v>0</v>
      </c>
      <c r="AG102" s="265">
        <f>'[9]NAW3 - Asset Repl - ENWL'!AG99</f>
        <v>0</v>
      </c>
      <c r="AH102" s="265">
        <f>'[9]NAW3 - Asset Repl - ENWL'!AH99</f>
        <v>0</v>
      </c>
      <c r="AI102" s="265">
        <f>'[9]NAW3 - Asset Repl - ENWL'!AI99</f>
        <v>0</v>
      </c>
      <c r="AJ102" s="47">
        <f>SUM(AE102:AI102)</f>
        <v>0</v>
      </c>
      <c r="AK102" s="265">
        <f>'[9]NAW3 - Asset Repl - ENWL'!AK99</f>
        <v>0</v>
      </c>
      <c r="AL102" s="265">
        <f>'[9]NAW3 - Asset Repl - ENWL'!AL99</f>
        <v>0</v>
      </c>
      <c r="AM102" s="265">
        <f>'[9]NAW3 - Asset Repl - ENWL'!AM99</f>
        <v>0</v>
      </c>
      <c r="AN102" s="265">
        <f>'[9]NAW3 - Asset Repl - ENWL'!AN99</f>
        <v>0</v>
      </c>
      <c r="AO102" s="265">
        <f>'[9]NAW3 - Asset Repl - ENWL'!AO99</f>
        <v>0</v>
      </c>
      <c r="AP102" s="47">
        <f>SUM(AK102:AO102)</f>
        <v>0</v>
      </c>
      <c r="BB102" s="255"/>
      <c r="BC102" s="255"/>
      <c r="BD102" s="46" t="s">
        <v>30</v>
      </c>
      <c r="BE102" s="267">
        <f>'ENWL - HI Probs. of Failure '!O$29</f>
        <v>0</v>
      </c>
      <c r="BF102" s="267">
        <f>'ENWL - HI Probs. of Failure '!P$29</f>
        <v>0</v>
      </c>
      <c r="BG102" s="267">
        <f>'ENWL - HI Probs. of Failure '!Q$29</f>
        <v>0</v>
      </c>
      <c r="BH102" s="267">
        <f>'ENWL - HI Probs. of Failure '!R$29</f>
        <v>0</v>
      </c>
      <c r="BI102" s="267">
        <f>'ENWL - HI Probs. of Failure '!S$29</f>
        <v>0</v>
      </c>
      <c r="BJ102" s="142"/>
      <c r="BK102" s="255"/>
      <c r="BL102" s="46" t="s">
        <v>30</v>
      </c>
      <c r="BM102" s="274">
        <f>IFERROR($BM4*'ENWL - Ave Crit'!$Q$29,0)</f>
        <v>0</v>
      </c>
      <c r="BN102" s="274">
        <f>IFERROR($BM4*'ENWL - Ave Crit'!$Q$29,0)</f>
        <v>0</v>
      </c>
      <c r="BO102" s="274">
        <f>IFERROR($BM4*'ENWL - Ave Crit'!$Q$29,0)</f>
        <v>0</v>
      </c>
      <c r="BP102" s="274">
        <f>IFERROR($BM4*'ENWL - Ave Crit'!$Q$29,0)</f>
        <v>0</v>
      </c>
      <c r="BQ102" s="274">
        <f>IFERROR($BM4*'ENWL - Ave Crit'!$Q$29,0)</f>
        <v>0</v>
      </c>
      <c r="BR102" s="142"/>
      <c r="BS102" s="255"/>
      <c r="BT102" s="46" t="s">
        <v>30</v>
      </c>
      <c r="BU102" s="16" t="str">
        <f t="shared" si="94"/>
        <v/>
      </c>
      <c r="BV102" s="16" t="str">
        <f t="shared" si="95"/>
        <v/>
      </c>
      <c r="BW102" s="16" t="str">
        <f t="shared" si="96"/>
        <v/>
      </c>
      <c r="BX102" s="16" t="str">
        <f t="shared" si="97"/>
        <v/>
      </c>
      <c r="BY102" s="16" t="str">
        <f t="shared" si="98"/>
        <v/>
      </c>
      <c r="BZ102" s="255"/>
      <c r="CA102" s="255"/>
      <c r="CB102" s="46" t="s">
        <v>30</v>
      </c>
      <c r="CC102" s="269" t="str">
        <f>IF(BU102="","",M102*BU102)</f>
        <v/>
      </c>
      <c r="CD102" s="269" t="str">
        <f t="shared" si="125"/>
        <v/>
      </c>
      <c r="CE102" s="269" t="str">
        <f t="shared" si="125"/>
        <v/>
      </c>
      <c r="CF102" s="269" t="str">
        <f t="shared" si="125"/>
        <v/>
      </c>
      <c r="CG102" s="269" t="str">
        <f t="shared" si="125"/>
        <v/>
      </c>
      <c r="CH102" s="271">
        <f t="shared" si="112"/>
        <v>0</v>
      </c>
      <c r="CI102" s="272"/>
      <c r="CJ102" s="272"/>
      <c r="CK102" s="269" t="str">
        <f t="shared" si="126"/>
        <v/>
      </c>
      <c r="CL102" s="269" t="str">
        <f t="shared" si="126"/>
        <v/>
      </c>
      <c r="CM102" s="269" t="str">
        <f t="shared" si="126"/>
        <v/>
      </c>
      <c r="CN102" s="269" t="str">
        <f t="shared" si="126"/>
        <v/>
      </c>
      <c r="CO102" s="269" t="str">
        <f t="shared" si="126"/>
        <v/>
      </c>
      <c r="CP102" s="271">
        <f t="shared" si="90"/>
        <v>0</v>
      </c>
      <c r="CS102" s="269" t="str">
        <f>IF(BU102="","",Y102*BU102)</f>
        <v/>
      </c>
      <c r="CT102" s="269" t="str">
        <f t="shared" si="127"/>
        <v/>
      </c>
      <c r="CU102" s="269" t="str">
        <f t="shared" si="127"/>
        <v/>
      </c>
      <c r="CV102" s="269" t="str">
        <f t="shared" si="127"/>
        <v/>
      </c>
      <c r="CW102" s="269" t="str">
        <f t="shared" si="127"/>
        <v/>
      </c>
      <c r="CX102" s="271">
        <f t="shared" si="91"/>
        <v>0</v>
      </c>
      <c r="DA102" s="269" t="str">
        <f>IF(BU102="","",(S102+Y102)*BU102)</f>
        <v/>
      </c>
      <c r="DB102" s="269" t="str">
        <f t="shared" si="128"/>
        <v/>
      </c>
      <c r="DC102" s="269" t="str">
        <f t="shared" si="128"/>
        <v/>
      </c>
      <c r="DD102" s="269" t="str">
        <f t="shared" si="128"/>
        <v/>
      </c>
      <c r="DE102" s="269" t="str">
        <f t="shared" si="128"/>
        <v/>
      </c>
      <c r="DF102" s="271">
        <f t="shared" si="92"/>
        <v>0</v>
      </c>
      <c r="DI102" s="269" t="str">
        <f>IF(BU102="","",AK102*BU102)</f>
        <v/>
      </c>
      <c r="DJ102" s="269" t="str">
        <f t="shared" si="129"/>
        <v/>
      </c>
      <c r="DK102" s="269" t="str">
        <f t="shared" si="129"/>
        <v/>
      </c>
      <c r="DL102" s="269" t="str">
        <f t="shared" si="129"/>
        <v/>
      </c>
      <c r="DM102" s="269" t="str">
        <f t="shared" si="129"/>
        <v/>
      </c>
      <c r="DN102" s="271">
        <f t="shared" si="99"/>
        <v>0</v>
      </c>
      <c r="DQ102" s="269" t="str">
        <f>IF(BU102="","",(AE102+AK102)*BU102)</f>
        <v/>
      </c>
      <c r="DR102" s="269" t="str">
        <f t="shared" si="130"/>
        <v/>
      </c>
      <c r="DS102" s="269" t="str">
        <f t="shared" si="130"/>
        <v/>
      </c>
      <c r="DT102" s="269" t="str">
        <f t="shared" si="130"/>
        <v/>
      </c>
      <c r="DU102" s="269" t="str">
        <f t="shared" si="130"/>
        <v/>
      </c>
      <c r="DV102" s="271">
        <f t="shared" si="93"/>
        <v>0</v>
      </c>
    </row>
    <row r="103" spans="1:126" ht="25.5" hidden="1" customHeight="1">
      <c r="A103" s="232"/>
      <c r="B103" s="157"/>
      <c r="C103" s="43"/>
      <c r="D103" s="44">
        <f>L103</f>
        <v>0</v>
      </c>
      <c r="E103" s="45">
        <f>D103+SUM(AE103:AI103)</f>
        <v>0</v>
      </c>
      <c r="F103" s="46" t="s">
        <v>31</v>
      </c>
      <c r="G103" s="265">
        <f>'[9]NAW3 - Asset Repl - ENWL'!G100</f>
        <v>0</v>
      </c>
      <c r="H103" s="265">
        <f>'[9]NAW3 - Asset Repl - ENWL'!H100</f>
        <v>0</v>
      </c>
      <c r="I103" s="265">
        <f>'[9]NAW3 - Asset Repl - ENWL'!I100</f>
        <v>0</v>
      </c>
      <c r="J103" s="265">
        <f>'[9]NAW3 - Asset Repl - ENWL'!J100</f>
        <v>0</v>
      </c>
      <c r="K103" s="265">
        <f>'[9]NAW3 - Asset Repl - ENWL'!K100</f>
        <v>0</v>
      </c>
      <c r="L103" s="47">
        <f>SUM(G103:K103)</f>
        <v>0</v>
      </c>
      <c r="M103" s="265">
        <f>'[9]NAW3 - Asset Repl - ENWL'!M100</f>
        <v>0</v>
      </c>
      <c r="N103" s="265">
        <f>'[9]NAW3 - Asset Repl - ENWL'!N100</f>
        <v>0</v>
      </c>
      <c r="O103" s="265">
        <f>'[9]NAW3 - Asset Repl - ENWL'!O100</f>
        <v>0</v>
      </c>
      <c r="P103" s="265">
        <f>'[9]NAW3 - Asset Repl - ENWL'!P100</f>
        <v>0</v>
      </c>
      <c r="Q103" s="265">
        <f>'[9]NAW3 - Asset Repl - ENWL'!Q100</f>
        <v>0</v>
      </c>
      <c r="R103" s="47">
        <f>SUM(M103:Q103)</f>
        <v>0</v>
      </c>
      <c r="S103" s="265">
        <f>'[9]NAW3 - Asset Repl - ENWL'!S100</f>
        <v>0</v>
      </c>
      <c r="T103" s="265">
        <f>'[9]NAW3 - Asset Repl - ENWL'!T100</f>
        <v>0</v>
      </c>
      <c r="U103" s="265">
        <f>'[9]NAW3 - Asset Repl - ENWL'!U100</f>
        <v>0</v>
      </c>
      <c r="V103" s="265">
        <f>'[9]NAW3 - Asset Repl - ENWL'!V100</f>
        <v>0</v>
      </c>
      <c r="W103" s="265">
        <f>'[9]NAW3 - Asset Repl - ENWL'!W100</f>
        <v>0</v>
      </c>
      <c r="X103" s="47">
        <f>SUM(S103:W103)</f>
        <v>0</v>
      </c>
      <c r="Y103" s="265">
        <f>'[9]NAW3 - Asset Repl - ENWL'!Y100</f>
        <v>0</v>
      </c>
      <c r="Z103" s="265">
        <f>'[9]NAW3 - Asset Repl - ENWL'!Z100</f>
        <v>0</v>
      </c>
      <c r="AA103" s="265">
        <f>'[9]NAW3 - Asset Repl - ENWL'!AA100</f>
        <v>0</v>
      </c>
      <c r="AB103" s="265">
        <f>'[9]NAW3 - Asset Repl - ENWL'!AB100</f>
        <v>0</v>
      </c>
      <c r="AC103" s="265">
        <f>'[9]NAW3 - Asset Repl - ENWL'!AC100</f>
        <v>0</v>
      </c>
      <c r="AD103" s="47">
        <f>SUM(Y103:AC103)</f>
        <v>0</v>
      </c>
      <c r="AE103" s="265">
        <f>'[9]NAW3 - Asset Repl - ENWL'!AE100</f>
        <v>0</v>
      </c>
      <c r="AF103" s="265">
        <f>'[9]NAW3 - Asset Repl - ENWL'!AF100</f>
        <v>0</v>
      </c>
      <c r="AG103" s="265">
        <f>'[9]NAW3 - Asset Repl - ENWL'!AG100</f>
        <v>0</v>
      </c>
      <c r="AH103" s="265">
        <f>'[9]NAW3 - Asset Repl - ENWL'!AH100</f>
        <v>0</v>
      </c>
      <c r="AI103" s="265">
        <f>'[9]NAW3 - Asset Repl - ENWL'!AI100</f>
        <v>0</v>
      </c>
      <c r="AJ103" s="47">
        <f>SUM(AE103:AI103)</f>
        <v>0</v>
      </c>
      <c r="AK103" s="265">
        <f>'[9]NAW3 - Asset Repl - ENWL'!AK100</f>
        <v>0</v>
      </c>
      <c r="AL103" s="265">
        <f>'[9]NAW3 - Asset Repl - ENWL'!AL100</f>
        <v>0</v>
      </c>
      <c r="AM103" s="265">
        <f>'[9]NAW3 - Asset Repl - ENWL'!AM100</f>
        <v>0</v>
      </c>
      <c r="AN103" s="265">
        <f>'[9]NAW3 - Asset Repl - ENWL'!AN100</f>
        <v>0</v>
      </c>
      <c r="AO103" s="265">
        <f>'[9]NAW3 - Asset Repl - ENWL'!AO100</f>
        <v>0</v>
      </c>
      <c r="AP103" s="47">
        <f>SUM(AK103:AO103)</f>
        <v>0</v>
      </c>
      <c r="BB103" s="255"/>
      <c r="BC103" s="255"/>
      <c r="BD103" s="46" t="s">
        <v>31</v>
      </c>
      <c r="BE103" s="267">
        <f>'ENWL - HI Probs. of Failure '!O$29</f>
        <v>0</v>
      </c>
      <c r="BF103" s="267">
        <f>'ENWL - HI Probs. of Failure '!P$29</f>
        <v>0</v>
      </c>
      <c r="BG103" s="267">
        <f>'ENWL - HI Probs. of Failure '!Q$29</f>
        <v>0</v>
      </c>
      <c r="BH103" s="267">
        <f>'ENWL - HI Probs. of Failure '!R$29</f>
        <v>0</v>
      </c>
      <c r="BI103" s="267">
        <f>'ENWL - HI Probs. of Failure '!S$29</f>
        <v>0</v>
      </c>
      <c r="BJ103" s="142"/>
      <c r="BK103" s="255"/>
      <c r="BL103" s="46" t="s">
        <v>31</v>
      </c>
      <c r="BM103" s="274">
        <f>IFERROR($BM5*'ENWL - Ave Crit'!$Q$29,0)</f>
        <v>0</v>
      </c>
      <c r="BN103" s="274">
        <f>IFERROR($BM5*'ENWL - Ave Crit'!$Q$29,0)</f>
        <v>0</v>
      </c>
      <c r="BO103" s="274">
        <f>IFERROR($BM5*'ENWL - Ave Crit'!$Q$29,0)</f>
        <v>0</v>
      </c>
      <c r="BP103" s="274">
        <f>IFERROR($BM5*'ENWL - Ave Crit'!$Q$29,0)</f>
        <v>0</v>
      </c>
      <c r="BQ103" s="274">
        <f>IFERROR($BM5*'ENWL - Ave Crit'!$Q$29,0)</f>
        <v>0</v>
      </c>
      <c r="BR103" s="142"/>
      <c r="BS103" s="255"/>
      <c r="BT103" s="46" t="s">
        <v>31</v>
      </c>
      <c r="BU103" s="16" t="str">
        <f t="shared" si="94"/>
        <v/>
      </c>
      <c r="BV103" s="16" t="str">
        <f t="shared" si="95"/>
        <v/>
      </c>
      <c r="BW103" s="16" t="str">
        <f t="shared" si="96"/>
        <v/>
      </c>
      <c r="BX103" s="16" t="str">
        <f t="shared" si="97"/>
        <v/>
      </c>
      <c r="BY103" s="16" t="str">
        <f t="shared" si="98"/>
        <v/>
      </c>
      <c r="BZ103" s="255"/>
      <c r="CA103" s="255"/>
      <c r="CB103" s="46" t="s">
        <v>31</v>
      </c>
      <c r="CC103" s="269" t="str">
        <f>IF(BU103="","",M103*BU103)</f>
        <v/>
      </c>
      <c r="CD103" s="269" t="str">
        <f t="shared" si="125"/>
        <v/>
      </c>
      <c r="CE103" s="269" t="str">
        <f t="shared" si="125"/>
        <v/>
      </c>
      <c r="CF103" s="269" t="str">
        <f t="shared" si="125"/>
        <v/>
      </c>
      <c r="CG103" s="269" t="str">
        <f t="shared" si="125"/>
        <v/>
      </c>
      <c r="CH103" s="271">
        <f t="shared" si="112"/>
        <v>0</v>
      </c>
      <c r="CI103" s="272"/>
      <c r="CJ103" s="272"/>
      <c r="CK103" s="269" t="str">
        <f t="shared" si="126"/>
        <v/>
      </c>
      <c r="CL103" s="269" t="str">
        <f t="shared" si="126"/>
        <v/>
      </c>
      <c r="CM103" s="269" t="str">
        <f t="shared" si="126"/>
        <v/>
      </c>
      <c r="CN103" s="269" t="str">
        <f t="shared" si="126"/>
        <v/>
      </c>
      <c r="CO103" s="269" t="str">
        <f t="shared" si="126"/>
        <v/>
      </c>
      <c r="CP103" s="271">
        <f t="shared" si="90"/>
        <v>0</v>
      </c>
      <c r="CS103" s="269" t="str">
        <f>IF(BU103="","",Y103*BU103)</f>
        <v/>
      </c>
      <c r="CT103" s="269" t="str">
        <f t="shared" si="127"/>
        <v/>
      </c>
      <c r="CU103" s="269" t="str">
        <f t="shared" si="127"/>
        <v/>
      </c>
      <c r="CV103" s="269" t="str">
        <f t="shared" si="127"/>
        <v/>
      </c>
      <c r="CW103" s="269" t="str">
        <f t="shared" si="127"/>
        <v/>
      </c>
      <c r="CX103" s="271">
        <f t="shared" si="91"/>
        <v>0</v>
      </c>
      <c r="DA103" s="269" t="str">
        <f>IF(BU103="","",(S103+Y103)*BU103)</f>
        <v/>
      </c>
      <c r="DB103" s="269" t="str">
        <f t="shared" si="128"/>
        <v/>
      </c>
      <c r="DC103" s="269" t="str">
        <f t="shared" si="128"/>
        <v/>
      </c>
      <c r="DD103" s="269" t="str">
        <f t="shared" si="128"/>
        <v/>
      </c>
      <c r="DE103" s="269" t="str">
        <f t="shared" si="128"/>
        <v/>
      </c>
      <c r="DF103" s="271">
        <f t="shared" si="92"/>
        <v>0</v>
      </c>
      <c r="DI103" s="269" t="str">
        <f>IF(BU103="","",AK103*BU103)</f>
        <v/>
      </c>
      <c r="DJ103" s="269" t="str">
        <f t="shared" si="129"/>
        <v/>
      </c>
      <c r="DK103" s="269" t="str">
        <f t="shared" si="129"/>
        <v/>
      </c>
      <c r="DL103" s="269" t="str">
        <f t="shared" si="129"/>
        <v/>
      </c>
      <c r="DM103" s="269" t="str">
        <f t="shared" si="129"/>
        <v/>
      </c>
      <c r="DN103" s="271">
        <f t="shared" si="99"/>
        <v>0</v>
      </c>
      <c r="DQ103" s="269" t="str">
        <f>IF(BU103="","",(AE103+AK103)*BU103)</f>
        <v/>
      </c>
      <c r="DR103" s="269" t="str">
        <f t="shared" si="130"/>
        <v/>
      </c>
      <c r="DS103" s="269" t="str">
        <f t="shared" si="130"/>
        <v/>
      </c>
      <c r="DT103" s="269" t="str">
        <f t="shared" si="130"/>
        <v/>
      </c>
      <c r="DU103" s="269" t="str">
        <f t="shared" si="130"/>
        <v/>
      </c>
      <c r="DV103" s="271">
        <f t="shared" si="93"/>
        <v>0</v>
      </c>
    </row>
    <row r="104" spans="1:126" ht="25.5" hidden="1" customHeight="1" thickBot="1">
      <c r="A104" s="232"/>
      <c r="B104" s="48"/>
      <c r="C104" s="49"/>
      <c r="D104" s="50">
        <f>SUM(D100:D103)</f>
        <v>0</v>
      </c>
      <c r="E104" s="51">
        <f>SUM(E100:E103)</f>
        <v>0</v>
      </c>
      <c r="F104" s="52"/>
      <c r="G104" s="53">
        <f>SUM(G100:G103)</f>
        <v>0</v>
      </c>
      <c r="H104" s="54">
        <f>SUM(H100:H103)</f>
        <v>0</v>
      </c>
      <c r="I104" s="54">
        <f>SUM(I100:I103)</f>
        <v>0</v>
      </c>
      <c r="J104" s="54">
        <f>SUM(J100:J103)</f>
        <v>0</v>
      </c>
      <c r="K104" s="54">
        <f>SUM(K100:K103)</f>
        <v>0</v>
      </c>
      <c r="L104" s="55"/>
      <c r="M104" s="53">
        <f>SUM(M100:M103)</f>
        <v>0</v>
      </c>
      <c r="N104" s="54">
        <f>SUM(N100:N103)</f>
        <v>0</v>
      </c>
      <c r="O104" s="54">
        <f>SUM(O100:O103)</f>
        <v>0</v>
      </c>
      <c r="P104" s="54">
        <f>SUM(P100:P103)</f>
        <v>0</v>
      </c>
      <c r="Q104" s="54">
        <f>SUM(Q100:Q103)</f>
        <v>0</v>
      </c>
      <c r="R104" s="55"/>
      <c r="S104" s="53">
        <f>SUM(S100:S103)</f>
        <v>0</v>
      </c>
      <c r="T104" s="54">
        <f>SUM(T100:T103)</f>
        <v>0</v>
      </c>
      <c r="U104" s="54">
        <f>SUM(U100:U103)</f>
        <v>0</v>
      </c>
      <c r="V104" s="54">
        <f>SUM(V100:V103)</f>
        <v>0</v>
      </c>
      <c r="W104" s="54">
        <f>SUM(W100:W103)</f>
        <v>0</v>
      </c>
      <c r="X104" s="55"/>
      <c r="Y104" s="53">
        <f>SUM(Y100:Y103)</f>
        <v>0</v>
      </c>
      <c r="Z104" s="54">
        <f>SUM(Z100:Z103)</f>
        <v>0</v>
      </c>
      <c r="AA104" s="54">
        <f>SUM(AA100:AA103)</f>
        <v>0</v>
      </c>
      <c r="AB104" s="54">
        <f>SUM(AB100:AB103)</f>
        <v>0</v>
      </c>
      <c r="AC104" s="54">
        <f>SUM(AC100:AC103)</f>
        <v>0</v>
      </c>
      <c r="AD104" s="55"/>
      <c r="AE104" s="53">
        <f>SUM(AE100:AE103)</f>
        <v>0</v>
      </c>
      <c r="AF104" s="54">
        <f>SUM(AF100:AF103)</f>
        <v>0</v>
      </c>
      <c r="AG104" s="54">
        <f>SUM(AG100:AG103)</f>
        <v>0</v>
      </c>
      <c r="AH104" s="54">
        <f>SUM(AH100:AH103)</f>
        <v>0</v>
      </c>
      <c r="AI104" s="54">
        <f>SUM(AI100:AI103)</f>
        <v>0</v>
      </c>
      <c r="AJ104" s="55"/>
      <c r="AK104" s="53">
        <f>SUM(AK100:AK103)</f>
        <v>0</v>
      </c>
      <c r="AL104" s="54">
        <f>SUM(AL100:AL103)</f>
        <v>0</v>
      </c>
      <c r="AM104" s="54">
        <f>SUM(AM100:AM103)</f>
        <v>0</v>
      </c>
      <c r="AN104" s="54">
        <f>SUM(AN100:AN103)</f>
        <v>0</v>
      </c>
      <c r="AO104" s="54">
        <f>SUM(AO100:AO103)</f>
        <v>0</v>
      </c>
      <c r="AP104" s="55"/>
      <c r="BB104" s="255"/>
      <c r="BC104" s="255"/>
      <c r="BD104" s="52"/>
      <c r="BE104" s="139"/>
      <c r="BF104" s="140"/>
      <c r="BG104" s="140"/>
      <c r="BH104" s="140"/>
      <c r="BI104" s="140"/>
      <c r="BJ104" s="55"/>
      <c r="BK104" s="255"/>
      <c r="BL104" s="52"/>
      <c r="BM104" s="139"/>
      <c r="BN104" s="140"/>
      <c r="BO104" s="140"/>
      <c r="BP104" s="140"/>
      <c r="BQ104" s="140"/>
      <c r="BR104" s="55"/>
      <c r="BS104" s="255"/>
      <c r="BT104" s="52"/>
      <c r="BU104" s="16" t="str">
        <f t="shared" si="94"/>
        <v/>
      </c>
      <c r="BV104" s="16" t="str">
        <f t="shared" si="95"/>
        <v/>
      </c>
      <c r="BW104" s="16" t="str">
        <f t="shared" si="96"/>
        <v/>
      </c>
      <c r="BX104" s="16" t="str">
        <f t="shared" si="97"/>
        <v/>
      </c>
      <c r="BY104" s="16" t="str">
        <f t="shared" si="98"/>
        <v/>
      </c>
      <c r="BZ104" s="255"/>
      <c r="CA104" s="255"/>
      <c r="CB104" s="52"/>
      <c r="CC104" s="269">
        <f>SUM(CC100:CC103)</f>
        <v>0</v>
      </c>
      <c r="CD104" s="269">
        <f>SUM(CD100:CD103)</f>
        <v>0</v>
      </c>
      <c r="CE104" s="269">
        <f>SUM(CE100:CE103)</f>
        <v>0</v>
      </c>
      <c r="CF104" s="269">
        <f>SUM(CF100:CF103)</f>
        <v>0</v>
      </c>
      <c r="CG104" s="269">
        <f>SUM(CG100:CG103)</f>
        <v>0</v>
      </c>
      <c r="CH104" s="271">
        <f t="shared" si="112"/>
        <v>0</v>
      </c>
      <c r="CI104" s="272"/>
      <c r="CJ104" s="272"/>
      <c r="CK104" s="269">
        <f>SUM(CK100:CK103)</f>
        <v>0</v>
      </c>
      <c r="CL104" s="269">
        <f>SUM(CL100:CL103)</f>
        <v>0</v>
      </c>
      <c r="CM104" s="269">
        <f>SUM(CM100:CM103)</f>
        <v>0</v>
      </c>
      <c r="CN104" s="269">
        <f>SUM(CN100:CN103)</f>
        <v>0</v>
      </c>
      <c r="CO104" s="269">
        <f>SUM(CO100:CO103)</f>
        <v>0</v>
      </c>
      <c r="CP104" s="271">
        <f t="shared" si="90"/>
        <v>0</v>
      </c>
      <c r="CS104" s="269">
        <f>SUM(CS100:CS103)</f>
        <v>0</v>
      </c>
      <c r="CT104" s="269">
        <f>SUM(CT100:CT103)</f>
        <v>0</v>
      </c>
      <c r="CU104" s="269">
        <f>SUM(CU100:CU103)</f>
        <v>0</v>
      </c>
      <c r="CV104" s="269">
        <f>SUM(CV100:CV103)</f>
        <v>0</v>
      </c>
      <c r="CW104" s="269">
        <f>SUM(CW100:CW103)</f>
        <v>0</v>
      </c>
      <c r="CX104" s="271">
        <f t="shared" si="91"/>
        <v>0</v>
      </c>
      <c r="DA104" s="269">
        <f>SUM(DA100:DA103)</f>
        <v>0</v>
      </c>
      <c r="DB104" s="269">
        <f>SUM(DB100:DB103)</f>
        <v>0</v>
      </c>
      <c r="DC104" s="269">
        <f>SUM(DC100:DC103)</f>
        <v>0</v>
      </c>
      <c r="DD104" s="269">
        <f>SUM(DD100:DD103)</f>
        <v>0</v>
      </c>
      <c r="DE104" s="269">
        <f>SUM(DE100:DE103)</f>
        <v>0</v>
      </c>
      <c r="DF104" s="271">
        <f t="shared" si="92"/>
        <v>0</v>
      </c>
      <c r="DI104" s="269">
        <f>SUM(DI100:DI103)</f>
        <v>0</v>
      </c>
      <c r="DJ104" s="269">
        <f>SUM(DJ100:DJ103)</f>
        <v>0</v>
      </c>
      <c r="DK104" s="269">
        <f>SUM(DK100:DK103)</f>
        <v>0</v>
      </c>
      <c r="DL104" s="269">
        <f>SUM(DL100:DL103)</f>
        <v>0</v>
      </c>
      <c r="DM104" s="269">
        <f>SUM(DM100:DM103)</f>
        <v>0</v>
      </c>
      <c r="DN104" s="271">
        <f t="shared" si="99"/>
        <v>0</v>
      </c>
      <c r="DQ104" s="269">
        <f>SUM(DQ100:DQ103)</f>
        <v>0</v>
      </c>
      <c r="DR104" s="269">
        <f>SUM(DR100:DR103)</f>
        <v>0</v>
      </c>
      <c r="DS104" s="269">
        <f>SUM(DS100:DS103)</f>
        <v>0</v>
      </c>
      <c r="DT104" s="269">
        <f>SUM(DT100:DT103)</f>
        <v>0</v>
      </c>
      <c r="DU104" s="269">
        <f>SUM(DU100:DU103)</f>
        <v>0</v>
      </c>
      <c r="DV104" s="271">
        <f t="shared" si="93"/>
        <v>0</v>
      </c>
    </row>
    <row r="105" spans="1:126" ht="25.5" customHeight="1" thickBot="1">
      <c r="A105" s="260"/>
      <c r="B105" s="260"/>
      <c r="C105" s="260"/>
      <c r="D105" s="260"/>
      <c r="E105" s="260"/>
      <c r="F105" s="260"/>
      <c r="G105" s="260"/>
      <c r="H105" s="260"/>
      <c r="I105" s="260"/>
      <c r="J105" s="260"/>
      <c r="K105" s="260"/>
      <c r="L105" s="260"/>
      <c r="M105" s="260"/>
      <c r="N105" s="260"/>
      <c r="O105" s="260"/>
      <c r="P105" s="260"/>
      <c r="Q105" s="260"/>
      <c r="R105" s="260"/>
      <c r="S105" s="260"/>
      <c r="T105" s="260"/>
      <c r="U105" s="260"/>
      <c r="V105" s="260"/>
      <c r="W105" s="260"/>
      <c r="X105" s="260"/>
      <c r="BB105" s="255"/>
      <c r="BC105" s="255"/>
      <c r="BK105" s="255"/>
      <c r="BS105" s="255"/>
      <c r="BU105" s="16" t="str">
        <f t="shared" si="94"/>
        <v/>
      </c>
      <c r="BV105" s="16" t="str">
        <f t="shared" si="95"/>
        <v/>
      </c>
      <c r="BW105" s="16" t="str">
        <f t="shared" si="96"/>
        <v/>
      </c>
      <c r="BX105" s="16" t="str">
        <f t="shared" si="97"/>
        <v/>
      </c>
      <c r="BY105" s="16" t="str">
        <f t="shared" si="98"/>
        <v/>
      </c>
      <c r="BZ105" s="255"/>
      <c r="CA105" s="255"/>
      <c r="CC105" s="271">
        <f>SUM(CC104,CC99,CC94,CC89,CC84,CC79,CC74,CC69,CC64,CC59)</f>
        <v>1671874.1523223342</v>
      </c>
      <c r="CD105" s="271">
        <f>SUM(CD104,CD99,CD94,CD89,CD84,CD79,CD74,CD69,CD64,CD59)</f>
        <v>741477.42091447429</v>
      </c>
      <c r="CE105" s="271">
        <f>SUM(CE104,CE99,CE94,CE89,CE84,CE79,CE74,CE69,CE64,CE59)</f>
        <v>4072208.4228651435</v>
      </c>
      <c r="CF105" s="271">
        <f>SUM(CF104,CF99,CF94,CF89,CF84,CF79,CF74,CF69,CF64,CF59)</f>
        <v>2425824.9133018195</v>
      </c>
      <c r="CG105" s="271">
        <f>SUM(CG104,CG99,CG94,CG89,CG84,CG79,CG74,CG69,CG64,CG59)</f>
        <v>1900864.4855079367</v>
      </c>
      <c r="CH105" s="271">
        <f t="shared" si="112"/>
        <v>10812249.394911708</v>
      </c>
      <c r="CI105" s="272"/>
      <c r="CJ105" s="272"/>
      <c r="CK105" s="271">
        <f>SUM(CK104,CK99,CK94,CK89,CK84,CK79,CK74,CK69,CK64,CK59)</f>
        <v>1671874.1523223342</v>
      </c>
      <c r="CL105" s="271">
        <f>SUM(CL104,CL99,CL94,CL89,CL84,CL79,CL74,CL69,CL64,CL59)</f>
        <v>741477.42091447429</v>
      </c>
      <c r="CM105" s="271">
        <f>SUM(CM104,CM99,CM94,CM89,CM84,CM79,CM74,CM69,CM64,CM59)</f>
        <v>4072208.4228651435</v>
      </c>
      <c r="CN105" s="271">
        <f>SUM(CN104,CN99,CN94,CN89,CN84,CN79,CN74,CN69,CN64,CN59)</f>
        <v>2425824.9133018195</v>
      </c>
      <c r="CO105" s="271">
        <f>SUM(CO104,CO99,CO94,CO89,CO84,CO79,CO74,CO69,CO64,CO59)</f>
        <v>1900864.4855079367</v>
      </c>
      <c r="CP105" s="271">
        <f t="shared" si="90"/>
        <v>10812249.394911708</v>
      </c>
      <c r="CS105" s="271">
        <f>SUM(CS104,CS99,CS94,CS89,CS84,CS79,CS74,CS69,CS64,CS59)</f>
        <v>1511158.4278144762</v>
      </c>
      <c r="CT105" s="271">
        <f>SUM(CT104,CT99,CT94,CT89,CT84,CT79,CT74,CT69,CT64,CT59)</f>
        <v>601150.51315831218</v>
      </c>
      <c r="CU105" s="271">
        <f>SUM(CU104,CU99,CU94,CU89,CU84,CU79,CU74,CU69,CU64,CU59)</f>
        <v>1759399.1341913601</v>
      </c>
      <c r="CV105" s="271">
        <f>SUM(CV104,CV99,CV94,CV89,CV84,CV79,CV74,CV69,CV64,CV59)</f>
        <v>6269504.2793175885</v>
      </c>
      <c r="CW105" s="271">
        <f>SUM(CW104,CW99,CW94,CW89,CW84,CW79,CW74,CW69,CW64,CW59)</f>
        <v>4220554.8124267878</v>
      </c>
      <c r="CX105" s="271">
        <f t="shared" si="91"/>
        <v>14361767.166908525</v>
      </c>
      <c r="DA105" s="271">
        <f>SUM(DA104,DA99,DA94,DA89,DA84,DA79,DA74,DA69,DA64,DA59)</f>
        <v>1698143.2930665829</v>
      </c>
      <c r="DB105" s="271">
        <f>SUM(DB104,DB99,DB94,DB89,DB84,DB79,DB74,DB69,DB64,DB59)</f>
        <v>599119.88215465262</v>
      </c>
      <c r="DC105" s="271">
        <f>SUM(DC104,DC99,DC94,DC89,DC84,DC79,DC74,DC69,DC64,DC59)</f>
        <v>1716077.173578623</v>
      </c>
      <c r="DD105" s="271">
        <f>SUM(DD104,DD99,DD94,DD89,DD84,DD79,DD74,DD69,DD64,DD59)</f>
        <v>6060153.1733295918</v>
      </c>
      <c r="DE105" s="271">
        <f>SUM(DE104,DE99,DE94,DE89,DE84,DE79,DE74,DE69,DE64,DE59)</f>
        <v>2737254.0831670356</v>
      </c>
      <c r="DF105" s="271">
        <f t="shared" si="92"/>
        <v>12810747.605296485</v>
      </c>
      <c r="DI105" s="271">
        <f>SUM(DI104,DI99,DI94,DI89,DI84,DI79,DI74,DI69,DI64,DI59)</f>
        <v>1284718.3399149256</v>
      </c>
      <c r="DJ105" s="271">
        <f>SUM(DJ104,DJ99,DJ94,DJ89,DJ84,DJ79,DJ74,DJ69,DJ64,DJ59)</f>
        <v>582409.73134727112</v>
      </c>
      <c r="DK105" s="271">
        <f>SUM(DK104,DK99,DK94,DK89,DK84,DK79,DK74,DK69,DK64,DK59)</f>
        <v>828932.73158072121</v>
      </c>
      <c r="DL105" s="271">
        <f>SUM(DL104,DL99,DL94,DL89,DL84,DL79,DL74,DL69,DL64,DL59)</f>
        <v>7197364.4841887578</v>
      </c>
      <c r="DM105" s="271">
        <f>SUM(DM104,DM99,DM94,DM89,DM84,DM79,DM74,DM69,DM64,DM59)</f>
        <v>7969070.0717845215</v>
      </c>
      <c r="DN105" s="271">
        <f t="shared" si="99"/>
        <v>17862495.358816199</v>
      </c>
      <c r="DQ105" s="271">
        <f>SUM(DQ104,DQ99,DQ94,DQ89,DQ84,DQ79,DQ74,DQ69,DQ64,DQ59)</f>
        <v>1658688.070419139</v>
      </c>
      <c r="DR105" s="271">
        <f>SUM(DR104,DR99,DR94,DR89,DR84,DR79,DR74,DR69,DR64,DR59)</f>
        <v>578348.46933995222</v>
      </c>
      <c r="DS105" s="271">
        <f>SUM(DS104,DS99,DS94,DS89,DS84,DS79,DS74,DS69,DS64,DS59)</f>
        <v>742288.81035524677</v>
      </c>
      <c r="DT105" s="271">
        <f>SUM(DT104,DT99,DT94,DT89,DT84,DT79,DT74,DT69,DT64,DT59)</f>
        <v>6778662.272212767</v>
      </c>
      <c r="DU105" s="271">
        <f>SUM(DU104,DU99,DU94,DU89,DU84,DU79,DU74,DU69,DU64,DU59)</f>
        <v>5002468.613265017</v>
      </c>
      <c r="DV105" s="271">
        <f t="shared" si="93"/>
        <v>14760456.235592121</v>
      </c>
    </row>
    <row r="106" spans="1:126" ht="25.5" customHeight="1" thickBot="1">
      <c r="A106" s="232"/>
      <c r="B106" s="57" t="s">
        <v>41</v>
      </c>
      <c r="C106" s="57"/>
      <c r="D106" s="58"/>
      <c r="E106" s="66"/>
      <c r="F106" s="67"/>
      <c r="G106" s="68"/>
      <c r="H106" s="69"/>
      <c r="I106" s="69"/>
      <c r="J106" s="69"/>
      <c r="K106" s="69"/>
      <c r="L106" s="70"/>
      <c r="M106" s="68"/>
      <c r="N106" s="69"/>
      <c r="O106" s="69"/>
      <c r="P106" s="69"/>
      <c r="Q106" s="69"/>
      <c r="R106" s="70"/>
      <c r="S106" s="68"/>
      <c r="T106" s="69"/>
      <c r="U106" s="69"/>
      <c r="V106" s="69"/>
      <c r="W106" s="69"/>
      <c r="X106" s="70"/>
      <c r="Y106" s="68"/>
      <c r="Z106" s="69"/>
      <c r="AA106" s="69"/>
      <c r="AB106" s="69"/>
      <c r="AC106" s="69"/>
      <c r="AD106" s="70"/>
      <c r="AE106" s="68"/>
      <c r="AF106" s="69"/>
      <c r="AG106" s="69"/>
      <c r="AH106" s="69"/>
      <c r="AI106" s="69"/>
      <c r="AJ106" s="70"/>
      <c r="AK106" s="68"/>
      <c r="AL106" s="69"/>
      <c r="AM106" s="69"/>
      <c r="AN106" s="69"/>
      <c r="AO106" s="69"/>
      <c r="AP106" s="70"/>
      <c r="BB106" s="255"/>
      <c r="BC106" s="255"/>
      <c r="BD106" s="67"/>
      <c r="BE106" s="68"/>
      <c r="BF106" s="69"/>
      <c r="BG106" s="69"/>
      <c r="BH106" s="69"/>
      <c r="BI106" s="69"/>
      <c r="BJ106" s="70"/>
      <c r="BK106" s="255"/>
      <c r="BL106" s="67"/>
      <c r="BM106" s="68"/>
      <c r="BN106" s="69"/>
      <c r="BO106" s="69"/>
      <c r="BP106" s="69"/>
      <c r="BQ106" s="69"/>
      <c r="BR106" s="70"/>
      <c r="BS106" s="255"/>
      <c r="BT106" s="67"/>
      <c r="BU106" s="16" t="str">
        <f t="shared" si="94"/>
        <v/>
      </c>
      <c r="BV106" s="16" t="str">
        <f t="shared" si="95"/>
        <v/>
      </c>
      <c r="BW106" s="16" t="str">
        <f t="shared" si="96"/>
        <v/>
      </c>
      <c r="BX106" s="16" t="str">
        <f t="shared" si="97"/>
        <v/>
      </c>
      <c r="BY106" s="16" t="str">
        <f t="shared" si="98"/>
        <v/>
      </c>
      <c r="BZ106" s="255"/>
      <c r="CA106" s="255"/>
      <c r="CB106" s="67"/>
      <c r="CC106" s="269"/>
      <c r="CD106" s="269"/>
      <c r="CE106" s="269"/>
      <c r="CF106" s="269"/>
      <c r="CG106" s="269"/>
      <c r="CH106" s="271">
        <f t="shared" si="112"/>
        <v>0</v>
      </c>
      <c r="CI106" s="272"/>
      <c r="CJ106" s="272"/>
      <c r="CK106" s="269"/>
      <c r="CL106" s="269"/>
      <c r="CM106" s="269"/>
      <c r="CN106" s="269"/>
      <c r="CO106" s="269"/>
      <c r="CP106" s="271">
        <f t="shared" si="90"/>
        <v>0</v>
      </c>
      <c r="CS106" s="269"/>
      <c r="CT106" s="269"/>
      <c r="CU106" s="269"/>
      <c r="CV106" s="269"/>
      <c r="CW106" s="269"/>
      <c r="CX106" s="271">
        <f t="shared" si="91"/>
        <v>0</v>
      </c>
      <c r="DA106" s="269"/>
      <c r="DB106" s="269"/>
      <c r="DC106" s="269"/>
      <c r="DD106" s="269"/>
      <c r="DE106" s="269"/>
      <c r="DF106" s="271">
        <f t="shared" si="92"/>
        <v>0</v>
      </c>
      <c r="DI106" s="269"/>
      <c r="DJ106" s="269"/>
      <c r="DK106" s="269"/>
      <c r="DL106" s="269"/>
      <c r="DM106" s="269"/>
      <c r="DN106" s="271">
        <f t="shared" si="99"/>
        <v>0</v>
      </c>
      <c r="DQ106" s="269"/>
      <c r="DR106" s="269"/>
      <c r="DS106" s="269"/>
      <c r="DT106" s="269"/>
      <c r="DU106" s="269"/>
      <c r="DV106" s="271">
        <f t="shared" si="93"/>
        <v>0</v>
      </c>
    </row>
    <row r="107" spans="1:126" ht="25.5" customHeight="1">
      <c r="A107" s="232"/>
      <c r="B107" s="193" t="s">
        <v>42</v>
      </c>
      <c r="C107" s="38"/>
      <c r="D107" s="39">
        <f>L107</f>
        <v>0</v>
      </c>
      <c r="E107" s="40">
        <f>D107+SUM(AE107:AI107)</f>
        <v>0</v>
      </c>
      <c r="F107" s="41" t="s">
        <v>26</v>
      </c>
      <c r="G107" s="266">
        <f>'[9]NAW3 - Asset Repl - ENWL'!G104</f>
        <v>0</v>
      </c>
      <c r="H107" s="266">
        <f>'[9]NAW3 - Asset Repl - ENWL'!H104</f>
        <v>0</v>
      </c>
      <c r="I107" s="266">
        <f>'[9]NAW3 - Asset Repl - ENWL'!I104</f>
        <v>0</v>
      </c>
      <c r="J107" s="266">
        <f>'[9]NAW3 - Asset Repl - ENWL'!J104</f>
        <v>0</v>
      </c>
      <c r="K107" s="266">
        <f>'[9]NAW3 - Asset Repl - ENWL'!K104</f>
        <v>0</v>
      </c>
      <c r="L107" s="65">
        <f>SUM(G107:K107)</f>
        <v>0</v>
      </c>
      <c r="M107" s="266">
        <f>'[9]NAW3 - Asset Repl - ENWL'!M104</f>
        <v>0</v>
      </c>
      <c r="N107" s="266">
        <f>'[9]NAW3 - Asset Repl - ENWL'!N104</f>
        <v>0</v>
      </c>
      <c r="O107" s="266">
        <f>'[9]NAW3 - Asset Repl - ENWL'!O104</f>
        <v>0</v>
      </c>
      <c r="P107" s="266">
        <f>'[9]NAW3 - Asset Repl - ENWL'!P104</f>
        <v>0</v>
      </c>
      <c r="Q107" s="266">
        <f>'[9]NAW3 - Asset Repl - ENWL'!Q104</f>
        <v>0</v>
      </c>
      <c r="R107" s="65">
        <f>SUM(M107:Q107)</f>
        <v>0</v>
      </c>
      <c r="S107" s="266">
        <f>'[9]NAW3 - Asset Repl - ENWL'!S104</f>
        <v>0</v>
      </c>
      <c r="T107" s="266">
        <f>'[9]NAW3 - Asset Repl - ENWL'!T104</f>
        <v>0</v>
      </c>
      <c r="U107" s="266">
        <f>'[9]NAW3 - Asset Repl - ENWL'!U104</f>
        <v>0</v>
      </c>
      <c r="V107" s="266">
        <f>'[9]NAW3 - Asset Repl - ENWL'!V104</f>
        <v>0</v>
      </c>
      <c r="W107" s="266">
        <f>'[9]NAW3 - Asset Repl - ENWL'!W104</f>
        <v>0</v>
      </c>
      <c r="X107" s="65">
        <f>SUM(S107:W107)</f>
        <v>0</v>
      </c>
      <c r="Y107" s="266">
        <f>'[9]NAW3 - Asset Repl - ENWL'!Y104</f>
        <v>0</v>
      </c>
      <c r="Z107" s="266">
        <f>'[9]NAW3 - Asset Repl - ENWL'!Z104</f>
        <v>0</v>
      </c>
      <c r="AA107" s="266">
        <f>'[9]NAW3 - Asset Repl - ENWL'!AA104</f>
        <v>0</v>
      </c>
      <c r="AB107" s="266">
        <f>'[9]NAW3 - Asset Repl - ENWL'!AB104</f>
        <v>0</v>
      </c>
      <c r="AC107" s="266">
        <f>'[9]NAW3 - Asset Repl - ENWL'!AC104</f>
        <v>0</v>
      </c>
      <c r="AD107" s="65">
        <f>SUM(Y107:AC107)</f>
        <v>0</v>
      </c>
      <c r="AE107" s="266">
        <f>'[9]NAW3 - Asset Repl - ENWL'!AE104</f>
        <v>0</v>
      </c>
      <c r="AF107" s="266">
        <f>'[9]NAW3 - Asset Repl - ENWL'!AF104</f>
        <v>0</v>
      </c>
      <c r="AG107" s="266">
        <f>'[9]NAW3 - Asset Repl - ENWL'!AG104</f>
        <v>0</v>
      </c>
      <c r="AH107" s="266">
        <f>'[9]NAW3 - Asset Repl - ENWL'!AH104</f>
        <v>0</v>
      </c>
      <c r="AI107" s="266">
        <f>'[9]NAW3 - Asset Repl - ENWL'!AI104</f>
        <v>0</v>
      </c>
      <c r="AJ107" s="65">
        <f>SUM(AE107:AI107)</f>
        <v>0</v>
      </c>
      <c r="AK107" s="266">
        <f>'[9]NAW3 - Asset Repl - ENWL'!AK104</f>
        <v>0</v>
      </c>
      <c r="AL107" s="266">
        <f>'[9]NAW3 - Asset Repl - ENWL'!AL104</f>
        <v>0</v>
      </c>
      <c r="AM107" s="266">
        <f>'[9]NAW3 - Asset Repl - ENWL'!AM104</f>
        <v>0</v>
      </c>
      <c r="AN107" s="266">
        <f>'[9]NAW3 - Asset Repl - ENWL'!AN104</f>
        <v>0</v>
      </c>
      <c r="AO107" s="266">
        <f>'[9]NAW3 - Asset Repl - ENWL'!AO104</f>
        <v>0</v>
      </c>
      <c r="AP107" s="65">
        <f>SUM(AK107:AO107)</f>
        <v>0</v>
      </c>
      <c r="BB107" s="255"/>
      <c r="BC107" s="255"/>
      <c r="BD107" s="41" t="s">
        <v>26</v>
      </c>
      <c r="BE107" s="267">
        <f>'ENWL - HI Probs. of Failure '!O$32</f>
        <v>6.3556005058026657E-3</v>
      </c>
      <c r="BF107" s="267">
        <f>'ENWL - HI Probs. of Failure '!P$32</f>
        <v>9.4628121358233605E-3</v>
      </c>
      <c r="BG107" s="267">
        <f>'ENWL - HI Probs. of Failure '!Q$32</f>
        <v>1.6731110224084002E-2</v>
      </c>
      <c r="BH107" s="267">
        <f>'ENWL - HI Probs. of Failure '!R$32</f>
        <v>2.7096237890491513E-2</v>
      </c>
      <c r="BI107" s="267">
        <f>'ENWL - HI Probs. of Failure '!S$32</f>
        <v>6.3557088878166648E-2</v>
      </c>
      <c r="BJ107" s="141"/>
      <c r="BK107" s="255"/>
      <c r="BL107" s="41" t="s">
        <v>26</v>
      </c>
      <c r="BM107" s="268">
        <f>$BM2*'ENWL - Ave Crit'!$Q$32</f>
        <v>38588.783333333333</v>
      </c>
      <c r="BN107" s="268">
        <f>$BM2*'ENWL - Ave Crit'!$Q$32</f>
        <v>38588.783333333333</v>
      </c>
      <c r="BO107" s="268">
        <f>$BM2*'ENWL - Ave Crit'!$Q$32</f>
        <v>38588.783333333333</v>
      </c>
      <c r="BP107" s="268">
        <f>$BM2*'ENWL - Ave Crit'!$Q$32</f>
        <v>38588.783333333333</v>
      </c>
      <c r="BQ107" s="268">
        <f>$BM2*'ENWL - Ave Crit'!$Q$32</f>
        <v>38588.783333333333</v>
      </c>
      <c r="BR107" s="141"/>
      <c r="BS107" s="255"/>
      <c r="BT107" s="41" t="s">
        <v>26</v>
      </c>
      <c r="BU107" s="16">
        <f t="shared" si="94"/>
        <v>245.2548908716428</v>
      </c>
      <c r="BV107" s="16">
        <f t="shared" si="95"/>
        <v>365.15840723332491</v>
      </c>
      <c r="BW107" s="16">
        <f t="shared" si="96"/>
        <v>645.63318736329563</v>
      </c>
      <c r="BX107" s="16">
        <f t="shared" si="97"/>
        <v>1045.6108531046341</v>
      </c>
      <c r="BY107" s="16">
        <f t="shared" si="98"/>
        <v>2452.5907320169827</v>
      </c>
      <c r="BZ107" s="255"/>
      <c r="CA107" s="255"/>
      <c r="CB107" s="41" t="s">
        <v>26</v>
      </c>
      <c r="CC107" s="269">
        <f>IF(BU107="","",M107*BU107)</f>
        <v>0</v>
      </c>
      <c r="CD107" s="269">
        <f t="shared" ref="CD107:CG110" si="131">IF(BV107="","",N107*BV107)</f>
        <v>0</v>
      </c>
      <c r="CE107" s="269">
        <f t="shared" si="131"/>
        <v>0</v>
      </c>
      <c r="CF107" s="269">
        <f t="shared" si="131"/>
        <v>0</v>
      </c>
      <c r="CG107" s="269">
        <f t="shared" si="131"/>
        <v>0</v>
      </c>
      <c r="CH107" s="271">
        <f t="shared" si="112"/>
        <v>0</v>
      </c>
      <c r="CI107" s="272"/>
      <c r="CJ107" s="272"/>
      <c r="CK107" s="269">
        <f t="shared" ref="CK107:CO110" si="132">IF(BU107="","",G107*BU107)</f>
        <v>0</v>
      </c>
      <c r="CL107" s="269">
        <f t="shared" si="132"/>
        <v>0</v>
      </c>
      <c r="CM107" s="269">
        <f t="shared" si="132"/>
        <v>0</v>
      </c>
      <c r="CN107" s="269">
        <f t="shared" si="132"/>
        <v>0</v>
      </c>
      <c r="CO107" s="269">
        <f t="shared" si="132"/>
        <v>0</v>
      </c>
      <c r="CP107" s="271">
        <f t="shared" si="90"/>
        <v>0</v>
      </c>
      <c r="CS107" s="269">
        <f>IF(BU107="","",Y107*BU107)</f>
        <v>0</v>
      </c>
      <c r="CT107" s="269">
        <f t="shared" ref="CT107:CW110" si="133">IF(BV107="","",Z107*BV107)</f>
        <v>0</v>
      </c>
      <c r="CU107" s="269">
        <f t="shared" si="133"/>
        <v>0</v>
      </c>
      <c r="CV107" s="269">
        <f t="shared" si="133"/>
        <v>0</v>
      </c>
      <c r="CW107" s="269">
        <f t="shared" si="133"/>
        <v>0</v>
      </c>
      <c r="CX107" s="271">
        <f t="shared" si="91"/>
        <v>0</v>
      </c>
      <c r="DA107" s="269">
        <f>IF(BU107="","",(S107+Y107)*BU107)</f>
        <v>0</v>
      </c>
      <c r="DB107" s="269">
        <f t="shared" ref="DB107:DE110" si="134">IF(BV107="","",(T107+Z107)*BV107)</f>
        <v>0</v>
      </c>
      <c r="DC107" s="269">
        <f t="shared" si="134"/>
        <v>0</v>
      </c>
      <c r="DD107" s="269">
        <f t="shared" si="134"/>
        <v>0</v>
      </c>
      <c r="DE107" s="269">
        <f t="shared" si="134"/>
        <v>0</v>
      </c>
      <c r="DF107" s="271">
        <f t="shared" si="92"/>
        <v>0</v>
      </c>
      <c r="DI107" s="269">
        <f>IF(BU107="","",AK107*BU107)</f>
        <v>0</v>
      </c>
      <c r="DJ107" s="269">
        <f t="shared" ref="DJ107:DM110" si="135">IF(BV107="","",AL107*BV107)</f>
        <v>0</v>
      </c>
      <c r="DK107" s="269">
        <f t="shared" si="135"/>
        <v>0</v>
      </c>
      <c r="DL107" s="269">
        <f t="shared" si="135"/>
        <v>0</v>
      </c>
      <c r="DM107" s="269">
        <f t="shared" si="135"/>
        <v>0</v>
      </c>
      <c r="DN107" s="271">
        <f t="shared" si="99"/>
        <v>0</v>
      </c>
      <c r="DQ107" s="269">
        <f>IF(BU107="","",(AE107+AK107)*BU107)</f>
        <v>0</v>
      </c>
      <c r="DR107" s="269">
        <f t="shared" ref="DR107:DU110" si="136">IF(BV107="","",(AF107+AL107)*BV107)</f>
        <v>0</v>
      </c>
      <c r="DS107" s="269">
        <f t="shared" si="136"/>
        <v>0</v>
      </c>
      <c r="DT107" s="269">
        <f t="shared" si="136"/>
        <v>0</v>
      </c>
      <c r="DU107" s="269">
        <f t="shared" si="136"/>
        <v>0</v>
      </c>
      <c r="DV107" s="271">
        <f t="shared" si="93"/>
        <v>0</v>
      </c>
    </row>
    <row r="108" spans="1:126" ht="25.5" customHeight="1">
      <c r="A108" s="232"/>
      <c r="B108" s="157"/>
      <c r="C108" s="43"/>
      <c r="D108" s="44">
        <f>L108</f>
        <v>1711</v>
      </c>
      <c r="E108" s="45">
        <f>D108+SUM(AE108:AI108)</f>
        <v>1711</v>
      </c>
      <c r="F108" s="46" t="s">
        <v>28</v>
      </c>
      <c r="G108" s="265">
        <f>'[9]NAW3 - Asset Repl - ENWL'!G105</f>
        <v>848</v>
      </c>
      <c r="H108" s="265">
        <f>'[9]NAW3 - Asset Repl - ENWL'!H105</f>
        <v>492</v>
      </c>
      <c r="I108" s="265">
        <f>'[9]NAW3 - Asset Repl - ENWL'!I105</f>
        <v>245</v>
      </c>
      <c r="J108" s="265">
        <f>'[9]NAW3 - Asset Repl - ENWL'!J105</f>
        <v>85</v>
      </c>
      <c r="K108" s="265">
        <f>'[9]NAW3 - Asset Repl - ENWL'!K105</f>
        <v>41</v>
      </c>
      <c r="L108" s="47">
        <f>SUM(G108:K108)</f>
        <v>1711</v>
      </c>
      <c r="M108" s="265">
        <f>'[9]NAW3 - Asset Repl - ENWL'!M105</f>
        <v>848</v>
      </c>
      <c r="N108" s="265">
        <f>'[9]NAW3 - Asset Repl - ENWL'!N105</f>
        <v>492</v>
      </c>
      <c r="O108" s="265">
        <f>'[9]NAW3 - Asset Repl - ENWL'!O105</f>
        <v>245</v>
      </c>
      <c r="P108" s="265">
        <f>'[9]NAW3 - Asset Repl - ENWL'!P105</f>
        <v>85</v>
      </c>
      <c r="Q108" s="265">
        <f>'[9]NAW3 - Asset Repl - ENWL'!Q105</f>
        <v>41</v>
      </c>
      <c r="R108" s="47">
        <f>SUM(M108:Q108)</f>
        <v>1711</v>
      </c>
      <c r="S108" s="265">
        <f>'[9]NAW3 - Asset Repl - ENWL'!S105</f>
        <v>31.5</v>
      </c>
      <c r="T108" s="265">
        <f>'[9]NAW3 - Asset Repl - ENWL'!T105</f>
        <v>0</v>
      </c>
      <c r="U108" s="265">
        <f>'[9]NAW3 - Asset Repl - ENWL'!U105</f>
        <v>0</v>
      </c>
      <c r="V108" s="265">
        <f>'[9]NAW3 - Asset Repl - ENWL'!V105</f>
        <v>-20</v>
      </c>
      <c r="W108" s="265">
        <f>'[9]NAW3 - Asset Repl - ENWL'!W105</f>
        <v>-12</v>
      </c>
      <c r="X108" s="47">
        <f>SUM(S108:W108)</f>
        <v>-0.5</v>
      </c>
      <c r="Y108" s="265">
        <f>'[9]NAW3 - Asset Repl - ENWL'!Y105</f>
        <v>781</v>
      </c>
      <c r="Z108" s="265">
        <f>'[9]NAW3 - Asset Repl - ENWL'!Z105</f>
        <v>273</v>
      </c>
      <c r="AA108" s="265">
        <f>'[9]NAW3 - Asset Repl - ENWL'!AA105</f>
        <v>407</v>
      </c>
      <c r="AB108" s="265">
        <f>'[9]NAW3 - Asset Repl - ENWL'!AB105</f>
        <v>176</v>
      </c>
      <c r="AC108" s="265">
        <f>'[9]NAW3 - Asset Repl - ENWL'!AC105</f>
        <v>74</v>
      </c>
      <c r="AD108" s="47">
        <f>SUM(Y108:AC108)</f>
        <v>1711</v>
      </c>
      <c r="AE108" s="265">
        <f>'[9]NAW3 - Asset Repl - ENWL'!AE105</f>
        <v>63</v>
      </c>
      <c r="AF108" s="265">
        <f>'[9]NAW3 - Asset Repl - ENWL'!AF105</f>
        <v>0</v>
      </c>
      <c r="AG108" s="265">
        <f>'[9]NAW3 - Asset Repl - ENWL'!AG105</f>
        <v>0</v>
      </c>
      <c r="AH108" s="265">
        <f>'[9]NAW3 - Asset Repl - ENWL'!AH105</f>
        <v>-39</v>
      </c>
      <c r="AI108" s="265">
        <f>'[9]NAW3 - Asset Repl - ENWL'!AI105</f>
        <v>-24</v>
      </c>
      <c r="AJ108" s="47">
        <f>SUM(AE108:AI108)</f>
        <v>0</v>
      </c>
      <c r="AK108" s="265">
        <f>'[9]NAW3 - Asset Repl - ENWL'!AK105</f>
        <v>710</v>
      </c>
      <c r="AL108" s="265">
        <f>'[9]NAW3 - Asset Repl - ENWL'!AL105</f>
        <v>153</v>
      </c>
      <c r="AM108" s="265">
        <f>'[9]NAW3 - Asset Repl - ENWL'!AM105</f>
        <v>289</v>
      </c>
      <c r="AN108" s="265">
        <f>'[9]NAW3 - Asset Repl - ENWL'!AN105</f>
        <v>423</v>
      </c>
      <c r="AO108" s="265">
        <f>'[9]NAW3 - Asset Repl - ENWL'!AO105</f>
        <v>136</v>
      </c>
      <c r="AP108" s="47">
        <f>SUM(AK108:AO108)</f>
        <v>1711</v>
      </c>
      <c r="BB108" s="255"/>
      <c r="BC108" s="255"/>
      <c r="BD108" s="46" t="s">
        <v>28</v>
      </c>
      <c r="BE108" s="267">
        <f>'ENWL - HI Probs. of Failure '!O$32</f>
        <v>6.3556005058026657E-3</v>
      </c>
      <c r="BF108" s="267">
        <f>'ENWL - HI Probs. of Failure '!P$32</f>
        <v>9.4628121358233605E-3</v>
      </c>
      <c r="BG108" s="267">
        <f>'ENWL - HI Probs. of Failure '!Q$32</f>
        <v>1.6731110224084002E-2</v>
      </c>
      <c r="BH108" s="267">
        <f>'ENWL - HI Probs. of Failure '!R$32</f>
        <v>2.7096237890491513E-2</v>
      </c>
      <c r="BI108" s="267">
        <f>'ENWL - HI Probs. of Failure '!S$32</f>
        <v>6.3557088878166648E-2</v>
      </c>
      <c r="BJ108" s="142"/>
      <c r="BK108" s="255"/>
      <c r="BL108" s="46" t="s">
        <v>28</v>
      </c>
      <c r="BM108" s="268">
        <f>$BM3*'ENWL - Ave Crit'!$Q$32</f>
        <v>55126.833333333336</v>
      </c>
      <c r="BN108" s="268">
        <f>$BM3*'ENWL - Ave Crit'!$Q$32</f>
        <v>55126.833333333336</v>
      </c>
      <c r="BO108" s="268">
        <f>$BM3*'ENWL - Ave Crit'!$Q$32</f>
        <v>55126.833333333336</v>
      </c>
      <c r="BP108" s="268">
        <f>$BM3*'ENWL - Ave Crit'!$Q$32</f>
        <v>55126.833333333336</v>
      </c>
      <c r="BQ108" s="268">
        <f>$BM3*'ENWL - Ave Crit'!$Q$32</f>
        <v>55126.833333333336</v>
      </c>
      <c r="BR108" s="142"/>
      <c r="BS108" s="255"/>
      <c r="BT108" s="46" t="s">
        <v>28</v>
      </c>
      <c r="BU108" s="16">
        <f t="shared" si="94"/>
        <v>350.36412981663261</v>
      </c>
      <c r="BV108" s="16">
        <f t="shared" si="95"/>
        <v>521.65486747617842</v>
      </c>
      <c r="BW108" s="16">
        <f t="shared" si="96"/>
        <v>922.33312480470818</v>
      </c>
      <c r="BX108" s="16">
        <f t="shared" si="97"/>
        <v>1493.7297901494774</v>
      </c>
      <c r="BY108" s="16">
        <f t="shared" si="98"/>
        <v>3503.7010457385468</v>
      </c>
      <c r="BZ108" s="255"/>
      <c r="CA108" s="255"/>
      <c r="CB108" s="46" t="s">
        <v>28</v>
      </c>
      <c r="CC108" s="269">
        <f>IF(BU108="","",M108*BU108)</f>
        <v>297108.78208450443</v>
      </c>
      <c r="CD108" s="269">
        <f t="shared" si="131"/>
        <v>256654.19479827979</v>
      </c>
      <c r="CE108" s="269">
        <f t="shared" si="131"/>
        <v>225971.61557715351</v>
      </c>
      <c r="CF108" s="269">
        <f t="shared" si="131"/>
        <v>126967.03216270558</v>
      </c>
      <c r="CG108" s="269">
        <f t="shared" si="131"/>
        <v>143651.74287528041</v>
      </c>
      <c r="CH108" s="271">
        <f t="shared" si="112"/>
        <v>1050353.3674979236</v>
      </c>
      <c r="CI108" s="272"/>
      <c r="CJ108" s="272"/>
      <c r="CK108" s="269">
        <f t="shared" si="132"/>
        <v>297108.78208450443</v>
      </c>
      <c r="CL108" s="269">
        <f t="shared" si="132"/>
        <v>256654.19479827979</v>
      </c>
      <c r="CM108" s="269">
        <f t="shared" si="132"/>
        <v>225971.61557715351</v>
      </c>
      <c r="CN108" s="269">
        <f t="shared" si="132"/>
        <v>126967.03216270558</v>
      </c>
      <c r="CO108" s="269">
        <f t="shared" si="132"/>
        <v>143651.74287528041</v>
      </c>
      <c r="CP108" s="271">
        <f t="shared" si="90"/>
        <v>1050353.3674979236</v>
      </c>
      <c r="CS108" s="269">
        <f>IF(BU108="","",Y108*BU108)</f>
        <v>273634.38538679009</v>
      </c>
      <c r="CT108" s="269">
        <f t="shared" si="133"/>
        <v>142411.7788209967</v>
      </c>
      <c r="CU108" s="269">
        <f t="shared" si="133"/>
        <v>375389.58179551625</v>
      </c>
      <c r="CV108" s="269">
        <f t="shared" si="133"/>
        <v>262896.44306630804</v>
      </c>
      <c r="CW108" s="269">
        <f t="shared" si="133"/>
        <v>259273.87738465247</v>
      </c>
      <c r="CX108" s="271">
        <f t="shared" si="91"/>
        <v>1313606.0664542634</v>
      </c>
      <c r="DA108" s="269">
        <f>IF(BU108="","",(S108+Y108)*BU108)</f>
        <v>284670.85547601403</v>
      </c>
      <c r="DB108" s="269">
        <f t="shared" si="134"/>
        <v>142411.7788209967</v>
      </c>
      <c r="DC108" s="269">
        <f t="shared" si="134"/>
        <v>375389.58179551625</v>
      </c>
      <c r="DD108" s="269">
        <f t="shared" si="134"/>
        <v>233021.84726331846</v>
      </c>
      <c r="DE108" s="269">
        <f t="shared" si="134"/>
        <v>217229.4648357899</v>
      </c>
      <c r="DF108" s="271">
        <f t="shared" si="92"/>
        <v>1252723.5281916354</v>
      </c>
      <c r="DI108" s="269">
        <f>IF(BU108="","",AK108*BU108)</f>
        <v>248758.53216980916</v>
      </c>
      <c r="DJ108" s="269">
        <f t="shared" si="135"/>
        <v>79813.194723855297</v>
      </c>
      <c r="DK108" s="269">
        <f t="shared" si="135"/>
        <v>266554.27306856064</v>
      </c>
      <c r="DL108" s="269">
        <f t="shared" si="135"/>
        <v>631847.7012332289</v>
      </c>
      <c r="DM108" s="269">
        <f t="shared" si="135"/>
        <v>476503.34222044237</v>
      </c>
      <c r="DN108" s="271">
        <f t="shared" si="99"/>
        <v>1703477.0434158964</v>
      </c>
      <c r="DQ108" s="269">
        <f>IF(BU108="","",(AE108+AK108)*BU108)</f>
        <v>270831.47234825703</v>
      </c>
      <c r="DR108" s="269">
        <f t="shared" si="136"/>
        <v>79813.194723855297</v>
      </c>
      <c r="DS108" s="269">
        <f t="shared" si="136"/>
        <v>266554.27306856064</v>
      </c>
      <c r="DT108" s="269">
        <f t="shared" si="136"/>
        <v>573592.23941739928</v>
      </c>
      <c r="DU108" s="269">
        <f t="shared" si="136"/>
        <v>392414.51712271722</v>
      </c>
      <c r="DV108" s="271">
        <f t="shared" si="93"/>
        <v>1583205.6966807893</v>
      </c>
    </row>
    <row r="109" spans="1:126" ht="25.5" customHeight="1">
      <c r="A109" s="232"/>
      <c r="B109" s="157"/>
      <c r="C109" s="43"/>
      <c r="D109" s="44">
        <f>L109</f>
        <v>3</v>
      </c>
      <c r="E109" s="45">
        <f>D109+SUM(AE109:AI109)</f>
        <v>3</v>
      </c>
      <c r="F109" s="46" t="s">
        <v>30</v>
      </c>
      <c r="G109" s="265">
        <f>'[9]NAW3 - Asset Repl - ENWL'!G106</f>
        <v>2</v>
      </c>
      <c r="H109" s="265">
        <f>'[9]NAW3 - Asset Repl - ENWL'!H106</f>
        <v>0</v>
      </c>
      <c r="I109" s="265">
        <f>'[9]NAW3 - Asset Repl - ENWL'!I106</f>
        <v>1</v>
      </c>
      <c r="J109" s="265">
        <f>'[9]NAW3 - Asset Repl - ENWL'!J106</f>
        <v>0</v>
      </c>
      <c r="K109" s="265">
        <f>'[9]NAW3 - Asset Repl - ENWL'!K106</f>
        <v>0</v>
      </c>
      <c r="L109" s="47">
        <f>SUM(G109:K109)</f>
        <v>3</v>
      </c>
      <c r="M109" s="265">
        <f>'[9]NAW3 - Asset Repl - ENWL'!M106</f>
        <v>2</v>
      </c>
      <c r="N109" s="265">
        <f>'[9]NAW3 - Asset Repl - ENWL'!N106</f>
        <v>0</v>
      </c>
      <c r="O109" s="265">
        <f>'[9]NAW3 - Asset Repl - ENWL'!O106</f>
        <v>1</v>
      </c>
      <c r="P109" s="265">
        <f>'[9]NAW3 - Asset Repl - ENWL'!P106</f>
        <v>0</v>
      </c>
      <c r="Q109" s="265">
        <f>'[9]NAW3 - Asset Repl - ENWL'!Q106</f>
        <v>0</v>
      </c>
      <c r="R109" s="47">
        <f>SUM(M109:Q109)</f>
        <v>3</v>
      </c>
      <c r="S109" s="265">
        <f>'[9]NAW3 - Asset Repl - ENWL'!S106</f>
        <v>0.5</v>
      </c>
      <c r="T109" s="265">
        <f>'[9]NAW3 - Asset Repl - ENWL'!T106</f>
        <v>0</v>
      </c>
      <c r="U109" s="265">
        <f>'[9]NAW3 - Asset Repl - ENWL'!U106</f>
        <v>0</v>
      </c>
      <c r="V109" s="265">
        <f>'[9]NAW3 - Asset Repl - ENWL'!V106</f>
        <v>0</v>
      </c>
      <c r="W109" s="265">
        <f>'[9]NAW3 - Asset Repl - ENWL'!W106</f>
        <v>-0.5</v>
      </c>
      <c r="X109" s="47">
        <f>SUM(S109:W109)</f>
        <v>0</v>
      </c>
      <c r="Y109" s="265">
        <f>'[9]NAW3 - Asset Repl - ENWL'!Y106</f>
        <v>2</v>
      </c>
      <c r="Z109" s="265">
        <f>'[9]NAW3 - Asset Repl - ENWL'!Z106</f>
        <v>0</v>
      </c>
      <c r="AA109" s="265">
        <f>'[9]NAW3 - Asset Repl - ENWL'!AA106</f>
        <v>0</v>
      </c>
      <c r="AB109" s="265">
        <f>'[9]NAW3 - Asset Repl - ENWL'!AB106</f>
        <v>1</v>
      </c>
      <c r="AC109" s="265">
        <f>'[9]NAW3 - Asset Repl - ENWL'!AC106</f>
        <v>0</v>
      </c>
      <c r="AD109" s="47">
        <f>SUM(Y109:AC109)</f>
        <v>3</v>
      </c>
      <c r="AE109" s="265">
        <f>'[9]NAW3 - Asset Repl - ENWL'!AE106</f>
        <v>1</v>
      </c>
      <c r="AF109" s="265">
        <f>'[9]NAW3 - Asset Repl - ENWL'!AF106</f>
        <v>0</v>
      </c>
      <c r="AG109" s="265">
        <f>'[9]NAW3 - Asset Repl - ENWL'!AG106</f>
        <v>0</v>
      </c>
      <c r="AH109" s="265">
        <f>'[9]NAW3 - Asset Repl - ENWL'!AH106</f>
        <v>0</v>
      </c>
      <c r="AI109" s="265">
        <f>'[9]NAW3 - Asset Repl - ENWL'!AI106</f>
        <v>-1</v>
      </c>
      <c r="AJ109" s="47">
        <f>SUM(AE109:AI109)</f>
        <v>0</v>
      </c>
      <c r="AK109" s="265">
        <f>'[9]NAW3 - Asset Repl - ENWL'!AK106</f>
        <v>2</v>
      </c>
      <c r="AL109" s="265">
        <f>'[9]NAW3 - Asset Repl - ENWL'!AL106</f>
        <v>0</v>
      </c>
      <c r="AM109" s="265">
        <f>'[9]NAW3 - Asset Repl - ENWL'!AM106</f>
        <v>0</v>
      </c>
      <c r="AN109" s="265">
        <f>'[9]NAW3 - Asset Repl - ENWL'!AN106</f>
        <v>0</v>
      </c>
      <c r="AO109" s="265">
        <f>'[9]NAW3 - Asset Repl - ENWL'!AO106</f>
        <v>1</v>
      </c>
      <c r="AP109" s="47">
        <f>SUM(AK109:AO109)</f>
        <v>3</v>
      </c>
      <c r="BB109" s="255"/>
      <c r="BC109" s="255"/>
      <c r="BD109" s="46" t="s">
        <v>30</v>
      </c>
      <c r="BE109" s="267">
        <f>'ENWL - HI Probs. of Failure '!O$32</f>
        <v>6.3556005058026657E-3</v>
      </c>
      <c r="BF109" s="267">
        <f>'ENWL - HI Probs. of Failure '!P$32</f>
        <v>9.4628121358233605E-3</v>
      </c>
      <c r="BG109" s="267">
        <f>'ENWL - HI Probs. of Failure '!Q$32</f>
        <v>1.6731110224084002E-2</v>
      </c>
      <c r="BH109" s="267">
        <f>'ENWL - HI Probs. of Failure '!R$32</f>
        <v>2.7096237890491513E-2</v>
      </c>
      <c r="BI109" s="267">
        <f>'ENWL - HI Probs. of Failure '!S$32</f>
        <v>6.3557088878166648E-2</v>
      </c>
      <c r="BJ109" s="142"/>
      <c r="BK109" s="255"/>
      <c r="BL109" s="46" t="s">
        <v>30</v>
      </c>
      <c r="BM109" s="268">
        <f>$BM4*'ENWL - Ave Crit'!$Q$32</f>
        <v>82690.25</v>
      </c>
      <c r="BN109" s="268">
        <f>$BM4*'ENWL - Ave Crit'!$Q$32</f>
        <v>82690.25</v>
      </c>
      <c r="BO109" s="268">
        <f>$BM4*'ENWL - Ave Crit'!$Q$32</f>
        <v>82690.25</v>
      </c>
      <c r="BP109" s="268">
        <f>$BM4*'ENWL - Ave Crit'!$Q$32</f>
        <v>82690.25</v>
      </c>
      <c r="BQ109" s="268">
        <f>$BM4*'ENWL - Ave Crit'!$Q$32</f>
        <v>82690.25</v>
      </c>
      <c r="BR109" s="142"/>
      <c r="BS109" s="255"/>
      <c r="BT109" s="46" t="s">
        <v>30</v>
      </c>
      <c r="BU109" s="16">
        <f t="shared" si="94"/>
        <v>525.54619472494892</v>
      </c>
      <c r="BV109" s="16">
        <f t="shared" si="95"/>
        <v>782.48230121426764</v>
      </c>
      <c r="BW109" s="16">
        <f t="shared" si="96"/>
        <v>1383.4996872070622</v>
      </c>
      <c r="BX109" s="16">
        <f t="shared" si="97"/>
        <v>2240.5946852242159</v>
      </c>
      <c r="BY109" s="16">
        <f t="shared" si="98"/>
        <v>5255.5515686078197</v>
      </c>
      <c r="BZ109" s="255"/>
      <c r="CA109" s="255"/>
      <c r="CB109" s="46" t="s">
        <v>30</v>
      </c>
      <c r="CC109" s="269">
        <f>IF(BU109="","",M109*BU109)</f>
        <v>1051.0923894498978</v>
      </c>
      <c r="CD109" s="269">
        <f t="shared" si="131"/>
        <v>0</v>
      </c>
      <c r="CE109" s="269">
        <f t="shared" si="131"/>
        <v>1383.4996872070622</v>
      </c>
      <c r="CF109" s="269">
        <f t="shared" si="131"/>
        <v>0</v>
      </c>
      <c r="CG109" s="269">
        <f t="shared" si="131"/>
        <v>0</v>
      </c>
      <c r="CH109" s="271">
        <f t="shared" si="112"/>
        <v>2434.5920766569598</v>
      </c>
      <c r="CI109" s="272"/>
      <c r="CJ109" s="272"/>
      <c r="CK109" s="269">
        <f t="shared" si="132"/>
        <v>1051.0923894498978</v>
      </c>
      <c r="CL109" s="269">
        <f t="shared" si="132"/>
        <v>0</v>
      </c>
      <c r="CM109" s="269">
        <f t="shared" si="132"/>
        <v>1383.4996872070622</v>
      </c>
      <c r="CN109" s="269">
        <f t="shared" si="132"/>
        <v>0</v>
      </c>
      <c r="CO109" s="269">
        <f t="shared" si="132"/>
        <v>0</v>
      </c>
      <c r="CP109" s="271">
        <f t="shared" si="90"/>
        <v>2434.5920766569598</v>
      </c>
      <c r="CS109" s="269">
        <f>IF(BU109="","",Y109*BU109)</f>
        <v>1051.0923894498978</v>
      </c>
      <c r="CT109" s="269">
        <f t="shared" si="133"/>
        <v>0</v>
      </c>
      <c r="CU109" s="269">
        <f t="shared" si="133"/>
        <v>0</v>
      </c>
      <c r="CV109" s="269">
        <f t="shared" si="133"/>
        <v>2240.5946852242159</v>
      </c>
      <c r="CW109" s="269">
        <f t="shared" si="133"/>
        <v>0</v>
      </c>
      <c r="CX109" s="271">
        <f t="shared" si="91"/>
        <v>3291.6870746741138</v>
      </c>
      <c r="DA109" s="269">
        <f>IF(BU109="","",(S109+Y109)*BU109)</f>
        <v>1313.8654868123722</v>
      </c>
      <c r="DB109" s="269">
        <f t="shared" si="134"/>
        <v>0</v>
      </c>
      <c r="DC109" s="269">
        <f t="shared" si="134"/>
        <v>0</v>
      </c>
      <c r="DD109" s="269">
        <f t="shared" si="134"/>
        <v>2240.5946852242159</v>
      </c>
      <c r="DE109" s="269">
        <f t="shared" si="134"/>
        <v>-2627.7757843039099</v>
      </c>
      <c r="DF109" s="271">
        <f t="shared" si="92"/>
        <v>926.68438773267826</v>
      </c>
      <c r="DI109" s="269">
        <f>IF(BU109="","",AK109*BU109)</f>
        <v>1051.0923894498978</v>
      </c>
      <c r="DJ109" s="269">
        <f t="shared" si="135"/>
        <v>0</v>
      </c>
      <c r="DK109" s="269">
        <f t="shared" si="135"/>
        <v>0</v>
      </c>
      <c r="DL109" s="269">
        <f t="shared" si="135"/>
        <v>0</v>
      </c>
      <c r="DM109" s="269">
        <f t="shared" si="135"/>
        <v>5255.5515686078197</v>
      </c>
      <c r="DN109" s="271">
        <f t="shared" si="99"/>
        <v>6306.6439580577171</v>
      </c>
      <c r="DQ109" s="269">
        <f>IF(BU109="","",(AE109+AK109)*BU109)</f>
        <v>1576.6385841748468</v>
      </c>
      <c r="DR109" s="269">
        <f t="shared" si="136"/>
        <v>0</v>
      </c>
      <c r="DS109" s="269">
        <f t="shared" si="136"/>
        <v>0</v>
      </c>
      <c r="DT109" s="269">
        <f t="shared" si="136"/>
        <v>0</v>
      </c>
      <c r="DU109" s="269">
        <f t="shared" si="136"/>
        <v>0</v>
      </c>
      <c r="DV109" s="271">
        <f t="shared" si="93"/>
        <v>1576.6385841748468</v>
      </c>
    </row>
    <row r="110" spans="1:126" ht="25.5" customHeight="1">
      <c r="A110" s="232"/>
      <c r="B110" s="157"/>
      <c r="C110" s="43"/>
      <c r="D110" s="44">
        <f>L110</f>
        <v>82</v>
      </c>
      <c r="E110" s="45">
        <f>D110+SUM(AE110:AI110)</f>
        <v>82</v>
      </c>
      <c r="F110" s="46" t="s">
        <v>31</v>
      </c>
      <c r="G110" s="265">
        <f>'[9]NAW3 - Asset Repl - ENWL'!G107</f>
        <v>37</v>
      </c>
      <c r="H110" s="265">
        <f>'[9]NAW3 - Asset Repl - ENWL'!H107</f>
        <v>27</v>
      </c>
      <c r="I110" s="265">
        <f>'[9]NAW3 - Asset Repl - ENWL'!I107</f>
        <v>14</v>
      </c>
      <c r="J110" s="265">
        <f>'[9]NAW3 - Asset Repl - ENWL'!J107</f>
        <v>3</v>
      </c>
      <c r="K110" s="265">
        <f>'[9]NAW3 - Asset Repl - ENWL'!K107</f>
        <v>1</v>
      </c>
      <c r="L110" s="47">
        <f>SUM(G110:K110)</f>
        <v>82</v>
      </c>
      <c r="M110" s="265">
        <f>'[9]NAW3 - Asset Repl - ENWL'!M107</f>
        <v>37</v>
      </c>
      <c r="N110" s="265">
        <f>'[9]NAW3 - Asset Repl - ENWL'!N107</f>
        <v>27</v>
      </c>
      <c r="O110" s="265">
        <f>'[9]NAW3 - Asset Repl - ENWL'!O107</f>
        <v>14</v>
      </c>
      <c r="P110" s="265">
        <f>'[9]NAW3 - Asset Repl - ENWL'!P107</f>
        <v>3</v>
      </c>
      <c r="Q110" s="265">
        <f>'[9]NAW3 - Asset Repl - ENWL'!Q107</f>
        <v>1</v>
      </c>
      <c r="R110" s="47">
        <f>SUM(M110:Q110)</f>
        <v>82</v>
      </c>
      <c r="S110" s="265">
        <f>'[9]NAW3 - Asset Repl - ENWL'!S107</f>
        <v>2.5</v>
      </c>
      <c r="T110" s="265">
        <f>'[9]NAW3 - Asset Repl - ENWL'!T107</f>
        <v>0</v>
      </c>
      <c r="U110" s="265">
        <f>'[9]NAW3 - Asset Repl - ENWL'!U107</f>
        <v>0</v>
      </c>
      <c r="V110" s="265">
        <f>'[9]NAW3 - Asset Repl - ENWL'!V107</f>
        <v>-1.5</v>
      </c>
      <c r="W110" s="265">
        <f>'[9]NAW3 - Asset Repl - ENWL'!W107</f>
        <v>-1</v>
      </c>
      <c r="X110" s="47">
        <f>SUM(S110:W110)</f>
        <v>0</v>
      </c>
      <c r="Y110" s="265">
        <f>'[9]NAW3 - Asset Repl - ENWL'!Y107</f>
        <v>32</v>
      </c>
      <c r="Z110" s="265">
        <f>'[9]NAW3 - Asset Repl - ENWL'!Z107</f>
        <v>14</v>
      </c>
      <c r="AA110" s="265">
        <f>'[9]NAW3 - Asset Repl - ENWL'!AA107</f>
        <v>25</v>
      </c>
      <c r="AB110" s="265">
        <f>'[9]NAW3 - Asset Repl - ENWL'!AB107</f>
        <v>8</v>
      </c>
      <c r="AC110" s="265">
        <f>'[9]NAW3 - Asset Repl - ENWL'!AC107</f>
        <v>3</v>
      </c>
      <c r="AD110" s="47">
        <f>SUM(Y110:AC110)</f>
        <v>82</v>
      </c>
      <c r="AE110" s="265">
        <f>'[9]NAW3 - Asset Repl - ENWL'!AE107</f>
        <v>5</v>
      </c>
      <c r="AF110" s="265">
        <f>'[9]NAW3 - Asset Repl - ENWL'!AF107</f>
        <v>0</v>
      </c>
      <c r="AG110" s="265">
        <f>'[9]NAW3 - Asset Repl - ENWL'!AG107</f>
        <v>0</v>
      </c>
      <c r="AH110" s="265">
        <f>'[9]NAW3 - Asset Repl - ENWL'!AH107</f>
        <v>-3</v>
      </c>
      <c r="AI110" s="265">
        <f>'[9]NAW3 - Asset Repl - ENWL'!AI107</f>
        <v>-2</v>
      </c>
      <c r="AJ110" s="47">
        <f>SUM(AE110:AI110)</f>
        <v>0</v>
      </c>
      <c r="AK110" s="265">
        <f>'[9]NAW3 - Asset Repl - ENWL'!AK107</f>
        <v>31</v>
      </c>
      <c r="AL110" s="265">
        <f>'[9]NAW3 - Asset Repl - ENWL'!AL107</f>
        <v>6</v>
      </c>
      <c r="AM110" s="265">
        <f>'[9]NAW3 - Asset Repl - ENWL'!AM107</f>
        <v>14</v>
      </c>
      <c r="AN110" s="265">
        <f>'[9]NAW3 - Asset Repl - ENWL'!AN107</f>
        <v>25</v>
      </c>
      <c r="AO110" s="265">
        <f>'[9]NAW3 - Asset Repl - ENWL'!AO107</f>
        <v>6</v>
      </c>
      <c r="AP110" s="47">
        <f>SUM(AK110:AO110)</f>
        <v>82</v>
      </c>
      <c r="BB110" s="255"/>
      <c r="BC110" s="255"/>
      <c r="BD110" s="46" t="s">
        <v>31</v>
      </c>
      <c r="BE110" s="267">
        <f>'ENWL - HI Probs. of Failure '!O$32</f>
        <v>6.3556005058026657E-3</v>
      </c>
      <c r="BF110" s="267">
        <f>'ENWL - HI Probs. of Failure '!P$32</f>
        <v>9.4628121358233605E-3</v>
      </c>
      <c r="BG110" s="267">
        <f>'ENWL - HI Probs. of Failure '!Q$32</f>
        <v>1.6731110224084002E-2</v>
      </c>
      <c r="BH110" s="267">
        <f>'ENWL - HI Probs. of Failure '!R$32</f>
        <v>2.7096237890491513E-2</v>
      </c>
      <c r="BI110" s="267">
        <f>'ENWL - HI Probs. of Failure '!S$32</f>
        <v>6.3557088878166648E-2</v>
      </c>
      <c r="BJ110" s="142"/>
      <c r="BK110" s="255"/>
      <c r="BL110" s="46" t="s">
        <v>31</v>
      </c>
      <c r="BM110" s="268">
        <f>$BM5*'ENWL - Ave Crit'!$Q$32</f>
        <v>137817.08333333334</v>
      </c>
      <c r="BN110" s="268">
        <f>$BM5*'ENWL - Ave Crit'!$Q$32</f>
        <v>137817.08333333334</v>
      </c>
      <c r="BO110" s="268">
        <f>$BM5*'ENWL - Ave Crit'!$Q$32</f>
        <v>137817.08333333334</v>
      </c>
      <c r="BP110" s="268">
        <f>$BM5*'ENWL - Ave Crit'!$Q$32</f>
        <v>137817.08333333334</v>
      </c>
      <c r="BQ110" s="268">
        <f>$BM5*'ENWL - Ave Crit'!$Q$32</f>
        <v>137817.08333333334</v>
      </c>
      <c r="BR110" s="142"/>
      <c r="BS110" s="255"/>
      <c r="BT110" s="46" t="s">
        <v>31</v>
      </c>
      <c r="BU110" s="16">
        <f t="shared" si="94"/>
        <v>875.91032454158153</v>
      </c>
      <c r="BV110" s="16">
        <f t="shared" si="95"/>
        <v>1304.1371686904461</v>
      </c>
      <c r="BW110" s="16">
        <f t="shared" si="96"/>
        <v>2305.8328120117703</v>
      </c>
      <c r="BX110" s="16">
        <f t="shared" si="97"/>
        <v>3734.3244753736931</v>
      </c>
      <c r="BY110" s="16">
        <f t="shared" si="98"/>
        <v>8759.2526143463674</v>
      </c>
      <c r="BZ110" s="255"/>
      <c r="CA110" s="255"/>
      <c r="CB110" s="46" t="s">
        <v>31</v>
      </c>
      <c r="CC110" s="269">
        <f>IF(BU110="","",M110*BU110)</f>
        <v>32408.682008038515</v>
      </c>
      <c r="CD110" s="269">
        <f t="shared" si="131"/>
        <v>35211.703554642045</v>
      </c>
      <c r="CE110" s="269">
        <f t="shared" si="131"/>
        <v>32281.659368164786</v>
      </c>
      <c r="CF110" s="269">
        <f t="shared" si="131"/>
        <v>11202.97342612108</v>
      </c>
      <c r="CG110" s="269">
        <f t="shared" si="131"/>
        <v>8759.2526143463674</v>
      </c>
      <c r="CH110" s="271">
        <f t="shared" si="112"/>
        <v>119864.2709713128</v>
      </c>
      <c r="CI110" s="272"/>
      <c r="CJ110" s="272"/>
      <c r="CK110" s="269">
        <f t="shared" si="132"/>
        <v>32408.682008038515</v>
      </c>
      <c r="CL110" s="269">
        <f t="shared" si="132"/>
        <v>35211.703554642045</v>
      </c>
      <c r="CM110" s="269">
        <f t="shared" si="132"/>
        <v>32281.659368164786</v>
      </c>
      <c r="CN110" s="269">
        <f t="shared" si="132"/>
        <v>11202.97342612108</v>
      </c>
      <c r="CO110" s="269">
        <f t="shared" si="132"/>
        <v>8759.2526143463674</v>
      </c>
      <c r="CP110" s="271">
        <f t="shared" si="90"/>
        <v>119864.2709713128</v>
      </c>
      <c r="CS110" s="269">
        <f>IF(BU110="","",Y110*BU110)</f>
        <v>28029.130385330609</v>
      </c>
      <c r="CT110" s="269">
        <f t="shared" si="133"/>
        <v>18257.920361666245</v>
      </c>
      <c r="CU110" s="269">
        <f t="shared" si="133"/>
        <v>57645.820300294261</v>
      </c>
      <c r="CV110" s="269">
        <f t="shared" si="133"/>
        <v>29874.595802989545</v>
      </c>
      <c r="CW110" s="269">
        <f t="shared" si="133"/>
        <v>26277.7578430391</v>
      </c>
      <c r="CX110" s="271">
        <f t="shared" si="91"/>
        <v>160085.22469331976</v>
      </c>
      <c r="DA110" s="269">
        <f>IF(BU110="","",(S110+Y110)*BU110)</f>
        <v>30218.906196684562</v>
      </c>
      <c r="DB110" s="269">
        <f t="shared" si="134"/>
        <v>18257.920361666245</v>
      </c>
      <c r="DC110" s="269">
        <f t="shared" si="134"/>
        <v>57645.820300294261</v>
      </c>
      <c r="DD110" s="269">
        <f t="shared" si="134"/>
        <v>24273.109089929007</v>
      </c>
      <c r="DE110" s="269">
        <f t="shared" si="134"/>
        <v>17518.505228692735</v>
      </c>
      <c r="DF110" s="271">
        <f t="shared" si="92"/>
        <v>147914.2611772668</v>
      </c>
      <c r="DI110" s="269">
        <f>IF(BU110="","",AK110*BU110)</f>
        <v>27153.220060789026</v>
      </c>
      <c r="DJ110" s="269">
        <f t="shared" si="135"/>
        <v>7824.8230121426768</v>
      </c>
      <c r="DK110" s="269">
        <f t="shared" si="135"/>
        <v>32281.659368164786</v>
      </c>
      <c r="DL110" s="269">
        <f t="shared" si="135"/>
        <v>93358.111884342332</v>
      </c>
      <c r="DM110" s="269">
        <f t="shared" si="135"/>
        <v>52555.515686078201</v>
      </c>
      <c r="DN110" s="271">
        <f t="shared" si="99"/>
        <v>213173.33001151701</v>
      </c>
      <c r="DQ110" s="269">
        <f>IF(BU110="","",(AE110+AK110)*BU110)</f>
        <v>31532.771683496936</v>
      </c>
      <c r="DR110" s="269">
        <f t="shared" si="136"/>
        <v>7824.8230121426768</v>
      </c>
      <c r="DS110" s="269">
        <f t="shared" si="136"/>
        <v>32281.659368164786</v>
      </c>
      <c r="DT110" s="269">
        <f t="shared" si="136"/>
        <v>82155.138458221249</v>
      </c>
      <c r="DU110" s="269">
        <f t="shared" si="136"/>
        <v>35037.01045738547</v>
      </c>
      <c r="DV110" s="271">
        <f t="shared" si="93"/>
        <v>188831.40297941113</v>
      </c>
    </row>
    <row r="111" spans="1:126" ht="25.5" customHeight="1" thickBot="1">
      <c r="A111" s="232"/>
      <c r="B111" s="48"/>
      <c r="C111" s="49"/>
      <c r="D111" s="50">
        <f>SUM(D107:D110)</f>
        <v>1796</v>
      </c>
      <c r="E111" s="51">
        <f>SUM(E107:E110)</f>
        <v>1796</v>
      </c>
      <c r="F111" s="52"/>
      <c r="G111" s="53">
        <f>SUM(G107:G110)</f>
        <v>887</v>
      </c>
      <c r="H111" s="54">
        <f>SUM(H107:H110)</f>
        <v>519</v>
      </c>
      <c r="I111" s="54">
        <f>SUM(I107:I110)</f>
        <v>260</v>
      </c>
      <c r="J111" s="54">
        <f>SUM(J107:J110)</f>
        <v>88</v>
      </c>
      <c r="K111" s="54">
        <f>SUM(K107:K110)</f>
        <v>42</v>
      </c>
      <c r="L111" s="55"/>
      <c r="M111" s="53">
        <f>SUM(M107:M110)</f>
        <v>887</v>
      </c>
      <c r="N111" s="54">
        <f>SUM(N107:N110)</f>
        <v>519</v>
      </c>
      <c r="O111" s="54">
        <f>SUM(O107:O110)</f>
        <v>260</v>
      </c>
      <c r="P111" s="54">
        <f>SUM(P107:P110)</f>
        <v>88</v>
      </c>
      <c r="Q111" s="54">
        <f>SUM(Q107:Q110)</f>
        <v>42</v>
      </c>
      <c r="R111" s="55"/>
      <c r="S111" s="53">
        <f>SUM(S107:S110)</f>
        <v>34.5</v>
      </c>
      <c r="T111" s="54">
        <f>SUM(T107:T110)</f>
        <v>0</v>
      </c>
      <c r="U111" s="54">
        <f>SUM(U107:U110)</f>
        <v>0</v>
      </c>
      <c r="V111" s="54">
        <f>SUM(V107:V110)</f>
        <v>-21.5</v>
      </c>
      <c r="W111" s="54">
        <f>SUM(W107:W110)</f>
        <v>-13.5</v>
      </c>
      <c r="X111" s="55"/>
      <c r="Y111" s="53">
        <f>SUM(Y107:Y110)</f>
        <v>815</v>
      </c>
      <c r="Z111" s="54">
        <f>SUM(Z107:Z110)</f>
        <v>287</v>
      </c>
      <c r="AA111" s="54">
        <f>SUM(AA107:AA110)</f>
        <v>432</v>
      </c>
      <c r="AB111" s="54">
        <f>SUM(AB107:AB110)</f>
        <v>185</v>
      </c>
      <c r="AC111" s="54">
        <f>SUM(AC107:AC110)</f>
        <v>77</v>
      </c>
      <c r="AD111" s="55"/>
      <c r="AE111" s="53">
        <f>SUM(AE107:AE110)</f>
        <v>69</v>
      </c>
      <c r="AF111" s="54">
        <f>SUM(AF107:AF110)</f>
        <v>0</v>
      </c>
      <c r="AG111" s="54">
        <f>SUM(AG107:AG110)</f>
        <v>0</v>
      </c>
      <c r="AH111" s="54">
        <f>SUM(AH107:AH110)</f>
        <v>-42</v>
      </c>
      <c r="AI111" s="54">
        <f>SUM(AI107:AI110)</f>
        <v>-27</v>
      </c>
      <c r="AJ111" s="55"/>
      <c r="AK111" s="53">
        <f>SUM(AK107:AK110)</f>
        <v>743</v>
      </c>
      <c r="AL111" s="54">
        <f>SUM(AL107:AL110)</f>
        <v>159</v>
      </c>
      <c r="AM111" s="54">
        <f>SUM(AM107:AM110)</f>
        <v>303</v>
      </c>
      <c r="AN111" s="54">
        <f>SUM(AN107:AN110)</f>
        <v>448</v>
      </c>
      <c r="AO111" s="54">
        <f>SUM(AO107:AO110)</f>
        <v>143</v>
      </c>
      <c r="AP111" s="55"/>
      <c r="BB111" s="255"/>
      <c r="BC111" s="255"/>
      <c r="BD111" s="52"/>
      <c r="BE111" s="139"/>
      <c r="BF111" s="140"/>
      <c r="BG111" s="140"/>
      <c r="BH111" s="140"/>
      <c r="BI111" s="140"/>
      <c r="BJ111" s="55"/>
      <c r="BK111" s="255"/>
      <c r="BL111" s="52"/>
      <c r="BM111" s="139"/>
      <c r="BN111" s="140"/>
      <c r="BO111" s="140"/>
      <c r="BP111" s="140"/>
      <c r="BQ111" s="140"/>
      <c r="BR111" s="55"/>
      <c r="BS111" s="255"/>
      <c r="BT111" s="52"/>
      <c r="BU111" s="16" t="str">
        <f t="shared" si="94"/>
        <v/>
      </c>
      <c r="BV111" s="16" t="str">
        <f t="shared" si="95"/>
        <v/>
      </c>
      <c r="BW111" s="16" t="str">
        <f t="shared" si="96"/>
        <v/>
      </c>
      <c r="BX111" s="16" t="str">
        <f t="shared" si="97"/>
        <v/>
      </c>
      <c r="BY111" s="16" t="str">
        <f t="shared" si="98"/>
        <v/>
      </c>
      <c r="BZ111" s="255"/>
      <c r="CA111" s="255"/>
      <c r="CB111" s="52"/>
      <c r="CC111" s="270">
        <f>SUM(CC107:CC110)</f>
        <v>330568.55648199283</v>
      </c>
      <c r="CD111" s="270">
        <f>SUM(CD107:CD110)</f>
        <v>291865.89835292182</v>
      </c>
      <c r="CE111" s="270">
        <f>SUM(CE107:CE110)</f>
        <v>259636.77463252534</v>
      </c>
      <c r="CF111" s="270">
        <f>SUM(CF107:CF110)</f>
        <v>138170.00558882667</v>
      </c>
      <c r="CG111" s="270">
        <f>SUM(CG107:CG110)</f>
        <v>152410.99548962677</v>
      </c>
      <c r="CH111" s="271">
        <f t="shared" si="112"/>
        <v>1172652.2305458933</v>
      </c>
      <c r="CI111" s="272"/>
      <c r="CJ111" s="272"/>
      <c r="CK111" s="270">
        <f>SUM(CK107:CK110)</f>
        <v>330568.55648199283</v>
      </c>
      <c r="CL111" s="270">
        <f>SUM(CL107:CL110)</f>
        <v>291865.89835292182</v>
      </c>
      <c r="CM111" s="270">
        <f>SUM(CM107:CM110)</f>
        <v>259636.77463252534</v>
      </c>
      <c r="CN111" s="270">
        <f>SUM(CN107:CN110)</f>
        <v>138170.00558882667</v>
      </c>
      <c r="CO111" s="270">
        <f>SUM(CO107:CO110)</f>
        <v>152410.99548962677</v>
      </c>
      <c r="CP111" s="271">
        <f t="shared" si="90"/>
        <v>1172652.2305458933</v>
      </c>
      <c r="CS111" s="270">
        <f>SUM(CS107:CS110)</f>
        <v>302714.60816157056</v>
      </c>
      <c r="CT111" s="270">
        <f>SUM(CT107:CT110)</f>
        <v>160669.69918266294</v>
      </c>
      <c r="CU111" s="270">
        <f>SUM(CU107:CU110)</f>
        <v>433035.40209581051</v>
      </c>
      <c r="CV111" s="270">
        <f>SUM(CV107:CV110)</f>
        <v>295011.63355452183</v>
      </c>
      <c r="CW111" s="270">
        <f>SUM(CW107:CW110)</f>
        <v>285551.63522769156</v>
      </c>
      <c r="CX111" s="271">
        <f t="shared" si="91"/>
        <v>1476982.9782222575</v>
      </c>
      <c r="DA111" s="270">
        <f>SUM(DA107:DA110)</f>
        <v>316203.62715951097</v>
      </c>
      <c r="DB111" s="270">
        <f>SUM(DB107:DB110)</f>
        <v>160669.69918266294</v>
      </c>
      <c r="DC111" s="270">
        <f>SUM(DC107:DC110)</f>
        <v>433035.40209581051</v>
      </c>
      <c r="DD111" s="270">
        <f>SUM(DD107:DD110)</f>
        <v>259535.55103847166</v>
      </c>
      <c r="DE111" s="270">
        <f>SUM(DE107:DE110)</f>
        <v>232120.19428017872</v>
      </c>
      <c r="DF111" s="271">
        <f t="shared" si="92"/>
        <v>1401564.4737566349</v>
      </c>
      <c r="DI111" s="270">
        <f>SUM(DI107:DI110)</f>
        <v>276962.84462004807</v>
      </c>
      <c r="DJ111" s="270">
        <f>SUM(DJ107:DJ110)</f>
        <v>87638.017735997972</v>
      </c>
      <c r="DK111" s="270">
        <f>SUM(DK107:DK110)</f>
        <v>298835.93243672542</v>
      </c>
      <c r="DL111" s="270">
        <f>SUM(DL107:DL110)</f>
        <v>725205.81311757118</v>
      </c>
      <c r="DM111" s="270">
        <f>SUM(DM107:DM110)</f>
        <v>534314.4094751284</v>
      </c>
      <c r="DN111" s="271">
        <f t="shared" si="99"/>
        <v>1922957.0173854709</v>
      </c>
      <c r="DQ111" s="270">
        <f>SUM(DQ107:DQ110)</f>
        <v>303940.88261592883</v>
      </c>
      <c r="DR111" s="270">
        <f>SUM(DR107:DR110)</f>
        <v>87638.017735997972</v>
      </c>
      <c r="DS111" s="270">
        <f>SUM(DS107:DS110)</f>
        <v>298835.93243672542</v>
      </c>
      <c r="DT111" s="270">
        <f>SUM(DT107:DT110)</f>
        <v>655747.3778756205</v>
      </c>
      <c r="DU111" s="270">
        <f>SUM(DU107:DU110)</f>
        <v>427451.52758010267</v>
      </c>
      <c r="DV111" s="271">
        <f t="shared" si="93"/>
        <v>1773613.7382443754</v>
      </c>
    </row>
    <row r="112" spans="1:126" ht="25.5" customHeight="1">
      <c r="A112" s="232"/>
      <c r="B112" s="193" t="s">
        <v>43</v>
      </c>
      <c r="C112" s="38"/>
      <c r="D112" s="39">
        <f>L112</f>
        <v>0</v>
      </c>
      <c r="E112" s="40">
        <f>D112+SUM(AE112:AI112)</f>
        <v>0</v>
      </c>
      <c r="F112" s="41" t="s">
        <v>26</v>
      </c>
      <c r="G112" s="265">
        <f>'[9]NAW3 - Asset Repl - ENWL'!G109</f>
        <v>0</v>
      </c>
      <c r="H112" s="265">
        <f>'[9]NAW3 - Asset Repl - ENWL'!H109</f>
        <v>0</v>
      </c>
      <c r="I112" s="265">
        <f>'[9]NAW3 - Asset Repl - ENWL'!I109</f>
        <v>0</v>
      </c>
      <c r="J112" s="265">
        <f>'[9]NAW3 - Asset Repl - ENWL'!J109</f>
        <v>0</v>
      </c>
      <c r="K112" s="265">
        <f>'[9]NAW3 - Asset Repl - ENWL'!K109</f>
        <v>0</v>
      </c>
      <c r="L112" s="42">
        <f>SUM(G112:K112)</f>
        <v>0</v>
      </c>
      <c r="M112" s="265">
        <f>'[9]NAW3 - Asset Repl - ENWL'!M109</f>
        <v>0</v>
      </c>
      <c r="N112" s="265">
        <f>'[9]NAW3 - Asset Repl - ENWL'!N109</f>
        <v>0</v>
      </c>
      <c r="O112" s="265">
        <f>'[9]NAW3 - Asset Repl - ENWL'!O109</f>
        <v>0</v>
      </c>
      <c r="P112" s="265">
        <f>'[9]NAW3 - Asset Repl - ENWL'!P109</f>
        <v>0</v>
      </c>
      <c r="Q112" s="265">
        <f>'[9]NAW3 - Asset Repl - ENWL'!Q109</f>
        <v>0</v>
      </c>
      <c r="R112" s="42">
        <f>SUM(M112:Q112)</f>
        <v>0</v>
      </c>
      <c r="S112" s="265">
        <f>'[9]NAW3 - Asset Repl - ENWL'!S109</f>
        <v>0</v>
      </c>
      <c r="T112" s="265">
        <f>'[9]NAW3 - Asset Repl - ENWL'!T109</f>
        <v>0</v>
      </c>
      <c r="U112" s="265">
        <f>'[9]NAW3 - Asset Repl - ENWL'!U109</f>
        <v>0</v>
      </c>
      <c r="V112" s="265">
        <f>'[9]NAW3 - Asset Repl - ENWL'!V109</f>
        <v>0</v>
      </c>
      <c r="W112" s="265">
        <f>'[9]NAW3 - Asset Repl - ENWL'!W109</f>
        <v>0</v>
      </c>
      <c r="X112" s="42">
        <f>SUM(S112:W112)</f>
        <v>0</v>
      </c>
      <c r="Y112" s="266">
        <f>'[9]NAW3 - Asset Repl - ENWL'!Y109</f>
        <v>0</v>
      </c>
      <c r="Z112" s="266">
        <f>'[9]NAW3 - Asset Repl - ENWL'!Z109</f>
        <v>0</v>
      </c>
      <c r="AA112" s="266">
        <f>'[9]NAW3 - Asset Repl - ENWL'!AA109</f>
        <v>0</v>
      </c>
      <c r="AB112" s="266">
        <f>'[9]NAW3 - Asset Repl - ENWL'!AB109</f>
        <v>0</v>
      </c>
      <c r="AC112" s="266">
        <f>'[9]NAW3 - Asset Repl - ENWL'!AC109</f>
        <v>0</v>
      </c>
      <c r="AD112" s="42">
        <f>SUM(Y112:AC112)</f>
        <v>0</v>
      </c>
      <c r="AE112" s="266">
        <f>'[9]NAW3 - Asset Repl - ENWL'!AE109</f>
        <v>0</v>
      </c>
      <c r="AF112" s="266">
        <f>'[9]NAW3 - Asset Repl - ENWL'!AF109</f>
        <v>0</v>
      </c>
      <c r="AG112" s="266">
        <f>'[9]NAW3 - Asset Repl - ENWL'!AG109</f>
        <v>0</v>
      </c>
      <c r="AH112" s="266">
        <f>'[9]NAW3 - Asset Repl - ENWL'!AH109</f>
        <v>0</v>
      </c>
      <c r="AI112" s="266">
        <f>'[9]NAW3 - Asset Repl - ENWL'!AI109</f>
        <v>0</v>
      </c>
      <c r="AJ112" s="42">
        <f>SUM(AE112:AI112)</f>
        <v>0</v>
      </c>
      <c r="AK112" s="266">
        <f>'[9]NAW3 - Asset Repl - ENWL'!AK109</f>
        <v>0</v>
      </c>
      <c r="AL112" s="266">
        <f>'[9]NAW3 - Asset Repl - ENWL'!AL109</f>
        <v>0</v>
      </c>
      <c r="AM112" s="266">
        <f>'[9]NAW3 - Asset Repl - ENWL'!AM109</f>
        <v>0</v>
      </c>
      <c r="AN112" s="266">
        <f>'[9]NAW3 - Asset Repl - ENWL'!AN109</f>
        <v>0</v>
      </c>
      <c r="AO112" s="266">
        <f>'[9]NAW3 - Asset Repl - ENWL'!AO109</f>
        <v>0</v>
      </c>
      <c r="AP112" s="42">
        <f>SUM(AK112:AO112)</f>
        <v>0</v>
      </c>
      <c r="BB112" s="255"/>
      <c r="BC112" s="255"/>
      <c r="BD112" s="41" t="s">
        <v>26</v>
      </c>
      <c r="BE112" s="267">
        <f>'ENWL - HI Probs. of Failure '!O$33</f>
        <v>1.2939204617194664E-2</v>
      </c>
      <c r="BF112" s="267">
        <f>'ENWL - HI Probs. of Failure '!P$33</f>
        <v>1.9265097352752492E-2</v>
      </c>
      <c r="BG112" s="267">
        <f>'ENWL - HI Probs. of Failure '!Q$33</f>
        <v>3.4062439649032002E-2</v>
      </c>
      <c r="BH112" s="267">
        <f>'ENWL - HI Probs. of Failure '!R$33</f>
        <v>5.5164538126830254E-2</v>
      </c>
      <c r="BI112" s="267">
        <f>'ENWL - HI Probs. of Failure '!S$33</f>
        <v>0.12939425269366664</v>
      </c>
      <c r="BJ112" s="141"/>
      <c r="BK112" s="255"/>
      <c r="BL112" s="41" t="s">
        <v>26</v>
      </c>
      <c r="BM112" s="268">
        <f>$BM2*'ENWL - Ave Crit'!$Q$33</f>
        <v>105898.79299999999</v>
      </c>
      <c r="BN112" s="268">
        <f>$BM2*'ENWL - Ave Crit'!$Q$33</f>
        <v>105898.79299999999</v>
      </c>
      <c r="BO112" s="268">
        <f>$BM2*'ENWL - Ave Crit'!$Q$33</f>
        <v>105898.79299999999</v>
      </c>
      <c r="BP112" s="268">
        <f>$BM2*'ENWL - Ave Crit'!$Q$33</f>
        <v>105898.79299999999</v>
      </c>
      <c r="BQ112" s="268">
        <f>$BM2*'ENWL - Ave Crit'!$Q$33</f>
        <v>105898.79299999999</v>
      </c>
      <c r="BR112" s="141"/>
      <c r="BS112" s="255"/>
      <c r="BT112" s="41" t="s">
        <v>26</v>
      </c>
      <c r="BU112" s="16">
        <f t="shared" si="94"/>
        <v>1370.2461513409419</v>
      </c>
      <c r="BV112" s="16">
        <f t="shared" si="95"/>
        <v>2040.150556683984</v>
      </c>
      <c r="BW112" s="16">
        <f t="shared" si="96"/>
        <v>3607.1712454678323</v>
      </c>
      <c r="BX112" s="16">
        <f t="shared" si="97"/>
        <v>5841.8580040338038</v>
      </c>
      <c r="BY112" s="16">
        <f t="shared" si="98"/>
        <v>13702.695181396295</v>
      </c>
      <c r="BZ112" s="255"/>
      <c r="CA112" s="255"/>
      <c r="CB112" s="41" t="s">
        <v>26</v>
      </c>
      <c r="CC112" s="269">
        <f>IF(BU112="","",M112*BU112)</f>
        <v>0</v>
      </c>
      <c r="CD112" s="269">
        <f t="shared" ref="CD112:CG115" si="137">IF(BV112="","",N112*BV112)</f>
        <v>0</v>
      </c>
      <c r="CE112" s="269">
        <f t="shared" si="137"/>
        <v>0</v>
      </c>
      <c r="CF112" s="269">
        <f t="shared" si="137"/>
        <v>0</v>
      </c>
      <c r="CG112" s="269">
        <f t="shared" si="137"/>
        <v>0</v>
      </c>
      <c r="CH112" s="271">
        <f t="shared" si="112"/>
        <v>0</v>
      </c>
      <c r="CI112" s="272"/>
      <c r="CJ112" s="272"/>
      <c r="CK112" s="269">
        <f t="shared" ref="CK112:CO115" si="138">IF(BU112="","",G112*BU112)</f>
        <v>0</v>
      </c>
      <c r="CL112" s="269">
        <f t="shared" si="138"/>
        <v>0</v>
      </c>
      <c r="CM112" s="269">
        <f t="shared" si="138"/>
        <v>0</v>
      </c>
      <c r="CN112" s="269">
        <f t="shared" si="138"/>
        <v>0</v>
      </c>
      <c r="CO112" s="269">
        <f t="shared" si="138"/>
        <v>0</v>
      </c>
      <c r="CP112" s="271">
        <f t="shared" si="90"/>
        <v>0</v>
      </c>
      <c r="CS112" s="269">
        <f>IF(BU112="","",Y112*BU112)</f>
        <v>0</v>
      </c>
      <c r="CT112" s="269">
        <f t="shared" ref="CT112:CW115" si="139">IF(BV112="","",Z112*BV112)</f>
        <v>0</v>
      </c>
      <c r="CU112" s="269">
        <f t="shared" si="139"/>
        <v>0</v>
      </c>
      <c r="CV112" s="269">
        <f t="shared" si="139"/>
        <v>0</v>
      </c>
      <c r="CW112" s="269">
        <f t="shared" si="139"/>
        <v>0</v>
      </c>
      <c r="CX112" s="271">
        <f t="shared" si="91"/>
        <v>0</v>
      </c>
      <c r="DA112" s="269">
        <f>IF(BU112="","",(S112+Y112)*BU112)</f>
        <v>0</v>
      </c>
      <c r="DB112" s="269">
        <f t="shared" ref="DB112:DE115" si="140">IF(BV112="","",(T112+Z112)*BV112)</f>
        <v>0</v>
      </c>
      <c r="DC112" s="269">
        <f t="shared" si="140"/>
        <v>0</v>
      </c>
      <c r="DD112" s="269">
        <f t="shared" si="140"/>
        <v>0</v>
      </c>
      <c r="DE112" s="269">
        <f t="shared" si="140"/>
        <v>0</v>
      </c>
      <c r="DF112" s="271">
        <f t="shared" si="92"/>
        <v>0</v>
      </c>
      <c r="DI112" s="269">
        <f>IF(BU112="","",AK112*BU112)</f>
        <v>0</v>
      </c>
      <c r="DJ112" s="269">
        <f t="shared" ref="DJ112:DM115" si="141">IF(BV112="","",AL112*BV112)</f>
        <v>0</v>
      </c>
      <c r="DK112" s="269">
        <f t="shared" si="141"/>
        <v>0</v>
      </c>
      <c r="DL112" s="269">
        <f t="shared" si="141"/>
        <v>0</v>
      </c>
      <c r="DM112" s="269">
        <f t="shared" si="141"/>
        <v>0</v>
      </c>
      <c r="DN112" s="271">
        <f t="shared" si="99"/>
        <v>0</v>
      </c>
      <c r="DQ112" s="269">
        <f>IF(BU112="","",(AE112+AK112)*BU112)</f>
        <v>0</v>
      </c>
      <c r="DR112" s="269">
        <f t="shared" ref="DR112:DU115" si="142">IF(BV112="","",(AF112+AL112)*BV112)</f>
        <v>0</v>
      </c>
      <c r="DS112" s="269">
        <f t="shared" si="142"/>
        <v>0</v>
      </c>
      <c r="DT112" s="269">
        <f t="shared" si="142"/>
        <v>0</v>
      </c>
      <c r="DU112" s="269">
        <f t="shared" si="142"/>
        <v>0</v>
      </c>
      <c r="DV112" s="271">
        <f t="shared" si="93"/>
        <v>0</v>
      </c>
    </row>
    <row r="113" spans="1:126" ht="25.5" customHeight="1">
      <c r="A113" s="232"/>
      <c r="B113" s="157"/>
      <c r="C113" s="43"/>
      <c r="D113" s="44">
        <f>L113</f>
        <v>713</v>
      </c>
      <c r="E113" s="45">
        <f>D113+SUM(AE113:AI113)</f>
        <v>713</v>
      </c>
      <c r="F113" s="46" t="s">
        <v>28</v>
      </c>
      <c r="G113" s="265">
        <f>'[9]NAW3 - Asset Repl - ENWL'!G110</f>
        <v>314</v>
      </c>
      <c r="H113" s="265">
        <f>'[9]NAW3 - Asset Repl - ENWL'!H110</f>
        <v>172</v>
      </c>
      <c r="I113" s="265">
        <f>'[9]NAW3 - Asset Repl - ENWL'!I110</f>
        <v>109</v>
      </c>
      <c r="J113" s="265">
        <f>'[9]NAW3 - Asset Repl - ENWL'!J110</f>
        <v>61</v>
      </c>
      <c r="K113" s="265">
        <f>'[9]NAW3 - Asset Repl - ENWL'!K110</f>
        <v>57</v>
      </c>
      <c r="L113" s="47">
        <f>SUM(G113:K113)</f>
        <v>713</v>
      </c>
      <c r="M113" s="265">
        <f>'[9]NAW3 - Asset Repl - ENWL'!M110</f>
        <v>314</v>
      </c>
      <c r="N113" s="265">
        <f>'[9]NAW3 - Asset Repl - ENWL'!N110</f>
        <v>172</v>
      </c>
      <c r="O113" s="265">
        <f>'[9]NAW3 - Asset Repl - ENWL'!O110</f>
        <v>109</v>
      </c>
      <c r="P113" s="265">
        <f>'[9]NAW3 - Asset Repl - ENWL'!P110</f>
        <v>61</v>
      </c>
      <c r="Q113" s="265">
        <f>'[9]NAW3 - Asset Repl - ENWL'!Q110</f>
        <v>57</v>
      </c>
      <c r="R113" s="47">
        <f>SUM(M113:Q113)</f>
        <v>713</v>
      </c>
      <c r="S113" s="265">
        <f>'[9]NAW3 - Asset Repl - ENWL'!S110</f>
        <v>43.5</v>
      </c>
      <c r="T113" s="265">
        <f>'[9]NAW3 - Asset Repl - ENWL'!T110</f>
        <v>0</v>
      </c>
      <c r="U113" s="265">
        <f>'[9]NAW3 - Asset Repl - ENWL'!U110</f>
        <v>-3.5</v>
      </c>
      <c r="V113" s="265">
        <f>'[9]NAW3 - Asset Repl - ENWL'!V110</f>
        <v>-23</v>
      </c>
      <c r="W113" s="265">
        <f>'[9]NAW3 - Asset Repl - ENWL'!W110</f>
        <v>-17</v>
      </c>
      <c r="X113" s="47">
        <f>SUM(S113:W113)</f>
        <v>0</v>
      </c>
      <c r="Y113" s="265">
        <f>'[9]NAW3 - Asset Repl - ENWL'!Y110</f>
        <v>269</v>
      </c>
      <c r="Z113" s="265">
        <f>'[9]NAW3 - Asset Repl - ENWL'!Z110</f>
        <v>151</v>
      </c>
      <c r="AA113" s="265">
        <f>'[9]NAW3 - Asset Repl - ENWL'!AA110</f>
        <v>102</v>
      </c>
      <c r="AB113" s="265">
        <f>'[9]NAW3 - Asset Repl - ENWL'!AB110</f>
        <v>109</v>
      </c>
      <c r="AC113" s="265">
        <f>'[9]NAW3 - Asset Repl - ENWL'!AC110</f>
        <v>82</v>
      </c>
      <c r="AD113" s="47">
        <f>SUM(Y113:AC113)</f>
        <v>713</v>
      </c>
      <c r="AE113" s="265">
        <f>'[9]NAW3 - Asset Repl - ENWL'!AE110</f>
        <v>87</v>
      </c>
      <c r="AF113" s="265">
        <f>'[9]NAW3 - Asset Repl - ENWL'!AF110</f>
        <v>0</v>
      </c>
      <c r="AG113" s="265">
        <f>'[9]NAW3 - Asset Repl - ENWL'!AG110</f>
        <v>-7</v>
      </c>
      <c r="AH113" s="265">
        <f>'[9]NAW3 - Asset Repl - ENWL'!AH110</f>
        <v>-46</v>
      </c>
      <c r="AI113" s="265">
        <f>'[9]NAW3 - Asset Repl - ENWL'!AI110</f>
        <v>-34</v>
      </c>
      <c r="AJ113" s="47">
        <f>SUM(AE113:AI113)</f>
        <v>0</v>
      </c>
      <c r="AK113" s="265">
        <f>'[9]NAW3 - Asset Repl - ENWL'!AK110</f>
        <v>231</v>
      </c>
      <c r="AL113" s="265">
        <f>'[9]NAW3 - Asset Repl - ENWL'!AL110</f>
        <v>93</v>
      </c>
      <c r="AM113" s="265">
        <f>'[9]NAW3 - Asset Repl - ENWL'!AM110</f>
        <v>109</v>
      </c>
      <c r="AN113" s="265">
        <f>'[9]NAW3 - Asset Repl - ENWL'!AN110</f>
        <v>138</v>
      </c>
      <c r="AO113" s="265">
        <f>'[9]NAW3 - Asset Repl - ENWL'!AO110</f>
        <v>142</v>
      </c>
      <c r="AP113" s="47">
        <f>SUM(AK113:AO113)</f>
        <v>713</v>
      </c>
      <c r="BB113" s="255"/>
      <c r="BC113" s="255"/>
      <c r="BD113" s="46" t="s">
        <v>28</v>
      </c>
      <c r="BE113" s="267">
        <f>'ENWL - HI Probs. of Failure '!O$33</f>
        <v>1.2939204617194664E-2</v>
      </c>
      <c r="BF113" s="267">
        <f>'ENWL - HI Probs. of Failure '!P$33</f>
        <v>1.9265097352752492E-2</v>
      </c>
      <c r="BG113" s="267">
        <f>'ENWL - HI Probs. of Failure '!Q$33</f>
        <v>3.4062439649032002E-2</v>
      </c>
      <c r="BH113" s="267">
        <f>'ENWL - HI Probs. of Failure '!R$33</f>
        <v>5.5164538126830254E-2</v>
      </c>
      <c r="BI113" s="267">
        <f>'ENWL - HI Probs. of Failure '!S$33</f>
        <v>0.12939425269366664</v>
      </c>
      <c r="BJ113" s="142"/>
      <c r="BK113" s="255"/>
      <c r="BL113" s="46" t="s">
        <v>28</v>
      </c>
      <c r="BM113" s="268">
        <f>$BM3*'ENWL - Ave Crit'!$Q$33</f>
        <v>151283.99</v>
      </c>
      <c r="BN113" s="268">
        <f>$BM3*'ENWL - Ave Crit'!$Q$33</f>
        <v>151283.99</v>
      </c>
      <c r="BO113" s="268">
        <f>$BM3*'ENWL - Ave Crit'!$Q$33</f>
        <v>151283.99</v>
      </c>
      <c r="BP113" s="268">
        <f>$BM3*'ENWL - Ave Crit'!$Q$33</f>
        <v>151283.99</v>
      </c>
      <c r="BQ113" s="268">
        <f>$BM3*'ENWL - Ave Crit'!$Q$33</f>
        <v>151283.99</v>
      </c>
      <c r="BR113" s="142"/>
      <c r="BS113" s="255"/>
      <c r="BT113" s="46" t="s">
        <v>28</v>
      </c>
      <c r="BU113" s="16">
        <f t="shared" si="94"/>
        <v>1957.4945019156314</v>
      </c>
      <c r="BV113" s="16">
        <f t="shared" si="95"/>
        <v>2914.5007952628343</v>
      </c>
      <c r="BW113" s="16">
        <f t="shared" si="96"/>
        <v>5153.1017792397606</v>
      </c>
      <c r="BX113" s="16">
        <f t="shared" si="97"/>
        <v>8345.5114343340065</v>
      </c>
      <c r="BY113" s="16">
        <f t="shared" si="98"/>
        <v>19575.278830566134</v>
      </c>
      <c r="BZ113" s="255"/>
      <c r="CA113" s="255"/>
      <c r="CB113" s="46" t="s">
        <v>28</v>
      </c>
      <c r="CC113" s="269">
        <f>IF(BU113="","",M113*BU113)</f>
        <v>614653.27360150823</v>
      </c>
      <c r="CD113" s="269">
        <f t="shared" si="137"/>
        <v>501294.13678520749</v>
      </c>
      <c r="CE113" s="269">
        <f t="shared" si="137"/>
        <v>561688.0939371339</v>
      </c>
      <c r="CF113" s="269">
        <f t="shared" si="137"/>
        <v>509076.19749437441</v>
      </c>
      <c r="CG113" s="269">
        <f t="shared" si="137"/>
        <v>1115790.8933422696</v>
      </c>
      <c r="CH113" s="271">
        <f t="shared" si="112"/>
        <v>3302502.5951604936</v>
      </c>
      <c r="CI113" s="272"/>
      <c r="CJ113" s="272"/>
      <c r="CK113" s="269">
        <f t="shared" si="138"/>
        <v>614653.27360150823</v>
      </c>
      <c r="CL113" s="269">
        <f t="shared" si="138"/>
        <v>501294.13678520749</v>
      </c>
      <c r="CM113" s="269">
        <f t="shared" si="138"/>
        <v>561688.0939371339</v>
      </c>
      <c r="CN113" s="269">
        <f t="shared" si="138"/>
        <v>509076.19749437441</v>
      </c>
      <c r="CO113" s="269">
        <f t="shared" si="138"/>
        <v>1115790.8933422696</v>
      </c>
      <c r="CP113" s="271">
        <f t="shared" si="90"/>
        <v>3302502.5951604936</v>
      </c>
      <c r="CS113" s="269">
        <f>IF(BU113="","",Y113*BU113)</f>
        <v>526566.02101530484</v>
      </c>
      <c r="CT113" s="269">
        <f t="shared" si="139"/>
        <v>440089.62008468801</v>
      </c>
      <c r="CU113" s="269">
        <f t="shared" si="139"/>
        <v>525616.38148245553</v>
      </c>
      <c r="CV113" s="269">
        <f t="shared" si="139"/>
        <v>909660.74634240672</v>
      </c>
      <c r="CW113" s="269">
        <f t="shared" si="139"/>
        <v>1605172.864106423</v>
      </c>
      <c r="CX113" s="271">
        <f t="shared" si="91"/>
        <v>4007105.6330312779</v>
      </c>
      <c r="DA113" s="269">
        <f>IF(BU113="","",(S113+Y113)*BU113)</f>
        <v>611717.03184863483</v>
      </c>
      <c r="DB113" s="269">
        <f t="shared" si="140"/>
        <v>440089.62008468801</v>
      </c>
      <c r="DC113" s="269">
        <f t="shared" si="140"/>
        <v>507580.5252551164</v>
      </c>
      <c r="DD113" s="269">
        <f t="shared" si="140"/>
        <v>717713.98335272458</v>
      </c>
      <c r="DE113" s="269">
        <f t="shared" si="140"/>
        <v>1272393.1239867988</v>
      </c>
      <c r="DF113" s="271">
        <f t="shared" si="92"/>
        <v>3549494.2845279626</v>
      </c>
      <c r="DI113" s="269">
        <f>IF(BU113="","",AK113*BU113)</f>
        <v>452181.22994251084</v>
      </c>
      <c r="DJ113" s="269">
        <f t="shared" si="141"/>
        <v>271048.5739594436</v>
      </c>
      <c r="DK113" s="269">
        <f t="shared" si="141"/>
        <v>561688.0939371339</v>
      </c>
      <c r="DL113" s="269">
        <f t="shared" si="141"/>
        <v>1151680.5779380929</v>
      </c>
      <c r="DM113" s="269">
        <f t="shared" si="141"/>
        <v>2779689.5939403912</v>
      </c>
      <c r="DN113" s="271">
        <f t="shared" si="99"/>
        <v>5216288.069717573</v>
      </c>
      <c r="DQ113" s="269">
        <f>IF(BU113="","",(AE113+AK113)*BU113)</f>
        <v>622483.25160917081</v>
      </c>
      <c r="DR113" s="269">
        <f t="shared" si="142"/>
        <v>271048.5739594436</v>
      </c>
      <c r="DS113" s="269">
        <f t="shared" si="142"/>
        <v>525616.38148245553</v>
      </c>
      <c r="DT113" s="269">
        <f t="shared" si="142"/>
        <v>767787.05195872858</v>
      </c>
      <c r="DU113" s="269">
        <f t="shared" si="142"/>
        <v>2114130.1137011424</v>
      </c>
      <c r="DV113" s="271">
        <f t="shared" si="93"/>
        <v>4301065.3727109414</v>
      </c>
    </row>
    <row r="114" spans="1:126" ht="25.5" customHeight="1">
      <c r="A114" s="232"/>
      <c r="B114" s="157"/>
      <c r="C114" s="43"/>
      <c r="D114" s="44">
        <f>L114</f>
        <v>0</v>
      </c>
      <c r="E114" s="45">
        <f>D114+SUM(AE114:AI114)</f>
        <v>0</v>
      </c>
      <c r="F114" s="46" t="s">
        <v>30</v>
      </c>
      <c r="G114" s="265">
        <f>'[9]NAW3 - Asset Repl - ENWL'!G111</f>
        <v>0</v>
      </c>
      <c r="H114" s="265">
        <f>'[9]NAW3 - Asset Repl - ENWL'!H111</f>
        <v>0</v>
      </c>
      <c r="I114" s="265">
        <f>'[9]NAW3 - Asset Repl - ENWL'!I111</f>
        <v>0</v>
      </c>
      <c r="J114" s="265">
        <f>'[9]NAW3 - Asset Repl - ENWL'!J111</f>
        <v>0</v>
      </c>
      <c r="K114" s="265">
        <f>'[9]NAW3 - Asset Repl - ENWL'!K111</f>
        <v>0</v>
      </c>
      <c r="L114" s="47">
        <f>SUM(G114:K114)</f>
        <v>0</v>
      </c>
      <c r="M114" s="265">
        <f>'[9]NAW3 - Asset Repl - ENWL'!M111</f>
        <v>0</v>
      </c>
      <c r="N114" s="265">
        <f>'[9]NAW3 - Asset Repl - ENWL'!N111</f>
        <v>0</v>
      </c>
      <c r="O114" s="265">
        <f>'[9]NAW3 - Asset Repl - ENWL'!O111</f>
        <v>0</v>
      </c>
      <c r="P114" s="265">
        <f>'[9]NAW3 - Asset Repl - ENWL'!P111</f>
        <v>0</v>
      </c>
      <c r="Q114" s="265">
        <f>'[9]NAW3 - Asset Repl - ENWL'!Q111</f>
        <v>0</v>
      </c>
      <c r="R114" s="47">
        <f>SUM(M114:Q114)</f>
        <v>0</v>
      </c>
      <c r="S114" s="265">
        <f>'[9]NAW3 - Asset Repl - ENWL'!S111</f>
        <v>0</v>
      </c>
      <c r="T114" s="265">
        <f>'[9]NAW3 - Asset Repl - ENWL'!T111</f>
        <v>0</v>
      </c>
      <c r="U114" s="265">
        <f>'[9]NAW3 - Asset Repl - ENWL'!U111</f>
        <v>0</v>
      </c>
      <c r="V114" s="265">
        <f>'[9]NAW3 - Asset Repl - ENWL'!V111</f>
        <v>0</v>
      </c>
      <c r="W114" s="265">
        <f>'[9]NAW3 - Asset Repl - ENWL'!W111</f>
        <v>0</v>
      </c>
      <c r="X114" s="47">
        <f>SUM(S114:W114)</f>
        <v>0</v>
      </c>
      <c r="Y114" s="265">
        <f>'[9]NAW3 - Asset Repl - ENWL'!Y111</f>
        <v>0</v>
      </c>
      <c r="Z114" s="265">
        <f>'[9]NAW3 - Asset Repl - ENWL'!Z111</f>
        <v>0</v>
      </c>
      <c r="AA114" s="265">
        <f>'[9]NAW3 - Asset Repl - ENWL'!AA111</f>
        <v>0</v>
      </c>
      <c r="AB114" s="265">
        <f>'[9]NAW3 - Asset Repl - ENWL'!AB111</f>
        <v>0</v>
      </c>
      <c r="AC114" s="265">
        <f>'[9]NAW3 - Asset Repl - ENWL'!AC111</f>
        <v>0</v>
      </c>
      <c r="AD114" s="47">
        <f>SUM(Y114:AC114)</f>
        <v>0</v>
      </c>
      <c r="AE114" s="265">
        <f>'[9]NAW3 - Asset Repl - ENWL'!AE111</f>
        <v>0</v>
      </c>
      <c r="AF114" s="265">
        <f>'[9]NAW3 - Asset Repl - ENWL'!AF111</f>
        <v>0</v>
      </c>
      <c r="AG114" s="265">
        <f>'[9]NAW3 - Asset Repl - ENWL'!AG111</f>
        <v>0</v>
      </c>
      <c r="AH114" s="265">
        <f>'[9]NAW3 - Asset Repl - ENWL'!AH111</f>
        <v>0</v>
      </c>
      <c r="AI114" s="265">
        <f>'[9]NAW3 - Asset Repl - ENWL'!AI111</f>
        <v>0</v>
      </c>
      <c r="AJ114" s="47">
        <f>SUM(AE114:AI114)</f>
        <v>0</v>
      </c>
      <c r="AK114" s="265">
        <f>'[9]NAW3 - Asset Repl - ENWL'!AK111</f>
        <v>0</v>
      </c>
      <c r="AL114" s="265">
        <f>'[9]NAW3 - Asset Repl - ENWL'!AL111</f>
        <v>0</v>
      </c>
      <c r="AM114" s="265">
        <f>'[9]NAW3 - Asset Repl - ENWL'!AM111</f>
        <v>0</v>
      </c>
      <c r="AN114" s="265">
        <f>'[9]NAW3 - Asset Repl - ENWL'!AN111</f>
        <v>0</v>
      </c>
      <c r="AO114" s="265">
        <f>'[9]NAW3 - Asset Repl - ENWL'!AO111</f>
        <v>0</v>
      </c>
      <c r="AP114" s="47">
        <f>SUM(AK114:AO114)</f>
        <v>0</v>
      </c>
      <c r="BB114" s="255"/>
      <c r="BC114" s="255"/>
      <c r="BD114" s="46" t="s">
        <v>30</v>
      </c>
      <c r="BE114" s="267">
        <f>'ENWL - HI Probs. of Failure '!O$33</f>
        <v>1.2939204617194664E-2</v>
      </c>
      <c r="BF114" s="267">
        <f>'ENWL - HI Probs. of Failure '!P$33</f>
        <v>1.9265097352752492E-2</v>
      </c>
      <c r="BG114" s="267">
        <f>'ENWL - HI Probs. of Failure '!Q$33</f>
        <v>3.4062439649032002E-2</v>
      </c>
      <c r="BH114" s="267">
        <f>'ENWL - HI Probs. of Failure '!R$33</f>
        <v>5.5164538126830254E-2</v>
      </c>
      <c r="BI114" s="267">
        <f>'ENWL - HI Probs. of Failure '!S$33</f>
        <v>0.12939425269366664</v>
      </c>
      <c r="BJ114" s="142"/>
      <c r="BK114" s="255"/>
      <c r="BL114" s="46" t="s">
        <v>30</v>
      </c>
      <c r="BM114" s="268">
        <f>$BM4*'ENWL - Ave Crit'!$Q$33</f>
        <v>226925.98499999999</v>
      </c>
      <c r="BN114" s="268">
        <f>$BM4*'ENWL - Ave Crit'!$Q$33</f>
        <v>226925.98499999999</v>
      </c>
      <c r="BO114" s="268">
        <f>$BM4*'ENWL - Ave Crit'!$Q$33</f>
        <v>226925.98499999999</v>
      </c>
      <c r="BP114" s="268">
        <f>$BM4*'ENWL - Ave Crit'!$Q$33</f>
        <v>226925.98499999999</v>
      </c>
      <c r="BQ114" s="268">
        <f>$BM4*'ENWL - Ave Crit'!$Q$33</f>
        <v>226925.98499999999</v>
      </c>
      <c r="BR114" s="142"/>
      <c r="BS114" s="255"/>
      <c r="BT114" s="46" t="s">
        <v>30</v>
      </c>
      <c r="BU114" s="16">
        <f t="shared" si="94"/>
        <v>2936.2417528734468</v>
      </c>
      <c r="BV114" s="16">
        <f t="shared" si="95"/>
        <v>4371.7511928942513</v>
      </c>
      <c r="BW114" s="16">
        <f t="shared" si="96"/>
        <v>7729.6526688596405</v>
      </c>
      <c r="BX114" s="16">
        <f t="shared" si="97"/>
        <v>12518.26715150101</v>
      </c>
      <c r="BY114" s="16">
        <f t="shared" si="98"/>
        <v>29362.918245849203</v>
      </c>
      <c r="BZ114" s="255"/>
      <c r="CA114" s="255"/>
      <c r="CB114" s="46" t="s">
        <v>30</v>
      </c>
      <c r="CC114" s="269">
        <f>IF(BU114="","",M114*BU114)</f>
        <v>0</v>
      </c>
      <c r="CD114" s="269">
        <f t="shared" si="137"/>
        <v>0</v>
      </c>
      <c r="CE114" s="269">
        <f t="shared" si="137"/>
        <v>0</v>
      </c>
      <c r="CF114" s="269">
        <f t="shared" si="137"/>
        <v>0</v>
      </c>
      <c r="CG114" s="269">
        <f t="shared" si="137"/>
        <v>0</v>
      </c>
      <c r="CH114" s="271">
        <f t="shared" si="112"/>
        <v>0</v>
      </c>
      <c r="CI114" s="272"/>
      <c r="CJ114" s="272"/>
      <c r="CK114" s="269">
        <f t="shared" si="138"/>
        <v>0</v>
      </c>
      <c r="CL114" s="269">
        <f t="shared" si="138"/>
        <v>0</v>
      </c>
      <c r="CM114" s="269">
        <f t="shared" si="138"/>
        <v>0</v>
      </c>
      <c r="CN114" s="269">
        <f t="shared" si="138"/>
        <v>0</v>
      </c>
      <c r="CO114" s="269">
        <f t="shared" si="138"/>
        <v>0</v>
      </c>
      <c r="CP114" s="271">
        <f t="shared" si="90"/>
        <v>0</v>
      </c>
      <c r="CS114" s="269">
        <f>IF(BU114="","",Y114*BU114)</f>
        <v>0</v>
      </c>
      <c r="CT114" s="269">
        <f t="shared" si="139"/>
        <v>0</v>
      </c>
      <c r="CU114" s="269">
        <f t="shared" si="139"/>
        <v>0</v>
      </c>
      <c r="CV114" s="269">
        <f t="shared" si="139"/>
        <v>0</v>
      </c>
      <c r="CW114" s="269">
        <f t="shared" si="139"/>
        <v>0</v>
      </c>
      <c r="CX114" s="271">
        <f t="shared" si="91"/>
        <v>0</v>
      </c>
      <c r="DA114" s="269">
        <f>IF(BU114="","",(S114+Y114)*BU114)</f>
        <v>0</v>
      </c>
      <c r="DB114" s="269">
        <f t="shared" si="140"/>
        <v>0</v>
      </c>
      <c r="DC114" s="269">
        <f t="shared" si="140"/>
        <v>0</v>
      </c>
      <c r="DD114" s="269">
        <f t="shared" si="140"/>
        <v>0</v>
      </c>
      <c r="DE114" s="269">
        <f t="shared" si="140"/>
        <v>0</v>
      </c>
      <c r="DF114" s="271">
        <f t="shared" si="92"/>
        <v>0</v>
      </c>
      <c r="DG114" s="255"/>
      <c r="DH114" s="255"/>
      <c r="DI114" s="269">
        <f>IF(BU114="","",AK114*BU114)</f>
        <v>0</v>
      </c>
      <c r="DJ114" s="269">
        <f t="shared" si="141"/>
        <v>0</v>
      </c>
      <c r="DK114" s="269">
        <f t="shared" si="141"/>
        <v>0</v>
      </c>
      <c r="DL114" s="269">
        <f t="shared" si="141"/>
        <v>0</v>
      </c>
      <c r="DM114" s="269">
        <f t="shared" si="141"/>
        <v>0</v>
      </c>
      <c r="DN114" s="271">
        <f t="shared" si="99"/>
        <v>0</v>
      </c>
      <c r="DQ114" s="269">
        <f>IF(BU114="","",(AE114+AK114)*BU114)</f>
        <v>0</v>
      </c>
      <c r="DR114" s="269">
        <f t="shared" si="142"/>
        <v>0</v>
      </c>
      <c r="DS114" s="269">
        <f t="shared" si="142"/>
        <v>0</v>
      </c>
      <c r="DT114" s="269">
        <f t="shared" si="142"/>
        <v>0</v>
      </c>
      <c r="DU114" s="269">
        <f t="shared" si="142"/>
        <v>0</v>
      </c>
      <c r="DV114" s="271">
        <f t="shared" si="93"/>
        <v>0</v>
      </c>
    </row>
    <row r="115" spans="1:126" ht="25.5" customHeight="1">
      <c r="A115" s="232"/>
      <c r="B115" s="157"/>
      <c r="C115" s="43"/>
      <c r="D115" s="44">
        <f>L115</f>
        <v>0</v>
      </c>
      <c r="E115" s="45">
        <f>D115+SUM(AE115:AI115)</f>
        <v>0</v>
      </c>
      <c r="F115" s="46" t="s">
        <v>31</v>
      </c>
      <c r="G115" s="265">
        <f>'[9]NAW3 - Asset Repl - ENWL'!G112</f>
        <v>0</v>
      </c>
      <c r="H115" s="265">
        <f>'[9]NAW3 - Asset Repl - ENWL'!H112</f>
        <v>0</v>
      </c>
      <c r="I115" s="265">
        <f>'[9]NAW3 - Asset Repl - ENWL'!I112</f>
        <v>0</v>
      </c>
      <c r="J115" s="265">
        <f>'[9]NAW3 - Asset Repl - ENWL'!J112</f>
        <v>0</v>
      </c>
      <c r="K115" s="265">
        <f>'[9]NAW3 - Asset Repl - ENWL'!K112</f>
        <v>0</v>
      </c>
      <c r="L115" s="47">
        <f>SUM(G115:K115)</f>
        <v>0</v>
      </c>
      <c r="M115" s="265">
        <f>'[9]NAW3 - Asset Repl - ENWL'!M112</f>
        <v>0</v>
      </c>
      <c r="N115" s="265">
        <f>'[9]NAW3 - Asset Repl - ENWL'!N112</f>
        <v>0</v>
      </c>
      <c r="O115" s="265">
        <f>'[9]NAW3 - Asset Repl - ENWL'!O112</f>
        <v>0</v>
      </c>
      <c r="P115" s="265">
        <f>'[9]NAW3 - Asset Repl - ENWL'!P112</f>
        <v>0</v>
      </c>
      <c r="Q115" s="265">
        <f>'[9]NAW3 - Asset Repl - ENWL'!Q112</f>
        <v>0</v>
      </c>
      <c r="R115" s="47">
        <f>SUM(M115:Q115)</f>
        <v>0</v>
      </c>
      <c r="S115" s="265">
        <f>'[9]NAW3 - Asset Repl - ENWL'!S112</f>
        <v>0</v>
      </c>
      <c r="T115" s="265">
        <f>'[9]NAW3 - Asset Repl - ENWL'!T112</f>
        <v>0</v>
      </c>
      <c r="U115" s="265">
        <f>'[9]NAW3 - Asset Repl - ENWL'!U112</f>
        <v>0</v>
      </c>
      <c r="V115" s="265">
        <f>'[9]NAW3 - Asset Repl - ENWL'!V112</f>
        <v>0</v>
      </c>
      <c r="W115" s="265">
        <f>'[9]NAW3 - Asset Repl - ENWL'!W112</f>
        <v>0</v>
      </c>
      <c r="X115" s="47">
        <f>SUM(S115:W115)</f>
        <v>0</v>
      </c>
      <c r="Y115" s="265">
        <f>'[9]NAW3 - Asset Repl - ENWL'!Y112</f>
        <v>0</v>
      </c>
      <c r="Z115" s="265">
        <f>'[9]NAW3 - Asset Repl - ENWL'!Z112</f>
        <v>0</v>
      </c>
      <c r="AA115" s="265">
        <f>'[9]NAW3 - Asset Repl - ENWL'!AA112</f>
        <v>0</v>
      </c>
      <c r="AB115" s="265">
        <f>'[9]NAW3 - Asset Repl - ENWL'!AB112</f>
        <v>0</v>
      </c>
      <c r="AC115" s="265">
        <f>'[9]NAW3 - Asset Repl - ENWL'!AC112</f>
        <v>0</v>
      </c>
      <c r="AD115" s="47">
        <f>SUM(Y115:AC115)</f>
        <v>0</v>
      </c>
      <c r="AE115" s="265">
        <f>'[9]NAW3 - Asset Repl - ENWL'!AE112</f>
        <v>0</v>
      </c>
      <c r="AF115" s="265">
        <f>'[9]NAW3 - Asset Repl - ENWL'!AF112</f>
        <v>0</v>
      </c>
      <c r="AG115" s="265">
        <f>'[9]NAW3 - Asset Repl - ENWL'!AG112</f>
        <v>0</v>
      </c>
      <c r="AH115" s="265">
        <f>'[9]NAW3 - Asset Repl - ENWL'!AH112</f>
        <v>0</v>
      </c>
      <c r="AI115" s="265">
        <f>'[9]NAW3 - Asset Repl - ENWL'!AI112</f>
        <v>0</v>
      </c>
      <c r="AJ115" s="47">
        <f>SUM(AE115:AI115)</f>
        <v>0</v>
      </c>
      <c r="AK115" s="265">
        <f>'[9]NAW3 - Asset Repl - ENWL'!AK112</f>
        <v>0</v>
      </c>
      <c r="AL115" s="265">
        <f>'[9]NAW3 - Asset Repl - ENWL'!AL112</f>
        <v>0</v>
      </c>
      <c r="AM115" s="265">
        <f>'[9]NAW3 - Asset Repl - ENWL'!AM112</f>
        <v>0</v>
      </c>
      <c r="AN115" s="265">
        <f>'[9]NAW3 - Asset Repl - ENWL'!AN112</f>
        <v>0</v>
      </c>
      <c r="AO115" s="265">
        <f>'[9]NAW3 - Asset Repl - ENWL'!AO112</f>
        <v>0</v>
      </c>
      <c r="AP115" s="47">
        <f>SUM(AK115:AO115)</f>
        <v>0</v>
      </c>
      <c r="BB115" s="255"/>
      <c r="BC115" s="255"/>
      <c r="BD115" s="46" t="s">
        <v>31</v>
      </c>
      <c r="BE115" s="267">
        <f>'ENWL - HI Probs. of Failure '!O$33</f>
        <v>1.2939204617194664E-2</v>
      </c>
      <c r="BF115" s="267">
        <f>'ENWL - HI Probs. of Failure '!P$33</f>
        <v>1.9265097352752492E-2</v>
      </c>
      <c r="BG115" s="267">
        <f>'ENWL - HI Probs. of Failure '!Q$33</f>
        <v>3.4062439649032002E-2</v>
      </c>
      <c r="BH115" s="267">
        <f>'ENWL - HI Probs. of Failure '!R$33</f>
        <v>5.5164538126830254E-2</v>
      </c>
      <c r="BI115" s="267">
        <f>'ENWL - HI Probs. of Failure '!S$33</f>
        <v>0.12939425269366664</v>
      </c>
      <c r="BJ115" s="142"/>
      <c r="BK115" s="255"/>
      <c r="BL115" s="46" t="s">
        <v>31</v>
      </c>
      <c r="BM115" s="268">
        <f>$BM5*'ENWL - Ave Crit'!$Q$33</f>
        <v>378209.97499999998</v>
      </c>
      <c r="BN115" s="268">
        <f>$BM5*'ENWL - Ave Crit'!$Q$33</f>
        <v>378209.97499999998</v>
      </c>
      <c r="BO115" s="268">
        <f>$BM5*'ENWL - Ave Crit'!$Q$33</f>
        <v>378209.97499999998</v>
      </c>
      <c r="BP115" s="268">
        <f>$BM5*'ENWL - Ave Crit'!$Q$33</f>
        <v>378209.97499999998</v>
      </c>
      <c r="BQ115" s="268">
        <f>$BM5*'ENWL - Ave Crit'!$Q$33</f>
        <v>378209.97499999998</v>
      </c>
      <c r="BR115" s="142"/>
      <c r="BS115" s="255"/>
      <c r="BT115" s="46" t="s">
        <v>31</v>
      </c>
      <c r="BU115" s="16">
        <f t="shared" si="94"/>
        <v>4893.736254789078</v>
      </c>
      <c r="BV115" s="16">
        <f t="shared" si="95"/>
        <v>7286.2519881570861</v>
      </c>
      <c r="BW115" s="16">
        <f t="shared" si="96"/>
        <v>12882.754448099402</v>
      </c>
      <c r="BX115" s="16">
        <f t="shared" si="97"/>
        <v>20863.778585835014</v>
      </c>
      <c r="BY115" s="16">
        <f t="shared" si="98"/>
        <v>48938.197076415338</v>
      </c>
      <c r="BZ115" s="255"/>
      <c r="CA115" s="255"/>
      <c r="CB115" s="46" t="s">
        <v>31</v>
      </c>
      <c r="CC115" s="269">
        <f>IF(BU115="","",M115*BU115)</f>
        <v>0</v>
      </c>
      <c r="CD115" s="269">
        <f t="shared" si="137"/>
        <v>0</v>
      </c>
      <c r="CE115" s="269">
        <f t="shared" si="137"/>
        <v>0</v>
      </c>
      <c r="CF115" s="269">
        <f t="shared" si="137"/>
        <v>0</v>
      </c>
      <c r="CG115" s="269">
        <f t="shared" si="137"/>
        <v>0</v>
      </c>
      <c r="CH115" s="271">
        <f t="shared" si="112"/>
        <v>0</v>
      </c>
      <c r="CI115" s="272"/>
      <c r="CJ115" s="272"/>
      <c r="CK115" s="269">
        <f t="shared" si="138"/>
        <v>0</v>
      </c>
      <c r="CL115" s="269">
        <f t="shared" si="138"/>
        <v>0</v>
      </c>
      <c r="CM115" s="269">
        <f t="shared" si="138"/>
        <v>0</v>
      </c>
      <c r="CN115" s="269">
        <f t="shared" si="138"/>
        <v>0</v>
      </c>
      <c r="CO115" s="269">
        <f t="shared" si="138"/>
        <v>0</v>
      </c>
      <c r="CP115" s="271">
        <f t="shared" si="90"/>
        <v>0</v>
      </c>
      <c r="CS115" s="269">
        <f>IF(BU115="","",Y115*BU115)</f>
        <v>0</v>
      </c>
      <c r="CT115" s="269">
        <f t="shared" si="139"/>
        <v>0</v>
      </c>
      <c r="CU115" s="269">
        <f t="shared" si="139"/>
        <v>0</v>
      </c>
      <c r="CV115" s="269">
        <f t="shared" si="139"/>
        <v>0</v>
      </c>
      <c r="CW115" s="269">
        <f t="shared" si="139"/>
        <v>0</v>
      </c>
      <c r="CX115" s="271">
        <f t="shared" si="91"/>
        <v>0</v>
      </c>
      <c r="DA115" s="269">
        <f>IF(BU115="","",(S115+Y115)*BU115)</f>
        <v>0</v>
      </c>
      <c r="DB115" s="269">
        <f t="shared" si="140"/>
        <v>0</v>
      </c>
      <c r="DC115" s="269">
        <f t="shared" si="140"/>
        <v>0</v>
      </c>
      <c r="DD115" s="269">
        <f t="shared" si="140"/>
        <v>0</v>
      </c>
      <c r="DE115" s="269">
        <f t="shared" si="140"/>
        <v>0</v>
      </c>
      <c r="DF115" s="271">
        <f t="shared" si="92"/>
        <v>0</v>
      </c>
      <c r="DG115" s="255"/>
      <c r="DH115" s="255"/>
      <c r="DI115" s="269">
        <f>IF(BU115="","",AK115*BU115)</f>
        <v>0</v>
      </c>
      <c r="DJ115" s="269">
        <f t="shared" si="141"/>
        <v>0</v>
      </c>
      <c r="DK115" s="269">
        <f t="shared" si="141"/>
        <v>0</v>
      </c>
      <c r="DL115" s="269">
        <f t="shared" si="141"/>
        <v>0</v>
      </c>
      <c r="DM115" s="269">
        <f t="shared" si="141"/>
        <v>0</v>
      </c>
      <c r="DN115" s="271">
        <f t="shared" si="99"/>
        <v>0</v>
      </c>
      <c r="DO115" s="255"/>
      <c r="DP115" s="255"/>
      <c r="DQ115" s="269">
        <f>IF(BU115="","",(AE115+AK115)*BU115)</f>
        <v>0</v>
      </c>
      <c r="DR115" s="269">
        <f t="shared" si="142"/>
        <v>0</v>
      </c>
      <c r="DS115" s="269">
        <f t="shared" si="142"/>
        <v>0</v>
      </c>
      <c r="DT115" s="269">
        <f t="shared" si="142"/>
        <v>0</v>
      </c>
      <c r="DU115" s="269">
        <f t="shared" si="142"/>
        <v>0</v>
      </c>
      <c r="DV115" s="271">
        <f t="shared" si="93"/>
        <v>0</v>
      </c>
    </row>
    <row r="116" spans="1:126" ht="25.5" customHeight="1" thickBot="1">
      <c r="A116" s="232"/>
      <c r="B116" s="48"/>
      <c r="C116" s="49"/>
      <c r="D116" s="50">
        <f>SUM(D112:D115)</f>
        <v>713</v>
      </c>
      <c r="E116" s="51">
        <f>SUM(E112:E115)</f>
        <v>713</v>
      </c>
      <c r="F116" s="52"/>
      <c r="G116" s="53">
        <f>SUM(G112:G115)</f>
        <v>314</v>
      </c>
      <c r="H116" s="54">
        <f>SUM(H112:H115)</f>
        <v>172</v>
      </c>
      <c r="I116" s="54">
        <f>SUM(I112:I115)</f>
        <v>109</v>
      </c>
      <c r="J116" s="54">
        <f>SUM(J112:J115)</f>
        <v>61</v>
      </c>
      <c r="K116" s="54">
        <f>SUM(K112:K115)</f>
        <v>57</v>
      </c>
      <c r="L116" s="55"/>
      <c r="M116" s="53">
        <f>SUM(M112:M115)</f>
        <v>314</v>
      </c>
      <c r="N116" s="54">
        <f>SUM(N112:N115)</f>
        <v>172</v>
      </c>
      <c r="O116" s="54">
        <f>SUM(O112:O115)</f>
        <v>109</v>
      </c>
      <c r="P116" s="54">
        <f>SUM(P112:P115)</f>
        <v>61</v>
      </c>
      <c r="Q116" s="54">
        <f>SUM(Q112:Q115)</f>
        <v>57</v>
      </c>
      <c r="R116" s="55"/>
      <c r="S116" s="53">
        <f>SUM(S112:S115)</f>
        <v>43.5</v>
      </c>
      <c r="T116" s="54">
        <f>SUM(T112:T115)</f>
        <v>0</v>
      </c>
      <c r="U116" s="54">
        <f>SUM(U112:U115)</f>
        <v>-3.5</v>
      </c>
      <c r="V116" s="54">
        <f>SUM(V112:V115)</f>
        <v>-23</v>
      </c>
      <c r="W116" s="54">
        <f>SUM(W112:W115)</f>
        <v>-17</v>
      </c>
      <c r="X116" s="55"/>
      <c r="Y116" s="53">
        <f>SUM(Y112:Y115)</f>
        <v>269</v>
      </c>
      <c r="Z116" s="54">
        <f>SUM(Z112:Z115)</f>
        <v>151</v>
      </c>
      <c r="AA116" s="54">
        <f>SUM(AA112:AA115)</f>
        <v>102</v>
      </c>
      <c r="AB116" s="54">
        <f>SUM(AB112:AB115)</f>
        <v>109</v>
      </c>
      <c r="AC116" s="54">
        <f>SUM(AC112:AC115)</f>
        <v>82</v>
      </c>
      <c r="AD116" s="55"/>
      <c r="AE116" s="53">
        <f>SUM(AE112:AE115)</f>
        <v>87</v>
      </c>
      <c r="AF116" s="54">
        <f>SUM(AF112:AF115)</f>
        <v>0</v>
      </c>
      <c r="AG116" s="54">
        <f>SUM(AG112:AG115)</f>
        <v>-7</v>
      </c>
      <c r="AH116" s="54">
        <f>SUM(AH112:AH115)</f>
        <v>-46</v>
      </c>
      <c r="AI116" s="54">
        <f>SUM(AI112:AI115)</f>
        <v>-34</v>
      </c>
      <c r="AJ116" s="55"/>
      <c r="AK116" s="53">
        <f>SUM(AK112:AK115)</f>
        <v>231</v>
      </c>
      <c r="AL116" s="54">
        <f>SUM(AL112:AL115)</f>
        <v>93</v>
      </c>
      <c r="AM116" s="54">
        <f>SUM(AM112:AM115)</f>
        <v>109</v>
      </c>
      <c r="AN116" s="54">
        <f>SUM(AN112:AN115)</f>
        <v>138</v>
      </c>
      <c r="AO116" s="54">
        <f>SUM(AO112:AO115)</f>
        <v>142</v>
      </c>
      <c r="AP116" s="55"/>
      <c r="BB116" s="255"/>
      <c r="BC116" s="255"/>
      <c r="BD116" s="52"/>
      <c r="BE116" s="139"/>
      <c r="BF116" s="140"/>
      <c r="BG116" s="140"/>
      <c r="BH116" s="140"/>
      <c r="BI116" s="140"/>
      <c r="BJ116" s="55"/>
      <c r="BK116" s="255"/>
      <c r="BL116" s="52"/>
      <c r="BM116" s="139"/>
      <c r="BN116" s="140"/>
      <c r="BO116" s="140"/>
      <c r="BP116" s="140"/>
      <c r="BQ116" s="140"/>
      <c r="BR116" s="55"/>
      <c r="BS116" s="255"/>
      <c r="BT116" s="52"/>
      <c r="BU116" s="16" t="str">
        <f t="shared" si="94"/>
        <v/>
      </c>
      <c r="BV116" s="16" t="str">
        <f t="shared" si="95"/>
        <v/>
      </c>
      <c r="BW116" s="16" t="str">
        <f t="shared" si="96"/>
        <v/>
      </c>
      <c r="BX116" s="16" t="str">
        <f t="shared" si="97"/>
        <v/>
      </c>
      <c r="BY116" s="16" t="str">
        <f t="shared" si="98"/>
        <v/>
      </c>
      <c r="BZ116" s="255"/>
      <c r="CA116" s="255"/>
      <c r="CB116" s="52"/>
      <c r="CC116" s="270">
        <f>SUM(CC112:CC115)</f>
        <v>614653.27360150823</v>
      </c>
      <c r="CD116" s="270">
        <f>SUM(CD112:CD115)</f>
        <v>501294.13678520749</v>
      </c>
      <c r="CE116" s="270">
        <f>SUM(CE112:CE115)</f>
        <v>561688.0939371339</v>
      </c>
      <c r="CF116" s="270">
        <f>SUM(CF112:CF115)</f>
        <v>509076.19749437441</v>
      </c>
      <c r="CG116" s="270">
        <f>SUM(CG112:CG115)</f>
        <v>1115790.8933422696</v>
      </c>
      <c r="CH116" s="271">
        <f t="shared" si="112"/>
        <v>3302502.5951604936</v>
      </c>
      <c r="CI116" s="272"/>
      <c r="CJ116" s="272"/>
      <c r="CK116" s="270">
        <f>SUM(CK112:CK115)</f>
        <v>614653.27360150823</v>
      </c>
      <c r="CL116" s="270">
        <f>SUM(CL112:CL115)</f>
        <v>501294.13678520749</v>
      </c>
      <c r="CM116" s="270">
        <f>SUM(CM112:CM115)</f>
        <v>561688.0939371339</v>
      </c>
      <c r="CN116" s="270">
        <f>SUM(CN112:CN115)</f>
        <v>509076.19749437441</v>
      </c>
      <c r="CO116" s="270">
        <f>SUM(CO112:CO115)</f>
        <v>1115790.8933422696</v>
      </c>
      <c r="CP116" s="271">
        <f t="shared" si="90"/>
        <v>3302502.5951604936</v>
      </c>
      <c r="CS116" s="270">
        <f>SUM(CS112:CS115)</f>
        <v>526566.02101530484</v>
      </c>
      <c r="CT116" s="270">
        <f>SUM(CT112:CT115)</f>
        <v>440089.62008468801</v>
      </c>
      <c r="CU116" s="270">
        <f>SUM(CU112:CU115)</f>
        <v>525616.38148245553</v>
      </c>
      <c r="CV116" s="270">
        <f>SUM(CV112:CV115)</f>
        <v>909660.74634240672</v>
      </c>
      <c r="CW116" s="270">
        <f>SUM(CW112:CW115)</f>
        <v>1605172.864106423</v>
      </c>
      <c r="CX116" s="271">
        <f t="shared" si="91"/>
        <v>4007105.6330312779</v>
      </c>
      <c r="DA116" s="270">
        <f>SUM(DA112:DA115)</f>
        <v>611717.03184863483</v>
      </c>
      <c r="DB116" s="270">
        <f>SUM(DB112:DB115)</f>
        <v>440089.62008468801</v>
      </c>
      <c r="DC116" s="270">
        <f>SUM(DC112:DC115)</f>
        <v>507580.5252551164</v>
      </c>
      <c r="DD116" s="270">
        <f>SUM(DD112:DD115)</f>
        <v>717713.98335272458</v>
      </c>
      <c r="DE116" s="270">
        <f>SUM(DE112:DE115)</f>
        <v>1272393.1239867988</v>
      </c>
      <c r="DF116" s="271">
        <f t="shared" si="92"/>
        <v>3549494.2845279626</v>
      </c>
      <c r="DG116" s="255"/>
      <c r="DH116" s="255"/>
      <c r="DI116" s="270">
        <f>SUM(DI112:DI115)</f>
        <v>452181.22994251084</v>
      </c>
      <c r="DJ116" s="270">
        <f>SUM(DJ112:DJ115)</f>
        <v>271048.5739594436</v>
      </c>
      <c r="DK116" s="270">
        <f>SUM(DK112:DK115)</f>
        <v>561688.0939371339</v>
      </c>
      <c r="DL116" s="270">
        <f>SUM(DL112:DL115)</f>
        <v>1151680.5779380929</v>
      </c>
      <c r="DM116" s="270">
        <f>SUM(DM112:DM115)</f>
        <v>2779689.5939403912</v>
      </c>
      <c r="DN116" s="271">
        <f t="shared" si="99"/>
        <v>5216288.069717573</v>
      </c>
      <c r="DO116" s="255"/>
      <c r="DP116" s="255"/>
      <c r="DQ116" s="270">
        <f>SUM(DQ112:DQ115)</f>
        <v>622483.25160917081</v>
      </c>
      <c r="DR116" s="270">
        <f>SUM(DR112:DR115)</f>
        <v>271048.5739594436</v>
      </c>
      <c r="DS116" s="270">
        <f>SUM(DS112:DS115)</f>
        <v>525616.38148245553</v>
      </c>
      <c r="DT116" s="270">
        <f>SUM(DT112:DT115)</f>
        <v>767787.05195872858</v>
      </c>
      <c r="DU116" s="270">
        <f>SUM(DU112:DU115)</f>
        <v>2114130.1137011424</v>
      </c>
      <c r="DV116" s="271">
        <f t="shared" si="93"/>
        <v>4301065.3727109414</v>
      </c>
    </row>
    <row r="117" spans="1:126" ht="25.5" customHeight="1">
      <c r="A117" s="232"/>
      <c r="B117" s="193" t="s">
        <v>44</v>
      </c>
      <c r="C117" s="38"/>
      <c r="D117" s="39">
        <f>L117</f>
        <v>0</v>
      </c>
      <c r="E117" s="40">
        <f>D117+SUM(AE117:AI117)</f>
        <v>0</v>
      </c>
      <c r="F117" s="41" t="s">
        <v>26</v>
      </c>
      <c r="G117" s="265">
        <f>'[9]NAW3 - Asset Repl - ENWL'!G114</f>
        <v>0</v>
      </c>
      <c r="H117" s="265">
        <f>'[9]NAW3 - Asset Repl - ENWL'!H114</f>
        <v>0</v>
      </c>
      <c r="I117" s="265">
        <f>'[9]NAW3 - Asset Repl - ENWL'!I114</f>
        <v>0</v>
      </c>
      <c r="J117" s="265">
        <f>'[9]NAW3 - Asset Repl - ENWL'!J114</f>
        <v>0</v>
      </c>
      <c r="K117" s="265">
        <f>'[9]NAW3 - Asset Repl - ENWL'!K114</f>
        <v>0</v>
      </c>
      <c r="L117" s="42">
        <f>SUM(G117:K117)</f>
        <v>0</v>
      </c>
      <c r="M117" s="265">
        <f>'[9]NAW3 - Asset Repl - ENWL'!M114</f>
        <v>0</v>
      </c>
      <c r="N117" s="265">
        <f>'[9]NAW3 - Asset Repl - ENWL'!N114</f>
        <v>0</v>
      </c>
      <c r="O117" s="265">
        <f>'[9]NAW3 - Asset Repl - ENWL'!O114</f>
        <v>0</v>
      </c>
      <c r="P117" s="265">
        <f>'[9]NAW3 - Asset Repl - ENWL'!P114</f>
        <v>0</v>
      </c>
      <c r="Q117" s="265">
        <f>'[9]NAW3 - Asset Repl - ENWL'!Q114</f>
        <v>0</v>
      </c>
      <c r="R117" s="42">
        <f>SUM(M117:Q117)</f>
        <v>0</v>
      </c>
      <c r="S117" s="265">
        <f>'[9]NAW3 - Asset Repl - ENWL'!S114</f>
        <v>0</v>
      </c>
      <c r="T117" s="265">
        <f>'[9]NAW3 - Asset Repl - ENWL'!T114</f>
        <v>0</v>
      </c>
      <c r="U117" s="265">
        <f>'[9]NAW3 - Asset Repl - ENWL'!U114</f>
        <v>0</v>
      </c>
      <c r="V117" s="265">
        <f>'[9]NAW3 - Asset Repl - ENWL'!V114</f>
        <v>0</v>
      </c>
      <c r="W117" s="265">
        <f>'[9]NAW3 - Asset Repl - ENWL'!W114</f>
        <v>0</v>
      </c>
      <c r="X117" s="42">
        <f>SUM(S117:W117)</f>
        <v>0</v>
      </c>
      <c r="Y117" s="266">
        <f>'[9]NAW3 - Asset Repl - ENWL'!Y114</f>
        <v>0</v>
      </c>
      <c r="Z117" s="266">
        <f>'[9]NAW3 - Asset Repl - ENWL'!Z114</f>
        <v>0</v>
      </c>
      <c r="AA117" s="266">
        <f>'[9]NAW3 - Asset Repl - ENWL'!AA114</f>
        <v>0</v>
      </c>
      <c r="AB117" s="266">
        <f>'[9]NAW3 - Asset Repl - ENWL'!AB114</f>
        <v>0</v>
      </c>
      <c r="AC117" s="266">
        <f>'[9]NAW3 - Asset Repl - ENWL'!AC114</f>
        <v>0</v>
      </c>
      <c r="AD117" s="42">
        <f>SUM(Y117:AC117)</f>
        <v>0</v>
      </c>
      <c r="AE117" s="266">
        <f>'[9]NAW3 - Asset Repl - ENWL'!AE114</f>
        <v>0</v>
      </c>
      <c r="AF117" s="266">
        <f>'[9]NAW3 - Asset Repl - ENWL'!AF114</f>
        <v>0</v>
      </c>
      <c r="AG117" s="266">
        <f>'[9]NAW3 - Asset Repl - ENWL'!AG114</f>
        <v>0</v>
      </c>
      <c r="AH117" s="266">
        <f>'[9]NAW3 - Asset Repl - ENWL'!AH114</f>
        <v>0</v>
      </c>
      <c r="AI117" s="266">
        <f>'[9]NAW3 - Asset Repl - ENWL'!AI114</f>
        <v>0</v>
      </c>
      <c r="AJ117" s="42">
        <f>SUM(AE117:AI117)</f>
        <v>0</v>
      </c>
      <c r="AK117" s="266">
        <f>'[9]NAW3 - Asset Repl - ENWL'!AK114</f>
        <v>0</v>
      </c>
      <c r="AL117" s="266">
        <f>'[9]NAW3 - Asset Repl - ENWL'!AL114</f>
        <v>0</v>
      </c>
      <c r="AM117" s="266">
        <f>'[9]NAW3 - Asset Repl - ENWL'!AM114</f>
        <v>0</v>
      </c>
      <c r="AN117" s="266">
        <f>'[9]NAW3 - Asset Repl - ENWL'!AN114</f>
        <v>0</v>
      </c>
      <c r="AO117" s="266">
        <f>'[9]NAW3 - Asset Repl - ENWL'!AO114</f>
        <v>0</v>
      </c>
      <c r="AP117" s="42">
        <f>SUM(AK117:AO117)</f>
        <v>0</v>
      </c>
      <c r="BB117" s="255"/>
      <c r="BC117" s="255"/>
      <c r="BD117" s="41" t="s">
        <v>26</v>
      </c>
      <c r="BE117" s="267">
        <f>'ENWL - HI Probs. of Failure '!O$34</f>
        <v>1.2835462976651519</v>
      </c>
      <c r="BF117" s="267">
        <f>'ENWL - HI Probs. of Failure '!P$34</f>
        <v>1.9110637100849368</v>
      </c>
      <c r="BG117" s="267">
        <f>'ENWL - HI Probs. of Failure '!Q$34</f>
        <v>3.3789339912638883</v>
      </c>
      <c r="BH117" s="267">
        <f>'ENWL - HI Probs. of Failure '!R$34</f>
        <v>5.4722249759469763</v>
      </c>
      <c r="BI117" s="267">
        <f>'ENWL - HI Probs. of Failure '!S$34</f>
        <v>12.835681859717997</v>
      </c>
      <c r="BJ117" s="141"/>
      <c r="BK117" s="255"/>
      <c r="BL117" s="41" t="s">
        <v>26</v>
      </c>
      <c r="BM117" s="268">
        <f>$BM2*'ENWL - Ave Crit'!$Q$34</f>
        <v>234.94099999999997</v>
      </c>
      <c r="BN117" s="268">
        <f>$BM2*'ENWL - Ave Crit'!$Q$34</f>
        <v>234.94099999999997</v>
      </c>
      <c r="BO117" s="268">
        <f>$BM2*'ENWL - Ave Crit'!$Q$34</f>
        <v>234.94099999999997</v>
      </c>
      <c r="BP117" s="268">
        <f>$BM2*'ENWL - Ave Crit'!$Q$34</f>
        <v>234.94099999999997</v>
      </c>
      <c r="BQ117" s="268">
        <f>$BM2*'ENWL - Ave Crit'!$Q$34</f>
        <v>234.94099999999997</v>
      </c>
      <c r="BR117" s="141"/>
      <c r="BS117" s="255"/>
      <c r="BT117" s="41" t="s">
        <v>26</v>
      </c>
      <c r="BU117" s="16">
        <f t="shared" si="94"/>
        <v>301.55765071974844</v>
      </c>
      <c r="BV117" s="16">
        <f t="shared" si="95"/>
        <v>448.98721911106509</v>
      </c>
      <c r="BW117" s="16">
        <f t="shared" si="96"/>
        <v>793.85013084152911</v>
      </c>
      <c r="BX117" s="16">
        <f t="shared" si="97"/>
        <v>1285.6500080739584</v>
      </c>
      <c r="BY117" s="16">
        <f t="shared" si="98"/>
        <v>3015.6279318040056</v>
      </c>
      <c r="BZ117" s="255"/>
      <c r="CA117" s="255"/>
      <c r="CB117" s="41" t="s">
        <v>26</v>
      </c>
      <c r="CC117" s="269">
        <f>IF(BU117="","",M117*BU117)</f>
        <v>0</v>
      </c>
      <c r="CD117" s="269">
        <f t="shared" ref="CD117:CG120" si="143">IF(BV117="","",N117*BV117)</f>
        <v>0</v>
      </c>
      <c r="CE117" s="269">
        <f t="shared" si="143"/>
        <v>0</v>
      </c>
      <c r="CF117" s="269">
        <f t="shared" si="143"/>
        <v>0</v>
      </c>
      <c r="CG117" s="269">
        <f t="shared" si="143"/>
        <v>0</v>
      </c>
      <c r="CH117" s="271">
        <f t="shared" si="112"/>
        <v>0</v>
      </c>
      <c r="CI117" s="272"/>
      <c r="CJ117" s="272"/>
      <c r="CK117" s="269">
        <f t="shared" ref="CK117:CO120" si="144">IF(BU117="","",G117*BU117)</f>
        <v>0</v>
      </c>
      <c r="CL117" s="269">
        <f t="shared" si="144"/>
        <v>0</v>
      </c>
      <c r="CM117" s="269">
        <f t="shared" si="144"/>
        <v>0</v>
      </c>
      <c r="CN117" s="269">
        <f t="shared" si="144"/>
        <v>0</v>
      </c>
      <c r="CO117" s="269">
        <f t="shared" si="144"/>
        <v>0</v>
      </c>
      <c r="CP117" s="271">
        <f t="shared" si="90"/>
        <v>0</v>
      </c>
      <c r="CS117" s="269">
        <f>IF(BU117="","",Y117*BU117)</f>
        <v>0</v>
      </c>
      <c r="CT117" s="269">
        <f t="shared" ref="CT117:CW120" si="145">IF(BV117="","",Z117*BV117)</f>
        <v>0</v>
      </c>
      <c r="CU117" s="269">
        <f t="shared" si="145"/>
        <v>0</v>
      </c>
      <c r="CV117" s="269">
        <f t="shared" si="145"/>
        <v>0</v>
      </c>
      <c r="CW117" s="269">
        <f t="shared" si="145"/>
        <v>0</v>
      </c>
      <c r="CX117" s="271">
        <f t="shared" si="91"/>
        <v>0</v>
      </c>
      <c r="DA117" s="269">
        <f>IF(BU117="","",(S117+Y117)*BU117)</f>
        <v>0</v>
      </c>
      <c r="DB117" s="269">
        <f t="shared" ref="DB117:DE120" si="146">IF(BV117="","",(T117+Z117)*BV117)</f>
        <v>0</v>
      </c>
      <c r="DC117" s="269">
        <f t="shared" si="146"/>
        <v>0</v>
      </c>
      <c r="DD117" s="269">
        <f t="shared" si="146"/>
        <v>0</v>
      </c>
      <c r="DE117" s="269">
        <f t="shared" si="146"/>
        <v>0</v>
      </c>
      <c r="DF117" s="271">
        <f t="shared" si="92"/>
        <v>0</v>
      </c>
      <c r="DG117" s="255"/>
      <c r="DH117" s="255"/>
      <c r="DI117" s="269">
        <f>IF(BU117="","",AK117*BU117)</f>
        <v>0</v>
      </c>
      <c r="DJ117" s="269">
        <f t="shared" ref="DJ117:DM120" si="147">IF(BV117="","",AL117*BV117)</f>
        <v>0</v>
      </c>
      <c r="DK117" s="269">
        <f t="shared" si="147"/>
        <v>0</v>
      </c>
      <c r="DL117" s="269">
        <f t="shared" si="147"/>
        <v>0</v>
      </c>
      <c r="DM117" s="269">
        <f t="shared" si="147"/>
        <v>0</v>
      </c>
      <c r="DN117" s="271">
        <f t="shared" si="99"/>
        <v>0</v>
      </c>
      <c r="DO117" s="255"/>
      <c r="DP117" s="255"/>
      <c r="DQ117" s="269">
        <f>IF(BU117="","",(AE117+AK117)*BU117)</f>
        <v>0</v>
      </c>
      <c r="DR117" s="269">
        <f t="shared" ref="DR117:DU120" si="148">IF(BV117="","",(AF117+AL117)*BV117)</f>
        <v>0</v>
      </c>
      <c r="DS117" s="269">
        <f t="shared" si="148"/>
        <v>0</v>
      </c>
      <c r="DT117" s="269">
        <f t="shared" si="148"/>
        <v>0</v>
      </c>
      <c r="DU117" s="269">
        <f t="shared" si="148"/>
        <v>0</v>
      </c>
      <c r="DV117" s="271">
        <f t="shared" si="93"/>
        <v>0</v>
      </c>
    </row>
    <row r="118" spans="1:126" ht="25.5" customHeight="1">
      <c r="A118" s="232"/>
      <c r="B118" s="157"/>
      <c r="C118" s="43"/>
      <c r="D118" s="44">
        <f>L118</f>
        <v>275.154</v>
      </c>
      <c r="E118" s="45">
        <f>D118+SUM(AE118:AI118)</f>
        <v>259.154</v>
      </c>
      <c r="F118" s="46" t="s">
        <v>28</v>
      </c>
      <c r="G118" s="265">
        <f>'[9]NAW3 - Asset Repl - ENWL'!G115</f>
        <v>248.80991268005678</v>
      </c>
      <c r="H118" s="265">
        <f>'[9]NAW3 - Asset Repl - ENWL'!H115</f>
        <v>14.55112892734506</v>
      </c>
      <c r="I118" s="265">
        <f>'[9]NAW3 - Asset Repl - ENWL'!I115</f>
        <v>6.9642802362931544</v>
      </c>
      <c r="J118" s="265">
        <f>'[9]NAW3 - Asset Repl - ENWL'!J115</f>
        <v>4.8128506876542909</v>
      </c>
      <c r="K118" s="265">
        <f>'[9]NAW3 - Asset Repl - ENWL'!K115</f>
        <v>1.5827468650685583E-2</v>
      </c>
      <c r="L118" s="47">
        <f>SUM(G118:K118)</f>
        <v>275.154</v>
      </c>
      <c r="M118" s="265">
        <f>'[9]NAW3 - Asset Repl - ENWL'!M115</f>
        <v>248.80991268005678</v>
      </c>
      <c r="N118" s="265">
        <f>'[9]NAW3 - Asset Repl - ENWL'!N115</f>
        <v>14.55112892734506</v>
      </c>
      <c r="O118" s="265">
        <f>'[9]NAW3 - Asset Repl - ENWL'!O115</f>
        <v>6.9642802362931544</v>
      </c>
      <c r="P118" s="265">
        <f>'[9]NAW3 - Asset Repl - ENWL'!P115</f>
        <v>4.8128506876542909</v>
      </c>
      <c r="Q118" s="265">
        <f>'[9]NAW3 - Asset Repl - ENWL'!Q115</f>
        <v>1.5827468650685583E-2</v>
      </c>
      <c r="R118" s="47">
        <f>SUM(M118:Q118)</f>
        <v>275.154</v>
      </c>
      <c r="S118" s="265">
        <f>'[9]NAW3 - Asset Repl - ENWL'!S115</f>
        <v>0</v>
      </c>
      <c r="T118" s="265">
        <f>'[9]NAW3 - Asset Repl - ENWL'!T115</f>
        <v>-1</v>
      </c>
      <c r="U118" s="265">
        <f>'[9]NAW3 - Asset Repl - ENWL'!U115</f>
        <v>-1.5</v>
      </c>
      <c r="V118" s="265">
        <f>'[9]NAW3 - Asset Repl - ENWL'!V115</f>
        <v>-5.5</v>
      </c>
      <c r="W118" s="265">
        <f>'[9]NAW3 - Asset Repl - ENWL'!W115</f>
        <v>0</v>
      </c>
      <c r="X118" s="47">
        <f>SUM(S118:W118)</f>
        <v>-8</v>
      </c>
      <c r="Y118" s="265">
        <f>'[9]NAW3 - Asset Repl - ENWL'!Y115</f>
        <v>227.23679886386688</v>
      </c>
      <c r="Z118" s="265">
        <f>'[9]NAW3 - Asset Repl - ENWL'!Z115</f>
        <v>36.124242743534957</v>
      </c>
      <c r="AA118" s="265">
        <f>'[9]NAW3 - Asset Repl - ENWL'!AA115</f>
        <v>6.9642802362931544</v>
      </c>
      <c r="AB118" s="265">
        <f>'[9]NAW3 - Asset Repl - ENWL'!AB115</f>
        <v>4.8128506876542909</v>
      </c>
      <c r="AC118" s="265">
        <f>'[9]NAW3 - Asset Repl - ENWL'!AC115</f>
        <v>1.5827468650685583E-2</v>
      </c>
      <c r="AD118" s="47">
        <f>SUM(Y118:AC118)</f>
        <v>275.154</v>
      </c>
      <c r="AE118" s="265">
        <f>'[9]NAW3 - Asset Repl - ENWL'!AE115</f>
        <v>0</v>
      </c>
      <c r="AF118" s="265">
        <f>'[9]NAW3 - Asset Repl - ENWL'!AF115</f>
        <v>-2</v>
      </c>
      <c r="AG118" s="265">
        <f>'[9]NAW3 - Asset Repl - ENWL'!AG115</f>
        <v>-3</v>
      </c>
      <c r="AH118" s="265">
        <f>'[9]NAW3 - Asset Repl - ENWL'!AH115</f>
        <v>-11</v>
      </c>
      <c r="AI118" s="265">
        <f>'[9]NAW3 - Asset Repl - ENWL'!AI115</f>
        <v>0</v>
      </c>
      <c r="AJ118" s="47">
        <f>SUM(AE118:AI118)</f>
        <v>-16</v>
      </c>
      <c r="AK118" s="265">
        <f>'[9]NAW3 - Asset Repl - ENWL'!AK115</f>
        <v>44.584435220125783</v>
      </c>
      <c r="AL118" s="265">
        <f>'[9]NAW3 - Asset Repl - ENWL'!AL115</f>
        <v>216.61929500565708</v>
      </c>
      <c r="AM118" s="265">
        <f>'[9]NAW3 - Asset Repl - ENWL'!AM115</f>
        <v>3.3687612669281721</v>
      </c>
      <c r="AN118" s="265">
        <f>'[9]NAW3 - Asset Repl - ENWL'!AN115</f>
        <v>10.565681038638264</v>
      </c>
      <c r="AO118" s="265">
        <f>'[9]NAW3 - Asset Repl - ENWL'!AO115</f>
        <v>1.5827468650685583E-2</v>
      </c>
      <c r="AP118" s="47">
        <f>SUM(AK118:AO118)</f>
        <v>275.154</v>
      </c>
      <c r="BB118" s="255"/>
      <c r="BC118" s="255"/>
      <c r="BD118" s="46" t="s">
        <v>28</v>
      </c>
      <c r="BE118" s="267">
        <f>'ENWL - HI Probs. of Failure '!O$34</f>
        <v>1.2835462976651519</v>
      </c>
      <c r="BF118" s="267">
        <f>'ENWL - HI Probs. of Failure '!P$34</f>
        <v>1.9110637100849368</v>
      </c>
      <c r="BG118" s="267">
        <f>'ENWL - HI Probs. of Failure '!Q$34</f>
        <v>3.3789339912638883</v>
      </c>
      <c r="BH118" s="267">
        <f>'ENWL - HI Probs. of Failure '!R$34</f>
        <v>5.4722249759469763</v>
      </c>
      <c r="BI118" s="267">
        <f>'ENWL - HI Probs. of Failure '!S$34</f>
        <v>12.835681859717997</v>
      </c>
      <c r="BJ118" s="142"/>
      <c r="BK118" s="255"/>
      <c r="BL118" s="46" t="s">
        <v>28</v>
      </c>
      <c r="BM118" s="268">
        <f>$BM3*'ENWL - Ave Crit'!$Q$34</f>
        <v>335.63</v>
      </c>
      <c r="BN118" s="268">
        <f>$BM3*'ENWL - Ave Crit'!$Q$34</f>
        <v>335.63</v>
      </c>
      <c r="BO118" s="268">
        <f>$BM3*'ENWL - Ave Crit'!$Q$34</f>
        <v>335.63</v>
      </c>
      <c r="BP118" s="268">
        <f>$BM3*'ENWL - Ave Crit'!$Q$34</f>
        <v>335.63</v>
      </c>
      <c r="BQ118" s="268">
        <f>$BM3*'ENWL - Ave Crit'!$Q$34</f>
        <v>335.63</v>
      </c>
      <c r="BR118" s="142"/>
      <c r="BS118" s="255"/>
      <c r="BT118" s="46" t="s">
        <v>28</v>
      </c>
      <c r="BU118" s="16">
        <f t="shared" si="94"/>
        <v>430.79664388535491</v>
      </c>
      <c r="BV118" s="16">
        <f t="shared" si="95"/>
        <v>641.41031301580733</v>
      </c>
      <c r="BW118" s="16">
        <f t="shared" si="96"/>
        <v>1134.0716154878987</v>
      </c>
      <c r="BX118" s="16">
        <f t="shared" si="97"/>
        <v>1836.6428686770837</v>
      </c>
      <c r="BY118" s="16">
        <f t="shared" si="98"/>
        <v>4308.0399025771512</v>
      </c>
      <c r="BZ118" s="255"/>
      <c r="CA118" s="255"/>
      <c r="CB118" s="46" t="s">
        <v>28</v>
      </c>
      <c r="CC118" s="269">
        <f>IF(BU118="","",M118*BU118)</f>
        <v>107186.47534797667</v>
      </c>
      <c r="CD118" s="269">
        <f t="shared" si="143"/>
        <v>9333.2441600217644</v>
      </c>
      <c r="CE118" s="269">
        <f t="shared" si="143"/>
        <v>7897.9925382834226</v>
      </c>
      <c r="CF118" s="269">
        <f t="shared" si="143"/>
        <v>8839.4878934878525</v>
      </c>
      <c r="CG118" s="269">
        <f t="shared" si="143"/>
        <v>68.185366503942433</v>
      </c>
      <c r="CH118" s="271">
        <f t="shared" si="112"/>
        <v>133325.38530627367</v>
      </c>
      <c r="CI118" s="272"/>
      <c r="CJ118" s="272"/>
      <c r="CK118" s="269">
        <f t="shared" si="144"/>
        <v>107186.47534797667</v>
      </c>
      <c r="CL118" s="269">
        <f t="shared" si="144"/>
        <v>9333.2441600217644</v>
      </c>
      <c r="CM118" s="269">
        <f t="shared" si="144"/>
        <v>7897.9925382834226</v>
      </c>
      <c r="CN118" s="269">
        <f t="shared" si="144"/>
        <v>8839.4878934878525</v>
      </c>
      <c r="CO118" s="269">
        <f t="shared" si="144"/>
        <v>68.185366503942433</v>
      </c>
      <c r="CP118" s="271">
        <f t="shared" si="90"/>
        <v>133325.38530627367</v>
      </c>
      <c r="CS118" s="269">
        <f>IF(BU118="","",Y118*BU118)</f>
        <v>97892.850317805278</v>
      </c>
      <c r="CT118" s="269">
        <f t="shared" si="145"/>
        <v>23170.461845589762</v>
      </c>
      <c r="CU118" s="269">
        <f t="shared" si="145"/>
        <v>7897.9925382834226</v>
      </c>
      <c r="CV118" s="269">
        <f t="shared" si="145"/>
        <v>8839.4878934878525</v>
      </c>
      <c r="CW118" s="269">
        <f t="shared" si="145"/>
        <v>68.185366503942433</v>
      </c>
      <c r="CX118" s="271">
        <f t="shared" si="91"/>
        <v>137868.97796167026</v>
      </c>
      <c r="DA118" s="269">
        <f>IF(BU118="","",(S118+Y118)*BU118)</f>
        <v>97892.850317805278</v>
      </c>
      <c r="DB118" s="269">
        <f t="shared" si="146"/>
        <v>22529.051532573954</v>
      </c>
      <c r="DC118" s="269">
        <f t="shared" si="146"/>
        <v>6196.8851150515748</v>
      </c>
      <c r="DD118" s="269">
        <f t="shared" si="146"/>
        <v>-1262.0478842361085</v>
      </c>
      <c r="DE118" s="269">
        <f t="shared" si="146"/>
        <v>68.185366503942433</v>
      </c>
      <c r="DF118" s="271">
        <f t="shared" si="92"/>
        <v>125424.92444769864</v>
      </c>
      <c r="DG118" s="255"/>
      <c r="DH118" s="255"/>
      <c r="DI118" s="269">
        <f>IF(BU118="","",AK118*BU118)</f>
        <v>19206.825062354201</v>
      </c>
      <c r="DJ118" s="269">
        <f t="shared" si="147"/>
        <v>138941.84981484202</v>
      </c>
      <c r="DK118" s="269">
        <f t="shared" si="147"/>
        <v>3820.4165321782925</v>
      </c>
      <c r="DL118" s="269">
        <f t="shared" si="147"/>
        <v>19405.382732331651</v>
      </c>
      <c r="DM118" s="269">
        <f t="shared" si="147"/>
        <v>68.185366503942433</v>
      </c>
      <c r="DN118" s="271">
        <f t="shared" si="99"/>
        <v>181442.65950821014</v>
      </c>
      <c r="DO118" s="255"/>
      <c r="DP118" s="255"/>
      <c r="DQ118" s="269">
        <f>IF(BU118="","",(AE118+AK118)*BU118)</f>
        <v>19206.825062354201</v>
      </c>
      <c r="DR118" s="269">
        <f t="shared" si="148"/>
        <v>137659.02918881041</v>
      </c>
      <c r="DS118" s="269">
        <f t="shared" si="148"/>
        <v>418.20168571459641</v>
      </c>
      <c r="DT118" s="269">
        <f t="shared" si="148"/>
        <v>-797.68882311627067</v>
      </c>
      <c r="DU118" s="269">
        <f t="shared" si="148"/>
        <v>68.185366503942433</v>
      </c>
      <c r="DV118" s="271">
        <f t="shared" si="93"/>
        <v>156554.5524802669</v>
      </c>
    </row>
    <row r="119" spans="1:126" ht="25.5" customHeight="1">
      <c r="A119" s="232"/>
      <c r="B119" s="157"/>
      <c r="C119" s="43"/>
      <c r="D119" s="44">
        <f>L119</f>
        <v>0</v>
      </c>
      <c r="E119" s="45">
        <f>D119+SUM(AE119:AI119)</f>
        <v>0</v>
      </c>
      <c r="F119" s="46" t="s">
        <v>30</v>
      </c>
      <c r="G119" s="265">
        <f>'[9]NAW3 - Asset Repl - ENWL'!G116</f>
        <v>0</v>
      </c>
      <c r="H119" s="265">
        <f>'[9]NAW3 - Asset Repl - ENWL'!H116</f>
        <v>0</v>
      </c>
      <c r="I119" s="265">
        <f>'[9]NAW3 - Asset Repl - ENWL'!I116</f>
        <v>0</v>
      </c>
      <c r="J119" s="265">
        <f>'[9]NAW3 - Asset Repl - ENWL'!J116</f>
        <v>0</v>
      </c>
      <c r="K119" s="265">
        <f>'[9]NAW3 - Asset Repl - ENWL'!K116</f>
        <v>0</v>
      </c>
      <c r="L119" s="47">
        <f>SUM(G119:K119)</f>
        <v>0</v>
      </c>
      <c r="M119" s="265">
        <f>'[9]NAW3 - Asset Repl - ENWL'!M116</f>
        <v>0</v>
      </c>
      <c r="N119" s="265">
        <f>'[9]NAW3 - Asset Repl - ENWL'!N116</f>
        <v>0</v>
      </c>
      <c r="O119" s="265">
        <f>'[9]NAW3 - Asset Repl - ENWL'!O116</f>
        <v>0</v>
      </c>
      <c r="P119" s="265">
        <f>'[9]NAW3 - Asset Repl - ENWL'!P116</f>
        <v>0</v>
      </c>
      <c r="Q119" s="265">
        <f>'[9]NAW3 - Asset Repl - ENWL'!Q116</f>
        <v>0</v>
      </c>
      <c r="R119" s="47">
        <f>SUM(M119:Q119)</f>
        <v>0</v>
      </c>
      <c r="S119" s="265">
        <f>'[9]NAW3 - Asset Repl - ENWL'!S116</f>
        <v>0</v>
      </c>
      <c r="T119" s="265">
        <f>'[9]NAW3 - Asset Repl - ENWL'!T116</f>
        <v>0</v>
      </c>
      <c r="U119" s="265">
        <f>'[9]NAW3 - Asset Repl - ENWL'!U116</f>
        <v>0</v>
      </c>
      <c r="V119" s="265">
        <f>'[9]NAW3 - Asset Repl - ENWL'!V116</f>
        <v>0</v>
      </c>
      <c r="W119" s="265">
        <f>'[9]NAW3 - Asset Repl - ENWL'!W116</f>
        <v>0</v>
      </c>
      <c r="X119" s="47">
        <f>SUM(S119:W119)</f>
        <v>0</v>
      </c>
      <c r="Y119" s="265">
        <f>'[9]NAW3 - Asset Repl - ENWL'!Y116</f>
        <v>0</v>
      </c>
      <c r="Z119" s="265">
        <f>'[9]NAW3 - Asset Repl - ENWL'!Z116</f>
        <v>0</v>
      </c>
      <c r="AA119" s="265">
        <f>'[9]NAW3 - Asset Repl - ENWL'!AA116</f>
        <v>0</v>
      </c>
      <c r="AB119" s="265">
        <f>'[9]NAW3 - Asset Repl - ENWL'!AB116</f>
        <v>0</v>
      </c>
      <c r="AC119" s="265">
        <f>'[9]NAW3 - Asset Repl - ENWL'!AC116</f>
        <v>0</v>
      </c>
      <c r="AD119" s="47">
        <f>SUM(Y119:AC119)</f>
        <v>0</v>
      </c>
      <c r="AE119" s="265">
        <f>'[9]NAW3 - Asset Repl - ENWL'!AE116</f>
        <v>0</v>
      </c>
      <c r="AF119" s="265">
        <f>'[9]NAW3 - Asset Repl - ENWL'!AF116</f>
        <v>0</v>
      </c>
      <c r="AG119" s="265">
        <f>'[9]NAW3 - Asset Repl - ENWL'!AG116</f>
        <v>0</v>
      </c>
      <c r="AH119" s="265">
        <f>'[9]NAW3 - Asset Repl - ENWL'!AH116</f>
        <v>0</v>
      </c>
      <c r="AI119" s="265">
        <f>'[9]NAW3 - Asset Repl - ENWL'!AI116</f>
        <v>0</v>
      </c>
      <c r="AJ119" s="47">
        <f>SUM(AE119:AI119)</f>
        <v>0</v>
      </c>
      <c r="AK119" s="265">
        <f>'[9]NAW3 - Asset Repl - ENWL'!AK116</f>
        <v>0</v>
      </c>
      <c r="AL119" s="265">
        <f>'[9]NAW3 - Asset Repl - ENWL'!AL116</f>
        <v>0</v>
      </c>
      <c r="AM119" s="265">
        <f>'[9]NAW3 - Asset Repl - ENWL'!AM116</f>
        <v>0</v>
      </c>
      <c r="AN119" s="265">
        <f>'[9]NAW3 - Asset Repl - ENWL'!AN116</f>
        <v>0</v>
      </c>
      <c r="AO119" s="265">
        <f>'[9]NAW3 - Asset Repl - ENWL'!AO116</f>
        <v>0</v>
      </c>
      <c r="AP119" s="47">
        <f>SUM(AK119:AO119)</f>
        <v>0</v>
      </c>
      <c r="BB119" s="255"/>
      <c r="BC119" s="255"/>
      <c r="BD119" s="46" t="s">
        <v>30</v>
      </c>
      <c r="BE119" s="267">
        <f>'ENWL - HI Probs. of Failure '!O$34</f>
        <v>1.2835462976651519</v>
      </c>
      <c r="BF119" s="267">
        <f>'ENWL - HI Probs. of Failure '!P$34</f>
        <v>1.9110637100849368</v>
      </c>
      <c r="BG119" s="267">
        <f>'ENWL - HI Probs. of Failure '!Q$34</f>
        <v>3.3789339912638883</v>
      </c>
      <c r="BH119" s="267">
        <f>'ENWL - HI Probs. of Failure '!R$34</f>
        <v>5.4722249759469763</v>
      </c>
      <c r="BI119" s="267">
        <f>'ENWL - HI Probs. of Failure '!S$34</f>
        <v>12.835681859717997</v>
      </c>
      <c r="BJ119" s="142"/>
      <c r="BK119" s="255"/>
      <c r="BL119" s="46" t="s">
        <v>30</v>
      </c>
      <c r="BM119" s="268">
        <f>$BM4*'ENWL - Ave Crit'!$Q$34</f>
        <v>503.44499999999999</v>
      </c>
      <c r="BN119" s="268">
        <f>$BM4*'ENWL - Ave Crit'!$Q$34</f>
        <v>503.44499999999999</v>
      </c>
      <c r="BO119" s="268">
        <f>$BM4*'ENWL - Ave Crit'!$Q$34</f>
        <v>503.44499999999999</v>
      </c>
      <c r="BP119" s="268">
        <f>$BM4*'ENWL - Ave Crit'!$Q$34</f>
        <v>503.44499999999999</v>
      </c>
      <c r="BQ119" s="268">
        <f>$BM4*'ENWL - Ave Crit'!$Q$34</f>
        <v>503.44499999999999</v>
      </c>
      <c r="BR119" s="142"/>
      <c r="BS119" s="255"/>
      <c r="BT119" s="46" t="s">
        <v>30</v>
      </c>
      <c r="BU119" s="16">
        <f t="shared" si="94"/>
        <v>646.19496582803242</v>
      </c>
      <c r="BV119" s="16">
        <f t="shared" si="95"/>
        <v>962.115469523711</v>
      </c>
      <c r="BW119" s="16">
        <f t="shared" si="96"/>
        <v>1701.1074232318483</v>
      </c>
      <c r="BX119" s="16">
        <f t="shared" si="97"/>
        <v>2754.9643030156253</v>
      </c>
      <c r="BY119" s="16">
        <f t="shared" si="98"/>
        <v>6462.0598538657268</v>
      </c>
      <c r="BZ119" s="255"/>
      <c r="CA119" s="255"/>
      <c r="CB119" s="46" t="s">
        <v>30</v>
      </c>
      <c r="CC119" s="269">
        <f>IF(BU119="","",M119*BU119)</f>
        <v>0</v>
      </c>
      <c r="CD119" s="269">
        <f t="shared" si="143"/>
        <v>0</v>
      </c>
      <c r="CE119" s="269">
        <f t="shared" si="143"/>
        <v>0</v>
      </c>
      <c r="CF119" s="269">
        <f t="shared" si="143"/>
        <v>0</v>
      </c>
      <c r="CG119" s="269">
        <f t="shared" si="143"/>
        <v>0</v>
      </c>
      <c r="CH119" s="271">
        <f t="shared" si="112"/>
        <v>0</v>
      </c>
      <c r="CI119" s="272"/>
      <c r="CJ119" s="272"/>
      <c r="CK119" s="269">
        <f t="shared" si="144"/>
        <v>0</v>
      </c>
      <c r="CL119" s="269">
        <f t="shared" si="144"/>
        <v>0</v>
      </c>
      <c r="CM119" s="269">
        <f t="shared" si="144"/>
        <v>0</v>
      </c>
      <c r="CN119" s="269">
        <f t="shared" si="144"/>
        <v>0</v>
      </c>
      <c r="CO119" s="269">
        <f t="shared" si="144"/>
        <v>0</v>
      </c>
      <c r="CP119" s="271">
        <f t="shared" si="90"/>
        <v>0</v>
      </c>
      <c r="CS119" s="269">
        <f>IF(BU119="","",Y119*BU119)</f>
        <v>0</v>
      </c>
      <c r="CT119" s="269">
        <f t="shared" si="145"/>
        <v>0</v>
      </c>
      <c r="CU119" s="269">
        <f t="shared" si="145"/>
        <v>0</v>
      </c>
      <c r="CV119" s="269">
        <f t="shared" si="145"/>
        <v>0</v>
      </c>
      <c r="CW119" s="269">
        <f t="shared" si="145"/>
        <v>0</v>
      </c>
      <c r="CX119" s="271">
        <f t="shared" si="91"/>
        <v>0</v>
      </c>
      <c r="DA119" s="269">
        <f>IF(BU119="","",(S119+Y119)*BU119)</f>
        <v>0</v>
      </c>
      <c r="DB119" s="269">
        <f t="shared" si="146"/>
        <v>0</v>
      </c>
      <c r="DC119" s="269">
        <f t="shared" si="146"/>
        <v>0</v>
      </c>
      <c r="DD119" s="269">
        <f t="shared" si="146"/>
        <v>0</v>
      </c>
      <c r="DE119" s="269">
        <f t="shared" si="146"/>
        <v>0</v>
      </c>
      <c r="DF119" s="271">
        <f t="shared" si="92"/>
        <v>0</v>
      </c>
      <c r="DG119" s="255"/>
      <c r="DH119" s="255"/>
      <c r="DI119" s="269">
        <f>IF(BU119="","",AK119*BU119)</f>
        <v>0</v>
      </c>
      <c r="DJ119" s="269">
        <f t="shared" si="147"/>
        <v>0</v>
      </c>
      <c r="DK119" s="269">
        <f t="shared" si="147"/>
        <v>0</v>
      </c>
      <c r="DL119" s="269">
        <f t="shared" si="147"/>
        <v>0</v>
      </c>
      <c r="DM119" s="269">
        <f t="shared" si="147"/>
        <v>0</v>
      </c>
      <c r="DN119" s="271">
        <f t="shared" si="99"/>
        <v>0</v>
      </c>
      <c r="DO119" s="255"/>
      <c r="DP119" s="255"/>
      <c r="DQ119" s="269">
        <f>IF(BU119="","",(AE119+AK119)*BU119)</f>
        <v>0</v>
      </c>
      <c r="DR119" s="269">
        <f t="shared" si="148"/>
        <v>0</v>
      </c>
      <c r="DS119" s="269">
        <f t="shared" si="148"/>
        <v>0</v>
      </c>
      <c r="DT119" s="269">
        <f t="shared" si="148"/>
        <v>0</v>
      </c>
      <c r="DU119" s="269">
        <f t="shared" si="148"/>
        <v>0</v>
      </c>
      <c r="DV119" s="271">
        <f t="shared" si="93"/>
        <v>0</v>
      </c>
    </row>
    <row r="120" spans="1:126" ht="25.5" customHeight="1">
      <c r="A120" s="232"/>
      <c r="B120" s="157"/>
      <c r="C120" s="43"/>
      <c r="D120" s="44">
        <f>L120</f>
        <v>0</v>
      </c>
      <c r="E120" s="45">
        <f>D120+SUM(AE120:AI120)</f>
        <v>0</v>
      </c>
      <c r="F120" s="46" t="s">
        <v>31</v>
      </c>
      <c r="G120" s="265">
        <f>'[9]NAW3 - Asset Repl - ENWL'!G117</f>
        <v>0</v>
      </c>
      <c r="H120" s="265">
        <f>'[9]NAW3 - Asset Repl - ENWL'!H117</f>
        <v>0</v>
      </c>
      <c r="I120" s="265">
        <f>'[9]NAW3 - Asset Repl - ENWL'!I117</f>
        <v>0</v>
      </c>
      <c r="J120" s="265">
        <f>'[9]NAW3 - Asset Repl - ENWL'!J117</f>
        <v>0</v>
      </c>
      <c r="K120" s="265">
        <f>'[9]NAW3 - Asset Repl - ENWL'!K117</f>
        <v>0</v>
      </c>
      <c r="L120" s="47">
        <f>SUM(G120:K120)</f>
        <v>0</v>
      </c>
      <c r="M120" s="265">
        <f>'[9]NAW3 - Asset Repl - ENWL'!M117</f>
        <v>0</v>
      </c>
      <c r="N120" s="265">
        <f>'[9]NAW3 - Asset Repl - ENWL'!N117</f>
        <v>0</v>
      </c>
      <c r="O120" s="265">
        <f>'[9]NAW3 - Asset Repl - ENWL'!O117</f>
        <v>0</v>
      </c>
      <c r="P120" s="265">
        <f>'[9]NAW3 - Asset Repl - ENWL'!P117</f>
        <v>0</v>
      </c>
      <c r="Q120" s="265">
        <f>'[9]NAW3 - Asset Repl - ENWL'!Q117</f>
        <v>0</v>
      </c>
      <c r="R120" s="47">
        <f>SUM(M120:Q120)</f>
        <v>0</v>
      </c>
      <c r="S120" s="265">
        <f>'[9]NAW3 - Asset Repl - ENWL'!S117</f>
        <v>0</v>
      </c>
      <c r="T120" s="265">
        <f>'[9]NAW3 - Asset Repl - ENWL'!T117</f>
        <v>0</v>
      </c>
      <c r="U120" s="265">
        <f>'[9]NAW3 - Asset Repl - ENWL'!U117</f>
        <v>0</v>
      </c>
      <c r="V120" s="265">
        <f>'[9]NAW3 - Asset Repl - ENWL'!V117</f>
        <v>0</v>
      </c>
      <c r="W120" s="265">
        <f>'[9]NAW3 - Asset Repl - ENWL'!W117</f>
        <v>0</v>
      </c>
      <c r="X120" s="47">
        <f>SUM(S120:W120)</f>
        <v>0</v>
      </c>
      <c r="Y120" s="265">
        <f>'[9]NAW3 - Asset Repl - ENWL'!Y117</f>
        <v>0</v>
      </c>
      <c r="Z120" s="265">
        <f>'[9]NAW3 - Asset Repl - ENWL'!Z117</f>
        <v>0</v>
      </c>
      <c r="AA120" s="265">
        <f>'[9]NAW3 - Asset Repl - ENWL'!AA117</f>
        <v>0</v>
      </c>
      <c r="AB120" s="265">
        <f>'[9]NAW3 - Asset Repl - ENWL'!AB117</f>
        <v>0</v>
      </c>
      <c r="AC120" s="265">
        <f>'[9]NAW3 - Asset Repl - ENWL'!AC117</f>
        <v>0</v>
      </c>
      <c r="AD120" s="47">
        <f>SUM(Y120:AC120)</f>
        <v>0</v>
      </c>
      <c r="AE120" s="265">
        <f>'[9]NAW3 - Asset Repl - ENWL'!AE117</f>
        <v>0</v>
      </c>
      <c r="AF120" s="265">
        <f>'[9]NAW3 - Asset Repl - ENWL'!AF117</f>
        <v>0</v>
      </c>
      <c r="AG120" s="265">
        <f>'[9]NAW3 - Asset Repl - ENWL'!AG117</f>
        <v>0</v>
      </c>
      <c r="AH120" s="265">
        <f>'[9]NAW3 - Asset Repl - ENWL'!AH117</f>
        <v>0</v>
      </c>
      <c r="AI120" s="265">
        <f>'[9]NAW3 - Asset Repl - ENWL'!AI117</f>
        <v>0</v>
      </c>
      <c r="AJ120" s="47">
        <f>SUM(AE120:AI120)</f>
        <v>0</v>
      </c>
      <c r="AK120" s="265">
        <f>'[9]NAW3 - Asset Repl - ENWL'!AK117</f>
        <v>0</v>
      </c>
      <c r="AL120" s="265">
        <f>'[9]NAW3 - Asset Repl - ENWL'!AL117</f>
        <v>0</v>
      </c>
      <c r="AM120" s="265">
        <f>'[9]NAW3 - Asset Repl - ENWL'!AM117</f>
        <v>0</v>
      </c>
      <c r="AN120" s="265">
        <f>'[9]NAW3 - Asset Repl - ENWL'!AN117</f>
        <v>0</v>
      </c>
      <c r="AO120" s="265">
        <f>'[9]NAW3 - Asset Repl - ENWL'!AO117</f>
        <v>0</v>
      </c>
      <c r="AP120" s="47">
        <f>SUM(AK120:AO120)</f>
        <v>0</v>
      </c>
      <c r="BB120" s="255"/>
      <c r="BC120" s="255"/>
      <c r="BD120" s="46" t="s">
        <v>31</v>
      </c>
      <c r="BE120" s="267">
        <f>'ENWL - HI Probs. of Failure '!O$34</f>
        <v>1.2835462976651519</v>
      </c>
      <c r="BF120" s="267">
        <f>'ENWL - HI Probs. of Failure '!P$34</f>
        <v>1.9110637100849368</v>
      </c>
      <c r="BG120" s="267">
        <f>'ENWL - HI Probs. of Failure '!Q$34</f>
        <v>3.3789339912638883</v>
      </c>
      <c r="BH120" s="267">
        <f>'ENWL - HI Probs. of Failure '!R$34</f>
        <v>5.4722249759469763</v>
      </c>
      <c r="BI120" s="267">
        <f>'ENWL - HI Probs. of Failure '!S$34</f>
        <v>12.835681859717997</v>
      </c>
      <c r="BJ120" s="142"/>
      <c r="BK120" s="255"/>
      <c r="BL120" s="46" t="s">
        <v>31</v>
      </c>
      <c r="BM120" s="268">
        <f>$BM5*'ENWL - Ave Crit'!$Q$34</f>
        <v>839.07500000000005</v>
      </c>
      <c r="BN120" s="268">
        <f>$BM5*'ENWL - Ave Crit'!$Q$34</f>
        <v>839.07500000000005</v>
      </c>
      <c r="BO120" s="268">
        <f>$BM5*'ENWL - Ave Crit'!$Q$34</f>
        <v>839.07500000000005</v>
      </c>
      <c r="BP120" s="268">
        <f>$BM5*'ENWL - Ave Crit'!$Q$34</f>
        <v>839.07500000000005</v>
      </c>
      <c r="BQ120" s="268">
        <f>$BM5*'ENWL - Ave Crit'!$Q$34</f>
        <v>839.07500000000005</v>
      </c>
      <c r="BR120" s="142"/>
      <c r="BS120" s="255"/>
      <c r="BT120" s="46" t="s">
        <v>31</v>
      </c>
      <c r="BU120" s="16">
        <f t="shared" si="94"/>
        <v>1076.9916097133873</v>
      </c>
      <c r="BV120" s="16">
        <f t="shared" si="95"/>
        <v>1603.5257825395183</v>
      </c>
      <c r="BW120" s="16">
        <f t="shared" si="96"/>
        <v>2835.179038719747</v>
      </c>
      <c r="BX120" s="16">
        <f t="shared" si="97"/>
        <v>4591.607171692709</v>
      </c>
      <c r="BY120" s="16">
        <f t="shared" si="98"/>
        <v>10770.09975644288</v>
      </c>
      <c r="BZ120" s="255"/>
      <c r="CA120" s="255"/>
      <c r="CB120" s="46" t="s">
        <v>31</v>
      </c>
      <c r="CC120" s="269">
        <f>IF(BU120="","",M120*BU120)</f>
        <v>0</v>
      </c>
      <c r="CD120" s="269">
        <f t="shared" si="143"/>
        <v>0</v>
      </c>
      <c r="CE120" s="269">
        <f t="shared" si="143"/>
        <v>0</v>
      </c>
      <c r="CF120" s="269">
        <f t="shared" si="143"/>
        <v>0</v>
      </c>
      <c r="CG120" s="269">
        <f t="shared" si="143"/>
        <v>0</v>
      </c>
      <c r="CH120" s="271">
        <f t="shared" si="112"/>
        <v>0</v>
      </c>
      <c r="CI120" s="272"/>
      <c r="CJ120" s="272"/>
      <c r="CK120" s="269">
        <f t="shared" si="144"/>
        <v>0</v>
      </c>
      <c r="CL120" s="269">
        <f t="shared" si="144"/>
        <v>0</v>
      </c>
      <c r="CM120" s="269">
        <f t="shared" si="144"/>
        <v>0</v>
      </c>
      <c r="CN120" s="269">
        <f t="shared" si="144"/>
        <v>0</v>
      </c>
      <c r="CO120" s="269">
        <f t="shared" si="144"/>
        <v>0</v>
      </c>
      <c r="CP120" s="271">
        <f t="shared" si="90"/>
        <v>0</v>
      </c>
      <c r="CS120" s="269">
        <f>IF(BU120="","",Y120*BU120)</f>
        <v>0</v>
      </c>
      <c r="CT120" s="269">
        <f t="shared" si="145"/>
        <v>0</v>
      </c>
      <c r="CU120" s="269">
        <f t="shared" si="145"/>
        <v>0</v>
      </c>
      <c r="CV120" s="269">
        <f t="shared" si="145"/>
        <v>0</v>
      </c>
      <c r="CW120" s="269">
        <f t="shared" si="145"/>
        <v>0</v>
      </c>
      <c r="CX120" s="271">
        <f t="shared" si="91"/>
        <v>0</v>
      </c>
      <c r="DA120" s="269">
        <f>IF(BU120="","",(S120+Y120)*BU120)</f>
        <v>0</v>
      </c>
      <c r="DB120" s="269">
        <f t="shared" si="146"/>
        <v>0</v>
      </c>
      <c r="DC120" s="269">
        <f t="shared" si="146"/>
        <v>0</v>
      </c>
      <c r="DD120" s="269">
        <f t="shared" si="146"/>
        <v>0</v>
      </c>
      <c r="DE120" s="269">
        <f t="shared" si="146"/>
        <v>0</v>
      </c>
      <c r="DF120" s="271">
        <f t="shared" si="92"/>
        <v>0</v>
      </c>
      <c r="DG120" s="255"/>
      <c r="DH120" s="255"/>
      <c r="DI120" s="269">
        <f>IF(BU120="","",AK120*BU120)</f>
        <v>0</v>
      </c>
      <c r="DJ120" s="269">
        <f t="shared" si="147"/>
        <v>0</v>
      </c>
      <c r="DK120" s="269">
        <f t="shared" si="147"/>
        <v>0</v>
      </c>
      <c r="DL120" s="269">
        <f t="shared" si="147"/>
        <v>0</v>
      </c>
      <c r="DM120" s="269">
        <f t="shared" si="147"/>
        <v>0</v>
      </c>
      <c r="DN120" s="271">
        <f t="shared" si="99"/>
        <v>0</v>
      </c>
      <c r="DO120" s="255"/>
      <c r="DP120" s="255"/>
      <c r="DQ120" s="269">
        <f>IF(BU120="","",(AE120+AK120)*BU120)</f>
        <v>0</v>
      </c>
      <c r="DR120" s="269">
        <f t="shared" si="148"/>
        <v>0</v>
      </c>
      <c r="DS120" s="269">
        <f t="shared" si="148"/>
        <v>0</v>
      </c>
      <c r="DT120" s="269">
        <f t="shared" si="148"/>
        <v>0</v>
      </c>
      <c r="DU120" s="269">
        <f t="shared" si="148"/>
        <v>0</v>
      </c>
      <c r="DV120" s="271">
        <f t="shared" si="93"/>
        <v>0</v>
      </c>
    </row>
    <row r="121" spans="1:126" ht="25.5" customHeight="1" thickBot="1">
      <c r="A121" s="232"/>
      <c r="B121" s="48"/>
      <c r="C121" s="49"/>
      <c r="D121" s="50">
        <f>SUM(D117:D120)</f>
        <v>275.154</v>
      </c>
      <c r="E121" s="51">
        <f>SUM(E117:E120)</f>
        <v>259.154</v>
      </c>
      <c r="F121" s="52"/>
      <c r="G121" s="53">
        <f>SUM(G117:G120)</f>
        <v>248.80991268005678</v>
      </c>
      <c r="H121" s="54">
        <f>SUM(H117:H120)</f>
        <v>14.55112892734506</v>
      </c>
      <c r="I121" s="54">
        <f>SUM(I117:I120)</f>
        <v>6.9642802362931544</v>
      </c>
      <c r="J121" s="54">
        <f>SUM(J117:J120)</f>
        <v>4.8128506876542909</v>
      </c>
      <c r="K121" s="54">
        <f>SUM(K117:K120)</f>
        <v>1.5827468650685583E-2</v>
      </c>
      <c r="L121" s="55"/>
      <c r="M121" s="53">
        <f>SUM(M117:M120)</f>
        <v>248.80991268005678</v>
      </c>
      <c r="N121" s="54">
        <f>SUM(N117:N120)</f>
        <v>14.55112892734506</v>
      </c>
      <c r="O121" s="54">
        <f>SUM(O117:O120)</f>
        <v>6.9642802362931544</v>
      </c>
      <c r="P121" s="54">
        <f>SUM(P117:P120)</f>
        <v>4.8128506876542909</v>
      </c>
      <c r="Q121" s="54">
        <f>SUM(Q117:Q120)</f>
        <v>1.5827468650685583E-2</v>
      </c>
      <c r="R121" s="55"/>
      <c r="S121" s="53">
        <f>SUM(S117:S120)</f>
        <v>0</v>
      </c>
      <c r="T121" s="54">
        <f>SUM(T117:T120)</f>
        <v>-1</v>
      </c>
      <c r="U121" s="54">
        <f>SUM(U117:U120)</f>
        <v>-1.5</v>
      </c>
      <c r="V121" s="54">
        <f>SUM(V117:V120)</f>
        <v>-5.5</v>
      </c>
      <c r="W121" s="54">
        <f>SUM(W117:W120)</f>
        <v>0</v>
      </c>
      <c r="X121" s="55"/>
      <c r="Y121" s="53">
        <f>SUM(Y117:Y120)</f>
        <v>227.23679886386688</v>
      </c>
      <c r="Z121" s="54">
        <f>SUM(Z117:Z120)</f>
        <v>36.124242743534957</v>
      </c>
      <c r="AA121" s="54">
        <f>SUM(AA117:AA120)</f>
        <v>6.9642802362931544</v>
      </c>
      <c r="AB121" s="54">
        <f>SUM(AB117:AB120)</f>
        <v>4.8128506876542909</v>
      </c>
      <c r="AC121" s="54">
        <f>SUM(AC117:AC120)</f>
        <v>1.5827468650685583E-2</v>
      </c>
      <c r="AD121" s="55"/>
      <c r="AE121" s="53">
        <f>SUM(AE117:AE120)</f>
        <v>0</v>
      </c>
      <c r="AF121" s="54">
        <f>SUM(AF117:AF120)</f>
        <v>-2</v>
      </c>
      <c r="AG121" s="54">
        <f>SUM(AG117:AG120)</f>
        <v>-3</v>
      </c>
      <c r="AH121" s="54">
        <f>SUM(AH117:AH120)</f>
        <v>-11</v>
      </c>
      <c r="AI121" s="54">
        <f>SUM(AI117:AI120)</f>
        <v>0</v>
      </c>
      <c r="AJ121" s="55"/>
      <c r="AK121" s="53">
        <f>SUM(AK117:AK120)</f>
        <v>44.584435220125783</v>
      </c>
      <c r="AL121" s="54">
        <f>SUM(AL117:AL120)</f>
        <v>216.61929500565708</v>
      </c>
      <c r="AM121" s="54">
        <f>SUM(AM117:AM120)</f>
        <v>3.3687612669281721</v>
      </c>
      <c r="AN121" s="54">
        <f>SUM(AN117:AN120)</f>
        <v>10.565681038638264</v>
      </c>
      <c r="AO121" s="54">
        <f>SUM(AO117:AO120)</f>
        <v>1.5827468650685583E-2</v>
      </c>
      <c r="AP121" s="55"/>
      <c r="BB121" s="255"/>
      <c r="BC121" s="255"/>
      <c r="BD121" s="52"/>
      <c r="BE121" s="139"/>
      <c r="BF121" s="140"/>
      <c r="BG121" s="140"/>
      <c r="BH121" s="140"/>
      <c r="BI121" s="140"/>
      <c r="BJ121" s="55"/>
      <c r="BK121" s="255"/>
      <c r="BL121" s="52"/>
      <c r="BM121" s="139"/>
      <c r="BN121" s="140"/>
      <c r="BO121" s="140"/>
      <c r="BP121" s="140"/>
      <c r="BQ121" s="140"/>
      <c r="BR121" s="55"/>
      <c r="BS121" s="255"/>
      <c r="BT121" s="52"/>
      <c r="BU121" s="16" t="str">
        <f t="shared" si="94"/>
        <v/>
      </c>
      <c r="BV121" s="16" t="str">
        <f t="shared" si="95"/>
        <v/>
      </c>
      <c r="BW121" s="16" t="str">
        <f t="shared" si="96"/>
        <v/>
      </c>
      <c r="BX121" s="16" t="str">
        <f t="shared" si="97"/>
        <v/>
      </c>
      <c r="BY121" s="16" t="str">
        <f t="shared" si="98"/>
        <v/>
      </c>
      <c r="BZ121" s="255"/>
      <c r="CA121" s="255"/>
      <c r="CB121" s="52"/>
      <c r="CC121" s="270">
        <f>SUM(CC117:CC120)</f>
        <v>107186.47534797667</v>
      </c>
      <c r="CD121" s="270">
        <f>SUM(CD117:CD120)</f>
        <v>9333.2441600217644</v>
      </c>
      <c r="CE121" s="270">
        <f>SUM(CE117:CE120)</f>
        <v>7897.9925382834226</v>
      </c>
      <c r="CF121" s="270">
        <f>SUM(CF117:CF120)</f>
        <v>8839.4878934878525</v>
      </c>
      <c r="CG121" s="270">
        <f>SUM(CG117:CG120)</f>
        <v>68.185366503942433</v>
      </c>
      <c r="CH121" s="271">
        <f t="shared" si="112"/>
        <v>133325.38530627367</v>
      </c>
      <c r="CI121" s="272"/>
      <c r="CJ121" s="272"/>
      <c r="CK121" s="270">
        <f>SUM(CK117:CK120)</f>
        <v>107186.47534797667</v>
      </c>
      <c r="CL121" s="270">
        <f>SUM(CL117:CL120)</f>
        <v>9333.2441600217644</v>
      </c>
      <c r="CM121" s="270">
        <f>SUM(CM117:CM120)</f>
        <v>7897.9925382834226</v>
      </c>
      <c r="CN121" s="270">
        <f>SUM(CN117:CN120)</f>
        <v>8839.4878934878525</v>
      </c>
      <c r="CO121" s="270">
        <f>SUM(CO117:CO120)</f>
        <v>68.185366503942433</v>
      </c>
      <c r="CP121" s="271">
        <f t="shared" si="90"/>
        <v>133325.38530627367</v>
      </c>
      <c r="CS121" s="270">
        <f>SUM(CS117:CS120)</f>
        <v>97892.850317805278</v>
      </c>
      <c r="CT121" s="270">
        <f>SUM(CT117:CT120)</f>
        <v>23170.461845589762</v>
      </c>
      <c r="CU121" s="270">
        <f>SUM(CU117:CU120)</f>
        <v>7897.9925382834226</v>
      </c>
      <c r="CV121" s="270">
        <f>SUM(CV117:CV120)</f>
        <v>8839.4878934878525</v>
      </c>
      <c r="CW121" s="270">
        <f>SUM(CW117:CW120)</f>
        <v>68.185366503942433</v>
      </c>
      <c r="CX121" s="271">
        <f t="shared" si="91"/>
        <v>137868.97796167026</v>
      </c>
      <c r="DA121" s="270">
        <f>SUM(DA117:DA120)</f>
        <v>97892.850317805278</v>
      </c>
      <c r="DB121" s="270">
        <f>SUM(DB117:DB120)</f>
        <v>22529.051532573954</v>
      </c>
      <c r="DC121" s="270">
        <f>SUM(DC117:DC120)</f>
        <v>6196.8851150515748</v>
      </c>
      <c r="DD121" s="270">
        <f>SUM(DD117:DD120)</f>
        <v>-1262.0478842361085</v>
      </c>
      <c r="DE121" s="270">
        <f>SUM(DE117:DE120)</f>
        <v>68.185366503942433</v>
      </c>
      <c r="DF121" s="271">
        <f t="shared" si="92"/>
        <v>125424.92444769864</v>
      </c>
      <c r="DG121" s="255"/>
      <c r="DH121" s="255"/>
      <c r="DI121" s="270">
        <f>SUM(DI117:DI120)</f>
        <v>19206.825062354201</v>
      </c>
      <c r="DJ121" s="270">
        <f>SUM(DJ117:DJ120)</f>
        <v>138941.84981484202</v>
      </c>
      <c r="DK121" s="270">
        <f>SUM(DK117:DK120)</f>
        <v>3820.4165321782925</v>
      </c>
      <c r="DL121" s="270">
        <f>SUM(DL117:DL120)</f>
        <v>19405.382732331651</v>
      </c>
      <c r="DM121" s="270">
        <f>SUM(DM117:DM120)</f>
        <v>68.185366503942433</v>
      </c>
      <c r="DN121" s="271">
        <f t="shared" si="99"/>
        <v>181442.65950821014</v>
      </c>
      <c r="DO121" s="255"/>
      <c r="DP121" s="255"/>
      <c r="DQ121" s="270">
        <f>SUM(DQ117:DQ120)</f>
        <v>19206.825062354201</v>
      </c>
      <c r="DR121" s="270">
        <f>SUM(DR117:DR120)</f>
        <v>137659.02918881041</v>
      </c>
      <c r="DS121" s="270">
        <f>SUM(DS117:DS120)</f>
        <v>418.20168571459641</v>
      </c>
      <c r="DT121" s="270">
        <f>SUM(DT117:DT120)</f>
        <v>-797.68882311627067</v>
      </c>
      <c r="DU121" s="270">
        <f>SUM(DU117:DU120)</f>
        <v>68.185366503942433</v>
      </c>
      <c r="DV121" s="271">
        <f t="shared" si="93"/>
        <v>156554.5524802669</v>
      </c>
    </row>
    <row r="122" spans="1:126" ht="25.5" customHeight="1">
      <c r="A122" s="232"/>
      <c r="B122" s="193" t="s">
        <v>45</v>
      </c>
      <c r="C122" s="38"/>
      <c r="D122" s="39">
        <f>L122</f>
        <v>14.739260646697177</v>
      </c>
      <c r="E122" s="40">
        <f>D122+SUM(AE122:AI122)</f>
        <v>10.739260646697177</v>
      </c>
      <c r="F122" s="41" t="s">
        <v>26</v>
      </c>
      <c r="G122" s="265">
        <f>'[9]NAW3 - Asset Repl - ENWL'!G119</f>
        <v>1.5126894307805701</v>
      </c>
      <c r="H122" s="265">
        <f>'[9]NAW3 - Asset Repl - ENWL'!H119</f>
        <v>1.9730789170910945</v>
      </c>
      <c r="I122" s="265">
        <f>'[9]NAW3 - Asset Repl - ENWL'!I119</f>
        <v>8.4456448096809016</v>
      </c>
      <c r="J122" s="265">
        <f>'[9]NAW3 - Asset Repl - ENWL'!J119</f>
        <v>0.86722947035026032</v>
      </c>
      <c r="K122" s="265">
        <f>'[9]NAW3 - Asset Repl - ENWL'!K119</f>
        <v>1.940618018794352</v>
      </c>
      <c r="L122" s="42">
        <f>SUM(G122:K122)</f>
        <v>14.739260646697177</v>
      </c>
      <c r="M122" s="265">
        <f>'[9]NAW3 - Asset Repl - ENWL'!M119</f>
        <v>1.5126894307805701</v>
      </c>
      <c r="N122" s="265">
        <f>'[9]NAW3 - Asset Repl - ENWL'!N119</f>
        <v>1.9730789170910945</v>
      </c>
      <c r="O122" s="265">
        <f>'[9]NAW3 - Asset Repl - ENWL'!O119</f>
        <v>8.4456448096809016</v>
      </c>
      <c r="P122" s="265">
        <f>'[9]NAW3 - Asset Repl - ENWL'!P119</f>
        <v>0.86722947035026032</v>
      </c>
      <c r="Q122" s="265">
        <f>'[9]NAW3 - Asset Repl - ENWL'!Q119</f>
        <v>1.940618018794352</v>
      </c>
      <c r="R122" s="42">
        <f>SUM(M122:Q122)</f>
        <v>14.739260646697177</v>
      </c>
      <c r="S122" s="265">
        <f>'[9]NAW3 - Asset Repl - ENWL'!S119</f>
        <v>0</v>
      </c>
      <c r="T122" s="265">
        <f>'[9]NAW3 - Asset Repl - ENWL'!T119</f>
        <v>0</v>
      </c>
      <c r="U122" s="265">
        <f>'[9]NAW3 - Asset Repl - ENWL'!U119</f>
        <v>0</v>
      </c>
      <c r="V122" s="265">
        <f>'[9]NAW3 - Asset Repl - ENWL'!V119</f>
        <v>-0.5</v>
      </c>
      <c r="W122" s="265">
        <f>'[9]NAW3 - Asset Repl - ENWL'!W119</f>
        <v>-1.5</v>
      </c>
      <c r="X122" s="42">
        <f>SUM(S122:W122)</f>
        <v>-2</v>
      </c>
      <c r="Y122" s="266">
        <f>'[9]NAW3 - Asset Repl - ENWL'!Y119</f>
        <v>0</v>
      </c>
      <c r="Z122" s="266">
        <f>'[9]NAW3 - Asset Repl - ENWL'!Z119</f>
        <v>1.7603582937175941</v>
      </c>
      <c r="AA122" s="266">
        <f>'[9]NAW3 - Asset Repl - ENWL'!AA119</f>
        <v>10.171054863834973</v>
      </c>
      <c r="AB122" s="266">
        <f>'[9]NAW3 - Asset Repl - ENWL'!AB119</f>
        <v>0.53573144076112833</v>
      </c>
      <c r="AC122" s="266">
        <f>'[9]NAW3 - Asset Repl - ENWL'!AC119</f>
        <v>2.2721160483834844</v>
      </c>
      <c r="AD122" s="42">
        <f>SUM(Y122:AC122)</f>
        <v>14.739260646697181</v>
      </c>
      <c r="AE122" s="266">
        <f>'[9]NAW3 - Asset Repl - ENWL'!AE119</f>
        <v>0</v>
      </c>
      <c r="AF122" s="266">
        <f>'[9]NAW3 - Asset Repl - ENWL'!AF119</f>
        <v>0</v>
      </c>
      <c r="AG122" s="266">
        <f>'[9]NAW3 - Asset Repl - ENWL'!AG119</f>
        <v>0</v>
      </c>
      <c r="AH122" s="266">
        <f>'[9]NAW3 - Asset Repl - ENWL'!AH119</f>
        <v>-1</v>
      </c>
      <c r="AI122" s="266">
        <f>'[9]NAW3 - Asset Repl - ENWL'!AI119</f>
        <v>-3</v>
      </c>
      <c r="AJ122" s="42">
        <f>SUM(AE122:AI122)</f>
        <v>-4</v>
      </c>
      <c r="AK122" s="266">
        <f>'[9]NAW3 - Asset Repl - ENWL'!AK119</f>
        <v>0</v>
      </c>
      <c r="AL122" s="266">
        <f>'[9]NAW3 - Asset Repl - ENWL'!AL119</f>
        <v>1.5126894307805701</v>
      </c>
      <c r="AM122" s="266">
        <f>'[9]NAW3 - Asset Repl - ENWL'!AM119</f>
        <v>0.24766886293702423</v>
      </c>
      <c r="AN122" s="266">
        <f>'[9]NAW3 - Asset Repl - ENWL'!AN119</f>
        <v>10.171054863834973</v>
      </c>
      <c r="AO122" s="266">
        <f>'[9]NAW3 - Asset Repl - ENWL'!AO119</f>
        <v>2.8078474891446126</v>
      </c>
      <c r="AP122" s="42">
        <f>SUM(AK122:AO122)</f>
        <v>14.739260646697179</v>
      </c>
      <c r="BB122" s="255"/>
      <c r="BC122" s="255"/>
      <c r="BD122" s="41" t="s">
        <v>26</v>
      </c>
      <c r="BE122" s="267">
        <f>'ENWL - HI Probs. of Failure '!O$35</f>
        <v>0.59691343943287467</v>
      </c>
      <c r="BF122" s="267">
        <f>'ENWL - HI Probs. of Failure '!P$35</f>
        <v>0.88874052633490797</v>
      </c>
      <c r="BG122" s="267">
        <f>'ENWL - HI Probs. of Failure '!Q$35</f>
        <v>1.5713738678619522</v>
      </c>
      <c r="BH122" s="267">
        <f>'ENWL - HI Probs. of Failure '!R$35</f>
        <v>2.5448592214280459</v>
      </c>
      <c r="BI122" s="267">
        <f>'ENWL - HI Probs. of Failure '!S$35</f>
        <v>5.9692361859386658</v>
      </c>
      <c r="BJ122" s="141"/>
      <c r="BK122" s="255"/>
      <c r="BL122" s="41" t="s">
        <v>26</v>
      </c>
      <c r="BM122" s="268">
        <f>$BM2*'ENWL - Ave Crit'!$Q$35</f>
        <v>4584.4399999999996</v>
      </c>
      <c r="BN122" s="268">
        <f>$BM2*'ENWL - Ave Crit'!$Q$35</f>
        <v>4584.4399999999996</v>
      </c>
      <c r="BO122" s="268">
        <f>$BM2*'ENWL - Ave Crit'!$Q$35</f>
        <v>4584.4399999999996</v>
      </c>
      <c r="BP122" s="268">
        <f>$BM2*'ENWL - Ave Crit'!$Q$35</f>
        <v>4584.4399999999996</v>
      </c>
      <c r="BQ122" s="268">
        <f>$BM2*'ENWL - Ave Crit'!$Q$35</f>
        <v>4584.4399999999996</v>
      </c>
      <c r="BR122" s="141"/>
      <c r="BS122" s="255"/>
      <c r="BT122" s="41" t="s">
        <v>26</v>
      </c>
      <c r="BU122" s="16">
        <f t="shared" si="94"/>
        <v>2736.5138482736479</v>
      </c>
      <c r="BV122" s="16">
        <f t="shared" si="95"/>
        <v>4074.377618550805</v>
      </c>
      <c r="BW122" s="16">
        <f t="shared" si="96"/>
        <v>7203.869214781048</v>
      </c>
      <c r="BX122" s="16">
        <f t="shared" si="97"/>
        <v>11666.754409083589</v>
      </c>
      <c r="BY122" s="16">
        <f t="shared" si="98"/>
        <v>27365.605140264655</v>
      </c>
      <c r="BZ122" s="255"/>
      <c r="CA122" s="255"/>
      <c r="CB122" s="41" t="s">
        <v>26</v>
      </c>
      <c r="CC122" s="269">
        <f>IF(BU122="","",M122*BU122)</f>
        <v>4139.4955754682114</v>
      </c>
      <c r="CD122" s="269">
        <f t="shared" ref="CD122:CG125" si="149">IF(BV122="","",N122*BV122)</f>
        <v>8039.0685794304145</v>
      </c>
      <c r="CE122" s="269">
        <f t="shared" si="149"/>
        <v>60841.320643435589</v>
      </c>
      <c r="CF122" s="269">
        <f t="shared" si="149"/>
        <v>10117.753246896125</v>
      </c>
      <c r="CG122" s="269">
        <f t="shared" si="149"/>
        <v>53106.186430408932</v>
      </c>
      <c r="CH122" s="271">
        <f t="shared" si="112"/>
        <v>136243.82447563927</v>
      </c>
      <c r="CI122" s="272"/>
      <c r="CJ122" s="272"/>
      <c r="CK122" s="269">
        <f t="shared" ref="CK122:CO125" si="150">IF(BU122="","",G122*BU122)</f>
        <v>4139.4955754682114</v>
      </c>
      <c r="CL122" s="269">
        <f t="shared" si="150"/>
        <v>8039.0685794304145</v>
      </c>
      <c r="CM122" s="269">
        <f t="shared" si="150"/>
        <v>60841.320643435589</v>
      </c>
      <c r="CN122" s="269">
        <f t="shared" si="150"/>
        <v>10117.753246896125</v>
      </c>
      <c r="CO122" s="269">
        <f t="shared" si="150"/>
        <v>53106.186430408932</v>
      </c>
      <c r="CP122" s="271">
        <f t="shared" si="90"/>
        <v>136243.82447563927</v>
      </c>
      <c r="CS122" s="269">
        <f>IF(BU122="","",Y122*BU122)</f>
        <v>0</v>
      </c>
      <c r="CT122" s="269">
        <f t="shared" ref="CT122:CW125" si="151">IF(BV122="","",Z122*BV122)</f>
        <v>7172.3644325532496</v>
      </c>
      <c r="CU122" s="269">
        <f t="shared" si="151"/>
        <v>73270.949015429811</v>
      </c>
      <c r="CV122" s="269">
        <f t="shared" si="151"/>
        <v>6250.2471485845972</v>
      </c>
      <c r="CW122" s="269">
        <f t="shared" si="151"/>
        <v>62177.830612920894</v>
      </c>
      <c r="CX122" s="271">
        <f t="shared" si="91"/>
        <v>148871.39120948856</v>
      </c>
      <c r="DA122" s="269">
        <f>IF(BU122="","",(S122+Y122)*BU122)</f>
        <v>0</v>
      </c>
      <c r="DB122" s="269">
        <f t="shared" ref="DB122:DE125" si="152">IF(BV122="","",(T122+Z122)*BV122)</f>
        <v>7172.3644325532496</v>
      </c>
      <c r="DC122" s="269">
        <f t="shared" si="152"/>
        <v>73270.949015429811</v>
      </c>
      <c r="DD122" s="269">
        <f t="shared" si="152"/>
        <v>416.86994404280301</v>
      </c>
      <c r="DE122" s="269">
        <f t="shared" si="152"/>
        <v>21129.422902523911</v>
      </c>
      <c r="DF122" s="271">
        <f t="shared" si="92"/>
        <v>101989.60629454977</v>
      </c>
      <c r="DG122" s="255"/>
      <c r="DH122" s="255"/>
      <c r="DI122" s="269">
        <f>IF(BU122="","",AK122*BU122)</f>
        <v>0</v>
      </c>
      <c r="DJ122" s="269">
        <f t="shared" ref="DJ122:DM125" si="153">IF(BV122="","",AL122*BV122)</f>
        <v>6163.2679605907115</v>
      </c>
      <c r="DK122" s="269">
        <f t="shared" si="153"/>
        <v>1784.1740971718557</v>
      </c>
      <c r="DL122" s="269">
        <f t="shared" si="153"/>
        <v>118663.19917767776</v>
      </c>
      <c r="DM122" s="269">
        <f t="shared" si="153"/>
        <v>76838.445682015023</v>
      </c>
      <c r="DN122" s="271">
        <f t="shared" si="99"/>
        <v>203449.08691745537</v>
      </c>
      <c r="DO122" s="255"/>
      <c r="DP122" s="255"/>
      <c r="DQ122" s="269">
        <f>IF(BU122="","",(AE122+AK122)*BU122)</f>
        <v>0</v>
      </c>
      <c r="DR122" s="269">
        <f t="shared" ref="DR122:DU125" si="154">IF(BV122="","",(AF122+AL122)*BV122)</f>
        <v>6163.2679605907115</v>
      </c>
      <c r="DS122" s="269">
        <f t="shared" si="154"/>
        <v>1784.1740971718557</v>
      </c>
      <c r="DT122" s="269">
        <f t="shared" si="154"/>
        <v>106996.44476859417</v>
      </c>
      <c r="DU122" s="269">
        <f t="shared" si="154"/>
        <v>-5258.3697387789498</v>
      </c>
      <c r="DV122" s="271">
        <f t="shared" si="93"/>
        <v>109685.5170875778</v>
      </c>
    </row>
    <row r="123" spans="1:126" ht="25.5" customHeight="1">
      <c r="A123" s="232"/>
      <c r="B123" s="157"/>
      <c r="C123" s="43"/>
      <c r="D123" s="44">
        <f>L123</f>
        <v>241.3159299872911</v>
      </c>
      <c r="E123" s="45">
        <f>D123+SUM(AE123:AI123)</f>
        <v>215.3159299872911</v>
      </c>
      <c r="F123" s="46" t="s">
        <v>28</v>
      </c>
      <c r="G123" s="265">
        <f>'[9]NAW3 - Asset Repl - ENWL'!G120</f>
        <v>11.361115743285344</v>
      </c>
      <c r="H123" s="265">
        <f>'[9]NAW3 - Asset Repl - ENWL'!H120</f>
        <v>57.285781570291697</v>
      </c>
      <c r="I123" s="265">
        <f>'[9]NAW3 - Asset Repl - ENWL'!I120</f>
        <v>117.30257519498315</v>
      </c>
      <c r="J123" s="265">
        <f>'[9]NAW3 - Asset Repl - ENWL'!J120</f>
        <v>17.53493411619425</v>
      </c>
      <c r="K123" s="265">
        <f>'[9]NAW3 - Asset Repl - ENWL'!K120</f>
        <v>37.831523362536664</v>
      </c>
      <c r="L123" s="47">
        <f>SUM(G123:K123)</f>
        <v>241.3159299872911</v>
      </c>
      <c r="M123" s="265">
        <f>'[9]NAW3 - Asset Repl - ENWL'!M120</f>
        <v>11.361115743285344</v>
      </c>
      <c r="N123" s="265">
        <f>'[9]NAW3 - Asset Repl - ENWL'!N120</f>
        <v>57.285781570291697</v>
      </c>
      <c r="O123" s="265">
        <f>'[9]NAW3 - Asset Repl - ENWL'!O120</f>
        <v>117.30257519498315</v>
      </c>
      <c r="P123" s="265">
        <f>'[9]NAW3 - Asset Repl - ENWL'!P120</f>
        <v>17.53493411619425</v>
      </c>
      <c r="Q123" s="265">
        <f>'[9]NAW3 - Asset Repl - ENWL'!Q120</f>
        <v>37.831523362536664</v>
      </c>
      <c r="R123" s="47">
        <f>SUM(M123:Q123)</f>
        <v>241.3159299872911</v>
      </c>
      <c r="S123" s="265">
        <f>'[9]NAW3 - Asset Repl - ENWL'!S120</f>
        <v>0</v>
      </c>
      <c r="T123" s="265">
        <f>'[9]NAW3 - Asset Repl - ENWL'!T120</f>
        <v>0</v>
      </c>
      <c r="U123" s="265">
        <f>'[9]NAW3 - Asset Repl - ENWL'!U120</f>
        <v>-2</v>
      </c>
      <c r="V123" s="265">
        <f>'[9]NAW3 - Asset Repl - ENWL'!V120</f>
        <v>-3.5</v>
      </c>
      <c r="W123" s="265">
        <f>'[9]NAW3 - Asset Repl - ENWL'!W120</f>
        <v>-7.5</v>
      </c>
      <c r="X123" s="47">
        <f>SUM(S123:W123)</f>
        <v>-13</v>
      </c>
      <c r="Y123" s="265">
        <f>'[9]NAW3 - Asset Repl - ENWL'!Y120</f>
        <v>7.037390846484108</v>
      </c>
      <c r="Z123" s="265">
        <f>'[9]NAW3 - Asset Repl - ENWL'!Z120</f>
        <v>17.003589606457801</v>
      </c>
      <c r="AA123" s="265">
        <f>'[9]NAW3 - Asset Repl - ENWL'!AA120</f>
        <v>156.68396667712923</v>
      </c>
      <c r="AB123" s="265">
        <f>'[9]NAW3 - Asset Repl - ENWL'!AB120</f>
        <v>17.133716580199025</v>
      </c>
      <c r="AC123" s="265">
        <f>'[9]NAW3 - Asset Repl - ENWL'!AC120</f>
        <v>43.457266277020913</v>
      </c>
      <c r="AD123" s="47">
        <f>SUM(Y123:AC123)</f>
        <v>241.3159299872911</v>
      </c>
      <c r="AE123" s="265">
        <f>'[9]NAW3 - Asset Repl - ENWL'!AE120</f>
        <v>0</v>
      </c>
      <c r="AF123" s="265">
        <f>'[9]NAW3 - Asset Repl - ENWL'!AF120</f>
        <v>0</v>
      </c>
      <c r="AG123" s="265">
        <f>'[9]NAW3 - Asset Repl - ENWL'!AG120</f>
        <v>-4</v>
      </c>
      <c r="AH123" s="265">
        <f>'[9]NAW3 - Asset Repl - ENWL'!AH120</f>
        <v>-7</v>
      </c>
      <c r="AI123" s="265">
        <f>'[9]NAW3 - Asset Repl - ENWL'!AI120</f>
        <v>-15</v>
      </c>
      <c r="AJ123" s="47">
        <f>SUM(AE123:AI123)</f>
        <v>-26</v>
      </c>
      <c r="AK123" s="265">
        <f>'[9]NAW3 - Asset Repl - ENWL'!AK120</f>
        <v>6.0010672995331751</v>
      </c>
      <c r="AL123" s="265">
        <f>'[9]NAW3 - Asset Repl - ENWL'!AL120</f>
        <v>13.721596715542686</v>
      </c>
      <c r="AM123" s="265">
        <f>'[9]NAW3 - Asset Repl - ENWL'!AM120</f>
        <v>4.4337298551209026</v>
      </c>
      <c r="AN123" s="265">
        <f>'[9]NAW3 - Asset Repl - ENWL'!AN120</f>
        <v>169.51406800853533</v>
      </c>
      <c r="AO123" s="265">
        <f>'[9]NAW3 - Asset Repl - ENWL'!AO120</f>
        <v>47.645468108559008</v>
      </c>
      <c r="AP123" s="47">
        <f>SUM(AK123:AO123)</f>
        <v>241.3159299872911</v>
      </c>
      <c r="BB123" s="255"/>
      <c r="BC123" s="255"/>
      <c r="BD123" s="46" t="s">
        <v>28</v>
      </c>
      <c r="BE123" s="267">
        <f>'ENWL - HI Probs. of Failure '!O$35</f>
        <v>0.59691343943287467</v>
      </c>
      <c r="BF123" s="267">
        <f>'ENWL - HI Probs. of Failure '!P$35</f>
        <v>0.88874052633490797</v>
      </c>
      <c r="BG123" s="267">
        <f>'ENWL - HI Probs. of Failure '!Q$35</f>
        <v>1.5713738678619522</v>
      </c>
      <c r="BH123" s="267">
        <f>'ENWL - HI Probs. of Failure '!R$35</f>
        <v>2.5448592214280459</v>
      </c>
      <c r="BI123" s="267">
        <f>'ENWL - HI Probs. of Failure '!S$35</f>
        <v>5.9692361859386658</v>
      </c>
      <c r="BJ123" s="142"/>
      <c r="BK123" s="255"/>
      <c r="BL123" s="46" t="s">
        <v>28</v>
      </c>
      <c r="BM123" s="268">
        <f>$BM3*'ENWL - Ave Crit'!$Q$35</f>
        <v>6549.2</v>
      </c>
      <c r="BN123" s="268">
        <f>$BM3*'ENWL - Ave Crit'!$Q$35</f>
        <v>6549.2</v>
      </c>
      <c r="BO123" s="268">
        <f>$BM3*'ENWL - Ave Crit'!$Q$35</f>
        <v>6549.2</v>
      </c>
      <c r="BP123" s="268">
        <f>$BM3*'ENWL - Ave Crit'!$Q$35</f>
        <v>6549.2</v>
      </c>
      <c r="BQ123" s="268">
        <f>$BM3*'ENWL - Ave Crit'!$Q$35</f>
        <v>6549.2</v>
      </c>
      <c r="BR123" s="142"/>
      <c r="BS123" s="255"/>
      <c r="BT123" s="46" t="s">
        <v>28</v>
      </c>
      <c r="BU123" s="16">
        <f t="shared" si="94"/>
        <v>3909.3054975337827</v>
      </c>
      <c r="BV123" s="16">
        <f t="shared" si="95"/>
        <v>5820.5394550725787</v>
      </c>
      <c r="BW123" s="16">
        <f t="shared" si="96"/>
        <v>10291.241735401498</v>
      </c>
      <c r="BX123" s="16">
        <f t="shared" si="97"/>
        <v>16666.792012976559</v>
      </c>
      <c r="BY123" s="16">
        <f t="shared" si="98"/>
        <v>39093.721628949512</v>
      </c>
      <c r="BZ123" s="255"/>
      <c r="CA123" s="255"/>
      <c r="CB123" s="46" t="s">
        <v>28</v>
      </c>
      <c r="CC123" s="269">
        <f>IF(BU123="","",M123*BU123)</f>
        <v>44414.072233343002</v>
      </c>
      <c r="CD123" s="269">
        <f t="shared" si="149"/>
        <v>333434.15184455243</v>
      </c>
      <c r="CE123" s="269">
        <f t="shared" si="149"/>
        <v>1207189.157516683</v>
      </c>
      <c r="CF123" s="269">
        <f t="shared" si="149"/>
        <v>292251.09987585648</v>
      </c>
      <c r="CG123" s="269">
        <f t="shared" si="149"/>
        <v>1478975.0431341084</v>
      </c>
      <c r="CH123" s="271">
        <f t="shared" si="112"/>
        <v>3356263.5246045431</v>
      </c>
      <c r="CI123" s="272"/>
      <c r="CJ123" s="272"/>
      <c r="CK123" s="269">
        <f t="shared" si="150"/>
        <v>44414.072233343002</v>
      </c>
      <c r="CL123" s="269">
        <f t="shared" si="150"/>
        <v>333434.15184455243</v>
      </c>
      <c r="CM123" s="269">
        <f t="shared" si="150"/>
        <v>1207189.157516683</v>
      </c>
      <c r="CN123" s="269">
        <f t="shared" si="150"/>
        <v>292251.09987585648</v>
      </c>
      <c r="CO123" s="269">
        <f t="shared" si="150"/>
        <v>1478975.0431341084</v>
      </c>
      <c r="CP123" s="271">
        <f t="shared" si="90"/>
        <v>3356263.5246045431</v>
      </c>
      <c r="CS123" s="269">
        <f>IF(BU123="","",Y123*BU123)</f>
        <v>27511.310724454244</v>
      </c>
      <c r="CT123" s="269">
        <f t="shared" si="151"/>
        <v>98970.064182249655</v>
      </c>
      <c r="CU123" s="269">
        <f t="shared" si="151"/>
        <v>1612472.5771359298</v>
      </c>
      <c r="CV123" s="269">
        <f t="shared" si="151"/>
        <v>285564.09065146511</v>
      </c>
      <c r="CW123" s="269">
        <f t="shared" si="151"/>
        <v>1698906.2705889908</v>
      </c>
      <c r="CX123" s="271">
        <f t="shared" si="91"/>
        <v>3723424.3132830895</v>
      </c>
      <c r="DA123" s="269">
        <f>IF(BU123="","",(S123+Y123)*BU123)</f>
        <v>27511.310724454244</v>
      </c>
      <c r="DB123" s="269">
        <f t="shared" si="152"/>
        <v>98970.064182249655</v>
      </c>
      <c r="DC123" s="269">
        <f t="shared" si="152"/>
        <v>1591890.0936651269</v>
      </c>
      <c r="DD123" s="269">
        <f t="shared" si="152"/>
        <v>227230.31860604719</v>
      </c>
      <c r="DE123" s="269">
        <f t="shared" si="152"/>
        <v>1405703.3583718694</v>
      </c>
      <c r="DF123" s="271">
        <f t="shared" si="92"/>
        <v>3351305.1455497472</v>
      </c>
      <c r="DG123" s="255"/>
      <c r="DH123" s="255"/>
      <c r="DI123" s="269">
        <f>IF(BU123="","",AK123*BU123)</f>
        <v>23460.005385135253</v>
      </c>
      <c r="DJ123" s="269">
        <f t="shared" si="153"/>
        <v>79867.095069410512</v>
      </c>
      <c r="DK123" s="269">
        <f t="shared" si="153"/>
        <v>45628.585728515871</v>
      </c>
      <c r="DL123" s="269">
        <f t="shared" si="153"/>
        <v>2825255.7147718221</v>
      </c>
      <c r="DM123" s="269">
        <f t="shared" si="153"/>
        <v>1862638.6671169975</v>
      </c>
      <c r="DN123" s="271">
        <f t="shared" si="99"/>
        <v>4836850.0680718813</v>
      </c>
      <c r="DO123" s="255"/>
      <c r="DP123" s="255"/>
      <c r="DQ123" s="269">
        <f>IF(BU123="","",(AE123+AK123)*BU123)</f>
        <v>23460.005385135253</v>
      </c>
      <c r="DR123" s="269">
        <f t="shared" si="154"/>
        <v>79867.095069410512</v>
      </c>
      <c r="DS123" s="269">
        <f t="shared" si="154"/>
        <v>4463.6187869098776</v>
      </c>
      <c r="DT123" s="269">
        <f t="shared" si="154"/>
        <v>2708588.1706809858</v>
      </c>
      <c r="DU123" s="269">
        <f t="shared" si="154"/>
        <v>1276232.8426827549</v>
      </c>
      <c r="DV123" s="271">
        <f t="shared" si="93"/>
        <v>4092611.7326051965</v>
      </c>
    </row>
    <row r="124" spans="1:126" ht="25.5" customHeight="1">
      <c r="A124" s="232"/>
      <c r="B124" s="157"/>
      <c r="C124" s="43"/>
      <c r="D124" s="44">
        <f>L124</f>
        <v>69.506809366011709</v>
      </c>
      <c r="E124" s="45">
        <f>D124+SUM(AE124:AI124)</f>
        <v>54.506809366011709</v>
      </c>
      <c r="F124" s="46" t="s">
        <v>30</v>
      </c>
      <c r="G124" s="265">
        <f>'[9]NAW3 - Asset Repl - ENWL'!G121</f>
        <v>0</v>
      </c>
      <c r="H124" s="265">
        <f>'[9]NAW3 - Asset Repl - ENWL'!H121</f>
        <v>14.143967445232354</v>
      </c>
      <c r="I124" s="265">
        <f>'[9]NAW3 - Asset Repl - ENWL'!I121</f>
        <v>43.437599820952073</v>
      </c>
      <c r="J124" s="265">
        <f>'[9]NAW3 - Asset Repl - ENWL'!J121</f>
        <v>0.58063102198426475</v>
      </c>
      <c r="K124" s="265">
        <f>'[9]NAW3 - Asset Repl - ENWL'!K121</f>
        <v>11.344611077843012</v>
      </c>
      <c r="L124" s="47">
        <f>SUM(G124:K124)</f>
        <v>69.506809366011709</v>
      </c>
      <c r="M124" s="265">
        <f>'[9]NAW3 - Asset Repl - ENWL'!M121</f>
        <v>0</v>
      </c>
      <c r="N124" s="265">
        <f>'[9]NAW3 - Asset Repl - ENWL'!N121</f>
        <v>14.143967445232354</v>
      </c>
      <c r="O124" s="265">
        <f>'[9]NAW3 - Asset Repl - ENWL'!O121</f>
        <v>43.437599820952073</v>
      </c>
      <c r="P124" s="265">
        <f>'[9]NAW3 - Asset Repl - ENWL'!P121</f>
        <v>0.58063102198426475</v>
      </c>
      <c r="Q124" s="265">
        <f>'[9]NAW3 - Asset Repl - ENWL'!Q121</f>
        <v>11.344611077843012</v>
      </c>
      <c r="R124" s="47">
        <f>SUM(M124:Q124)</f>
        <v>69.506809366011709</v>
      </c>
      <c r="S124" s="265">
        <f>'[9]NAW3 - Asset Repl - ENWL'!S121</f>
        <v>0</v>
      </c>
      <c r="T124" s="265">
        <f>'[9]NAW3 - Asset Repl - ENWL'!T121</f>
        <v>0</v>
      </c>
      <c r="U124" s="265">
        <f>'[9]NAW3 - Asset Repl - ENWL'!U121</f>
        <v>0</v>
      </c>
      <c r="V124" s="265">
        <f>'[9]NAW3 - Asset Repl - ENWL'!V121</f>
        <v>-2.5</v>
      </c>
      <c r="W124" s="265">
        <f>'[9]NAW3 - Asset Repl - ENWL'!W121</f>
        <v>-5</v>
      </c>
      <c r="X124" s="47">
        <f>SUM(S124:W124)</f>
        <v>-7.5</v>
      </c>
      <c r="Y124" s="265">
        <f>'[9]NAW3 - Asset Repl - ENWL'!Y121</f>
        <v>0</v>
      </c>
      <c r="Z124" s="265">
        <f>'[9]NAW3 - Asset Repl - ENWL'!Z121</f>
        <v>0</v>
      </c>
      <c r="AA124" s="265">
        <f>'[9]NAW3 - Asset Repl - ENWL'!AA121</f>
        <v>55.033605542087507</v>
      </c>
      <c r="AB124" s="265">
        <f>'[9]NAW3 - Asset Repl - ENWL'!AB121</f>
        <v>3.1285927460811758</v>
      </c>
      <c r="AC124" s="265">
        <f>'[9]NAW3 - Asset Repl - ENWL'!AC121</f>
        <v>11.344611077843012</v>
      </c>
      <c r="AD124" s="47">
        <f>SUM(Y124:AC124)</f>
        <v>69.506809366011694</v>
      </c>
      <c r="AE124" s="265">
        <f>'[9]NAW3 - Asset Repl - ENWL'!AE121</f>
        <v>0</v>
      </c>
      <c r="AF124" s="265">
        <f>'[9]NAW3 - Asset Repl - ENWL'!AF121</f>
        <v>0</v>
      </c>
      <c r="AG124" s="265">
        <f>'[9]NAW3 - Asset Repl - ENWL'!AG121</f>
        <v>0</v>
      </c>
      <c r="AH124" s="265">
        <f>'[9]NAW3 - Asset Repl - ENWL'!AH121</f>
        <v>-5</v>
      </c>
      <c r="AI124" s="265">
        <f>'[9]NAW3 - Asset Repl - ENWL'!AI121</f>
        <v>-10</v>
      </c>
      <c r="AJ124" s="47">
        <f>SUM(AE124:AI124)</f>
        <v>-15</v>
      </c>
      <c r="AK124" s="265">
        <f>'[9]NAW3 - Asset Repl - ENWL'!AK121</f>
        <v>0</v>
      </c>
      <c r="AL124" s="265">
        <f>'[9]NAW3 - Asset Repl - ENWL'!AL121</f>
        <v>0</v>
      </c>
      <c r="AM124" s="265">
        <f>'[9]NAW3 - Asset Repl - ENWL'!AM121</f>
        <v>0</v>
      </c>
      <c r="AN124" s="265">
        <f>'[9]NAW3 - Asset Repl - ENWL'!AN121</f>
        <v>55.033605542087507</v>
      </c>
      <c r="AO124" s="265">
        <f>'[9]NAW3 - Asset Repl - ENWL'!AO121</f>
        <v>14.473203823924186</v>
      </c>
      <c r="AP124" s="47">
        <f>SUM(AK124:AO124)</f>
        <v>69.506809366011694</v>
      </c>
      <c r="BB124" s="255"/>
      <c r="BC124" s="255"/>
      <c r="BD124" s="46" t="s">
        <v>30</v>
      </c>
      <c r="BE124" s="267">
        <f>'ENWL - HI Probs. of Failure '!O$35</f>
        <v>0.59691343943287467</v>
      </c>
      <c r="BF124" s="267">
        <f>'ENWL - HI Probs. of Failure '!P$35</f>
        <v>0.88874052633490797</v>
      </c>
      <c r="BG124" s="267">
        <f>'ENWL - HI Probs. of Failure '!Q$35</f>
        <v>1.5713738678619522</v>
      </c>
      <c r="BH124" s="267">
        <f>'ENWL - HI Probs. of Failure '!R$35</f>
        <v>2.5448592214280459</v>
      </c>
      <c r="BI124" s="267">
        <f>'ENWL - HI Probs. of Failure '!S$35</f>
        <v>5.9692361859386658</v>
      </c>
      <c r="BJ124" s="142"/>
      <c r="BK124" s="255"/>
      <c r="BL124" s="46" t="s">
        <v>30</v>
      </c>
      <c r="BM124" s="268">
        <f>$BM4*'ENWL - Ave Crit'!$Q$35</f>
        <v>9823.7999999999993</v>
      </c>
      <c r="BN124" s="268">
        <f>$BM4*'ENWL - Ave Crit'!$Q$35</f>
        <v>9823.7999999999993</v>
      </c>
      <c r="BO124" s="268">
        <f>$BM4*'ENWL - Ave Crit'!$Q$35</f>
        <v>9823.7999999999993</v>
      </c>
      <c r="BP124" s="268">
        <f>$BM4*'ENWL - Ave Crit'!$Q$35</f>
        <v>9823.7999999999993</v>
      </c>
      <c r="BQ124" s="268">
        <f>$BM4*'ENWL - Ave Crit'!$Q$35</f>
        <v>9823.7999999999993</v>
      </c>
      <c r="BR124" s="142"/>
      <c r="BS124" s="255"/>
      <c r="BT124" s="46" t="s">
        <v>30</v>
      </c>
      <c r="BU124" s="16">
        <f t="shared" si="94"/>
        <v>5863.9582463006736</v>
      </c>
      <c r="BV124" s="16">
        <f t="shared" si="95"/>
        <v>8730.8091826088676</v>
      </c>
      <c r="BW124" s="16">
        <f t="shared" si="96"/>
        <v>15436.862603102245</v>
      </c>
      <c r="BX124" s="16">
        <f t="shared" si="97"/>
        <v>25000.188019464837</v>
      </c>
      <c r="BY124" s="16">
        <f t="shared" si="98"/>
        <v>58640.58244342426</v>
      </c>
      <c r="BZ124" s="255"/>
      <c r="CA124" s="255"/>
      <c r="CB124" s="46" t="s">
        <v>30</v>
      </c>
      <c r="CC124" s="269">
        <f>IF(BU124="","",M124*BU124)</f>
        <v>0</v>
      </c>
      <c r="CD124" s="269">
        <f t="shared" si="149"/>
        <v>123488.28084935552</v>
      </c>
      <c r="CE124" s="269">
        <f t="shared" si="149"/>
        <v>670540.26024457579</v>
      </c>
      <c r="CF124" s="269">
        <f t="shared" si="149"/>
        <v>14515.88471954064</v>
      </c>
      <c r="CG124" s="269">
        <f t="shared" si="149"/>
        <v>665254.60119883728</v>
      </c>
      <c r="CH124" s="271">
        <f t="shared" si="112"/>
        <v>1473799.0270123091</v>
      </c>
      <c r="CI124" s="272"/>
      <c r="CJ124" s="272"/>
      <c r="CK124" s="269">
        <f t="shared" si="150"/>
        <v>0</v>
      </c>
      <c r="CL124" s="269">
        <f t="shared" si="150"/>
        <v>123488.28084935552</v>
      </c>
      <c r="CM124" s="269">
        <f t="shared" si="150"/>
        <v>670540.26024457579</v>
      </c>
      <c r="CN124" s="269">
        <f t="shared" si="150"/>
        <v>14515.88471954064</v>
      </c>
      <c r="CO124" s="269">
        <f t="shared" si="150"/>
        <v>665254.60119883728</v>
      </c>
      <c r="CP124" s="271">
        <f t="shared" si="90"/>
        <v>1473799.0270123091</v>
      </c>
      <c r="CS124" s="269">
        <f>IF(BU124="","",Y124*BU124)</f>
        <v>0</v>
      </c>
      <c r="CT124" s="269">
        <f t="shared" si="151"/>
        <v>0</v>
      </c>
      <c r="CU124" s="269">
        <f t="shared" si="151"/>
        <v>849546.20730653114</v>
      </c>
      <c r="CV124" s="269">
        <f t="shared" si="151"/>
        <v>78215.406888363199</v>
      </c>
      <c r="CW124" s="269">
        <f t="shared" si="151"/>
        <v>665254.60119883728</v>
      </c>
      <c r="CX124" s="271">
        <f t="shared" si="91"/>
        <v>1593016.2153937316</v>
      </c>
      <c r="DA124" s="269">
        <f>IF(BU124="","",(S124+Y124)*BU124)</f>
        <v>0</v>
      </c>
      <c r="DB124" s="269">
        <f t="shared" si="152"/>
        <v>0</v>
      </c>
      <c r="DC124" s="269">
        <f t="shared" si="152"/>
        <v>849546.20730653114</v>
      </c>
      <c r="DD124" s="269">
        <f t="shared" si="152"/>
        <v>15714.936839701113</v>
      </c>
      <c r="DE124" s="269">
        <f t="shared" si="152"/>
        <v>372051.68898171606</v>
      </c>
      <c r="DF124" s="271">
        <f t="shared" si="92"/>
        <v>1237312.8331279485</v>
      </c>
      <c r="DG124" s="255"/>
      <c r="DH124" s="255"/>
      <c r="DI124" s="269">
        <f>IF(BU124="","",AK124*BU124)</f>
        <v>0</v>
      </c>
      <c r="DJ124" s="269">
        <f t="shared" si="153"/>
        <v>0</v>
      </c>
      <c r="DK124" s="269">
        <f t="shared" si="153"/>
        <v>0</v>
      </c>
      <c r="DL124" s="269">
        <f t="shared" si="153"/>
        <v>1375850.4859412496</v>
      </c>
      <c r="DM124" s="269">
        <f t="shared" si="153"/>
        <v>848717.10205730947</v>
      </c>
      <c r="DN124" s="271">
        <f t="shared" si="99"/>
        <v>2224567.5879985592</v>
      </c>
      <c r="DO124" s="255"/>
      <c r="DP124" s="255"/>
      <c r="DQ124" s="269">
        <f>IF(BU124="","",(AE124+AK124)*BU124)</f>
        <v>0</v>
      </c>
      <c r="DR124" s="269">
        <f t="shared" si="154"/>
        <v>0</v>
      </c>
      <c r="DS124" s="269">
        <f t="shared" si="154"/>
        <v>0</v>
      </c>
      <c r="DT124" s="269">
        <f t="shared" si="154"/>
        <v>1250849.5458439256</v>
      </c>
      <c r="DU124" s="269">
        <f t="shared" si="154"/>
        <v>262311.27762306685</v>
      </c>
      <c r="DV124" s="271">
        <f t="shared" si="93"/>
        <v>1513160.8234669925</v>
      </c>
    </row>
    <row r="125" spans="1:126" ht="25.5" customHeight="1">
      <c r="A125" s="232"/>
      <c r="B125" s="157"/>
      <c r="C125" s="43"/>
      <c r="D125" s="44">
        <f>L125</f>
        <v>0</v>
      </c>
      <c r="E125" s="45">
        <f>D125+SUM(AE125:AI125)</f>
        <v>0</v>
      </c>
      <c r="F125" s="46" t="s">
        <v>31</v>
      </c>
      <c r="G125" s="265">
        <f>'[9]NAW3 - Asset Repl - ENWL'!G122</f>
        <v>0</v>
      </c>
      <c r="H125" s="265">
        <f>'[9]NAW3 - Asset Repl - ENWL'!H122</f>
        <v>0</v>
      </c>
      <c r="I125" s="265">
        <f>'[9]NAW3 - Asset Repl - ENWL'!I122</f>
        <v>0</v>
      </c>
      <c r="J125" s="265">
        <f>'[9]NAW3 - Asset Repl - ENWL'!J122</f>
        <v>0</v>
      </c>
      <c r="K125" s="265">
        <f>'[9]NAW3 - Asset Repl - ENWL'!K122</f>
        <v>0</v>
      </c>
      <c r="L125" s="47">
        <f>SUM(G125:K125)</f>
        <v>0</v>
      </c>
      <c r="M125" s="265">
        <f>'[9]NAW3 - Asset Repl - ENWL'!M122</f>
        <v>0</v>
      </c>
      <c r="N125" s="265">
        <f>'[9]NAW3 - Asset Repl - ENWL'!N122</f>
        <v>0</v>
      </c>
      <c r="O125" s="265">
        <f>'[9]NAW3 - Asset Repl - ENWL'!O122</f>
        <v>0</v>
      </c>
      <c r="P125" s="265">
        <f>'[9]NAW3 - Asset Repl - ENWL'!P122</f>
        <v>0</v>
      </c>
      <c r="Q125" s="265">
        <f>'[9]NAW3 - Asset Repl - ENWL'!Q122</f>
        <v>0</v>
      </c>
      <c r="R125" s="47">
        <f>SUM(M125:Q125)</f>
        <v>0</v>
      </c>
      <c r="S125" s="265">
        <f>'[9]NAW3 - Asset Repl - ENWL'!S122</f>
        <v>0</v>
      </c>
      <c r="T125" s="265">
        <f>'[9]NAW3 - Asset Repl - ENWL'!T122</f>
        <v>0</v>
      </c>
      <c r="U125" s="265">
        <f>'[9]NAW3 - Asset Repl - ENWL'!U122</f>
        <v>0</v>
      </c>
      <c r="V125" s="265">
        <f>'[9]NAW3 - Asset Repl - ENWL'!V122</f>
        <v>0</v>
      </c>
      <c r="W125" s="265">
        <f>'[9]NAW3 - Asset Repl - ENWL'!W122</f>
        <v>0</v>
      </c>
      <c r="X125" s="47">
        <f>SUM(S125:W125)</f>
        <v>0</v>
      </c>
      <c r="Y125" s="265">
        <f>'[9]NAW3 - Asset Repl - ENWL'!Y122</f>
        <v>0</v>
      </c>
      <c r="Z125" s="265">
        <f>'[9]NAW3 - Asset Repl - ENWL'!Z122</f>
        <v>0</v>
      </c>
      <c r="AA125" s="265">
        <f>'[9]NAW3 - Asset Repl - ENWL'!AA122</f>
        <v>0</v>
      </c>
      <c r="AB125" s="265">
        <f>'[9]NAW3 - Asset Repl - ENWL'!AB122</f>
        <v>0</v>
      </c>
      <c r="AC125" s="265">
        <f>'[9]NAW3 - Asset Repl - ENWL'!AC122</f>
        <v>0</v>
      </c>
      <c r="AD125" s="47">
        <f>SUM(Y125:AC125)</f>
        <v>0</v>
      </c>
      <c r="AE125" s="265">
        <f>'[9]NAW3 - Asset Repl - ENWL'!AE122</f>
        <v>0</v>
      </c>
      <c r="AF125" s="265">
        <f>'[9]NAW3 - Asset Repl - ENWL'!AF122</f>
        <v>0</v>
      </c>
      <c r="AG125" s="265">
        <f>'[9]NAW3 - Asset Repl - ENWL'!AG122</f>
        <v>0</v>
      </c>
      <c r="AH125" s="265">
        <f>'[9]NAW3 - Asset Repl - ENWL'!AH122</f>
        <v>0</v>
      </c>
      <c r="AI125" s="265">
        <f>'[9]NAW3 - Asset Repl - ENWL'!AI122</f>
        <v>0</v>
      </c>
      <c r="AJ125" s="47">
        <f>SUM(AE125:AI125)</f>
        <v>0</v>
      </c>
      <c r="AK125" s="265">
        <f>'[9]NAW3 - Asset Repl - ENWL'!AK122</f>
        <v>0</v>
      </c>
      <c r="AL125" s="265">
        <f>'[9]NAW3 - Asset Repl - ENWL'!AL122</f>
        <v>0</v>
      </c>
      <c r="AM125" s="265">
        <f>'[9]NAW3 - Asset Repl - ENWL'!AM122</f>
        <v>0</v>
      </c>
      <c r="AN125" s="265">
        <f>'[9]NAW3 - Asset Repl - ENWL'!AN122</f>
        <v>0</v>
      </c>
      <c r="AO125" s="265">
        <f>'[9]NAW3 - Asset Repl - ENWL'!AO122</f>
        <v>0</v>
      </c>
      <c r="AP125" s="47">
        <f>SUM(AK125:AO125)</f>
        <v>0</v>
      </c>
      <c r="BB125" s="255"/>
      <c r="BC125" s="255"/>
      <c r="BD125" s="46" t="s">
        <v>31</v>
      </c>
      <c r="BE125" s="267">
        <f>'ENWL - HI Probs. of Failure '!O$35</f>
        <v>0.59691343943287467</v>
      </c>
      <c r="BF125" s="267">
        <f>'ENWL - HI Probs. of Failure '!P$35</f>
        <v>0.88874052633490797</v>
      </c>
      <c r="BG125" s="267">
        <f>'ENWL - HI Probs. of Failure '!Q$35</f>
        <v>1.5713738678619522</v>
      </c>
      <c r="BH125" s="267">
        <f>'ENWL - HI Probs. of Failure '!R$35</f>
        <v>2.5448592214280459</v>
      </c>
      <c r="BI125" s="267">
        <f>'ENWL - HI Probs. of Failure '!S$35</f>
        <v>5.9692361859386658</v>
      </c>
      <c r="BJ125" s="142"/>
      <c r="BK125" s="255"/>
      <c r="BL125" s="46" t="s">
        <v>31</v>
      </c>
      <c r="BM125" s="268">
        <f>$BM5*'ENWL - Ave Crit'!$Q$35</f>
        <v>16373</v>
      </c>
      <c r="BN125" s="268">
        <f>$BM5*'ENWL - Ave Crit'!$Q$35</f>
        <v>16373</v>
      </c>
      <c r="BO125" s="268">
        <f>$BM5*'ENWL - Ave Crit'!$Q$35</f>
        <v>16373</v>
      </c>
      <c r="BP125" s="268">
        <f>$BM5*'ENWL - Ave Crit'!$Q$35</f>
        <v>16373</v>
      </c>
      <c r="BQ125" s="268">
        <f>$BM5*'ENWL - Ave Crit'!$Q$35</f>
        <v>16373</v>
      </c>
      <c r="BR125" s="142"/>
      <c r="BS125" s="255"/>
      <c r="BT125" s="46" t="s">
        <v>31</v>
      </c>
      <c r="BU125" s="16">
        <f t="shared" si="94"/>
        <v>9773.2637438344573</v>
      </c>
      <c r="BV125" s="16">
        <f t="shared" si="95"/>
        <v>14551.348637681449</v>
      </c>
      <c r="BW125" s="16">
        <f t="shared" si="96"/>
        <v>25728.104338503745</v>
      </c>
      <c r="BX125" s="16">
        <f t="shared" si="97"/>
        <v>41666.980032441395</v>
      </c>
      <c r="BY125" s="16">
        <f t="shared" si="98"/>
        <v>97734.304072373779</v>
      </c>
      <c r="BZ125" s="255"/>
      <c r="CA125" s="255"/>
      <c r="CB125" s="46" t="s">
        <v>31</v>
      </c>
      <c r="CC125" s="269">
        <f>IF(BU125="","",M125*BU125)</f>
        <v>0</v>
      </c>
      <c r="CD125" s="269">
        <f t="shared" si="149"/>
        <v>0</v>
      </c>
      <c r="CE125" s="269">
        <f t="shared" si="149"/>
        <v>0</v>
      </c>
      <c r="CF125" s="269">
        <f t="shared" si="149"/>
        <v>0</v>
      </c>
      <c r="CG125" s="269">
        <f t="shared" si="149"/>
        <v>0</v>
      </c>
      <c r="CH125" s="271">
        <f t="shared" si="112"/>
        <v>0</v>
      </c>
      <c r="CI125" s="272"/>
      <c r="CJ125" s="272"/>
      <c r="CK125" s="269">
        <f t="shared" si="150"/>
        <v>0</v>
      </c>
      <c r="CL125" s="269">
        <f t="shared" si="150"/>
        <v>0</v>
      </c>
      <c r="CM125" s="269">
        <f t="shared" si="150"/>
        <v>0</v>
      </c>
      <c r="CN125" s="269">
        <f t="shared" si="150"/>
        <v>0</v>
      </c>
      <c r="CO125" s="269">
        <f t="shared" si="150"/>
        <v>0</v>
      </c>
      <c r="CP125" s="271">
        <f t="shared" si="90"/>
        <v>0</v>
      </c>
      <c r="CS125" s="269">
        <f>IF(BU125="","",Y125*BU125)</f>
        <v>0</v>
      </c>
      <c r="CT125" s="269">
        <f t="shared" si="151"/>
        <v>0</v>
      </c>
      <c r="CU125" s="269">
        <f t="shared" si="151"/>
        <v>0</v>
      </c>
      <c r="CV125" s="269">
        <f t="shared" si="151"/>
        <v>0</v>
      </c>
      <c r="CW125" s="269">
        <f t="shared" si="151"/>
        <v>0</v>
      </c>
      <c r="CX125" s="271">
        <f t="shared" si="91"/>
        <v>0</v>
      </c>
      <c r="DA125" s="269">
        <f>IF(BU125="","",(S125+Y125)*BU125)</f>
        <v>0</v>
      </c>
      <c r="DB125" s="269">
        <f t="shared" si="152"/>
        <v>0</v>
      </c>
      <c r="DC125" s="269">
        <f t="shared" si="152"/>
        <v>0</v>
      </c>
      <c r="DD125" s="269">
        <f t="shared" si="152"/>
        <v>0</v>
      </c>
      <c r="DE125" s="269">
        <f t="shared" si="152"/>
        <v>0</v>
      </c>
      <c r="DF125" s="271">
        <f t="shared" si="92"/>
        <v>0</v>
      </c>
      <c r="DG125" s="255"/>
      <c r="DH125" s="255"/>
      <c r="DI125" s="269">
        <f>IF(BU125="","",AK125*BU125)</f>
        <v>0</v>
      </c>
      <c r="DJ125" s="269">
        <f t="shared" si="153"/>
        <v>0</v>
      </c>
      <c r="DK125" s="269">
        <f t="shared" si="153"/>
        <v>0</v>
      </c>
      <c r="DL125" s="269">
        <f t="shared" si="153"/>
        <v>0</v>
      </c>
      <c r="DM125" s="269">
        <f t="shared" si="153"/>
        <v>0</v>
      </c>
      <c r="DN125" s="271">
        <f t="shared" si="99"/>
        <v>0</v>
      </c>
      <c r="DO125" s="255"/>
      <c r="DP125" s="255"/>
      <c r="DQ125" s="269">
        <f>IF(BU125="","",(AE125+AK125)*BU125)</f>
        <v>0</v>
      </c>
      <c r="DR125" s="269">
        <f t="shared" si="154"/>
        <v>0</v>
      </c>
      <c r="DS125" s="269">
        <f t="shared" si="154"/>
        <v>0</v>
      </c>
      <c r="DT125" s="269">
        <f t="shared" si="154"/>
        <v>0</v>
      </c>
      <c r="DU125" s="269">
        <f t="shared" si="154"/>
        <v>0</v>
      </c>
      <c r="DV125" s="271">
        <f t="shared" si="93"/>
        <v>0</v>
      </c>
    </row>
    <row r="126" spans="1:126" ht="25.5" customHeight="1" thickBot="1">
      <c r="A126" s="232"/>
      <c r="B126" s="48"/>
      <c r="C126" s="49"/>
      <c r="D126" s="50">
        <f>SUM(D122:D125)</f>
        <v>325.56200000000001</v>
      </c>
      <c r="E126" s="51">
        <f>SUM(E122:E125)</f>
        <v>280.56200000000001</v>
      </c>
      <c r="F126" s="52"/>
      <c r="G126" s="53">
        <f>SUM(G122:G125)</f>
        <v>12.873805174065915</v>
      </c>
      <c r="H126" s="54">
        <f>SUM(H122:H125)</f>
        <v>73.402827932615139</v>
      </c>
      <c r="I126" s="54">
        <f>SUM(I122:I125)</f>
        <v>169.18581982561614</v>
      </c>
      <c r="J126" s="54">
        <f>SUM(J122:J125)</f>
        <v>18.982794608528774</v>
      </c>
      <c r="K126" s="54">
        <f>SUM(K122:K125)</f>
        <v>51.11675245917403</v>
      </c>
      <c r="L126" s="55"/>
      <c r="M126" s="53">
        <f>SUM(M122:M125)</f>
        <v>12.873805174065915</v>
      </c>
      <c r="N126" s="54">
        <f>SUM(N122:N125)</f>
        <v>73.402827932615139</v>
      </c>
      <c r="O126" s="54">
        <f>SUM(O122:O125)</f>
        <v>169.18581982561614</v>
      </c>
      <c r="P126" s="54">
        <f>SUM(P122:P125)</f>
        <v>18.982794608528774</v>
      </c>
      <c r="Q126" s="54">
        <f>SUM(Q122:Q125)</f>
        <v>51.11675245917403</v>
      </c>
      <c r="R126" s="55"/>
      <c r="S126" s="53">
        <f>SUM(S122:S125)</f>
        <v>0</v>
      </c>
      <c r="T126" s="54">
        <f>SUM(T122:T125)</f>
        <v>0</v>
      </c>
      <c r="U126" s="54">
        <f>SUM(U122:U125)</f>
        <v>-2</v>
      </c>
      <c r="V126" s="54">
        <f>SUM(V122:V125)</f>
        <v>-6.5</v>
      </c>
      <c r="W126" s="54">
        <f>SUM(W122:W125)</f>
        <v>-14</v>
      </c>
      <c r="X126" s="55"/>
      <c r="Y126" s="53">
        <f>SUM(Y122:Y125)</f>
        <v>7.037390846484108</v>
      </c>
      <c r="Z126" s="54">
        <f>SUM(Z122:Z125)</f>
        <v>18.763947900175395</v>
      </c>
      <c r="AA126" s="54">
        <f>SUM(AA122:AA125)</f>
        <v>221.88862708305172</v>
      </c>
      <c r="AB126" s="54">
        <f>SUM(AB122:AB125)</f>
        <v>20.798040767041329</v>
      </c>
      <c r="AC126" s="54">
        <f>SUM(AC122:AC125)</f>
        <v>57.073993403247414</v>
      </c>
      <c r="AD126" s="55"/>
      <c r="AE126" s="53">
        <f>SUM(AE122:AE125)</f>
        <v>0</v>
      </c>
      <c r="AF126" s="54">
        <f>SUM(AF122:AF125)</f>
        <v>0</v>
      </c>
      <c r="AG126" s="54">
        <f>SUM(AG122:AG125)</f>
        <v>-4</v>
      </c>
      <c r="AH126" s="54">
        <f>SUM(AH122:AH125)</f>
        <v>-13</v>
      </c>
      <c r="AI126" s="54">
        <f>SUM(AI122:AI125)</f>
        <v>-28</v>
      </c>
      <c r="AJ126" s="55"/>
      <c r="AK126" s="53">
        <f>SUM(AK122:AK125)</f>
        <v>6.0010672995331751</v>
      </c>
      <c r="AL126" s="54">
        <f>SUM(AL122:AL125)</f>
        <v>15.234286146323257</v>
      </c>
      <c r="AM126" s="54">
        <f>SUM(AM122:AM125)</f>
        <v>4.6813987180579266</v>
      </c>
      <c r="AN126" s="54">
        <f>SUM(AN122:AN125)</f>
        <v>234.71872841445781</v>
      </c>
      <c r="AO126" s="54">
        <f>SUM(AO122:AO125)</f>
        <v>64.926519421627802</v>
      </c>
      <c r="AP126" s="55"/>
      <c r="BB126" s="255"/>
      <c r="BC126" s="255"/>
      <c r="BD126" s="52"/>
      <c r="BE126" s="139"/>
      <c r="BF126" s="140"/>
      <c r="BG126" s="140"/>
      <c r="BH126" s="140"/>
      <c r="BI126" s="140"/>
      <c r="BJ126" s="55"/>
      <c r="BK126" s="255"/>
      <c r="BL126" s="52"/>
      <c r="BM126" s="139"/>
      <c r="BN126" s="140"/>
      <c r="BO126" s="140"/>
      <c r="BP126" s="140"/>
      <c r="BQ126" s="140"/>
      <c r="BR126" s="55"/>
      <c r="BS126" s="255"/>
      <c r="BT126" s="52"/>
      <c r="BU126" s="16" t="str">
        <f t="shared" si="94"/>
        <v/>
      </c>
      <c r="BV126" s="16" t="str">
        <f t="shared" si="95"/>
        <v/>
      </c>
      <c r="BW126" s="16" t="str">
        <f t="shared" si="96"/>
        <v/>
      </c>
      <c r="BX126" s="16" t="str">
        <f t="shared" si="97"/>
        <v/>
      </c>
      <c r="BY126" s="16" t="str">
        <f t="shared" si="98"/>
        <v/>
      </c>
      <c r="BZ126" s="255"/>
      <c r="CA126" s="255"/>
      <c r="CB126" s="52"/>
      <c r="CC126" s="270">
        <f>SUM(CC122:CC125)</f>
        <v>48553.567808811211</v>
      </c>
      <c r="CD126" s="270">
        <f>SUM(CD122:CD125)</f>
        <v>464961.50127333833</v>
      </c>
      <c r="CE126" s="270">
        <f>SUM(CE122:CE125)</f>
        <v>1938570.7384046945</v>
      </c>
      <c r="CF126" s="270">
        <f>SUM(CF122:CF125)</f>
        <v>316884.73784229328</v>
      </c>
      <c r="CG126" s="270">
        <f>SUM(CG122:CG125)</f>
        <v>2197335.8307633544</v>
      </c>
      <c r="CH126" s="271">
        <f t="shared" si="112"/>
        <v>4966306.3760924917</v>
      </c>
      <c r="CI126" s="272"/>
      <c r="CJ126" s="272"/>
      <c r="CK126" s="270">
        <f>SUM(CK122:CK125)</f>
        <v>48553.567808811211</v>
      </c>
      <c r="CL126" s="270">
        <f>SUM(CL122:CL125)</f>
        <v>464961.50127333833</v>
      </c>
      <c r="CM126" s="270">
        <f>SUM(CM122:CM125)</f>
        <v>1938570.7384046945</v>
      </c>
      <c r="CN126" s="270">
        <f>SUM(CN122:CN125)</f>
        <v>316884.73784229328</v>
      </c>
      <c r="CO126" s="270">
        <f>SUM(CO122:CO125)</f>
        <v>2197335.8307633544</v>
      </c>
      <c r="CP126" s="271">
        <f t="shared" si="90"/>
        <v>4966306.3760924917</v>
      </c>
      <c r="CS126" s="270">
        <f>SUM(CS122:CS125)</f>
        <v>27511.310724454244</v>
      </c>
      <c r="CT126" s="270">
        <f>SUM(CT122:CT125)</f>
        <v>106142.42861480291</v>
      </c>
      <c r="CU126" s="270">
        <f>SUM(CU122:CU125)</f>
        <v>2535289.7334578908</v>
      </c>
      <c r="CV126" s="270">
        <f>SUM(CV122:CV125)</f>
        <v>370029.74468841287</v>
      </c>
      <c r="CW126" s="270">
        <f>SUM(CW122:CW125)</f>
        <v>2426338.7024007491</v>
      </c>
      <c r="CX126" s="271">
        <f t="shared" si="91"/>
        <v>5465311.9198863097</v>
      </c>
      <c r="CY126" s="255"/>
      <c r="CZ126" s="255"/>
      <c r="DA126" s="270">
        <f>SUM(DA122:DA125)</f>
        <v>27511.310724454244</v>
      </c>
      <c r="DB126" s="270">
        <f>SUM(DB122:DB125)</f>
        <v>106142.42861480291</v>
      </c>
      <c r="DC126" s="270">
        <f>SUM(DC122:DC125)</f>
        <v>2514707.2499870877</v>
      </c>
      <c r="DD126" s="270">
        <f>SUM(DD122:DD125)</f>
        <v>243362.12538979112</v>
      </c>
      <c r="DE126" s="270">
        <f>SUM(DE122:DE125)</f>
        <v>1798884.4702561095</v>
      </c>
      <c r="DF126" s="271">
        <f t="shared" si="92"/>
        <v>4690607.5849722456</v>
      </c>
      <c r="DG126" s="255"/>
      <c r="DH126" s="255"/>
      <c r="DI126" s="270">
        <f>SUM(DI122:DI125)</f>
        <v>23460.005385135253</v>
      </c>
      <c r="DJ126" s="270">
        <f>SUM(DJ122:DJ125)</f>
        <v>86030.36303000123</v>
      </c>
      <c r="DK126" s="270">
        <f>SUM(DK122:DK125)</f>
        <v>47412.759825687725</v>
      </c>
      <c r="DL126" s="270">
        <f>SUM(DL122:DL125)</f>
        <v>4319769.3998907497</v>
      </c>
      <c r="DM126" s="270">
        <f>SUM(DM122:DM125)</f>
        <v>2788194.2148563219</v>
      </c>
      <c r="DN126" s="271">
        <f t="shared" si="99"/>
        <v>7264866.7429878963</v>
      </c>
      <c r="DO126" s="255"/>
      <c r="DP126" s="255"/>
      <c r="DQ126" s="270">
        <f>SUM(DQ122:DQ125)</f>
        <v>23460.005385135253</v>
      </c>
      <c r="DR126" s="270">
        <f>SUM(DR122:DR125)</f>
        <v>86030.36303000123</v>
      </c>
      <c r="DS126" s="270">
        <f>SUM(DS122:DS125)</f>
        <v>6247.7928840817331</v>
      </c>
      <c r="DT126" s="270">
        <f>SUM(DT122:DT125)</f>
        <v>4066434.1612935057</v>
      </c>
      <c r="DU126" s="270">
        <f>SUM(DU122:DU125)</f>
        <v>1533285.7505670427</v>
      </c>
      <c r="DV126" s="271">
        <f t="shared" si="93"/>
        <v>5715458.0731597673</v>
      </c>
    </row>
    <row r="127" spans="1:126" ht="25.5" hidden="1" customHeight="1">
      <c r="A127" s="232"/>
      <c r="B127" s="193" t="s">
        <v>46</v>
      </c>
      <c r="C127" s="38"/>
      <c r="D127" s="39">
        <f>L127</f>
        <v>0</v>
      </c>
      <c r="E127" s="40">
        <f>D127+SUM(AE127:AI127)</f>
        <v>0</v>
      </c>
      <c r="F127" s="41" t="s">
        <v>26</v>
      </c>
      <c r="G127" s="265">
        <f>'[9]NAW3 - Asset Repl - ENWL'!G124</f>
        <v>0</v>
      </c>
      <c r="H127" s="265">
        <f>'[9]NAW3 - Asset Repl - ENWL'!H124</f>
        <v>0</v>
      </c>
      <c r="I127" s="265">
        <f>'[9]NAW3 - Asset Repl - ENWL'!I124</f>
        <v>0</v>
      </c>
      <c r="J127" s="265">
        <f>'[9]NAW3 - Asset Repl - ENWL'!J124</f>
        <v>0</v>
      </c>
      <c r="K127" s="265">
        <f>'[9]NAW3 - Asset Repl - ENWL'!K124</f>
        <v>0</v>
      </c>
      <c r="L127" s="42">
        <f>SUM(G127:K127)</f>
        <v>0</v>
      </c>
      <c r="M127" s="265">
        <f>'[9]NAW3 - Asset Repl - ENWL'!M124</f>
        <v>0</v>
      </c>
      <c r="N127" s="265">
        <f>'[9]NAW3 - Asset Repl - ENWL'!N124</f>
        <v>0</v>
      </c>
      <c r="O127" s="265">
        <f>'[9]NAW3 - Asset Repl - ENWL'!O124</f>
        <v>0</v>
      </c>
      <c r="P127" s="265">
        <f>'[9]NAW3 - Asset Repl - ENWL'!P124</f>
        <v>0</v>
      </c>
      <c r="Q127" s="265">
        <f>'[9]NAW3 - Asset Repl - ENWL'!Q124</f>
        <v>0</v>
      </c>
      <c r="R127" s="42">
        <f>SUM(M127:Q127)</f>
        <v>0</v>
      </c>
      <c r="S127" s="265">
        <f>'[9]NAW3 - Asset Repl - ENWL'!S124</f>
        <v>0</v>
      </c>
      <c r="T127" s="265">
        <f>'[9]NAW3 - Asset Repl - ENWL'!T124</f>
        <v>0</v>
      </c>
      <c r="U127" s="265">
        <f>'[9]NAW3 - Asset Repl - ENWL'!U124</f>
        <v>0</v>
      </c>
      <c r="V127" s="265">
        <f>'[9]NAW3 - Asset Repl - ENWL'!V124</f>
        <v>0</v>
      </c>
      <c r="W127" s="265">
        <f>'[9]NAW3 - Asset Repl - ENWL'!W124</f>
        <v>0</v>
      </c>
      <c r="X127" s="42">
        <f>SUM(S127:W127)</f>
        <v>0</v>
      </c>
      <c r="Y127" s="266">
        <f>'[9]NAW3 - Asset Repl - ENWL'!Y124</f>
        <v>0</v>
      </c>
      <c r="Z127" s="266">
        <f>'[9]NAW3 - Asset Repl - ENWL'!Z124</f>
        <v>0</v>
      </c>
      <c r="AA127" s="266">
        <f>'[9]NAW3 - Asset Repl - ENWL'!AA124</f>
        <v>0</v>
      </c>
      <c r="AB127" s="266">
        <f>'[9]NAW3 - Asset Repl - ENWL'!AB124</f>
        <v>0</v>
      </c>
      <c r="AC127" s="266">
        <f>'[9]NAW3 - Asset Repl - ENWL'!AC124</f>
        <v>0</v>
      </c>
      <c r="AD127" s="42">
        <f>SUM(Y127:AC127)</f>
        <v>0</v>
      </c>
      <c r="AE127" s="266">
        <f>'[9]NAW3 - Asset Repl - ENWL'!AE124</f>
        <v>0</v>
      </c>
      <c r="AF127" s="266">
        <f>'[9]NAW3 - Asset Repl - ENWL'!AF124</f>
        <v>0</v>
      </c>
      <c r="AG127" s="266">
        <f>'[9]NAW3 - Asset Repl - ENWL'!AG124</f>
        <v>0</v>
      </c>
      <c r="AH127" s="266">
        <f>'[9]NAW3 - Asset Repl - ENWL'!AH124</f>
        <v>0</v>
      </c>
      <c r="AI127" s="266">
        <f>'[9]NAW3 - Asset Repl - ENWL'!AI124</f>
        <v>0</v>
      </c>
      <c r="AJ127" s="42">
        <f>SUM(AE127:AI127)</f>
        <v>0</v>
      </c>
      <c r="AK127" s="266">
        <f>'[9]NAW3 - Asset Repl - ENWL'!AK124</f>
        <v>0</v>
      </c>
      <c r="AL127" s="266">
        <f>'[9]NAW3 - Asset Repl - ENWL'!AL124</f>
        <v>0</v>
      </c>
      <c r="AM127" s="266">
        <f>'[9]NAW3 - Asset Repl - ENWL'!AM124</f>
        <v>0</v>
      </c>
      <c r="AN127" s="266">
        <f>'[9]NAW3 - Asset Repl - ENWL'!AN124</f>
        <v>0</v>
      </c>
      <c r="AO127" s="266">
        <f>'[9]NAW3 - Asset Repl - ENWL'!AO124</f>
        <v>0</v>
      </c>
      <c r="AP127" s="42">
        <f>SUM(AK127:AO127)</f>
        <v>0</v>
      </c>
      <c r="BB127" s="255"/>
      <c r="BC127" s="255"/>
      <c r="BD127" s="41" t="s">
        <v>26</v>
      </c>
      <c r="BE127" s="267">
        <f>'ENWL - HI Probs. of Failure '!O$36</f>
        <v>0</v>
      </c>
      <c r="BF127" s="267">
        <f>'ENWL - HI Probs. of Failure '!P$36</f>
        <v>0</v>
      </c>
      <c r="BG127" s="267">
        <f>'ENWL - HI Probs. of Failure '!Q$36</f>
        <v>0</v>
      </c>
      <c r="BH127" s="267">
        <f>'ENWL - HI Probs. of Failure '!R$36</f>
        <v>0</v>
      </c>
      <c r="BI127" s="267">
        <f>'ENWL - HI Probs. of Failure '!S$36</f>
        <v>0</v>
      </c>
      <c r="BJ127" s="141"/>
      <c r="BK127" s="255"/>
      <c r="BL127" s="41" t="s">
        <v>26</v>
      </c>
      <c r="BM127" s="274">
        <f>IFERROR($BM2*'ENWL - Ave Crit'!$Q$36,0)</f>
        <v>0</v>
      </c>
      <c r="BN127" s="274">
        <f>IFERROR($BM2*'ENWL - Ave Crit'!$Q$36,0)</f>
        <v>0</v>
      </c>
      <c r="BO127" s="274">
        <f>IFERROR($BM2*'ENWL - Ave Crit'!$Q$36,0)</f>
        <v>0</v>
      </c>
      <c r="BP127" s="274">
        <f>IFERROR($BM2*'ENWL - Ave Crit'!$Q$36,0)</f>
        <v>0</v>
      </c>
      <c r="BQ127" s="274">
        <f>IFERROR($BM2*'ENWL - Ave Crit'!$Q$36,0)</f>
        <v>0</v>
      </c>
      <c r="BR127" s="141"/>
      <c r="BS127" s="255"/>
      <c r="BT127" s="41" t="s">
        <v>26</v>
      </c>
      <c r="BU127" s="16" t="str">
        <f t="shared" si="94"/>
        <v/>
      </c>
      <c r="BV127" s="16" t="str">
        <f t="shared" si="95"/>
        <v/>
      </c>
      <c r="BW127" s="16" t="str">
        <f t="shared" si="96"/>
        <v/>
      </c>
      <c r="BX127" s="16" t="str">
        <f t="shared" si="97"/>
        <v/>
      </c>
      <c r="BY127" s="16" t="str">
        <f t="shared" si="98"/>
        <v/>
      </c>
      <c r="BZ127" s="255"/>
      <c r="CA127" s="255"/>
      <c r="CB127" s="41" t="s">
        <v>26</v>
      </c>
      <c r="CC127" s="269" t="str">
        <f>IF(BU127="","",M127*BU127)</f>
        <v/>
      </c>
      <c r="CD127" s="269" t="str">
        <f t="shared" ref="CD127:CG130" si="155">IF(BV127="","",N127*BV127)</f>
        <v/>
      </c>
      <c r="CE127" s="269" t="str">
        <f t="shared" si="155"/>
        <v/>
      </c>
      <c r="CF127" s="269" t="str">
        <f t="shared" si="155"/>
        <v/>
      </c>
      <c r="CG127" s="269" t="str">
        <f t="shared" si="155"/>
        <v/>
      </c>
      <c r="CH127" s="271">
        <f t="shared" si="112"/>
        <v>0</v>
      </c>
      <c r="CI127" s="272"/>
      <c r="CJ127" s="272"/>
      <c r="CK127" s="269" t="str">
        <f t="shared" ref="CK127:CO130" si="156">IF(BU127="","",G127*BU127)</f>
        <v/>
      </c>
      <c r="CL127" s="269" t="str">
        <f t="shared" si="156"/>
        <v/>
      </c>
      <c r="CM127" s="269" t="str">
        <f t="shared" si="156"/>
        <v/>
      </c>
      <c r="CN127" s="269" t="str">
        <f t="shared" si="156"/>
        <v/>
      </c>
      <c r="CO127" s="269" t="str">
        <f t="shared" si="156"/>
        <v/>
      </c>
      <c r="CP127" s="271">
        <f t="shared" si="90"/>
        <v>0</v>
      </c>
      <c r="CS127" s="269" t="str">
        <f>IF(BU127="","",Y127*BU127)</f>
        <v/>
      </c>
      <c r="CT127" s="269" t="str">
        <f t="shared" ref="CT127:CW130" si="157">IF(BV127="","",Z127*BV127)</f>
        <v/>
      </c>
      <c r="CU127" s="269" t="str">
        <f t="shared" si="157"/>
        <v/>
      </c>
      <c r="CV127" s="269" t="str">
        <f t="shared" si="157"/>
        <v/>
      </c>
      <c r="CW127" s="269" t="str">
        <f t="shared" si="157"/>
        <v/>
      </c>
      <c r="CX127" s="271">
        <f t="shared" si="91"/>
        <v>0</v>
      </c>
      <c r="CY127" s="255"/>
      <c r="CZ127" s="255"/>
      <c r="DA127" s="269" t="str">
        <f>IF(BU127="","",(S127+Y127)*BU127)</f>
        <v/>
      </c>
      <c r="DB127" s="269" t="str">
        <f t="shared" ref="DB127:DE130" si="158">IF(BV127="","",(T127+Z127)*BV127)</f>
        <v/>
      </c>
      <c r="DC127" s="269" t="str">
        <f t="shared" si="158"/>
        <v/>
      </c>
      <c r="DD127" s="269" t="str">
        <f t="shared" si="158"/>
        <v/>
      </c>
      <c r="DE127" s="269" t="str">
        <f t="shared" si="158"/>
        <v/>
      </c>
      <c r="DF127" s="271">
        <f t="shared" si="92"/>
        <v>0</v>
      </c>
      <c r="DG127" s="255"/>
      <c r="DH127" s="255"/>
      <c r="DI127" s="269" t="str">
        <f>IF(BU127="","",AK127*BU127)</f>
        <v/>
      </c>
      <c r="DJ127" s="269" t="str">
        <f t="shared" ref="DJ127:DM130" si="159">IF(BV127="","",AL127*BV127)</f>
        <v/>
      </c>
      <c r="DK127" s="269" t="str">
        <f t="shared" si="159"/>
        <v/>
      </c>
      <c r="DL127" s="269" t="str">
        <f t="shared" si="159"/>
        <v/>
      </c>
      <c r="DM127" s="269" t="str">
        <f t="shared" si="159"/>
        <v/>
      </c>
      <c r="DN127" s="271">
        <f t="shared" si="99"/>
        <v>0</v>
      </c>
      <c r="DO127" s="255"/>
      <c r="DP127" s="255"/>
      <c r="DQ127" s="269" t="str">
        <f>IF(BU127="","",(AE127+AK127)*BU127)</f>
        <v/>
      </c>
      <c r="DR127" s="269" t="str">
        <f t="shared" ref="DR127:DU130" si="160">IF(BV127="","",(AF127+AL127)*BV127)</f>
        <v/>
      </c>
      <c r="DS127" s="269" t="str">
        <f t="shared" si="160"/>
        <v/>
      </c>
      <c r="DT127" s="269" t="str">
        <f t="shared" si="160"/>
        <v/>
      </c>
      <c r="DU127" s="269" t="str">
        <f t="shared" si="160"/>
        <v/>
      </c>
      <c r="DV127" s="271">
        <f t="shared" si="93"/>
        <v>0</v>
      </c>
    </row>
    <row r="128" spans="1:126" ht="25.5" hidden="1" customHeight="1">
      <c r="A128" s="232"/>
      <c r="B128" s="157"/>
      <c r="C128" s="43"/>
      <c r="D128" s="44">
        <f>L128</f>
        <v>0</v>
      </c>
      <c r="E128" s="45">
        <f>D128+SUM(AE128:AI128)</f>
        <v>0</v>
      </c>
      <c r="F128" s="46" t="s">
        <v>28</v>
      </c>
      <c r="G128" s="265">
        <f>'[9]NAW3 - Asset Repl - ENWL'!G125</f>
        <v>0</v>
      </c>
      <c r="H128" s="265">
        <f>'[9]NAW3 - Asset Repl - ENWL'!H125</f>
        <v>0</v>
      </c>
      <c r="I128" s="265">
        <f>'[9]NAW3 - Asset Repl - ENWL'!I125</f>
        <v>0</v>
      </c>
      <c r="J128" s="265">
        <f>'[9]NAW3 - Asset Repl - ENWL'!J125</f>
        <v>0</v>
      </c>
      <c r="K128" s="265">
        <f>'[9]NAW3 - Asset Repl - ENWL'!K125</f>
        <v>0</v>
      </c>
      <c r="L128" s="47">
        <f>SUM(G128:K128)</f>
        <v>0</v>
      </c>
      <c r="M128" s="265">
        <f>'[9]NAW3 - Asset Repl - ENWL'!M125</f>
        <v>0</v>
      </c>
      <c r="N128" s="265">
        <f>'[9]NAW3 - Asset Repl - ENWL'!N125</f>
        <v>0</v>
      </c>
      <c r="O128" s="265">
        <f>'[9]NAW3 - Asset Repl - ENWL'!O125</f>
        <v>0</v>
      </c>
      <c r="P128" s="265">
        <f>'[9]NAW3 - Asset Repl - ENWL'!P125</f>
        <v>0</v>
      </c>
      <c r="Q128" s="265">
        <f>'[9]NAW3 - Asset Repl - ENWL'!Q125</f>
        <v>0</v>
      </c>
      <c r="R128" s="47">
        <f>SUM(M128:Q128)</f>
        <v>0</v>
      </c>
      <c r="S128" s="265">
        <f>'[9]NAW3 - Asset Repl - ENWL'!S125</f>
        <v>0</v>
      </c>
      <c r="T128" s="265">
        <f>'[9]NAW3 - Asset Repl - ENWL'!T125</f>
        <v>0</v>
      </c>
      <c r="U128" s="265">
        <f>'[9]NAW3 - Asset Repl - ENWL'!U125</f>
        <v>0</v>
      </c>
      <c r="V128" s="265">
        <f>'[9]NAW3 - Asset Repl - ENWL'!V125</f>
        <v>0</v>
      </c>
      <c r="W128" s="265">
        <f>'[9]NAW3 - Asset Repl - ENWL'!W125</f>
        <v>0</v>
      </c>
      <c r="X128" s="47">
        <f>SUM(S128:W128)</f>
        <v>0</v>
      </c>
      <c r="Y128" s="265">
        <f>'[9]NAW3 - Asset Repl - ENWL'!Y125</f>
        <v>0</v>
      </c>
      <c r="Z128" s="265">
        <f>'[9]NAW3 - Asset Repl - ENWL'!Z125</f>
        <v>0</v>
      </c>
      <c r="AA128" s="265">
        <f>'[9]NAW3 - Asset Repl - ENWL'!AA125</f>
        <v>0</v>
      </c>
      <c r="AB128" s="265">
        <f>'[9]NAW3 - Asset Repl - ENWL'!AB125</f>
        <v>0</v>
      </c>
      <c r="AC128" s="265">
        <f>'[9]NAW3 - Asset Repl - ENWL'!AC125</f>
        <v>0</v>
      </c>
      <c r="AD128" s="47">
        <f>SUM(Y128:AC128)</f>
        <v>0</v>
      </c>
      <c r="AE128" s="265">
        <f>'[9]NAW3 - Asset Repl - ENWL'!AE125</f>
        <v>0</v>
      </c>
      <c r="AF128" s="265">
        <f>'[9]NAW3 - Asset Repl - ENWL'!AF125</f>
        <v>0</v>
      </c>
      <c r="AG128" s="265">
        <f>'[9]NAW3 - Asset Repl - ENWL'!AG125</f>
        <v>0</v>
      </c>
      <c r="AH128" s="265">
        <f>'[9]NAW3 - Asset Repl - ENWL'!AH125</f>
        <v>0</v>
      </c>
      <c r="AI128" s="265">
        <f>'[9]NAW3 - Asset Repl - ENWL'!AI125</f>
        <v>0</v>
      </c>
      <c r="AJ128" s="47">
        <f>SUM(AE128:AI128)</f>
        <v>0</v>
      </c>
      <c r="AK128" s="265">
        <f>'[9]NAW3 - Asset Repl - ENWL'!AK125</f>
        <v>0</v>
      </c>
      <c r="AL128" s="265">
        <f>'[9]NAW3 - Asset Repl - ENWL'!AL125</f>
        <v>0</v>
      </c>
      <c r="AM128" s="265">
        <f>'[9]NAW3 - Asset Repl - ENWL'!AM125</f>
        <v>0</v>
      </c>
      <c r="AN128" s="265">
        <f>'[9]NAW3 - Asset Repl - ENWL'!AN125</f>
        <v>0</v>
      </c>
      <c r="AO128" s="265">
        <f>'[9]NAW3 - Asset Repl - ENWL'!AO125</f>
        <v>0</v>
      </c>
      <c r="AP128" s="47">
        <f>SUM(AK128:AO128)</f>
        <v>0</v>
      </c>
      <c r="BB128" s="255"/>
      <c r="BC128" s="255"/>
      <c r="BD128" s="46" t="s">
        <v>28</v>
      </c>
      <c r="BE128" s="267">
        <f>'ENWL - HI Probs. of Failure '!O$36</f>
        <v>0</v>
      </c>
      <c r="BF128" s="267">
        <f>'ENWL - HI Probs. of Failure '!P$36</f>
        <v>0</v>
      </c>
      <c r="BG128" s="267">
        <f>'ENWL - HI Probs. of Failure '!Q$36</f>
        <v>0</v>
      </c>
      <c r="BH128" s="267">
        <f>'ENWL - HI Probs. of Failure '!R$36</f>
        <v>0</v>
      </c>
      <c r="BI128" s="267">
        <f>'ENWL - HI Probs. of Failure '!S$36</f>
        <v>0</v>
      </c>
      <c r="BJ128" s="142"/>
      <c r="BK128" s="255"/>
      <c r="BL128" s="46" t="s">
        <v>28</v>
      </c>
      <c r="BM128" s="274">
        <f>IFERROR($BM3*'ENWL - Ave Crit'!$Q$36,0)</f>
        <v>0</v>
      </c>
      <c r="BN128" s="274">
        <f>IFERROR($BM3*'ENWL - Ave Crit'!$Q$36,0)</f>
        <v>0</v>
      </c>
      <c r="BO128" s="274">
        <f>IFERROR($BM3*'ENWL - Ave Crit'!$Q$36,0)</f>
        <v>0</v>
      </c>
      <c r="BP128" s="274">
        <f>IFERROR($BM3*'ENWL - Ave Crit'!$Q$36,0)</f>
        <v>0</v>
      </c>
      <c r="BQ128" s="274">
        <f>IFERROR($BM3*'ENWL - Ave Crit'!$Q$36,0)</f>
        <v>0</v>
      </c>
      <c r="BR128" s="142"/>
      <c r="BS128" s="255"/>
      <c r="BT128" s="46" t="s">
        <v>28</v>
      </c>
      <c r="BU128" s="16" t="str">
        <f t="shared" si="94"/>
        <v/>
      </c>
      <c r="BV128" s="16" t="str">
        <f t="shared" si="95"/>
        <v/>
      </c>
      <c r="BW128" s="16" t="str">
        <f t="shared" si="96"/>
        <v/>
      </c>
      <c r="BX128" s="16" t="str">
        <f t="shared" si="97"/>
        <v/>
      </c>
      <c r="BY128" s="16" t="str">
        <f t="shared" si="98"/>
        <v/>
      </c>
      <c r="BZ128" s="255"/>
      <c r="CA128" s="255"/>
      <c r="CB128" s="46" t="s">
        <v>28</v>
      </c>
      <c r="CC128" s="269" t="str">
        <f>IF(BU128="","",M128*BU128)</f>
        <v/>
      </c>
      <c r="CD128" s="269" t="str">
        <f t="shared" si="155"/>
        <v/>
      </c>
      <c r="CE128" s="269" t="str">
        <f t="shared" si="155"/>
        <v/>
      </c>
      <c r="CF128" s="269" t="str">
        <f t="shared" si="155"/>
        <v/>
      </c>
      <c r="CG128" s="269" t="str">
        <f t="shared" si="155"/>
        <v/>
      </c>
      <c r="CH128" s="271">
        <f t="shared" si="112"/>
        <v>0</v>
      </c>
      <c r="CI128" s="272"/>
      <c r="CJ128" s="272"/>
      <c r="CK128" s="269" t="str">
        <f t="shared" si="156"/>
        <v/>
      </c>
      <c r="CL128" s="269" t="str">
        <f t="shared" si="156"/>
        <v/>
      </c>
      <c r="CM128" s="269" t="str">
        <f t="shared" si="156"/>
        <v/>
      </c>
      <c r="CN128" s="269" t="str">
        <f t="shared" si="156"/>
        <v/>
      </c>
      <c r="CO128" s="269" t="str">
        <f t="shared" si="156"/>
        <v/>
      </c>
      <c r="CP128" s="271">
        <f t="shared" si="90"/>
        <v>0</v>
      </c>
      <c r="CS128" s="269" t="str">
        <f>IF(BU128="","",Y128*BU128)</f>
        <v/>
      </c>
      <c r="CT128" s="269" t="str">
        <f t="shared" si="157"/>
        <v/>
      </c>
      <c r="CU128" s="269" t="str">
        <f t="shared" si="157"/>
        <v/>
      </c>
      <c r="CV128" s="269" t="str">
        <f t="shared" si="157"/>
        <v/>
      </c>
      <c r="CW128" s="269" t="str">
        <f t="shared" si="157"/>
        <v/>
      </c>
      <c r="CX128" s="271">
        <f t="shared" si="91"/>
        <v>0</v>
      </c>
      <c r="CY128" s="255"/>
      <c r="CZ128" s="255"/>
      <c r="DA128" s="269" t="str">
        <f>IF(BU128="","",(S128+Y128)*BU128)</f>
        <v/>
      </c>
      <c r="DB128" s="269" t="str">
        <f t="shared" si="158"/>
        <v/>
      </c>
      <c r="DC128" s="269" t="str">
        <f t="shared" si="158"/>
        <v/>
      </c>
      <c r="DD128" s="269" t="str">
        <f t="shared" si="158"/>
        <v/>
      </c>
      <c r="DE128" s="269" t="str">
        <f t="shared" si="158"/>
        <v/>
      </c>
      <c r="DF128" s="271">
        <f t="shared" si="92"/>
        <v>0</v>
      </c>
      <c r="DG128" s="255"/>
      <c r="DH128" s="255"/>
      <c r="DI128" s="269" t="str">
        <f>IF(BU128="","",AK128*BU128)</f>
        <v/>
      </c>
      <c r="DJ128" s="269" t="str">
        <f t="shared" si="159"/>
        <v/>
      </c>
      <c r="DK128" s="269" t="str">
        <f t="shared" si="159"/>
        <v/>
      </c>
      <c r="DL128" s="269" t="str">
        <f t="shared" si="159"/>
        <v/>
      </c>
      <c r="DM128" s="269" t="str">
        <f t="shared" si="159"/>
        <v/>
      </c>
      <c r="DN128" s="271">
        <f t="shared" si="99"/>
        <v>0</v>
      </c>
      <c r="DO128" s="255"/>
      <c r="DP128" s="255"/>
      <c r="DQ128" s="269" t="str">
        <f>IF(BU128="","",(AE128+AK128)*BU128)</f>
        <v/>
      </c>
      <c r="DR128" s="269" t="str">
        <f t="shared" si="160"/>
        <v/>
      </c>
      <c r="DS128" s="269" t="str">
        <f t="shared" si="160"/>
        <v/>
      </c>
      <c r="DT128" s="269" t="str">
        <f t="shared" si="160"/>
        <v/>
      </c>
      <c r="DU128" s="269" t="str">
        <f t="shared" si="160"/>
        <v/>
      </c>
      <c r="DV128" s="271">
        <f t="shared" si="93"/>
        <v>0</v>
      </c>
    </row>
    <row r="129" spans="1:126" ht="25.5" hidden="1" customHeight="1">
      <c r="A129" s="232"/>
      <c r="B129" s="157"/>
      <c r="C129" s="43"/>
      <c r="D129" s="44">
        <f>L129</f>
        <v>0</v>
      </c>
      <c r="E129" s="45">
        <f>D129+SUM(AE129:AI129)</f>
        <v>0</v>
      </c>
      <c r="F129" s="46" t="s">
        <v>30</v>
      </c>
      <c r="G129" s="265">
        <f>'[9]NAW3 - Asset Repl - ENWL'!G126</f>
        <v>0</v>
      </c>
      <c r="H129" s="265">
        <f>'[9]NAW3 - Asset Repl - ENWL'!H126</f>
        <v>0</v>
      </c>
      <c r="I129" s="265">
        <f>'[9]NAW3 - Asset Repl - ENWL'!I126</f>
        <v>0</v>
      </c>
      <c r="J129" s="265">
        <f>'[9]NAW3 - Asset Repl - ENWL'!J126</f>
        <v>0</v>
      </c>
      <c r="K129" s="265">
        <f>'[9]NAW3 - Asset Repl - ENWL'!K126</f>
        <v>0</v>
      </c>
      <c r="L129" s="47">
        <f>SUM(G129:K129)</f>
        <v>0</v>
      </c>
      <c r="M129" s="265">
        <f>'[9]NAW3 - Asset Repl - ENWL'!M126</f>
        <v>0</v>
      </c>
      <c r="N129" s="265">
        <f>'[9]NAW3 - Asset Repl - ENWL'!N126</f>
        <v>0</v>
      </c>
      <c r="O129" s="265">
        <f>'[9]NAW3 - Asset Repl - ENWL'!O126</f>
        <v>0</v>
      </c>
      <c r="P129" s="265">
        <f>'[9]NAW3 - Asset Repl - ENWL'!P126</f>
        <v>0</v>
      </c>
      <c r="Q129" s="265">
        <f>'[9]NAW3 - Asset Repl - ENWL'!Q126</f>
        <v>0</v>
      </c>
      <c r="R129" s="47">
        <f>SUM(M129:Q129)</f>
        <v>0</v>
      </c>
      <c r="S129" s="265">
        <f>'[9]NAW3 - Asset Repl - ENWL'!S126</f>
        <v>0</v>
      </c>
      <c r="T129" s="265">
        <f>'[9]NAW3 - Asset Repl - ENWL'!T126</f>
        <v>0</v>
      </c>
      <c r="U129" s="265">
        <f>'[9]NAW3 - Asset Repl - ENWL'!U126</f>
        <v>0</v>
      </c>
      <c r="V129" s="265">
        <f>'[9]NAW3 - Asset Repl - ENWL'!V126</f>
        <v>0</v>
      </c>
      <c r="W129" s="265">
        <f>'[9]NAW3 - Asset Repl - ENWL'!W126</f>
        <v>0</v>
      </c>
      <c r="X129" s="47">
        <f>SUM(S129:W129)</f>
        <v>0</v>
      </c>
      <c r="Y129" s="265">
        <f>'[9]NAW3 - Asset Repl - ENWL'!Y126</f>
        <v>0</v>
      </c>
      <c r="Z129" s="265">
        <f>'[9]NAW3 - Asset Repl - ENWL'!Z126</f>
        <v>0</v>
      </c>
      <c r="AA129" s="265">
        <f>'[9]NAW3 - Asset Repl - ENWL'!AA126</f>
        <v>0</v>
      </c>
      <c r="AB129" s="265">
        <f>'[9]NAW3 - Asset Repl - ENWL'!AB126</f>
        <v>0</v>
      </c>
      <c r="AC129" s="265">
        <f>'[9]NAW3 - Asset Repl - ENWL'!AC126</f>
        <v>0</v>
      </c>
      <c r="AD129" s="47">
        <f>SUM(Y129:AC129)</f>
        <v>0</v>
      </c>
      <c r="AE129" s="265">
        <f>'[9]NAW3 - Asset Repl - ENWL'!AE126</f>
        <v>0</v>
      </c>
      <c r="AF129" s="265">
        <f>'[9]NAW3 - Asset Repl - ENWL'!AF126</f>
        <v>0</v>
      </c>
      <c r="AG129" s="265">
        <f>'[9]NAW3 - Asset Repl - ENWL'!AG126</f>
        <v>0</v>
      </c>
      <c r="AH129" s="265">
        <f>'[9]NAW3 - Asset Repl - ENWL'!AH126</f>
        <v>0</v>
      </c>
      <c r="AI129" s="265">
        <f>'[9]NAW3 - Asset Repl - ENWL'!AI126</f>
        <v>0</v>
      </c>
      <c r="AJ129" s="47">
        <f>SUM(AE129:AI129)</f>
        <v>0</v>
      </c>
      <c r="AK129" s="265">
        <f>'[9]NAW3 - Asset Repl - ENWL'!AK126</f>
        <v>0</v>
      </c>
      <c r="AL129" s="265">
        <f>'[9]NAW3 - Asset Repl - ENWL'!AL126</f>
        <v>0</v>
      </c>
      <c r="AM129" s="265">
        <f>'[9]NAW3 - Asset Repl - ENWL'!AM126</f>
        <v>0</v>
      </c>
      <c r="AN129" s="265">
        <f>'[9]NAW3 - Asset Repl - ENWL'!AN126</f>
        <v>0</v>
      </c>
      <c r="AO129" s="265">
        <f>'[9]NAW3 - Asset Repl - ENWL'!AO126</f>
        <v>0</v>
      </c>
      <c r="AP129" s="47">
        <f>SUM(AK129:AO129)</f>
        <v>0</v>
      </c>
      <c r="BB129" s="255"/>
      <c r="BC129" s="255"/>
      <c r="BD129" s="46" t="s">
        <v>30</v>
      </c>
      <c r="BE129" s="267">
        <f>'ENWL - HI Probs. of Failure '!O$36</f>
        <v>0</v>
      </c>
      <c r="BF129" s="267">
        <f>'ENWL - HI Probs. of Failure '!P$36</f>
        <v>0</v>
      </c>
      <c r="BG129" s="267">
        <f>'ENWL - HI Probs. of Failure '!Q$36</f>
        <v>0</v>
      </c>
      <c r="BH129" s="267">
        <f>'ENWL - HI Probs. of Failure '!R$36</f>
        <v>0</v>
      </c>
      <c r="BI129" s="267">
        <f>'ENWL - HI Probs. of Failure '!S$36</f>
        <v>0</v>
      </c>
      <c r="BJ129" s="142"/>
      <c r="BK129" s="255"/>
      <c r="BL129" s="46" t="s">
        <v>30</v>
      </c>
      <c r="BM129" s="274">
        <f>IFERROR($BM4*'ENWL - Ave Crit'!$Q$36,0)</f>
        <v>0</v>
      </c>
      <c r="BN129" s="274">
        <f>IFERROR($BM4*'ENWL - Ave Crit'!$Q$36,0)</f>
        <v>0</v>
      </c>
      <c r="BO129" s="274">
        <f>IFERROR($BM4*'ENWL - Ave Crit'!$Q$36,0)</f>
        <v>0</v>
      </c>
      <c r="BP129" s="274">
        <f>IFERROR($BM4*'ENWL - Ave Crit'!$Q$36,0)</f>
        <v>0</v>
      </c>
      <c r="BQ129" s="274">
        <f>IFERROR($BM4*'ENWL - Ave Crit'!$Q$36,0)</f>
        <v>0</v>
      </c>
      <c r="BR129" s="142"/>
      <c r="BS129" s="255"/>
      <c r="BT129" s="46" t="s">
        <v>30</v>
      </c>
      <c r="BU129" s="16" t="str">
        <f t="shared" si="94"/>
        <v/>
      </c>
      <c r="BV129" s="16" t="str">
        <f t="shared" si="95"/>
        <v/>
      </c>
      <c r="BW129" s="16" t="str">
        <f t="shared" si="96"/>
        <v/>
      </c>
      <c r="BX129" s="16" t="str">
        <f t="shared" si="97"/>
        <v/>
      </c>
      <c r="BY129" s="16" t="str">
        <f t="shared" si="98"/>
        <v/>
      </c>
      <c r="BZ129" s="255"/>
      <c r="CA129" s="255"/>
      <c r="CB129" s="46" t="s">
        <v>30</v>
      </c>
      <c r="CC129" s="269" t="str">
        <f>IF(BU129="","",M129*BU129)</f>
        <v/>
      </c>
      <c r="CD129" s="269" t="str">
        <f t="shared" si="155"/>
        <v/>
      </c>
      <c r="CE129" s="269" t="str">
        <f t="shared" si="155"/>
        <v/>
      </c>
      <c r="CF129" s="269" t="str">
        <f t="shared" si="155"/>
        <v/>
      </c>
      <c r="CG129" s="269" t="str">
        <f t="shared" si="155"/>
        <v/>
      </c>
      <c r="CH129" s="271">
        <f t="shared" si="112"/>
        <v>0</v>
      </c>
      <c r="CI129" s="272"/>
      <c r="CJ129" s="272"/>
      <c r="CK129" s="269" t="str">
        <f t="shared" si="156"/>
        <v/>
      </c>
      <c r="CL129" s="269" t="str">
        <f t="shared" si="156"/>
        <v/>
      </c>
      <c r="CM129" s="269" t="str">
        <f t="shared" si="156"/>
        <v/>
      </c>
      <c r="CN129" s="269" t="str">
        <f t="shared" si="156"/>
        <v/>
      </c>
      <c r="CO129" s="269" t="str">
        <f t="shared" si="156"/>
        <v/>
      </c>
      <c r="CP129" s="271">
        <f t="shared" si="90"/>
        <v>0</v>
      </c>
      <c r="CS129" s="269" t="str">
        <f>IF(BU129="","",Y129*BU129)</f>
        <v/>
      </c>
      <c r="CT129" s="269" t="str">
        <f t="shared" si="157"/>
        <v/>
      </c>
      <c r="CU129" s="269" t="str">
        <f t="shared" si="157"/>
        <v/>
      </c>
      <c r="CV129" s="269" t="str">
        <f t="shared" si="157"/>
        <v/>
      </c>
      <c r="CW129" s="269" t="str">
        <f t="shared" si="157"/>
        <v/>
      </c>
      <c r="CX129" s="271">
        <f t="shared" si="91"/>
        <v>0</v>
      </c>
      <c r="CY129" s="255"/>
      <c r="CZ129" s="255"/>
      <c r="DA129" s="269" t="str">
        <f>IF(BU129="","",(S129+Y129)*BU129)</f>
        <v/>
      </c>
      <c r="DB129" s="269" t="str">
        <f t="shared" si="158"/>
        <v/>
      </c>
      <c r="DC129" s="269" t="str">
        <f t="shared" si="158"/>
        <v/>
      </c>
      <c r="DD129" s="269" t="str">
        <f t="shared" si="158"/>
        <v/>
      </c>
      <c r="DE129" s="269" t="str">
        <f t="shared" si="158"/>
        <v/>
      </c>
      <c r="DF129" s="271">
        <f t="shared" si="92"/>
        <v>0</v>
      </c>
      <c r="DG129" s="255"/>
      <c r="DH129" s="255"/>
      <c r="DI129" s="269" t="str">
        <f>IF(BU129="","",AK129*BU129)</f>
        <v/>
      </c>
      <c r="DJ129" s="269" t="str">
        <f t="shared" si="159"/>
        <v/>
      </c>
      <c r="DK129" s="269" t="str">
        <f t="shared" si="159"/>
        <v/>
      </c>
      <c r="DL129" s="269" t="str">
        <f t="shared" si="159"/>
        <v/>
      </c>
      <c r="DM129" s="269" t="str">
        <f t="shared" si="159"/>
        <v/>
      </c>
      <c r="DN129" s="271">
        <f t="shared" si="99"/>
        <v>0</v>
      </c>
      <c r="DO129" s="255"/>
      <c r="DP129" s="255"/>
      <c r="DQ129" s="269" t="str">
        <f>IF(BU129="","",(AE129+AK129)*BU129)</f>
        <v/>
      </c>
      <c r="DR129" s="269" t="str">
        <f t="shared" si="160"/>
        <v/>
      </c>
      <c r="DS129" s="269" t="str">
        <f t="shared" si="160"/>
        <v/>
      </c>
      <c r="DT129" s="269" t="str">
        <f t="shared" si="160"/>
        <v/>
      </c>
      <c r="DU129" s="269" t="str">
        <f t="shared" si="160"/>
        <v/>
      </c>
      <c r="DV129" s="271">
        <f t="shared" si="93"/>
        <v>0</v>
      </c>
    </row>
    <row r="130" spans="1:126" ht="25.5" hidden="1" customHeight="1">
      <c r="A130" s="232"/>
      <c r="B130" s="157"/>
      <c r="C130" s="43"/>
      <c r="D130" s="44">
        <f>L130</f>
        <v>0</v>
      </c>
      <c r="E130" s="45">
        <f>D130+SUM(AE130:AI130)</f>
        <v>0</v>
      </c>
      <c r="F130" s="46" t="s">
        <v>31</v>
      </c>
      <c r="G130" s="265">
        <f>'[9]NAW3 - Asset Repl - ENWL'!G127</f>
        <v>0</v>
      </c>
      <c r="H130" s="265">
        <f>'[9]NAW3 - Asset Repl - ENWL'!H127</f>
        <v>0</v>
      </c>
      <c r="I130" s="265">
        <f>'[9]NAW3 - Asset Repl - ENWL'!I127</f>
        <v>0</v>
      </c>
      <c r="J130" s="265">
        <f>'[9]NAW3 - Asset Repl - ENWL'!J127</f>
        <v>0</v>
      </c>
      <c r="K130" s="265">
        <f>'[9]NAW3 - Asset Repl - ENWL'!K127</f>
        <v>0</v>
      </c>
      <c r="L130" s="47">
        <f>SUM(G130:K130)</f>
        <v>0</v>
      </c>
      <c r="M130" s="265">
        <f>'[9]NAW3 - Asset Repl - ENWL'!M127</f>
        <v>0</v>
      </c>
      <c r="N130" s="265">
        <f>'[9]NAW3 - Asset Repl - ENWL'!N127</f>
        <v>0</v>
      </c>
      <c r="O130" s="265">
        <f>'[9]NAW3 - Asset Repl - ENWL'!O127</f>
        <v>0</v>
      </c>
      <c r="P130" s="265">
        <f>'[9]NAW3 - Asset Repl - ENWL'!P127</f>
        <v>0</v>
      </c>
      <c r="Q130" s="265">
        <f>'[9]NAW3 - Asset Repl - ENWL'!Q127</f>
        <v>0</v>
      </c>
      <c r="R130" s="47">
        <f>SUM(M130:Q130)</f>
        <v>0</v>
      </c>
      <c r="S130" s="265">
        <f>'[9]NAW3 - Asset Repl - ENWL'!S127</f>
        <v>0</v>
      </c>
      <c r="T130" s="265">
        <f>'[9]NAW3 - Asset Repl - ENWL'!T127</f>
        <v>0</v>
      </c>
      <c r="U130" s="265">
        <f>'[9]NAW3 - Asset Repl - ENWL'!U127</f>
        <v>0</v>
      </c>
      <c r="V130" s="265">
        <f>'[9]NAW3 - Asset Repl - ENWL'!V127</f>
        <v>0</v>
      </c>
      <c r="W130" s="265">
        <f>'[9]NAW3 - Asset Repl - ENWL'!W127</f>
        <v>0</v>
      </c>
      <c r="X130" s="47">
        <f>SUM(S130:W130)</f>
        <v>0</v>
      </c>
      <c r="Y130" s="265">
        <f>'[9]NAW3 - Asset Repl - ENWL'!Y127</f>
        <v>0</v>
      </c>
      <c r="Z130" s="265">
        <f>'[9]NAW3 - Asset Repl - ENWL'!Z127</f>
        <v>0</v>
      </c>
      <c r="AA130" s="265">
        <f>'[9]NAW3 - Asset Repl - ENWL'!AA127</f>
        <v>0</v>
      </c>
      <c r="AB130" s="265">
        <f>'[9]NAW3 - Asset Repl - ENWL'!AB127</f>
        <v>0</v>
      </c>
      <c r="AC130" s="265">
        <f>'[9]NAW3 - Asset Repl - ENWL'!AC127</f>
        <v>0</v>
      </c>
      <c r="AD130" s="47">
        <f>SUM(Y130:AC130)</f>
        <v>0</v>
      </c>
      <c r="AE130" s="265">
        <f>'[9]NAW3 - Asset Repl - ENWL'!AE127</f>
        <v>0</v>
      </c>
      <c r="AF130" s="265">
        <f>'[9]NAW3 - Asset Repl - ENWL'!AF127</f>
        <v>0</v>
      </c>
      <c r="AG130" s="265">
        <f>'[9]NAW3 - Asset Repl - ENWL'!AG127</f>
        <v>0</v>
      </c>
      <c r="AH130" s="265">
        <f>'[9]NAW3 - Asset Repl - ENWL'!AH127</f>
        <v>0</v>
      </c>
      <c r="AI130" s="265">
        <f>'[9]NAW3 - Asset Repl - ENWL'!AI127</f>
        <v>0</v>
      </c>
      <c r="AJ130" s="47">
        <f>SUM(AE130:AI130)</f>
        <v>0</v>
      </c>
      <c r="AK130" s="265">
        <f>'[9]NAW3 - Asset Repl - ENWL'!AK127</f>
        <v>0</v>
      </c>
      <c r="AL130" s="265">
        <f>'[9]NAW3 - Asset Repl - ENWL'!AL127</f>
        <v>0</v>
      </c>
      <c r="AM130" s="265">
        <f>'[9]NAW3 - Asset Repl - ENWL'!AM127</f>
        <v>0</v>
      </c>
      <c r="AN130" s="265">
        <f>'[9]NAW3 - Asset Repl - ENWL'!AN127</f>
        <v>0</v>
      </c>
      <c r="AO130" s="265">
        <f>'[9]NAW3 - Asset Repl - ENWL'!AO127</f>
        <v>0</v>
      </c>
      <c r="AP130" s="47">
        <f>SUM(AK130:AO130)</f>
        <v>0</v>
      </c>
      <c r="BB130" s="255"/>
      <c r="BC130" s="255"/>
      <c r="BD130" s="46" t="s">
        <v>31</v>
      </c>
      <c r="BE130" s="267">
        <f>'ENWL - HI Probs. of Failure '!O$36</f>
        <v>0</v>
      </c>
      <c r="BF130" s="267">
        <f>'ENWL - HI Probs. of Failure '!P$36</f>
        <v>0</v>
      </c>
      <c r="BG130" s="267">
        <f>'ENWL - HI Probs. of Failure '!Q$36</f>
        <v>0</v>
      </c>
      <c r="BH130" s="267">
        <f>'ENWL - HI Probs. of Failure '!R$36</f>
        <v>0</v>
      </c>
      <c r="BI130" s="267">
        <f>'ENWL - HI Probs. of Failure '!S$36</f>
        <v>0</v>
      </c>
      <c r="BJ130" s="142"/>
      <c r="BK130" s="255"/>
      <c r="BL130" s="46" t="s">
        <v>31</v>
      </c>
      <c r="BM130" s="274">
        <f>IFERROR($BM5*'ENWL - Ave Crit'!$Q$36,0)</f>
        <v>0</v>
      </c>
      <c r="BN130" s="274">
        <f>IFERROR($BM5*'ENWL - Ave Crit'!$Q$36,0)</f>
        <v>0</v>
      </c>
      <c r="BO130" s="274">
        <f>IFERROR($BM5*'ENWL - Ave Crit'!$Q$36,0)</f>
        <v>0</v>
      </c>
      <c r="BP130" s="274">
        <f>IFERROR($BM5*'ENWL - Ave Crit'!$Q$36,0)</f>
        <v>0</v>
      </c>
      <c r="BQ130" s="274">
        <f>IFERROR($BM5*'ENWL - Ave Crit'!$Q$36,0)</f>
        <v>0</v>
      </c>
      <c r="BR130" s="142"/>
      <c r="BS130" s="255"/>
      <c r="BT130" s="46" t="s">
        <v>31</v>
      </c>
      <c r="BU130" s="16" t="str">
        <f t="shared" si="94"/>
        <v/>
      </c>
      <c r="BV130" s="16" t="str">
        <f t="shared" si="95"/>
        <v/>
      </c>
      <c r="BW130" s="16" t="str">
        <f t="shared" si="96"/>
        <v/>
      </c>
      <c r="BX130" s="16" t="str">
        <f t="shared" si="97"/>
        <v/>
      </c>
      <c r="BY130" s="16" t="str">
        <f t="shared" si="98"/>
        <v/>
      </c>
      <c r="BZ130" s="255"/>
      <c r="CA130" s="255"/>
      <c r="CB130" s="46" t="s">
        <v>31</v>
      </c>
      <c r="CC130" s="269" t="str">
        <f>IF(BU130="","",M130*BU130)</f>
        <v/>
      </c>
      <c r="CD130" s="269" t="str">
        <f t="shared" si="155"/>
        <v/>
      </c>
      <c r="CE130" s="269" t="str">
        <f t="shared" si="155"/>
        <v/>
      </c>
      <c r="CF130" s="269" t="str">
        <f t="shared" si="155"/>
        <v/>
      </c>
      <c r="CG130" s="269" t="str">
        <f t="shared" si="155"/>
        <v/>
      </c>
      <c r="CH130" s="271">
        <f t="shared" si="112"/>
        <v>0</v>
      </c>
      <c r="CI130" s="272"/>
      <c r="CJ130" s="272"/>
      <c r="CK130" s="269" t="str">
        <f t="shared" si="156"/>
        <v/>
      </c>
      <c r="CL130" s="269" t="str">
        <f t="shared" si="156"/>
        <v/>
      </c>
      <c r="CM130" s="269" t="str">
        <f t="shared" si="156"/>
        <v/>
      </c>
      <c r="CN130" s="269" t="str">
        <f t="shared" si="156"/>
        <v/>
      </c>
      <c r="CO130" s="269" t="str">
        <f t="shared" si="156"/>
        <v/>
      </c>
      <c r="CP130" s="271">
        <f t="shared" si="90"/>
        <v>0</v>
      </c>
      <c r="CS130" s="269" t="str">
        <f>IF(BU130="","",Y130*BU130)</f>
        <v/>
      </c>
      <c r="CT130" s="269" t="str">
        <f t="shared" si="157"/>
        <v/>
      </c>
      <c r="CU130" s="269" t="str">
        <f t="shared" si="157"/>
        <v/>
      </c>
      <c r="CV130" s="269" t="str">
        <f t="shared" si="157"/>
        <v/>
      </c>
      <c r="CW130" s="269" t="str">
        <f t="shared" si="157"/>
        <v/>
      </c>
      <c r="CX130" s="271">
        <f t="shared" si="91"/>
        <v>0</v>
      </c>
      <c r="CY130" s="255"/>
      <c r="CZ130" s="255"/>
      <c r="DA130" s="269" t="str">
        <f>IF(BU130="","",(S130+Y130)*BU130)</f>
        <v/>
      </c>
      <c r="DB130" s="269" t="str">
        <f t="shared" si="158"/>
        <v/>
      </c>
      <c r="DC130" s="269" t="str">
        <f t="shared" si="158"/>
        <v/>
      </c>
      <c r="DD130" s="269" t="str">
        <f t="shared" si="158"/>
        <v/>
      </c>
      <c r="DE130" s="269" t="str">
        <f t="shared" si="158"/>
        <v/>
      </c>
      <c r="DF130" s="271">
        <f t="shared" si="92"/>
        <v>0</v>
      </c>
      <c r="DG130" s="255"/>
      <c r="DH130" s="255"/>
      <c r="DI130" s="269" t="str">
        <f>IF(BU130="","",AK130*BU130)</f>
        <v/>
      </c>
      <c r="DJ130" s="269" t="str">
        <f t="shared" si="159"/>
        <v/>
      </c>
      <c r="DK130" s="269" t="str">
        <f t="shared" si="159"/>
        <v/>
      </c>
      <c r="DL130" s="269" t="str">
        <f t="shared" si="159"/>
        <v/>
      </c>
      <c r="DM130" s="269" t="str">
        <f t="shared" si="159"/>
        <v/>
      </c>
      <c r="DN130" s="271">
        <f t="shared" si="99"/>
        <v>0</v>
      </c>
      <c r="DO130" s="255"/>
      <c r="DP130" s="255"/>
      <c r="DQ130" s="269" t="str">
        <f>IF(BU130="","",(AE130+AK130)*BU130)</f>
        <v/>
      </c>
      <c r="DR130" s="269" t="str">
        <f t="shared" si="160"/>
        <v/>
      </c>
      <c r="DS130" s="269" t="str">
        <f t="shared" si="160"/>
        <v/>
      </c>
      <c r="DT130" s="269" t="str">
        <f t="shared" si="160"/>
        <v/>
      </c>
      <c r="DU130" s="269" t="str">
        <f t="shared" si="160"/>
        <v/>
      </c>
      <c r="DV130" s="271">
        <f t="shared" si="93"/>
        <v>0</v>
      </c>
    </row>
    <row r="131" spans="1:126" ht="25.5" hidden="1" customHeight="1" thickBot="1">
      <c r="A131" s="232"/>
      <c r="B131" s="48"/>
      <c r="C131" s="49"/>
      <c r="D131" s="50">
        <f>SUM(D127:D130)</f>
        <v>0</v>
      </c>
      <c r="E131" s="51">
        <f>SUM(E127:E130)</f>
        <v>0</v>
      </c>
      <c r="F131" s="52"/>
      <c r="G131" s="53">
        <f>SUM(G127:G130)</f>
        <v>0</v>
      </c>
      <c r="H131" s="54">
        <f>SUM(H127:H130)</f>
        <v>0</v>
      </c>
      <c r="I131" s="54">
        <f>SUM(I127:I130)</f>
        <v>0</v>
      </c>
      <c r="J131" s="54">
        <f>SUM(J127:J130)</f>
        <v>0</v>
      </c>
      <c r="K131" s="54">
        <f>SUM(K127:K130)</f>
        <v>0</v>
      </c>
      <c r="L131" s="55"/>
      <c r="M131" s="53">
        <f>SUM(M127:M130)</f>
        <v>0</v>
      </c>
      <c r="N131" s="54">
        <f>SUM(N127:N130)</f>
        <v>0</v>
      </c>
      <c r="O131" s="54">
        <f>SUM(O127:O130)</f>
        <v>0</v>
      </c>
      <c r="P131" s="54">
        <f>SUM(P127:P130)</f>
        <v>0</v>
      </c>
      <c r="Q131" s="54">
        <f>SUM(Q127:Q130)</f>
        <v>0</v>
      </c>
      <c r="R131" s="55"/>
      <c r="S131" s="53">
        <f>SUM(S127:S130)</f>
        <v>0</v>
      </c>
      <c r="T131" s="54">
        <f>SUM(T127:T130)</f>
        <v>0</v>
      </c>
      <c r="U131" s="54">
        <f>SUM(U127:U130)</f>
        <v>0</v>
      </c>
      <c r="V131" s="54">
        <f>SUM(V127:V130)</f>
        <v>0</v>
      </c>
      <c r="W131" s="54">
        <f>SUM(W127:W130)</f>
        <v>0</v>
      </c>
      <c r="X131" s="55"/>
      <c r="Y131" s="53">
        <f>SUM(Y127:Y130)</f>
        <v>0</v>
      </c>
      <c r="Z131" s="54">
        <f>SUM(Z127:Z130)</f>
        <v>0</v>
      </c>
      <c r="AA131" s="54">
        <f>SUM(AA127:AA130)</f>
        <v>0</v>
      </c>
      <c r="AB131" s="54">
        <f>SUM(AB127:AB130)</f>
        <v>0</v>
      </c>
      <c r="AC131" s="54">
        <f>SUM(AC127:AC130)</f>
        <v>0</v>
      </c>
      <c r="AD131" s="55"/>
      <c r="AE131" s="53">
        <f>SUM(AE127:AE130)</f>
        <v>0</v>
      </c>
      <c r="AF131" s="54">
        <f>SUM(AF127:AF130)</f>
        <v>0</v>
      </c>
      <c r="AG131" s="54">
        <f>SUM(AG127:AG130)</f>
        <v>0</v>
      </c>
      <c r="AH131" s="54">
        <f>SUM(AH127:AH130)</f>
        <v>0</v>
      </c>
      <c r="AI131" s="54">
        <f>SUM(AI127:AI130)</f>
        <v>0</v>
      </c>
      <c r="AJ131" s="55"/>
      <c r="AK131" s="53">
        <f>SUM(AK127:AK130)</f>
        <v>0</v>
      </c>
      <c r="AL131" s="54">
        <f>SUM(AL127:AL130)</f>
        <v>0</v>
      </c>
      <c r="AM131" s="54">
        <f>SUM(AM127:AM130)</f>
        <v>0</v>
      </c>
      <c r="AN131" s="54">
        <f>SUM(AN127:AN130)</f>
        <v>0</v>
      </c>
      <c r="AO131" s="54">
        <f>SUM(AO127:AO130)</f>
        <v>0</v>
      </c>
      <c r="AP131" s="55"/>
      <c r="BB131" s="255"/>
      <c r="BC131" s="255"/>
      <c r="BD131" s="52"/>
      <c r="BE131" s="139"/>
      <c r="BF131" s="140"/>
      <c r="BG131" s="140"/>
      <c r="BH131" s="140"/>
      <c r="BI131" s="140"/>
      <c r="BJ131" s="55"/>
      <c r="BK131" s="255"/>
      <c r="BL131" s="52"/>
      <c r="BM131" s="139"/>
      <c r="BN131" s="140"/>
      <c r="BO131" s="140"/>
      <c r="BP131" s="140"/>
      <c r="BQ131" s="140"/>
      <c r="BR131" s="55"/>
      <c r="BS131" s="255"/>
      <c r="BT131" s="52"/>
      <c r="BU131" s="16" t="str">
        <f t="shared" si="94"/>
        <v/>
      </c>
      <c r="BV131" s="16" t="str">
        <f t="shared" si="95"/>
        <v/>
      </c>
      <c r="BW131" s="16" t="str">
        <f t="shared" si="96"/>
        <v/>
      </c>
      <c r="BX131" s="16" t="str">
        <f t="shared" si="97"/>
        <v/>
      </c>
      <c r="BY131" s="16" t="str">
        <f t="shared" si="98"/>
        <v/>
      </c>
      <c r="BZ131" s="255"/>
      <c r="CA131" s="255"/>
      <c r="CB131" s="52"/>
      <c r="CC131" s="270">
        <f>SUM(CC127:CC130)</f>
        <v>0</v>
      </c>
      <c r="CD131" s="270">
        <f>SUM(CD127:CD130)</f>
        <v>0</v>
      </c>
      <c r="CE131" s="270">
        <f>SUM(CE127:CE130)</f>
        <v>0</v>
      </c>
      <c r="CF131" s="270">
        <f>SUM(CF127:CF130)</f>
        <v>0</v>
      </c>
      <c r="CG131" s="270">
        <f>SUM(CG127:CG130)</f>
        <v>0</v>
      </c>
      <c r="CH131" s="271">
        <f t="shared" si="112"/>
        <v>0</v>
      </c>
      <c r="CI131" s="272"/>
      <c r="CJ131" s="272"/>
      <c r="CK131" s="270">
        <f>SUM(CK127:CK130)</f>
        <v>0</v>
      </c>
      <c r="CL131" s="270">
        <f>SUM(CL127:CL130)</f>
        <v>0</v>
      </c>
      <c r="CM131" s="270">
        <f>SUM(CM127:CM130)</f>
        <v>0</v>
      </c>
      <c r="CN131" s="270">
        <f>SUM(CN127:CN130)</f>
        <v>0</v>
      </c>
      <c r="CO131" s="270">
        <f>SUM(CO127:CO130)</f>
        <v>0</v>
      </c>
      <c r="CP131" s="271">
        <f t="shared" si="90"/>
        <v>0</v>
      </c>
      <c r="CS131" s="270">
        <f>SUM(CS127:CS130)</f>
        <v>0</v>
      </c>
      <c r="CT131" s="270">
        <f>SUM(CT127:CT130)</f>
        <v>0</v>
      </c>
      <c r="CU131" s="270">
        <f>SUM(CU127:CU130)</f>
        <v>0</v>
      </c>
      <c r="CV131" s="270">
        <f>SUM(CV127:CV130)</f>
        <v>0</v>
      </c>
      <c r="CW131" s="270">
        <f>SUM(CW127:CW130)</f>
        <v>0</v>
      </c>
      <c r="CX131" s="271">
        <f t="shared" si="91"/>
        <v>0</v>
      </c>
      <c r="CY131" s="255"/>
      <c r="CZ131" s="255"/>
      <c r="DA131" s="270">
        <f>SUM(DA127:DA130)</f>
        <v>0</v>
      </c>
      <c r="DB131" s="270">
        <f>SUM(DB127:DB130)</f>
        <v>0</v>
      </c>
      <c r="DC131" s="270">
        <f>SUM(DC127:DC130)</f>
        <v>0</v>
      </c>
      <c r="DD131" s="270">
        <f>SUM(DD127:DD130)</f>
        <v>0</v>
      </c>
      <c r="DE131" s="270">
        <f>SUM(DE127:DE130)</f>
        <v>0</v>
      </c>
      <c r="DF131" s="271">
        <f t="shared" si="92"/>
        <v>0</v>
      </c>
      <c r="DG131" s="255"/>
      <c r="DH131" s="255"/>
      <c r="DI131" s="270">
        <f>SUM(DI127:DI130)</f>
        <v>0</v>
      </c>
      <c r="DJ131" s="270">
        <f>SUM(DJ127:DJ130)</f>
        <v>0</v>
      </c>
      <c r="DK131" s="270">
        <f>SUM(DK127:DK130)</f>
        <v>0</v>
      </c>
      <c r="DL131" s="270">
        <f>SUM(DL127:DL130)</f>
        <v>0</v>
      </c>
      <c r="DM131" s="270">
        <f>SUM(DM127:DM130)</f>
        <v>0</v>
      </c>
      <c r="DN131" s="271">
        <f t="shared" si="99"/>
        <v>0</v>
      </c>
      <c r="DO131" s="255"/>
      <c r="DP131" s="255"/>
      <c r="DQ131" s="270">
        <f>SUM(DQ127:DQ130)</f>
        <v>0</v>
      </c>
      <c r="DR131" s="270">
        <f>SUM(DR127:DR130)</f>
        <v>0</v>
      </c>
      <c r="DS131" s="270">
        <f>SUM(DS127:DS130)</f>
        <v>0</v>
      </c>
      <c r="DT131" s="270">
        <f>SUM(DT127:DT130)</f>
        <v>0</v>
      </c>
      <c r="DU131" s="270">
        <f>SUM(DU127:DU130)</f>
        <v>0</v>
      </c>
      <c r="DV131" s="271">
        <f t="shared" si="93"/>
        <v>0</v>
      </c>
    </row>
    <row r="132" spans="1:126" ht="25.5" customHeight="1">
      <c r="A132" s="232"/>
      <c r="B132" s="193" t="s">
        <v>47</v>
      </c>
      <c r="C132" s="38"/>
      <c r="D132" s="39">
        <f>L132</f>
        <v>0</v>
      </c>
      <c r="E132" s="40">
        <f>D132+SUM(AE132:AI132)</f>
        <v>0</v>
      </c>
      <c r="F132" s="41" t="s">
        <v>26</v>
      </c>
      <c r="G132" s="265">
        <f>'[9]NAW3 - Asset Repl - ENWL'!G129</f>
        <v>0</v>
      </c>
      <c r="H132" s="265">
        <f>'[9]NAW3 - Asset Repl - ENWL'!H129</f>
        <v>0</v>
      </c>
      <c r="I132" s="265">
        <f>'[9]NAW3 - Asset Repl - ENWL'!I129</f>
        <v>0</v>
      </c>
      <c r="J132" s="265">
        <f>'[9]NAW3 - Asset Repl - ENWL'!J129</f>
        <v>0</v>
      </c>
      <c r="K132" s="265">
        <f>'[9]NAW3 - Asset Repl - ENWL'!K129</f>
        <v>0</v>
      </c>
      <c r="L132" s="42">
        <f>SUM(G132:K132)</f>
        <v>0</v>
      </c>
      <c r="M132" s="265">
        <f>'[9]NAW3 - Asset Repl - ENWL'!M129</f>
        <v>0</v>
      </c>
      <c r="N132" s="265">
        <f>'[9]NAW3 - Asset Repl - ENWL'!N129</f>
        <v>0</v>
      </c>
      <c r="O132" s="265">
        <f>'[9]NAW3 - Asset Repl - ENWL'!O129</f>
        <v>0</v>
      </c>
      <c r="P132" s="265">
        <f>'[9]NAW3 - Asset Repl - ENWL'!P129</f>
        <v>0</v>
      </c>
      <c r="Q132" s="265">
        <f>'[9]NAW3 - Asset Repl - ENWL'!Q129</f>
        <v>0</v>
      </c>
      <c r="R132" s="42">
        <f>SUM(M132:Q132)</f>
        <v>0</v>
      </c>
      <c r="S132" s="265">
        <f>'[9]NAW3 - Asset Repl - ENWL'!S129</f>
        <v>0</v>
      </c>
      <c r="T132" s="265">
        <f>'[9]NAW3 - Asset Repl - ENWL'!T129</f>
        <v>0</v>
      </c>
      <c r="U132" s="265">
        <f>'[9]NAW3 - Asset Repl - ENWL'!U129</f>
        <v>0</v>
      </c>
      <c r="V132" s="265">
        <f>'[9]NAW3 - Asset Repl - ENWL'!V129</f>
        <v>0</v>
      </c>
      <c r="W132" s="265">
        <f>'[9]NAW3 - Asset Repl - ENWL'!W129</f>
        <v>0</v>
      </c>
      <c r="X132" s="42">
        <f>SUM(S132:W132)</f>
        <v>0</v>
      </c>
      <c r="Y132" s="266">
        <f>'[9]NAW3 - Asset Repl - ENWL'!Y129</f>
        <v>0</v>
      </c>
      <c r="Z132" s="266">
        <f>'[9]NAW3 - Asset Repl - ENWL'!Z129</f>
        <v>0</v>
      </c>
      <c r="AA132" s="266">
        <f>'[9]NAW3 - Asset Repl - ENWL'!AA129</f>
        <v>0</v>
      </c>
      <c r="AB132" s="266">
        <f>'[9]NAW3 - Asset Repl - ENWL'!AB129</f>
        <v>0</v>
      </c>
      <c r="AC132" s="266">
        <f>'[9]NAW3 - Asset Repl - ENWL'!AC129</f>
        <v>0</v>
      </c>
      <c r="AD132" s="42">
        <f>SUM(Y132:AC132)</f>
        <v>0</v>
      </c>
      <c r="AE132" s="266">
        <f>'[9]NAW3 - Asset Repl - ENWL'!AE129</f>
        <v>0</v>
      </c>
      <c r="AF132" s="266">
        <f>'[9]NAW3 - Asset Repl - ENWL'!AF129</f>
        <v>0</v>
      </c>
      <c r="AG132" s="266">
        <f>'[9]NAW3 - Asset Repl - ENWL'!AG129</f>
        <v>0</v>
      </c>
      <c r="AH132" s="266">
        <f>'[9]NAW3 - Asset Repl - ENWL'!AH129</f>
        <v>0</v>
      </c>
      <c r="AI132" s="266">
        <f>'[9]NAW3 - Asset Repl - ENWL'!AI129</f>
        <v>0</v>
      </c>
      <c r="AJ132" s="42">
        <f>SUM(AE132:AI132)</f>
        <v>0</v>
      </c>
      <c r="AK132" s="266">
        <f>'[9]NAW3 - Asset Repl - ENWL'!AK129</f>
        <v>0</v>
      </c>
      <c r="AL132" s="266">
        <f>'[9]NAW3 - Asset Repl - ENWL'!AL129</f>
        <v>0</v>
      </c>
      <c r="AM132" s="266">
        <f>'[9]NAW3 - Asset Repl - ENWL'!AM129</f>
        <v>0</v>
      </c>
      <c r="AN132" s="266">
        <f>'[9]NAW3 - Asset Repl - ENWL'!AN129</f>
        <v>0</v>
      </c>
      <c r="AO132" s="266">
        <f>'[9]NAW3 - Asset Repl - ENWL'!AO129</f>
        <v>0</v>
      </c>
      <c r="AP132" s="42">
        <f>SUM(AK132:AO132)</f>
        <v>0</v>
      </c>
      <c r="BB132" s="255"/>
      <c r="BC132" s="255"/>
      <c r="BD132" s="41" t="s">
        <v>26</v>
      </c>
      <c r="BE132" s="267">
        <f>'ENWL - HI Probs. of Failure '!O$37</f>
        <v>1.5532745630773333E-2</v>
      </c>
      <c r="BF132" s="267">
        <f>'ENWL - HI Probs. of Failure '!P$37</f>
        <v>2.3126603650330636E-2</v>
      </c>
      <c r="BG132" s="267">
        <f>'ENWL - HI Probs. of Failure '!Q$37</f>
        <v>4.0889933058860004E-2</v>
      </c>
      <c r="BH132" s="267">
        <f>'ENWL - HI Probs. of Failure '!R$37</f>
        <v>6.6221747310842488E-2</v>
      </c>
      <c r="BI132" s="267">
        <f>'ENWL - HI Probs. of Failure '!S$37</f>
        <v>0.15533010510583331</v>
      </c>
      <c r="BJ132" s="141"/>
      <c r="BK132" s="255"/>
      <c r="BL132" s="41" t="s">
        <v>26</v>
      </c>
      <c r="BM132" s="268">
        <f>$BM2*'ENWL - Ave Crit'!$Q$37</f>
        <v>4566.6179999999995</v>
      </c>
      <c r="BN132" s="268">
        <f>$BM2*'ENWL - Ave Crit'!$Q$37</f>
        <v>4566.6179999999995</v>
      </c>
      <c r="BO132" s="268">
        <f>$BM2*'ENWL - Ave Crit'!$Q$37</f>
        <v>4566.6179999999995</v>
      </c>
      <c r="BP132" s="268">
        <f>$BM2*'ENWL - Ave Crit'!$Q$37</f>
        <v>4566.6179999999995</v>
      </c>
      <c r="BQ132" s="268">
        <f>$BM2*'ENWL - Ave Crit'!$Q$37</f>
        <v>4566.6179999999995</v>
      </c>
      <c r="BR132" s="141"/>
      <c r="BS132" s="255"/>
      <c r="BT132" s="41" t="s">
        <v>26</v>
      </c>
      <c r="BU132" s="16">
        <f t="shared" si="94"/>
        <v>70.932115786910856</v>
      </c>
      <c r="BV132" s="16">
        <f t="shared" si="95"/>
        <v>105.61036450846558</v>
      </c>
      <c r="BW132" s="16">
        <f t="shared" si="96"/>
        <v>186.72870432538514</v>
      </c>
      <c r="BX132" s="16">
        <f t="shared" si="97"/>
        <v>302.40942326114487</v>
      </c>
      <c r="BY132" s="16">
        <f t="shared" si="98"/>
        <v>709.33325391819017</v>
      </c>
      <c r="BZ132" s="255"/>
      <c r="CA132" s="255"/>
      <c r="CB132" s="41" t="s">
        <v>26</v>
      </c>
      <c r="CC132" s="269">
        <f>IF(BU132="","",M132*BU132)</f>
        <v>0</v>
      </c>
      <c r="CD132" s="269">
        <f t="shared" ref="CD132:CG135" si="161">IF(BV132="","",N132*BV132)</f>
        <v>0</v>
      </c>
      <c r="CE132" s="269">
        <f t="shared" si="161"/>
        <v>0</v>
      </c>
      <c r="CF132" s="269">
        <f t="shared" si="161"/>
        <v>0</v>
      </c>
      <c r="CG132" s="269">
        <f t="shared" si="161"/>
        <v>0</v>
      </c>
      <c r="CH132" s="271">
        <f t="shared" si="112"/>
        <v>0</v>
      </c>
      <c r="CI132" s="272"/>
      <c r="CJ132" s="272"/>
      <c r="CK132" s="269">
        <f t="shared" ref="CK132:CO135" si="162">IF(BU132="","",G132*BU132)</f>
        <v>0</v>
      </c>
      <c r="CL132" s="269">
        <f t="shared" si="162"/>
        <v>0</v>
      </c>
      <c r="CM132" s="269">
        <f t="shared" si="162"/>
        <v>0</v>
      </c>
      <c r="CN132" s="269">
        <f t="shared" si="162"/>
        <v>0</v>
      </c>
      <c r="CO132" s="269">
        <f t="shared" si="162"/>
        <v>0</v>
      </c>
      <c r="CP132" s="271">
        <f t="shared" si="90"/>
        <v>0</v>
      </c>
      <c r="CS132" s="269">
        <f>IF(BU132="","",Y132*BU132)</f>
        <v>0</v>
      </c>
      <c r="CT132" s="269">
        <f t="shared" ref="CT132:CW135" si="163">IF(BV132="","",Z132*BV132)</f>
        <v>0</v>
      </c>
      <c r="CU132" s="269">
        <f t="shared" si="163"/>
        <v>0</v>
      </c>
      <c r="CV132" s="269">
        <f t="shared" si="163"/>
        <v>0</v>
      </c>
      <c r="CW132" s="269">
        <f t="shared" si="163"/>
        <v>0</v>
      </c>
      <c r="CX132" s="271">
        <f t="shared" si="91"/>
        <v>0</v>
      </c>
      <c r="CY132" s="255"/>
      <c r="CZ132" s="255"/>
      <c r="DA132" s="269">
        <f>IF(BU132="","",(S132+Y132)*BU132)</f>
        <v>0</v>
      </c>
      <c r="DB132" s="269">
        <f t="shared" ref="DB132:DE135" si="164">IF(BV132="","",(T132+Z132)*BV132)</f>
        <v>0</v>
      </c>
      <c r="DC132" s="269">
        <f t="shared" si="164"/>
        <v>0</v>
      </c>
      <c r="DD132" s="269">
        <f t="shared" si="164"/>
        <v>0</v>
      </c>
      <c r="DE132" s="269">
        <f t="shared" si="164"/>
        <v>0</v>
      </c>
      <c r="DF132" s="271">
        <f t="shared" si="92"/>
        <v>0</v>
      </c>
      <c r="DG132" s="255"/>
      <c r="DH132" s="255"/>
      <c r="DI132" s="269">
        <f>IF(BU132="","",AK132*BU132)</f>
        <v>0</v>
      </c>
      <c r="DJ132" s="269">
        <f t="shared" ref="DJ132:DM135" si="165">IF(BV132="","",AL132*BV132)</f>
        <v>0</v>
      </c>
      <c r="DK132" s="269">
        <f t="shared" si="165"/>
        <v>0</v>
      </c>
      <c r="DL132" s="269">
        <f t="shared" si="165"/>
        <v>0</v>
      </c>
      <c r="DM132" s="269">
        <f t="shared" si="165"/>
        <v>0</v>
      </c>
      <c r="DN132" s="271">
        <f t="shared" si="99"/>
        <v>0</v>
      </c>
      <c r="DO132" s="255"/>
      <c r="DP132" s="255"/>
      <c r="DQ132" s="269">
        <f>IF(BU132="","",(AE132+AK132)*BU132)</f>
        <v>0</v>
      </c>
      <c r="DR132" s="269">
        <f t="shared" ref="DR132:DU135" si="166">IF(BV132="","",(AF132+AL132)*BV132)</f>
        <v>0</v>
      </c>
      <c r="DS132" s="269">
        <f t="shared" si="166"/>
        <v>0</v>
      </c>
      <c r="DT132" s="269">
        <f t="shared" si="166"/>
        <v>0</v>
      </c>
      <c r="DU132" s="269">
        <f t="shared" si="166"/>
        <v>0</v>
      </c>
      <c r="DV132" s="271">
        <f t="shared" si="93"/>
        <v>0</v>
      </c>
    </row>
    <row r="133" spans="1:126" ht="25.5" customHeight="1">
      <c r="A133" s="232"/>
      <c r="B133" s="157"/>
      <c r="C133" s="43"/>
      <c r="D133" s="44">
        <f>L133</f>
        <v>930</v>
      </c>
      <c r="E133" s="45">
        <f>D133+SUM(AE133:AI133)</f>
        <v>930</v>
      </c>
      <c r="F133" s="46" t="s">
        <v>28</v>
      </c>
      <c r="G133" s="265">
        <f>'[9]NAW3 - Asset Repl - ENWL'!G130</f>
        <v>47</v>
      </c>
      <c r="H133" s="265">
        <f>'[9]NAW3 - Asset Repl - ENWL'!H130</f>
        <v>59</v>
      </c>
      <c r="I133" s="265">
        <f>'[9]NAW3 - Asset Repl - ENWL'!I130</f>
        <v>774</v>
      </c>
      <c r="J133" s="265">
        <f>'[9]NAW3 - Asset Repl - ENWL'!J130</f>
        <v>42</v>
      </c>
      <c r="K133" s="265">
        <f>'[9]NAW3 - Asset Repl - ENWL'!K130</f>
        <v>8</v>
      </c>
      <c r="L133" s="47">
        <f>SUM(G133:K133)</f>
        <v>930</v>
      </c>
      <c r="M133" s="265">
        <f>'[9]NAW3 - Asset Repl - ENWL'!M130</f>
        <v>47</v>
      </c>
      <c r="N133" s="265">
        <f>'[9]NAW3 - Asset Repl - ENWL'!N130</f>
        <v>59</v>
      </c>
      <c r="O133" s="265">
        <f>'[9]NAW3 - Asset Repl - ENWL'!O130</f>
        <v>774</v>
      </c>
      <c r="P133" s="265">
        <f>'[9]NAW3 - Asset Repl - ENWL'!P130</f>
        <v>42</v>
      </c>
      <c r="Q133" s="265">
        <f>'[9]NAW3 - Asset Repl - ENWL'!Q130</f>
        <v>8</v>
      </c>
      <c r="R133" s="47">
        <f>SUM(M133:Q133)</f>
        <v>930</v>
      </c>
      <c r="S133" s="265">
        <f>'[9]NAW3 - Asset Repl - ENWL'!S130</f>
        <v>100</v>
      </c>
      <c r="T133" s="265">
        <f>'[9]NAW3 - Asset Repl - ENWL'!T130</f>
        <v>0</v>
      </c>
      <c r="U133" s="265">
        <f>'[9]NAW3 - Asset Repl - ENWL'!U130</f>
        <v>0</v>
      </c>
      <c r="V133" s="265">
        <f>'[9]NAW3 - Asset Repl - ENWL'!V130</f>
        <v>-96</v>
      </c>
      <c r="W133" s="265">
        <f>'[9]NAW3 - Asset Repl - ENWL'!W130</f>
        <v>-4</v>
      </c>
      <c r="X133" s="47">
        <f>SUM(S133:W133)</f>
        <v>0</v>
      </c>
      <c r="Y133" s="265">
        <f>'[9]NAW3 - Asset Repl - ENWL'!Y130</f>
        <v>46</v>
      </c>
      <c r="Z133" s="265">
        <f>'[9]NAW3 - Asset Repl - ENWL'!Z130</f>
        <v>0</v>
      </c>
      <c r="AA133" s="265">
        <f>'[9]NAW3 - Asset Repl - ENWL'!AA130</f>
        <v>798</v>
      </c>
      <c r="AB133" s="265">
        <f>'[9]NAW3 - Asset Repl - ENWL'!AB130</f>
        <v>78</v>
      </c>
      <c r="AC133" s="265">
        <f>'[9]NAW3 - Asset Repl - ENWL'!AC130</f>
        <v>8</v>
      </c>
      <c r="AD133" s="47">
        <f>SUM(Y133:AC133)</f>
        <v>930</v>
      </c>
      <c r="AE133" s="265">
        <f>'[9]NAW3 - Asset Repl - ENWL'!AE130</f>
        <v>200</v>
      </c>
      <c r="AF133" s="265">
        <f>'[9]NAW3 - Asset Repl - ENWL'!AF130</f>
        <v>0</v>
      </c>
      <c r="AG133" s="265">
        <f>'[9]NAW3 - Asset Repl - ENWL'!AG130</f>
        <v>0</v>
      </c>
      <c r="AH133" s="265">
        <f>'[9]NAW3 - Asset Repl - ENWL'!AH130</f>
        <v>-192</v>
      </c>
      <c r="AI133" s="265">
        <f>'[9]NAW3 - Asset Repl - ENWL'!AI130</f>
        <v>-8</v>
      </c>
      <c r="AJ133" s="47">
        <f>SUM(AE133:AI133)</f>
        <v>0</v>
      </c>
      <c r="AK133" s="265">
        <f>'[9]NAW3 - Asset Repl - ENWL'!AK130</f>
        <v>0</v>
      </c>
      <c r="AL133" s="265">
        <f>'[9]NAW3 - Asset Repl - ENWL'!AL130</f>
        <v>4</v>
      </c>
      <c r="AM133" s="265">
        <f>'[9]NAW3 - Asset Repl - ENWL'!AM130</f>
        <v>214</v>
      </c>
      <c r="AN133" s="265">
        <f>'[9]NAW3 - Asset Repl - ENWL'!AN130</f>
        <v>704</v>
      </c>
      <c r="AO133" s="265">
        <f>'[9]NAW3 - Asset Repl - ENWL'!AO130</f>
        <v>8</v>
      </c>
      <c r="AP133" s="47">
        <f>SUM(AK133:AO133)</f>
        <v>930</v>
      </c>
      <c r="BB133" s="255"/>
      <c r="BC133" s="255"/>
      <c r="BD133" s="46" t="s">
        <v>28</v>
      </c>
      <c r="BE133" s="267">
        <f>'ENWL - HI Probs. of Failure '!O$37</f>
        <v>1.5532745630773333E-2</v>
      </c>
      <c r="BF133" s="267">
        <f>'ENWL - HI Probs. of Failure '!P$37</f>
        <v>2.3126603650330636E-2</v>
      </c>
      <c r="BG133" s="267">
        <f>'ENWL - HI Probs. of Failure '!Q$37</f>
        <v>4.0889933058860004E-2</v>
      </c>
      <c r="BH133" s="267">
        <f>'ENWL - HI Probs. of Failure '!R$37</f>
        <v>6.6221747310842488E-2</v>
      </c>
      <c r="BI133" s="267">
        <f>'ENWL - HI Probs. of Failure '!S$37</f>
        <v>0.15533010510583331</v>
      </c>
      <c r="BJ133" s="142"/>
      <c r="BK133" s="255"/>
      <c r="BL133" s="46" t="s">
        <v>28</v>
      </c>
      <c r="BM133" s="268">
        <f>$BM3*'ENWL - Ave Crit'!$Q$37</f>
        <v>6523.74</v>
      </c>
      <c r="BN133" s="268">
        <f>$BM3*'ENWL - Ave Crit'!$Q$37</f>
        <v>6523.74</v>
      </c>
      <c r="BO133" s="268">
        <f>$BM3*'ENWL - Ave Crit'!$Q$37</f>
        <v>6523.74</v>
      </c>
      <c r="BP133" s="268">
        <f>$BM3*'ENWL - Ave Crit'!$Q$37</f>
        <v>6523.74</v>
      </c>
      <c r="BQ133" s="268">
        <f>$BM3*'ENWL - Ave Crit'!$Q$37</f>
        <v>6523.74</v>
      </c>
      <c r="BR133" s="142"/>
      <c r="BS133" s="255"/>
      <c r="BT133" s="46" t="s">
        <v>28</v>
      </c>
      <c r="BU133" s="16">
        <f t="shared" si="94"/>
        <v>101.33159398130122</v>
      </c>
      <c r="BV133" s="16">
        <f t="shared" si="95"/>
        <v>150.87194929780799</v>
      </c>
      <c r="BW133" s="16">
        <f t="shared" si="96"/>
        <v>266.75529189340733</v>
      </c>
      <c r="BX133" s="16">
        <f t="shared" si="97"/>
        <v>432.01346180163557</v>
      </c>
      <c r="BY133" s="16">
        <f t="shared" si="98"/>
        <v>1013.333219883129</v>
      </c>
      <c r="BZ133" s="255"/>
      <c r="CA133" s="255"/>
      <c r="CB133" s="46" t="s">
        <v>28</v>
      </c>
      <c r="CC133" s="269">
        <f>IF(BU133="","",M133*BU133)</f>
        <v>4762.5849171211576</v>
      </c>
      <c r="CD133" s="269">
        <f t="shared" si="161"/>
        <v>8901.4450085706703</v>
      </c>
      <c r="CE133" s="269">
        <f t="shared" si="161"/>
        <v>206468.59592549727</v>
      </c>
      <c r="CF133" s="269">
        <f t="shared" si="161"/>
        <v>18144.565395668695</v>
      </c>
      <c r="CG133" s="269">
        <f t="shared" si="161"/>
        <v>8106.665759065032</v>
      </c>
      <c r="CH133" s="271">
        <f t="shared" si="112"/>
        <v>246383.85700592285</v>
      </c>
      <c r="CI133" s="272"/>
      <c r="CJ133" s="272"/>
      <c r="CK133" s="269">
        <f t="shared" si="162"/>
        <v>4762.5849171211576</v>
      </c>
      <c r="CL133" s="269">
        <f t="shared" si="162"/>
        <v>8901.4450085706703</v>
      </c>
      <c r="CM133" s="269">
        <f t="shared" si="162"/>
        <v>206468.59592549727</v>
      </c>
      <c r="CN133" s="269">
        <f t="shared" si="162"/>
        <v>18144.565395668695</v>
      </c>
      <c r="CO133" s="269">
        <f t="shared" si="162"/>
        <v>8106.665759065032</v>
      </c>
      <c r="CP133" s="271">
        <f t="shared" si="90"/>
        <v>246383.85700592285</v>
      </c>
      <c r="CS133" s="269">
        <f>IF(BU133="","",Y133*BU133)</f>
        <v>4661.2533231398565</v>
      </c>
      <c r="CT133" s="269">
        <f t="shared" si="163"/>
        <v>0</v>
      </c>
      <c r="CU133" s="269">
        <f t="shared" si="163"/>
        <v>212870.72293093905</v>
      </c>
      <c r="CV133" s="269">
        <f t="shared" si="163"/>
        <v>33697.050020527575</v>
      </c>
      <c r="CW133" s="269">
        <f t="shared" si="163"/>
        <v>8106.665759065032</v>
      </c>
      <c r="CX133" s="271">
        <f t="shared" si="91"/>
        <v>259335.69203367151</v>
      </c>
      <c r="CY133" s="255"/>
      <c r="CZ133" s="255"/>
      <c r="DA133" s="269">
        <f>IF(BU133="","",(S133+Y133)*BU133)</f>
        <v>14794.412721269979</v>
      </c>
      <c r="DB133" s="269">
        <f t="shared" si="164"/>
        <v>0</v>
      </c>
      <c r="DC133" s="269">
        <f t="shared" si="164"/>
        <v>212870.72293093905</v>
      </c>
      <c r="DD133" s="269">
        <f t="shared" si="164"/>
        <v>-7776.2423124294401</v>
      </c>
      <c r="DE133" s="269">
        <f t="shared" si="164"/>
        <v>4053.332879532516</v>
      </c>
      <c r="DF133" s="271">
        <f t="shared" si="92"/>
        <v>223942.22621931208</v>
      </c>
      <c r="DG133" s="255"/>
      <c r="DH133" s="255"/>
      <c r="DI133" s="269">
        <f>IF(BU133="","",AK133*BU133)</f>
        <v>0</v>
      </c>
      <c r="DJ133" s="269">
        <f t="shared" si="165"/>
        <v>603.48779719123195</v>
      </c>
      <c r="DK133" s="269">
        <f t="shared" si="165"/>
        <v>57085.63246518917</v>
      </c>
      <c r="DL133" s="269">
        <f t="shared" si="165"/>
        <v>304137.47710835142</v>
      </c>
      <c r="DM133" s="269">
        <f t="shared" si="165"/>
        <v>8106.665759065032</v>
      </c>
      <c r="DN133" s="271">
        <f t="shared" si="99"/>
        <v>369933.26312979683</v>
      </c>
      <c r="DO133" s="255"/>
      <c r="DP133" s="255"/>
      <c r="DQ133" s="269">
        <f>IF(BU133="","",(AE133+AK133)*BU133)</f>
        <v>20266.318796260246</v>
      </c>
      <c r="DR133" s="269">
        <f t="shared" si="166"/>
        <v>603.48779719123195</v>
      </c>
      <c r="DS133" s="269">
        <f t="shared" si="166"/>
        <v>57085.63246518917</v>
      </c>
      <c r="DT133" s="269">
        <f t="shared" si="166"/>
        <v>221190.89244243741</v>
      </c>
      <c r="DU133" s="269">
        <f t="shared" si="166"/>
        <v>0</v>
      </c>
      <c r="DV133" s="271">
        <f t="shared" si="93"/>
        <v>299146.33150107809</v>
      </c>
    </row>
    <row r="134" spans="1:126" ht="25.5" customHeight="1">
      <c r="A134" s="232"/>
      <c r="B134" s="157"/>
      <c r="C134" s="43"/>
      <c r="D134" s="44">
        <f>L134</f>
        <v>0</v>
      </c>
      <c r="E134" s="45">
        <f>D134+SUM(AE134:AI134)</f>
        <v>0</v>
      </c>
      <c r="F134" s="46" t="s">
        <v>30</v>
      </c>
      <c r="G134" s="265">
        <f>'[9]NAW3 - Asset Repl - ENWL'!G131</f>
        <v>0</v>
      </c>
      <c r="H134" s="265">
        <f>'[9]NAW3 - Asset Repl - ENWL'!H131</f>
        <v>0</v>
      </c>
      <c r="I134" s="265">
        <f>'[9]NAW3 - Asset Repl - ENWL'!I131</f>
        <v>0</v>
      </c>
      <c r="J134" s="265">
        <f>'[9]NAW3 - Asset Repl - ENWL'!J131</f>
        <v>0</v>
      </c>
      <c r="K134" s="265">
        <f>'[9]NAW3 - Asset Repl - ENWL'!K131</f>
        <v>0</v>
      </c>
      <c r="L134" s="47">
        <f>SUM(G134:K134)</f>
        <v>0</v>
      </c>
      <c r="M134" s="265">
        <f>'[9]NAW3 - Asset Repl - ENWL'!M131</f>
        <v>0</v>
      </c>
      <c r="N134" s="265">
        <f>'[9]NAW3 - Asset Repl - ENWL'!N131</f>
        <v>0</v>
      </c>
      <c r="O134" s="265">
        <f>'[9]NAW3 - Asset Repl - ENWL'!O131</f>
        <v>0</v>
      </c>
      <c r="P134" s="265">
        <f>'[9]NAW3 - Asset Repl - ENWL'!P131</f>
        <v>0</v>
      </c>
      <c r="Q134" s="265">
        <f>'[9]NAW3 - Asset Repl - ENWL'!Q131</f>
        <v>0</v>
      </c>
      <c r="R134" s="47">
        <f>SUM(M134:Q134)</f>
        <v>0</v>
      </c>
      <c r="S134" s="265">
        <f>'[9]NAW3 - Asset Repl - ENWL'!S131</f>
        <v>0</v>
      </c>
      <c r="T134" s="265">
        <f>'[9]NAW3 - Asset Repl - ENWL'!T131</f>
        <v>0</v>
      </c>
      <c r="U134" s="265">
        <f>'[9]NAW3 - Asset Repl - ENWL'!U131</f>
        <v>0</v>
      </c>
      <c r="V134" s="265">
        <f>'[9]NAW3 - Asset Repl - ENWL'!V131</f>
        <v>0</v>
      </c>
      <c r="W134" s="265">
        <f>'[9]NAW3 - Asset Repl - ENWL'!W131</f>
        <v>0</v>
      </c>
      <c r="X134" s="47">
        <f>SUM(S134:W134)</f>
        <v>0</v>
      </c>
      <c r="Y134" s="265">
        <f>'[9]NAW3 - Asset Repl - ENWL'!Y131</f>
        <v>0</v>
      </c>
      <c r="Z134" s="265">
        <f>'[9]NAW3 - Asset Repl - ENWL'!Z131</f>
        <v>0</v>
      </c>
      <c r="AA134" s="265">
        <f>'[9]NAW3 - Asset Repl - ENWL'!AA131</f>
        <v>0</v>
      </c>
      <c r="AB134" s="265">
        <f>'[9]NAW3 - Asset Repl - ENWL'!AB131</f>
        <v>0</v>
      </c>
      <c r="AC134" s="265">
        <f>'[9]NAW3 - Asset Repl - ENWL'!AC131</f>
        <v>0</v>
      </c>
      <c r="AD134" s="47">
        <f>SUM(Y134:AC134)</f>
        <v>0</v>
      </c>
      <c r="AE134" s="265">
        <f>'[9]NAW3 - Asset Repl - ENWL'!AE131</f>
        <v>0</v>
      </c>
      <c r="AF134" s="265">
        <f>'[9]NAW3 - Asset Repl - ENWL'!AF131</f>
        <v>0</v>
      </c>
      <c r="AG134" s="265">
        <f>'[9]NAW3 - Asset Repl - ENWL'!AG131</f>
        <v>0</v>
      </c>
      <c r="AH134" s="265">
        <f>'[9]NAW3 - Asset Repl - ENWL'!AH131</f>
        <v>0</v>
      </c>
      <c r="AI134" s="265">
        <f>'[9]NAW3 - Asset Repl - ENWL'!AI131</f>
        <v>0</v>
      </c>
      <c r="AJ134" s="47">
        <f>SUM(AE134:AI134)</f>
        <v>0</v>
      </c>
      <c r="AK134" s="265">
        <f>'[9]NAW3 - Asset Repl - ENWL'!AK131</f>
        <v>0</v>
      </c>
      <c r="AL134" s="265">
        <f>'[9]NAW3 - Asset Repl - ENWL'!AL131</f>
        <v>0</v>
      </c>
      <c r="AM134" s="265">
        <f>'[9]NAW3 - Asset Repl - ENWL'!AM131</f>
        <v>0</v>
      </c>
      <c r="AN134" s="265">
        <f>'[9]NAW3 - Asset Repl - ENWL'!AN131</f>
        <v>0</v>
      </c>
      <c r="AO134" s="265">
        <f>'[9]NAW3 - Asset Repl - ENWL'!AO131</f>
        <v>0</v>
      </c>
      <c r="AP134" s="47">
        <f>SUM(AK134:AO134)</f>
        <v>0</v>
      </c>
      <c r="BB134" s="255"/>
      <c r="BC134" s="255"/>
      <c r="BD134" s="46" t="s">
        <v>30</v>
      </c>
      <c r="BE134" s="267">
        <f>'ENWL - HI Probs. of Failure '!O$37</f>
        <v>1.5532745630773333E-2</v>
      </c>
      <c r="BF134" s="267">
        <f>'ENWL - HI Probs. of Failure '!P$37</f>
        <v>2.3126603650330636E-2</v>
      </c>
      <c r="BG134" s="267">
        <f>'ENWL - HI Probs. of Failure '!Q$37</f>
        <v>4.0889933058860004E-2</v>
      </c>
      <c r="BH134" s="267">
        <f>'ENWL - HI Probs. of Failure '!R$37</f>
        <v>6.6221747310842488E-2</v>
      </c>
      <c r="BI134" s="267">
        <f>'ENWL - HI Probs. of Failure '!S$37</f>
        <v>0.15533010510583331</v>
      </c>
      <c r="BJ134" s="142"/>
      <c r="BK134" s="255"/>
      <c r="BL134" s="46" t="s">
        <v>30</v>
      </c>
      <c r="BM134" s="268">
        <f>$BM4*'ENWL - Ave Crit'!$Q$37</f>
        <v>9785.61</v>
      </c>
      <c r="BN134" s="268">
        <f>$BM4*'ENWL - Ave Crit'!$Q$37</f>
        <v>9785.61</v>
      </c>
      <c r="BO134" s="268">
        <f>$BM4*'ENWL - Ave Crit'!$Q$37</f>
        <v>9785.61</v>
      </c>
      <c r="BP134" s="268">
        <f>$BM4*'ENWL - Ave Crit'!$Q$37</f>
        <v>9785.61</v>
      </c>
      <c r="BQ134" s="268">
        <f>$BM4*'ENWL - Ave Crit'!$Q$37</f>
        <v>9785.61</v>
      </c>
      <c r="BR134" s="142"/>
      <c r="BS134" s="255"/>
      <c r="BT134" s="46" t="s">
        <v>30</v>
      </c>
      <c r="BU134" s="16">
        <f t="shared" si="94"/>
        <v>151.99739097195186</v>
      </c>
      <c r="BV134" s="16">
        <f t="shared" si="95"/>
        <v>226.30792394671198</v>
      </c>
      <c r="BW134" s="16">
        <f t="shared" si="96"/>
        <v>400.13293784011108</v>
      </c>
      <c r="BX134" s="16">
        <f t="shared" si="97"/>
        <v>648.02019270245341</v>
      </c>
      <c r="BY134" s="16">
        <f t="shared" si="98"/>
        <v>1519.9998298246935</v>
      </c>
      <c r="BZ134" s="255"/>
      <c r="CA134" s="255"/>
      <c r="CB134" s="46" t="s">
        <v>30</v>
      </c>
      <c r="CC134" s="269">
        <f>IF(BU134="","",M134*BU134)</f>
        <v>0</v>
      </c>
      <c r="CD134" s="269">
        <f t="shared" si="161"/>
        <v>0</v>
      </c>
      <c r="CE134" s="269">
        <f t="shared" si="161"/>
        <v>0</v>
      </c>
      <c r="CF134" s="269">
        <f t="shared" si="161"/>
        <v>0</v>
      </c>
      <c r="CG134" s="269">
        <f t="shared" si="161"/>
        <v>0</v>
      </c>
      <c r="CH134" s="271">
        <f t="shared" si="112"/>
        <v>0</v>
      </c>
      <c r="CI134" s="272"/>
      <c r="CJ134" s="272"/>
      <c r="CK134" s="269">
        <f t="shared" si="162"/>
        <v>0</v>
      </c>
      <c r="CL134" s="269">
        <f t="shared" si="162"/>
        <v>0</v>
      </c>
      <c r="CM134" s="269">
        <f t="shared" si="162"/>
        <v>0</v>
      </c>
      <c r="CN134" s="269">
        <f t="shared" si="162"/>
        <v>0</v>
      </c>
      <c r="CO134" s="269">
        <f t="shared" si="162"/>
        <v>0</v>
      </c>
      <c r="CP134" s="271">
        <f t="shared" si="90"/>
        <v>0</v>
      </c>
      <c r="CS134" s="269">
        <f>IF(BU134="","",Y134*BU134)</f>
        <v>0</v>
      </c>
      <c r="CT134" s="269">
        <f t="shared" si="163"/>
        <v>0</v>
      </c>
      <c r="CU134" s="269">
        <f t="shared" si="163"/>
        <v>0</v>
      </c>
      <c r="CV134" s="269">
        <f t="shared" si="163"/>
        <v>0</v>
      </c>
      <c r="CW134" s="269">
        <f t="shared" si="163"/>
        <v>0</v>
      </c>
      <c r="CX134" s="271">
        <f t="shared" si="91"/>
        <v>0</v>
      </c>
      <c r="CY134" s="255"/>
      <c r="CZ134" s="255"/>
      <c r="DA134" s="269">
        <f>IF(BU134="","",(S134+Y134)*BU134)</f>
        <v>0</v>
      </c>
      <c r="DB134" s="269">
        <f t="shared" si="164"/>
        <v>0</v>
      </c>
      <c r="DC134" s="269">
        <f t="shared" si="164"/>
        <v>0</v>
      </c>
      <c r="DD134" s="269">
        <f t="shared" si="164"/>
        <v>0</v>
      </c>
      <c r="DE134" s="269">
        <f t="shared" si="164"/>
        <v>0</v>
      </c>
      <c r="DF134" s="271">
        <f t="shared" si="92"/>
        <v>0</v>
      </c>
      <c r="DG134" s="255"/>
      <c r="DH134" s="255"/>
      <c r="DI134" s="269">
        <f>IF(BU134="","",AK134*BU134)</f>
        <v>0</v>
      </c>
      <c r="DJ134" s="269">
        <f t="shared" si="165"/>
        <v>0</v>
      </c>
      <c r="DK134" s="269">
        <f t="shared" si="165"/>
        <v>0</v>
      </c>
      <c r="DL134" s="269">
        <f t="shared" si="165"/>
        <v>0</v>
      </c>
      <c r="DM134" s="269">
        <f t="shared" si="165"/>
        <v>0</v>
      </c>
      <c r="DN134" s="271">
        <f t="shared" si="99"/>
        <v>0</v>
      </c>
      <c r="DO134" s="255"/>
      <c r="DP134" s="255"/>
      <c r="DQ134" s="269">
        <f>IF(BU134="","",(AE134+AK134)*BU134)</f>
        <v>0</v>
      </c>
      <c r="DR134" s="269">
        <f t="shared" si="166"/>
        <v>0</v>
      </c>
      <c r="DS134" s="269">
        <f t="shared" si="166"/>
        <v>0</v>
      </c>
      <c r="DT134" s="269">
        <f t="shared" si="166"/>
        <v>0</v>
      </c>
      <c r="DU134" s="269">
        <f t="shared" si="166"/>
        <v>0</v>
      </c>
      <c r="DV134" s="271">
        <f t="shared" si="93"/>
        <v>0</v>
      </c>
    </row>
    <row r="135" spans="1:126" ht="25.5" customHeight="1">
      <c r="A135" s="232"/>
      <c r="B135" s="157"/>
      <c r="C135" s="43"/>
      <c r="D135" s="44">
        <f>L135</f>
        <v>0</v>
      </c>
      <c r="E135" s="45">
        <f>D135+SUM(AE135:AI135)</f>
        <v>0</v>
      </c>
      <c r="F135" s="46" t="s">
        <v>31</v>
      </c>
      <c r="G135" s="265">
        <f>'[9]NAW3 - Asset Repl - ENWL'!G132</f>
        <v>0</v>
      </c>
      <c r="H135" s="265">
        <f>'[9]NAW3 - Asset Repl - ENWL'!H132</f>
        <v>0</v>
      </c>
      <c r="I135" s="265">
        <f>'[9]NAW3 - Asset Repl - ENWL'!I132</f>
        <v>0</v>
      </c>
      <c r="J135" s="265">
        <f>'[9]NAW3 - Asset Repl - ENWL'!J132</f>
        <v>0</v>
      </c>
      <c r="K135" s="265">
        <f>'[9]NAW3 - Asset Repl - ENWL'!K132</f>
        <v>0</v>
      </c>
      <c r="L135" s="47">
        <f>SUM(G135:K135)</f>
        <v>0</v>
      </c>
      <c r="M135" s="265">
        <f>'[9]NAW3 - Asset Repl - ENWL'!M132</f>
        <v>0</v>
      </c>
      <c r="N135" s="265">
        <f>'[9]NAW3 - Asset Repl - ENWL'!N132</f>
        <v>0</v>
      </c>
      <c r="O135" s="265">
        <f>'[9]NAW3 - Asset Repl - ENWL'!O132</f>
        <v>0</v>
      </c>
      <c r="P135" s="265">
        <f>'[9]NAW3 - Asset Repl - ENWL'!P132</f>
        <v>0</v>
      </c>
      <c r="Q135" s="265">
        <f>'[9]NAW3 - Asset Repl - ENWL'!Q132</f>
        <v>0</v>
      </c>
      <c r="R135" s="47">
        <f>SUM(M135:Q135)</f>
        <v>0</v>
      </c>
      <c r="S135" s="265">
        <f>'[9]NAW3 - Asset Repl - ENWL'!S132</f>
        <v>0</v>
      </c>
      <c r="T135" s="265">
        <f>'[9]NAW3 - Asset Repl - ENWL'!T132</f>
        <v>0</v>
      </c>
      <c r="U135" s="265">
        <f>'[9]NAW3 - Asset Repl - ENWL'!U132</f>
        <v>0</v>
      </c>
      <c r="V135" s="265">
        <f>'[9]NAW3 - Asset Repl - ENWL'!V132</f>
        <v>0</v>
      </c>
      <c r="W135" s="265">
        <f>'[9]NAW3 - Asset Repl - ENWL'!W132</f>
        <v>0</v>
      </c>
      <c r="X135" s="47">
        <f>SUM(S135:W135)</f>
        <v>0</v>
      </c>
      <c r="Y135" s="265">
        <f>'[9]NAW3 - Asset Repl - ENWL'!Y132</f>
        <v>0</v>
      </c>
      <c r="Z135" s="265">
        <f>'[9]NAW3 - Asset Repl - ENWL'!Z132</f>
        <v>0</v>
      </c>
      <c r="AA135" s="265">
        <f>'[9]NAW3 - Asset Repl - ENWL'!AA132</f>
        <v>0</v>
      </c>
      <c r="AB135" s="265">
        <f>'[9]NAW3 - Asset Repl - ENWL'!AB132</f>
        <v>0</v>
      </c>
      <c r="AC135" s="265">
        <f>'[9]NAW3 - Asset Repl - ENWL'!AC132</f>
        <v>0</v>
      </c>
      <c r="AD135" s="47">
        <f>SUM(Y135:AC135)</f>
        <v>0</v>
      </c>
      <c r="AE135" s="265">
        <f>'[9]NAW3 - Asset Repl - ENWL'!AE132</f>
        <v>0</v>
      </c>
      <c r="AF135" s="265">
        <f>'[9]NAW3 - Asset Repl - ENWL'!AF132</f>
        <v>0</v>
      </c>
      <c r="AG135" s="265">
        <f>'[9]NAW3 - Asset Repl - ENWL'!AG132</f>
        <v>0</v>
      </c>
      <c r="AH135" s="265">
        <f>'[9]NAW3 - Asset Repl - ENWL'!AH132</f>
        <v>0</v>
      </c>
      <c r="AI135" s="265">
        <f>'[9]NAW3 - Asset Repl - ENWL'!AI132</f>
        <v>0</v>
      </c>
      <c r="AJ135" s="47">
        <f>SUM(AE135:AI135)</f>
        <v>0</v>
      </c>
      <c r="AK135" s="265">
        <f>'[9]NAW3 - Asset Repl - ENWL'!AK132</f>
        <v>0</v>
      </c>
      <c r="AL135" s="265">
        <f>'[9]NAW3 - Asset Repl - ENWL'!AL132</f>
        <v>0</v>
      </c>
      <c r="AM135" s="265">
        <f>'[9]NAW3 - Asset Repl - ENWL'!AM132</f>
        <v>0</v>
      </c>
      <c r="AN135" s="265">
        <f>'[9]NAW3 - Asset Repl - ENWL'!AN132</f>
        <v>0</v>
      </c>
      <c r="AO135" s="265">
        <f>'[9]NAW3 - Asset Repl - ENWL'!AO132</f>
        <v>0</v>
      </c>
      <c r="AP135" s="47">
        <f>SUM(AK135:AO135)</f>
        <v>0</v>
      </c>
      <c r="BB135" s="255"/>
      <c r="BC135" s="255"/>
      <c r="BD135" s="46" t="s">
        <v>31</v>
      </c>
      <c r="BE135" s="267">
        <f>'ENWL - HI Probs. of Failure '!O$37</f>
        <v>1.5532745630773333E-2</v>
      </c>
      <c r="BF135" s="267">
        <f>'ENWL - HI Probs. of Failure '!P$37</f>
        <v>2.3126603650330636E-2</v>
      </c>
      <c r="BG135" s="267">
        <f>'ENWL - HI Probs. of Failure '!Q$37</f>
        <v>4.0889933058860004E-2</v>
      </c>
      <c r="BH135" s="267">
        <f>'ENWL - HI Probs. of Failure '!R$37</f>
        <v>6.6221747310842488E-2</v>
      </c>
      <c r="BI135" s="267">
        <f>'ENWL - HI Probs. of Failure '!S$37</f>
        <v>0.15533010510583331</v>
      </c>
      <c r="BJ135" s="142"/>
      <c r="BK135" s="255"/>
      <c r="BL135" s="46" t="s">
        <v>31</v>
      </c>
      <c r="BM135" s="268">
        <f>$BM5*'ENWL - Ave Crit'!$Q$37</f>
        <v>16309.349999999999</v>
      </c>
      <c r="BN135" s="268">
        <f>$BM5*'ENWL - Ave Crit'!$Q$37</f>
        <v>16309.349999999999</v>
      </c>
      <c r="BO135" s="268">
        <f>$BM5*'ENWL - Ave Crit'!$Q$37</f>
        <v>16309.349999999999</v>
      </c>
      <c r="BP135" s="268">
        <f>$BM5*'ENWL - Ave Crit'!$Q$37</f>
        <v>16309.349999999999</v>
      </c>
      <c r="BQ135" s="268">
        <f>$BM5*'ENWL - Ave Crit'!$Q$37</f>
        <v>16309.349999999999</v>
      </c>
      <c r="BR135" s="142"/>
      <c r="BS135" s="255"/>
      <c r="BT135" s="46" t="s">
        <v>31</v>
      </c>
      <c r="BU135" s="16">
        <f t="shared" si="94"/>
        <v>253.32898495325304</v>
      </c>
      <c r="BV135" s="16">
        <f t="shared" si="95"/>
        <v>377.17987324451991</v>
      </c>
      <c r="BW135" s="16">
        <f t="shared" si="96"/>
        <v>666.8882297335183</v>
      </c>
      <c r="BX135" s="16">
        <f t="shared" si="97"/>
        <v>1080.0336545040889</v>
      </c>
      <c r="BY135" s="16">
        <f t="shared" si="98"/>
        <v>2533.3330497078223</v>
      </c>
      <c r="BZ135" s="255"/>
      <c r="CA135" s="255"/>
      <c r="CB135" s="46" t="s">
        <v>31</v>
      </c>
      <c r="CC135" s="269">
        <f>IF(BU135="","",M135*BU135)</f>
        <v>0</v>
      </c>
      <c r="CD135" s="269">
        <f t="shared" si="161"/>
        <v>0</v>
      </c>
      <c r="CE135" s="269">
        <f t="shared" si="161"/>
        <v>0</v>
      </c>
      <c r="CF135" s="269">
        <f t="shared" si="161"/>
        <v>0</v>
      </c>
      <c r="CG135" s="269">
        <f t="shared" si="161"/>
        <v>0</v>
      </c>
      <c r="CH135" s="271">
        <f t="shared" si="112"/>
        <v>0</v>
      </c>
      <c r="CI135" s="272"/>
      <c r="CJ135" s="272"/>
      <c r="CK135" s="269">
        <f t="shared" si="162"/>
        <v>0</v>
      </c>
      <c r="CL135" s="269">
        <f t="shared" si="162"/>
        <v>0</v>
      </c>
      <c r="CM135" s="269">
        <f t="shared" si="162"/>
        <v>0</v>
      </c>
      <c r="CN135" s="269">
        <f t="shared" si="162"/>
        <v>0</v>
      </c>
      <c r="CO135" s="269">
        <f t="shared" si="162"/>
        <v>0</v>
      </c>
      <c r="CP135" s="271">
        <f t="shared" si="90"/>
        <v>0</v>
      </c>
      <c r="CS135" s="269">
        <f>IF(BU135="","",Y135*BU135)</f>
        <v>0</v>
      </c>
      <c r="CT135" s="269">
        <f t="shared" si="163"/>
        <v>0</v>
      </c>
      <c r="CU135" s="269">
        <f t="shared" si="163"/>
        <v>0</v>
      </c>
      <c r="CV135" s="269">
        <f t="shared" si="163"/>
        <v>0</v>
      </c>
      <c r="CW135" s="269">
        <f t="shared" si="163"/>
        <v>0</v>
      </c>
      <c r="CX135" s="271">
        <f t="shared" si="91"/>
        <v>0</v>
      </c>
      <c r="CY135" s="255"/>
      <c r="CZ135" s="255"/>
      <c r="DA135" s="269">
        <f>IF(BU135="","",(S135+Y135)*BU135)</f>
        <v>0</v>
      </c>
      <c r="DB135" s="269">
        <f t="shared" si="164"/>
        <v>0</v>
      </c>
      <c r="DC135" s="269">
        <f t="shared" si="164"/>
        <v>0</v>
      </c>
      <c r="DD135" s="269">
        <f t="shared" si="164"/>
        <v>0</v>
      </c>
      <c r="DE135" s="269">
        <f t="shared" si="164"/>
        <v>0</v>
      </c>
      <c r="DF135" s="271">
        <f t="shared" si="92"/>
        <v>0</v>
      </c>
      <c r="DG135" s="255"/>
      <c r="DH135" s="255"/>
      <c r="DI135" s="269">
        <f>IF(BU135="","",AK135*BU135)</f>
        <v>0</v>
      </c>
      <c r="DJ135" s="269">
        <f t="shared" si="165"/>
        <v>0</v>
      </c>
      <c r="DK135" s="269">
        <f t="shared" si="165"/>
        <v>0</v>
      </c>
      <c r="DL135" s="269">
        <f t="shared" si="165"/>
        <v>0</v>
      </c>
      <c r="DM135" s="269">
        <f t="shared" si="165"/>
        <v>0</v>
      </c>
      <c r="DN135" s="271">
        <f t="shared" si="99"/>
        <v>0</v>
      </c>
      <c r="DO135" s="255"/>
      <c r="DP135" s="255"/>
      <c r="DQ135" s="269">
        <f>IF(BU135="","",(AE135+AK135)*BU135)</f>
        <v>0</v>
      </c>
      <c r="DR135" s="269">
        <f t="shared" si="166"/>
        <v>0</v>
      </c>
      <c r="DS135" s="269">
        <f t="shared" si="166"/>
        <v>0</v>
      </c>
      <c r="DT135" s="269">
        <f t="shared" si="166"/>
        <v>0</v>
      </c>
      <c r="DU135" s="269">
        <f t="shared" si="166"/>
        <v>0</v>
      </c>
      <c r="DV135" s="271">
        <f t="shared" si="93"/>
        <v>0</v>
      </c>
    </row>
    <row r="136" spans="1:126" ht="25.5" customHeight="1" thickBot="1">
      <c r="A136" s="232"/>
      <c r="B136" s="48"/>
      <c r="C136" s="49"/>
      <c r="D136" s="50">
        <f>SUM(D132:D135)</f>
        <v>930</v>
      </c>
      <c r="E136" s="51">
        <f>SUM(E132:E135)</f>
        <v>930</v>
      </c>
      <c r="F136" s="52"/>
      <c r="G136" s="53">
        <f>SUM(G132:G135)</f>
        <v>47</v>
      </c>
      <c r="H136" s="54">
        <f>SUM(H132:H135)</f>
        <v>59</v>
      </c>
      <c r="I136" s="54">
        <f>SUM(I132:I135)</f>
        <v>774</v>
      </c>
      <c r="J136" s="54">
        <f>SUM(J132:J135)</f>
        <v>42</v>
      </c>
      <c r="K136" s="54">
        <f>SUM(K132:K135)</f>
        <v>8</v>
      </c>
      <c r="L136" s="55"/>
      <c r="M136" s="53">
        <f>SUM(M132:M135)</f>
        <v>47</v>
      </c>
      <c r="N136" s="54">
        <f>SUM(N132:N135)</f>
        <v>59</v>
      </c>
      <c r="O136" s="54">
        <f>SUM(O132:O135)</f>
        <v>774</v>
      </c>
      <c r="P136" s="54">
        <f>SUM(P132:P135)</f>
        <v>42</v>
      </c>
      <c r="Q136" s="54">
        <f>SUM(Q132:Q135)</f>
        <v>8</v>
      </c>
      <c r="R136" s="55"/>
      <c r="S136" s="53">
        <f>SUM(S132:S135)</f>
        <v>100</v>
      </c>
      <c r="T136" s="54">
        <f>SUM(T132:T135)</f>
        <v>0</v>
      </c>
      <c r="U136" s="54">
        <f>SUM(U132:U135)</f>
        <v>0</v>
      </c>
      <c r="V136" s="54">
        <f>SUM(V132:V135)</f>
        <v>-96</v>
      </c>
      <c r="W136" s="54">
        <f>SUM(W132:W135)</f>
        <v>-4</v>
      </c>
      <c r="X136" s="55"/>
      <c r="Y136" s="53">
        <f>SUM(Y132:Y135)</f>
        <v>46</v>
      </c>
      <c r="Z136" s="54">
        <f>SUM(Z132:Z135)</f>
        <v>0</v>
      </c>
      <c r="AA136" s="54">
        <f>SUM(AA132:AA135)</f>
        <v>798</v>
      </c>
      <c r="AB136" s="54">
        <f>SUM(AB132:AB135)</f>
        <v>78</v>
      </c>
      <c r="AC136" s="54">
        <f>SUM(AC132:AC135)</f>
        <v>8</v>
      </c>
      <c r="AD136" s="55"/>
      <c r="AE136" s="53">
        <f>SUM(AE132:AE135)</f>
        <v>200</v>
      </c>
      <c r="AF136" s="54">
        <f>SUM(AF132:AF135)</f>
        <v>0</v>
      </c>
      <c r="AG136" s="54">
        <f>SUM(AG132:AG135)</f>
        <v>0</v>
      </c>
      <c r="AH136" s="54">
        <f>SUM(AH132:AH135)</f>
        <v>-192</v>
      </c>
      <c r="AI136" s="54">
        <f>SUM(AI132:AI135)</f>
        <v>-8</v>
      </c>
      <c r="AJ136" s="55"/>
      <c r="AK136" s="53">
        <f>SUM(AK132:AK135)</f>
        <v>0</v>
      </c>
      <c r="AL136" s="54">
        <f>SUM(AL132:AL135)</f>
        <v>4</v>
      </c>
      <c r="AM136" s="54">
        <f>SUM(AM132:AM135)</f>
        <v>214</v>
      </c>
      <c r="AN136" s="54">
        <f>SUM(AN132:AN135)</f>
        <v>704</v>
      </c>
      <c r="AO136" s="54">
        <f>SUM(AO132:AO135)</f>
        <v>8</v>
      </c>
      <c r="AP136" s="55"/>
      <c r="BB136" s="255"/>
      <c r="BC136" s="255"/>
      <c r="BD136" s="52"/>
      <c r="BE136" s="139"/>
      <c r="BF136" s="140"/>
      <c r="BG136" s="140"/>
      <c r="BH136" s="140"/>
      <c r="BI136" s="140"/>
      <c r="BJ136" s="55"/>
      <c r="BK136" s="255"/>
      <c r="BL136" s="52"/>
      <c r="BM136" s="139"/>
      <c r="BN136" s="140"/>
      <c r="BO136" s="140"/>
      <c r="BP136" s="140"/>
      <c r="BQ136" s="140"/>
      <c r="BR136" s="55"/>
      <c r="BS136" s="255"/>
      <c r="BT136" s="52"/>
      <c r="BU136" s="16" t="str">
        <f t="shared" si="94"/>
        <v/>
      </c>
      <c r="BV136" s="16" t="str">
        <f t="shared" si="95"/>
        <v/>
      </c>
      <c r="BW136" s="16" t="str">
        <f t="shared" si="96"/>
        <v/>
      </c>
      <c r="BX136" s="16" t="str">
        <f t="shared" si="97"/>
        <v/>
      </c>
      <c r="BY136" s="16" t="str">
        <f t="shared" si="98"/>
        <v/>
      </c>
      <c r="BZ136" s="255"/>
      <c r="CA136" s="255"/>
      <c r="CB136" s="52"/>
      <c r="CC136" s="270">
        <f>SUM(CC132:CC135)</f>
        <v>4762.5849171211576</v>
      </c>
      <c r="CD136" s="270">
        <f>SUM(CD132:CD135)</f>
        <v>8901.4450085706703</v>
      </c>
      <c r="CE136" s="270">
        <f>SUM(CE132:CE135)</f>
        <v>206468.59592549727</v>
      </c>
      <c r="CF136" s="270">
        <f>SUM(CF132:CF135)</f>
        <v>18144.565395668695</v>
      </c>
      <c r="CG136" s="270">
        <f>SUM(CG132:CG135)</f>
        <v>8106.665759065032</v>
      </c>
      <c r="CH136" s="271">
        <f t="shared" si="112"/>
        <v>246383.85700592285</v>
      </c>
      <c r="CI136" s="272"/>
      <c r="CJ136" s="272"/>
      <c r="CK136" s="270">
        <f>SUM(CK132:CK135)</f>
        <v>4762.5849171211576</v>
      </c>
      <c r="CL136" s="270">
        <f>SUM(CL132:CL135)</f>
        <v>8901.4450085706703</v>
      </c>
      <c r="CM136" s="270">
        <f>SUM(CM132:CM135)</f>
        <v>206468.59592549727</v>
      </c>
      <c r="CN136" s="270">
        <f>SUM(CN132:CN135)</f>
        <v>18144.565395668695</v>
      </c>
      <c r="CO136" s="270">
        <f>SUM(CO132:CO135)</f>
        <v>8106.665759065032</v>
      </c>
      <c r="CP136" s="271">
        <f t="shared" si="90"/>
        <v>246383.85700592285</v>
      </c>
      <c r="CS136" s="270">
        <f>SUM(CS132:CS135)</f>
        <v>4661.2533231398565</v>
      </c>
      <c r="CT136" s="270">
        <f>SUM(CT132:CT135)</f>
        <v>0</v>
      </c>
      <c r="CU136" s="270">
        <f>SUM(CU132:CU135)</f>
        <v>212870.72293093905</v>
      </c>
      <c r="CV136" s="270">
        <f>SUM(CV132:CV135)</f>
        <v>33697.050020527575</v>
      </c>
      <c r="CW136" s="270">
        <f>SUM(CW132:CW135)</f>
        <v>8106.665759065032</v>
      </c>
      <c r="CX136" s="271">
        <f t="shared" si="91"/>
        <v>259335.69203367151</v>
      </c>
      <c r="CY136" s="255"/>
      <c r="CZ136" s="255"/>
      <c r="DA136" s="270">
        <f>SUM(DA132:DA135)</f>
        <v>14794.412721269979</v>
      </c>
      <c r="DB136" s="270">
        <f>SUM(DB132:DB135)</f>
        <v>0</v>
      </c>
      <c r="DC136" s="270">
        <f>SUM(DC132:DC135)</f>
        <v>212870.72293093905</v>
      </c>
      <c r="DD136" s="270">
        <f>SUM(DD132:DD135)</f>
        <v>-7776.2423124294401</v>
      </c>
      <c r="DE136" s="270">
        <f>SUM(DE132:DE135)</f>
        <v>4053.332879532516</v>
      </c>
      <c r="DF136" s="271">
        <f t="shared" si="92"/>
        <v>223942.22621931208</v>
      </c>
      <c r="DG136" s="255"/>
      <c r="DH136" s="255"/>
      <c r="DI136" s="270">
        <f>SUM(DI132:DI135)</f>
        <v>0</v>
      </c>
      <c r="DJ136" s="270">
        <f>SUM(DJ132:DJ135)</f>
        <v>603.48779719123195</v>
      </c>
      <c r="DK136" s="270">
        <f>SUM(DK132:DK135)</f>
        <v>57085.63246518917</v>
      </c>
      <c r="DL136" s="270">
        <f>SUM(DL132:DL135)</f>
        <v>304137.47710835142</v>
      </c>
      <c r="DM136" s="270">
        <f>SUM(DM132:DM135)</f>
        <v>8106.665759065032</v>
      </c>
      <c r="DN136" s="271">
        <f t="shared" si="99"/>
        <v>369933.26312979683</v>
      </c>
      <c r="DO136" s="255"/>
      <c r="DP136" s="255"/>
      <c r="DQ136" s="270">
        <f>SUM(DQ132:DQ135)</f>
        <v>20266.318796260246</v>
      </c>
      <c r="DR136" s="270">
        <f>SUM(DR132:DR135)</f>
        <v>603.48779719123195</v>
      </c>
      <c r="DS136" s="270">
        <f>SUM(DS132:DS135)</f>
        <v>57085.63246518917</v>
      </c>
      <c r="DT136" s="270">
        <f>SUM(DT132:DT135)</f>
        <v>221190.89244243741</v>
      </c>
      <c r="DU136" s="270">
        <f>SUM(DU132:DU135)</f>
        <v>0</v>
      </c>
      <c r="DV136" s="271">
        <f t="shared" si="93"/>
        <v>299146.33150107809</v>
      </c>
    </row>
    <row r="137" spans="1:126" ht="25.5" customHeight="1">
      <c r="A137" s="232"/>
      <c r="B137" s="193" t="s">
        <v>48</v>
      </c>
      <c r="C137" s="38"/>
      <c r="D137" s="39">
        <f>L137</f>
        <v>0</v>
      </c>
      <c r="E137" s="40">
        <f>D137+SUM(AE137:AI137)</f>
        <v>0</v>
      </c>
      <c r="F137" s="41" t="s">
        <v>26</v>
      </c>
      <c r="G137" s="265">
        <f>'[9]NAW3 - Asset Repl - ENWL'!G134</f>
        <v>0</v>
      </c>
      <c r="H137" s="265">
        <f>'[9]NAW3 - Asset Repl - ENWL'!H134</f>
        <v>0</v>
      </c>
      <c r="I137" s="265">
        <f>'[9]NAW3 - Asset Repl - ENWL'!I134</f>
        <v>0</v>
      </c>
      <c r="J137" s="265">
        <f>'[9]NAW3 - Asset Repl - ENWL'!J134</f>
        <v>0</v>
      </c>
      <c r="K137" s="265">
        <f>'[9]NAW3 - Asset Repl - ENWL'!K134</f>
        <v>0</v>
      </c>
      <c r="L137" s="42">
        <f>SUM(G137:K137)</f>
        <v>0</v>
      </c>
      <c r="M137" s="265">
        <f>'[9]NAW3 - Asset Repl - ENWL'!M134</f>
        <v>0</v>
      </c>
      <c r="N137" s="265">
        <f>'[9]NAW3 - Asset Repl - ENWL'!N134</f>
        <v>0</v>
      </c>
      <c r="O137" s="265">
        <f>'[9]NAW3 - Asset Repl - ENWL'!O134</f>
        <v>0</v>
      </c>
      <c r="P137" s="265">
        <f>'[9]NAW3 - Asset Repl - ENWL'!P134</f>
        <v>0</v>
      </c>
      <c r="Q137" s="265">
        <f>'[9]NAW3 - Asset Repl - ENWL'!Q134</f>
        <v>0</v>
      </c>
      <c r="R137" s="42">
        <f>SUM(M137:Q137)</f>
        <v>0</v>
      </c>
      <c r="S137" s="265">
        <f>'[9]NAW3 - Asset Repl - ENWL'!S134</f>
        <v>0</v>
      </c>
      <c r="T137" s="265">
        <f>'[9]NAW3 - Asset Repl - ENWL'!T134</f>
        <v>0</v>
      </c>
      <c r="U137" s="265">
        <f>'[9]NAW3 - Asset Repl - ENWL'!U134</f>
        <v>0</v>
      </c>
      <c r="V137" s="265">
        <f>'[9]NAW3 - Asset Repl - ENWL'!V134</f>
        <v>0</v>
      </c>
      <c r="W137" s="265">
        <f>'[9]NAW3 - Asset Repl - ENWL'!W134</f>
        <v>0</v>
      </c>
      <c r="X137" s="42">
        <f>SUM(S137:W137)</f>
        <v>0</v>
      </c>
      <c r="Y137" s="266">
        <f>'[9]NAW3 - Asset Repl - ENWL'!Y134</f>
        <v>0</v>
      </c>
      <c r="Z137" s="266">
        <f>'[9]NAW3 - Asset Repl - ENWL'!Z134</f>
        <v>0</v>
      </c>
      <c r="AA137" s="266">
        <f>'[9]NAW3 - Asset Repl - ENWL'!AA134</f>
        <v>0</v>
      </c>
      <c r="AB137" s="266">
        <f>'[9]NAW3 - Asset Repl - ENWL'!AB134</f>
        <v>0</v>
      </c>
      <c r="AC137" s="266">
        <f>'[9]NAW3 - Asset Repl - ENWL'!AC134</f>
        <v>0</v>
      </c>
      <c r="AD137" s="42">
        <f>SUM(Y137:AC137)</f>
        <v>0</v>
      </c>
      <c r="AE137" s="266">
        <f>'[9]NAW3 - Asset Repl - ENWL'!AE134</f>
        <v>0</v>
      </c>
      <c r="AF137" s="266">
        <f>'[9]NAW3 - Asset Repl - ENWL'!AF134</f>
        <v>0</v>
      </c>
      <c r="AG137" s="266">
        <f>'[9]NAW3 - Asset Repl - ENWL'!AG134</f>
        <v>0</v>
      </c>
      <c r="AH137" s="266">
        <f>'[9]NAW3 - Asset Repl - ENWL'!AH134</f>
        <v>0</v>
      </c>
      <c r="AI137" s="266">
        <f>'[9]NAW3 - Asset Repl - ENWL'!AI134</f>
        <v>0</v>
      </c>
      <c r="AJ137" s="42">
        <f>SUM(AE137:AI137)</f>
        <v>0</v>
      </c>
      <c r="AK137" s="266">
        <f>'[9]NAW3 - Asset Repl - ENWL'!AK134</f>
        <v>0</v>
      </c>
      <c r="AL137" s="266">
        <f>'[9]NAW3 - Asset Repl - ENWL'!AL134</f>
        <v>0</v>
      </c>
      <c r="AM137" s="266">
        <f>'[9]NAW3 - Asset Repl - ENWL'!AM134</f>
        <v>0</v>
      </c>
      <c r="AN137" s="266">
        <f>'[9]NAW3 - Asset Repl - ENWL'!AN134</f>
        <v>0</v>
      </c>
      <c r="AO137" s="266">
        <f>'[9]NAW3 - Asset Repl - ENWL'!AO134</f>
        <v>0</v>
      </c>
      <c r="AP137" s="42">
        <f>SUM(AK137:AO137)</f>
        <v>0</v>
      </c>
      <c r="BB137" s="255"/>
      <c r="BC137" s="255"/>
      <c r="BD137" s="41" t="s">
        <v>26</v>
      </c>
      <c r="BE137" s="267">
        <f>'ENWL - HI Probs. of Failure '!O$38</f>
        <v>8.1226284491199997E-3</v>
      </c>
      <c r="BF137" s="267">
        <f>'ENWL - HI Probs. of Failure '!P$38</f>
        <v>1.2093728514393085E-2</v>
      </c>
      <c r="BG137" s="267">
        <f>'ENWL - HI Probs. of Failure '!Q$38</f>
        <v>2.1382809030780003E-2</v>
      </c>
      <c r="BH137" s="267">
        <f>'ENWL - HI Probs. of Failure '!R$38</f>
        <v>3.4629721070807536E-2</v>
      </c>
      <c r="BI137" s="267">
        <f>'ENWL - HI Probs. of Failure '!S$38</f>
        <v>8.1227669642499986E-2</v>
      </c>
      <c r="BJ137" s="141"/>
      <c r="BK137" s="255"/>
      <c r="BL137" s="41" t="s">
        <v>26</v>
      </c>
      <c r="BM137" s="268">
        <f>$BM2*'ENWL - Ave Crit'!$Q$38</f>
        <v>1655.5979999999997</v>
      </c>
      <c r="BN137" s="268">
        <f>$BM2*'ENWL - Ave Crit'!$Q$38</f>
        <v>1655.5979999999997</v>
      </c>
      <c r="BO137" s="268">
        <f>$BM2*'ENWL - Ave Crit'!$Q$38</f>
        <v>1655.5979999999997</v>
      </c>
      <c r="BP137" s="268">
        <f>$BM2*'ENWL - Ave Crit'!$Q$38</f>
        <v>1655.5979999999997</v>
      </c>
      <c r="BQ137" s="268">
        <f>$BM2*'ENWL - Ave Crit'!$Q$38</f>
        <v>1655.5979999999997</v>
      </c>
      <c r="BR137" s="141"/>
      <c r="BS137" s="255"/>
      <c r="BT137" s="41" t="s">
        <v>26</v>
      </c>
      <c r="BU137" s="16">
        <f t="shared" si="94"/>
        <v>13.447807415106171</v>
      </c>
      <c r="BV137" s="16">
        <f t="shared" si="95"/>
        <v>20.02235274097216</v>
      </c>
      <c r="BW137" s="16">
        <f t="shared" si="96"/>
        <v>35.401335865741302</v>
      </c>
      <c r="BX137" s="16">
        <f t="shared" si="97"/>
        <v>57.332896945386807</v>
      </c>
      <c r="BY137" s="16">
        <f t="shared" si="98"/>
        <v>134.48036740478366</v>
      </c>
      <c r="BZ137" s="255"/>
      <c r="CA137" s="255"/>
      <c r="CB137" s="41" t="s">
        <v>26</v>
      </c>
      <c r="CC137" s="269">
        <f>IF(BU137="","",M137*BU137)</f>
        <v>0</v>
      </c>
      <c r="CD137" s="269">
        <f t="shared" ref="CD137:CG140" si="167">IF(BV137="","",N137*BV137)</f>
        <v>0</v>
      </c>
      <c r="CE137" s="269">
        <f t="shared" si="167"/>
        <v>0</v>
      </c>
      <c r="CF137" s="269">
        <f t="shared" si="167"/>
        <v>0</v>
      </c>
      <c r="CG137" s="269">
        <f t="shared" si="167"/>
        <v>0</v>
      </c>
      <c r="CH137" s="271">
        <f t="shared" si="112"/>
        <v>0</v>
      </c>
      <c r="CI137" s="272"/>
      <c r="CJ137" s="272"/>
      <c r="CK137" s="269">
        <f t="shared" ref="CK137:CO140" si="168">IF(BU137="","",G137*BU137)</f>
        <v>0</v>
      </c>
      <c r="CL137" s="269">
        <f t="shared" si="168"/>
        <v>0</v>
      </c>
      <c r="CM137" s="269">
        <f t="shared" si="168"/>
        <v>0</v>
      </c>
      <c r="CN137" s="269">
        <f t="shared" si="168"/>
        <v>0</v>
      </c>
      <c r="CO137" s="269">
        <f t="shared" si="168"/>
        <v>0</v>
      </c>
      <c r="CP137" s="271">
        <f t="shared" si="90"/>
        <v>0</v>
      </c>
      <c r="CS137" s="269">
        <f>IF(BU137="","",Y137*BU137)</f>
        <v>0</v>
      </c>
      <c r="CT137" s="269">
        <f t="shared" ref="CT137:CW140" si="169">IF(BV137="","",Z137*BV137)</f>
        <v>0</v>
      </c>
      <c r="CU137" s="269">
        <f t="shared" si="169"/>
        <v>0</v>
      </c>
      <c r="CV137" s="269">
        <f t="shared" si="169"/>
        <v>0</v>
      </c>
      <c r="CW137" s="269">
        <f t="shared" si="169"/>
        <v>0</v>
      </c>
      <c r="CX137" s="271">
        <f t="shared" si="91"/>
        <v>0</v>
      </c>
      <c r="CY137" s="255"/>
      <c r="CZ137" s="255"/>
      <c r="DA137" s="269">
        <f>IF(BU137="","",(S137+Y137)*BU137)</f>
        <v>0</v>
      </c>
      <c r="DB137" s="269">
        <f t="shared" ref="DB137:DE140" si="170">IF(BV137="","",(T137+Z137)*BV137)</f>
        <v>0</v>
      </c>
      <c r="DC137" s="269">
        <f t="shared" si="170"/>
        <v>0</v>
      </c>
      <c r="DD137" s="269">
        <f t="shared" si="170"/>
        <v>0</v>
      </c>
      <c r="DE137" s="269">
        <f t="shared" si="170"/>
        <v>0</v>
      </c>
      <c r="DF137" s="271">
        <f t="shared" si="92"/>
        <v>0</v>
      </c>
      <c r="DG137" s="255"/>
      <c r="DH137" s="255"/>
      <c r="DI137" s="269">
        <f>IF(BU137="","",AK137*BU137)</f>
        <v>0</v>
      </c>
      <c r="DJ137" s="269">
        <f t="shared" ref="DJ137:DM140" si="171">IF(BV137="","",AL137*BV137)</f>
        <v>0</v>
      </c>
      <c r="DK137" s="269">
        <f t="shared" si="171"/>
        <v>0</v>
      </c>
      <c r="DL137" s="269">
        <f t="shared" si="171"/>
        <v>0</v>
      </c>
      <c r="DM137" s="269">
        <f t="shared" si="171"/>
        <v>0</v>
      </c>
      <c r="DN137" s="271">
        <f t="shared" si="99"/>
        <v>0</v>
      </c>
      <c r="DO137" s="255"/>
      <c r="DP137" s="255"/>
      <c r="DQ137" s="269">
        <f>IF(BU137="","",(AE137+AK137)*BU137)</f>
        <v>0</v>
      </c>
      <c r="DR137" s="269">
        <f t="shared" ref="DR137:DU140" si="172">IF(BV137="","",(AF137+AL137)*BV137)</f>
        <v>0</v>
      </c>
      <c r="DS137" s="269">
        <f t="shared" si="172"/>
        <v>0</v>
      </c>
      <c r="DT137" s="269">
        <f t="shared" si="172"/>
        <v>0</v>
      </c>
      <c r="DU137" s="269">
        <f t="shared" si="172"/>
        <v>0</v>
      </c>
      <c r="DV137" s="271">
        <f t="shared" si="93"/>
        <v>0</v>
      </c>
    </row>
    <row r="138" spans="1:126" ht="25.5" customHeight="1">
      <c r="A138" s="232"/>
      <c r="B138" s="157"/>
      <c r="C138" s="43"/>
      <c r="D138" s="44">
        <f>L138</f>
        <v>12844</v>
      </c>
      <c r="E138" s="45">
        <f>D138+SUM(AE138:AI138)</f>
        <v>12844</v>
      </c>
      <c r="F138" s="46" t="s">
        <v>28</v>
      </c>
      <c r="G138" s="265">
        <f>'[9]NAW3 - Asset Repl - ENWL'!G135</f>
        <v>7696</v>
      </c>
      <c r="H138" s="265">
        <f>'[9]NAW3 - Asset Repl - ENWL'!H135</f>
        <v>3316</v>
      </c>
      <c r="I138" s="265">
        <f>'[9]NAW3 - Asset Repl - ENWL'!I135</f>
        <v>1005</v>
      </c>
      <c r="J138" s="265">
        <f>'[9]NAW3 - Asset Repl - ENWL'!J135</f>
        <v>331</v>
      </c>
      <c r="K138" s="265">
        <f>'[9]NAW3 - Asset Repl - ENWL'!K135</f>
        <v>496</v>
      </c>
      <c r="L138" s="47">
        <f>SUM(G138:K138)</f>
        <v>12844</v>
      </c>
      <c r="M138" s="265">
        <f>'[9]NAW3 - Asset Repl - ENWL'!M135</f>
        <v>7696</v>
      </c>
      <c r="N138" s="265">
        <f>'[9]NAW3 - Asset Repl - ENWL'!N135</f>
        <v>3316</v>
      </c>
      <c r="O138" s="265">
        <f>'[9]NAW3 - Asset Repl - ENWL'!O135</f>
        <v>1005</v>
      </c>
      <c r="P138" s="265">
        <f>'[9]NAW3 - Asset Repl - ENWL'!P135</f>
        <v>331</v>
      </c>
      <c r="Q138" s="265">
        <f>'[9]NAW3 - Asset Repl - ENWL'!Q135</f>
        <v>496</v>
      </c>
      <c r="R138" s="47">
        <f>SUM(M138:Q138)</f>
        <v>12844</v>
      </c>
      <c r="S138" s="265">
        <f>'[9]NAW3 - Asset Repl - ENWL'!S135</f>
        <v>247</v>
      </c>
      <c r="T138" s="265">
        <f>'[9]NAW3 - Asset Repl - ENWL'!T135</f>
        <v>0</v>
      </c>
      <c r="U138" s="265">
        <f>'[9]NAW3 - Asset Repl - ENWL'!U135</f>
        <v>0</v>
      </c>
      <c r="V138" s="265">
        <f>'[9]NAW3 - Asset Repl - ENWL'!V135</f>
        <v>-67</v>
      </c>
      <c r="W138" s="265">
        <f>'[9]NAW3 - Asset Repl - ENWL'!W135</f>
        <v>-180</v>
      </c>
      <c r="X138" s="47">
        <f>SUM(S138:W138)</f>
        <v>0</v>
      </c>
      <c r="Y138" s="265">
        <f>'[9]NAW3 - Asset Repl - ENWL'!Y135</f>
        <v>5205</v>
      </c>
      <c r="Z138" s="265">
        <f>'[9]NAW3 - Asset Repl - ENWL'!Z135</f>
        <v>5677</v>
      </c>
      <c r="AA138" s="265">
        <f>'[9]NAW3 - Asset Repl - ENWL'!AA135</f>
        <v>802</v>
      </c>
      <c r="AB138" s="265">
        <f>'[9]NAW3 - Asset Repl - ENWL'!AB135</f>
        <v>568</v>
      </c>
      <c r="AC138" s="265">
        <f>'[9]NAW3 - Asset Repl - ENWL'!AC135</f>
        <v>592</v>
      </c>
      <c r="AD138" s="47">
        <f>SUM(Y138:AC138)</f>
        <v>12844</v>
      </c>
      <c r="AE138" s="265">
        <f>'[9]NAW3 - Asset Repl - ENWL'!AE135</f>
        <v>494</v>
      </c>
      <c r="AF138" s="265">
        <f>'[9]NAW3 - Asset Repl - ENWL'!AF135</f>
        <v>0</v>
      </c>
      <c r="AG138" s="265">
        <f>'[9]NAW3 - Asset Repl - ENWL'!AG135</f>
        <v>0</v>
      </c>
      <c r="AH138" s="265">
        <f>'[9]NAW3 - Asset Repl - ENWL'!AH135</f>
        <v>-134</v>
      </c>
      <c r="AI138" s="265">
        <f>'[9]NAW3 - Asset Repl - ENWL'!AI135</f>
        <v>-360</v>
      </c>
      <c r="AJ138" s="47">
        <f>SUM(AE138:AI138)</f>
        <v>0</v>
      </c>
      <c r="AK138" s="265">
        <f>'[9]NAW3 - Asset Repl - ENWL'!AK135</f>
        <v>4290</v>
      </c>
      <c r="AL138" s="265">
        <f>'[9]NAW3 - Asset Repl - ENWL'!AL135</f>
        <v>3696</v>
      </c>
      <c r="AM138" s="265">
        <f>'[9]NAW3 - Asset Repl - ENWL'!AM135</f>
        <v>2955</v>
      </c>
      <c r="AN138" s="265">
        <f>'[9]NAW3 - Asset Repl - ENWL'!AN135</f>
        <v>1056</v>
      </c>
      <c r="AO138" s="265">
        <f>'[9]NAW3 - Asset Repl - ENWL'!AO135</f>
        <v>847</v>
      </c>
      <c r="AP138" s="47">
        <f>SUM(AK138:AO138)</f>
        <v>12844</v>
      </c>
      <c r="BB138" s="255"/>
      <c r="BC138" s="255"/>
      <c r="BD138" s="46" t="s">
        <v>28</v>
      </c>
      <c r="BE138" s="267">
        <f>'ENWL - HI Probs. of Failure '!O$38</f>
        <v>8.1226284491199997E-3</v>
      </c>
      <c r="BF138" s="267">
        <f>'ENWL - HI Probs. of Failure '!P$38</f>
        <v>1.2093728514393085E-2</v>
      </c>
      <c r="BG138" s="267">
        <f>'ENWL - HI Probs. of Failure '!Q$38</f>
        <v>2.1382809030780003E-2</v>
      </c>
      <c r="BH138" s="267">
        <f>'ENWL - HI Probs. of Failure '!R$38</f>
        <v>3.4629721070807536E-2</v>
      </c>
      <c r="BI138" s="267">
        <f>'ENWL - HI Probs. of Failure '!S$38</f>
        <v>8.1227669642499986E-2</v>
      </c>
      <c r="BJ138" s="142"/>
      <c r="BK138" s="255"/>
      <c r="BL138" s="46" t="s">
        <v>28</v>
      </c>
      <c r="BM138" s="268">
        <f>$BM3*'ENWL - Ave Crit'!$Q$38</f>
        <v>2365.14</v>
      </c>
      <c r="BN138" s="268">
        <f>$BM3*'ENWL - Ave Crit'!$Q$38</f>
        <v>2365.14</v>
      </c>
      <c r="BO138" s="268">
        <f>$BM3*'ENWL - Ave Crit'!$Q$38</f>
        <v>2365.14</v>
      </c>
      <c r="BP138" s="268">
        <f>$BM3*'ENWL - Ave Crit'!$Q$38</f>
        <v>2365.14</v>
      </c>
      <c r="BQ138" s="268">
        <f>$BM3*'ENWL - Ave Crit'!$Q$38</f>
        <v>2365.14</v>
      </c>
      <c r="BR138" s="142"/>
      <c r="BS138" s="255"/>
      <c r="BT138" s="46" t="s">
        <v>28</v>
      </c>
      <c r="BU138" s="16">
        <f t="shared" si="94"/>
        <v>19.211153450151674</v>
      </c>
      <c r="BV138" s="16">
        <f t="shared" si="95"/>
        <v>28.603361058531661</v>
      </c>
      <c r="BW138" s="16">
        <f t="shared" si="96"/>
        <v>50.573336951059012</v>
      </c>
      <c r="BX138" s="16">
        <f t="shared" si="97"/>
        <v>81.904138493409732</v>
      </c>
      <c r="BY138" s="16">
        <f t="shared" si="98"/>
        <v>192.11481057826239</v>
      </c>
      <c r="BZ138" s="255"/>
      <c r="CA138" s="255"/>
      <c r="CB138" s="46" t="s">
        <v>28</v>
      </c>
      <c r="CC138" s="269">
        <f>IF(BU138="","",M138*BU138)</f>
        <v>147849.03695236729</v>
      </c>
      <c r="CD138" s="269">
        <f t="shared" si="167"/>
        <v>94848.745270090993</v>
      </c>
      <c r="CE138" s="269">
        <f t="shared" si="167"/>
        <v>50826.203635814309</v>
      </c>
      <c r="CF138" s="269">
        <f t="shared" si="167"/>
        <v>27110.269841318623</v>
      </c>
      <c r="CG138" s="269">
        <f t="shared" si="167"/>
        <v>95288.94604681815</v>
      </c>
      <c r="CH138" s="271">
        <f t="shared" si="112"/>
        <v>415923.20174640935</v>
      </c>
      <c r="CI138" s="272"/>
      <c r="CJ138" s="272"/>
      <c r="CK138" s="269">
        <f t="shared" si="168"/>
        <v>147849.03695236729</v>
      </c>
      <c r="CL138" s="269">
        <f t="shared" si="168"/>
        <v>94848.745270090993</v>
      </c>
      <c r="CM138" s="269">
        <f t="shared" si="168"/>
        <v>50826.203635814309</v>
      </c>
      <c r="CN138" s="269">
        <f t="shared" si="168"/>
        <v>27110.269841318623</v>
      </c>
      <c r="CO138" s="269">
        <f t="shared" si="168"/>
        <v>95288.94604681815</v>
      </c>
      <c r="CP138" s="271">
        <f t="shared" si="90"/>
        <v>415923.20174640935</v>
      </c>
      <c r="CS138" s="269">
        <f>IF(BU138="","",Y138*BU138)</f>
        <v>99994.053708039457</v>
      </c>
      <c r="CT138" s="269">
        <f t="shared" si="169"/>
        <v>162381.28072928425</v>
      </c>
      <c r="CU138" s="269">
        <f t="shared" si="169"/>
        <v>40559.816234749327</v>
      </c>
      <c r="CV138" s="269">
        <f t="shared" si="169"/>
        <v>46521.550664256727</v>
      </c>
      <c r="CW138" s="269">
        <f t="shared" si="169"/>
        <v>113731.96786233134</v>
      </c>
      <c r="CX138" s="271">
        <f t="shared" si="91"/>
        <v>463188.66919866111</v>
      </c>
      <c r="CY138" s="255"/>
      <c r="CZ138" s="255"/>
      <c r="DA138" s="269">
        <f>IF(BU138="","",(S138+Y138)*BU138)</f>
        <v>104739.20861022692</v>
      </c>
      <c r="DB138" s="269">
        <f t="shared" si="170"/>
        <v>162381.28072928425</v>
      </c>
      <c r="DC138" s="269">
        <f t="shared" si="170"/>
        <v>40559.816234749327</v>
      </c>
      <c r="DD138" s="269">
        <f t="shared" si="170"/>
        <v>41033.973385198275</v>
      </c>
      <c r="DE138" s="269">
        <f t="shared" si="170"/>
        <v>79151.301958244105</v>
      </c>
      <c r="DF138" s="271">
        <f t="shared" si="92"/>
        <v>427865.58091770287</v>
      </c>
      <c r="DG138" s="255"/>
      <c r="DH138" s="255"/>
      <c r="DI138" s="269">
        <f>IF(BU138="","",AK138*BU138)</f>
        <v>82415.848301150676</v>
      </c>
      <c r="DJ138" s="269">
        <f t="shared" si="171"/>
        <v>105718.02247233302</v>
      </c>
      <c r="DK138" s="269">
        <f t="shared" si="171"/>
        <v>149444.21069037938</v>
      </c>
      <c r="DL138" s="269">
        <f t="shared" si="171"/>
        <v>86490.770249040681</v>
      </c>
      <c r="DM138" s="269">
        <f t="shared" si="171"/>
        <v>162721.24455978823</v>
      </c>
      <c r="DN138" s="271">
        <f t="shared" si="99"/>
        <v>586790.09627269197</v>
      </c>
      <c r="DO138" s="255"/>
      <c r="DP138" s="255"/>
      <c r="DQ138" s="269">
        <f>IF(BU138="","",(AE138+AK138)*BU138)</f>
        <v>91906.15810552561</v>
      </c>
      <c r="DR138" s="269">
        <f t="shared" si="172"/>
        <v>105718.02247233302</v>
      </c>
      <c r="DS138" s="269">
        <f t="shared" si="172"/>
        <v>149444.21069037938</v>
      </c>
      <c r="DT138" s="269">
        <f t="shared" si="172"/>
        <v>75515.615690923776</v>
      </c>
      <c r="DU138" s="269">
        <f t="shared" si="172"/>
        <v>93559.912751613781</v>
      </c>
      <c r="DV138" s="271">
        <f t="shared" si="93"/>
        <v>516143.91971077555</v>
      </c>
    </row>
    <row r="139" spans="1:126" ht="25.5" customHeight="1">
      <c r="A139" s="232"/>
      <c r="B139" s="157"/>
      <c r="C139" s="43"/>
      <c r="D139" s="44">
        <f>L139</f>
        <v>0</v>
      </c>
      <c r="E139" s="45">
        <f>D139+SUM(AE139:AI139)</f>
        <v>0</v>
      </c>
      <c r="F139" s="46" t="s">
        <v>30</v>
      </c>
      <c r="G139" s="265">
        <f>'[9]NAW3 - Asset Repl - ENWL'!G136</f>
        <v>0</v>
      </c>
      <c r="H139" s="265">
        <f>'[9]NAW3 - Asset Repl - ENWL'!H136</f>
        <v>0</v>
      </c>
      <c r="I139" s="265">
        <f>'[9]NAW3 - Asset Repl - ENWL'!I136</f>
        <v>0</v>
      </c>
      <c r="J139" s="265">
        <f>'[9]NAW3 - Asset Repl - ENWL'!J136</f>
        <v>0</v>
      </c>
      <c r="K139" s="265">
        <f>'[9]NAW3 - Asset Repl - ENWL'!K136</f>
        <v>0</v>
      </c>
      <c r="L139" s="47">
        <f>SUM(G139:K139)</f>
        <v>0</v>
      </c>
      <c r="M139" s="265">
        <f>'[9]NAW3 - Asset Repl - ENWL'!M136</f>
        <v>0</v>
      </c>
      <c r="N139" s="265">
        <f>'[9]NAW3 - Asset Repl - ENWL'!N136</f>
        <v>0</v>
      </c>
      <c r="O139" s="265">
        <f>'[9]NAW3 - Asset Repl - ENWL'!O136</f>
        <v>0</v>
      </c>
      <c r="P139" s="265">
        <f>'[9]NAW3 - Asset Repl - ENWL'!P136</f>
        <v>0</v>
      </c>
      <c r="Q139" s="265">
        <f>'[9]NAW3 - Asset Repl - ENWL'!Q136</f>
        <v>0</v>
      </c>
      <c r="R139" s="47">
        <f>SUM(M139:Q139)</f>
        <v>0</v>
      </c>
      <c r="S139" s="265">
        <f>'[9]NAW3 - Asset Repl - ENWL'!S136</f>
        <v>0</v>
      </c>
      <c r="T139" s="265">
        <f>'[9]NAW3 - Asset Repl - ENWL'!T136</f>
        <v>0</v>
      </c>
      <c r="U139" s="265">
        <f>'[9]NAW3 - Asset Repl - ENWL'!U136</f>
        <v>0</v>
      </c>
      <c r="V139" s="265">
        <f>'[9]NAW3 - Asset Repl - ENWL'!V136</f>
        <v>0</v>
      </c>
      <c r="W139" s="265">
        <f>'[9]NAW3 - Asset Repl - ENWL'!W136</f>
        <v>0</v>
      </c>
      <c r="X139" s="47">
        <f>SUM(S139:W139)</f>
        <v>0</v>
      </c>
      <c r="Y139" s="265">
        <f>'[9]NAW3 - Asset Repl - ENWL'!Y136</f>
        <v>0</v>
      </c>
      <c r="Z139" s="265">
        <f>'[9]NAW3 - Asset Repl - ENWL'!Z136</f>
        <v>0</v>
      </c>
      <c r="AA139" s="265">
        <f>'[9]NAW3 - Asset Repl - ENWL'!AA136</f>
        <v>0</v>
      </c>
      <c r="AB139" s="265">
        <f>'[9]NAW3 - Asset Repl - ENWL'!AB136</f>
        <v>0</v>
      </c>
      <c r="AC139" s="265">
        <f>'[9]NAW3 - Asset Repl - ENWL'!AC136</f>
        <v>0</v>
      </c>
      <c r="AD139" s="47">
        <f>SUM(Y139:AC139)</f>
        <v>0</v>
      </c>
      <c r="AE139" s="265">
        <f>'[9]NAW3 - Asset Repl - ENWL'!AE136</f>
        <v>0</v>
      </c>
      <c r="AF139" s="265">
        <f>'[9]NAW3 - Asset Repl - ENWL'!AF136</f>
        <v>0</v>
      </c>
      <c r="AG139" s="265">
        <f>'[9]NAW3 - Asset Repl - ENWL'!AG136</f>
        <v>0</v>
      </c>
      <c r="AH139" s="265">
        <f>'[9]NAW3 - Asset Repl - ENWL'!AH136</f>
        <v>0</v>
      </c>
      <c r="AI139" s="265">
        <f>'[9]NAW3 - Asset Repl - ENWL'!AI136</f>
        <v>0</v>
      </c>
      <c r="AJ139" s="47">
        <f>SUM(AE139:AI139)</f>
        <v>0</v>
      </c>
      <c r="AK139" s="265">
        <f>'[9]NAW3 - Asset Repl - ENWL'!AK136</f>
        <v>0</v>
      </c>
      <c r="AL139" s="265">
        <f>'[9]NAW3 - Asset Repl - ENWL'!AL136</f>
        <v>0</v>
      </c>
      <c r="AM139" s="265">
        <f>'[9]NAW3 - Asset Repl - ENWL'!AM136</f>
        <v>0</v>
      </c>
      <c r="AN139" s="265">
        <f>'[9]NAW3 - Asset Repl - ENWL'!AN136</f>
        <v>0</v>
      </c>
      <c r="AO139" s="265">
        <f>'[9]NAW3 - Asset Repl - ENWL'!AO136</f>
        <v>0</v>
      </c>
      <c r="AP139" s="47">
        <f>SUM(AK139:AO139)</f>
        <v>0</v>
      </c>
      <c r="BB139" s="255"/>
      <c r="BC139" s="255"/>
      <c r="BD139" s="46" t="s">
        <v>30</v>
      </c>
      <c r="BE139" s="267">
        <f>'ENWL - HI Probs. of Failure '!O$38</f>
        <v>8.1226284491199997E-3</v>
      </c>
      <c r="BF139" s="267">
        <f>'ENWL - HI Probs. of Failure '!P$38</f>
        <v>1.2093728514393085E-2</v>
      </c>
      <c r="BG139" s="267">
        <f>'ENWL - HI Probs. of Failure '!Q$38</f>
        <v>2.1382809030780003E-2</v>
      </c>
      <c r="BH139" s="267">
        <f>'ENWL - HI Probs. of Failure '!R$38</f>
        <v>3.4629721070807536E-2</v>
      </c>
      <c r="BI139" s="267">
        <f>'ENWL - HI Probs. of Failure '!S$38</f>
        <v>8.1227669642499986E-2</v>
      </c>
      <c r="BJ139" s="142"/>
      <c r="BK139" s="255"/>
      <c r="BL139" s="46" t="s">
        <v>30</v>
      </c>
      <c r="BM139" s="268">
        <f>$BM4*'ENWL - Ave Crit'!$Q$38</f>
        <v>3547.71</v>
      </c>
      <c r="BN139" s="268">
        <f>$BM4*'ENWL - Ave Crit'!$Q$38</f>
        <v>3547.71</v>
      </c>
      <c r="BO139" s="268">
        <f>$BM4*'ENWL - Ave Crit'!$Q$38</f>
        <v>3547.71</v>
      </c>
      <c r="BP139" s="268">
        <f>$BM4*'ENWL - Ave Crit'!$Q$38</f>
        <v>3547.71</v>
      </c>
      <c r="BQ139" s="268">
        <f>$BM4*'ENWL - Ave Crit'!$Q$38</f>
        <v>3547.71</v>
      </c>
      <c r="BR139" s="142"/>
      <c r="BS139" s="255"/>
      <c r="BT139" s="46" t="s">
        <v>30</v>
      </c>
      <c r="BU139" s="16">
        <f t="shared" si="94"/>
        <v>28.816730175227516</v>
      </c>
      <c r="BV139" s="16">
        <f t="shared" si="95"/>
        <v>42.905041587797491</v>
      </c>
      <c r="BW139" s="16">
        <f t="shared" si="96"/>
        <v>75.860005426588529</v>
      </c>
      <c r="BX139" s="16">
        <f t="shared" si="97"/>
        <v>122.8562077401146</v>
      </c>
      <c r="BY139" s="16">
        <f t="shared" si="98"/>
        <v>288.17221586739362</v>
      </c>
      <c r="BZ139" s="255"/>
      <c r="CA139" s="255"/>
      <c r="CB139" s="46" t="s">
        <v>30</v>
      </c>
      <c r="CC139" s="269">
        <f>IF(BU139="","",M139*BU139)</f>
        <v>0</v>
      </c>
      <c r="CD139" s="269">
        <f t="shared" si="167"/>
        <v>0</v>
      </c>
      <c r="CE139" s="269">
        <f t="shared" si="167"/>
        <v>0</v>
      </c>
      <c r="CF139" s="269">
        <f t="shared" si="167"/>
        <v>0</v>
      </c>
      <c r="CG139" s="269">
        <f t="shared" si="167"/>
        <v>0</v>
      </c>
      <c r="CH139" s="271">
        <f t="shared" si="112"/>
        <v>0</v>
      </c>
      <c r="CI139" s="272"/>
      <c r="CJ139" s="272"/>
      <c r="CK139" s="269">
        <f t="shared" si="168"/>
        <v>0</v>
      </c>
      <c r="CL139" s="269">
        <f t="shared" si="168"/>
        <v>0</v>
      </c>
      <c r="CM139" s="269">
        <f t="shared" si="168"/>
        <v>0</v>
      </c>
      <c r="CN139" s="269">
        <f t="shared" si="168"/>
        <v>0</v>
      </c>
      <c r="CO139" s="269">
        <f t="shared" si="168"/>
        <v>0</v>
      </c>
      <c r="CP139" s="271">
        <f t="shared" si="90"/>
        <v>0</v>
      </c>
      <c r="CS139" s="269">
        <f>IF(BU139="","",Y139*BU139)</f>
        <v>0</v>
      </c>
      <c r="CT139" s="269">
        <f t="shared" si="169"/>
        <v>0</v>
      </c>
      <c r="CU139" s="269">
        <f t="shared" si="169"/>
        <v>0</v>
      </c>
      <c r="CV139" s="269">
        <f t="shared" si="169"/>
        <v>0</v>
      </c>
      <c r="CW139" s="269">
        <f t="shared" si="169"/>
        <v>0</v>
      </c>
      <c r="CX139" s="271">
        <f t="shared" si="91"/>
        <v>0</v>
      </c>
      <c r="CY139" s="255"/>
      <c r="CZ139" s="255"/>
      <c r="DA139" s="269">
        <f>IF(BU139="","",(S139+Y139)*BU139)</f>
        <v>0</v>
      </c>
      <c r="DB139" s="269">
        <f t="shared" si="170"/>
        <v>0</v>
      </c>
      <c r="DC139" s="269">
        <f t="shared" si="170"/>
        <v>0</v>
      </c>
      <c r="DD139" s="269">
        <f t="shared" si="170"/>
        <v>0</v>
      </c>
      <c r="DE139" s="269">
        <f t="shared" si="170"/>
        <v>0</v>
      </c>
      <c r="DF139" s="271">
        <f t="shared" si="92"/>
        <v>0</v>
      </c>
      <c r="DG139" s="255"/>
      <c r="DH139" s="255"/>
      <c r="DI139" s="269">
        <f>IF(BU139="","",AK139*BU139)</f>
        <v>0</v>
      </c>
      <c r="DJ139" s="269">
        <f t="shared" si="171"/>
        <v>0</v>
      </c>
      <c r="DK139" s="269">
        <f t="shared" si="171"/>
        <v>0</v>
      </c>
      <c r="DL139" s="269">
        <f t="shared" si="171"/>
        <v>0</v>
      </c>
      <c r="DM139" s="269">
        <f t="shared" si="171"/>
        <v>0</v>
      </c>
      <c r="DN139" s="271">
        <f t="shared" si="99"/>
        <v>0</v>
      </c>
      <c r="DO139" s="255"/>
      <c r="DP139" s="255"/>
      <c r="DQ139" s="269">
        <f>IF(BU139="","",(AE139+AK139)*BU139)</f>
        <v>0</v>
      </c>
      <c r="DR139" s="269">
        <f t="shared" si="172"/>
        <v>0</v>
      </c>
      <c r="DS139" s="269">
        <f t="shared" si="172"/>
        <v>0</v>
      </c>
      <c r="DT139" s="269">
        <f t="shared" si="172"/>
        <v>0</v>
      </c>
      <c r="DU139" s="269">
        <f t="shared" si="172"/>
        <v>0</v>
      </c>
      <c r="DV139" s="271">
        <f t="shared" si="93"/>
        <v>0</v>
      </c>
    </row>
    <row r="140" spans="1:126" ht="25.5" customHeight="1">
      <c r="A140" s="232"/>
      <c r="B140" s="157"/>
      <c r="C140" s="43"/>
      <c r="D140" s="44">
        <f>L140</f>
        <v>0</v>
      </c>
      <c r="E140" s="45">
        <f>D140+SUM(AE140:AI140)</f>
        <v>0</v>
      </c>
      <c r="F140" s="46" t="s">
        <v>31</v>
      </c>
      <c r="G140" s="265">
        <f>'[9]NAW3 - Asset Repl - ENWL'!G137</f>
        <v>0</v>
      </c>
      <c r="H140" s="265">
        <f>'[9]NAW3 - Asset Repl - ENWL'!H137</f>
        <v>0</v>
      </c>
      <c r="I140" s="265">
        <f>'[9]NAW3 - Asset Repl - ENWL'!I137</f>
        <v>0</v>
      </c>
      <c r="J140" s="265">
        <f>'[9]NAW3 - Asset Repl - ENWL'!J137</f>
        <v>0</v>
      </c>
      <c r="K140" s="265">
        <f>'[9]NAW3 - Asset Repl - ENWL'!K137</f>
        <v>0</v>
      </c>
      <c r="L140" s="47">
        <f>SUM(G140:K140)</f>
        <v>0</v>
      </c>
      <c r="M140" s="265">
        <f>'[9]NAW3 - Asset Repl - ENWL'!M137</f>
        <v>0</v>
      </c>
      <c r="N140" s="265">
        <f>'[9]NAW3 - Asset Repl - ENWL'!N137</f>
        <v>0</v>
      </c>
      <c r="O140" s="265">
        <f>'[9]NAW3 - Asset Repl - ENWL'!O137</f>
        <v>0</v>
      </c>
      <c r="P140" s="265">
        <f>'[9]NAW3 - Asset Repl - ENWL'!P137</f>
        <v>0</v>
      </c>
      <c r="Q140" s="265">
        <f>'[9]NAW3 - Asset Repl - ENWL'!Q137</f>
        <v>0</v>
      </c>
      <c r="R140" s="47">
        <f>SUM(M140:Q140)</f>
        <v>0</v>
      </c>
      <c r="S140" s="265">
        <f>'[9]NAW3 - Asset Repl - ENWL'!S137</f>
        <v>0</v>
      </c>
      <c r="T140" s="265">
        <f>'[9]NAW3 - Asset Repl - ENWL'!T137</f>
        <v>0</v>
      </c>
      <c r="U140" s="265">
        <f>'[9]NAW3 - Asset Repl - ENWL'!U137</f>
        <v>0</v>
      </c>
      <c r="V140" s="265">
        <f>'[9]NAW3 - Asset Repl - ENWL'!V137</f>
        <v>0</v>
      </c>
      <c r="W140" s="265">
        <f>'[9]NAW3 - Asset Repl - ENWL'!W137</f>
        <v>0</v>
      </c>
      <c r="X140" s="47">
        <f>SUM(S140:W140)</f>
        <v>0</v>
      </c>
      <c r="Y140" s="265">
        <f>'[9]NAW3 - Asset Repl - ENWL'!Y137</f>
        <v>0</v>
      </c>
      <c r="Z140" s="265">
        <f>'[9]NAW3 - Asset Repl - ENWL'!Z137</f>
        <v>0</v>
      </c>
      <c r="AA140" s="265">
        <f>'[9]NAW3 - Asset Repl - ENWL'!AA137</f>
        <v>0</v>
      </c>
      <c r="AB140" s="265">
        <f>'[9]NAW3 - Asset Repl - ENWL'!AB137</f>
        <v>0</v>
      </c>
      <c r="AC140" s="265">
        <f>'[9]NAW3 - Asset Repl - ENWL'!AC137</f>
        <v>0</v>
      </c>
      <c r="AD140" s="47">
        <f>SUM(Y140:AC140)</f>
        <v>0</v>
      </c>
      <c r="AE140" s="265">
        <f>'[9]NAW3 - Asset Repl - ENWL'!AE137</f>
        <v>0</v>
      </c>
      <c r="AF140" s="265">
        <f>'[9]NAW3 - Asset Repl - ENWL'!AF137</f>
        <v>0</v>
      </c>
      <c r="AG140" s="265">
        <f>'[9]NAW3 - Asset Repl - ENWL'!AG137</f>
        <v>0</v>
      </c>
      <c r="AH140" s="265">
        <f>'[9]NAW3 - Asset Repl - ENWL'!AH137</f>
        <v>0</v>
      </c>
      <c r="AI140" s="265">
        <f>'[9]NAW3 - Asset Repl - ENWL'!AI137</f>
        <v>0</v>
      </c>
      <c r="AJ140" s="47">
        <f>SUM(AE140:AI140)</f>
        <v>0</v>
      </c>
      <c r="AK140" s="265">
        <f>'[9]NAW3 - Asset Repl - ENWL'!AK137</f>
        <v>0</v>
      </c>
      <c r="AL140" s="265">
        <f>'[9]NAW3 - Asset Repl - ENWL'!AL137</f>
        <v>0</v>
      </c>
      <c r="AM140" s="265">
        <f>'[9]NAW3 - Asset Repl - ENWL'!AM137</f>
        <v>0</v>
      </c>
      <c r="AN140" s="265">
        <f>'[9]NAW3 - Asset Repl - ENWL'!AN137</f>
        <v>0</v>
      </c>
      <c r="AO140" s="265">
        <f>'[9]NAW3 - Asset Repl - ENWL'!AO137</f>
        <v>0</v>
      </c>
      <c r="AP140" s="47">
        <f>SUM(AK140:AO140)</f>
        <v>0</v>
      </c>
      <c r="BB140" s="255"/>
      <c r="BC140" s="255"/>
      <c r="BD140" s="46" t="s">
        <v>31</v>
      </c>
      <c r="BE140" s="267">
        <f>'ENWL - HI Probs. of Failure '!O$38</f>
        <v>8.1226284491199997E-3</v>
      </c>
      <c r="BF140" s="267">
        <f>'ENWL - HI Probs. of Failure '!P$38</f>
        <v>1.2093728514393085E-2</v>
      </c>
      <c r="BG140" s="267">
        <f>'ENWL - HI Probs. of Failure '!Q$38</f>
        <v>2.1382809030780003E-2</v>
      </c>
      <c r="BH140" s="267">
        <f>'ENWL - HI Probs. of Failure '!R$38</f>
        <v>3.4629721070807536E-2</v>
      </c>
      <c r="BI140" s="267">
        <f>'ENWL - HI Probs. of Failure '!S$38</f>
        <v>8.1227669642499986E-2</v>
      </c>
      <c r="BJ140" s="142"/>
      <c r="BK140" s="255"/>
      <c r="BL140" s="46" t="s">
        <v>31</v>
      </c>
      <c r="BM140" s="268">
        <f>$BM5*'ENWL - Ave Crit'!$Q$38</f>
        <v>5912.8499999999995</v>
      </c>
      <c r="BN140" s="268">
        <f>$BM5*'ENWL - Ave Crit'!$Q$38</f>
        <v>5912.8499999999995</v>
      </c>
      <c r="BO140" s="268">
        <f>$BM5*'ENWL - Ave Crit'!$Q$38</f>
        <v>5912.8499999999995</v>
      </c>
      <c r="BP140" s="268">
        <f>$BM5*'ENWL - Ave Crit'!$Q$38</f>
        <v>5912.8499999999995</v>
      </c>
      <c r="BQ140" s="268">
        <f>$BM5*'ENWL - Ave Crit'!$Q$38</f>
        <v>5912.8499999999995</v>
      </c>
      <c r="BR140" s="142"/>
      <c r="BS140" s="255"/>
      <c r="BT140" s="46" t="s">
        <v>31</v>
      </c>
      <c r="BU140" s="16">
        <f t="shared" si="94"/>
        <v>48.027883625379182</v>
      </c>
      <c r="BV140" s="16">
        <f t="shared" si="95"/>
        <v>71.508402646329145</v>
      </c>
      <c r="BW140" s="16">
        <f t="shared" si="96"/>
        <v>126.43334237764753</v>
      </c>
      <c r="BX140" s="16">
        <f t="shared" si="97"/>
        <v>204.76034623352433</v>
      </c>
      <c r="BY140" s="16">
        <f t="shared" si="98"/>
        <v>480.28702644565601</v>
      </c>
      <c r="BZ140" s="255"/>
      <c r="CA140" s="255"/>
      <c r="CB140" s="46" t="s">
        <v>31</v>
      </c>
      <c r="CC140" s="269">
        <f>IF(BU140="","",M140*BU140)</f>
        <v>0</v>
      </c>
      <c r="CD140" s="269">
        <f t="shared" si="167"/>
        <v>0</v>
      </c>
      <c r="CE140" s="269">
        <f t="shared" si="167"/>
        <v>0</v>
      </c>
      <c r="CF140" s="269">
        <f t="shared" si="167"/>
        <v>0</v>
      </c>
      <c r="CG140" s="269">
        <f t="shared" si="167"/>
        <v>0</v>
      </c>
      <c r="CH140" s="271">
        <f t="shared" si="112"/>
        <v>0</v>
      </c>
      <c r="CI140" s="272"/>
      <c r="CJ140" s="272"/>
      <c r="CK140" s="269">
        <f t="shared" si="168"/>
        <v>0</v>
      </c>
      <c r="CL140" s="269">
        <f t="shared" si="168"/>
        <v>0</v>
      </c>
      <c r="CM140" s="269">
        <f t="shared" si="168"/>
        <v>0</v>
      </c>
      <c r="CN140" s="269">
        <f t="shared" si="168"/>
        <v>0</v>
      </c>
      <c r="CO140" s="269">
        <f t="shared" si="168"/>
        <v>0</v>
      </c>
      <c r="CP140" s="271">
        <f t="shared" si="90"/>
        <v>0</v>
      </c>
      <c r="CS140" s="269">
        <f>IF(BU140="","",Y140*BU140)</f>
        <v>0</v>
      </c>
      <c r="CT140" s="269">
        <f t="shared" si="169"/>
        <v>0</v>
      </c>
      <c r="CU140" s="269">
        <f t="shared" si="169"/>
        <v>0</v>
      </c>
      <c r="CV140" s="269">
        <f t="shared" si="169"/>
        <v>0</v>
      </c>
      <c r="CW140" s="269">
        <f t="shared" si="169"/>
        <v>0</v>
      </c>
      <c r="CX140" s="271">
        <f t="shared" si="91"/>
        <v>0</v>
      </c>
      <c r="CY140" s="255"/>
      <c r="CZ140" s="255"/>
      <c r="DA140" s="269">
        <f>IF(BU140="","",(S140+Y140)*BU140)</f>
        <v>0</v>
      </c>
      <c r="DB140" s="269">
        <f t="shared" si="170"/>
        <v>0</v>
      </c>
      <c r="DC140" s="269">
        <f t="shared" si="170"/>
        <v>0</v>
      </c>
      <c r="DD140" s="269">
        <f t="shared" si="170"/>
        <v>0</v>
      </c>
      <c r="DE140" s="269">
        <f t="shared" si="170"/>
        <v>0</v>
      </c>
      <c r="DF140" s="271">
        <f t="shared" si="92"/>
        <v>0</v>
      </c>
      <c r="DG140" s="255"/>
      <c r="DH140" s="255"/>
      <c r="DI140" s="269">
        <f>IF(BU140="","",AK140*BU140)</f>
        <v>0</v>
      </c>
      <c r="DJ140" s="269">
        <f t="shared" si="171"/>
        <v>0</v>
      </c>
      <c r="DK140" s="269">
        <f t="shared" si="171"/>
        <v>0</v>
      </c>
      <c r="DL140" s="269">
        <f t="shared" si="171"/>
        <v>0</v>
      </c>
      <c r="DM140" s="269">
        <f t="shared" si="171"/>
        <v>0</v>
      </c>
      <c r="DN140" s="271">
        <f t="shared" si="99"/>
        <v>0</v>
      </c>
      <c r="DO140" s="255"/>
      <c r="DP140" s="255"/>
      <c r="DQ140" s="269">
        <f>IF(BU140="","",(AE140+AK140)*BU140)</f>
        <v>0</v>
      </c>
      <c r="DR140" s="269">
        <f t="shared" si="172"/>
        <v>0</v>
      </c>
      <c r="DS140" s="269">
        <f t="shared" si="172"/>
        <v>0</v>
      </c>
      <c r="DT140" s="269">
        <f t="shared" si="172"/>
        <v>0</v>
      </c>
      <c r="DU140" s="269">
        <f t="shared" si="172"/>
        <v>0</v>
      </c>
      <c r="DV140" s="271">
        <f t="shared" si="93"/>
        <v>0</v>
      </c>
    </row>
    <row r="141" spans="1:126" ht="25.5" customHeight="1" thickBot="1">
      <c r="A141" s="232"/>
      <c r="B141" s="48"/>
      <c r="C141" s="49"/>
      <c r="D141" s="50">
        <f>SUM(D137:D140)</f>
        <v>12844</v>
      </c>
      <c r="E141" s="51">
        <f>SUM(E137:E140)</f>
        <v>12844</v>
      </c>
      <c r="F141" s="52"/>
      <c r="G141" s="53">
        <f>SUM(G137:G140)</f>
        <v>7696</v>
      </c>
      <c r="H141" s="54">
        <f>SUM(H137:H140)</f>
        <v>3316</v>
      </c>
      <c r="I141" s="54">
        <f>SUM(I137:I140)</f>
        <v>1005</v>
      </c>
      <c r="J141" s="54">
        <f>SUM(J137:J140)</f>
        <v>331</v>
      </c>
      <c r="K141" s="54">
        <f>SUM(K137:K140)</f>
        <v>496</v>
      </c>
      <c r="L141" s="55"/>
      <c r="M141" s="53">
        <f>SUM(M137:M140)</f>
        <v>7696</v>
      </c>
      <c r="N141" s="54">
        <f>SUM(N137:N140)</f>
        <v>3316</v>
      </c>
      <c r="O141" s="54">
        <f>SUM(O137:O140)</f>
        <v>1005</v>
      </c>
      <c r="P141" s="54">
        <f>SUM(P137:P140)</f>
        <v>331</v>
      </c>
      <c r="Q141" s="54">
        <f>SUM(Q137:Q140)</f>
        <v>496</v>
      </c>
      <c r="R141" s="55"/>
      <c r="S141" s="53">
        <f>SUM(S137:S140)</f>
        <v>247</v>
      </c>
      <c r="T141" s="54">
        <f>SUM(T137:T140)</f>
        <v>0</v>
      </c>
      <c r="U141" s="54">
        <f>SUM(U137:U140)</f>
        <v>0</v>
      </c>
      <c r="V141" s="54">
        <f>SUM(V137:V140)</f>
        <v>-67</v>
      </c>
      <c r="W141" s="54">
        <f>SUM(W137:W140)</f>
        <v>-180</v>
      </c>
      <c r="X141" s="55"/>
      <c r="Y141" s="53">
        <f>SUM(Y137:Y140)</f>
        <v>5205</v>
      </c>
      <c r="Z141" s="54">
        <f>SUM(Z137:Z140)</f>
        <v>5677</v>
      </c>
      <c r="AA141" s="54">
        <f>SUM(AA137:AA140)</f>
        <v>802</v>
      </c>
      <c r="AB141" s="54">
        <f>SUM(AB137:AB140)</f>
        <v>568</v>
      </c>
      <c r="AC141" s="54">
        <f>SUM(AC137:AC140)</f>
        <v>592</v>
      </c>
      <c r="AD141" s="55"/>
      <c r="AE141" s="53">
        <f>SUM(AE137:AE140)</f>
        <v>494</v>
      </c>
      <c r="AF141" s="54">
        <f>SUM(AF137:AF140)</f>
        <v>0</v>
      </c>
      <c r="AG141" s="54">
        <f>SUM(AG137:AG140)</f>
        <v>0</v>
      </c>
      <c r="AH141" s="54">
        <f>SUM(AH137:AH140)</f>
        <v>-134</v>
      </c>
      <c r="AI141" s="54">
        <f>SUM(AI137:AI140)</f>
        <v>-360</v>
      </c>
      <c r="AJ141" s="55"/>
      <c r="AK141" s="53">
        <f>SUM(AK137:AK140)</f>
        <v>4290</v>
      </c>
      <c r="AL141" s="54">
        <f>SUM(AL137:AL140)</f>
        <v>3696</v>
      </c>
      <c r="AM141" s="54">
        <f>SUM(AM137:AM140)</f>
        <v>2955</v>
      </c>
      <c r="AN141" s="54">
        <f>SUM(AN137:AN140)</f>
        <v>1056</v>
      </c>
      <c r="AO141" s="54">
        <f>SUM(AO137:AO140)</f>
        <v>847</v>
      </c>
      <c r="AP141" s="55"/>
      <c r="BB141" s="255"/>
      <c r="BC141" s="255"/>
      <c r="BD141" s="52"/>
      <c r="BE141" s="139"/>
      <c r="BF141" s="140"/>
      <c r="BG141" s="140"/>
      <c r="BH141" s="140"/>
      <c r="BI141" s="140"/>
      <c r="BJ141" s="55"/>
      <c r="BK141" s="255"/>
      <c r="BL141" s="52"/>
      <c r="BM141" s="139"/>
      <c r="BN141" s="140"/>
      <c r="BO141" s="140"/>
      <c r="BP141" s="140"/>
      <c r="BQ141" s="140"/>
      <c r="BR141" s="55"/>
      <c r="BS141" s="255"/>
      <c r="BT141" s="52"/>
      <c r="BU141" s="16" t="str">
        <f t="shared" si="94"/>
        <v/>
      </c>
      <c r="BV141" s="16" t="str">
        <f t="shared" si="95"/>
        <v/>
      </c>
      <c r="BW141" s="16" t="str">
        <f t="shared" si="96"/>
        <v/>
      </c>
      <c r="BX141" s="16" t="str">
        <f t="shared" si="97"/>
        <v/>
      </c>
      <c r="BY141" s="16" t="str">
        <f t="shared" si="98"/>
        <v/>
      </c>
      <c r="BZ141" s="255"/>
      <c r="CA141" s="255"/>
      <c r="CB141" s="52"/>
      <c r="CC141" s="270">
        <f>SUM(CC137:CC140)</f>
        <v>147849.03695236729</v>
      </c>
      <c r="CD141" s="270">
        <f>SUM(CD137:CD140)</f>
        <v>94848.745270090993</v>
      </c>
      <c r="CE141" s="270">
        <f>SUM(CE137:CE140)</f>
        <v>50826.203635814309</v>
      </c>
      <c r="CF141" s="270">
        <f>SUM(CF137:CF140)</f>
        <v>27110.269841318623</v>
      </c>
      <c r="CG141" s="270">
        <f>SUM(CG137:CG140)</f>
        <v>95288.94604681815</v>
      </c>
      <c r="CH141" s="271">
        <f t="shared" si="112"/>
        <v>415923.20174640935</v>
      </c>
      <c r="CI141" s="272"/>
      <c r="CJ141" s="272"/>
      <c r="CK141" s="270">
        <f>SUM(CK137:CK140)</f>
        <v>147849.03695236729</v>
      </c>
      <c r="CL141" s="270">
        <f>SUM(CL137:CL140)</f>
        <v>94848.745270090993</v>
      </c>
      <c r="CM141" s="270">
        <f>SUM(CM137:CM140)</f>
        <v>50826.203635814309</v>
      </c>
      <c r="CN141" s="270">
        <f>SUM(CN137:CN140)</f>
        <v>27110.269841318623</v>
      </c>
      <c r="CO141" s="270">
        <f>SUM(CO137:CO140)</f>
        <v>95288.94604681815</v>
      </c>
      <c r="CP141" s="271">
        <f t="shared" ref="CP141:CP204" si="173">SUM(CK141:CO141)</f>
        <v>415923.20174640935</v>
      </c>
      <c r="CS141" s="270">
        <f>SUM(CS137:CS140)</f>
        <v>99994.053708039457</v>
      </c>
      <c r="CT141" s="270">
        <f>SUM(CT137:CT140)</f>
        <v>162381.28072928425</v>
      </c>
      <c r="CU141" s="270">
        <f>SUM(CU137:CU140)</f>
        <v>40559.816234749327</v>
      </c>
      <c r="CV141" s="270">
        <f>SUM(CV137:CV140)</f>
        <v>46521.550664256727</v>
      </c>
      <c r="CW141" s="270">
        <f>SUM(CW137:CW140)</f>
        <v>113731.96786233134</v>
      </c>
      <c r="CX141" s="271">
        <f t="shared" ref="CX141:CX204" si="174">SUM(CS141:CW141)</f>
        <v>463188.66919866111</v>
      </c>
      <c r="CY141" s="255"/>
      <c r="CZ141" s="255"/>
      <c r="DA141" s="270">
        <f>SUM(DA137:DA140)</f>
        <v>104739.20861022692</v>
      </c>
      <c r="DB141" s="270">
        <f>SUM(DB137:DB140)</f>
        <v>162381.28072928425</v>
      </c>
      <c r="DC141" s="270">
        <f>SUM(DC137:DC140)</f>
        <v>40559.816234749327</v>
      </c>
      <c r="DD141" s="270">
        <f>SUM(DD137:DD140)</f>
        <v>41033.973385198275</v>
      </c>
      <c r="DE141" s="270">
        <f>SUM(DE137:DE140)</f>
        <v>79151.301958244105</v>
      </c>
      <c r="DF141" s="271">
        <f t="shared" ref="DF141:DF204" si="175">SUM(DA141:DE141)</f>
        <v>427865.58091770287</v>
      </c>
      <c r="DG141" s="255"/>
      <c r="DH141" s="255"/>
      <c r="DI141" s="270">
        <f>SUM(DI137:DI140)</f>
        <v>82415.848301150676</v>
      </c>
      <c r="DJ141" s="270">
        <f>SUM(DJ137:DJ140)</f>
        <v>105718.02247233302</v>
      </c>
      <c r="DK141" s="270">
        <f>SUM(DK137:DK140)</f>
        <v>149444.21069037938</v>
      </c>
      <c r="DL141" s="270">
        <f>SUM(DL137:DL140)</f>
        <v>86490.770249040681</v>
      </c>
      <c r="DM141" s="270">
        <f>SUM(DM137:DM140)</f>
        <v>162721.24455978823</v>
      </c>
      <c r="DN141" s="271">
        <f t="shared" si="99"/>
        <v>586790.09627269197</v>
      </c>
      <c r="DO141" s="255"/>
      <c r="DP141" s="255"/>
      <c r="DQ141" s="270">
        <f>SUM(DQ137:DQ140)</f>
        <v>91906.15810552561</v>
      </c>
      <c r="DR141" s="270">
        <f>SUM(DR137:DR140)</f>
        <v>105718.02247233302</v>
      </c>
      <c r="DS141" s="270">
        <f>SUM(DS137:DS140)</f>
        <v>149444.21069037938</v>
      </c>
      <c r="DT141" s="270">
        <f>SUM(DT137:DT140)</f>
        <v>75515.615690923776</v>
      </c>
      <c r="DU141" s="270">
        <f>SUM(DU137:DU140)</f>
        <v>93559.912751613781</v>
      </c>
      <c r="DV141" s="271">
        <f t="shared" ref="DV141:DV204" si="176">SUM(DQ141:DU141)</f>
        <v>516143.91971077555</v>
      </c>
    </row>
    <row r="142" spans="1:126" ht="25.5" customHeight="1">
      <c r="A142" s="232"/>
      <c r="B142" s="193" t="s">
        <v>84</v>
      </c>
      <c r="C142" s="38"/>
      <c r="D142" s="39">
        <f>L142</f>
        <v>0</v>
      </c>
      <c r="E142" s="40">
        <f>D142+SUM(AE142:AI142)</f>
        <v>0</v>
      </c>
      <c r="F142" s="41" t="s">
        <v>26</v>
      </c>
      <c r="G142" s="265">
        <f>'[9]NAW3 - Asset Repl - ENWL'!G139</f>
        <v>0</v>
      </c>
      <c r="H142" s="265">
        <f>'[9]NAW3 - Asset Repl - ENWL'!H139</f>
        <v>0</v>
      </c>
      <c r="I142" s="265">
        <f>'[9]NAW3 - Asset Repl - ENWL'!I139</f>
        <v>0</v>
      </c>
      <c r="J142" s="265">
        <f>'[9]NAW3 - Asset Repl - ENWL'!J139</f>
        <v>0</v>
      </c>
      <c r="K142" s="265">
        <f>'[9]NAW3 - Asset Repl - ENWL'!K139</f>
        <v>0</v>
      </c>
      <c r="L142" s="42">
        <f>SUM(G142:K142)</f>
        <v>0</v>
      </c>
      <c r="M142" s="273">
        <f>'[9]NAW3 - Asset Repl - ENWL'!M139</f>
        <v>0</v>
      </c>
      <c r="N142" s="273">
        <f>'[9]NAW3 - Asset Repl - ENWL'!N139</f>
        <v>0</v>
      </c>
      <c r="O142" s="273">
        <f>'[9]NAW3 - Asset Repl - ENWL'!O139</f>
        <v>0</v>
      </c>
      <c r="P142" s="273">
        <f>'[9]NAW3 - Asset Repl - ENWL'!P139</f>
        <v>0</v>
      </c>
      <c r="Q142" s="273">
        <f>'[9]NAW3 - Asset Repl - ENWL'!Q139</f>
        <v>0</v>
      </c>
      <c r="R142" s="42">
        <f>SUM(M142:Q142)</f>
        <v>0</v>
      </c>
      <c r="S142" s="265">
        <f>'[9]NAW3 - Asset Repl - ENWL'!S139</f>
        <v>0</v>
      </c>
      <c r="T142" s="265">
        <f>'[9]NAW3 - Asset Repl - ENWL'!T139</f>
        <v>0</v>
      </c>
      <c r="U142" s="265">
        <f>'[9]NAW3 - Asset Repl - ENWL'!U139</f>
        <v>0</v>
      </c>
      <c r="V142" s="265">
        <f>'[9]NAW3 - Asset Repl - ENWL'!V139</f>
        <v>0</v>
      </c>
      <c r="W142" s="265">
        <f>'[9]NAW3 - Asset Repl - ENWL'!W139</f>
        <v>0</v>
      </c>
      <c r="X142" s="42">
        <f>SUM(S142:W142)</f>
        <v>0</v>
      </c>
      <c r="Y142" s="273">
        <f>'[9]NAW3 - Asset Repl - ENWL'!Y139</f>
        <v>0</v>
      </c>
      <c r="Z142" s="273">
        <f>'[9]NAW3 - Asset Repl - ENWL'!Z139</f>
        <v>0</v>
      </c>
      <c r="AA142" s="273">
        <f>'[9]NAW3 - Asset Repl - ENWL'!AA139</f>
        <v>0</v>
      </c>
      <c r="AB142" s="273">
        <f>'[9]NAW3 - Asset Repl - ENWL'!AB139</f>
        <v>0</v>
      </c>
      <c r="AC142" s="273">
        <f>'[9]NAW3 - Asset Repl - ENWL'!AC139</f>
        <v>0</v>
      </c>
      <c r="AD142" s="42">
        <f>SUM(Y142:AC142)</f>
        <v>0</v>
      </c>
      <c r="AE142" s="266">
        <f>'[9]NAW3 - Asset Repl - ENWL'!AE139</f>
        <v>0</v>
      </c>
      <c r="AF142" s="266">
        <f>'[9]NAW3 - Asset Repl - ENWL'!AF139</f>
        <v>0</v>
      </c>
      <c r="AG142" s="266">
        <f>'[9]NAW3 - Asset Repl - ENWL'!AG139</f>
        <v>0</v>
      </c>
      <c r="AH142" s="266">
        <f>'[9]NAW3 - Asset Repl - ENWL'!AH139</f>
        <v>0</v>
      </c>
      <c r="AI142" s="266">
        <f>'[9]NAW3 - Asset Repl - ENWL'!AI139</f>
        <v>0</v>
      </c>
      <c r="AJ142" s="42">
        <f>SUM(AE142:AI142)</f>
        <v>0</v>
      </c>
      <c r="AK142" s="273">
        <f>'[9]NAW3 - Asset Repl - ENWL'!AK139</f>
        <v>0</v>
      </c>
      <c r="AL142" s="273">
        <f>'[9]NAW3 - Asset Repl - ENWL'!AL139</f>
        <v>0</v>
      </c>
      <c r="AM142" s="273">
        <f>'[9]NAW3 - Asset Repl - ENWL'!AM139</f>
        <v>0</v>
      </c>
      <c r="AN142" s="273">
        <f>'[9]NAW3 - Asset Repl - ENWL'!AN139</f>
        <v>0</v>
      </c>
      <c r="AO142" s="273">
        <f>'[9]NAW3 - Asset Repl - ENWL'!AO139</f>
        <v>0</v>
      </c>
      <c r="AP142" s="42">
        <f>SUM(AK142:AO142)</f>
        <v>0</v>
      </c>
      <c r="BB142" s="255"/>
      <c r="BC142" s="255"/>
      <c r="BD142" s="41" t="s">
        <v>26</v>
      </c>
      <c r="BE142" s="267">
        <f>'ENWL - HI Probs. of Failure '!O$39</f>
        <v>2.736043267072E-3</v>
      </c>
      <c r="BF142" s="267">
        <f>'ENWL - HI Probs. of Failure '!P$39</f>
        <v>4.0736769732692499E-3</v>
      </c>
      <c r="BG142" s="267">
        <f>'ENWL - HI Probs. of Failure '!Q$39</f>
        <v>7.2026304103680007E-3</v>
      </c>
      <c r="BH142" s="267">
        <f>'ENWL - HI Probs. of Failure '!R$39</f>
        <v>1.166474815016675E-2</v>
      </c>
      <c r="BI142" s="267">
        <f>'ENWL - HI Probs. of Failure '!S$39</f>
        <v>2.7360899247999997E-2</v>
      </c>
      <c r="BJ142" s="141"/>
      <c r="BK142" s="255"/>
      <c r="BL142" s="41" t="s">
        <v>26</v>
      </c>
      <c r="BM142" s="268">
        <f>$BM2*'ENWL - Ave Crit'!$Q$39</f>
        <v>1250.662</v>
      </c>
      <c r="BN142" s="268">
        <f>$BM2*'ENWL - Ave Crit'!$Q$39</f>
        <v>1250.662</v>
      </c>
      <c r="BO142" s="268">
        <f>$BM2*'ENWL - Ave Crit'!$Q$39</f>
        <v>1250.662</v>
      </c>
      <c r="BP142" s="268">
        <f>$BM2*'ENWL - Ave Crit'!$Q$39</f>
        <v>1250.662</v>
      </c>
      <c r="BQ142" s="268">
        <f>$BM2*'ENWL - Ave Crit'!$Q$39</f>
        <v>1250.662</v>
      </c>
      <c r="BR142" s="141"/>
      <c r="BS142" s="255"/>
      <c r="BT142" s="41" t="s">
        <v>26</v>
      </c>
      <c r="BU142" s="16">
        <f t="shared" ref="BU142:BU205" si="177">IF(BM142&gt;0,BE142*BM142,"")</f>
        <v>3.4218653444828018</v>
      </c>
      <c r="BV142" s="16">
        <f t="shared" ref="BV142:BV205" si="178">IF(BN142&gt;0,BF142*BN142,"")</f>
        <v>5.0947929907428664</v>
      </c>
      <c r="BW142" s="16">
        <f t="shared" ref="BW142:BW205" si="179">IF(BO142&gt;0,BG142*BO142,"")</f>
        <v>9.0080561542916655</v>
      </c>
      <c r="BX142" s="16">
        <f t="shared" ref="BX142:BX205" si="180">IF(BP142&gt;0,BH142*BP142,"")</f>
        <v>14.588657250983848</v>
      </c>
      <c r="BY142" s="16">
        <f t="shared" ref="BY142:BY205" si="181">IF(BQ142&gt;0,BI142*BQ142,"")</f>
        <v>34.219236975302174</v>
      </c>
      <c r="BZ142" s="255"/>
      <c r="CA142" s="255"/>
      <c r="CB142" s="41" t="s">
        <v>26</v>
      </c>
      <c r="CC142" s="269">
        <f>IF(BU142="","",M142*BU142)</f>
        <v>0</v>
      </c>
      <c r="CD142" s="269">
        <f t="shared" ref="CD142:CG145" si="182">IF(BV142="","",N142*BV142)</f>
        <v>0</v>
      </c>
      <c r="CE142" s="269">
        <f t="shared" si="182"/>
        <v>0</v>
      </c>
      <c r="CF142" s="269">
        <f t="shared" si="182"/>
        <v>0</v>
      </c>
      <c r="CG142" s="269">
        <f t="shared" si="182"/>
        <v>0</v>
      </c>
      <c r="CH142" s="271">
        <f t="shared" si="112"/>
        <v>0</v>
      </c>
      <c r="CI142" s="272"/>
      <c r="CJ142" s="272"/>
      <c r="CK142" s="269">
        <f t="shared" ref="CK142:CO145" si="183">IF(BU142="","",G142*BU142)</f>
        <v>0</v>
      </c>
      <c r="CL142" s="269">
        <f t="shared" si="183"/>
        <v>0</v>
      </c>
      <c r="CM142" s="269">
        <f t="shared" si="183"/>
        <v>0</v>
      </c>
      <c r="CN142" s="269">
        <f t="shared" si="183"/>
        <v>0</v>
      </c>
      <c r="CO142" s="269">
        <f t="shared" si="183"/>
        <v>0</v>
      </c>
      <c r="CP142" s="271">
        <f t="shared" si="173"/>
        <v>0</v>
      </c>
      <c r="CS142" s="269">
        <f>IF(BU142="","",Y142*BU142)</f>
        <v>0</v>
      </c>
      <c r="CT142" s="269">
        <f t="shared" ref="CT142:CW145" si="184">IF(BV142="","",Z142*BV142)</f>
        <v>0</v>
      </c>
      <c r="CU142" s="269">
        <f t="shared" si="184"/>
        <v>0</v>
      </c>
      <c r="CV142" s="269">
        <f t="shared" si="184"/>
        <v>0</v>
      </c>
      <c r="CW142" s="269">
        <f t="shared" si="184"/>
        <v>0</v>
      </c>
      <c r="CX142" s="271">
        <f t="shared" si="174"/>
        <v>0</v>
      </c>
      <c r="CY142" s="255"/>
      <c r="CZ142" s="255"/>
      <c r="DA142" s="269">
        <f>IF(BU142="","",(S142+Y142)*BU142)</f>
        <v>0</v>
      </c>
      <c r="DB142" s="269">
        <f t="shared" ref="DB142:DE145" si="185">IF(BV142="","",(T142+Z142)*BV142)</f>
        <v>0</v>
      </c>
      <c r="DC142" s="269">
        <f t="shared" si="185"/>
        <v>0</v>
      </c>
      <c r="DD142" s="269">
        <f t="shared" si="185"/>
        <v>0</v>
      </c>
      <c r="DE142" s="269">
        <f t="shared" si="185"/>
        <v>0</v>
      </c>
      <c r="DF142" s="271">
        <f t="shared" si="175"/>
        <v>0</v>
      </c>
      <c r="DG142" s="255"/>
      <c r="DH142" s="255"/>
      <c r="DI142" s="269">
        <f>IF(BU142="","",AK142*BU142)</f>
        <v>0</v>
      </c>
      <c r="DJ142" s="269">
        <f t="shared" ref="DJ142:DM145" si="186">IF(BV142="","",AL142*BV142)</f>
        <v>0</v>
      </c>
      <c r="DK142" s="269">
        <f t="shared" si="186"/>
        <v>0</v>
      </c>
      <c r="DL142" s="269">
        <f t="shared" si="186"/>
        <v>0</v>
      </c>
      <c r="DM142" s="269">
        <f t="shared" si="186"/>
        <v>0</v>
      </c>
      <c r="DN142" s="271">
        <f t="shared" ref="DN142:DN205" si="187">SUM(DI142:DM142)</f>
        <v>0</v>
      </c>
      <c r="DO142" s="255"/>
      <c r="DP142" s="255"/>
      <c r="DQ142" s="269">
        <f>IF(BU142="","",(AE142+AK142)*BU142)</f>
        <v>0</v>
      </c>
      <c r="DR142" s="269">
        <f t="shared" ref="DR142:DU145" si="188">IF(BV142="","",(AF142+AL142)*BV142)</f>
        <v>0</v>
      </c>
      <c r="DS142" s="269">
        <f t="shared" si="188"/>
        <v>0</v>
      </c>
      <c r="DT142" s="269">
        <f t="shared" si="188"/>
        <v>0</v>
      </c>
      <c r="DU142" s="269">
        <f t="shared" si="188"/>
        <v>0</v>
      </c>
      <c r="DV142" s="271">
        <f t="shared" si="176"/>
        <v>0</v>
      </c>
    </row>
    <row r="143" spans="1:126" ht="25.5" customHeight="1">
      <c r="A143" s="232"/>
      <c r="B143" s="157"/>
      <c r="C143" s="43"/>
      <c r="D143" s="44">
        <f>L143</f>
        <v>1224</v>
      </c>
      <c r="E143" s="45">
        <f>D143+SUM(AE143:AI143)</f>
        <v>1224</v>
      </c>
      <c r="F143" s="46" t="s">
        <v>28</v>
      </c>
      <c r="G143" s="265">
        <f>'[9]NAW3 - Asset Repl - ENWL'!G140</f>
        <v>0</v>
      </c>
      <c r="H143" s="265">
        <f>'[9]NAW3 - Asset Repl - ENWL'!H140</f>
        <v>0</v>
      </c>
      <c r="I143" s="265">
        <f>'[9]NAW3 - Asset Repl - ENWL'!I140</f>
        <v>6</v>
      </c>
      <c r="J143" s="265">
        <f>'[9]NAW3 - Asset Repl - ENWL'!J140</f>
        <v>1023</v>
      </c>
      <c r="K143" s="265">
        <f>'[9]NAW3 - Asset Repl - ENWL'!K140</f>
        <v>195</v>
      </c>
      <c r="L143" s="47">
        <f>SUM(G143:K143)</f>
        <v>1224</v>
      </c>
      <c r="M143" s="265">
        <f>'[9]NAW3 - Asset Repl - ENWL'!M140</f>
        <v>0</v>
      </c>
      <c r="N143" s="265">
        <f>'[9]NAW3 - Asset Repl - ENWL'!N140</f>
        <v>0</v>
      </c>
      <c r="O143" s="265">
        <f>'[9]NAW3 - Asset Repl - ENWL'!O140</f>
        <v>6</v>
      </c>
      <c r="P143" s="265">
        <f>'[9]NAW3 - Asset Repl - ENWL'!P140</f>
        <v>1023</v>
      </c>
      <c r="Q143" s="265">
        <f>'[9]NAW3 - Asset Repl - ENWL'!Q140</f>
        <v>195</v>
      </c>
      <c r="R143" s="47">
        <f>SUM(M143:Q143)</f>
        <v>1224</v>
      </c>
      <c r="S143" s="265">
        <f>'[9]NAW3 - Asset Repl - ENWL'!S140</f>
        <v>101</v>
      </c>
      <c r="T143" s="265">
        <f>'[9]NAW3 - Asset Repl - ENWL'!T140</f>
        <v>0</v>
      </c>
      <c r="U143" s="265">
        <f>'[9]NAW3 - Asset Repl - ENWL'!U140</f>
        <v>0</v>
      </c>
      <c r="V143" s="265">
        <f>'[9]NAW3 - Asset Repl - ENWL'!V140</f>
        <v>0</v>
      </c>
      <c r="W143" s="265">
        <f>'[9]NAW3 - Asset Repl - ENWL'!W140</f>
        <v>-101</v>
      </c>
      <c r="X143" s="47">
        <f>SUM(S143:W143)</f>
        <v>0</v>
      </c>
      <c r="Y143" s="265">
        <f>'[9]NAW3 - Asset Repl - ENWL'!Y140</f>
        <v>0</v>
      </c>
      <c r="Z143" s="265">
        <f>'[9]NAW3 - Asset Repl - ENWL'!Z140</f>
        <v>0</v>
      </c>
      <c r="AA143" s="265">
        <f>'[9]NAW3 - Asset Repl - ENWL'!AA140</f>
        <v>6</v>
      </c>
      <c r="AB143" s="265">
        <f>'[9]NAW3 - Asset Repl - ENWL'!AB140</f>
        <v>1023</v>
      </c>
      <c r="AC143" s="265">
        <f>'[9]NAW3 - Asset Repl - ENWL'!AC140</f>
        <v>195</v>
      </c>
      <c r="AD143" s="47">
        <f>SUM(Y143:AC143)</f>
        <v>1224</v>
      </c>
      <c r="AE143" s="265">
        <f>'[9]NAW3 - Asset Repl - ENWL'!AE140</f>
        <v>202</v>
      </c>
      <c r="AF143" s="265">
        <f>'[9]NAW3 - Asset Repl - ENWL'!AF140</f>
        <v>0</v>
      </c>
      <c r="AG143" s="265">
        <f>'[9]NAW3 - Asset Repl - ENWL'!AG140</f>
        <v>0</v>
      </c>
      <c r="AH143" s="265">
        <f>'[9]NAW3 - Asset Repl - ENWL'!AH140</f>
        <v>0</v>
      </c>
      <c r="AI143" s="265">
        <f>'[9]NAW3 - Asset Repl - ENWL'!AI140</f>
        <v>-202</v>
      </c>
      <c r="AJ143" s="47">
        <f>SUM(AE143:AI143)</f>
        <v>0</v>
      </c>
      <c r="AK143" s="265">
        <f>'[9]NAW3 - Asset Repl - ENWL'!AK140</f>
        <v>0</v>
      </c>
      <c r="AL143" s="265">
        <f>'[9]NAW3 - Asset Repl - ENWL'!AL140</f>
        <v>0</v>
      </c>
      <c r="AM143" s="265">
        <f>'[9]NAW3 - Asset Repl - ENWL'!AM140</f>
        <v>0</v>
      </c>
      <c r="AN143" s="265">
        <f>'[9]NAW3 - Asset Repl - ENWL'!AN140</f>
        <v>4</v>
      </c>
      <c r="AO143" s="265">
        <f>'[9]NAW3 - Asset Repl - ENWL'!AO140</f>
        <v>1220</v>
      </c>
      <c r="AP143" s="47">
        <f>SUM(AK143:AO143)</f>
        <v>1224</v>
      </c>
      <c r="BB143" s="255"/>
      <c r="BC143" s="255"/>
      <c r="BD143" s="46" t="s">
        <v>28</v>
      </c>
      <c r="BE143" s="267">
        <f>'ENWL - HI Probs. of Failure '!O$39</f>
        <v>2.736043267072E-3</v>
      </c>
      <c r="BF143" s="267">
        <f>'ENWL - HI Probs. of Failure '!P$39</f>
        <v>4.0736769732692499E-3</v>
      </c>
      <c r="BG143" s="267">
        <f>'ENWL - HI Probs. of Failure '!Q$39</f>
        <v>7.2026304103680007E-3</v>
      </c>
      <c r="BH143" s="267">
        <f>'ENWL - HI Probs. of Failure '!R$39</f>
        <v>1.166474815016675E-2</v>
      </c>
      <c r="BI143" s="267">
        <f>'ENWL - HI Probs. of Failure '!S$39</f>
        <v>2.7360899247999997E-2</v>
      </c>
      <c r="BJ143" s="142"/>
      <c r="BK143" s="255"/>
      <c r="BL143" s="46" t="s">
        <v>28</v>
      </c>
      <c r="BM143" s="268">
        <f>$BM3*'ENWL - Ave Crit'!$Q$39</f>
        <v>1786.66</v>
      </c>
      <c r="BN143" s="268">
        <f>$BM3*'ENWL - Ave Crit'!$Q$39</f>
        <v>1786.66</v>
      </c>
      <c r="BO143" s="268">
        <f>$BM3*'ENWL - Ave Crit'!$Q$39</f>
        <v>1786.66</v>
      </c>
      <c r="BP143" s="268">
        <f>$BM3*'ENWL - Ave Crit'!$Q$39</f>
        <v>1786.66</v>
      </c>
      <c r="BQ143" s="268">
        <f>$BM3*'ENWL - Ave Crit'!$Q$39</f>
        <v>1786.66</v>
      </c>
      <c r="BR143" s="142"/>
      <c r="BS143" s="255"/>
      <c r="BT143" s="46" t="s">
        <v>28</v>
      </c>
      <c r="BU143" s="16">
        <f t="shared" si="177"/>
        <v>4.8883790635468598</v>
      </c>
      <c r="BV143" s="16">
        <f t="shared" si="178"/>
        <v>7.2782757010612382</v>
      </c>
      <c r="BW143" s="16">
        <f t="shared" si="179"/>
        <v>12.868651648988093</v>
      </c>
      <c r="BX143" s="16">
        <f t="shared" si="180"/>
        <v>20.840938929976925</v>
      </c>
      <c r="BY143" s="16">
        <f t="shared" si="181"/>
        <v>48.884624250431678</v>
      </c>
      <c r="BZ143" s="255"/>
      <c r="CA143" s="255"/>
      <c r="CB143" s="46" t="s">
        <v>28</v>
      </c>
      <c r="CC143" s="269">
        <f>IF(BU143="","",M143*BU143)</f>
        <v>0</v>
      </c>
      <c r="CD143" s="269">
        <f t="shared" si="182"/>
        <v>0</v>
      </c>
      <c r="CE143" s="269">
        <f t="shared" si="182"/>
        <v>77.211909893928564</v>
      </c>
      <c r="CF143" s="269">
        <f t="shared" si="182"/>
        <v>21320.280525366394</v>
      </c>
      <c r="CG143" s="269">
        <f t="shared" si="182"/>
        <v>9532.5017288341769</v>
      </c>
      <c r="CH143" s="271">
        <f t="shared" si="112"/>
        <v>30929.9941640945</v>
      </c>
      <c r="CI143" s="272"/>
      <c r="CJ143" s="272"/>
      <c r="CK143" s="269">
        <f t="shared" si="183"/>
        <v>0</v>
      </c>
      <c r="CL143" s="269">
        <f t="shared" si="183"/>
        <v>0</v>
      </c>
      <c r="CM143" s="269">
        <f t="shared" si="183"/>
        <v>77.211909893928564</v>
      </c>
      <c r="CN143" s="269">
        <f t="shared" si="183"/>
        <v>21320.280525366394</v>
      </c>
      <c r="CO143" s="269">
        <f t="shared" si="183"/>
        <v>9532.5017288341769</v>
      </c>
      <c r="CP143" s="271">
        <f t="shared" si="173"/>
        <v>30929.9941640945</v>
      </c>
      <c r="CS143" s="269">
        <f>IF(BU143="","",Y143*BU143)</f>
        <v>0</v>
      </c>
      <c r="CT143" s="269">
        <f t="shared" si="184"/>
        <v>0</v>
      </c>
      <c r="CU143" s="269">
        <f t="shared" si="184"/>
        <v>77.211909893928564</v>
      </c>
      <c r="CV143" s="269">
        <f t="shared" si="184"/>
        <v>21320.280525366394</v>
      </c>
      <c r="CW143" s="269">
        <f t="shared" si="184"/>
        <v>9532.5017288341769</v>
      </c>
      <c r="CX143" s="271">
        <f t="shared" si="174"/>
        <v>30929.9941640945</v>
      </c>
      <c r="CY143" s="255"/>
      <c r="CZ143" s="255"/>
      <c r="DA143" s="269">
        <f>IF(BU143="","",(S143+Y143)*BU143)</f>
        <v>493.72628541823286</v>
      </c>
      <c r="DB143" s="269">
        <f t="shared" si="185"/>
        <v>0</v>
      </c>
      <c r="DC143" s="269">
        <f t="shared" si="185"/>
        <v>77.211909893928564</v>
      </c>
      <c r="DD143" s="269">
        <f t="shared" si="185"/>
        <v>21320.280525366394</v>
      </c>
      <c r="DE143" s="269">
        <f t="shared" si="185"/>
        <v>4595.1546795405775</v>
      </c>
      <c r="DF143" s="271">
        <f t="shared" si="175"/>
        <v>26486.373400219134</v>
      </c>
      <c r="DG143" s="255"/>
      <c r="DH143" s="255"/>
      <c r="DI143" s="269">
        <f>IF(BU143="","",AK143*BU143)</f>
        <v>0</v>
      </c>
      <c r="DJ143" s="269">
        <f t="shared" si="186"/>
        <v>0</v>
      </c>
      <c r="DK143" s="269">
        <f t="shared" si="186"/>
        <v>0</v>
      </c>
      <c r="DL143" s="269">
        <f t="shared" si="186"/>
        <v>83.363755719907701</v>
      </c>
      <c r="DM143" s="269">
        <f t="shared" si="186"/>
        <v>59639.241585526644</v>
      </c>
      <c r="DN143" s="271">
        <f t="shared" si="187"/>
        <v>59722.605341246555</v>
      </c>
      <c r="DO143" s="255"/>
      <c r="DP143" s="255"/>
      <c r="DQ143" s="269">
        <f>IF(BU143="","",(AE143+AK143)*BU143)</f>
        <v>987.45257083646572</v>
      </c>
      <c r="DR143" s="269">
        <f t="shared" si="188"/>
        <v>0</v>
      </c>
      <c r="DS143" s="269">
        <f t="shared" si="188"/>
        <v>0</v>
      </c>
      <c r="DT143" s="269">
        <f t="shared" si="188"/>
        <v>83.363755719907701</v>
      </c>
      <c r="DU143" s="269">
        <f t="shared" si="188"/>
        <v>49764.547486939446</v>
      </c>
      <c r="DV143" s="271">
        <f t="shared" si="176"/>
        <v>50835.363813495816</v>
      </c>
    </row>
    <row r="144" spans="1:126" ht="25.5" customHeight="1">
      <c r="A144" s="232"/>
      <c r="B144" s="157"/>
      <c r="C144" s="43"/>
      <c r="D144" s="44">
        <f>L144</f>
        <v>224</v>
      </c>
      <c r="E144" s="45">
        <f>D144+SUM(AE144:AI144)</f>
        <v>224</v>
      </c>
      <c r="F144" s="46" t="s">
        <v>30</v>
      </c>
      <c r="G144" s="265">
        <f>'[9]NAW3 - Asset Repl - ENWL'!G141</f>
        <v>0</v>
      </c>
      <c r="H144" s="265">
        <f>'[9]NAW3 - Asset Repl - ENWL'!H141</f>
        <v>0</v>
      </c>
      <c r="I144" s="265">
        <f>'[9]NAW3 - Asset Repl - ENWL'!I141</f>
        <v>3</v>
      </c>
      <c r="J144" s="265">
        <f>'[9]NAW3 - Asset Repl - ENWL'!J141</f>
        <v>124</v>
      </c>
      <c r="K144" s="265">
        <f>'[9]NAW3 - Asset Repl - ENWL'!K141</f>
        <v>97</v>
      </c>
      <c r="L144" s="47">
        <f>SUM(G144:K144)</f>
        <v>224</v>
      </c>
      <c r="M144" s="265">
        <f>'[9]NAW3 - Asset Repl - ENWL'!M141</f>
        <v>0</v>
      </c>
      <c r="N144" s="265">
        <f>'[9]NAW3 - Asset Repl - ENWL'!N141</f>
        <v>0</v>
      </c>
      <c r="O144" s="265">
        <f>'[9]NAW3 - Asset Repl - ENWL'!O141</f>
        <v>3</v>
      </c>
      <c r="P144" s="265">
        <f>'[9]NAW3 - Asset Repl - ENWL'!P141</f>
        <v>124</v>
      </c>
      <c r="Q144" s="265">
        <f>'[9]NAW3 - Asset Repl - ENWL'!Q141</f>
        <v>97</v>
      </c>
      <c r="R144" s="47">
        <f>SUM(M144:Q144)</f>
        <v>224</v>
      </c>
      <c r="S144" s="265">
        <f>'[9]NAW3 - Asset Repl - ENWL'!S141</f>
        <v>110.5</v>
      </c>
      <c r="T144" s="265">
        <f>'[9]NAW3 - Asset Repl - ENWL'!T141</f>
        <v>0</v>
      </c>
      <c r="U144" s="265">
        <f>'[9]NAW3 - Asset Repl - ENWL'!U141</f>
        <v>0</v>
      </c>
      <c r="V144" s="265">
        <f>'[9]NAW3 - Asset Repl - ENWL'!V141</f>
        <v>0</v>
      </c>
      <c r="W144" s="265">
        <f>'[9]NAW3 - Asset Repl - ENWL'!W141</f>
        <v>-110.5</v>
      </c>
      <c r="X144" s="47">
        <f>SUM(S144:W144)</f>
        <v>0</v>
      </c>
      <c r="Y144" s="265">
        <f>'[9]NAW3 - Asset Repl - ENWL'!Y141</f>
        <v>0</v>
      </c>
      <c r="Z144" s="265">
        <f>'[9]NAW3 - Asset Repl - ENWL'!Z141</f>
        <v>0</v>
      </c>
      <c r="AA144" s="265">
        <f>'[9]NAW3 - Asset Repl - ENWL'!AA141</f>
        <v>3</v>
      </c>
      <c r="AB144" s="265">
        <f>'[9]NAW3 - Asset Repl - ENWL'!AB141</f>
        <v>124</v>
      </c>
      <c r="AC144" s="265">
        <f>'[9]NAW3 - Asset Repl - ENWL'!AC141</f>
        <v>97</v>
      </c>
      <c r="AD144" s="47">
        <f>SUM(Y144:AC144)</f>
        <v>224</v>
      </c>
      <c r="AE144" s="265">
        <f>'[9]NAW3 - Asset Repl - ENWL'!AE141</f>
        <v>221</v>
      </c>
      <c r="AF144" s="265">
        <f>'[9]NAW3 - Asset Repl - ENWL'!AF141</f>
        <v>0</v>
      </c>
      <c r="AG144" s="265">
        <f>'[9]NAW3 - Asset Repl - ENWL'!AG141</f>
        <v>0</v>
      </c>
      <c r="AH144" s="265">
        <f>'[9]NAW3 - Asset Repl - ENWL'!AH141</f>
        <v>0</v>
      </c>
      <c r="AI144" s="265">
        <f>'[9]NAW3 - Asset Repl - ENWL'!AI141</f>
        <v>-221</v>
      </c>
      <c r="AJ144" s="47">
        <f>SUM(AE144:AI144)</f>
        <v>0</v>
      </c>
      <c r="AK144" s="265">
        <f>'[9]NAW3 - Asset Repl - ENWL'!AK141</f>
        <v>0</v>
      </c>
      <c r="AL144" s="265">
        <f>'[9]NAW3 - Asset Repl - ENWL'!AL141</f>
        <v>0</v>
      </c>
      <c r="AM144" s="265">
        <f>'[9]NAW3 - Asset Repl - ENWL'!AM141</f>
        <v>0</v>
      </c>
      <c r="AN144" s="265">
        <f>'[9]NAW3 - Asset Repl - ENWL'!AN141</f>
        <v>3</v>
      </c>
      <c r="AO144" s="265">
        <f>'[9]NAW3 - Asset Repl - ENWL'!AO141</f>
        <v>221</v>
      </c>
      <c r="AP144" s="47">
        <f>SUM(AK144:AO144)</f>
        <v>224</v>
      </c>
      <c r="BB144" s="255"/>
      <c r="BC144" s="255"/>
      <c r="BD144" s="46" t="s">
        <v>30</v>
      </c>
      <c r="BE144" s="267">
        <f>'ENWL - HI Probs. of Failure '!O$39</f>
        <v>2.736043267072E-3</v>
      </c>
      <c r="BF144" s="267">
        <f>'ENWL - HI Probs. of Failure '!P$39</f>
        <v>4.0736769732692499E-3</v>
      </c>
      <c r="BG144" s="267">
        <f>'ENWL - HI Probs. of Failure '!Q$39</f>
        <v>7.2026304103680007E-3</v>
      </c>
      <c r="BH144" s="267">
        <f>'ENWL - HI Probs. of Failure '!R$39</f>
        <v>1.166474815016675E-2</v>
      </c>
      <c r="BI144" s="267">
        <f>'ENWL - HI Probs. of Failure '!S$39</f>
        <v>2.7360899247999997E-2</v>
      </c>
      <c r="BJ144" s="142"/>
      <c r="BK144" s="255"/>
      <c r="BL144" s="46" t="s">
        <v>30</v>
      </c>
      <c r="BM144" s="268">
        <f>$BM4*'ENWL - Ave Crit'!$Q$39</f>
        <v>2679.9900000000002</v>
      </c>
      <c r="BN144" s="268">
        <f>$BM4*'ENWL - Ave Crit'!$Q$39</f>
        <v>2679.9900000000002</v>
      </c>
      <c r="BO144" s="268">
        <f>$BM4*'ENWL - Ave Crit'!$Q$39</f>
        <v>2679.9900000000002</v>
      </c>
      <c r="BP144" s="268">
        <f>$BM4*'ENWL - Ave Crit'!$Q$39</f>
        <v>2679.9900000000002</v>
      </c>
      <c r="BQ144" s="268">
        <f>$BM4*'ENWL - Ave Crit'!$Q$39</f>
        <v>2679.9900000000002</v>
      </c>
      <c r="BR144" s="142"/>
      <c r="BS144" s="255"/>
      <c r="BT144" s="46" t="s">
        <v>30</v>
      </c>
      <c r="BU144" s="16">
        <f t="shared" si="177"/>
        <v>7.3325685953202902</v>
      </c>
      <c r="BV144" s="16">
        <f t="shared" si="178"/>
        <v>10.917413551591858</v>
      </c>
      <c r="BW144" s="16">
        <f t="shared" si="179"/>
        <v>19.302977473482141</v>
      </c>
      <c r="BX144" s="16">
        <f t="shared" si="180"/>
        <v>31.26140839496539</v>
      </c>
      <c r="BY144" s="16">
        <f t="shared" si="181"/>
        <v>73.32693637564752</v>
      </c>
      <c r="BZ144" s="255"/>
      <c r="CA144" s="255"/>
      <c r="CB144" s="46" t="s">
        <v>30</v>
      </c>
      <c r="CC144" s="269">
        <f>IF(BU144="","",M144*BU144)</f>
        <v>0</v>
      </c>
      <c r="CD144" s="269">
        <f t="shared" si="182"/>
        <v>0</v>
      </c>
      <c r="CE144" s="269">
        <f t="shared" si="182"/>
        <v>57.908932420446419</v>
      </c>
      <c r="CF144" s="269">
        <f t="shared" si="182"/>
        <v>3876.4146409757082</v>
      </c>
      <c r="CG144" s="269">
        <f t="shared" si="182"/>
        <v>7112.7128284378095</v>
      </c>
      <c r="CH144" s="271">
        <f t="shared" si="112"/>
        <v>11047.036401833964</v>
      </c>
      <c r="CI144" s="272"/>
      <c r="CJ144" s="272"/>
      <c r="CK144" s="269">
        <f t="shared" si="183"/>
        <v>0</v>
      </c>
      <c r="CL144" s="269">
        <f t="shared" si="183"/>
        <v>0</v>
      </c>
      <c r="CM144" s="269">
        <f t="shared" si="183"/>
        <v>57.908932420446419</v>
      </c>
      <c r="CN144" s="269">
        <f t="shared" si="183"/>
        <v>3876.4146409757082</v>
      </c>
      <c r="CO144" s="269">
        <f t="shared" si="183"/>
        <v>7112.7128284378095</v>
      </c>
      <c r="CP144" s="271">
        <f t="shared" si="173"/>
        <v>11047.036401833964</v>
      </c>
      <c r="CS144" s="269">
        <f>IF(BU144="","",Y144*BU144)</f>
        <v>0</v>
      </c>
      <c r="CT144" s="269">
        <f t="shared" si="184"/>
        <v>0</v>
      </c>
      <c r="CU144" s="269">
        <f t="shared" si="184"/>
        <v>57.908932420446419</v>
      </c>
      <c r="CV144" s="269">
        <f t="shared" si="184"/>
        <v>3876.4146409757082</v>
      </c>
      <c r="CW144" s="269">
        <f t="shared" si="184"/>
        <v>7112.7128284378095</v>
      </c>
      <c r="CX144" s="271">
        <f t="shared" si="174"/>
        <v>11047.036401833964</v>
      </c>
      <c r="CY144" s="255"/>
      <c r="CZ144" s="255"/>
      <c r="DA144" s="269">
        <f>IF(BU144="","",(S144+Y144)*BU144)</f>
        <v>810.24882978289202</v>
      </c>
      <c r="DB144" s="269">
        <f t="shared" si="185"/>
        <v>0</v>
      </c>
      <c r="DC144" s="269">
        <f t="shared" si="185"/>
        <v>57.908932420446419</v>
      </c>
      <c r="DD144" s="269">
        <f t="shared" si="185"/>
        <v>3876.4146409757082</v>
      </c>
      <c r="DE144" s="269">
        <f t="shared" si="185"/>
        <v>-989.9136410712415</v>
      </c>
      <c r="DF144" s="271">
        <f t="shared" si="175"/>
        <v>3754.6587621078052</v>
      </c>
      <c r="DG144" s="255"/>
      <c r="DH144" s="255"/>
      <c r="DI144" s="269">
        <f>IF(BU144="","",AK144*BU144)</f>
        <v>0</v>
      </c>
      <c r="DJ144" s="269">
        <f t="shared" si="186"/>
        <v>0</v>
      </c>
      <c r="DK144" s="269">
        <f t="shared" si="186"/>
        <v>0</v>
      </c>
      <c r="DL144" s="269">
        <f t="shared" si="186"/>
        <v>93.784225184896172</v>
      </c>
      <c r="DM144" s="269">
        <f t="shared" si="186"/>
        <v>16205.252939018103</v>
      </c>
      <c r="DN144" s="271">
        <f t="shared" si="187"/>
        <v>16299.037164202999</v>
      </c>
      <c r="DO144" s="255"/>
      <c r="DP144" s="255"/>
      <c r="DQ144" s="269">
        <f>IF(BU144="","",(AE144+AK144)*BU144)</f>
        <v>1620.497659565784</v>
      </c>
      <c r="DR144" s="269">
        <f t="shared" si="188"/>
        <v>0</v>
      </c>
      <c r="DS144" s="269">
        <f t="shared" si="188"/>
        <v>0</v>
      </c>
      <c r="DT144" s="269">
        <f t="shared" si="188"/>
        <v>93.784225184896172</v>
      </c>
      <c r="DU144" s="269">
        <f t="shared" si="188"/>
        <v>0</v>
      </c>
      <c r="DV144" s="271">
        <f t="shared" si="176"/>
        <v>1714.2818847506801</v>
      </c>
    </row>
    <row r="145" spans="1:126" ht="25.5" customHeight="1">
      <c r="A145" s="232"/>
      <c r="B145" s="157"/>
      <c r="C145" s="43"/>
      <c r="D145" s="44">
        <f>L145</f>
        <v>0</v>
      </c>
      <c r="E145" s="45">
        <f>D145+SUM(AE145:AI145)</f>
        <v>0</v>
      </c>
      <c r="F145" s="46" t="s">
        <v>31</v>
      </c>
      <c r="G145" s="265">
        <f>'[9]NAW3 - Asset Repl - ENWL'!G142</f>
        <v>0</v>
      </c>
      <c r="H145" s="265">
        <f>'[9]NAW3 - Asset Repl - ENWL'!H142</f>
        <v>0</v>
      </c>
      <c r="I145" s="265">
        <f>'[9]NAW3 - Asset Repl - ENWL'!I142</f>
        <v>0</v>
      </c>
      <c r="J145" s="265">
        <f>'[9]NAW3 - Asset Repl - ENWL'!J142</f>
        <v>0</v>
      </c>
      <c r="K145" s="265">
        <f>'[9]NAW3 - Asset Repl - ENWL'!K142</f>
        <v>0</v>
      </c>
      <c r="L145" s="47">
        <f>SUM(G145:K145)</f>
        <v>0</v>
      </c>
      <c r="M145" s="265">
        <f>'[9]NAW3 - Asset Repl - ENWL'!M142</f>
        <v>0</v>
      </c>
      <c r="N145" s="265">
        <f>'[9]NAW3 - Asset Repl - ENWL'!N142</f>
        <v>0</v>
      </c>
      <c r="O145" s="265">
        <f>'[9]NAW3 - Asset Repl - ENWL'!O142</f>
        <v>0</v>
      </c>
      <c r="P145" s="265">
        <f>'[9]NAW3 - Asset Repl - ENWL'!P142</f>
        <v>0</v>
      </c>
      <c r="Q145" s="265">
        <f>'[9]NAW3 - Asset Repl - ENWL'!Q142</f>
        <v>0</v>
      </c>
      <c r="R145" s="47">
        <f>SUM(M145:Q145)</f>
        <v>0</v>
      </c>
      <c r="S145" s="265">
        <f>'[9]NAW3 - Asset Repl - ENWL'!S142</f>
        <v>0</v>
      </c>
      <c r="T145" s="265">
        <f>'[9]NAW3 - Asset Repl - ENWL'!T142</f>
        <v>0</v>
      </c>
      <c r="U145" s="265">
        <f>'[9]NAW3 - Asset Repl - ENWL'!U142</f>
        <v>0</v>
      </c>
      <c r="V145" s="265">
        <f>'[9]NAW3 - Asset Repl - ENWL'!V142</f>
        <v>0</v>
      </c>
      <c r="W145" s="265">
        <f>'[9]NAW3 - Asset Repl - ENWL'!W142</f>
        <v>0</v>
      </c>
      <c r="X145" s="47">
        <f>SUM(S145:W145)</f>
        <v>0</v>
      </c>
      <c r="Y145" s="265">
        <f>'[9]NAW3 - Asset Repl - ENWL'!Y142</f>
        <v>0</v>
      </c>
      <c r="Z145" s="265">
        <f>'[9]NAW3 - Asset Repl - ENWL'!Z142</f>
        <v>0</v>
      </c>
      <c r="AA145" s="265">
        <f>'[9]NAW3 - Asset Repl - ENWL'!AA142</f>
        <v>0</v>
      </c>
      <c r="AB145" s="265">
        <f>'[9]NAW3 - Asset Repl - ENWL'!AB142</f>
        <v>0</v>
      </c>
      <c r="AC145" s="265">
        <f>'[9]NAW3 - Asset Repl - ENWL'!AC142</f>
        <v>0</v>
      </c>
      <c r="AD145" s="47">
        <f>SUM(Y145:AC145)</f>
        <v>0</v>
      </c>
      <c r="AE145" s="265">
        <f>'[9]NAW3 - Asset Repl - ENWL'!AE142</f>
        <v>0</v>
      </c>
      <c r="AF145" s="265">
        <f>'[9]NAW3 - Asset Repl - ENWL'!AF142</f>
        <v>0</v>
      </c>
      <c r="AG145" s="265">
        <f>'[9]NAW3 - Asset Repl - ENWL'!AG142</f>
        <v>0</v>
      </c>
      <c r="AH145" s="265">
        <f>'[9]NAW3 - Asset Repl - ENWL'!AH142</f>
        <v>0</v>
      </c>
      <c r="AI145" s="265">
        <f>'[9]NAW3 - Asset Repl - ENWL'!AI142</f>
        <v>0</v>
      </c>
      <c r="AJ145" s="47">
        <f>SUM(AE145:AI145)</f>
        <v>0</v>
      </c>
      <c r="AK145" s="265">
        <f>'[9]NAW3 - Asset Repl - ENWL'!AK142</f>
        <v>0</v>
      </c>
      <c r="AL145" s="265">
        <f>'[9]NAW3 - Asset Repl - ENWL'!AL142</f>
        <v>0</v>
      </c>
      <c r="AM145" s="265">
        <f>'[9]NAW3 - Asset Repl - ENWL'!AM142</f>
        <v>0</v>
      </c>
      <c r="AN145" s="265">
        <f>'[9]NAW3 - Asset Repl - ENWL'!AN142</f>
        <v>0</v>
      </c>
      <c r="AO145" s="265">
        <f>'[9]NAW3 - Asset Repl - ENWL'!AO142</f>
        <v>0</v>
      </c>
      <c r="AP145" s="47">
        <f>SUM(AK145:AO145)</f>
        <v>0</v>
      </c>
      <c r="BB145" s="255"/>
      <c r="BC145" s="255"/>
      <c r="BD145" s="46" t="s">
        <v>31</v>
      </c>
      <c r="BE145" s="267">
        <f>'ENWL - HI Probs. of Failure '!O$39</f>
        <v>2.736043267072E-3</v>
      </c>
      <c r="BF145" s="267">
        <f>'ENWL - HI Probs. of Failure '!P$39</f>
        <v>4.0736769732692499E-3</v>
      </c>
      <c r="BG145" s="267">
        <f>'ENWL - HI Probs. of Failure '!Q$39</f>
        <v>7.2026304103680007E-3</v>
      </c>
      <c r="BH145" s="267">
        <f>'ENWL - HI Probs. of Failure '!R$39</f>
        <v>1.166474815016675E-2</v>
      </c>
      <c r="BI145" s="267">
        <f>'ENWL - HI Probs. of Failure '!S$39</f>
        <v>2.7360899247999997E-2</v>
      </c>
      <c r="BJ145" s="142"/>
      <c r="BK145" s="255"/>
      <c r="BL145" s="46" t="s">
        <v>31</v>
      </c>
      <c r="BM145" s="268">
        <f>$BM5*'ENWL - Ave Crit'!$Q$39</f>
        <v>4466.6500000000005</v>
      </c>
      <c r="BN145" s="268">
        <f>$BM5*'ENWL - Ave Crit'!$Q$39</f>
        <v>4466.6500000000005</v>
      </c>
      <c r="BO145" s="268">
        <f>$BM5*'ENWL - Ave Crit'!$Q$39</f>
        <v>4466.6500000000005</v>
      </c>
      <c r="BP145" s="268">
        <f>$BM5*'ENWL - Ave Crit'!$Q$39</f>
        <v>4466.6500000000005</v>
      </c>
      <c r="BQ145" s="268">
        <f>$BM5*'ENWL - Ave Crit'!$Q$39</f>
        <v>4466.6500000000005</v>
      </c>
      <c r="BR145" s="142"/>
      <c r="BS145" s="255"/>
      <c r="BT145" s="46" t="s">
        <v>31</v>
      </c>
      <c r="BU145" s="16">
        <f t="shared" si="177"/>
        <v>12.22094765886715</v>
      </c>
      <c r="BV145" s="16">
        <f t="shared" si="178"/>
        <v>18.195689252653096</v>
      </c>
      <c r="BW145" s="16">
        <f t="shared" si="179"/>
        <v>32.171629122470236</v>
      </c>
      <c r="BX145" s="16">
        <f t="shared" si="180"/>
        <v>52.102347324942322</v>
      </c>
      <c r="BY145" s="16">
        <f t="shared" si="181"/>
        <v>122.2115606260792</v>
      </c>
      <c r="BZ145" s="255"/>
      <c r="CA145" s="255"/>
      <c r="CB145" s="46" t="s">
        <v>31</v>
      </c>
      <c r="CC145" s="269">
        <f>IF(BU145="","",M145*BU145)</f>
        <v>0</v>
      </c>
      <c r="CD145" s="269">
        <f t="shared" si="182"/>
        <v>0</v>
      </c>
      <c r="CE145" s="269">
        <f t="shared" si="182"/>
        <v>0</v>
      </c>
      <c r="CF145" s="269">
        <f t="shared" si="182"/>
        <v>0</v>
      </c>
      <c r="CG145" s="269">
        <f t="shared" si="182"/>
        <v>0</v>
      </c>
      <c r="CH145" s="271">
        <f t="shared" si="112"/>
        <v>0</v>
      </c>
      <c r="CI145" s="272"/>
      <c r="CJ145" s="272"/>
      <c r="CK145" s="269">
        <f t="shared" si="183"/>
        <v>0</v>
      </c>
      <c r="CL145" s="269">
        <f t="shared" si="183"/>
        <v>0</v>
      </c>
      <c r="CM145" s="269">
        <f t="shared" si="183"/>
        <v>0</v>
      </c>
      <c r="CN145" s="269">
        <f t="shared" si="183"/>
        <v>0</v>
      </c>
      <c r="CO145" s="269">
        <f t="shared" si="183"/>
        <v>0</v>
      </c>
      <c r="CP145" s="271">
        <f t="shared" si="173"/>
        <v>0</v>
      </c>
      <c r="CS145" s="269">
        <f>IF(BU145="","",Y145*BU145)</f>
        <v>0</v>
      </c>
      <c r="CT145" s="269">
        <f t="shared" si="184"/>
        <v>0</v>
      </c>
      <c r="CU145" s="269">
        <f t="shared" si="184"/>
        <v>0</v>
      </c>
      <c r="CV145" s="269">
        <f t="shared" si="184"/>
        <v>0</v>
      </c>
      <c r="CW145" s="269">
        <f t="shared" si="184"/>
        <v>0</v>
      </c>
      <c r="CX145" s="271">
        <f t="shared" si="174"/>
        <v>0</v>
      </c>
      <c r="CY145" s="255"/>
      <c r="CZ145" s="255"/>
      <c r="DA145" s="269">
        <f>IF(BU145="","",(S145+Y145)*BU145)</f>
        <v>0</v>
      </c>
      <c r="DB145" s="269">
        <f t="shared" si="185"/>
        <v>0</v>
      </c>
      <c r="DC145" s="269">
        <f t="shared" si="185"/>
        <v>0</v>
      </c>
      <c r="DD145" s="269">
        <f t="shared" si="185"/>
        <v>0</v>
      </c>
      <c r="DE145" s="269">
        <f t="shared" si="185"/>
        <v>0</v>
      </c>
      <c r="DF145" s="271">
        <f t="shared" si="175"/>
        <v>0</v>
      </c>
      <c r="DG145" s="255"/>
      <c r="DH145" s="255"/>
      <c r="DI145" s="269">
        <f>IF(BU145="","",AK145*BU145)</f>
        <v>0</v>
      </c>
      <c r="DJ145" s="269">
        <f t="shared" si="186"/>
        <v>0</v>
      </c>
      <c r="DK145" s="269">
        <f t="shared" si="186"/>
        <v>0</v>
      </c>
      <c r="DL145" s="269">
        <f t="shared" si="186"/>
        <v>0</v>
      </c>
      <c r="DM145" s="269">
        <f t="shared" si="186"/>
        <v>0</v>
      </c>
      <c r="DN145" s="271">
        <f t="shared" si="187"/>
        <v>0</v>
      </c>
      <c r="DO145" s="255"/>
      <c r="DP145" s="255"/>
      <c r="DQ145" s="269">
        <f>IF(BU145="","",(AE145+AK145)*BU145)</f>
        <v>0</v>
      </c>
      <c r="DR145" s="269">
        <f t="shared" si="188"/>
        <v>0</v>
      </c>
      <c r="DS145" s="269">
        <f t="shared" si="188"/>
        <v>0</v>
      </c>
      <c r="DT145" s="269">
        <f t="shared" si="188"/>
        <v>0</v>
      </c>
      <c r="DU145" s="269">
        <f t="shared" si="188"/>
        <v>0</v>
      </c>
      <c r="DV145" s="271">
        <f t="shared" si="176"/>
        <v>0</v>
      </c>
    </row>
    <row r="146" spans="1:126" ht="25.5" customHeight="1" thickBot="1">
      <c r="A146" s="232"/>
      <c r="B146" s="48"/>
      <c r="C146" s="49"/>
      <c r="D146" s="50">
        <f>SUM(D142:D145)</f>
        <v>1448</v>
      </c>
      <c r="E146" s="51">
        <f>SUM(E142:E145)</f>
        <v>1448</v>
      </c>
      <c r="F146" s="52"/>
      <c r="G146" s="53">
        <f>SUM(G142:G145)</f>
        <v>0</v>
      </c>
      <c r="H146" s="54">
        <f>SUM(H142:H145)</f>
        <v>0</v>
      </c>
      <c r="I146" s="54">
        <f>SUM(I142:I145)</f>
        <v>9</v>
      </c>
      <c r="J146" s="54">
        <f>SUM(J142:J145)</f>
        <v>1147</v>
      </c>
      <c r="K146" s="54">
        <f>SUM(K142:K145)</f>
        <v>292</v>
      </c>
      <c r="L146" s="55"/>
      <c r="M146" s="53">
        <f>SUM(M142:M145)</f>
        <v>0</v>
      </c>
      <c r="N146" s="54">
        <f>SUM(N142:N145)</f>
        <v>0</v>
      </c>
      <c r="O146" s="54">
        <f>SUM(O142:O145)</f>
        <v>9</v>
      </c>
      <c r="P146" s="54">
        <f>SUM(P142:P145)</f>
        <v>1147</v>
      </c>
      <c r="Q146" s="54">
        <f>SUM(Q142:Q145)</f>
        <v>292</v>
      </c>
      <c r="R146" s="55"/>
      <c r="S146" s="53">
        <f>SUM(S142:S145)</f>
        <v>211.5</v>
      </c>
      <c r="T146" s="54">
        <f>SUM(T142:T145)</f>
        <v>0</v>
      </c>
      <c r="U146" s="54">
        <f>SUM(U142:U145)</f>
        <v>0</v>
      </c>
      <c r="V146" s="54">
        <f>SUM(V142:V145)</f>
        <v>0</v>
      </c>
      <c r="W146" s="54">
        <f>SUM(W142:W145)</f>
        <v>-211.5</v>
      </c>
      <c r="X146" s="55"/>
      <c r="Y146" s="53">
        <f>SUM(Y142:Y145)</f>
        <v>0</v>
      </c>
      <c r="Z146" s="54">
        <f>SUM(Z142:Z145)</f>
        <v>0</v>
      </c>
      <c r="AA146" s="54">
        <f>SUM(AA142:AA145)</f>
        <v>9</v>
      </c>
      <c r="AB146" s="54">
        <f>SUM(AB142:AB145)</f>
        <v>1147</v>
      </c>
      <c r="AC146" s="54">
        <f>SUM(AC142:AC145)</f>
        <v>292</v>
      </c>
      <c r="AD146" s="55"/>
      <c r="AE146" s="53">
        <f>SUM(AE142:AE145)</f>
        <v>423</v>
      </c>
      <c r="AF146" s="54">
        <f>SUM(AF142:AF145)</f>
        <v>0</v>
      </c>
      <c r="AG146" s="54">
        <f>SUM(AG142:AG145)</f>
        <v>0</v>
      </c>
      <c r="AH146" s="54">
        <f>SUM(AH142:AH145)</f>
        <v>0</v>
      </c>
      <c r="AI146" s="54">
        <f>SUM(AI142:AI145)</f>
        <v>-423</v>
      </c>
      <c r="AJ146" s="55"/>
      <c r="AK146" s="53">
        <f>SUM(AK142:AK145)</f>
        <v>0</v>
      </c>
      <c r="AL146" s="54">
        <f>SUM(AL142:AL145)</f>
        <v>0</v>
      </c>
      <c r="AM146" s="54">
        <f>SUM(AM142:AM145)</f>
        <v>0</v>
      </c>
      <c r="AN146" s="54">
        <f>SUM(AN142:AN145)</f>
        <v>7</v>
      </c>
      <c r="AO146" s="54">
        <f>SUM(AO142:AO145)</f>
        <v>1441</v>
      </c>
      <c r="AP146" s="55"/>
      <c r="BB146" s="255"/>
      <c r="BC146" s="255"/>
      <c r="BD146" s="52"/>
      <c r="BE146" s="139"/>
      <c r="BF146" s="140"/>
      <c r="BG146" s="140"/>
      <c r="BH146" s="140"/>
      <c r="BI146" s="140"/>
      <c r="BJ146" s="55"/>
      <c r="BK146" s="255"/>
      <c r="BL146" s="52"/>
      <c r="BM146" s="139"/>
      <c r="BN146" s="140"/>
      <c r="BO146" s="140"/>
      <c r="BP146" s="140"/>
      <c r="BQ146" s="140"/>
      <c r="BR146" s="55"/>
      <c r="BS146" s="255"/>
      <c r="BT146" s="52"/>
      <c r="BU146" s="16" t="str">
        <f t="shared" si="177"/>
        <v/>
      </c>
      <c r="BV146" s="16" t="str">
        <f t="shared" si="178"/>
        <v/>
      </c>
      <c r="BW146" s="16" t="str">
        <f t="shared" si="179"/>
        <v/>
      </c>
      <c r="BX146" s="16" t="str">
        <f t="shared" si="180"/>
        <v/>
      </c>
      <c r="BY146" s="16" t="str">
        <f t="shared" si="181"/>
        <v/>
      </c>
      <c r="BZ146" s="255"/>
      <c r="CA146" s="255"/>
      <c r="CB146" s="52"/>
      <c r="CC146" s="270">
        <f>SUM(CC142:CC145)</f>
        <v>0</v>
      </c>
      <c r="CD146" s="270">
        <f>SUM(CD142:CD145)</f>
        <v>0</v>
      </c>
      <c r="CE146" s="270">
        <f>SUM(CE142:CE145)</f>
        <v>135.12084231437498</v>
      </c>
      <c r="CF146" s="270">
        <f>SUM(CF142:CF145)</f>
        <v>25196.695166342102</v>
      </c>
      <c r="CG146" s="270">
        <f>SUM(CG142:CG145)</f>
        <v>16645.214557271986</v>
      </c>
      <c r="CH146" s="271">
        <f t="shared" si="112"/>
        <v>41977.030565928464</v>
      </c>
      <c r="CI146" s="272"/>
      <c r="CJ146" s="272"/>
      <c r="CK146" s="270">
        <f>SUM(CK142:CK145)</f>
        <v>0</v>
      </c>
      <c r="CL146" s="270">
        <f>SUM(CL142:CL145)</f>
        <v>0</v>
      </c>
      <c r="CM146" s="270">
        <f>SUM(CM142:CM145)</f>
        <v>135.12084231437498</v>
      </c>
      <c r="CN146" s="270">
        <f>SUM(CN142:CN145)</f>
        <v>25196.695166342102</v>
      </c>
      <c r="CO146" s="270">
        <f>SUM(CO142:CO145)</f>
        <v>16645.214557271986</v>
      </c>
      <c r="CP146" s="271">
        <f t="shared" si="173"/>
        <v>41977.030565928464</v>
      </c>
      <c r="CS146" s="270">
        <f>SUM(CS142:CS145)</f>
        <v>0</v>
      </c>
      <c r="CT146" s="270">
        <f>SUM(CT142:CT145)</f>
        <v>0</v>
      </c>
      <c r="CU146" s="270">
        <f>SUM(CU142:CU145)</f>
        <v>135.12084231437498</v>
      </c>
      <c r="CV146" s="270">
        <f>SUM(CV142:CV145)</f>
        <v>25196.695166342102</v>
      </c>
      <c r="CW146" s="270">
        <f>SUM(CW142:CW145)</f>
        <v>16645.214557271986</v>
      </c>
      <c r="CX146" s="271">
        <f t="shared" si="174"/>
        <v>41977.030565928464</v>
      </c>
      <c r="CY146" s="255"/>
      <c r="CZ146" s="255"/>
      <c r="DA146" s="270">
        <f>SUM(DA142:DA145)</f>
        <v>1303.9751152011249</v>
      </c>
      <c r="DB146" s="270">
        <f>SUM(DB142:DB145)</f>
        <v>0</v>
      </c>
      <c r="DC146" s="270">
        <f>SUM(DC142:DC145)</f>
        <v>135.12084231437498</v>
      </c>
      <c r="DD146" s="270">
        <f>SUM(DD142:DD145)</f>
        <v>25196.695166342102</v>
      </c>
      <c r="DE146" s="270">
        <f>SUM(DE142:DE145)</f>
        <v>3605.2410384693358</v>
      </c>
      <c r="DF146" s="271">
        <f t="shared" si="175"/>
        <v>30241.032162326937</v>
      </c>
      <c r="DG146" s="255"/>
      <c r="DH146" s="255"/>
      <c r="DI146" s="270">
        <f>SUM(DI142:DI145)</f>
        <v>0</v>
      </c>
      <c r="DJ146" s="270">
        <f>SUM(DJ142:DJ145)</f>
        <v>0</v>
      </c>
      <c r="DK146" s="270">
        <f>SUM(DK142:DK145)</f>
        <v>0</v>
      </c>
      <c r="DL146" s="270">
        <f>SUM(DL142:DL145)</f>
        <v>177.14798090480389</v>
      </c>
      <c r="DM146" s="270">
        <f>SUM(DM142:DM145)</f>
        <v>75844.494524544745</v>
      </c>
      <c r="DN146" s="271">
        <f t="shared" si="187"/>
        <v>76021.642505449548</v>
      </c>
      <c r="DO146" s="255"/>
      <c r="DP146" s="255"/>
      <c r="DQ146" s="270">
        <f>SUM(DQ142:DQ145)</f>
        <v>2607.9502304022499</v>
      </c>
      <c r="DR146" s="270">
        <f>SUM(DR142:DR145)</f>
        <v>0</v>
      </c>
      <c r="DS146" s="270">
        <f>SUM(DS142:DS145)</f>
        <v>0</v>
      </c>
      <c r="DT146" s="270">
        <f>SUM(DT142:DT145)</f>
        <v>177.14798090480389</v>
      </c>
      <c r="DU146" s="270">
        <f>SUM(DU142:DU145)</f>
        <v>49764.547486939446</v>
      </c>
      <c r="DV146" s="271">
        <f t="shared" si="176"/>
        <v>52549.645698246502</v>
      </c>
    </row>
    <row r="147" spans="1:126" ht="25.5" customHeight="1">
      <c r="A147" s="232"/>
      <c r="B147" s="193" t="s">
        <v>115</v>
      </c>
      <c r="C147" s="38"/>
      <c r="D147" s="39">
        <f>L147</f>
        <v>0</v>
      </c>
      <c r="E147" s="40">
        <f>D147+SUM(AE147:AI147)</f>
        <v>0</v>
      </c>
      <c r="F147" s="41" t="s">
        <v>26</v>
      </c>
      <c r="G147" s="265">
        <f>'[9]NAW3 - Asset Repl - ENWL'!G144</f>
        <v>0</v>
      </c>
      <c r="H147" s="265">
        <f>'[9]NAW3 - Asset Repl - ENWL'!H144</f>
        <v>0</v>
      </c>
      <c r="I147" s="265">
        <f>'[9]NAW3 - Asset Repl - ENWL'!I144</f>
        <v>0</v>
      </c>
      <c r="J147" s="265">
        <f>'[9]NAW3 - Asset Repl - ENWL'!J144</f>
        <v>0</v>
      </c>
      <c r="K147" s="265">
        <f>'[9]NAW3 - Asset Repl - ENWL'!K144</f>
        <v>0</v>
      </c>
      <c r="L147" s="42">
        <f>SUM(G147:K147)</f>
        <v>0</v>
      </c>
      <c r="M147" s="265">
        <f>'[9]NAW3 - Asset Repl - ENWL'!M144</f>
        <v>0</v>
      </c>
      <c r="N147" s="265">
        <f>'[9]NAW3 - Asset Repl - ENWL'!N144</f>
        <v>0</v>
      </c>
      <c r="O147" s="265">
        <f>'[9]NAW3 - Asset Repl - ENWL'!O144</f>
        <v>0</v>
      </c>
      <c r="P147" s="265">
        <f>'[9]NAW3 - Asset Repl - ENWL'!P144</f>
        <v>0</v>
      </c>
      <c r="Q147" s="265">
        <f>'[9]NAW3 - Asset Repl - ENWL'!Q144</f>
        <v>0</v>
      </c>
      <c r="R147" s="42">
        <f>SUM(M147:Q147)</f>
        <v>0</v>
      </c>
      <c r="S147" s="265">
        <f>'[9]NAW3 - Asset Repl - ENWL'!S144</f>
        <v>0</v>
      </c>
      <c r="T147" s="265">
        <f>'[9]NAW3 - Asset Repl - ENWL'!T144</f>
        <v>0</v>
      </c>
      <c r="U147" s="265">
        <f>'[9]NAW3 - Asset Repl - ENWL'!U144</f>
        <v>0</v>
      </c>
      <c r="V147" s="265">
        <f>'[9]NAW3 - Asset Repl - ENWL'!V144</f>
        <v>0</v>
      </c>
      <c r="W147" s="265">
        <f>'[9]NAW3 - Asset Repl - ENWL'!W144</f>
        <v>0</v>
      </c>
      <c r="X147" s="42">
        <f>SUM(S147:W147)</f>
        <v>0</v>
      </c>
      <c r="Y147" s="266">
        <f>'[9]NAW3 - Asset Repl - ENWL'!Y144</f>
        <v>0</v>
      </c>
      <c r="Z147" s="266">
        <f>'[9]NAW3 - Asset Repl - ENWL'!Z144</f>
        <v>0</v>
      </c>
      <c r="AA147" s="266">
        <f>'[9]NAW3 - Asset Repl - ENWL'!AA144</f>
        <v>0</v>
      </c>
      <c r="AB147" s="266">
        <f>'[9]NAW3 - Asset Repl - ENWL'!AB144</f>
        <v>0</v>
      </c>
      <c r="AC147" s="266">
        <f>'[9]NAW3 - Asset Repl - ENWL'!AC144</f>
        <v>0</v>
      </c>
      <c r="AD147" s="42">
        <f>SUM(Y147:AC147)</f>
        <v>0</v>
      </c>
      <c r="AE147" s="266">
        <f>'[9]NAW3 - Asset Repl - ENWL'!AE144</f>
        <v>0</v>
      </c>
      <c r="AF147" s="266">
        <f>'[9]NAW3 - Asset Repl - ENWL'!AF144</f>
        <v>0</v>
      </c>
      <c r="AG147" s="266">
        <f>'[9]NAW3 - Asset Repl - ENWL'!AG144</f>
        <v>0</v>
      </c>
      <c r="AH147" s="266">
        <f>'[9]NAW3 - Asset Repl - ENWL'!AH144</f>
        <v>0</v>
      </c>
      <c r="AI147" s="266">
        <f>'[9]NAW3 - Asset Repl - ENWL'!AI144</f>
        <v>0</v>
      </c>
      <c r="AJ147" s="42">
        <f>SUM(AE147:AI147)</f>
        <v>0</v>
      </c>
      <c r="AK147" s="266">
        <f>'[9]NAW3 - Asset Repl - ENWL'!AK144</f>
        <v>0</v>
      </c>
      <c r="AL147" s="266">
        <f>'[9]NAW3 - Asset Repl - ENWL'!AL144</f>
        <v>0</v>
      </c>
      <c r="AM147" s="266">
        <f>'[9]NAW3 - Asset Repl - ENWL'!AM144</f>
        <v>0</v>
      </c>
      <c r="AN147" s="266">
        <f>'[9]NAW3 - Asset Repl - ENWL'!AN144</f>
        <v>0</v>
      </c>
      <c r="AO147" s="266">
        <f>'[9]NAW3 - Asset Repl - ENWL'!AO144</f>
        <v>0</v>
      </c>
      <c r="AP147" s="42">
        <f>SUM(AK147:AO147)</f>
        <v>0</v>
      </c>
      <c r="BB147" s="255"/>
      <c r="BC147" s="255"/>
      <c r="BD147" s="41" t="s">
        <v>26</v>
      </c>
      <c r="BE147" s="267">
        <f>'ENWL - HI Probs. of Failure '!O$40</f>
        <v>2.2800360558933334E-3</v>
      </c>
      <c r="BF147" s="267">
        <f>'ENWL - HI Probs. of Failure '!P$40</f>
        <v>3.3947308110577083E-3</v>
      </c>
      <c r="BG147" s="267">
        <f>'ENWL - HI Probs. of Failure '!Q$40</f>
        <v>6.002192008640001E-3</v>
      </c>
      <c r="BH147" s="267">
        <f>'ENWL - HI Probs. of Failure '!R$40</f>
        <v>9.7206234584722925E-3</v>
      </c>
      <c r="BI147" s="267">
        <f>'ENWL - HI Probs. of Failure '!S$40</f>
        <v>2.2800749373333332E-2</v>
      </c>
      <c r="BJ147" s="141"/>
      <c r="BK147" s="255"/>
      <c r="BL147" s="41" t="s">
        <v>26</v>
      </c>
      <c r="BM147" s="274">
        <f>IFERROR($BM2*'ENWL - Ave Crit'!$Q$40,0)</f>
        <v>11952.304</v>
      </c>
      <c r="BN147" s="274">
        <f>IFERROR($BM2*'ENWL - Ave Crit'!$Q$40,0)</f>
        <v>11952.304</v>
      </c>
      <c r="BO147" s="274">
        <f>IFERROR($BM2*'ENWL - Ave Crit'!$Q$40,0)</f>
        <v>11952.304</v>
      </c>
      <c r="BP147" s="274">
        <f>IFERROR($BM2*'ENWL - Ave Crit'!$Q$40,0)</f>
        <v>11952.304</v>
      </c>
      <c r="BQ147" s="274">
        <f>IFERROR($BM2*'ENWL - Ave Crit'!$Q$40,0)</f>
        <v>11952.304</v>
      </c>
      <c r="BR147" s="141"/>
      <c r="BS147" s="255"/>
      <c r="BT147" s="41" t="s">
        <v>26</v>
      </c>
      <c r="BU147" s="16">
        <f t="shared" si="177"/>
        <v>27.251684070998113</v>
      </c>
      <c r="BV147" s="16">
        <f t="shared" si="178"/>
        <v>40.574854651928291</v>
      </c>
      <c r="BW147" s="16">
        <f t="shared" si="179"/>
        <v>71.740023553635922</v>
      </c>
      <c r="BX147" s="16">
        <f t="shared" si="180"/>
        <v>116.18384664519222</v>
      </c>
      <c r="BY147" s="16">
        <f t="shared" si="181"/>
        <v>272.52148793788945</v>
      </c>
      <c r="BZ147" s="255"/>
      <c r="CA147" s="255"/>
      <c r="CB147" s="41" t="s">
        <v>26</v>
      </c>
      <c r="CC147" s="269">
        <f>IF(BU147="","",M147*BU147)</f>
        <v>0</v>
      </c>
      <c r="CD147" s="269">
        <f t="shared" ref="CD147:CG150" si="189">IF(BV147="","",N147*BV147)</f>
        <v>0</v>
      </c>
      <c r="CE147" s="269">
        <f t="shared" si="189"/>
        <v>0</v>
      </c>
      <c r="CF147" s="269">
        <f t="shared" si="189"/>
        <v>0</v>
      </c>
      <c r="CG147" s="269">
        <f t="shared" si="189"/>
        <v>0</v>
      </c>
      <c r="CH147" s="271">
        <f t="shared" si="112"/>
        <v>0</v>
      </c>
      <c r="CI147" s="272"/>
      <c r="CJ147" s="272"/>
      <c r="CK147" s="269">
        <f t="shared" ref="CK147:CO150" si="190">IF(BU147="","",G147*BU147)</f>
        <v>0</v>
      </c>
      <c r="CL147" s="269">
        <f t="shared" si="190"/>
        <v>0</v>
      </c>
      <c r="CM147" s="269">
        <f t="shared" si="190"/>
        <v>0</v>
      </c>
      <c r="CN147" s="269">
        <f t="shared" si="190"/>
        <v>0</v>
      </c>
      <c r="CO147" s="269">
        <f t="shared" si="190"/>
        <v>0</v>
      </c>
      <c r="CP147" s="271">
        <f t="shared" si="173"/>
        <v>0</v>
      </c>
      <c r="CS147" s="269">
        <f>IF(BU147="","",Y147*BU147)</f>
        <v>0</v>
      </c>
      <c r="CT147" s="269">
        <f t="shared" ref="CT147:CW150" si="191">IF(BV147="","",Z147*BV147)</f>
        <v>0</v>
      </c>
      <c r="CU147" s="269">
        <f t="shared" si="191"/>
        <v>0</v>
      </c>
      <c r="CV147" s="269">
        <f t="shared" si="191"/>
        <v>0</v>
      </c>
      <c r="CW147" s="269">
        <f t="shared" si="191"/>
        <v>0</v>
      </c>
      <c r="CX147" s="271">
        <f t="shared" si="174"/>
        <v>0</v>
      </c>
      <c r="CY147" s="255"/>
      <c r="CZ147" s="255"/>
      <c r="DA147" s="269">
        <f>IF(BU147="","",(S147+Y147)*BU147)</f>
        <v>0</v>
      </c>
      <c r="DB147" s="269">
        <f t="shared" ref="DB147:DE150" si="192">IF(BV147="","",(T147+Z147)*BV147)</f>
        <v>0</v>
      </c>
      <c r="DC147" s="269">
        <f t="shared" si="192"/>
        <v>0</v>
      </c>
      <c r="DD147" s="269">
        <f t="shared" si="192"/>
        <v>0</v>
      </c>
      <c r="DE147" s="269">
        <f t="shared" si="192"/>
        <v>0</v>
      </c>
      <c r="DF147" s="271">
        <f t="shared" si="175"/>
        <v>0</v>
      </c>
      <c r="DG147" s="255"/>
      <c r="DH147" s="255"/>
      <c r="DI147" s="269">
        <f>IF(BU147="","",AK147*BU147)</f>
        <v>0</v>
      </c>
      <c r="DJ147" s="269">
        <f t="shared" ref="DJ147:DM150" si="193">IF(BV147="","",AL147*BV147)</f>
        <v>0</v>
      </c>
      <c r="DK147" s="269">
        <f t="shared" si="193"/>
        <v>0</v>
      </c>
      <c r="DL147" s="269">
        <f t="shared" si="193"/>
        <v>0</v>
      </c>
      <c r="DM147" s="269">
        <f t="shared" si="193"/>
        <v>0</v>
      </c>
      <c r="DN147" s="271">
        <f t="shared" si="187"/>
        <v>0</v>
      </c>
      <c r="DO147" s="255"/>
      <c r="DP147" s="255"/>
      <c r="DQ147" s="269">
        <f>IF(BU147="","",(AE147+AK147)*BU147)</f>
        <v>0</v>
      </c>
      <c r="DR147" s="269">
        <f t="shared" ref="DR147:DU150" si="194">IF(BV147="","",(AF147+AL147)*BV147)</f>
        <v>0</v>
      </c>
      <c r="DS147" s="269">
        <f t="shared" si="194"/>
        <v>0</v>
      </c>
      <c r="DT147" s="269">
        <f t="shared" si="194"/>
        <v>0</v>
      </c>
      <c r="DU147" s="269">
        <f t="shared" si="194"/>
        <v>0</v>
      </c>
      <c r="DV147" s="271">
        <f t="shared" si="176"/>
        <v>0</v>
      </c>
    </row>
    <row r="148" spans="1:126" ht="25.5" customHeight="1">
      <c r="A148" s="232"/>
      <c r="B148" s="157"/>
      <c r="C148" s="43"/>
      <c r="D148" s="44">
        <f>L148</f>
        <v>345.22</v>
      </c>
      <c r="E148" s="45">
        <f>D148+SUM(AE148:AI148)</f>
        <v>345.22</v>
      </c>
      <c r="F148" s="46" t="s">
        <v>28</v>
      </c>
      <c r="G148" s="265">
        <f>'[9]NAW3 - Asset Repl - ENWL'!G145</f>
        <v>144.52123359580054</v>
      </c>
      <c r="H148" s="265">
        <f>'[9]NAW3 - Asset Repl - ENWL'!H145</f>
        <v>88.796745406824158</v>
      </c>
      <c r="I148" s="265">
        <f>'[9]NAW3 - Asset Repl - ENWL'!I145</f>
        <v>86.078477690288722</v>
      </c>
      <c r="J148" s="265">
        <f>'[9]NAW3 - Asset Repl - ENWL'!J145</f>
        <v>18.121784776902889</v>
      </c>
      <c r="K148" s="265">
        <f>'[9]NAW3 - Asset Repl - ENWL'!K145</f>
        <v>7.7017585301837279</v>
      </c>
      <c r="L148" s="47">
        <f>SUM(G148:K148)</f>
        <v>345.22</v>
      </c>
      <c r="M148" s="265">
        <f>'[9]NAW3 - Asset Repl - ENWL'!M145</f>
        <v>144.52123359580054</v>
      </c>
      <c r="N148" s="265">
        <f>'[9]NAW3 - Asset Repl - ENWL'!N145</f>
        <v>88.796745406824158</v>
      </c>
      <c r="O148" s="265">
        <f>'[9]NAW3 - Asset Repl - ENWL'!O145</f>
        <v>86.078477690288722</v>
      </c>
      <c r="P148" s="265">
        <f>'[9]NAW3 - Asset Repl - ENWL'!P145</f>
        <v>18.121784776902889</v>
      </c>
      <c r="Q148" s="265">
        <f>'[9]NAW3 - Asset Repl - ENWL'!Q145</f>
        <v>7.7017585301837279</v>
      </c>
      <c r="R148" s="47">
        <f>SUM(M148:Q148)</f>
        <v>345.22</v>
      </c>
      <c r="S148" s="265">
        <f>'[9]NAW3 - Asset Repl - ENWL'!S145</f>
        <v>1.5</v>
      </c>
      <c r="T148" s="265">
        <f>'[9]NAW3 - Asset Repl - ENWL'!T145</f>
        <v>0</v>
      </c>
      <c r="U148" s="265">
        <f>'[9]NAW3 - Asset Repl - ENWL'!U145</f>
        <v>0</v>
      </c>
      <c r="V148" s="265">
        <f>'[9]NAW3 - Asset Repl - ENWL'!V145</f>
        <v>0</v>
      </c>
      <c r="W148" s="265">
        <f>'[9]NAW3 - Asset Repl - ENWL'!W145</f>
        <v>-1.5</v>
      </c>
      <c r="X148" s="47">
        <f>SUM(S148:W148)</f>
        <v>0</v>
      </c>
      <c r="Y148" s="265">
        <f>'[9]NAW3 - Asset Repl - ENWL'!Y145</f>
        <v>143.16209973753283</v>
      </c>
      <c r="Z148" s="265">
        <f>'[9]NAW3 - Asset Repl - ENWL'!Z145</f>
        <v>90.155879265091869</v>
      </c>
      <c r="AA148" s="265">
        <f>'[9]NAW3 - Asset Repl - ENWL'!AA145</f>
        <v>0</v>
      </c>
      <c r="AB148" s="265">
        <f>'[9]NAW3 - Asset Repl - ENWL'!AB145</f>
        <v>86.078477690288722</v>
      </c>
      <c r="AC148" s="265">
        <f>'[9]NAW3 - Asset Repl - ENWL'!AC145</f>
        <v>25.823543307086616</v>
      </c>
      <c r="AD148" s="47">
        <f>SUM(Y148:AC148)</f>
        <v>345.22</v>
      </c>
      <c r="AE148" s="265">
        <f>'[9]NAW3 - Asset Repl - ENWL'!AE145</f>
        <v>3</v>
      </c>
      <c r="AF148" s="265">
        <f>'[9]NAW3 - Asset Repl - ENWL'!AF145</f>
        <v>0</v>
      </c>
      <c r="AG148" s="265">
        <f>'[9]NAW3 - Asset Repl - ENWL'!AG145</f>
        <v>0</v>
      </c>
      <c r="AH148" s="265">
        <f>'[9]NAW3 - Asset Repl - ENWL'!AH145</f>
        <v>0</v>
      </c>
      <c r="AI148" s="265">
        <f>'[9]NAW3 - Asset Repl - ENWL'!AI145</f>
        <v>-3</v>
      </c>
      <c r="AJ148" s="47">
        <f>SUM(AE148:AI148)</f>
        <v>0</v>
      </c>
      <c r="AK148" s="265">
        <f>'[9]NAW3 - Asset Repl - ENWL'!AK145</f>
        <v>22.199186351706039</v>
      </c>
      <c r="AL148" s="265">
        <f>'[9]NAW3 - Asset Repl - ENWL'!AL145</f>
        <v>122.32204724409451</v>
      </c>
      <c r="AM148" s="265">
        <f>'[9]NAW3 - Asset Repl - ENWL'!AM145</f>
        <v>88.796745406824158</v>
      </c>
      <c r="AN148" s="265">
        <f>'[9]NAW3 - Asset Repl - ENWL'!AN145</f>
        <v>0</v>
      </c>
      <c r="AO148" s="265">
        <f>'[9]NAW3 - Asset Repl - ENWL'!AO145</f>
        <v>111.90202099737535</v>
      </c>
      <c r="AP148" s="47">
        <f>SUM(AK148:AO148)</f>
        <v>345.22</v>
      </c>
      <c r="BB148" s="255"/>
      <c r="BC148" s="255"/>
      <c r="BD148" s="46" t="s">
        <v>28</v>
      </c>
      <c r="BE148" s="267">
        <f>'ENWL - HI Probs. of Failure '!O$40</f>
        <v>2.2800360558933334E-3</v>
      </c>
      <c r="BF148" s="267">
        <f>'ENWL - HI Probs. of Failure '!P$40</f>
        <v>3.3947308110577083E-3</v>
      </c>
      <c r="BG148" s="267">
        <f>'ENWL - HI Probs. of Failure '!Q$40</f>
        <v>6.002192008640001E-3</v>
      </c>
      <c r="BH148" s="267">
        <f>'ENWL - HI Probs. of Failure '!R$40</f>
        <v>9.7206234584722925E-3</v>
      </c>
      <c r="BI148" s="267">
        <f>'ENWL - HI Probs. of Failure '!S$40</f>
        <v>2.2800749373333332E-2</v>
      </c>
      <c r="BJ148" s="142"/>
      <c r="BK148" s="255"/>
      <c r="BL148" s="46" t="s">
        <v>28</v>
      </c>
      <c r="BM148" s="274">
        <f>IFERROR($BM3*'ENWL - Ave Crit'!$Q$40,0)</f>
        <v>17074.72</v>
      </c>
      <c r="BN148" s="274">
        <f>IFERROR($BM3*'ENWL - Ave Crit'!$Q$40,0)</f>
        <v>17074.72</v>
      </c>
      <c r="BO148" s="274">
        <f>IFERROR($BM3*'ENWL - Ave Crit'!$Q$40,0)</f>
        <v>17074.72</v>
      </c>
      <c r="BP148" s="274">
        <f>IFERROR($BM3*'ENWL - Ave Crit'!$Q$40,0)</f>
        <v>17074.72</v>
      </c>
      <c r="BQ148" s="274">
        <f>IFERROR($BM3*'ENWL - Ave Crit'!$Q$40,0)</f>
        <v>17074.72</v>
      </c>
      <c r="BR148" s="142"/>
      <c r="BS148" s="255"/>
      <c r="BT148" s="46" t="s">
        <v>28</v>
      </c>
      <c r="BU148" s="16">
        <f t="shared" si="177"/>
        <v>38.930977244283021</v>
      </c>
      <c r="BV148" s="16">
        <f t="shared" si="178"/>
        <v>57.964078074183277</v>
      </c>
      <c r="BW148" s="16">
        <f t="shared" si="179"/>
        <v>102.48574793376561</v>
      </c>
      <c r="BX148" s="16">
        <f t="shared" si="180"/>
        <v>165.97692377884604</v>
      </c>
      <c r="BY148" s="16">
        <f t="shared" si="181"/>
        <v>389.31641133984215</v>
      </c>
      <c r="BZ148" s="255"/>
      <c r="CA148" s="255"/>
      <c r="CB148" s="46" t="s">
        <v>28</v>
      </c>
      <c r="CC148" s="269">
        <f>IF(BU148="","",M148*BU148)</f>
        <v>5626.3528564338212</v>
      </c>
      <c r="CD148" s="269">
        <f t="shared" si="189"/>
        <v>5147.0214834945309</v>
      </c>
      <c r="CE148" s="269">
        <f t="shared" si="189"/>
        <v>8821.817167089197</v>
      </c>
      <c r="CF148" s="269">
        <f t="shared" si="189"/>
        <v>3007.7980906526632</v>
      </c>
      <c r="CG148" s="269">
        <f t="shared" si="189"/>
        <v>2998.4209919771461</v>
      </c>
      <c r="CH148" s="271">
        <f t="shared" si="112"/>
        <v>25601.410589647359</v>
      </c>
      <c r="CI148" s="272"/>
      <c r="CJ148" s="272"/>
      <c r="CK148" s="269">
        <f t="shared" si="190"/>
        <v>5626.3528564338212</v>
      </c>
      <c r="CL148" s="269">
        <f t="shared" si="190"/>
        <v>5147.0214834945309</v>
      </c>
      <c r="CM148" s="269">
        <f t="shared" si="190"/>
        <v>8821.817167089197</v>
      </c>
      <c r="CN148" s="269">
        <f t="shared" si="190"/>
        <v>3007.7980906526632</v>
      </c>
      <c r="CO148" s="269">
        <f t="shared" si="190"/>
        <v>2998.4209919771461</v>
      </c>
      <c r="CP148" s="271">
        <f t="shared" si="173"/>
        <v>25601.410589647359</v>
      </c>
      <c r="CS148" s="269">
        <f>IF(BU148="","",Y148*BU148)</f>
        <v>5573.4404471256667</v>
      </c>
      <c r="CT148" s="269">
        <f t="shared" si="191"/>
        <v>5225.8024245684264</v>
      </c>
      <c r="CU148" s="269">
        <f t="shared" si="191"/>
        <v>0</v>
      </c>
      <c r="CV148" s="269">
        <f t="shared" si="191"/>
        <v>14287.040930600151</v>
      </c>
      <c r="CW148" s="269">
        <f t="shared" si="191"/>
        <v>10053.52920839396</v>
      </c>
      <c r="CX148" s="271">
        <f t="shared" si="174"/>
        <v>35139.813010688202</v>
      </c>
      <c r="CY148" s="255"/>
      <c r="CZ148" s="255"/>
      <c r="DA148" s="269">
        <f>IF(BU148="","",(S148+Y148)*BU148)</f>
        <v>5631.8369129920911</v>
      </c>
      <c r="DB148" s="269">
        <f t="shared" si="192"/>
        <v>5225.8024245684264</v>
      </c>
      <c r="DC148" s="269">
        <f t="shared" si="192"/>
        <v>0</v>
      </c>
      <c r="DD148" s="269">
        <f t="shared" si="192"/>
        <v>14287.040930600151</v>
      </c>
      <c r="DE148" s="269">
        <f t="shared" si="192"/>
        <v>9469.5545913841979</v>
      </c>
      <c r="DF148" s="271">
        <f t="shared" si="175"/>
        <v>34614.234859544871</v>
      </c>
      <c r="DG148" s="255"/>
      <c r="DH148" s="255"/>
      <c r="DI148" s="269">
        <f>IF(BU148="","",AK148*BU148)</f>
        <v>864.23601869986601</v>
      </c>
      <c r="DJ148" s="269">
        <f t="shared" si="193"/>
        <v>7090.2846966506295</v>
      </c>
      <c r="DK148" s="269">
        <f t="shared" si="193"/>
        <v>9100.4008671025404</v>
      </c>
      <c r="DL148" s="269">
        <f t="shared" si="193"/>
        <v>0</v>
      </c>
      <c r="DM148" s="269">
        <f t="shared" si="193"/>
        <v>43565.293236373836</v>
      </c>
      <c r="DN148" s="271">
        <f t="shared" si="187"/>
        <v>60620.214818826877</v>
      </c>
      <c r="DO148" s="255"/>
      <c r="DP148" s="255"/>
      <c r="DQ148" s="269">
        <f>IF(BU148="","",(AE148+AK148)*BU148)</f>
        <v>981.02895043271508</v>
      </c>
      <c r="DR148" s="269">
        <f t="shared" si="194"/>
        <v>7090.2846966506295</v>
      </c>
      <c r="DS148" s="269">
        <f t="shared" si="194"/>
        <v>9100.4008671025404</v>
      </c>
      <c r="DT148" s="269">
        <f t="shared" si="194"/>
        <v>0</v>
      </c>
      <c r="DU148" s="269">
        <f t="shared" si="194"/>
        <v>42397.344002354308</v>
      </c>
      <c r="DV148" s="271">
        <f t="shared" si="176"/>
        <v>59569.058516540194</v>
      </c>
    </row>
    <row r="149" spans="1:126" ht="25.5" customHeight="1">
      <c r="A149" s="232"/>
      <c r="B149" s="157"/>
      <c r="C149" s="43"/>
      <c r="D149" s="44">
        <f>L149</f>
        <v>0</v>
      </c>
      <c r="E149" s="45">
        <f>D149+SUM(AE149:AI149)</f>
        <v>0</v>
      </c>
      <c r="F149" s="46" t="s">
        <v>30</v>
      </c>
      <c r="G149" s="265">
        <f>'[9]NAW3 - Asset Repl - ENWL'!G146</f>
        <v>0</v>
      </c>
      <c r="H149" s="265">
        <f>'[9]NAW3 - Asset Repl - ENWL'!H146</f>
        <v>0</v>
      </c>
      <c r="I149" s="265">
        <f>'[9]NAW3 - Asset Repl - ENWL'!I146</f>
        <v>0</v>
      </c>
      <c r="J149" s="265">
        <f>'[9]NAW3 - Asset Repl - ENWL'!J146</f>
        <v>0</v>
      </c>
      <c r="K149" s="265">
        <f>'[9]NAW3 - Asset Repl - ENWL'!K146</f>
        <v>0</v>
      </c>
      <c r="L149" s="47">
        <f>SUM(G149:K149)</f>
        <v>0</v>
      </c>
      <c r="M149" s="265">
        <f>'[9]NAW3 - Asset Repl - ENWL'!M146</f>
        <v>0</v>
      </c>
      <c r="N149" s="265">
        <f>'[9]NAW3 - Asset Repl - ENWL'!N146</f>
        <v>0</v>
      </c>
      <c r="O149" s="265">
        <f>'[9]NAW3 - Asset Repl - ENWL'!O146</f>
        <v>0</v>
      </c>
      <c r="P149" s="265">
        <f>'[9]NAW3 - Asset Repl - ENWL'!P146</f>
        <v>0</v>
      </c>
      <c r="Q149" s="265">
        <f>'[9]NAW3 - Asset Repl - ENWL'!Q146</f>
        <v>0</v>
      </c>
      <c r="R149" s="47">
        <f>SUM(M149:Q149)</f>
        <v>0</v>
      </c>
      <c r="S149" s="265">
        <f>'[9]NAW3 - Asset Repl - ENWL'!S146</f>
        <v>0</v>
      </c>
      <c r="T149" s="265">
        <f>'[9]NAW3 - Asset Repl - ENWL'!T146</f>
        <v>0</v>
      </c>
      <c r="U149" s="265">
        <f>'[9]NAW3 - Asset Repl - ENWL'!U146</f>
        <v>0</v>
      </c>
      <c r="V149" s="265">
        <f>'[9]NAW3 - Asset Repl - ENWL'!V146</f>
        <v>0</v>
      </c>
      <c r="W149" s="265">
        <f>'[9]NAW3 - Asset Repl - ENWL'!W146</f>
        <v>0</v>
      </c>
      <c r="X149" s="47">
        <f>SUM(S149:W149)</f>
        <v>0</v>
      </c>
      <c r="Y149" s="265">
        <f>'[9]NAW3 - Asset Repl - ENWL'!Y146</f>
        <v>0</v>
      </c>
      <c r="Z149" s="265">
        <f>'[9]NAW3 - Asset Repl - ENWL'!Z146</f>
        <v>0</v>
      </c>
      <c r="AA149" s="265">
        <f>'[9]NAW3 - Asset Repl - ENWL'!AA146</f>
        <v>0</v>
      </c>
      <c r="AB149" s="265">
        <f>'[9]NAW3 - Asset Repl - ENWL'!AB146</f>
        <v>0</v>
      </c>
      <c r="AC149" s="265">
        <f>'[9]NAW3 - Asset Repl - ENWL'!AC146</f>
        <v>0</v>
      </c>
      <c r="AD149" s="47">
        <f>SUM(Y149:AC149)</f>
        <v>0</v>
      </c>
      <c r="AE149" s="265">
        <f>'[9]NAW3 - Asset Repl - ENWL'!AE146</f>
        <v>0</v>
      </c>
      <c r="AF149" s="265">
        <f>'[9]NAW3 - Asset Repl - ENWL'!AF146</f>
        <v>0</v>
      </c>
      <c r="AG149" s="265">
        <f>'[9]NAW3 - Asset Repl - ENWL'!AG146</f>
        <v>0</v>
      </c>
      <c r="AH149" s="265">
        <f>'[9]NAW3 - Asset Repl - ENWL'!AH146</f>
        <v>0</v>
      </c>
      <c r="AI149" s="265">
        <f>'[9]NAW3 - Asset Repl - ENWL'!AI146</f>
        <v>0</v>
      </c>
      <c r="AJ149" s="47">
        <f>SUM(AE149:AI149)</f>
        <v>0</v>
      </c>
      <c r="AK149" s="265">
        <f>'[9]NAW3 - Asset Repl - ENWL'!AK146</f>
        <v>0</v>
      </c>
      <c r="AL149" s="265">
        <f>'[9]NAW3 - Asset Repl - ENWL'!AL146</f>
        <v>0</v>
      </c>
      <c r="AM149" s="265">
        <f>'[9]NAW3 - Asset Repl - ENWL'!AM146</f>
        <v>0</v>
      </c>
      <c r="AN149" s="265">
        <f>'[9]NAW3 - Asset Repl - ENWL'!AN146</f>
        <v>0</v>
      </c>
      <c r="AO149" s="265">
        <f>'[9]NAW3 - Asset Repl - ENWL'!AO146</f>
        <v>0</v>
      </c>
      <c r="AP149" s="47">
        <f>SUM(AK149:AO149)</f>
        <v>0</v>
      </c>
      <c r="BB149" s="255"/>
      <c r="BC149" s="255"/>
      <c r="BD149" s="46" t="s">
        <v>30</v>
      </c>
      <c r="BE149" s="267">
        <f>'ENWL - HI Probs. of Failure '!O$40</f>
        <v>2.2800360558933334E-3</v>
      </c>
      <c r="BF149" s="267">
        <f>'ENWL - HI Probs. of Failure '!P$40</f>
        <v>3.3947308110577083E-3</v>
      </c>
      <c r="BG149" s="267">
        <f>'ENWL - HI Probs. of Failure '!Q$40</f>
        <v>6.002192008640001E-3</v>
      </c>
      <c r="BH149" s="267">
        <f>'ENWL - HI Probs. of Failure '!R$40</f>
        <v>9.7206234584722925E-3</v>
      </c>
      <c r="BI149" s="267">
        <f>'ENWL - HI Probs. of Failure '!S$40</f>
        <v>2.2800749373333332E-2</v>
      </c>
      <c r="BJ149" s="142"/>
      <c r="BK149" s="255"/>
      <c r="BL149" s="46" t="s">
        <v>30</v>
      </c>
      <c r="BM149" s="274">
        <f>IFERROR($BM4*'ENWL - Ave Crit'!$Q$40,0)</f>
        <v>25612.080000000002</v>
      </c>
      <c r="BN149" s="274">
        <f>IFERROR($BM4*'ENWL - Ave Crit'!$Q$40,0)</f>
        <v>25612.080000000002</v>
      </c>
      <c r="BO149" s="274">
        <f>IFERROR($BM4*'ENWL - Ave Crit'!$Q$40,0)</f>
        <v>25612.080000000002</v>
      </c>
      <c r="BP149" s="274">
        <f>IFERROR($BM4*'ENWL - Ave Crit'!$Q$40,0)</f>
        <v>25612.080000000002</v>
      </c>
      <c r="BQ149" s="274">
        <f>IFERROR($BM4*'ENWL - Ave Crit'!$Q$40,0)</f>
        <v>25612.080000000002</v>
      </c>
      <c r="BR149" s="142"/>
      <c r="BS149" s="255"/>
      <c r="BT149" s="46" t="s">
        <v>30</v>
      </c>
      <c r="BU149" s="16">
        <f t="shared" si="177"/>
        <v>58.396465866424528</v>
      </c>
      <c r="BV149" s="16">
        <f t="shared" si="178"/>
        <v>86.946117111274916</v>
      </c>
      <c r="BW149" s="16">
        <f t="shared" si="179"/>
        <v>153.72862190064842</v>
      </c>
      <c r="BX149" s="16">
        <f t="shared" si="180"/>
        <v>248.96538566826905</v>
      </c>
      <c r="BY149" s="16">
        <f t="shared" si="181"/>
        <v>583.97461700976316</v>
      </c>
      <c r="BZ149" s="255"/>
      <c r="CA149" s="255"/>
      <c r="CB149" s="46" t="s">
        <v>30</v>
      </c>
      <c r="CC149" s="269">
        <f>IF(BU149="","",M149*BU149)</f>
        <v>0</v>
      </c>
      <c r="CD149" s="269">
        <f t="shared" si="189"/>
        <v>0</v>
      </c>
      <c r="CE149" s="269">
        <f t="shared" si="189"/>
        <v>0</v>
      </c>
      <c r="CF149" s="269">
        <f t="shared" si="189"/>
        <v>0</v>
      </c>
      <c r="CG149" s="269">
        <f t="shared" si="189"/>
        <v>0</v>
      </c>
      <c r="CH149" s="271">
        <f t="shared" si="112"/>
        <v>0</v>
      </c>
      <c r="CI149" s="272"/>
      <c r="CJ149" s="272"/>
      <c r="CK149" s="269">
        <f t="shared" si="190"/>
        <v>0</v>
      </c>
      <c r="CL149" s="269">
        <f t="shared" si="190"/>
        <v>0</v>
      </c>
      <c r="CM149" s="269">
        <f t="shared" si="190"/>
        <v>0</v>
      </c>
      <c r="CN149" s="269">
        <f t="shared" si="190"/>
        <v>0</v>
      </c>
      <c r="CO149" s="269">
        <f t="shared" si="190"/>
        <v>0</v>
      </c>
      <c r="CP149" s="271">
        <f t="shared" si="173"/>
        <v>0</v>
      </c>
      <c r="CS149" s="269">
        <f>IF(BU149="","",Y149*BU149)</f>
        <v>0</v>
      </c>
      <c r="CT149" s="269">
        <f t="shared" si="191"/>
        <v>0</v>
      </c>
      <c r="CU149" s="269">
        <f t="shared" si="191"/>
        <v>0</v>
      </c>
      <c r="CV149" s="269">
        <f t="shared" si="191"/>
        <v>0</v>
      </c>
      <c r="CW149" s="269">
        <f t="shared" si="191"/>
        <v>0</v>
      </c>
      <c r="CX149" s="271">
        <f t="shared" si="174"/>
        <v>0</v>
      </c>
      <c r="CY149" s="255"/>
      <c r="CZ149" s="255"/>
      <c r="DA149" s="269">
        <f>IF(BU149="","",(S149+Y149)*BU149)</f>
        <v>0</v>
      </c>
      <c r="DB149" s="269">
        <f t="shared" si="192"/>
        <v>0</v>
      </c>
      <c r="DC149" s="269">
        <f t="shared" si="192"/>
        <v>0</v>
      </c>
      <c r="DD149" s="269">
        <f t="shared" si="192"/>
        <v>0</v>
      </c>
      <c r="DE149" s="269">
        <f t="shared" si="192"/>
        <v>0</v>
      </c>
      <c r="DF149" s="271">
        <f t="shared" si="175"/>
        <v>0</v>
      </c>
      <c r="DG149" s="255"/>
      <c r="DH149" s="255"/>
      <c r="DI149" s="269">
        <f>IF(BU149="","",AK149*BU149)</f>
        <v>0</v>
      </c>
      <c r="DJ149" s="269">
        <f t="shared" si="193"/>
        <v>0</v>
      </c>
      <c r="DK149" s="269">
        <f t="shared" si="193"/>
        <v>0</v>
      </c>
      <c r="DL149" s="269">
        <f t="shared" si="193"/>
        <v>0</v>
      </c>
      <c r="DM149" s="269">
        <f t="shared" si="193"/>
        <v>0</v>
      </c>
      <c r="DN149" s="271">
        <f t="shared" si="187"/>
        <v>0</v>
      </c>
      <c r="DO149" s="255"/>
      <c r="DP149" s="255"/>
      <c r="DQ149" s="269">
        <f>IF(BU149="","",(AE149+AK149)*BU149)</f>
        <v>0</v>
      </c>
      <c r="DR149" s="269">
        <f t="shared" si="194"/>
        <v>0</v>
      </c>
      <c r="DS149" s="269">
        <f t="shared" si="194"/>
        <v>0</v>
      </c>
      <c r="DT149" s="269">
        <f t="shared" si="194"/>
        <v>0</v>
      </c>
      <c r="DU149" s="269">
        <f t="shared" si="194"/>
        <v>0</v>
      </c>
      <c r="DV149" s="271">
        <f t="shared" si="176"/>
        <v>0</v>
      </c>
    </row>
    <row r="150" spans="1:126" ht="25.5" customHeight="1">
      <c r="A150" s="232"/>
      <c r="B150" s="157"/>
      <c r="C150" s="43"/>
      <c r="D150" s="44">
        <f>L150</f>
        <v>0</v>
      </c>
      <c r="E150" s="45">
        <f>D150+SUM(AE150:AI150)</f>
        <v>0</v>
      </c>
      <c r="F150" s="46" t="s">
        <v>31</v>
      </c>
      <c r="G150" s="265">
        <f>'[9]NAW3 - Asset Repl - ENWL'!G147</f>
        <v>0</v>
      </c>
      <c r="H150" s="265">
        <f>'[9]NAW3 - Asset Repl - ENWL'!H147</f>
        <v>0</v>
      </c>
      <c r="I150" s="265">
        <f>'[9]NAW3 - Asset Repl - ENWL'!I147</f>
        <v>0</v>
      </c>
      <c r="J150" s="265">
        <f>'[9]NAW3 - Asset Repl - ENWL'!J147</f>
        <v>0</v>
      </c>
      <c r="K150" s="265">
        <f>'[9]NAW3 - Asset Repl - ENWL'!K147</f>
        <v>0</v>
      </c>
      <c r="L150" s="47">
        <f>SUM(G150:K150)</f>
        <v>0</v>
      </c>
      <c r="M150" s="265">
        <f>'[9]NAW3 - Asset Repl - ENWL'!M147</f>
        <v>0</v>
      </c>
      <c r="N150" s="265">
        <f>'[9]NAW3 - Asset Repl - ENWL'!N147</f>
        <v>0</v>
      </c>
      <c r="O150" s="265">
        <f>'[9]NAW3 - Asset Repl - ENWL'!O147</f>
        <v>0</v>
      </c>
      <c r="P150" s="265">
        <f>'[9]NAW3 - Asset Repl - ENWL'!P147</f>
        <v>0</v>
      </c>
      <c r="Q150" s="265">
        <f>'[9]NAW3 - Asset Repl - ENWL'!Q147</f>
        <v>0</v>
      </c>
      <c r="R150" s="47">
        <f>SUM(M150:Q150)</f>
        <v>0</v>
      </c>
      <c r="S150" s="265">
        <f>'[9]NAW3 - Asset Repl - ENWL'!S147</f>
        <v>0</v>
      </c>
      <c r="T150" s="265">
        <f>'[9]NAW3 - Asset Repl - ENWL'!T147</f>
        <v>0</v>
      </c>
      <c r="U150" s="265">
        <f>'[9]NAW3 - Asset Repl - ENWL'!U147</f>
        <v>0</v>
      </c>
      <c r="V150" s="265">
        <f>'[9]NAW3 - Asset Repl - ENWL'!V147</f>
        <v>0</v>
      </c>
      <c r="W150" s="265">
        <f>'[9]NAW3 - Asset Repl - ENWL'!W147</f>
        <v>0</v>
      </c>
      <c r="X150" s="47">
        <f>SUM(S150:W150)</f>
        <v>0</v>
      </c>
      <c r="Y150" s="265">
        <f>'[9]NAW3 - Asset Repl - ENWL'!Y147</f>
        <v>0</v>
      </c>
      <c r="Z150" s="265">
        <f>'[9]NAW3 - Asset Repl - ENWL'!Z147</f>
        <v>0</v>
      </c>
      <c r="AA150" s="265">
        <f>'[9]NAW3 - Asset Repl - ENWL'!AA147</f>
        <v>0</v>
      </c>
      <c r="AB150" s="265">
        <f>'[9]NAW3 - Asset Repl - ENWL'!AB147</f>
        <v>0</v>
      </c>
      <c r="AC150" s="265">
        <f>'[9]NAW3 - Asset Repl - ENWL'!AC147</f>
        <v>0</v>
      </c>
      <c r="AD150" s="47">
        <f>SUM(Y150:AC150)</f>
        <v>0</v>
      </c>
      <c r="AE150" s="265">
        <f>'[9]NAW3 - Asset Repl - ENWL'!AE147</f>
        <v>0</v>
      </c>
      <c r="AF150" s="265">
        <f>'[9]NAW3 - Asset Repl - ENWL'!AF147</f>
        <v>0</v>
      </c>
      <c r="AG150" s="265">
        <f>'[9]NAW3 - Asset Repl - ENWL'!AG147</f>
        <v>0</v>
      </c>
      <c r="AH150" s="265">
        <f>'[9]NAW3 - Asset Repl - ENWL'!AH147</f>
        <v>0</v>
      </c>
      <c r="AI150" s="265">
        <f>'[9]NAW3 - Asset Repl - ENWL'!AI147</f>
        <v>0</v>
      </c>
      <c r="AJ150" s="47">
        <f>SUM(AE150:AI150)</f>
        <v>0</v>
      </c>
      <c r="AK150" s="265">
        <f>'[9]NAW3 - Asset Repl - ENWL'!AK147</f>
        <v>0</v>
      </c>
      <c r="AL150" s="265">
        <f>'[9]NAW3 - Asset Repl - ENWL'!AL147</f>
        <v>0</v>
      </c>
      <c r="AM150" s="265">
        <f>'[9]NAW3 - Asset Repl - ENWL'!AM147</f>
        <v>0</v>
      </c>
      <c r="AN150" s="265">
        <f>'[9]NAW3 - Asset Repl - ENWL'!AN147</f>
        <v>0</v>
      </c>
      <c r="AO150" s="265">
        <f>'[9]NAW3 - Asset Repl - ENWL'!AO147</f>
        <v>0</v>
      </c>
      <c r="AP150" s="47">
        <f>SUM(AK150:AO150)</f>
        <v>0</v>
      </c>
      <c r="BB150" s="255"/>
      <c r="BC150" s="255"/>
      <c r="BD150" s="46" t="s">
        <v>31</v>
      </c>
      <c r="BE150" s="267">
        <f>'ENWL - HI Probs. of Failure '!O$40</f>
        <v>2.2800360558933334E-3</v>
      </c>
      <c r="BF150" s="267">
        <f>'ENWL - HI Probs. of Failure '!P$40</f>
        <v>3.3947308110577083E-3</v>
      </c>
      <c r="BG150" s="267">
        <f>'ENWL - HI Probs. of Failure '!Q$40</f>
        <v>6.002192008640001E-3</v>
      </c>
      <c r="BH150" s="267">
        <f>'ENWL - HI Probs. of Failure '!R$40</f>
        <v>9.7206234584722925E-3</v>
      </c>
      <c r="BI150" s="267">
        <f>'ENWL - HI Probs. of Failure '!S$40</f>
        <v>2.2800749373333332E-2</v>
      </c>
      <c r="BJ150" s="142"/>
      <c r="BK150" s="255"/>
      <c r="BL150" s="46" t="s">
        <v>31</v>
      </c>
      <c r="BM150" s="274">
        <f>IFERROR($BM5*'ENWL - Ave Crit'!$Q$40,0)</f>
        <v>42686.8</v>
      </c>
      <c r="BN150" s="274">
        <f>IFERROR($BM5*'ENWL - Ave Crit'!$Q$40,0)</f>
        <v>42686.8</v>
      </c>
      <c r="BO150" s="274">
        <f>IFERROR($BM5*'ENWL - Ave Crit'!$Q$40,0)</f>
        <v>42686.8</v>
      </c>
      <c r="BP150" s="274">
        <f>IFERROR($BM5*'ENWL - Ave Crit'!$Q$40,0)</f>
        <v>42686.8</v>
      </c>
      <c r="BQ150" s="274">
        <f>IFERROR($BM5*'ENWL - Ave Crit'!$Q$40,0)</f>
        <v>42686.8</v>
      </c>
      <c r="BR150" s="142"/>
      <c r="BS150" s="255"/>
      <c r="BT150" s="46" t="s">
        <v>31</v>
      </c>
      <c r="BU150" s="16">
        <f t="shared" si="177"/>
        <v>97.327443110707549</v>
      </c>
      <c r="BV150" s="16">
        <f t="shared" si="178"/>
        <v>144.91019518545818</v>
      </c>
      <c r="BW150" s="16">
        <f t="shared" si="179"/>
        <v>256.21436983441401</v>
      </c>
      <c r="BX150" s="16">
        <f t="shared" si="180"/>
        <v>414.94230944711506</v>
      </c>
      <c r="BY150" s="16">
        <f t="shared" si="181"/>
        <v>973.29102834960531</v>
      </c>
      <c r="BZ150" s="255"/>
      <c r="CA150" s="255"/>
      <c r="CB150" s="46" t="s">
        <v>31</v>
      </c>
      <c r="CC150" s="269">
        <f>IF(BU150="","",M150*BU150)</f>
        <v>0</v>
      </c>
      <c r="CD150" s="269">
        <f t="shared" si="189"/>
        <v>0</v>
      </c>
      <c r="CE150" s="269">
        <f t="shared" si="189"/>
        <v>0</v>
      </c>
      <c r="CF150" s="269">
        <f t="shared" si="189"/>
        <v>0</v>
      </c>
      <c r="CG150" s="269">
        <f t="shared" si="189"/>
        <v>0</v>
      </c>
      <c r="CH150" s="271">
        <f t="shared" ref="CH150:CH213" si="195">SUM(CC150:CG150)</f>
        <v>0</v>
      </c>
      <c r="CI150" s="272"/>
      <c r="CJ150" s="272"/>
      <c r="CK150" s="269">
        <f t="shared" si="190"/>
        <v>0</v>
      </c>
      <c r="CL150" s="269">
        <f t="shared" si="190"/>
        <v>0</v>
      </c>
      <c r="CM150" s="269">
        <f t="shared" si="190"/>
        <v>0</v>
      </c>
      <c r="CN150" s="269">
        <f t="shared" si="190"/>
        <v>0</v>
      </c>
      <c r="CO150" s="269">
        <f t="shared" si="190"/>
        <v>0</v>
      </c>
      <c r="CP150" s="271">
        <f t="shared" si="173"/>
        <v>0</v>
      </c>
      <c r="CS150" s="269">
        <f>IF(BU150="","",Y150*BU150)</f>
        <v>0</v>
      </c>
      <c r="CT150" s="269">
        <f t="shared" si="191"/>
        <v>0</v>
      </c>
      <c r="CU150" s="269">
        <f t="shared" si="191"/>
        <v>0</v>
      </c>
      <c r="CV150" s="269">
        <f t="shared" si="191"/>
        <v>0</v>
      </c>
      <c r="CW150" s="269">
        <f t="shared" si="191"/>
        <v>0</v>
      </c>
      <c r="CX150" s="271">
        <f t="shared" si="174"/>
        <v>0</v>
      </c>
      <c r="CY150" s="255"/>
      <c r="CZ150" s="255"/>
      <c r="DA150" s="269">
        <f>IF(BU150="","",(S150+Y150)*BU150)</f>
        <v>0</v>
      </c>
      <c r="DB150" s="269">
        <f t="shared" si="192"/>
        <v>0</v>
      </c>
      <c r="DC150" s="269">
        <f t="shared" si="192"/>
        <v>0</v>
      </c>
      <c r="DD150" s="269">
        <f t="shared" si="192"/>
        <v>0</v>
      </c>
      <c r="DE150" s="269">
        <f t="shared" si="192"/>
        <v>0</v>
      </c>
      <c r="DF150" s="271">
        <f t="shared" si="175"/>
        <v>0</v>
      </c>
      <c r="DG150" s="255"/>
      <c r="DH150" s="255"/>
      <c r="DI150" s="269">
        <f>IF(BU150="","",AK150*BU150)</f>
        <v>0</v>
      </c>
      <c r="DJ150" s="269">
        <f t="shared" si="193"/>
        <v>0</v>
      </c>
      <c r="DK150" s="269">
        <f t="shared" si="193"/>
        <v>0</v>
      </c>
      <c r="DL150" s="269">
        <f t="shared" si="193"/>
        <v>0</v>
      </c>
      <c r="DM150" s="269">
        <f t="shared" si="193"/>
        <v>0</v>
      </c>
      <c r="DN150" s="271">
        <f t="shared" si="187"/>
        <v>0</v>
      </c>
      <c r="DO150" s="255"/>
      <c r="DP150" s="255"/>
      <c r="DQ150" s="269">
        <f>IF(BU150="","",(AE150+AK150)*BU150)</f>
        <v>0</v>
      </c>
      <c r="DR150" s="269">
        <f t="shared" si="194"/>
        <v>0</v>
      </c>
      <c r="DS150" s="269">
        <f t="shared" si="194"/>
        <v>0</v>
      </c>
      <c r="DT150" s="269">
        <f t="shared" si="194"/>
        <v>0</v>
      </c>
      <c r="DU150" s="269">
        <f t="shared" si="194"/>
        <v>0</v>
      </c>
      <c r="DV150" s="271">
        <f t="shared" si="176"/>
        <v>0</v>
      </c>
    </row>
    <row r="151" spans="1:126" ht="25.5" customHeight="1" thickBot="1">
      <c r="A151" s="232"/>
      <c r="B151" s="48"/>
      <c r="C151" s="49"/>
      <c r="D151" s="50">
        <f>SUM(D147:D150)</f>
        <v>345.22</v>
      </c>
      <c r="E151" s="51">
        <f>SUM(E147:E150)</f>
        <v>345.22</v>
      </c>
      <c r="F151" s="52"/>
      <c r="G151" s="53">
        <f>SUM(G147:G150)</f>
        <v>144.52123359580054</v>
      </c>
      <c r="H151" s="54">
        <f>SUM(H147:H150)</f>
        <v>88.796745406824158</v>
      </c>
      <c r="I151" s="54">
        <f>SUM(I147:I150)</f>
        <v>86.078477690288722</v>
      </c>
      <c r="J151" s="54">
        <f>SUM(J147:J150)</f>
        <v>18.121784776902889</v>
      </c>
      <c r="K151" s="54">
        <f>SUM(K147:K150)</f>
        <v>7.7017585301837279</v>
      </c>
      <c r="L151" s="55"/>
      <c r="M151" s="53">
        <f>SUM(M147:M150)</f>
        <v>144.52123359580054</v>
      </c>
      <c r="N151" s="54">
        <f>SUM(N147:N150)</f>
        <v>88.796745406824158</v>
      </c>
      <c r="O151" s="54">
        <f>SUM(O147:O150)</f>
        <v>86.078477690288722</v>
      </c>
      <c r="P151" s="54">
        <f>SUM(P147:P150)</f>
        <v>18.121784776902889</v>
      </c>
      <c r="Q151" s="54">
        <f>SUM(Q147:Q150)</f>
        <v>7.7017585301837279</v>
      </c>
      <c r="R151" s="55"/>
      <c r="S151" s="53">
        <f>SUM(S147:S150)</f>
        <v>1.5</v>
      </c>
      <c r="T151" s="54">
        <f>SUM(T147:T150)</f>
        <v>0</v>
      </c>
      <c r="U151" s="54">
        <f>SUM(U147:U150)</f>
        <v>0</v>
      </c>
      <c r="V151" s="54">
        <f>SUM(V147:V150)</f>
        <v>0</v>
      </c>
      <c r="W151" s="54">
        <f>SUM(W147:W150)</f>
        <v>-1.5</v>
      </c>
      <c r="X151" s="55"/>
      <c r="Y151" s="53">
        <f>SUM(Y147:Y150)</f>
        <v>143.16209973753283</v>
      </c>
      <c r="Z151" s="54">
        <f>SUM(Z147:Z150)</f>
        <v>90.155879265091869</v>
      </c>
      <c r="AA151" s="54">
        <f>SUM(AA147:AA150)</f>
        <v>0</v>
      </c>
      <c r="AB151" s="54">
        <f>SUM(AB147:AB150)</f>
        <v>86.078477690288722</v>
      </c>
      <c r="AC151" s="54">
        <f>SUM(AC147:AC150)</f>
        <v>25.823543307086616</v>
      </c>
      <c r="AD151" s="55"/>
      <c r="AE151" s="53">
        <f>SUM(AE147:AE150)</f>
        <v>3</v>
      </c>
      <c r="AF151" s="54">
        <f>SUM(AF147:AF150)</f>
        <v>0</v>
      </c>
      <c r="AG151" s="54">
        <f>SUM(AG147:AG150)</f>
        <v>0</v>
      </c>
      <c r="AH151" s="54">
        <f>SUM(AH147:AH150)</f>
        <v>0</v>
      </c>
      <c r="AI151" s="54">
        <f>SUM(AI147:AI150)</f>
        <v>-3</v>
      </c>
      <c r="AJ151" s="55"/>
      <c r="AK151" s="53">
        <f>SUM(AK147:AK150)</f>
        <v>22.199186351706039</v>
      </c>
      <c r="AL151" s="54">
        <f>SUM(AL147:AL150)</f>
        <v>122.32204724409451</v>
      </c>
      <c r="AM151" s="54">
        <f>SUM(AM147:AM150)</f>
        <v>88.796745406824158</v>
      </c>
      <c r="AN151" s="54">
        <f>SUM(AN147:AN150)</f>
        <v>0</v>
      </c>
      <c r="AO151" s="54">
        <f>SUM(AO147:AO150)</f>
        <v>111.90202099737535</v>
      </c>
      <c r="AP151" s="55"/>
      <c r="BB151" s="255"/>
      <c r="BC151" s="255"/>
      <c r="BD151" s="52"/>
      <c r="BE151" s="139"/>
      <c r="BF151" s="140"/>
      <c r="BG151" s="140"/>
      <c r="BH151" s="140"/>
      <c r="BI151" s="140"/>
      <c r="BJ151" s="55"/>
      <c r="BK151" s="255"/>
      <c r="BL151" s="52"/>
      <c r="BM151" s="139"/>
      <c r="BN151" s="140"/>
      <c r="BO151" s="140"/>
      <c r="BP151" s="140"/>
      <c r="BQ151" s="140"/>
      <c r="BR151" s="55"/>
      <c r="BS151" s="255"/>
      <c r="BT151" s="52"/>
      <c r="BU151" s="16" t="str">
        <f t="shared" si="177"/>
        <v/>
      </c>
      <c r="BV151" s="16" t="str">
        <f t="shared" si="178"/>
        <v/>
      </c>
      <c r="BW151" s="16" t="str">
        <f t="shared" si="179"/>
        <v/>
      </c>
      <c r="BX151" s="16" t="str">
        <f t="shared" si="180"/>
        <v/>
      </c>
      <c r="BY151" s="16" t="str">
        <f t="shared" si="181"/>
        <v/>
      </c>
      <c r="BZ151" s="255"/>
      <c r="CA151" s="255"/>
      <c r="CB151" s="52"/>
      <c r="CC151" s="270">
        <f>SUM(CC147:CC150)</f>
        <v>5626.3528564338212</v>
      </c>
      <c r="CD151" s="270">
        <f>SUM(CD147:CD150)</f>
        <v>5147.0214834945309</v>
      </c>
      <c r="CE151" s="270">
        <f>SUM(CE147:CE150)</f>
        <v>8821.817167089197</v>
      </c>
      <c r="CF151" s="270">
        <f>SUM(CF147:CF150)</f>
        <v>3007.7980906526632</v>
      </c>
      <c r="CG151" s="270">
        <f>SUM(CG147:CG150)</f>
        <v>2998.4209919771461</v>
      </c>
      <c r="CH151" s="271">
        <f t="shared" si="195"/>
        <v>25601.410589647359</v>
      </c>
      <c r="CI151" s="272"/>
      <c r="CJ151" s="272"/>
      <c r="CK151" s="270">
        <f>SUM(CK147:CK150)</f>
        <v>5626.3528564338212</v>
      </c>
      <c r="CL151" s="270">
        <f>SUM(CL147:CL150)</f>
        <v>5147.0214834945309</v>
      </c>
      <c r="CM151" s="270">
        <f>SUM(CM147:CM150)</f>
        <v>8821.817167089197</v>
      </c>
      <c r="CN151" s="270">
        <f>SUM(CN147:CN150)</f>
        <v>3007.7980906526632</v>
      </c>
      <c r="CO151" s="270">
        <f>SUM(CO147:CO150)</f>
        <v>2998.4209919771461</v>
      </c>
      <c r="CP151" s="271">
        <f t="shared" si="173"/>
        <v>25601.410589647359</v>
      </c>
      <c r="CS151" s="270">
        <f>SUM(CS147:CS150)</f>
        <v>5573.4404471256667</v>
      </c>
      <c r="CT151" s="270">
        <f>SUM(CT147:CT150)</f>
        <v>5225.8024245684264</v>
      </c>
      <c r="CU151" s="270">
        <f>SUM(CU147:CU150)</f>
        <v>0</v>
      </c>
      <c r="CV151" s="270">
        <f>SUM(CV147:CV150)</f>
        <v>14287.040930600151</v>
      </c>
      <c r="CW151" s="270">
        <f>SUM(CW147:CW150)</f>
        <v>10053.52920839396</v>
      </c>
      <c r="CX151" s="271">
        <f t="shared" si="174"/>
        <v>35139.813010688202</v>
      </c>
      <c r="CY151" s="255"/>
      <c r="CZ151" s="255"/>
      <c r="DA151" s="270">
        <f>SUM(DA147:DA150)</f>
        <v>5631.8369129920911</v>
      </c>
      <c r="DB151" s="270">
        <f>SUM(DB147:DB150)</f>
        <v>5225.8024245684264</v>
      </c>
      <c r="DC151" s="270">
        <f>SUM(DC147:DC150)</f>
        <v>0</v>
      </c>
      <c r="DD151" s="270">
        <f>SUM(DD147:DD150)</f>
        <v>14287.040930600151</v>
      </c>
      <c r="DE151" s="270">
        <f>SUM(DE147:DE150)</f>
        <v>9469.5545913841979</v>
      </c>
      <c r="DF151" s="271">
        <f t="shared" si="175"/>
        <v>34614.234859544871</v>
      </c>
      <c r="DG151" s="255"/>
      <c r="DH151" s="255"/>
      <c r="DI151" s="270">
        <f>SUM(DI147:DI150)</f>
        <v>864.23601869986601</v>
      </c>
      <c r="DJ151" s="270">
        <f>SUM(DJ147:DJ150)</f>
        <v>7090.2846966506295</v>
      </c>
      <c r="DK151" s="270">
        <f>SUM(DK147:DK150)</f>
        <v>9100.4008671025404</v>
      </c>
      <c r="DL151" s="270">
        <f>SUM(DL147:DL150)</f>
        <v>0</v>
      </c>
      <c r="DM151" s="270">
        <f>SUM(DM147:DM150)</f>
        <v>43565.293236373836</v>
      </c>
      <c r="DN151" s="271">
        <f t="shared" si="187"/>
        <v>60620.214818826877</v>
      </c>
      <c r="DO151" s="255"/>
      <c r="DP151" s="255"/>
      <c r="DQ151" s="270">
        <f>SUM(DQ147:DQ150)</f>
        <v>981.02895043271508</v>
      </c>
      <c r="DR151" s="270">
        <f>SUM(DR147:DR150)</f>
        <v>7090.2846966506295</v>
      </c>
      <c r="DS151" s="270">
        <f>SUM(DS147:DS150)</f>
        <v>9100.4008671025404</v>
      </c>
      <c r="DT151" s="270">
        <f>SUM(DT147:DT150)</f>
        <v>0</v>
      </c>
      <c r="DU151" s="270">
        <f>SUM(DU147:DU150)</f>
        <v>42397.344002354308</v>
      </c>
      <c r="DV151" s="271">
        <f t="shared" si="176"/>
        <v>59569.058516540194</v>
      </c>
    </row>
    <row r="152" spans="1:126" ht="25.5" hidden="1" customHeight="1">
      <c r="A152" s="232"/>
      <c r="B152" s="194" t="s">
        <v>34</v>
      </c>
      <c r="C152" s="38"/>
      <c r="D152" s="39">
        <f>L152</f>
        <v>0</v>
      </c>
      <c r="E152" s="40">
        <f>D152+SUM(AE152:AI152)</f>
        <v>0</v>
      </c>
      <c r="F152" s="41" t="s">
        <v>26</v>
      </c>
      <c r="G152" s="265">
        <f>'[9]NAW3 - Asset Repl - ENWL'!G149</f>
        <v>0</v>
      </c>
      <c r="H152" s="265">
        <f>'[9]NAW3 - Asset Repl - ENWL'!H149</f>
        <v>0</v>
      </c>
      <c r="I152" s="265">
        <f>'[9]NAW3 - Asset Repl - ENWL'!I149</f>
        <v>0</v>
      </c>
      <c r="J152" s="265">
        <f>'[9]NAW3 - Asset Repl - ENWL'!J149</f>
        <v>0</v>
      </c>
      <c r="K152" s="265">
        <f>'[9]NAW3 - Asset Repl - ENWL'!K149</f>
        <v>0</v>
      </c>
      <c r="L152" s="42">
        <f>SUM(G152:K152)</f>
        <v>0</v>
      </c>
      <c r="M152" s="265">
        <f>'[9]NAW3 - Asset Repl - ENWL'!M149</f>
        <v>0</v>
      </c>
      <c r="N152" s="265">
        <f>'[9]NAW3 - Asset Repl - ENWL'!N149</f>
        <v>0</v>
      </c>
      <c r="O152" s="265">
        <f>'[9]NAW3 - Asset Repl - ENWL'!O149</f>
        <v>0</v>
      </c>
      <c r="P152" s="265">
        <f>'[9]NAW3 - Asset Repl - ENWL'!P149</f>
        <v>0</v>
      </c>
      <c r="Q152" s="265">
        <f>'[9]NAW3 - Asset Repl - ENWL'!Q149</f>
        <v>0</v>
      </c>
      <c r="R152" s="42">
        <f>SUM(M152:Q152)</f>
        <v>0</v>
      </c>
      <c r="S152" s="265">
        <f>'[9]NAW3 - Asset Repl - ENWL'!S149</f>
        <v>0</v>
      </c>
      <c r="T152" s="265">
        <f>'[9]NAW3 - Asset Repl - ENWL'!T149</f>
        <v>0</v>
      </c>
      <c r="U152" s="265">
        <f>'[9]NAW3 - Asset Repl - ENWL'!U149</f>
        <v>0</v>
      </c>
      <c r="V152" s="265">
        <f>'[9]NAW3 - Asset Repl - ENWL'!V149</f>
        <v>0</v>
      </c>
      <c r="W152" s="265">
        <f>'[9]NAW3 - Asset Repl - ENWL'!W149</f>
        <v>0</v>
      </c>
      <c r="X152" s="42">
        <f>SUM(S152:W152)</f>
        <v>0</v>
      </c>
      <c r="Y152" s="266">
        <f>'[9]NAW3 - Asset Repl - ENWL'!Y149</f>
        <v>0</v>
      </c>
      <c r="Z152" s="266">
        <f>'[9]NAW3 - Asset Repl - ENWL'!Z149</f>
        <v>0</v>
      </c>
      <c r="AA152" s="266">
        <f>'[9]NAW3 - Asset Repl - ENWL'!AA149</f>
        <v>0</v>
      </c>
      <c r="AB152" s="266">
        <f>'[9]NAW3 - Asset Repl - ENWL'!AB149</f>
        <v>0</v>
      </c>
      <c r="AC152" s="266">
        <f>'[9]NAW3 - Asset Repl - ENWL'!AC149</f>
        <v>0</v>
      </c>
      <c r="AD152" s="42">
        <f>SUM(Y152:AC152)</f>
        <v>0</v>
      </c>
      <c r="AE152" s="266">
        <f>'[9]NAW3 - Asset Repl - ENWL'!AE149</f>
        <v>0</v>
      </c>
      <c r="AF152" s="266">
        <f>'[9]NAW3 - Asset Repl - ENWL'!AF149</f>
        <v>0</v>
      </c>
      <c r="AG152" s="266">
        <f>'[9]NAW3 - Asset Repl - ENWL'!AG149</f>
        <v>0</v>
      </c>
      <c r="AH152" s="266">
        <f>'[9]NAW3 - Asset Repl - ENWL'!AH149</f>
        <v>0</v>
      </c>
      <c r="AI152" s="266">
        <f>'[9]NAW3 - Asset Repl - ENWL'!AI149</f>
        <v>0</v>
      </c>
      <c r="AJ152" s="42">
        <f>SUM(AE152:AI152)</f>
        <v>0</v>
      </c>
      <c r="AK152" s="266">
        <f>'[9]NAW3 - Asset Repl - ENWL'!AK149</f>
        <v>0</v>
      </c>
      <c r="AL152" s="266">
        <f>'[9]NAW3 - Asset Repl - ENWL'!AL149</f>
        <v>0</v>
      </c>
      <c r="AM152" s="266">
        <f>'[9]NAW3 - Asset Repl - ENWL'!AM149</f>
        <v>0</v>
      </c>
      <c r="AN152" s="266">
        <f>'[9]NAW3 - Asset Repl - ENWL'!AN149</f>
        <v>0</v>
      </c>
      <c r="AO152" s="266">
        <f>'[9]NAW3 - Asset Repl - ENWL'!AO149</f>
        <v>0</v>
      </c>
      <c r="AP152" s="42">
        <f>SUM(AK152:AO152)</f>
        <v>0</v>
      </c>
      <c r="BB152" s="255"/>
      <c r="BC152" s="255"/>
      <c r="BD152" s="41" t="s">
        <v>26</v>
      </c>
      <c r="BE152" s="267">
        <f>'ENWL - HI Probs. of Failure '!O$41</f>
        <v>0</v>
      </c>
      <c r="BF152" s="267">
        <f>'ENWL - HI Probs. of Failure '!P$41</f>
        <v>0</v>
      </c>
      <c r="BG152" s="267">
        <f>'ENWL - HI Probs. of Failure '!Q$41</f>
        <v>0</v>
      </c>
      <c r="BH152" s="267">
        <f>'ENWL - HI Probs. of Failure '!R$41</f>
        <v>0</v>
      </c>
      <c r="BI152" s="267">
        <f>'ENWL - HI Probs. of Failure '!S$41</f>
        <v>0</v>
      </c>
      <c r="BJ152" s="141"/>
      <c r="BK152" s="255"/>
      <c r="BL152" s="41" t="s">
        <v>26</v>
      </c>
      <c r="BM152" s="274">
        <f>IFERROR($BM2*'ENWL - Ave Crit'!$Q$41,0)</f>
        <v>0</v>
      </c>
      <c r="BN152" s="274">
        <f>IFERROR($BM2*'ENWL - Ave Crit'!$Q$41,0)</f>
        <v>0</v>
      </c>
      <c r="BO152" s="274">
        <f>IFERROR($BM2*'ENWL - Ave Crit'!$Q$41,0)</f>
        <v>0</v>
      </c>
      <c r="BP152" s="274">
        <f>IFERROR($BM2*'ENWL - Ave Crit'!$Q$41,0)</f>
        <v>0</v>
      </c>
      <c r="BQ152" s="274">
        <f>IFERROR($BM2*'ENWL - Ave Crit'!$Q$41,0)</f>
        <v>0</v>
      </c>
      <c r="BR152" s="141"/>
      <c r="BS152" s="255"/>
      <c r="BT152" s="41" t="s">
        <v>26</v>
      </c>
      <c r="BU152" s="16" t="str">
        <f t="shared" si="177"/>
        <v/>
      </c>
      <c r="BV152" s="16" t="str">
        <f t="shared" si="178"/>
        <v/>
      </c>
      <c r="BW152" s="16" t="str">
        <f t="shared" si="179"/>
        <v/>
      </c>
      <c r="BX152" s="16" t="str">
        <f t="shared" si="180"/>
        <v/>
      </c>
      <c r="BY152" s="16" t="str">
        <f t="shared" si="181"/>
        <v/>
      </c>
      <c r="BZ152" s="255"/>
      <c r="CA152" s="255"/>
      <c r="CB152" s="41" t="s">
        <v>26</v>
      </c>
      <c r="CC152" s="269" t="str">
        <f>IF(BU152="","",M152*BU152)</f>
        <v/>
      </c>
      <c r="CD152" s="269" t="str">
        <f t="shared" ref="CD152:CG155" si="196">IF(BV152="","",N152*BV152)</f>
        <v/>
      </c>
      <c r="CE152" s="269" t="str">
        <f t="shared" si="196"/>
        <v/>
      </c>
      <c r="CF152" s="269" t="str">
        <f t="shared" si="196"/>
        <v/>
      </c>
      <c r="CG152" s="269" t="str">
        <f t="shared" si="196"/>
        <v/>
      </c>
      <c r="CH152" s="271">
        <f t="shared" si="195"/>
        <v>0</v>
      </c>
      <c r="CI152" s="272"/>
      <c r="CJ152" s="272"/>
      <c r="CK152" s="269" t="str">
        <f t="shared" ref="CK152:CO155" si="197">IF(BU152="","",G152*BU152)</f>
        <v/>
      </c>
      <c r="CL152" s="269" t="str">
        <f t="shared" si="197"/>
        <v/>
      </c>
      <c r="CM152" s="269" t="str">
        <f t="shared" si="197"/>
        <v/>
      </c>
      <c r="CN152" s="269" t="str">
        <f t="shared" si="197"/>
        <v/>
      </c>
      <c r="CO152" s="269" t="str">
        <f t="shared" si="197"/>
        <v/>
      </c>
      <c r="CP152" s="271">
        <f t="shared" si="173"/>
        <v>0</v>
      </c>
      <c r="CS152" s="269" t="str">
        <f>IF(BU152="","",Y152*BU152)</f>
        <v/>
      </c>
      <c r="CT152" s="269" t="str">
        <f t="shared" ref="CT152:CW155" si="198">IF(BV152="","",Z152*BV152)</f>
        <v/>
      </c>
      <c r="CU152" s="269" t="str">
        <f t="shared" si="198"/>
        <v/>
      </c>
      <c r="CV152" s="269" t="str">
        <f t="shared" si="198"/>
        <v/>
      </c>
      <c r="CW152" s="269" t="str">
        <f t="shared" si="198"/>
        <v/>
      </c>
      <c r="CX152" s="271">
        <f t="shared" si="174"/>
        <v>0</v>
      </c>
      <c r="CY152" s="255"/>
      <c r="CZ152" s="255"/>
      <c r="DA152" s="269" t="str">
        <f>IF(BU152="","",(S152+Y152)*BU152)</f>
        <v/>
      </c>
      <c r="DB152" s="269" t="str">
        <f t="shared" ref="DB152:DE155" si="199">IF(BV152="","",(T152+Z152)*BV152)</f>
        <v/>
      </c>
      <c r="DC152" s="269" t="str">
        <f t="shared" si="199"/>
        <v/>
      </c>
      <c r="DD152" s="269" t="str">
        <f t="shared" si="199"/>
        <v/>
      </c>
      <c r="DE152" s="269" t="str">
        <f t="shared" si="199"/>
        <v/>
      </c>
      <c r="DF152" s="271">
        <f t="shared" si="175"/>
        <v>0</v>
      </c>
      <c r="DG152" s="255"/>
      <c r="DH152" s="255"/>
      <c r="DI152" s="269" t="str">
        <f>IF(BU152="","",AK152*BU152)</f>
        <v/>
      </c>
      <c r="DJ152" s="269" t="str">
        <f t="shared" ref="DJ152:DM155" si="200">IF(BV152="","",AL152*BV152)</f>
        <v/>
      </c>
      <c r="DK152" s="269" t="str">
        <f t="shared" si="200"/>
        <v/>
      </c>
      <c r="DL152" s="269" t="str">
        <f t="shared" si="200"/>
        <v/>
      </c>
      <c r="DM152" s="269" t="str">
        <f t="shared" si="200"/>
        <v/>
      </c>
      <c r="DN152" s="271">
        <f t="shared" si="187"/>
        <v>0</v>
      </c>
      <c r="DO152" s="255"/>
      <c r="DP152" s="255"/>
      <c r="DQ152" s="269" t="str">
        <f>IF(BU152="","",(AE152+AK152)*BU152)</f>
        <v/>
      </c>
      <c r="DR152" s="269" t="str">
        <f t="shared" ref="DR152:DU155" si="201">IF(BV152="","",(AF152+AL152)*BV152)</f>
        <v/>
      </c>
      <c r="DS152" s="269" t="str">
        <f t="shared" si="201"/>
        <v/>
      </c>
      <c r="DT152" s="269" t="str">
        <f t="shared" si="201"/>
        <v/>
      </c>
      <c r="DU152" s="269" t="str">
        <f t="shared" si="201"/>
        <v/>
      </c>
      <c r="DV152" s="271">
        <f t="shared" si="176"/>
        <v>0</v>
      </c>
    </row>
    <row r="153" spans="1:126" ht="25.5" hidden="1" customHeight="1">
      <c r="A153" s="232"/>
      <c r="B153" s="157"/>
      <c r="C153" s="43"/>
      <c r="D153" s="44">
        <f>L153</f>
        <v>0</v>
      </c>
      <c r="E153" s="45">
        <f>D153+SUM(AE153:AI153)</f>
        <v>0</v>
      </c>
      <c r="F153" s="46" t="s">
        <v>28</v>
      </c>
      <c r="G153" s="265">
        <f>'[9]NAW3 - Asset Repl - ENWL'!G150</f>
        <v>0</v>
      </c>
      <c r="H153" s="265">
        <f>'[9]NAW3 - Asset Repl - ENWL'!H150</f>
        <v>0</v>
      </c>
      <c r="I153" s="265">
        <f>'[9]NAW3 - Asset Repl - ENWL'!I150</f>
        <v>0</v>
      </c>
      <c r="J153" s="265">
        <f>'[9]NAW3 - Asset Repl - ENWL'!J150</f>
        <v>0</v>
      </c>
      <c r="K153" s="265">
        <f>'[9]NAW3 - Asset Repl - ENWL'!K150</f>
        <v>0</v>
      </c>
      <c r="L153" s="47">
        <f>SUM(G153:K153)</f>
        <v>0</v>
      </c>
      <c r="M153" s="265">
        <f>'[9]NAW3 - Asset Repl - ENWL'!M150</f>
        <v>0</v>
      </c>
      <c r="N153" s="265">
        <f>'[9]NAW3 - Asset Repl - ENWL'!N150</f>
        <v>0</v>
      </c>
      <c r="O153" s="265">
        <f>'[9]NAW3 - Asset Repl - ENWL'!O150</f>
        <v>0</v>
      </c>
      <c r="P153" s="265">
        <f>'[9]NAW3 - Asset Repl - ENWL'!P150</f>
        <v>0</v>
      </c>
      <c r="Q153" s="265">
        <f>'[9]NAW3 - Asset Repl - ENWL'!Q150</f>
        <v>0</v>
      </c>
      <c r="R153" s="47">
        <f>SUM(M153:Q153)</f>
        <v>0</v>
      </c>
      <c r="S153" s="265">
        <f>'[9]NAW3 - Asset Repl - ENWL'!S150</f>
        <v>0</v>
      </c>
      <c r="T153" s="265">
        <f>'[9]NAW3 - Asset Repl - ENWL'!T150</f>
        <v>0</v>
      </c>
      <c r="U153" s="265">
        <f>'[9]NAW3 - Asset Repl - ENWL'!U150</f>
        <v>0</v>
      </c>
      <c r="V153" s="265">
        <f>'[9]NAW3 - Asset Repl - ENWL'!V150</f>
        <v>0</v>
      </c>
      <c r="W153" s="265">
        <f>'[9]NAW3 - Asset Repl - ENWL'!W150</f>
        <v>0</v>
      </c>
      <c r="X153" s="47">
        <f>SUM(S153:W153)</f>
        <v>0</v>
      </c>
      <c r="Y153" s="265">
        <f>'[9]NAW3 - Asset Repl - ENWL'!Y150</f>
        <v>0</v>
      </c>
      <c r="Z153" s="265">
        <f>'[9]NAW3 - Asset Repl - ENWL'!Z150</f>
        <v>0</v>
      </c>
      <c r="AA153" s="265">
        <f>'[9]NAW3 - Asset Repl - ENWL'!AA150</f>
        <v>0</v>
      </c>
      <c r="AB153" s="265">
        <f>'[9]NAW3 - Asset Repl - ENWL'!AB150</f>
        <v>0</v>
      </c>
      <c r="AC153" s="265">
        <f>'[9]NAW3 - Asset Repl - ENWL'!AC150</f>
        <v>0</v>
      </c>
      <c r="AD153" s="47">
        <f>SUM(Y153:AC153)</f>
        <v>0</v>
      </c>
      <c r="AE153" s="265">
        <f>'[9]NAW3 - Asset Repl - ENWL'!AE150</f>
        <v>0</v>
      </c>
      <c r="AF153" s="265">
        <f>'[9]NAW3 - Asset Repl - ENWL'!AF150</f>
        <v>0</v>
      </c>
      <c r="AG153" s="265">
        <f>'[9]NAW3 - Asset Repl - ENWL'!AG150</f>
        <v>0</v>
      </c>
      <c r="AH153" s="265">
        <f>'[9]NAW3 - Asset Repl - ENWL'!AH150</f>
        <v>0</v>
      </c>
      <c r="AI153" s="265">
        <f>'[9]NAW3 - Asset Repl - ENWL'!AI150</f>
        <v>0</v>
      </c>
      <c r="AJ153" s="47">
        <f>SUM(AE153:AI153)</f>
        <v>0</v>
      </c>
      <c r="AK153" s="265">
        <f>'[9]NAW3 - Asset Repl - ENWL'!AK150</f>
        <v>0</v>
      </c>
      <c r="AL153" s="265">
        <f>'[9]NAW3 - Asset Repl - ENWL'!AL150</f>
        <v>0</v>
      </c>
      <c r="AM153" s="265">
        <f>'[9]NAW3 - Asset Repl - ENWL'!AM150</f>
        <v>0</v>
      </c>
      <c r="AN153" s="265">
        <f>'[9]NAW3 - Asset Repl - ENWL'!AN150</f>
        <v>0</v>
      </c>
      <c r="AO153" s="265">
        <f>'[9]NAW3 - Asset Repl - ENWL'!AO150</f>
        <v>0</v>
      </c>
      <c r="AP153" s="47">
        <f>SUM(AK153:AO153)</f>
        <v>0</v>
      </c>
      <c r="BB153" s="255"/>
      <c r="BC153" s="255"/>
      <c r="BD153" s="46" t="s">
        <v>28</v>
      </c>
      <c r="BE153" s="267">
        <f>'ENWL - HI Probs. of Failure '!O$41</f>
        <v>0</v>
      </c>
      <c r="BF153" s="267">
        <f>'ENWL - HI Probs. of Failure '!P$41</f>
        <v>0</v>
      </c>
      <c r="BG153" s="267">
        <f>'ENWL - HI Probs. of Failure '!Q$41</f>
        <v>0</v>
      </c>
      <c r="BH153" s="267">
        <f>'ENWL - HI Probs. of Failure '!R$41</f>
        <v>0</v>
      </c>
      <c r="BI153" s="267">
        <f>'ENWL - HI Probs. of Failure '!S$41</f>
        <v>0</v>
      </c>
      <c r="BJ153" s="142"/>
      <c r="BK153" s="255"/>
      <c r="BL153" s="46" t="s">
        <v>28</v>
      </c>
      <c r="BM153" s="274">
        <f>IFERROR($BM3*'ENWL - Ave Crit'!$Q$41,0)</f>
        <v>0</v>
      </c>
      <c r="BN153" s="274">
        <f>IFERROR($BM3*'ENWL - Ave Crit'!$Q$41,0)</f>
        <v>0</v>
      </c>
      <c r="BO153" s="274">
        <f>IFERROR($BM3*'ENWL - Ave Crit'!$Q$41,0)</f>
        <v>0</v>
      </c>
      <c r="BP153" s="274">
        <f>IFERROR($BM3*'ENWL - Ave Crit'!$Q$41,0)</f>
        <v>0</v>
      </c>
      <c r="BQ153" s="274">
        <f>IFERROR($BM3*'ENWL - Ave Crit'!$Q$41,0)</f>
        <v>0</v>
      </c>
      <c r="BR153" s="142"/>
      <c r="BS153" s="255"/>
      <c r="BT153" s="46" t="s">
        <v>28</v>
      </c>
      <c r="BU153" s="16" t="str">
        <f t="shared" si="177"/>
        <v/>
      </c>
      <c r="BV153" s="16" t="str">
        <f t="shared" si="178"/>
        <v/>
      </c>
      <c r="BW153" s="16" t="str">
        <f t="shared" si="179"/>
        <v/>
      </c>
      <c r="BX153" s="16" t="str">
        <f t="shared" si="180"/>
        <v/>
      </c>
      <c r="BY153" s="16" t="str">
        <f t="shared" si="181"/>
        <v/>
      </c>
      <c r="BZ153" s="255"/>
      <c r="CA153" s="255"/>
      <c r="CB153" s="46" t="s">
        <v>28</v>
      </c>
      <c r="CC153" s="269" t="str">
        <f>IF(BU153="","",M153*BU153)</f>
        <v/>
      </c>
      <c r="CD153" s="269" t="str">
        <f t="shared" si="196"/>
        <v/>
      </c>
      <c r="CE153" s="269" t="str">
        <f t="shared" si="196"/>
        <v/>
      </c>
      <c r="CF153" s="269" t="str">
        <f t="shared" si="196"/>
        <v/>
      </c>
      <c r="CG153" s="269" t="str">
        <f t="shared" si="196"/>
        <v/>
      </c>
      <c r="CH153" s="271">
        <f t="shared" si="195"/>
        <v>0</v>
      </c>
      <c r="CI153" s="272"/>
      <c r="CJ153" s="272"/>
      <c r="CK153" s="269" t="str">
        <f t="shared" si="197"/>
        <v/>
      </c>
      <c r="CL153" s="269" t="str">
        <f t="shared" si="197"/>
        <v/>
      </c>
      <c r="CM153" s="269" t="str">
        <f t="shared" si="197"/>
        <v/>
      </c>
      <c r="CN153" s="269" t="str">
        <f t="shared" si="197"/>
        <v/>
      </c>
      <c r="CO153" s="269" t="str">
        <f t="shared" si="197"/>
        <v/>
      </c>
      <c r="CP153" s="271">
        <f t="shared" si="173"/>
        <v>0</v>
      </c>
      <c r="CS153" s="269" t="str">
        <f>IF(BU153="","",Y153*BU153)</f>
        <v/>
      </c>
      <c r="CT153" s="269" t="str">
        <f t="shared" si="198"/>
        <v/>
      </c>
      <c r="CU153" s="269" t="str">
        <f t="shared" si="198"/>
        <v/>
      </c>
      <c r="CV153" s="269" t="str">
        <f t="shared" si="198"/>
        <v/>
      </c>
      <c r="CW153" s="269" t="str">
        <f t="shared" si="198"/>
        <v/>
      </c>
      <c r="CX153" s="271">
        <f t="shared" si="174"/>
        <v>0</v>
      </c>
      <c r="CY153" s="255"/>
      <c r="CZ153" s="255"/>
      <c r="DA153" s="269" t="str">
        <f>IF(BU153="","",(S153+Y153)*BU153)</f>
        <v/>
      </c>
      <c r="DB153" s="269" t="str">
        <f t="shared" si="199"/>
        <v/>
      </c>
      <c r="DC153" s="269" t="str">
        <f t="shared" si="199"/>
        <v/>
      </c>
      <c r="DD153" s="269" t="str">
        <f t="shared" si="199"/>
        <v/>
      </c>
      <c r="DE153" s="269" t="str">
        <f t="shared" si="199"/>
        <v/>
      </c>
      <c r="DF153" s="271">
        <f t="shared" si="175"/>
        <v>0</v>
      </c>
      <c r="DG153" s="255"/>
      <c r="DH153" s="255"/>
      <c r="DI153" s="269" t="str">
        <f>IF(BU153="","",AK153*BU153)</f>
        <v/>
      </c>
      <c r="DJ153" s="269" t="str">
        <f t="shared" si="200"/>
        <v/>
      </c>
      <c r="DK153" s="269" t="str">
        <f t="shared" si="200"/>
        <v/>
      </c>
      <c r="DL153" s="269" t="str">
        <f t="shared" si="200"/>
        <v/>
      </c>
      <c r="DM153" s="269" t="str">
        <f t="shared" si="200"/>
        <v/>
      </c>
      <c r="DN153" s="271">
        <f t="shared" si="187"/>
        <v>0</v>
      </c>
      <c r="DO153" s="255"/>
      <c r="DP153" s="255"/>
      <c r="DQ153" s="269" t="str">
        <f>IF(BU153="","",(AE153+AK153)*BU153)</f>
        <v/>
      </c>
      <c r="DR153" s="269" t="str">
        <f t="shared" si="201"/>
        <v/>
      </c>
      <c r="DS153" s="269" t="str">
        <f t="shared" si="201"/>
        <v/>
      </c>
      <c r="DT153" s="269" t="str">
        <f t="shared" si="201"/>
        <v/>
      </c>
      <c r="DU153" s="269" t="str">
        <f t="shared" si="201"/>
        <v/>
      </c>
      <c r="DV153" s="271">
        <f t="shared" si="176"/>
        <v>0</v>
      </c>
    </row>
    <row r="154" spans="1:126" ht="25.5" hidden="1" customHeight="1">
      <c r="A154" s="232"/>
      <c r="B154" s="157"/>
      <c r="C154" s="43"/>
      <c r="D154" s="44">
        <f>L154</f>
        <v>0</v>
      </c>
      <c r="E154" s="45">
        <f>D154+SUM(AE154:AI154)</f>
        <v>0</v>
      </c>
      <c r="F154" s="46" t="s">
        <v>30</v>
      </c>
      <c r="G154" s="265">
        <f>'[9]NAW3 - Asset Repl - ENWL'!G151</f>
        <v>0</v>
      </c>
      <c r="H154" s="265">
        <f>'[9]NAW3 - Asset Repl - ENWL'!H151</f>
        <v>0</v>
      </c>
      <c r="I154" s="265">
        <f>'[9]NAW3 - Asset Repl - ENWL'!I151</f>
        <v>0</v>
      </c>
      <c r="J154" s="265">
        <f>'[9]NAW3 - Asset Repl - ENWL'!J151</f>
        <v>0</v>
      </c>
      <c r="K154" s="265">
        <f>'[9]NAW3 - Asset Repl - ENWL'!K151</f>
        <v>0</v>
      </c>
      <c r="L154" s="47">
        <f>SUM(G154:K154)</f>
        <v>0</v>
      </c>
      <c r="M154" s="265">
        <f>'[9]NAW3 - Asset Repl - ENWL'!M151</f>
        <v>0</v>
      </c>
      <c r="N154" s="265">
        <f>'[9]NAW3 - Asset Repl - ENWL'!N151</f>
        <v>0</v>
      </c>
      <c r="O154" s="265">
        <f>'[9]NAW3 - Asset Repl - ENWL'!O151</f>
        <v>0</v>
      </c>
      <c r="P154" s="265">
        <f>'[9]NAW3 - Asset Repl - ENWL'!P151</f>
        <v>0</v>
      </c>
      <c r="Q154" s="265">
        <f>'[9]NAW3 - Asset Repl - ENWL'!Q151</f>
        <v>0</v>
      </c>
      <c r="R154" s="47">
        <f>SUM(M154:Q154)</f>
        <v>0</v>
      </c>
      <c r="S154" s="265">
        <f>'[9]NAW3 - Asset Repl - ENWL'!S151</f>
        <v>0</v>
      </c>
      <c r="T154" s="265">
        <f>'[9]NAW3 - Asset Repl - ENWL'!T151</f>
        <v>0</v>
      </c>
      <c r="U154" s="265">
        <f>'[9]NAW3 - Asset Repl - ENWL'!U151</f>
        <v>0</v>
      </c>
      <c r="V154" s="265">
        <f>'[9]NAW3 - Asset Repl - ENWL'!V151</f>
        <v>0</v>
      </c>
      <c r="W154" s="265">
        <f>'[9]NAW3 - Asset Repl - ENWL'!W151</f>
        <v>0</v>
      </c>
      <c r="X154" s="47">
        <f>SUM(S154:W154)</f>
        <v>0</v>
      </c>
      <c r="Y154" s="265">
        <f>'[9]NAW3 - Asset Repl - ENWL'!Y151</f>
        <v>0</v>
      </c>
      <c r="Z154" s="265">
        <f>'[9]NAW3 - Asset Repl - ENWL'!Z151</f>
        <v>0</v>
      </c>
      <c r="AA154" s="265">
        <f>'[9]NAW3 - Asset Repl - ENWL'!AA151</f>
        <v>0</v>
      </c>
      <c r="AB154" s="265">
        <f>'[9]NAW3 - Asset Repl - ENWL'!AB151</f>
        <v>0</v>
      </c>
      <c r="AC154" s="265">
        <f>'[9]NAW3 - Asset Repl - ENWL'!AC151</f>
        <v>0</v>
      </c>
      <c r="AD154" s="47">
        <f>SUM(Y154:AC154)</f>
        <v>0</v>
      </c>
      <c r="AE154" s="265">
        <f>'[9]NAW3 - Asset Repl - ENWL'!AE151</f>
        <v>0</v>
      </c>
      <c r="AF154" s="265">
        <f>'[9]NAW3 - Asset Repl - ENWL'!AF151</f>
        <v>0</v>
      </c>
      <c r="AG154" s="265">
        <f>'[9]NAW3 - Asset Repl - ENWL'!AG151</f>
        <v>0</v>
      </c>
      <c r="AH154" s="265">
        <f>'[9]NAW3 - Asset Repl - ENWL'!AH151</f>
        <v>0</v>
      </c>
      <c r="AI154" s="265">
        <f>'[9]NAW3 - Asset Repl - ENWL'!AI151</f>
        <v>0</v>
      </c>
      <c r="AJ154" s="47">
        <f>SUM(AE154:AI154)</f>
        <v>0</v>
      </c>
      <c r="AK154" s="265">
        <f>'[9]NAW3 - Asset Repl - ENWL'!AK151</f>
        <v>0</v>
      </c>
      <c r="AL154" s="265">
        <f>'[9]NAW3 - Asset Repl - ENWL'!AL151</f>
        <v>0</v>
      </c>
      <c r="AM154" s="265">
        <f>'[9]NAW3 - Asset Repl - ENWL'!AM151</f>
        <v>0</v>
      </c>
      <c r="AN154" s="265">
        <f>'[9]NAW3 - Asset Repl - ENWL'!AN151</f>
        <v>0</v>
      </c>
      <c r="AO154" s="265">
        <f>'[9]NAW3 - Asset Repl - ENWL'!AO151</f>
        <v>0</v>
      </c>
      <c r="AP154" s="47">
        <f>SUM(AK154:AO154)</f>
        <v>0</v>
      </c>
      <c r="BB154" s="255"/>
      <c r="BC154" s="255"/>
      <c r="BD154" s="46" t="s">
        <v>30</v>
      </c>
      <c r="BE154" s="267">
        <f>'ENWL - HI Probs. of Failure '!O$41</f>
        <v>0</v>
      </c>
      <c r="BF154" s="267">
        <f>'ENWL - HI Probs. of Failure '!P$41</f>
        <v>0</v>
      </c>
      <c r="BG154" s="267">
        <f>'ENWL - HI Probs. of Failure '!Q$41</f>
        <v>0</v>
      </c>
      <c r="BH154" s="267">
        <f>'ENWL - HI Probs. of Failure '!R$41</f>
        <v>0</v>
      </c>
      <c r="BI154" s="267">
        <f>'ENWL - HI Probs. of Failure '!S$41</f>
        <v>0</v>
      </c>
      <c r="BJ154" s="142"/>
      <c r="BK154" s="255"/>
      <c r="BL154" s="46" t="s">
        <v>30</v>
      </c>
      <c r="BM154" s="274">
        <f>IFERROR($BM4*'ENWL - Ave Crit'!$Q$41,0)</f>
        <v>0</v>
      </c>
      <c r="BN154" s="274">
        <f>IFERROR($BM4*'ENWL - Ave Crit'!$Q$41,0)</f>
        <v>0</v>
      </c>
      <c r="BO154" s="274">
        <f>IFERROR($BM4*'ENWL - Ave Crit'!$Q$41,0)</f>
        <v>0</v>
      </c>
      <c r="BP154" s="274">
        <f>IFERROR($BM4*'ENWL - Ave Crit'!$Q$41,0)</f>
        <v>0</v>
      </c>
      <c r="BQ154" s="274">
        <f>IFERROR($BM4*'ENWL - Ave Crit'!$Q$41,0)</f>
        <v>0</v>
      </c>
      <c r="BR154" s="142"/>
      <c r="BS154" s="255"/>
      <c r="BT154" s="46" t="s">
        <v>30</v>
      </c>
      <c r="BU154" s="16" t="str">
        <f t="shared" si="177"/>
        <v/>
      </c>
      <c r="BV154" s="16" t="str">
        <f t="shared" si="178"/>
        <v/>
      </c>
      <c r="BW154" s="16" t="str">
        <f t="shared" si="179"/>
        <v/>
      </c>
      <c r="BX154" s="16" t="str">
        <f t="shared" si="180"/>
        <v/>
      </c>
      <c r="BY154" s="16" t="str">
        <f t="shared" si="181"/>
        <v/>
      </c>
      <c r="BZ154" s="255"/>
      <c r="CA154" s="255"/>
      <c r="CB154" s="46" t="s">
        <v>30</v>
      </c>
      <c r="CC154" s="269" t="str">
        <f>IF(BU154="","",M154*BU154)</f>
        <v/>
      </c>
      <c r="CD154" s="269" t="str">
        <f t="shared" si="196"/>
        <v/>
      </c>
      <c r="CE154" s="269" t="str">
        <f t="shared" si="196"/>
        <v/>
      </c>
      <c r="CF154" s="269" t="str">
        <f t="shared" si="196"/>
        <v/>
      </c>
      <c r="CG154" s="269" t="str">
        <f t="shared" si="196"/>
        <v/>
      </c>
      <c r="CH154" s="271">
        <f t="shared" si="195"/>
        <v>0</v>
      </c>
      <c r="CI154" s="272"/>
      <c r="CJ154" s="272"/>
      <c r="CK154" s="269" t="str">
        <f t="shared" si="197"/>
        <v/>
      </c>
      <c r="CL154" s="269" t="str">
        <f t="shared" si="197"/>
        <v/>
      </c>
      <c r="CM154" s="269" t="str">
        <f t="shared" si="197"/>
        <v/>
      </c>
      <c r="CN154" s="269" t="str">
        <f t="shared" si="197"/>
        <v/>
      </c>
      <c r="CO154" s="269" t="str">
        <f t="shared" si="197"/>
        <v/>
      </c>
      <c r="CP154" s="271">
        <f t="shared" si="173"/>
        <v>0</v>
      </c>
      <c r="CS154" s="269" t="str">
        <f>IF(BU154="","",Y154*BU154)</f>
        <v/>
      </c>
      <c r="CT154" s="269" t="str">
        <f t="shared" si="198"/>
        <v/>
      </c>
      <c r="CU154" s="269" t="str">
        <f t="shared" si="198"/>
        <v/>
      </c>
      <c r="CV154" s="269" t="str">
        <f t="shared" si="198"/>
        <v/>
      </c>
      <c r="CW154" s="269" t="str">
        <f t="shared" si="198"/>
        <v/>
      </c>
      <c r="CX154" s="271">
        <f t="shared" si="174"/>
        <v>0</v>
      </c>
      <c r="CY154" s="255"/>
      <c r="CZ154" s="255"/>
      <c r="DA154" s="269" t="str">
        <f>IF(BU154="","",(S154+Y154)*BU154)</f>
        <v/>
      </c>
      <c r="DB154" s="269" t="str">
        <f t="shared" si="199"/>
        <v/>
      </c>
      <c r="DC154" s="269" t="str">
        <f t="shared" si="199"/>
        <v/>
      </c>
      <c r="DD154" s="269" t="str">
        <f t="shared" si="199"/>
        <v/>
      </c>
      <c r="DE154" s="269" t="str">
        <f t="shared" si="199"/>
        <v/>
      </c>
      <c r="DF154" s="271">
        <f t="shared" si="175"/>
        <v>0</v>
      </c>
      <c r="DG154" s="255"/>
      <c r="DH154" s="255"/>
      <c r="DI154" s="269" t="str">
        <f>IF(BU154="","",AK154*BU154)</f>
        <v/>
      </c>
      <c r="DJ154" s="269" t="str">
        <f t="shared" si="200"/>
        <v/>
      </c>
      <c r="DK154" s="269" t="str">
        <f t="shared" si="200"/>
        <v/>
      </c>
      <c r="DL154" s="269" t="str">
        <f t="shared" si="200"/>
        <v/>
      </c>
      <c r="DM154" s="269" t="str">
        <f t="shared" si="200"/>
        <v/>
      </c>
      <c r="DN154" s="271">
        <f t="shared" si="187"/>
        <v>0</v>
      </c>
      <c r="DO154" s="255"/>
      <c r="DP154" s="255"/>
      <c r="DQ154" s="269" t="str">
        <f>IF(BU154="","",(AE154+AK154)*BU154)</f>
        <v/>
      </c>
      <c r="DR154" s="269" t="str">
        <f t="shared" si="201"/>
        <v/>
      </c>
      <c r="DS154" s="269" t="str">
        <f t="shared" si="201"/>
        <v/>
      </c>
      <c r="DT154" s="269" t="str">
        <f t="shared" si="201"/>
        <v/>
      </c>
      <c r="DU154" s="269" t="str">
        <f t="shared" si="201"/>
        <v/>
      </c>
      <c r="DV154" s="271">
        <f t="shared" si="176"/>
        <v>0</v>
      </c>
    </row>
    <row r="155" spans="1:126" ht="25.5" hidden="1" customHeight="1">
      <c r="A155" s="232"/>
      <c r="B155" s="157"/>
      <c r="C155" s="43"/>
      <c r="D155" s="44">
        <f>L155</f>
        <v>0</v>
      </c>
      <c r="E155" s="45">
        <f>D155+SUM(AE155:AI155)</f>
        <v>0</v>
      </c>
      <c r="F155" s="46" t="s">
        <v>31</v>
      </c>
      <c r="G155" s="265">
        <f>'[9]NAW3 - Asset Repl - ENWL'!G152</f>
        <v>0</v>
      </c>
      <c r="H155" s="265">
        <f>'[9]NAW3 - Asset Repl - ENWL'!H152</f>
        <v>0</v>
      </c>
      <c r="I155" s="265">
        <f>'[9]NAW3 - Asset Repl - ENWL'!I152</f>
        <v>0</v>
      </c>
      <c r="J155" s="265">
        <f>'[9]NAW3 - Asset Repl - ENWL'!J152</f>
        <v>0</v>
      </c>
      <c r="K155" s="265">
        <f>'[9]NAW3 - Asset Repl - ENWL'!K152</f>
        <v>0</v>
      </c>
      <c r="L155" s="47">
        <f>SUM(G155:K155)</f>
        <v>0</v>
      </c>
      <c r="M155" s="265">
        <f>'[9]NAW3 - Asset Repl - ENWL'!M152</f>
        <v>0</v>
      </c>
      <c r="N155" s="265">
        <f>'[9]NAW3 - Asset Repl - ENWL'!N152</f>
        <v>0</v>
      </c>
      <c r="O155" s="265">
        <f>'[9]NAW3 - Asset Repl - ENWL'!O152</f>
        <v>0</v>
      </c>
      <c r="P155" s="265">
        <f>'[9]NAW3 - Asset Repl - ENWL'!P152</f>
        <v>0</v>
      </c>
      <c r="Q155" s="265">
        <f>'[9]NAW3 - Asset Repl - ENWL'!Q152</f>
        <v>0</v>
      </c>
      <c r="R155" s="47">
        <f>SUM(M155:Q155)</f>
        <v>0</v>
      </c>
      <c r="S155" s="265">
        <f>'[9]NAW3 - Asset Repl - ENWL'!S152</f>
        <v>0</v>
      </c>
      <c r="T155" s="265">
        <f>'[9]NAW3 - Asset Repl - ENWL'!T152</f>
        <v>0</v>
      </c>
      <c r="U155" s="265">
        <f>'[9]NAW3 - Asset Repl - ENWL'!U152</f>
        <v>0</v>
      </c>
      <c r="V155" s="265">
        <f>'[9]NAW3 - Asset Repl - ENWL'!V152</f>
        <v>0</v>
      </c>
      <c r="W155" s="265">
        <f>'[9]NAW3 - Asset Repl - ENWL'!W152</f>
        <v>0</v>
      </c>
      <c r="X155" s="47">
        <f>SUM(S155:W155)</f>
        <v>0</v>
      </c>
      <c r="Y155" s="265">
        <f>'[9]NAW3 - Asset Repl - ENWL'!Y152</f>
        <v>0</v>
      </c>
      <c r="Z155" s="265">
        <f>'[9]NAW3 - Asset Repl - ENWL'!Z152</f>
        <v>0</v>
      </c>
      <c r="AA155" s="265">
        <f>'[9]NAW3 - Asset Repl - ENWL'!AA152</f>
        <v>0</v>
      </c>
      <c r="AB155" s="265">
        <f>'[9]NAW3 - Asset Repl - ENWL'!AB152</f>
        <v>0</v>
      </c>
      <c r="AC155" s="265">
        <f>'[9]NAW3 - Asset Repl - ENWL'!AC152</f>
        <v>0</v>
      </c>
      <c r="AD155" s="47">
        <f>SUM(Y155:AC155)</f>
        <v>0</v>
      </c>
      <c r="AE155" s="265">
        <f>'[9]NAW3 - Asset Repl - ENWL'!AE152</f>
        <v>0</v>
      </c>
      <c r="AF155" s="265">
        <f>'[9]NAW3 - Asset Repl - ENWL'!AF152</f>
        <v>0</v>
      </c>
      <c r="AG155" s="265">
        <f>'[9]NAW3 - Asset Repl - ENWL'!AG152</f>
        <v>0</v>
      </c>
      <c r="AH155" s="265">
        <f>'[9]NAW3 - Asset Repl - ENWL'!AH152</f>
        <v>0</v>
      </c>
      <c r="AI155" s="265">
        <f>'[9]NAW3 - Asset Repl - ENWL'!AI152</f>
        <v>0</v>
      </c>
      <c r="AJ155" s="47">
        <f>SUM(AE155:AI155)</f>
        <v>0</v>
      </c>
      <c r="AK155" s="265">
        <f>'[9]NAW3 - Asset Repl - ENWL'!AK152</f>
        <v>0</v>
      </c>
      <c r="AL155" s="265">
        <f>'[9]NAW3 - Asset Repl - ENWL'!AL152</f>
        <v>0</v>
      </c>
      <c r="AM155" s="265">
        <f>'[9]NAW3 - Asset Repl - ENWL'!AM152</f>
        <v>0</v>
      </c>
      <c r="AN155" s="265">
        <f>'[9]NAW3 - Asset Repl - ENWL'!AN152</f>
        <v>0</v>
      </c>
      <c r="AO155" s="265">
        <f>'[9]NAW3 - Asset Repl - ENWL'!AO152</f>
        <v>0</v>
      </c>
      <c r="AP155" s="47">
        <f>SUM(AK155:AO155)</f>
        <v>0</v>
      </c>
      <c r="BB155" s="255"/>
      <c r="BC155" s="255"/>
      <c r="BD155" s="46" t="s">
        <v>31</v>
      </c>
      <c r="BE155" s="267">
        <f>'ENWL - HI Probs. of Failure '!O$41</f>
        <v>0</v>
      </c>
      <c r="BF155" s="267">
        <f>'ENWL - HI Probs. of Failure '!P$41</f>
        <v>0</v>
      </c>
      <c r="BG155" s="267">
        <f>'ENWL - HI Probs. of Failure '!Q$41</f>
        <v>0</v>
      </c>
      <c r="BH155" s="267">
        <f>'ENWL - HI Probs. of Failure '!R$41</f>
        <v>0</v>
      </c>
      <c r="BI155" s="267">
        <f>'ENWL - HI Probs. of Failure '!S$41</f>
        <v>0</v>
      </c>
      <c r="BJ155" s="142"/>
      <c r="BK155" s="255"/>
      <c r="BL155" s="46" t="s">
        <v>31</v>
      </c>
      <c r="BM155" s="274">
        <f>IFERROR($BM5*'ENWL - Ave Crit'!$Q$41,0)</f>
        <v>0</v>
      </c>
      <c r="BN155" s="274">
        <f>IFERROR($BM5*'ENWL - Ave Crit'!$Q$41,0)</f>
        <v>0</v>
      </c>
      <c r="BO155" s="274">
        <f>IFERROR($BM5*'ENWL - Ave Crit'!$Q$41,0)</f>
        <v>0</v>
      </c>
      <c r="BP155" s="274">
        <f>IFERROR($BM5*'ENWL - Ave Crit'!$Q$41,0)</f>
        <v>0</v>
      </c>
      <c r="BQ155" s="274">
        <f>IFERROR($BM5*'ENWL - Ave Crit'!$Q$41,0)</f>
        <v>0</v>
      </c>
      <c r="BR155" s="142"/>
      <c r="BS155" s="255"/>
      <c r="BT155" s="46" t="s">
        <v>31</v>
      </c>
      <c r="BU155" s="16" t="str">
        <f t="shared" si="177"/>
        <v/>
      </c>
      <c r="BV155" s="16" t="str">
        <f t="shared" si="178"/>
        <v/>
      </c>
      <c r="BW155" s="16" t="str">
        <f t="shared" si="179"/>
        <v/>
      </c>
      <c r="BX155" s="16" t="str">
        <f t="shared" si="180"/>
        <v/>
      </c>
      <c r="BY155" s="16" t="str">
        <f t="shared" si="181"/>
        <v/>
      </c>
      <c r="BZ155" s="255"/>
      <c r="CA155" s="255"/>
      <c r="CB155" s="46" t="s">
        <v>31</v>
      </c>
      <c r="CC155" s="269" t="str">
        <f>IF(BU155="","",M155*BU155)</f>
        <v/>
      </c>
      <c r="CD155" s="269" t="str">
        <f t="shared" si="196"/>
        <v/>
      </c>
      <c r="CE155" s="269" t="str">
        <f t="shared" si="196"/>
        <v/>
      </c>
      <c r="CF155" s="269" t="str">
        <f t="shared" si="196"/>
        <v/>
      </c>
      <c r="CG155" s="269" t="str">
        <f t="shared" si="196"/>
        <v/>
      </c>
      <c r="CH155" s="271">
        <f t="shared" si="195"/>
        <v>0</v>
      </c>
      <c r="CI155" s="272"/>
      <c r="CJ155" s="272"/>
      <c r="CK155" s="269" t="str">
        <f t="shared" si="197"/>
        <v/>
      </c>
      <c r="CL155" s="269" t="str">
        <f t="shared" si="197"/>
        <v/>
      </c>
      <c r="CM155" s="269" t="str">
        <f t="shared" si="197"/>
        <v/>
      </c>
      <c r="CN155" s="269" t="str">
        <f t="shared" si="197"/>
        <v/>
      </c>
      <c r="CO155" s="269" t="str">
        <f t="shared" si="197"/>
        <v/>
      </c>
      <c r="CP155" s="271">
        <f t="shared" si="173"/>
        <v>0</v>
      </c>
      <c r="CS155" s="269" t="str">
        <f>IF(BU155="","",Y155*BU155)</f>
        <v/>
      </c>
      <c r="CT155" s="269" t="str">
        <f t="shared" si="198"/>
        <v/>
      </c>
      <c r="CU155" s="269" t="str">
        <f t="shared" si="198"/>
        <v/>
      </c>
      <c r="CV155" s="269" t="str">
        <f t="shared" si="198"/>
        <v/>
      </c>
      <c r="CW155" s="269" t="str">
        <f t="shared" si="198"/>
        <v/>
      </c>
      <c r="CX155" s="271">
        <f t="shared" si="174"/>
        <v>0</v>
      </c>
      <c r="CY155" s="255"/>
      <c r="CZ155" s="255"/>
      <c r="DA155" s="269" t="str">
        <f>IF(BU155="","",(S155+Y155)*BU155)</f>
        <v/>
      </c>
      <c r="DB155" s="269" t="str">
        <f t="shared" si="199"/>
        <v/>
      </c>
      <c r="DC155" s="269" t="str">
        <f t="shared" si="199"/>
        <v/>
      </c>
      <c r="DD155" s="269" t="str">
        <f t="shared" si="199"/>
        <v/>
      </c>
      <c r="DE155" s="269" t="str">
        <f t="shared" si="199"/>
        <v/>
      </c>
      <c r="DF155" s="271">
        <f t="shared" si="175"/>
        <v>0</v>
      </c>
      <c r="DG155" s="255"/>
      <c r="DH155" s="255"/>
      <c r="DI155" s="269" t="str">
        <f>IF(BU155="","",AK155*BU155)</f>
        <v/>
      </c>
      <c r="DJ155" s="269" t="str">
        <f t="shared" si="200"/>
        <v/>
      </c>
      <c r="DK155" s="269" t="str">
        <f t="shared" si="200"/>
        <v/>
      </c>
      <c r="DL155" s="269" t="str">
        <f t="shared" si="200"/>
        <v/>
      </c>
      <c r="DM155" s="269" t="str">
        <f t="shared" si="200"/>
        <v/>
      </c>
      <c r="DN155" s="271">
        <f t="shared" si="187"/>
        <v>0</v>
      </c>
      <c r="DO155" s="255"/>
      <c r="DP155" s="255"/>
      <c r="DQ155" s="269" t="str">
        <f>IF(BU155="","",(AE155+AK155)*BU155)</f>
        <v/>
      </c>
      <c r="DR155" s="269" t="str">
        <f t="shared" si="201"/>
        <v/>
      </c>
      <c r="DS155" s="269" t="str">
        <f t="shared" si="201"/>
        <v/>
      </c>
      <c r="DT155" s="269" t="str">
        <f t="shared" si="201"/>
        <v/>
      </c>
      <c r="DU155" s="269" t="str">
        <f t="shared" si="201"/>
        <v/>
      </c>
      <c r="DV155" s="271">
        <f t="shared" si="176"/>
        <v>0</v>
      </c>
    </row>
    <row r="156" spans="1:126" ht="25.5" hidden="1" customHeight="1" thickBot="1">
      <c r="A156" s="232"/>
      <c r="B156" s="48"/>
      <c r="C156" s="49"/>
      <c r="D156" s="50">
        <f>SUM(D152:D155)</f>
        <v>0</v>
      </c>
      <c r="E156" s="51">
        <f>SUM(E152:E155)</f>
        <v>0</v>
      </c>
      <c r="F156" s="52"/>
      <c r="G156" s="53">
        <f>SUM(G152:G155)</f>
        <v>0</v>
      </c>
      <c r="H156" s="54">
        <f>SUM(H152:H155)</f>
        <v>0</v>
      </c>
      <c r="I156" s="54">
        <f>SUM(I152:I155)</f>
        <v>0</v>
      </c>
      <c r="J156" s="54">
        <f>SUM(J152:J155)</f>
        <v>0</v>
      </c>
      <c r="K156" s="54">
        <f>SUM(K152:K155)</f>
        <v>0</v>
      </c>
      <c r="L156" s="55"/>
      <c r="M156" s="53">
        <f>SUM(M152:M155)</f>
        <v>0</v>
      </c>
      <c r="N156" s="54">
        <f>SUM(N152:N155)</f>
        <v>0</v>
      </c>
      <c r="O156" s="54">
        <f>SUM(O152:O155)</f>
        <v>0</v>
      </c>
      <c r="P156" s="54">
        <f>SUM(P152:P155)</f>
        <v>0</v>
      </c>
      <c r="Q156" s="54">
        <f>SUM(Q152:Q155)</f>
        <v>0</v>
      </c>
      <c r="R156" s="55"/>
      <c r="S156" s="53">
        <f>SUM(S152:S155)</f>
        <v>0</v>
      </c>
      <c r="T156" s="54">
        <f>SUM(T152:T155)</f>
        <v>0</v>
      </c>
      <c r="U156" s="54">
        <f>SUM(U152:U155)</f>
        <v>0</v>
      </c>
      <c r="V156" s="54">
        <f>SUM(V152:V155)</f>
        <v>0</v>
      </c>
      <c r="W156" s="54">
        <f>SUM(W152:W155)</f>
        <v>0</v>
      </c>
      <c r="X156" s="55"/>
      <c r="Y156" s="53">
        <f>SUM(Y152:Y155)</f>
        <v>0</v>
      </c>
      <c r="Z156" s="54">
        <f>SUM(Z152:Z155)</f>
        <v>0</v>
      </c>
      <c r="AA156" s="54">
        <f>SUM(AA152:AA155)</f>
        <v>0</v>
      </c>
      <c r="AB156" s="54">
        <f>SUM(AB152:AB155)</f>
        <v>0</v>
      </c>
      <c r="AC156" s="54">
        <f>SUM(AC152:AC155)</f>
        <v>0</v>
      </c>
      <c r="AD156" s="55"/>
      <c r="AE156" s="53">
        <f>SUM(AE152:AE155)</f>
        <v>0</v>
      </c>
      <c r="AF156" s="54">
        <f>SUM(AF152:AF155)</f>
        <v>0</v>
      </c>
      <c r="AG156" s="54">
        <f>SUM(AG152:AG155)</f>
        <v>0</v>
      </c>
      <c r="AH156" s="54">
        <f>SUM(AH152:AH155)</f>
        <v>0</v>
      </c>
      <c r="AI156" s="54">
        <f>SUM(AI152:AI155)</f>
        <v>0</v>
      </c>
      <c r="AJ156" s="55"/>
      <c r="AK156" s="53">
        <f>SUM(AK152:AK155)</f>
        <v>0</v>
      </c>
      <c r="AL156" s="54">
        <f>SUM(AL152:AL155)</f>
        <v>0</v>
      </c>
      <c r="AM156" s="54">
        <f>SUM(AM152:AM155)</f>
        <v>0</v>
      </c>
      <c r="AN156" s="54">
        <f>SUM(AN152:AN155)</f>
        <v>0</v>
      </c>
      <c r="AO156" s="54">
        <f>SUM(AO152:AO155)</f>
        <v>0</v>
      </c>
      <c r="AP156" s="55"/>
      <c r="BB156" s="255"/>
      <c r="BC156" s="255"/>
      <c r="BD156" s="52"/>
      <c r="BE156" s="139"/>
      <c r="BF156" s="140"/>
      <c r="BG156" s="140"/>
      <c r="BH156" s="140"/>
      <c r="BI156" s="140"/>
      <c r="BJ156" s="55"/>
      <c r="BK156" s="255"/>
      <c r="BL156" s="52"/>
      <c r="BM156" s="139"/>
      <c r="BN156" s="140"/>
      <c r="BO156" s="140"/>
      <c r="BP156" s="140"/>
      <c r="BQ156" s="140"/>
      <c r="BR156" s="55"/>
      <c r="BS156" s="255"/>
      <c r="BT156" s="52"/>
      <c r="BU156" s="16" t="str">
        <f t="shared" si="177"/>
        <v/>
      </c>
      <c r="BV156" s="16" t="str">
        <f t="shared" si="178"/>
        <v/>
      </c>
      <c r="BW156" s="16" t="str">
        <f t="shared" si="179"/>
        <v/>
      </c>
      <c r="BX156" s="16" t="str">
        <f t="shared" si="180"/>
        <v/>
      </c>
      <c r="BY156" s="16" t="str">
        <f t="shared" si="181"/>
        <v/>
      </c>
      <c r="BZ156" s="255"/>
      <c r="CA156" s="255"/>
      <c r="CB156" s="52"/>
      <c r="CC156" s="270">
        <f>SUM(CC152:CC155)</f>
        <v>0</v>
      </c>
      <c r="CD156" s="270">
        <f>SUM(CD152:CD155)</f>
        <v>0</v>
      </c>
      <c r="CE156" s="270">
        <f>SUM(CE152:CE155)</f>
        <v>0</v>
      </c>
      <c r="CF156" s="270">
        <f>SUM(CF152:CF155)</f>
        <v>0</v>
      </c>
      <c r="CG156" s="270">
        <f>SUM(CG152:CG155)</f>
        <v>0</v>
      </c>
      <c r="CH156" s="271">
        <f t="shared" si="195"/>
        <v>0</v>
      </c>
      <c r="CI156" s="272"/>
      <c r="CJ156" s="272"/>
      <c r="CK156" s="270">
        <f>SUM(CK152:CK155)</f>
        <v>0</v>
      </c>
      <c r="CL156" s="270">
        <f>SUM(CL152:CL155)</f>
        <v>0</v>
      </c>
      <c r="CM156" s="270">
        <f>SUM(CM152:CM155)</f>
        <v>0</v>
      </c>
      <c r="CN156" s="270">
        <f>SUM(CN152:CN155)</f>
        <v>0</v>
      </c>
      <c r="CO156" s="270">
        <f>SUM(CO152:CO155)</f>
        <v>0</v>
      </c>
      <c r="CP156" s="271">
        <f t="shared" si="173"/>
        <v>0</v>
      </c>
      <c r="CS156" s="270">
        <f>SUM(CS152:CS155)</f>
        <v>0</v>
      </c>
      <c r="CT156" s="270">
        <f>SUM(CT152:CT155)</f>
        <v>0</v>
      </c>
      <c r="CU156" s="270">
        <f>SUM(CU152:CU155)</f>
        <v>0</v>
      </c>
      <c r="CV156" s="270">
        <f>SUM(CV152:CV155)</f>
        <v>0</v>
      </c>
      <c r="CW156" s="270">
        <f>SUM(CW152:CW155)</f>
        <v>0</v>
      </c>
      <c r="CX156" s="271">
        <f t="shared" si="174"/>
        <v>0</v>
      </c>
      <c r="CY156" s="255"/>
      <c r="CZ156" s="255"/>
      <c r="DA156" s="270">
        <f>SUM(DA152:DA155)</f>
        <v>0</v>
      </c>
      <c r="DB156" s="270">
        <f>SUM(DB152:DB155)</f>
        <v>0</v>
      </c>
      <c r="DC156" s="270">
        <f>SUM(DC152:DC155)</f>
        <v>0</v>
      </c>
      <c r="DD156" s="270">
        <f>SUM(DD152:DD155)</f>
        <v>0</v>
      </c>
      <c r="DE156" s="270">
        <f>SUM(DE152:DE155)</f>
        <v>0</v>
      </c>
      <c r="DF156" s="271">
        <f t="shared" si="175"/>
        <v>0</v>
      </c>
      <c r="DG156" s="255"/>
      <c r="DH156" s="255"/>
      <c r="DI156" s="270">
        <f>SUM(DI152:DI155)</f>
        <v>0</v>
      </c>
      <c r="DJ156" s="270">
        <f>SUM(DJ152:DJ155)</f>
        <v>0</v>
      </c>
      <c r="DK156" s="270">
        <f>SUM(DK152:DK155)</f>
        <v>0</v>
      </c>
      <c r="DL156" s="270">
        <f>SUM(DL152:DL155)</f>
        <v>0</v>
      </c>
      <c r="DM156" s="270">
        <f>SUM(DM152:DM155)</f>
        <v>0</v>
      </c>
      <c r="DN156" s="271">
        <f t="shared" si="187"/>
        <v>0</v>
      </c>
      <c r="DO156" s="255"/>
      <c r="DP156" s="255"/>
      <c r="DQ156" s="270">
        <f>SUM(DQ152:DQ155)</f>
        <v>0</v>
      </c>
      <c r="DR156" s="270">
        <f>SUM(DR152:DR155)</f>
        <v>0</v>
      </c>
      <c r="DS156" s="270">
        <f>SUM(DS152:DS155)</f>
        <v>0</v>
      </c>
      <c r="DT156" s="270">
        <f>SUM(DT152:DT155)</f>
        <v>0</v>
      </c>
      <c r="DU156" s="270">
        <f>SUM(DU152:DU155)</f>
        <v>0</v>
      </c>
      <c r="DV156" s="271">
        <f t="shared" si="176"/>
        <v>0</v>
      </c>
    </row>
    <row r="157" spans="1:126" ht="25.5" hidden="1" customHeight="1">
      <c r="A157" s="232"/>
      <c r="B157" s="194" t="s">
        <v>34</v>
      </c>
      <c r="C157" s="38"/>
      <c r="D157" s="39">
        <f>L157</f>
        <v>0</v>
      </c>
      <c r="E157" s="40">
        <f>D157+SUM(AE157:AI157)</f>
        <v>0</v>
      </c>
      <c r="F157" s="41" t="s">
        <v>26</v>
      </c>
      <c r="G157" s="265">
        <f>'[9]NAW3 - Asset Repl - ENWL'!G154</f>
        <v>0</v>
      </c>
      <c r="H157" s="265">
        <f>'[9]NAW3 - Asset Repl - ENWL'!H154</f>
        <v>0</v>
      </c>
      <c r="I157" s="265">
        <f>'[9]NAW3 - Asset Repl - ENWL'!I154</f>
        <v>0</v>
      </c>
      <c r="J157" s="265">
        <f>'[9]NAW3 - Asset Repl - ENWL'!J154</f>
        <v>0</v>
      </c>
      <c r="K157" s="265">
        <f>'[9]NAW3 - Asset Repl - ENWL'!K154</f>
        <v>0</v>
      </c>
      <c r="L157" s="42">
        <f>SUM(G157:K157)</f>
        <v>0</v>
      </c>
      <c r="M157" s="265">
        <f>'[9]NAW3 - Asset Repl - ENWL'!M154</f>
        <v>0</v>
      </c>
      <c r="N157" s="265">
        <f>'[9]NAW3 - Asset Repl - ENWL'!N154</f>
        <v>0</v>
      </c>
      <c r="O157" s="265">
        <f>'[9]NAW3 - Asset Repl - ENWL'!O154</f>
        <v>0</v>
      </c>
      <c r="P157" s="265">
        <f>'[9]NAW3 - Asset Repl - ENWL'!P154</f>
        <v>0</v>
      </c>
      <c r="Q157" s="265">
        <f>'[9]NAW3 - Asset Repl - ENWL'!Q154</f>
        <v>0</v>
      </c>
      <c r="R157" s="42">
        <f>SUM(M157:Q157)</f>
        <v>0</v>
      </c>
      <c r="S157" s="265">
        <f>'[9]NAW3 - Asset Repl - ENWL'!S154</f>
        <v>0</v>
      </c>
      <c r="T157" s="265">
        <f>'[9]NAW3 - Asset Repl - ENWL'!T154</f>
        <v>0</v>
      </c>
      <c r="U157" s="265">
        <f>'[9]NAW3 - Asset Repl - ENWL'!U154</f>
        <v>0</v>
      </c>
      <c r="V157" s="265">
        <f>'[9]NAW3 - Asset Repl - ENWL'!V154</f>
        <v>0</v>
      </c>
      <c r="W157" s="265">
        <f>'[9]NAW3 - Asset Repl - ENWL'!W154</f>
        <v>0</v>
      </c>
      <c r="X157" s="42">
        <f>SUM(S157:W157)</f>
        <v>0</v>
      </c>
      <c r="Y157" s="266">
        <f>'[9]NAW3 - Asset Repl - ENWL'!Y154</f>
        <v>0</v>
      </c>
      <c r="Z157" s="266">
        <f>'[9]NAW3 - Asset Repl - ENWL'!Z154</f>
        <v>0</v>
      </c>
      <c r="AA157" s="266">
        <f>'[9]NAW3 - Asset Repl - ENWL'!AA154</f>
        <v>0</v>
      </c>
      <c r="AB157" s="266">
        <f>'[9]NAW3 - Asset Repl - ENWL'!AB154</f>
        <v>0</v>
      </c>
      <c r="AC157" s="266">
        <f>'[9]NAW3 - Asset Repl - ENWL'!AC154</f>
        <v>0</v>
      </c>
      <c r="AD157" s="42">
        <f>SUM(Y157:AC157)</f>
        <v>0</v>
      </c>
      <c r="AE157" s="266">
        <f>'[9]NAW3 - Asset Repl - ENWL'!AE154</f>
        <v>0</v>
      </c>
      <c r="AF157" s="266">
        <f>'[9]NAW3 - Asset Repl - ENWL'!AF154</f>
        <v>0</v>
      </c>
      <c r="AG157" s="266">
        <f>'[9]NAW3 - Asset Repl - ENWL'!AG154</f>
        <v>0</v>
      </c>
      <c r="AH157" s="266">
        <f>'[9]NAW3 - Asset Repl - ENWL'!AH154</f>
        <v>0</v>
      </c>
      <c r="AI157" s="266">
        <f>'[9]NAW3 - Asset Repl - ENWL'!AI154</f>
        <v>0</v>
      </c>
      <c r="AJ157" s="42">
        <f>SUM(AE157:AI157)</f>
        <v>0</v>
      </c>
      <c r="AK157" s="266">
        <f>'[9]NAW3 - Asset Repl - ENWL'!AK154</f>
        <v>0</v>
      </c>
      <c r="AL157" s="266">
        <f>'[9]NAW3 - Asset Repl - ENWL'!AL154</f>
        <v>0</v>
      </c>
      <c r="AM157" s="266">
        <f>'[9]NAW3 - Asset Repl - ENWL'!AM154</f>
        <v>0</v>
      </c>
      <c r="AN157" s="266">
        <f>'[9]NAW3 - Asset Repl - ENWL'!AN154</f>
        <v>0</v>
      </c>
      <c r="AO157" s="266">
        <f>'[9]NAW3 - Asset Repl - ENWL'!AO154</f>
        <v>0</v>
      </c>
      <c r="AP157" s="42">
        <f>SUM(AK157:AO157)</f>
        <v>0</v>
      </c>
      <c r="BB157" s="255"/>
      <c r="BC157" s="255"/>
      <c r="BD157" s="41" t="s">
        <v>26</v>
      </c>
      <c r="BE157" s="267">
        <f>'ENWL - HI Probs. of Failure '!O$42</f>
        <v>0</v>
      </c>
      <c r="BF157" s="267">
        <f>'ENWL - HI Probs. of Failure '!P$42</f>
        <v>0</v>
      </c>
      <c r="BG157" s="267">
        <f>'ENWL - HI Probs. of Failure '!Q$42</f>
        <v>0</v>
      </c>
      <c r="BH157" s="267">
        <f>'ENWL - HI Probs. of Failure '!R$42</f>
        <v>0</v>
      </c>
      <c r="BI157" s="267">
        <f>'ENWL - HI Probs. of Failure '!S$42</f>
        <v>0</v>
      </c>
      <c r="BJ157" s="141"/>
      <c r="BK157" s="255"/>
      <c r="BL157" s="41" t="s">
        <v>26</v>
      </c>
      <c r="BM157" s="274">
        <f>IFERROR($BM2*'ENWL - Ave Crit'!$Q$42,0)</f>
        <v>0</v>
      </c>
      <c r="BN157" s="274">
        <f>IFERROR($BM2*'ENWL - Ave Crit'!$Q$42,0)</f>
        <v>0</v>
      </c>
      <c r="BO157" s="274">
        <f>IFERROR($BM2*'ENWL - Ave Crit'!$Q$42,0)</f>
        <v>0</v>
      </c>
      <c r="BP157" s="274">
        <f>IFERROR($BM2*'ENWL - Ave Crit'!$Q$42,0)</f>
        <v>0</v>
      </c>
      <c r="BQ157" s="274">
        <f>IFERROR($BM2*'ENWL - Ave Crit'!$Q$42,0)</f>
        <v>0</v>
      </c>
      <c r="BR157" s="141"/>
      <c r="BS157" s="255"/>
      <c r="BT157" s="41" t="s">
        <v>26</v>
      </c>
      <c r="BU157" s="16" t="str">
        <f t="shared" si="177"/>
        <v/>
      </c>
      <c r="BV157" s="16" t="str">
        <f t="shared" si="178"/>
        <v/>
      </c>
      <c r="BW157" s="16" t="str">
        <f t="shared" si="179"/>
        <v/>
      </c>
      <c r="BX157" s="16" t="str">
        <f t="shared" si="180"/>
        <v/>
      </c>
      <c r="BY157" s="16" t="str">
        <f t="shared" si="181"/>
        <v/>
      </c>
      <c r="BZ157" s="255"/>
      <c r="CA157" s="255"/>
      <c r="CB157" s="41" t="s">
        <v>26</v>
      </c>
      <c r="CC157" s="269" t="str">
        <f>IF(BU157="","",M157*BU157)</f>
        <v/>
      </c>
      <c r="CD157" s="269" t="str">
        <f t="shared" ref="CD157:CG160" si="202">IF(BV157="","",N157*BV157)</f>
        <v/>
      </c>
      <c r="CE157" s="269" t="str">
        <f t="shared" si="202"/>
        <v/>
      </c>
      <c r="CF157" s="269" t="str">
        <f t="shared" si="202"/>
        <v/>
      </c>
      <c r="CG157" s="269" t="str">
        <f t="shared" si="202"/>
        <v/>
      </c>
      <c r="CH157" s="271">
        <f t="shared" si="195"/>
        <v>0</v>
      </c>
      <c r="CI157" s="272"/>
      <c r="CJ157" s="272"/>
      <c r="CK157" s="269" t="str">
        <f t="shared" ref="CK157:CO160" si="203">IF(BU157="","",G157*BU157)</f>
        <v/>
      </c>
      <c r="CL157" s="269" t="str">
        <f t="shared" si="203"/>
        <v/>
      </c>
      <c r="CM157" s="269" t="str">
        <f t="shared" si="203"/>
        <v/>
      </c>
      <c r="CN157" s="269" t="str">
        <f t="shared" si="203"/>
        <v/>
      </c>
      <c r="CO157" s="269" t="str">
        <f t="shared" si="203"/>
        <v/>
      </c>
      <c r="CP157" s="271">
        <f t="shared" si="173"/>
        <v>0</v>
      </c>
      <c r="CS157" s="269" t="str">
        <f>IF(BU157="","",Y157*BU157)</f>
        <v/>
      </c>
      <c r="CT157" s="269" t="str">
        <f t="shared" ref="CT157:CW160" si="204">IF(BV157="","",Z157*BV157)</f>
        <v/>
      </c>
      <c r="CU157" s="269" t="str">
        <f t="shared" si="204"/>
        <v/>
      </c>
      <c r="CV157" s="269" t="str">
        <f t="shared" si="204"/>
        <v/>
      </c>
      <c r="CW157" s="269" t="str">
        <f t="shared" si="204"/>
        <v/>
      </c>
      <c r="CX157" s="271">
        <f t="shared" si="174"/>
        <v>0</v>
      </c>
      <c r="CY157" s="255"/>
      <c r="CZ157" s="255"/>
      <c r="DA157" s="269" t="str">
        <f>IF(BU157="","",(S157+Y157)*BU157)</f>
        <v/>
      </c>
      <c r="DB157" s="269" t="str">
        <f t="shared" ref="DB157:DE160" si="205">IF(BV157="","",(T157+Z157)*BV157)</f>
        <v/>
      </c>
      <c r="DC157" s="269" t="str">
        <f t="shared" si="205"/>
        <v/>
      </c>
      <c r="DD157" s="269" t="str">
        <f t="shared" si="205"/>
        <v/>
      </c>
      <c r="DE157" s="269" t="str">
        <f t="shared" si="205"/>
        <v/>
      </c>
      <c r="DF157" s="271">
        <f t="shared" si="175"/>
        <v>0</v>
      </c>
      <c r="DG157" s="255"/>
      <c r="DH157" s="255"/>
      <c r="DI157" s="269" t="str">
        <f>IF(BU157="","",AK157*BU157)</f>
        <v/>
      </c>
      <c r="DJ157" s="269" t="str">
        <f t="shared" ref="DJ157:DM160" si="206">IF(BV157="","",AL157*BV157)</f>
        <v/>
      </c>
      <c r="DK157" s="269" t="str">
        <f t="shared" si="206"/>
        <v/>
      </c>
      <c r="DL157" s="269" t="str">
        <f t="shared" si="206"/>
        <v/>
      </c>
      <c r="DM157" s="269" t="str">
        <f t="shared" si="206"/>
        <v/>
      </c>
      <c r="DN157" s="271">
        <f t="shared" si="187"/>
        <v>0</v>
      </c>
      <c r="DO157" s="255"/>
      <c r="DP157" s="255"/>
      <c r="DQ157" s="269" t="str">
        <f>IF(BU157="","",(AE157+AK157)*BU157)</f>
        <v/>
      </c>
      <c r="DR157" s="269" t="str">
        <f t="shared" ref="DR157:DU160" si="207">IF(BV157="","",(AF157+AL157)*BV157)</f>
        <v/>
      </c>
      <c r="DS157" s="269" t="str">
        <f t="shared" si="207"/>
        <v/>
      </c>
      <c r="DT157" s="269" t="str">
        <f t="shared" si="207"/>
        <v/>
      </c>
      <c r="DU157" s="269" t="str">
        <f t="shared" si="207"/>
        <v/>
      </c>
      <c r="DV157" s="271">
        <f t="shared" si="176"/>
        <v>0</v>
      </c>
    </row>
    <row r="158" spans="1:126" ht="25.5" hidden="1" customHeight="1">
      <c r="A158" s="232"/>
      <c r="B158" s="157"/>
      <c r="C158" s="43"/>
      <c r="D158" s="44">
        <f>L158</f>
        <v>0</v>
      </c>
      <c r="E158" s="45">
        <f>D158+SUM(AE158:AI158)</f>
        <v>0</v>
      </c>
      <c r="F158" s="46" t="s">
        <v>28</v>
      </c>
      <c r="G158" s="265">
        <f>'[9]NAW3 - Asset Repl - ENWL'!G155</f>
        <v>0</v>
      </c>
      <c r="H158" s="265">
        <f>'[9]NAW3 - Asset Repl - ENWL'!H155</f>
        <v>0</v>
      </c>
      <c r="I158" s="265">
        <f>'[9]NAW3 - Asset Repl - ENWL'!I155</f>
        <v>0</v>
      </c>
      <c r="J158" s="265">
        <f>'[9]NAW3 - Asset Repl - ENWL'!J155</f>
        <v>0</v>
      </c>
      <c r="K158" s="265">
        <f>'[9]NAW3 - Asset Repl - ENWL'!K155</f>
        <v>0</v>
      </c>
      <c r="L158" s="47">
        <f>SUM(G158:K158)</f>
        <v>0</v>
      </c>
      <c r="M158" s="265">
        <f>'[9]NAW3 - Asset Repl - ENWL'!M155</f>
        <v>0</v>
      </c>
      <c r="N158" s="265">
        <f>'[9]NAW3 - Asset Repl - ENWL'!N155</f>
        <v>0</v>
      </c>
      <c r="O158" s="265">
        <f>'[9]NAW3 - Asset Repl - ENWL'!O155</f>
        <v>0</v>
      </c>
      <c r="P158" s="265">
        <f>'[9]NAW3 - Asset Repl - ENWL'!P155</f>
        <v>0</v>
      </c>
      <c r="Q158" s="265">
        <f>'[9]NAW3 - Asset Repl - ENWL'!Q155</f>
        <v>0</v>
      </c>
      <c r="R158" s="47">
        <f>SUM(M158:Q158)</f>
        <v>0</v>
      </c>
      <c r="S158" s="265">
        <f>'[9]NAW3 - Asset Repl - ENWL'!S155</f>
        <v>0</v>
      </c>
      <c r="T158" s="265">
        <f>'[9]NAW3 - Asset Repl - ENWL'!T155</f>
        <v>0</v>
      </c>
      <c r="U158" s="265">
        <f>'[9]NAW3 - Asset Repl - ENWL'!U155</f>
        <v>0</v>
      </c>
      <c r="V158" s="265">
        <f>'[9]NAW3 - Asset Repl - ENWL'!V155</f>
        <v>0</v>
      </c>
      <c r="W158" s="265">
        <f>'[9]NAW3 - Asset Repl - ENWL'!W155</f>
        <v>0</v>
      </c>
      <c r="X158" s="47">
        <f>SUM(S158:W158)</f>
        <v>0</v>
      </c>
      <c r="Y158" s="265">
        <f>'[9]NAW3 - Asset Repl - ENWL'!Y155</f>
        <v>0</v>
      </c>
      <c r="Z158" s="265">
        <f>'[9]NAW3 - Asset Repl - ENWL'!Z155</f>
        <v>0</v>
      </c>
      <c r="AA158" s="265">
        <f>'[9]NAW3 - Asset Repl - ENWL'!AA155</f>
        <v>0</v>
      </c>
      <c r="AB158" s="265">
        <f>'[9]NAW3 - Asset Repl - ENWL'!AB155</f>
        <v>0</v>
      </c>
      <c r="AC158" s="265">
        <f>'[9]NAW3 - Asset Repl - ENWL'!AC155</f>
        <v>0</v>
      </c>
      <c r="AD158" s="47">
        <f>SUM(Y158:AC158)</f>
        <v>0</v>
      </c>
      <c r="AE158" s="265">
        <f>'[9]NAW3 - Asset Repl - ENWL'!AE155</f>
        <v>0</v>
      </c>
      <c r="AF158" s="265">
        <f>'[9]NAW3 - Asset Repl - ENWL'!AF155</f>
        <v>0</v>
      </c>
      <c r="AG158" s="265">
        <f>'[9]NAW3 - Asset Repl - ENWL'!AG155</f>
        <v>0</v>
      </c>
      <c r="AH158" s="265">
        <f>'[9]NAW3 - Asset Repl - ENWL'!AH155</f>
        <v>0</v>
      </c>
      <c r="AI158" s="265">
        <f>'[9]NAW3 - Asset Repl - ENWL'!AI155</f>
        <v>0</v>
      </c>
      <c r="AJ158" s="47">
        <f>SUM(AE158:AI158)</f>
        <v>0</v>
      </c>
      <c r="AK158" s="265">
        <f>'[9]NAW3 - Asset Repl - ENWL'!AK155</f>
        <v>0</v>
      </c>
      <c r="AL158" s="265">
        <f>'[9]NAW3 - Asset Repl - ENWL'!AL155</f>
        <v>0</v>
      </c>
      <c r="AM158" s="265">
        <f>'[9]NAW3 - Asset Repl - ENWL'!AM155</f>
        <v>0</v>
      </c>
      <c r="AN158" s="265">
        <f>'[9]NAW3 - Asset Repl - ENWL'!AN155</f>
        <v>0</v>
      </c>
      <c r="AO158" s="265">
        <f>'[9]NAW3 - Asset Repl - ENWL'!AO155</f>
        <v>0</v>
      </c>
      <c r="AP158" s="47">
        <f>SUM(AK158:AO158)</f>
        <v>0</v>
      </c>
      <c r="BB158" s="255"/>
      <c r="BC158" s="255"/>
      <c r="BD158" s="46" t="s">
        <v>28</v>
      </c>
      <c r="BE158" s="267">
        <f>'ENWL - HI Probs. of Failure '!O$42</f>
        <v>0</v>
      </c>
      <c r="BF158" s="267">
        <f>'ENWL - HI Probs. of Failure '!P$42</f>
        <v>0</v>
      </c>
      <c r="BG158" s="267">
        <f>'ENWL - HI Probs. of Failure '!Q$42</f>
        <v>0</v>
      </c>
      <c r="BH158" s="267">
        <f>'ENWL - HI Probs. of Failure '!R$42</f>
        <v>0</v>
      </c>
      <c r="BI158" s="267">
        <f>'ENWL - HI Probs. of Failure '!S$42</f>
        <v>0</v>
      </c>
      <c r="BJ158" s="142"/>
      <c r="BK158" s="255"/>
      <c r="BL158" s="46" t="s">
        <v>28</v>
      </c>
      <c r="BM158" s="274">
        <f>IFERROR($BM3*'ENWL - Ave Crit'!$Q$42,0)</f>
        <v>0</v>
      </c>
      <c r="BN158" s="274">
        <f>IFERROR($BM3*'ENWL - Ave Crit'!$Q$42,0)</f>
        <v>0</v>
      </c>
      <c r="BO158" s="274">
        <f>IFERROR($BM3*'ENWL - Ave Crit'!$Q$42,0)</f>
        <v>0</v>
      </c>
      <c r="BP158" s="274">
        <f>IFERROR($BM3*'ENWL - Ave Crit'!$Q$42,0)</f>
        <v>0</v>
      </c>
      <c r="BQ158" s="274">
        <f>IFERROR($BM3*'ENWL - Ave Crit'!$Q$42,0)</f>
        <v>0</v>
      </c>
      <c r="BR158" s="142"/>
      <c r="BS158" s="255"/>
      <c r="BT158" s="46" t="s">
        <v>28</v>
      </c>
      <c r="BU158" s="16" t="str">
        <f t="shared" si="177"/>
        <v/>
      </c>
      <c r="BV158" s="16" t="str">
        <f t="shared" si="178"/>
        <v/>
      </c>
      <c r="BW158" s="16" t="str">
        <f t="shared" si="179"/>
        <v/>
      </c>
      <c r="BX158" s="16" t="str">
        <f t="shared" si="180"/>
        <v/>
      </c>
      <c r="BY158" s="16" t="str">
        <f t="shared" si="181"/>
        <v/>
      </c>
      <c r="BZ158" s="255"/>
      <c r="CA158" s="255"/>
      <c r="CB158" s="46" t="s">
        <v>28</v>
      </c>
      <c r="CC158" s="269" t="str">
        <f>IF(BU158="","",M158*BU158)</f>
        <v/>
      </c>
      <c r="CD158" s="269" t="str">
        <f t="shared" si="202"/>
        <v/>
      </c>
      <c r="CE158" s="269" t="str">
        <f t="shared" si="202"/>
        <v/>
      </c>
      <c r="CF158" s="269" t="str">
        <f t="shared" si="202"/>
        <v/>
      </c>
      <c r="CG158" s="269" t="str">
        <f t="shared" si="202"/>
        <v/>
      </c>
      <c r="CH158" s="271">
        <f t="shared" si="195"/>
        <v>0</v>
      </c>
      <c r="CI158" s="272"/>
      <c r="CJ158" s="272"/>
      <c r="CK158" s="269" t="str">
        <f t="shared" si="203"/>
        <v/>
      </c>
      <c r="CL158" s="269" t="str">
        <f t="shared" si="203"/>
        <v/>
      </c>
      <c r="CM158" s="269" t="str">
        <f t="shared" si="203"/>
        <v/>
      </c>
      <c r="CN158" s="269" t="str">
        <f t="shared" si="203"/>
        <v/>
      </c>
      <c r="CO158" s="269" t="str">
        <f t="shared" si="203"/>
        <v/>
      </c>
      <c r="CP158" s="271">
        <f t="shared" si="173"/>
        <v>0</v>
      </c>
      <c r="CS158" s="269" t="str">
        <f>IF(BU158="","",Y158*BU158)</f>
        <v/>
      </c>
      <c r="CT158" s="269" t="str">
        <f t="shared" si="204"/>
        <v/>
      </c>
      <c r="CU158" s="269" t="str">
        <f t="shared" si="204"/>
        <v/>
      </c>
      <c r="CV158" s="269" t="str">
        <f t="shared" si="204"/>
        <v/>
      </c>
      <c r="CW158" s="269" t="str">
        <f t="shared" si="204"/>
        <v/>
      </c>
      <c r="CX158" s="271">
        <f t="shared" si="174"/>
        <v>0</v>
      </c>
      <c r="CY158" s="255"/>
      <c r="CZ158" s="255"/>
      <c r="DA158" s="269" t="str">
        <f>IF(BU158="","",(S158+Y158)*BU158)</f>
        <v/>
      </c>
      <c r="DB158" s="269" t="str">
        <f t="shared" si="205"/>
        <v/>
      </c>
      <c r="DC158" s="269" t="str">
        <f t="shared" si="205"/>
        <v/>
      </c>
      <c r="DD158" s="269" t="str">
        <f t="shared" si="205"/>
        <v/>
      </c>
      <c r="DE158" s="269" t="str">
        <f t="shared" si="205"/>
        <v/>
      </c>
      <c r="DF158" s="271">
        <f t="shared" si="175"/>
        <v>0</v>
      </c>
      <c r="DG158" s="255"/>
      <c r="DH158" s="255"/>
      <c r="DI158" s="269" t="str">
        <f>IF(BU158="","",AK158*BU158)</f>
        <v/>
      </c>
      <c r="DJ158" s="269" t="str">
        <f t="shared" si="206"/>
        <v/>
      </c>
      <c r="DK158" s="269" t="str">
        <f t="shared" si="206"/>
        <v/>
      </c>
      <c r="DL158" s="269" t="str">
        <f t="shared" si="206"/>
        <v/>
      </c>
      <c r="DM158" s="269" t="str">
        <f t="shared" si="206"/>
        <v/>
      </c>
      <c r="DN158" s="271">
        <f t="shared" si="187"/>
        <v>0</v>
      </c>
      <c r="DO158" s="255"/>
      <c r="DP158" s="255"/>
      <c r="DQ158" s="269" t="str">
        <f>IF(BU158="","",(AE158+AK158)*BU158)</f>
        <v/>
      </c>
      <c r="DR158" s="269" t="str">
        <f t="shared" si="207"/>
        <v/>
      </c>
      <c r="DS158" s="269" t="str">
        <f t="shared" si="207"/>
        <v/>
      </c>
      <c r="DT158" s="269" t="str">
        <f t="shared" si="207"/>
        <v/>
      </c>
      <c r="DU158" s="269" t="str">
        <f t="shared" si="207"/>
        <v/>
      </c>
      <c r="DV158" s="271">
        <f t="shared" si="176"/>
        <v>0</v>
      </c>
    </row>
    <row r="159" spans="1:126" ht="25.5" hidden="1" customHeight="1">
      <c r="A159" s="232"/>
      <c r="B159" s="157"/>
      <c r="C159" s="43"/>
      <c r="D159" s="44">
        <f>L159</f>
        <v>0</v>
      </c>
      <c r="E159" s="45">
        <f>D159+SUM(AE159:AI159)</f>
        <v>0</v>
      </c>
      <c r="F159" s="46" t="s">
        <v>30</v>
      </c>
      <c r="G159" s="265">
        <f>'[9]NAW3 - Asset Repl - ENWL'!G156</f>
        <v>0</v>
      </c>
      <c r="H159" s="265">
        <f>'[9]NAW3 - Asset Repl - ENWL'!H156</f>
        <v>0</v>
      </c>
      <c r="I159" s="265">
        <f>'[9]NAW3 - Asset Repl - ENWL'!I156</f>
        <v>0</v>
      </c>
      <c r="J159" s="265">
        <f>'[9]NAW3 - Asset Repl - ENWL'!J156</f>
        <v>0</v>
      </c>
      <c r="K159" s="265">
        <f>'[9]NAW3 - Asset Repl - ENWL'!K156</f>
        <v>0</v>
      </c>
      <c r="L159" s="47">
        <f>SUM(G159:K159)</f>
        <v>0</v>
      </c>
      <c r="M159" s="265">
        <f>'[9]NAW3 - Asset Repl - ENWL'!M156</f>
        <v>0</v>
      </c>
      <c r="N159" s="265">
        <f>'[9]NAW3 - Asset Repl - ENWL'!N156</f>
        <v>0</v>
      </c>
      <c r="O159" s="265">
        <f>'[9]NAW3 - Asset Repl - ENWL'!O156</f>
        <v>0</v>
      </c>
      <c r="P159" s="265">
        <f>'[9]NAW3 - Asset Repl - ENWL'!P156</f>
        <v>0</v>
      </c>
      <c r="Q159" s="265">
        <f>'[9]NAW3 - Asset Repl - ENWL'!Q156</f>
        <v>0</v>
      </c>
      <c r="R159" s="47">
        <f>SUM(M159:Q159)</f>
        <v>0</v>
      </c>
      <c r="S159" s="265">
        <f>'[9]NAW3 - Asset Repl - ENWL'!S156</f>
        <v>0</v>
      </c>
      <c r="T159" s="265">
        <f>'[9]NAW3 - Asset Repl - ENWL'!T156</f>
        <v>0</v>
      </c>
      <c r="U159" s="265">
        <f>'[9]NAW3 - Asset Repl - ENWL'!U156</f>
        <v>0</v>
      </c>
      <c r="V159" s="265">
        <f>'[9]NAW3 - Asset Repl - ENWL'!V156</f>
        <v>0</v>
      </c>
      <c r="W159" s="265">
        <f>'[9]NAW3 - Asset Repl - ENWL'!W156</f>
        <v>0</v>
      </c>
      <c r="X159" s="47">
        <f>SUM(S159:W159)</f>
        <v>0</v>
      </c>
      <c r="Y159" s="265">
        <f>'[9]NAW3 - Asset Repl - ENWL'!Y156</f>
        <v>0</v>
      </c>
      <c r="Z159" s="265">
        <f>'[9]NAW3 - Asset Repl - ENWL'!Z156</f>
        <v>0</v>
      </c>
      <c r="AA159" s="265">
        <f>'[9]NAW3 - Asset Repl - ENWL'!AA156</f>
        <v>0</v>
      </c>
      <c r="AB159" s="265">
        <f>'[9]NAW3 - Asset Repl - ENWL'!AB156</f>
        <v>0</v>
      </c>
      <c r="AC159" s="265">
        <f>'[9]NAW3 - Asset Repl - ENWL'!AC156</f>
        <v>0</v>
      </c>
      <c r="AD159" s="47">
        <f>SUM(Y159:AC159)</f>
        <v>0</v>
      </c>
      <c r="AE159" s="265">
        <f>'[9]NAW3 - Asset Repl - ENWL'!AE156</f>
        <v>0</v>
      </c>
      <c r="AF159" s="265">
        <f>'[9]NAW3 - Asset Repl - ENWL'!AF156</f>
        <v>0</v>
      </c>
      <c r="AG159" s="265">
        <f>'[9]NAW3 - Asset Repl - ENWL'!AG156</f>
        <v>0</v>
      </c>
      <c r="AH159" s="265">
        <f>'[9]NAW3 - Asset Repl - ENWL'!AH156</f>
        <v>0</v>
      </c>
      <c r="AI159" s="265">
        <f>'[9]NAW3 - Asset Repl - ENWL'!AI156</f>
        <v>0</v>
      </c>
      <c r="AJ159" s="47">
        <f>SUM(AE159:AI159)</f>
        <v>0</v>
      </c>
      <c r="AK159" s="265">
        <f>'[9]NAW3 - Asset Repl - ENWL'!AK156</f>
        <v>0</v>
      </c>
      <c r="AL159" s="265">
        <f>'[9]NAW3 - Asset Repl - ENWL'!AL156</f>
        <v>0</v>
      </c>
      <c r="AM159" s="265">
        <f>'[9]NAW3 - Asset Repl - ENWL'!AM156</f>
        <v>0</v>
      </c>
      <c r="AN159" s="265">
        <f>'[9]NAW3 - Asset Repl - ENWL'!AN156</f>
        <v>0</v>
      </c>
      <c r="AO159" s="265">
        <f>'[9]NAW3 - Asset Repl - ENWL'!AO156</f>
        <v>0</v>
      </c>
      <c r="AP159" s="47">
        <f>SUM(AK159:AO159)</f>
        <v>0</v>
      </c>
      <c r="BB159" s="255"/>
      <c r="BC159" s="255"/>
      <c r="BD159" s="46" t="s">
        <v>30</v>
      </c>
      <c r="BE159" s="267">
        <f>'ENWL - HI Probs. of Failure '!O$42</f>
        <v>0</v>
      </c>
      <c r="BF159" s="267">
        <f>'ENWL - HI Probs. of Failure '!P$42</f>
        <v>0</v>
      </c>
      <c r="BG159" s="267">
        <f>'ENWL - HI Probs. of Failure '!Q$42</f>
        <v>0</v>
      </c>
      <c r="BH159" s="267">
        <f>'ENWL - HI Probs. of Failure '!R$42</f>
        <v>0</v>
      </c>
      <c r="BI159" s="267">
        <f>'ENWL - HI Probs. of Failure '!S$42</f>
        <v>0</v>
      </c>
      <c r="BJ159" s="142"/>
      <c r="BK159" s="255"/>
      <c r="BL159" s="46" t="s">
        <v>30</v>
      </c>
      <c r="BM159" s="274">
        <f>IFERROR($BM4*'ENWL - Ave Crit'!$Q$42,0)</f>
        <v>0</v>
      </c>
      <c r="BN159" s="274">
        <f>IFERROR($BM4*'ENWL - Ave Crit'!$Q$42,0)</f>
        <v>0</v>
      </c>
      <c r="BO159" s="274">
        <f>IFERROR($BM4*'ENWL - Ave Crit'!$Q$42,0)</f>
        <v>0</v>
      </c>
      <c r="BP159" s="274">
        <f>IFERROR($BM4*'ENWL - Ave Crit'!$Q$42,0)</f>
        <v>0</v>
      </c>
      <c r="BQ159" s="274">
        <f>IFERROR($BM4*'ENWL - Ave Crit'!$Q$42,0)</f>
        <v>0</v>
      </c>
      <c r="BR159" s="142"/>
      <c r="BS159" s="255"/>
      <c r="BT159" s="46" t="s">
        <v>30</v>
      </c>
      <c r="BU159" s="16" t="str">
        <f t="shared" si="177"/>
        <v/>
      </c>
      <c r="BV159" s="16" t="str">
        <f t="shared" si="178"/>
        <v/>
      </c>
      <c r="BW159" s="16" t="str">
        <f t="shared" si="179"/>
        <v/>
      </c>
      <c r="BX159" s="16" t="str">
        <f t="shared" si="180"/>
        <v/>
      </c>
      <c r="BY159" s="16" t="str">
        <f t="shared" si="181"/>
        <v/>
      </c>
      <c r="BZ159" s="255"/>
      <c r="CA159" s="255"/>
      <c r="CB159" s="46" t="s">
        <v>30</v>
      </c>
      <c r="CC159" s="269" t="str">
        <f>IF(BU159="","",M159*BU159)</f>
        <v/>
      </c>
      <c r="CD159" s="269" t="str">
        <f t="shared" si="202"/>
        <v/>
      </c>
      <c r="CE159" s="269" t="str">
        <f t="shared" si="202"/>
        <v/>
      </c>
      <c r="CF159" s="269" t="str">
        <f t="shared" si="202"/>
        <v/>
      </c>
      <c r="CG159" s="269" t="str">
        <f t="shared" si="202"/>
        <v/>
      </c>
      <c r="CH159" s="271">
        <f t="shared" si="195"/>
        <v>0</v>
      </c>
      <c r="CI159" s="272"/>
      <c r="CJ159" s="272"/>
      <c r="CK159" s="269" t="str">
        <f t="shared" si="203"/>
        <v/>
      </c>
      <c r="CL159" s="269" t="str">
        <f t="shared" si="203"/>
        <v/>
      </c>
      <c r="CM159" s="269" t="str">
        <f t="shared" si="203"/>
        <v/>
      </c>
      <c r="CN159" s="269" t="str">
        <f t="shared" si="203"/>
        <v/>
      </c>
      <c r="CO159" s="269" t="str">
        <f t="shared" si="203"/>
        <v/>
      </c>
      <c r="CP159" s="271">
        <f t="shared" si="173"/>
        <v>0</v>
      </c>
      <c r="CS159" s="269" t="str">
        <f>IF(BU159="","",Y159*BU159)</f>
        <v/>
      </c>
      <c r="CT159" s="269" t="str">
        <f t="shared" si="204"/>
        <v/>
      </c>
      <c r="CU159" s="269" t="str">
        <f t="shared" si="204"/>
        <v/>
      </c>
      <c r="CV159" s="269" t="str">
        <f t="shared" si="204"/>
        <v/>
      </c>
      <c r="CW159" s="269" t="str">
        <f t="shared" si="204"/>
        <v/>
      </c>
      <c r="CX159" s="271">
        <f t="shared" si="174"/>
        <v>0</v>
      </c>
      <c r="CY159" s="255"/>
      <c r="CZ159" s="255"/>
      <c r="DA159" s="269" t="str">
        <f>IF(BU159="","",(S159+Y159)*BU159)</f>
        <v/>
      </c>
      <c r="DB159" s="269" t="str">
        <f t="shared" si="205"/>
        <v/>
      </c>
      <c r="DC159" s="269" t="str">
        <f t="shared" si="205"/>
        <v/>
      </c>
      <c r="DD159" s="269" t="str">
        <f t="shared" si="205"/>
        <v/>
      </c>
      <c r="DE159" s="269" t="str">
        <f t="shared" si="205"/>
        <v/>
      </c>
      <c r="DF159" s="271">
        <f t="shared" si="175"/>
        <v>0</v>
      </c>
      <c r="DG159" s="255"/>
      <c r="DH159" s="255"/>
      <c r="DI159" s="269" t="str">
        <f>IF(BU159="","",AK159*BU159)</f>
        <v/>
      </c>
      <c r="DJ159" s="269" t="str">
        <f t="shared" si="206"/>
        <v/>
      </c>
      <c r="DK159" s="269" t="str">
        <f t="shared" si="206"/>
        <v/>
      </c>
      <c r="DL159" s="269" t="str">
        <f t="shared" si="206"/>
        <v/>
      </c>
      <c r="DM159" s="269" t="str">
        <f t="shared" si="206"/>
        <v/>
      </c>
      <c r="DN159" s="271">
        <f t="shared" si="187"/>
        <v>0</v>
      </c>
      <c r="DO159" s="255"/>
      <c r="DP159" s="255"/>
      <c r="DQ159" s="269" t="str">
        <f>IF(BU159="","",(AE159+AK159)*BU159)</f>
        <v/>
      </c>
      <c r="DR159" s="269" t="str">
        <f t="shared" si="207"/>
        <v/>
      </c>
      <c r="DS159" s="269" t="str">
        <f t="shared" si="207"/>
        <v/>
      </c>
      <c r="DT159" s="269" t="str">
        <f t="shared" si="207"/>
        <v/>
      </c>
      <c r="DU159" s="269" t="str">
        <f t="shared" si="207"/>
        <v/>
      </c>
      <c r="DV159" s="271">
        <f t="shared" si="176"/>
        <v>0</v>
      </c>
    </row>
    <row r="160" spans="1:126" ht="25.5" hidden="1" customHeight="1">
      <c r="A160" s="232"/>
      <c r="B160" s="157"/>
      <c r="C160" s="43"/>
      <c r="D160" s="44">
        <f>L160</f>
        <v>0</v>
      </c>
      <c r="E160" s="45">
        <f>D160+SUM(AE160:AI160)</f>
        <v>0</v>
      </c>
      <c r="F160" s="46" t="s">
        <v>31</v>
      </c>
      <c r="G160" s="265">
        <f>'[9]NAW3 - Asset Repl - ENWL'!G157</f>
        <v>0</v>
      </c>
      <c r="H160" s="265">
        <f>'[9]NAW3 - Asset Repl - ENWL'!H157</f>
        <v>0</v>
      </c>
      <c r="I160" s="265">
        <f>'[9]NAW3 - Asset Repl - ENWL'!I157</f>
        <v>0</v>
      </c>
      <c r="J160" s="265">
        <f>'[9]NAW3 - Asset Repl - ENWL'!J157</f>
        <v>0</v>
      </c>
      <c r="K160" s="265">
        <f>'[9]NAW3 - Asset Repl - ENWL'!K157</f>
        <v>0</v>
      </c>
      <c r="L160" s="47">
        <f>SUM(G160:K160)</f>
        <v>0</v>
      </c>
      <c r="M160" s="265">
        <f>'[9]NAW3 - Asset Repl - ENWL'!M157</f>
        <v>0</v>
      </c>
      <c r="N160" s="265">
        <f>'[9]NAW3 - Asset Repl - ENWL'!N157</f>
        <v>0</v>
      </c>
      <c r="O160" s="265">
        <f>'[9]NAW3 - Asset Repl - ENWL'!O157</f>
        <v>0</v>
      </c>
      <c r="P160" s="265">
        <f>'[9]NAW3 - Asset Repl - ENWL'!P157</f>
        <v>0</v>
      </c>
      <c r="Q160" s="265">
        <f>'[9]NAW3 - Asset Repl - ENWL'!Q157</f>
        <v>0</v>
      </c>
      <c r="R160" s="47">
        <f>SUM(M160:Q160)</f>
        <v>0</v>
      </c>
      <c r="S160" s="265">
        <f>'[9]NAW3 - Asset Repl - ENWL'!S157</f>
        <v>0</v>
      </c>
      <c r="T160" s="265">
        <f>'[9]NAW3 - Asset Repl - ENWL'!T157</f>
        <v>0</v>
      </c>
      <c r="U160" s="265">
        <f>'[9]NAW3 - Asset Repl - ENWL'!U157</f>
        <v>0</v>
      </c>
      <c r="V160" s="265">
        <f>'[9]NAW3 - Asset Repl - ENWL'!V157</f>
        <v>0</v>
      </c>
      <c r="W160" s="265">
        <f>'[9]NAW3 - Asset Repl - ENWL'!W157</f>
        <v>0</v>
      </c>
      <c r="X160" s="47">
        <f>SUM(S160:W160)</f>
        <v>0</v>
      </c>
      <c r="Y160" s="265">
        <f>'[9]NAW3 - Asset Repl - ENWL'!Y157</f>
        <v>0</v>
      </c>
      <c r="Z160" s="265">
        <f>'[9]NAW3 - Asset Repl - ENWL'!Z157</f>
        <v>0</v>
      </c>
      <c r="AA160" s="265">
        <f>'[9]NAW3 - Asset Repl - ENWL'!AA157</f>
        <v>0</v>
      </c>
      <c r="AB160" s="265">
        <f>'[9]NAW3 - Asset Repl - ENWL'!AB157</f>
        <v>0</v>
      </c>
      <c r="AC160" s="265">
        <f>'[9]NAW3 - Asset Repl - ENWL'!AC157</f>
        <v>0</v>
      </c>
      <c r="AD160" s="47">
        <f>SUM(Y160:AC160)</f>
        <v>0</v>
      </c>
      <c r="AE160" s="265">
        <f>'[9]NAW3 - Asset Repl - ENWL'!AE157</f>
        <v>0</v>
      </c>
      <c r="AF160" s="265">
        <f>'[9]NAW3 - Asset Repl - ENWL'!AF157</f>
        <v>0</v>
      </c>
      <c r="AG160" s="265">
        <f>'[9]NAW3 - Asset Repl - ENWL'!AG157</f>
        <v>0</v>
      </c>
      <c r="AH160" s="265">
        <f>'[9]NAW3 - Asset Repl - ENWL'!AH157</f>
        <v>0</v>
      </c>
      <c r="AI160" s="265">
        <f>'[9]NAW3 - Asset Repl - ENWL'!AI157</f>
        <v>0</v>
      </c>
      <c r="AJ160" s="47">
        <f>SUM(AE160:AI160)</f>
        <v>0</v>
      </c>
      <c r="AK160" s="265">
        <f>'[9]NAW3 - Asset Repl - ENWL'!AK157</f>
        <v>0</v>
      </c>
      <c r="AL160" s="265">
        <f>'[9]NAW3 - Asset Repl - ENWL'!AL157</f>
        <v>0</v>
      </c>
      <c r="AM160" s="265">
        <f>'[9]NAW3 - Asset Repl - ENWL'!AM157</f>
        <v>0</v>
      </c>
      <c r="AN160" s="265">
        <f>'[9]NAW3 - Asset Repl - ENWL'!AN157</f>
        <v>0</v>
      </c>
      <c r="AO160" s="265">
        <f>'[9]NAW3 - Asset Repl - ENWL'!AO157</f>
        <v>0</v>
      </c>
      <c r="AP160" s="47">
        <f>SUM(AK160:AO160)</f>
        <v>0</v>
      </c>
      <c r="BB160" s="255"/>
      <c r="BC160" s="255"/>
      <c r="BD160" s="46" t="s">
        <v>31</v>
      </c>
      <c r="BE160" s="267">
        <f>'ENWL - HI Probs. of Failure '!O$42</f>
        <v>0</v>
      </c>
      <c r="BF160" s="267">
        <f>'ENWL - HI Probs. of Failure '!P$42</f>
        <v>0</v>
      </c>
      <c r="BG160" s="267">
        <f>'ENWL - HI Probs. of Failure '!Q$42</f>
        <v>0</v>
      </c>
      <c r="BH160" s="267">
        <f>'ENWL - HI Probs. of Failure '!R$42</f>
        <v>0</v>
      </c>
      <c r="BI160" s="267">
        <f>'ENWL - HI Probs. of Failure '!S$42</f>
        <v>0</v>
      </c>
      <c r="BJ160" s="142"/>
      <c r="BK160" s="255"/>
      <c r="BL160" s="46" t="s">
        <v>31</v>
      </c>
      <c r="BM160" s="274">
        <f>IFERROR($BM5*'ENWL - Ave Crit'!$Q$42,0)</f>
        <v>0</v>
      </c>
      <c r="BN160" s="274">
        <f>IFERROR($BM5*'ENWL - Ave Crit'!$Q$42,0)</f>
        <v>0</v>
      </c>
      <c r="BO160" s="274">
        <f>IFERROR($BM5*'ENWL - Ave Crit'!$Q$42,0)</f>
        <v>0</v>
      </c>
      <c r="BP160" s="274">
        <f>IFERROR($BM5*'ENWL - Ave Crit'!$Q$42,0)</f>
        <v>0</v>
      </c>
      <c r="BQ160" s="274">
        <f>IFERROR($BM5*'ENWL - Ave Crit'!$Q$42,0)</f>
        <v>0</v>
      </c>
      <c r="BR160" s="142"/>
      <c r="BS160" s="255"/>
      <c r="BT160" s="46" t="s">
        <v>31</v>
      </c>
      <c r="BU160" s="16" t="str">
        <f t="shared" si="177"/>
        <v/>
      </c>
      <c r="BV160" s="16" t="str">
        <f t="shared" si="178"/>
        <v/>
      </c>
      <c r="BW160" s="16" t="str">
        <f t="shared" si="179"/>
        <v/>
      </c>
      <c r="BX160" s="16" t="str">
        <f t="shared" si="180"/>
        <v/>
      </c>
      <c r="BY160" s="16" t="str">
        <f t="shared" si="181"/>
        <v/>
      </c>
      <c r="BZ160" s="255"/>
      <c r="CA160" s="255"/>
      <c r="CB160" s="46" t="s">
        <v>31</v>
      </c>
      <c r="CC160" s="269" t="str">
        <f>IF(BU160="","",M160*BU160)</f>
        <v/>
      </c>
      <c r="CD160" s="269" t="str">
        <f t="shared" si="202"/>
        <v/>
      </c>
      <c r="CE160" s="269" t="str">
        <f t="shared" si="202"/>
        <v/>
      </c>
      <c r="CF160" s="269" t="str">
        <f t="shared" si="202"/>
        <v/>
      </c>
      <c r="CG160" s="269" t="str">
        <f t="shared" si="202"/>
        <v/>
      </c>
      <c r="CH160" s="271">
        <f t="shared" si="195"/>
        <v>0</v>
      </c>
      <c r="CI160" s="272"/>
      <c r="CJ160" s="272"/>
      <c r="CK160" s="269" t="str">
        <f t="shared" si="203"/>
        <v/>
      </c>
      <c r="CL160" s="269" t="str">
        <f t="shared" si="203"/>
        <v/>
      </c>
      <c r="CM160" s="269" t="str">
        <f t="shared" si="203"/>
        <v/>
      </c>
      <c r="CN160" s="269" t="str">
        <f t="shared" si="203"/>
        <v/>
      </c>
      <c r="CO160" s="269" t="str">
        <f t="shared" si="203"/>
        <v/>
      </c>
      <c r="CP160" s="271">
        <f t="shared" si="173"/>
        <v>0</v>
      </c>
      <c r="CS160" s="269" t="str">
        <f>IF(BU160="","",Y160*BU160)</f>
        <v/>
      </c>
      <c r="CT160" s="269" t="str">
        <f t="shared" si="204"/>
        <v/>
      </c>
      <c r="CU160" s="269" t="str">
        <f t="shared" si="204"/>
        <v/>
      </c>
      <c r="CV160" s="269" t="str">
        <f t="shared" si="204"/>
        <v/>
      </c>
      <c r="CW160" s="269" t="str">
        <f t="shared" si="204"/>
        <v/>
      </c>
      <c r="CX160" s="271">
        <f t="shared" si="174"/>
        <v>0</v>
      </c>
      <c r="CY160" s="255"/>
      <c r="CZ160" s="255"/>
      <c r="DA160" s="269" t="str">
        <f>IF(BU160="","",(S160+Y160)*BU160)</f>
        <v/>
      </c>
      <c r="DB160" s="269" t="str">
        <f t="shared" si="205"/>
        <v/>
      </c>
      <c r="DC160" s="269" t="str">
        <f t="shared" si="205"/>
        <v/>
      </c>
      <c r="DD160" s="269" t="str">
        <f t="shared" si="205"/>
        <v/>
      </c>
      <c r="DE160" s="269" t="str">
        <f t="shared" si="205"/>
        <v/>
      </c>
      <c r="DF160" s="271">
        <f t="shared" si="175"/>
        <v>0</v>
      </c>
      <c r="DG160" s="255"/>
      <c r="DH160" s="255"/>
      <c r="DI160" s="269" t="str">
        <f>IF(BU160="","",AK160*BU160)</f>
        <v/>
      </c>
      <c r="DJ160" s="269" t="str">
        <f t="shared" si="206"/>
        <v/>
      </c>
      <c r="DK160" s="269" t="str">
        <f t="shared" si="206"/>
        <v/>
      </c>
      <c r="DL160" s="269" t="str">
        <f t="shared" si="206"/>
        <v/>
      </c>
      <c r="DM160" s="269" t="str">
        <f t="shared" si="206"/>
        <v/>
      </c>
      <c r="DN160" s="271">
        <f t="shared" si="187"/>
        <v>0</v>
      </c>
      <c r="DO160" s="255"/>
      <c r="DP160" s="255"/>
      <c r="DQ160" s="269" t="str">
        <f>IF(BU160="","",(AE160+AK160)*BU160)</f>
        <v/>
      </c>
      <c r="DR160" s="269" t="str">
        <f t="shared" si="207"/>
        <v/>
      </c>
      <c r="DS160" s="269" t="str">
        <f t="shared" si="207"/>
        <v/>
      </c>
      <c r="DT160" s="269" t="str">
        <f t="shared" si="207"/>
        <v/>
      </c>
      <c r="DU160" s="269" t="str">
        <f t="shared" si="207"/>
        <v/>
      </c>
      <c r="DV160" s="271">
        <f t="shared" si="176"/>
        <v>0</v>
      </c>
    </row>
    <row r="161" spans="1:126" ht="25.5" hidden="1" customHeight="1" thickBot="1">
      <c r="A161" s="232"/>
      <c r="B161" s="48"/>
      <c r="C161" s="49"/>
      <c r="D161" s="50">
        <f>SUM(D157:D160)</f>
        <v>0</v>
      </c>
      <c r="E161" s="51">
        <f>SUM(E157:E160)</f>
        <v>0</v>
      </c>
      <c r="F161" s="52"/>
      <c r="G161" s="53">
        <f>SUM(G157:G160)</f>
        <v>0</v>
      </c>
      <c r="H161" s="54">
        <f>SUM(H157:H160)</f>
        <v>0</v>
      </c>
      <c r="I161" s="54">
        <f>SUM(I157:I160)</f>
        <v>0</v>
      </c>
      <c r="J161" s="54">
        <f>SUM(J157:J160)</f>
        <v>0</v>
      </c>
      <c r="K161" s="54">
        <f>SUM(K157:K160)</f>
        <v>0</v>
      </c>
      <c r="L161" s="55"/>
      <c r="M161" s="53">
        <f>SUM(M157:M160)</f>
        <v>0</v>
      </c>
      <c r="N161" s="54">
        <f>SUM(N157:N160)</f>
        <v>0</v>
      </c>
      <c r="O161" s="54">
        <f>SUM(O157:O160)</f>
        <v>0</v>
      </c>
      <c r="P161" s="54">
        <f>SUM(P157:P160)</f>
        <v>0</v>
      </c>
      <c r="Q161" s="54">
        <f>SUM(Q157:Q160)</f>
        <v>0</v>
      </c>
      <c r="R161" s="55"/>
      <c r="S161" s="53">
        <f>SUM(S157:S160)</f>
        <v>0</v>
      </c>
      <c r="T161" s="54">
        <f>SUM(T157:T160)</f>
        <v>0</v>
      </c>
      <c r="U161" s="54">
        <f>SUM(U157:U160)</f>
        <v>0</v>
      </c>
      <c r="V161" s="54">
        <f>SUM(V157:V160)</f>
        <v>0</v>
      </c>
      <c r="W161" s="54">
        <f>SUM(W157:W160)</f>
        <v>0</v>
      </c>
      <c r="X161" s="55"/>
      <c r="Y161" s="53">
        <f>SUM(Y157:Y160)</f>
        <v>0</v>
      </c>
      <c r="Z161" s="54">
        <f>SUM(Z157:Z160)</f>
        <v>0</v>
      </c>
      <c r="AA161" s="54">
        <f>SUM(AA157:AA160)</f>
        <v>0</v>
      </c>
      <c r="AB161" s="54">
        <f>SUM(AB157:AB160)</f>
        <v>0</v>
      </c>
      <c r="AC161" s="54">
        <f>SUM(AC157:AC160)</f>
        <v>0</v>
      </c>
      <c r="AD161" s="55"/>
      <c r="AE161" s="53">
        <f>SUM(AE157:AE160)</f>
        <v>0</v>
      </c>
      <c r="AF161" s="54">
        <f>SUM(AF157:AF160)</f>
        <v>0</v>
      </c>
      <c r="AG161" s="54">
        <f>SUM(AG157:AG160)</f>
        <v>0</v>
      </c>
      <c r="AH161" s="54">
        <f>SUM(AH157:AH160)</f>
        <v>0</v>
      </c>
      <c r="AI161" s="54">
        <f>SUM(AI157:AI160)</f>
        <v>0</v>
      </c>
      <c r="AJ161" s="55"/>
      <c r="AK161" s="53">
        <f>SUM(AK157:AK160)</f>
        <v>0</v>
      </c>
      <c r="AL161" s="54">
        <f>SUM(AL157:AL160)</f>
        <v>0</v>
      </c>
      <c r="AM161" s="54">
        <f>SUM(AM157:AM160)</f>
        <v>0</v>
      </c>
      <c r="AN161" s="54">
        <f>SUM(AN157:AN160)</f>
        <v>0</v>
      </c>
      <c r="AO161" s="54">
        <f>SUM(AO157:AO160)</f>
        <v>0</v>
      </c>
      <c r="AP161" s="55"/>
      <c r="BB161" s="255"/>
      <c r="BC161" s="255"/>
      <c r="BD161" s="52"/>
      <c r="BE161" s="139"/>
      <c r="BF161" s="140"/>
      <c r="BG161" s="140"/>
      <c r="BH161" s="140"/>
      <c r="BI161" s="140"/>
      <c r="BJ161" s="55"/>
      <c r="BK161" s="255"/>
      <c r="BL161" s="52"/>
      <c r="BM161" s="139"/>
      <c r="BN161" s="140"/>
      <c r="BO161" s="140"/>
      <c r="BP161" s="140"/>
      <c r="BQ161" s="140"/>
      <c r="BR161" s="55"/>
      <c r="BS161" s="255"/>
      <c r="BT161" s="52"/>
      <c r="BU161" s="16" t="str">
        <f t="shared" si="177"/>
        <v/>
      </c>
      <c r="BV161" s="16" t="str">
        <f t="shared" si="178"/>
        <v/>
      </c>
      <c r="BW161" s="16" t="str">
        <f t="shared" si="179"/>
        <v/>
      </c>
      <c r="BX161" s="16" t="str">
        <f t="shared" si="180"/>
        <v/>
      </c>
      <c r="BY161" s="16" t="str">
        <f t="shared" si="181"/>
        <v/>
      </c>
      <c r="BZ161" s="255"/>
      <c r="CA161" s="255"/>
      <c r="CB161" s="52"/>
      <c r="CC161" s="270">
        <f>SUM(CC157:CC160)</f>
        <v>0</v>
      </c>
      <c r="CD161" s="270">
        <f>SUM(CD157:CD160)</f>
        <v>0</v>
      </c>
      <c r="CE161" s="270">
        <f>SUM(CE157:CE160)</f>
        <v>0</v>
      </c>
      <c r="CF161" s="270">
        <f>SUM(CF157:CF160)</f>
        <v>0</v>
      </c>
      <c r="CG161" s="270">
        <f>SUM(CG157:CG160)</f>
        <v>0</v>
      </c>
      <c r="CH161" s="271">
        <f t="shared" si="195"/>
        <v>0</v>
      </c>
      <c r="CI161" s="272"/>
      <c r="CJ161" s="272"/>
      <c r="CK161" s="270">
        <f>SUM(CK157:CK160)</f>
        <v>0</v>
      </c>
      <c r="CL161" s="270">
        <f>SUM(CL157:CL160)</f>
        <v>0</v>
      </c>
      <c r="CM161" s="270">
        <f>SUM(CM157:CM160)</f>
        <v>0</v>
      </c>
      <c r="CN161" s="270">
        <f>SUM(CN157:CN160)</f>
        <v>0</v>
      </c>
      <c r="CO161" s="270">
        <f>SUM(CO157:CO160)</f>
        <v>0</v>
      </c>
      <c r="CP161" s="271">
        <f t="shared" si="173"/>
        <v>0</v>
      </c>
      <c r="CS161" s="270">
        <f>SUM(CS157:CS160)</f>
        <v>0</v>
      </c>
      <c r="CT161" s="270">
        <f>SUM(CT157:CT160)</f>
        <v>0</v>
      </c>
      <c r="CU161" s="270">
        <f>SUM(CU157:CU160)</f>
        <v>0</v>
      </c>
      <c r="CV161" s="270">
        <f>SUM(CV157:CV160)</f>
        <v>0</v>
      </c>
      <c r="CW161" s="270">
        <f>SUM(CW157:CW160)</f>
        <v>0</v>
      </c>
      <c r="CX161" s="271">
        <f t="shared" si="174"/>
        <v>0</v>
      </c>
      <c r="CY161" s="255"/>
      <c r="CZ161" s="255"/>
      <c r="DA161" s="270">
        <f>SUM(DA157:DA160)</f>
        <v>0</v>
      </c>
      <c r="DB161" s="270">
        <f>SUM(DB157:DB160)</f>
        <v>0</v>
      </c>
      <c r="DC161" s="270">
        <f>SUM(DC157:DC160)</f>
        <v>0</v>
      </c>
      <c r="DD161" s="270">
        <f>SUM(DD157:DD160)</f>
        <v>0</v>
      </c>
      <c r="DE161" s="270">
        <f>SUM(DE157:DE160)</f>
        <v>0</v>
      </c>
      <c r="DF161" s="271">
        <f t="shared" si="175"/>
        <v>0</v>
      </c>
      <c r="DG161" s="255"/>
      <c r="DH161" s="255"/>
      <c r="DI161" s="270">
        <f>SUM(DI157:DI160)</f>
        <v>0</v>
      </c>
      <c r="DJ161" s="270">
        <f>SUM(DJ157:DJ160)</f>
        <v>0</v>
      </c>
      <c r="DK161" s="270">
        <f>SUM(DK157:DK160)</f>
        <v>0</v>
      </c>
      <c r="DL161" s="270">
        <f>SUM(DL157:DL160)</f>
        <v>0</v>
      </c>
      <c r="DM161" s="270">
        <f>SUM(DM157:DM160)</f>
        <v>0</v>
      </c>
      <c r="DN161" s="271">
        <f t="shared" si="187"/>
        <v>0</v>
      </c>
      <c r="DO161" s="255"/>
      <c r="DP161" s="255"/>
      <c r="DQ161" s="270">
        <f>SUM(DQ157:DQ160)</f>
        <v>0</v>
      </c>
      <c r="DR161" s="270">
        <f>SUM(DR157:DR160)</f>
        <v>0</v>
      </c>
      <c r="DS161" s="270">
        <f>SUM(DS157:DS160)</f>
        <v>0</v>
      </c>
      <c r="DT161" s="270">
        <f>SUM(DT157:DT160)</f>
        <v>0</v>
      </c>
      <c r="DU161" s="270">
        <f>SUM(DU157:DU160)</f>
        <v>0</v>
      </c>
      <c r="DV161" s="271">
        <f t="shared" si="176"/>
        <v>0</v>
      </c>
    </row>
    <row r="162" spans="1:126" ht="25.5" hidden="1" customHeight="1">
      <c r="A162" s="232"/>
      <c r="B162" s="194" t="s">
        <v>34</v>
      </c>
      <c r="C162" s="38"/>
      <c r="D162" s="39">
        <f>L162</f>
        <v>0</v>
      </c>
      <c r="E162" s="40">
        <f>D162+SUM(AE162:AI162)</f>
        <v>0</v>
      </c>
      <c r="F162" s="41" t="s">
        <v>26</v>
      </c>
      <c r="G162" s="265">
        <f>'[9]NAW3 - Asset Repl - ENWL'!G159</f>
        <v>0</v>
      </c>
      <c r="H162" s="265">
        <f>'[9]NAW3 - Asset Repl - ENWL'!H159</f>
        <v>0</v>
      </c>
      <c r="I162" s="265">
        <f>'[9]NAW3 - Asset Repl - ENWL'!I159</f>
        <v>0</v>
      </c>
      <c r="J162" s="265">
        <f>'[9]NAW3 - Asset Repl - ENWL'!J159</f>
        <v>0</v>
      </c>
      <c r="K162" s="265">
        <f>'[9]NAW3 - Asset Repl - ENWL'!K159</f>
        <v>0</v>
      </c>
      <c r="L162" s="42">
        <f>SUM(G162:K162)</f>
        <v>0</v>
      </c>
      <c r="M162" s="265">
        <f>'[9]NAW3 - Asset Repl - ENWL'!M159</f>
        <v>0</v>
      </c>
      <c r="N162" s="265">
        <f>'[9]NAW3 - Asset Repl - ENWL'!N159</f>
        <v>0</v>
      </c>
      <c r="O162" s="265">
        <f>'[9]NAW3 - Asset Repl - ENWL'!O159</f>
        <v>0</v>
      </c>
      <c r="P162" s="265">
        <f>'[9]NAW3 - Asset Repl - ENWL'!P159</f>
        <v>0</v>
      </c>
      <c r="Q162" s="265">
        <f>'[9]NAW3 - Asset Repl - ENWL'!Q159</f>
        <v>0</v>
      </c>
      <c r="R162" s="42">
        <f>SUM(M162:Q162)</f>
        <v>0</v>
      </c>
      <c r="S162" s="265">
        <f>'[9]NAW3 - Asset Repl - ENWL'!S159</f>
        <v>0</v>
      </c>
      <c r="T162" s="265">
        <f>'[9]NAW3 - Asset Repl - ENWL'!T159</f>
        <v>0</v>
      </c>
      <c r="U162" s="265">
        <f>'[9]NAW3 - Asset Repl - ENWL'!U159</f>
        <v>0</v>
      </c>
      <c r="V162" s="265">
        <f>'[9]NAW3 - Asset Repl - ENWL'!V159</f>
        <v>0</v>
      </c>
      <c r="W162" s="265">
        <f>'[9]NAW3 - Asset Repl - ENWL'!W159</f>
        <v>0</v>
      </c>
      <c r="X162" s="42">
        <f>SUM(S162:W162)</f>
        <v>0</v>
      </c>
      <c r="Y162" s="266">
        <f>'[9]NAW3 - Asset Repl - ENWL'!Y159</f>
        <v>0</v>
      </c>
      <c r="Z162" s="266">
        <f>'[9]NAW3 - Asset Repl - ENWL'!Z159</f>
        <v>0</v>
      </c>
      <c r="AA162" s="266">
        <f>'[9]NAW3 - Asset Repl - ENWL'!AA159</f>
        <v>0</v>
      </c>
      <c r="AB162" s="266">
        <f>'[9]NAW3 - Asset Repl - ENWL'!AB159</f>
        <v>0</v>
      </c>
      <c r="AC162" s="266">
        <f>'[9]NAW3 - Asset Repl - ENWL'!AC159</f>
        <v>0</v>
      </c>
      <c r="AD162" s="42">
        <f>SUM(Y162:AC162)</f>
        <v>0</v>
      </c>
      <c r="AE162" s="266">
        <f>'[9]NAW3 - Asset Repl - ENWL'!AE159</f>
        <v>0</v>
      </c>
      <c r="AF162" s="266">
        <f>'[9]NAW3 - Asset Repl - ENWL'!AF159</f>
        <v>0</v>
      </c>
      <c r="AG162" s="266">
        <f>'[9]NAW3 - Asset Repl - ENWL'!AG159</f>
        <v>0</v>
      </c>
      <c r="AH162" s="266">
        <f>'[9]NAW3 - Asset Repl - ENWL'!AH159</f>
        <v>0</v>
      </c>
      <c r="AI162" s="266">
        <f>'[9]NAW3 - Asset Repl - ENWL'!AI159</f>
        <v>0</v>
      </c>
      <c r="AJ162" s="42">
        <f>SUM(AE162:AI162)</f>
        <v>0</v>
      </c>
      <c r="AK162" s="266">
        <f>'[9]NAW3 - Asset Repl - ENWL'!AK159</f>
        <v>0</v>
      </c>
      <c r="AL162" s="266">
        <f>'[9]NAW3 - Asset Repl - ENWL'!AL159</f>
        <v>0</v>
      </c>
      <c r="AM162" s="266">
        <f>'[9]NAW3 - Asset Repl - ENWL'!AM159</f>
        <v>0</v>
      </c>
      <c r="AN162" s="266">
        <f>'[9]NAW3 - Asset Repl - ENWL'!AN159</f>
        <v>0</v>
      </c>
      <c r="AO162" s="266">
        <f>'[9]NAW3 - Asset Repl - ENWL'!AO159</f>
        <v>0</v>
      </c>
      <c r="AP162" s="42">
        <f>SUM(AK162:AO162)</f>
        <v>0</v>
      </c>
      <c r="BB162" s="255"/>
      <c r="BC162" s="255"/>
      <c r="BD162" s="41" t="s">
        <v>26</v>
      </c>
      <c r="BE162" s="267">
        <f>'ENWL - HI Probs. of Failure '!O$43</f>
        <v>0</v>
      </c>
      <c r="BF162" s="267">
        <f>'ENWL - HI Probs. of Failure '!P$43</f>
        <v>0</v>
      </c>
      <c r="BG162" s="267">
        <f>'ENWL - HI Probs. of Failure '!Q$43</f>
        <v>0</v>
      </c>
      <c r="BH162" s="267">
        <f>'ENWL - HI Probs. of Failure '!R$43</f>
        <v>0</v>
      </c>
      <c r="BI162" s="267">
        <f>'ENWL - HI Probs. of Failure '!S$43</f>
        <v>0</v>
      </c>
      <c r="BJ162" s="141"/>
      <c r="BK162" s="255"/>
      <c r="BL162" s="41" t="s">
        <v>26</v>
      </c>
      <c r="BM162" s="274">
        <f>IFERROR($BM2*'ENWL - Ave Crit'!$Q$43,0)</f>
        <v>0</v>
      </c>
      <c r="BN162" s="274">
        <f>IFERROR($BM2*'ENWL - Ave Crit'!$Q$43,0)</f>
        <v>0</v>
      </c>
      <c r="BO162" s="274">
        <f>IFERROR($BM2*'ENWL - Ave Crit'!$Q$43,0)</f>
        <v>0</v>
      </c>
      <c r="BP162" s="274">
        <f>IFERROR($BM2*'ENWL - Ave Crit'!$Q$43,0)</f>
        <v>0</v>
      </c>
      <c r="BQ162" s="274">
        <f>IFERROR($BM2*'ENWL - Ave Crit'!$Q$43,0)</f>
        <v>0</v>
      </c>
      <c r="BR162" s="141"/>
      <c r="BS162" s="255"/>
      <c r="BT162" s="41" t="s">
        <v>26</v>
      </c>
      <c r="BU162" s="16" t="str">
        <f t="shared" si="177"/>
        <v/>
      </c>
      <c r="BV162" s="16" t="str">
        <f t="shared" si="178"/>
        <v/>
      </c>
      <c r="BW162" s="16" t="str">
        <f t="shared" si="179"/>
        <v/>
      </c>
      <c r="BX162" s="16" t="str">
        <f t="shared" si="180"/>
        <v/>
      </c>
      <c r="BY162" s="16" t="str">
        <f t="shared" si="181"/>
        <v/>
      </c>
      <c r="BZ162" s="255"/>
      <c r="CA162" s="255"/>
      <c r="CB162" s="41" t="s">
        <v>26</v>
      </c>
      <c r="CC162" s="269" t="str">
        <f>IF(BU162="","",M162*BU162)</f>
        <v/>
      </c>
      <c r="CD162" s="269" t="str">
        <f t="shared" ref="CD162:CG165" si="208">IF(BV162="","",N162*BV162)</f>
        <v/>
      </c>
      <c r="CE162" s="269" t="str">
        <f t="shared" si="208"/>
        <v/>
      </c>
      <c r="CF162" s="269" t="str">
        <f t="shared" si="208"/>
        <v/>
      </c>
      <c r="CG162" s="269" t="str">
        <f t="shared" si="208"/>
        <v/>
      </c>
      <c r="CH162" s="271">
        <f t="shared" si="195"/>
        <v>0</v>
      </c>
      <c r="CI162" s="272"/>
      <c r="CJ162" s="272"/>
      <c r="CK162" s="269" t="str">
        <f t="shared" ref="CK162:CO165" si="209">IF(BU162="","",G162*BU162)</f>
        <v/>
      </c>
      <c r="CL162" s="269" t="str">
        <f t="shared" si="209"/>
        <v/>
      </c>
      <c r="CM162" s="269" t="str">
        <f t="shared" si="209"/>
        <v/>
      </c>
      <c r="CN162" s="269" t="str">
        <f t="shared" si="209"/>
        <v/>
      </c>
      <c r="CO162" s="269" t="str">
        <f t="shared" si="209"/>
        <v/>
      </c>
      <c r="CP162" s="271">
        <f t="shared" si="173"/>
        <v>0</v>
      </c>
      <c r="CS162" s="269" t="str">
        <f>IF(BU162="","",Y162*BU162)</f>
        <v/>
      </c>
      <c r="CT162" s="269" t="str">
        <f t="shared" ref="CT162:CW165" si="210">IF(BV162="","",Z162*BV162)</f>
        <v/>
      </c>
      <c r="CU162" s="269" t="str">
        <f t="shared" si="210"/>
        <v/>
      </c>
      <c r="CV162" s="269" t="str">
        <f t="shared" si="210"/>
        <v/>
      </c>
      <c r="CW162" s="269" t="str">
        <f t="shared" si="210"/>
        <v/>
      </c>
      <c r="CX162" s="271">
        <f t="shared" si="174"/>
        <v>0</v>
      </c>
      <c r="CY162" s="255"/>
      <c r="CZ162" s="255"/>
      <c r="DA162" s="269" t="str">
        <f>IF(BU162="","",(S162+Y162)*BU162)</f>
        <v/>
      </c>
      <c r="DB162" s="269" t="str">
        <f t="shared" ref="DB162:DE165" si="211">IF(BV162="","",(T162+Z162)*BV162)</f>
        <v/>
      </c>
      <c r="DC162" s="269" t="str">
        <f t="shared" si="211"/>
        <v/>
      </c>
      <c r="DD162" s="269" t="str">
        <f t="shared" si="211"/>
        <v/>
      </c>
      <c r="DE162" s="269" t="str">
        <f t="shared" si="211"/>
        <v/>
      </c>
      <c r="DF162" s="271">
        <f t="shared" si="175"/>
        <v>0</v>
      </c>
      <c r="DG162" s="255"/>
      <c r="DH162" s="255"/>
      <c r="DI162" s="269" t="str">
        <f>IF(BU162="","",AK162*BU162)</f>
        <v/>
      </c>
      <c r="DJ162" s="269" t="str">
        <f t="shared" ref="DJ162:DM165" si="212">IF(BV162="","",AL162*BV162)</f>
        <v/>
      </c>
      <c r="DK162" s="269" t="str">
        <f t="shared" si="212"/>
        <v/>
      </c>
      <c r="DL162" s="269" t="str">
        <f t="shared" si="212"/>
        <v/>
      </c>
      <c r="DM162" s="269" t="str">
        <f t="shared" si="212"/>
        <v/>
      </c>
      <c r="DN162" s="271">
        <f t="shared" si="187"/>
        <v>0</v>
      </c>
      <c r="DO162" s="255"/>
      <c r="DP162" s="255"/>
      <c r="DQ162" s="269" t="str">
        <f>IF(BU162="","",(AE162+AK162)*BU162)</f>
        <v/>
      </c>
      <c r="DR162" s="269" t="str">
        <f t="shared" ref="DR162:DU165" si="213">IF(BV162="","",(AF162+AL162)*BV162)</f>
        <v/>
      </c>
      <c r="DS162" s="269" t="str">
        <f t="shared" si="213"/>
        <v/>
      </c>
      <c r="DT162" s="269" t="str">
        <f t="shared" si="213"/>
        <v/>
      </c>
      <c r="DU162" s="269" t="str">
        <f t="shared" si="213"/>
        <v/>
      </c>
      <c r="DV162" s="271">
        <f t="shared" si="176"/>
        <v>0</v>
      </c>
    </row>
    <row r="163" spans="1:126" ht="25.5" hidden="1" customHeight="1">
      <c r="A163" s="232"/>
      <c r="B163" s="157"/>
      <c r="C163" s="43"/>
      <c r="D163" s="44">
        <f>L163</f>
        <v>0</v>
      </c>
      <c r="E163" s="45">
        <f>D163+SUM(AE163:AI163)</f>
        <v>0</v>
      </c>
      <c r="F163" s="46" t="s">
        <v>28</v>
      </c>
      <c r="G163" s="265">
        <f>'[9]NAW3 - Asset Repl - ENWL'!G160</f>
        <v>0</v>
      </c>
      <c r="H163" s="265">
        <f>'[9]NAW3 - Asset Repl - ENWL'!H160</f>
        <v>0</v>
      </c>
      <c r="I163" s="265">
        <f>'[9]NAW3 - Asset Repl - ENWL'!I160</f>
        <v>0</v>
      </c>
      <c r="J163" s="265">
        <f>'[9]NAW3 - Asset Repl - ENWL'!J160</f>
        <v>0</v>
      </c>
      <c r="K163" s="265">
        <f>'[9]NAW3 - Asset Repl - ENWL'!K160</f>
        <v>0</v>
      </c>
      <c r="L163" s="47">
        <f>SUM(G163:K163)</f>
        <v>0</v>
      </c>
      <c r="M163" s="265">
        <f>'[9]NAW3 - Asset Repl - ENWL'!M160</f>
        <v>0</v>
      </c>
      <c r="N163" s="265">
        <f>'[9]NAW3 - Asset Repl - ENWL'!N160</f>
        <v>0</v>
      </c>
      <c r="O163" s="265">
        <f>'[9]NAW3 - Asset Repl - ENWL'!O160</f>
        <v>0</v>
      </c>
      <c r="P163" s="265">
        <f>'[9]NAW3 - Asset Repl - ENWL'!P160</f>
        <v>0</v>
      </c>
      <c r="Q163" s="265">
        <f>'[9]NAW3 - Asset Repl - ENWL'!Q160</f>
        <v>0</v>
      </c>
      <c r="R163" s="47">
        <f>SUM(M163:Q163)</f>
        <v>0</v>
      </c>
      <c r="S163" s="265">
        <f>'[9]NAW3 - Asset Repl - ENWL'!S160</f>
        <v>0</v>
      </c>
      <c r="T163" s="265">
        <f>'[9]NAW3 - Asset Repl - ENWL'!T160</f>
        <v>0</v>
      </c>
      <c r="U163" s="265">
        <f>'[9]NAW3 - Asset Repl - ENWL'!U160</f>
        <v>0</v>
      </c>
      <c r="V163" s="265">
        <f>'[9]NAW3 - Asset Repl - ENWL'!V160</f>
        <v>0</v>
      </c>
      <c r="W163" s="265">
        <f>'[9]NAW3 - Asset Repl - ENWL'!W160</f>
        <v>0</v>
      </c>
      <c r="X163" s="47">
        <f>SUM(S163:W163)</f>
        <v>0</v>
      </c>
      <c r="Y163" s="265">
        <f>'[9]NAW3 - Asset Repl - ENWL'!Y160</f>
        <v>0</v>
      </c>
      <c r="Z163" s="265">
        <f>'[9]NAW3 - Asset Repl - ENWL'!Z160</f>
        <v>0</v>
      </c>
      <c r="AA163" s="265">
        <f>'[9]NAW3 - Asset Repl - ENWL'!AA160</f>
        <v>0</v>
      </c>
      <c r="AB163" s="265">
        <f>'[9]NAW3 - Asset Repl - ENWL'!AB160</f>
        <v>0</v>
      </c>
      <c r="AC163" s="265">
        <f>'[9]NAW3 - Asset Repl - ENWL'!AC160</f>
        <v>0</v>
      </c>
      <c r="AD163" s="47">
        <f>SUM(Y163:AC163)</f>
        <v>0</v>
      </c>
      <c r="AE163" s="265">
        <f>'[9]NAW3 - Asset Repl - ENWL'!AE160</f>
        <v>0</v>
      </c>
      <c r="AF163" s="265">
        <f>'[9]NAW3 - Asset Repl - ENWL'!AF160</f>
        <v>0</v>
      </c>
      <c r="AG163" s="265">
        <f>'[9]NAW3 - Asset Repl - ENWL'!AG160</f>
        <v>0</v>
      </c>
      <c r="AH163" s="265">
        <f>'[9]NAW3 - Asset Repl - ENWL'!AH160</f>
        <v>0</v>
      </c>
      <c r="AI163" s="265">
        <f>'[9]NAW3 - Asset Repl - ENWL'!AI160</f>
        <v>0</v>
      </c>
      <c r="AJ163" s="47">
        <f>SUM(AE163:AI163)</f>
        <v>0</v>
      </c>
      <c r="AK163" s="265">
        <f>'[9]NAW3 - Asset Repl - ENWL'!AK160</f>
        <v>0</v>
      </c>
      <c r="AL163" s="265">
        <f>'[9]NAW3 - Asset Repl - ENWL'!AL160</f>
        <v>0</v>
      </c>
      <c r="AM163" s="265">
        <f>'[9]NAW3 - Asset Repl - ENWL'!AM160</f>
        <v>0</v>
      </c>
      <c r="AN163" s="265">
        <f>'[9]NAW3 - Asset Repl - ENWL'!AN160</f>
        <v>0</v>
      </c>
      <c r="AO163" s="265">
        <f>'[9]NAW3 - Asset Repl - ENWL'!AO160</f>
        <v>0</v>
      </c>
      <c r="AP163" s="47">
        <f>SUM(AK163:AO163)</f>
        <v>0</v>
      </c>
      <c r="BB163" s="255"/>
      <c r="BC163" s="255"/>
      <c r="BD163" s="46" t="s">
        <v>28</v>
      </c>
      <c r="BE163" s="267">
        <f>'ENWL - HI Probs. of Failure '!O$43</f>
        <v>0</v>
      </c>
      <c r="BF163" s="267">
        <f>'ENWL - HI Probs. of Failure '!P$43</f>
        <v>0</v>
      </c>
      <c r="BG163" s="267">
        <f>'ENWL - HI Probs. of Failure '!Q$43</f>
        <v>0</v>
      </c>
      <c r="BH163" s="267">
        <f>'ENWL - HI Probs. of Failure '!R$43</f>
        <v>0</v>
      </c>
      <c r="BI163" s="267">
        <f>'ENWL - HI Probs. of Failure '!S$43</f>
        <v>0</v>
      </c>
      <c r="BJ163" s="142"/>
      <c r="BK163" s="255"/>
      <c r="BL163" s="46" t="s">
        <v>28</v>
      </c>
      <c r="BM163" s="274">
        <f>IFERROR($BM3*'ENWL - Ave Crit'!$Q$43,0)</f>
        <v>0</v>
      </c>
      <c r="BN163" s="274">
        <f>IFERROR($BM3*'ENWL - Ave Crit'!$Q$43,0)</f>
        <v>0</v>
      </c>
      <c r="BO163" s="274">
        <f>IFERROR($BM3*'ENWL - Ave Crit'!$Q$43,0)</f>
        <v>0</v>
      </c>
      <c r="BP163" s="274">
        <f>IFERROR($BM3*'ENWL - Ave Crit'!$Q$43,0)</f>
        <v>0</v>
      </c>
      <c r="BQ163" s="274">
        <f>IFERROR($BM3*'ENWL - Ave Crit'!$Q$43,0)</f>
        <v>0</v>
      </c>
      <c r="BR163" s="142"/>
      <c r="BS163" s="255"/>
      <c r="BT163" s="46" t="s">
        <v>28</v>
      </c>
      <c r="BU163" s="16" t="str">
        <f t="shared" si="177"/>
        <v/>
      </c>
      <c r="BV163" s="16" t="str">
        <f t="shared" si="178"/>
        <v/>
      </c>
      <c r="BW163" s="16" t="str">
        <f t="shared" si="179"/>
        <v/>
      </c>
      <c r="BX163" s="16" t="str">
        <f t="shared" si="180"/>
        <v/>
      </c>
      <c r="BY163" s="16" t="str">
        <f t="shared" si="181"/>
        <v/>
      </c>
      <c r="BZ163" s="255"/>
      <c r="CA163" s="255"/>
      <c r="CB163" s="46" t="s">
        <v>28</v>
      </c>
      <c r="CC163" s="269" t="str">
        <f>IF(BU163="","",M163*BU163)</f>
        <v/>
      </c>
      <c r="CD163" s="269" t="str">
        <f t="shared" si="208"/>
        <v/>
      </c>
      <c r="CE163" s="269" t="str">
        <f t="shared" si="208"/>
        <v/>
      </c>
      <c r="CF163" s="269" t="str">
        <f t="shared" si="208"/>
        <v/>
      </c>
      <c r="CG163" s="269" t="str">
        <f t="shared" si="208"/>
        <v/>
      </c>
      <c r="CH163" s="271">
        <f t="shared" si="195"/>
        <v>0</v>
      </c>
      <c r="CI163" s="272"/>
      <c r="CJ163" s="272"/>
      <c r="CK163" s="269" t="str">
        <f t="shared" si="209"/>
        <v/>
      </c>
      <c r="CL163" s="269" t="str">
        <f t="shared" si="209"/>
        <v/>
      </c>
      <c r="CM163" s="269" t="str">
        <f t="shared" si="209"/>
        <v/>
      </c>
      <c r="CN163" s="269" t="str">
        <f t="shared" si="209"/>
        <v/>
      </c>
      <c r="CO163" s="269" t="str">
        <f t="shared" si="209"/>
        <v/>
      </c>
      <c r="CP163" s="271">
        <f t="shared" si="173"/>
        <v>0</v>
      </c>
      <c r="CS163" s="269" t="str">
        <f>IF(BU163="","",Y163*BU163)</f>
        <v/>
      </c>
      <c r="CT163" s="269" t="str">
        <f t="shared" si="210"/>
        <v/>
      </c>
      <c r="CU163" s="269" t="str">
        <f t="shared" si="210"/>
        <v/>
      </c>
      <c r="CV163" s="269" t="str">
        <f t="shared" si="210"/>
        <v/>
      </c>
      <c r="CW163" s="269" t="str">
        <f t="shared" si="210"/>
        <v/>
      </c>
      <c r="CX163" s="271">
        <f t="shared" si="174"/>
        <v>0</v>
      </c>
      <c r="CY163" s="255"/>
      <c r="CZ163" s="255"/>
      <c r="DA163" s="269" t="str">
        <f>IF(BU163="","",(S163+Y163)*BU163)</f>
        <v/>
      </c>
      <c r="DB163" s="269" t="str">
        <f t="shared" si="211"/>
        <v/>
      </c>
      <c r="DC163" s="269" t="str">
        <f t="shared" si="211"/>
        <v/>
      </c>
      <c r="DD163" s="269" t="str">
        <f t="shared" si="211"/>
        <v/>
      </c>
      <c r="DE163" s="269" t="str">
        <f t="shared" si="211"/>
        <v/>
      </c>
      <c r="DF163" s="271">
        <f t="shared" si="175"/>
        <v>0</v>
      </c>
      <c r="DG163" s="255"/>
      <c r="DH163" s="255"/>
      <c r="DI163" s="269" t="str">
        <f>IF(BU163="","",AK163*BU163)</f>
        <v/>
      </c>
      <c r="DJ163" s="269" t="str">
        <f t="shared" si="212"/>
        <v/>
      </c>
      <c r="DK163" s="269" t="str">
        <f t="shared" si="212"/>
        <v/>
      </c>
      <c r="DL163" s="269" t="str">
        <f t="shared" si="212"/>
        <v/>
      </c>
      <c r="DM163" s="269" t="str">
        <f t="shared" si="212"/>
        <v/>
      </c>
      <c r="DN163" s="271">
        <f t="shared" si="187"/>
        <v>0</v>
      </c>
      <c r="DO163" s="255"/>
      <c r="DP163" s="255"/>
      <c r="DQ163" s="269" t="str">
        <f>IF(BU163="","",(AE163+AK163)*BU163)</f>
        <v/>
      </c>
      <c r="DR163" s="269" t="str">
        <f t="shared" si="213"/>
        <v/>
      </c>
      <c r="DS163" s="269" t="str">
        <f t="shared" si="213"/>
        <v/>
      </c>
      <c r="DT163" s="269" t="str">
        <f t="shared" si="213"/>
        <v/>
      </c>
      <c r="DU163" s="269" t="str">
        <f t="shared" si="213"/>
        <v/>
      </c>
      <c r="DV163" s="271">
        <f t="shared" si="176"/>
        <v>0</v>
      </c>
    </row>
    <row r="164" spans="1:126" ht="25.5" hidden="1" customHeight="1">
      <c r="A164" s="232"/>
      <c r="B164" s="157"/>
      <c r="C164" s="43"/>
      <c r="D164" s="44">
        <f>L164</f>
        <v>0</v>
      </c>
      <c r="E164" s="45">
        <f>D164+SUM(AE164:AI164)</f>
        <v>0</v>
      </c>
      <c r="F164" s="46" t="s">
        <v>30</v>
      </c>
      <c r="G164" s="265">
        <f>'[9]NAW3 - Asset Repl - ENWL'!G161</f>
        <v>0</v>
      </c>
      <c r="H164" s="265">
        <f>'[9]NAW3 - Asset Repl - ENWL'!H161</f>
        <v>0</v>
      </c>
      <c r="I164" s="265">
        <f>'[9]NAW3 - Asset Repl - ENWL'!I161</f>
        <v>0</v>
      </c>
      <c r="J164" s="265">
        <f>'[9]NAW3 - Asset Repl - ENWL'!J161</f>
        <v>0</v>
      </c>
      <c r="K164" s="265">
        <f>'[9]NAW3 - Asset Repl - ENWL'!K161</f>
        <v>0</v>
      </c>
      <c r="L164" s="47">
        <f>SUM(G164:K164)</f>
        <v>0</v>
      </c>
      <c r="M164" s="265">
        <f>'[9]NAW3 - Asset Repl - ENWL'!M161</f>
        <v>0</v>
      </c>
      <c r="N164" s="265">
        <f>'[9]NAW3 - Asset Repl - ENWL'!N161</f>
        <v>0</v>
      </c>
      <c r="O164" s="265">
        <f>'[9]NAW3 - Asset Repl - ENWL'!O161</f>
        <v>0</v>
      </c>
      <c r="P164" s="265">
        <f>'[9]NAW3 - Asset Repl - ENWL'!P161</f>
        <v>0</v>
      </c>
      <c r="Q164" s="265">
        <f>'[9]NAW3 - Asset Repl - ENWL'!Q161</f>
        <v>0</v>
      </c>
      <c r="R164" s="47">
        <f>SUM(M164:Q164)</f>
        <v>0</v>
      </c>
      <c r="S164" s="265">
        <f>'[9]NAW3 - Asset Repl - ENWL'!S161</f>
        <v>0</v>
      </c>
      <c r="T164" s="265">
        <f>'[9]NAW3 - Asset Repl - ENWL'!T161</f>
        <v>0</v>
      </c>
      <c r="U164" s="265">
        <f>'[9]NAW3 - Asset Repl - ENWL'!U161</f>
        <v>0</v>
      </c>
      <c r="V164" s="265">
        <f>'[9]NAW3 - Asset Repl - ENWL'!V161</f>
        <v>0</v>
      </c>
      <c r="W164" s="265">
        <f>'[9]NAW3 - Asset Repl - ENWL'!W161</f>
        <v>0</v>
      </c>
      <c r="X164" s="47">
        <f>SUM(S164:W164)</f>
        <v>0</v>
      </c>
      <c r="Y164" s="265">
        <f>'[9]NAW3 - Asset Repl - ENWL'!Y161</f>
        <v>0</v>
      </c>
      <c r="Z164" s="265">
        <f>'[9]NAW3 - Asset Repl - ENWL'!Z161</f>
        <v>0</v>
      </c>
      <c r="AA164" s="265">
        <f>'[9]NAW3 - Asset Repl - ENWL'!AA161</f>
        <v>0</v>
      </c>
      <c r="AB164" s="265">
        <f>'[9]NAW3 - Asset Repl - ENWL'!AB161</f>
        <v>0</v>
      </c>
      <c r="AC164" s="265">
        <f>'[9]NAW3 - Asset Repl - ENWL'!AC161</f>
        <v>0</v>
      </c>
      <c r="AD164" s="47">
        <f>SUM(Y164:AC164)</f>
        <v>0</v>
      </c>
      <c r="AE164" s="265">
        <f>'[9]NAW3 - Asset Repl - ENWL'!AE161</f>
        <v>0</v>
      </c>
      <c r="AF164" s="265">
        <f>'[9]NAW3 - Asset Repl - ENWL'!AF161</f>
        <v>0</v>
      </c>
      <c r="AG164" s="265">
        <f>'[9]NAW3 - Asset Repl - ENWL'!AG161</f>
        <v>0</v>
      </c>
      <c r="AH164" s="265">
        <f>'[9]NAW3 - Asset Repl - ENWL'!AH161</f>
        <v>0</v>
      </c>
      <c r="AI164" s="265">
        <f>'[9]NAW3 - Asset Repl - ENWL'!AI161</f>
        <v>0</v>
      </c>
      <c r="AJ164" s="47">
        <f>SUM(AE164:AI164)</f>
        <v>0</v>
      </c>
      <c r="AK164" s="265">
        <f>'[9]NAW3 - Asset Repl - ENWL'!AK161</f>
        <v>0</v>
      </c>
      <c r="AL164" s="265">
        <f>'[9]NAW3 - Asset Repl - ENWL'!AL161</f>
        <v>0</v>
      </c>
      <c r="AM164" s="265">
        <f>'[9]NAW3 - Asset Repl - ENWL'!AM161</f>
        <v>0</v>
      </c>
      <c r="AN164" s="265">
        <f>'[9]NAW3 - Asset Repl - ENWL'!AN161</f>
        <v>0</v>
      </c>
      <c r="AO164" s="265">
        <f>'[9]NAW3 - Asset Repl - ENWL'!AO161</f>
        <v>0</v>
      </c>
      <c r="AP164" s="47">
        <f>SUM(AK164:AO164)</f>
        <v>0</v>
      </c>
      <c r="BB164" s="255"/>
      <c r="BC164" s="255"/>
      <c r="BD164" s="46" t="s">
        <v>30</v>
      </c>
      <c r="BE164" s="267">
        <f>'ENWL - HI Probs. of Failure '!O$43</f>
        <v>0</v>
      </c>
      <c r="BF164" s="267">
        <f>'ENWL - HI Probs. of Failure '!P$43</f>
        <v>0</v>
      </c>
      <c r="BG164" s="267">
        <f>'ENWL - HI Probs. of Failure '!Q$43</f>
        <v>0</v>
      </c>
      <c r="BH164" s="267">
        <f>'ENWL - HI Probs. of Failure '!R$43</f>
        <v>0</v>
      </c>
      <c r="BI164" s="267">
        <f>'ENWL - HI Probs. of Failure '!S$43</f>
        <v>0</v>
      </c>
      <c r="BJ164" s="142"/>
      <c r="BK164" s="255"/>
      <c r="BL164" s="46" t="s">
        <v>30</v>
      </c>
      <c r="BM164" s="274">
        <f>IFERROR($BM4*'ENWL - Ave Crit'!$Q$43,0)</f>
        <v>0</v>
      </c>
      <c r="BN164" s="274">
        <f>IFERROR($BM4*'ENWL - Ave Crit'!$Q$43,0)</f>
        <v>0</v>
      </c>
      <c r="BO164" s="274">
        <f>IFERROR($BM4*'ENWL - Ave Crit'!$Q$43,0)</f>
        <v>0</v>
      </c>
      <c r="BP164" s="274">
        <f>IFERROR($BM4*'ENWL - Ave Crit'!$Q$43,0)</f>
        <v>0</v>
      </c>
      <c r="BQ164" s="274">
        <f>IFERROR($BM4*'ENWL - Ave Crit'!$Q$43,0)</f>
        <v>0</v>
      </c>
      <c r="BR164" s="142"/>
      <c r="BS164" s="255"/>
      <c r="BT164" s="46" t="s">
        <v>30</v>
      </c>
      <c r="BU164" s="16" t="str">
        <f t="shared" si="177"/>
        <v/>
      </c>
      <c r="BV164" s="16" t="str">
        <f t="shared" si="178"/>
        <v/>
      </c>
      <c r="BW164" s="16" t="str">
        <f t="shared" si="179"/>
        <v/>
      </c>
      <c r="BX164" s="16" t="str">
        <f t="shared" si="180"/>
        <v/>
      </c>
      <c r="BY164" s="16" t="str">
        <f t="shared" si="181"/>
        <v/>
      </c>
      <c r="BZ164" s="255"/>
      <c r="CA164" s="255"/>
      <c r="CB164" s="46" t="s">
        <v>30</v>
      </c>
      <c r="CC164" s="269" t="str">
        <f>IF(BU164="","",M164*BU164)</f>
        <v/>
      </c>
      <c r="CD164" s="269" t="str">
        <f t="shared" si="208"/>
        <v/>
      </c>
      <c r="CE164" s="269" t="str">
        <f t="shared" si="208"/>
        <v/>
      </c>
      <c r="CF164" s="269" t="str">
        <f t="shared" si="208"/>
        <v/>
      </c>
      <c r="CG164" s="269" t="str">
        <f t="shared" si="208"/>
        <v/>
      </c>
      <c r="CH164" s="271">
        <f t="shared" si="195"/>
        <v>0</v>
      </c>
      <c r="CI164" s="272"/>
      <c r="CJ164" s="272"/>
      <c r="CK164" s="269" t="str">
        <f t="shared" si="209"/>
        <v/>
      </c>
      <c r="CL164" s="269" t="str">
        <f t="shared" si="209"/>
        <v/>
      </c>
      <c r="CM164" s="269" t="str">
        <f t="shared" si="209"/>
        <v/>
      </c>
      <c r="CN164" s="269" t="str">
        <f t="shared" si="209"/>
        <v/>
      </c>
      <c r="CO164" s="269" t="str">
        <f t="shared" si="209"/>
        <v/>
      </c>
      <c r="CP164" s="271">
        <f t="shared" si="173"/>
        <v>0</v>
      </c>
      <c r="CS164" s="269" t="str">
        <f>IF(BU164="","",Y164*BU164)</f>
        <v/>
      </c>
      <c r="CT164" s="269" t="str">
        <f t="shared" si="210"/>
        <v/>
      </c>
      <c r="CU164" s="269" t="str">
        <f t="shared" si="210"/>
        <v/>
      </c>
      <c r="CV164" s="269" t="str">
        <f t="shared" si="210"/>
        <v/>
      </c>
      <c r="CW164" s="269" t="str">
        <f t="shared" si="210"/>
        <v/>
      </c>
      <c r="CX164" s="271">
        <f t="shared" si="174"/>
        <v>0</v>
      </c>
      <c r="CY164" s="255"/>
      <c r="CZ164" s="255"/>
      <c r="DA164" s="269" t="str">
        <f>IF(BU164="","",(S164+Y164)*BU164)</f>
        <v/>
      </c>
      <c r="DB164" s="269" t="str">
        <f t="shared" si="211"/>
        <v/>
      </c>
      <c r="DC164" s="269" t="str">
        <f t="shared" si="211"/>
        <v/>
      </c>
      <c r="DD164" s="269" t="str">
        <f t="shared" si="211"/>
        <v/>
      </c>
      <c r="DE164" s="269" t="str">
        <f t="shared" si="211"/>
        <v/>
      </c>
      <c r="DF164" s="271">
        <f t="shared" si="175"/>
        <v>0</v>
      </c>
      <c r="DG164" s="255"/>
      <c r="DH164" s="255"/>
      <c r="DI164" s="269" t="str">
        <f>IF(BU164="","",AK164*BU164)</f>
        <v/>
      </c>
      <c r="DJ164" s="269" t="str">
        <f t="shared" si="212"/>
        <v/>
      </c>
      <c r="DK164" s="269" t="str">
        <f t="shared" si="212"/>
        <v/>
      </c>
      <c r="DL164" s="269" t="str">
        <f t="shared" si="212"/>
        <v/>
      </c>
      <c r="DM164" s="269" t="str">
        <f t="shared" si="212"/>
        <v/>
      </c>
      <c r="DN164" s="271">
        <f t="shared" si="187"/>
        <v>0</v>
      </c>
      <c r="DO164" s="255"/>
      <c r="DP164" s="255"/>
      <c r="DQ164" s="269" t="str">
        <f>IF(BU164="","",(AE164+AK164)*BU164)</f>
        <v/>
      </c>
      <c r="DR164" s="269" t="str">
        <f t="shared" si="213"/>
        <v/>
      </c>
      <c r="DS164" s="269" t="str">
        <f t="shared" si="213"/>
        <v/>
      </c>
      <c r="DT164" s="269" t="str">
        <f t="shared" si="213"/>
        <v/>
      </c>
      <c r="DU164" s="269" t="str">
        <f t="shared" si="213"/>
        <v/>
      </c>
      <c r="DV164" s="271">
        <f t="shared" si="176"/>
        <v>0</v>
      </c>
    </row>
    <row r="165" spans="1:126" ht="25.5" hidden="1" customHeight="1">
      <c r="A165" s="232"/>
      <c r="B165" s="157"/>
      <c r="C165" s="43"/>
      <c r="D165" s="44">
        <f>L165</f>
        <v>0</v>
      </c>
      <c r="E165" s="45">
        <f>D165+SUM(AE165:AI165)</f>
        <v>0</v>
      </c>
      <c r="F165" s="46" t="s">
        <v>31</v>
      </c>
      <c r="G165" s="265">
        <f>'[9]NAW3 - Asset Repl - ENWL'!G162</f>
        <v>0</v>
      </c>
      <c r="H165" s="265">
        <f>'[9]NAW3 - Asset Repl - ENWL'!H162</f>
        <v>0</v>
      </c>
      <c r="I165" s="265">
        <f>'[9]NAW3 - Asset Repl - ENWL'!I162</f>
        <v>0</v>
      </c>
      <c r="J165" s="265">
        <f>'[9]NAW3 - Asset Repl - ENWL'!J162</f>
        <v>0</v>
      </c>
      <c r="K165" s="265">
        <f>'[9]NAW3 - Asset Repl - ENWL'!K162</f>
        <v>0</v>
      </c>
      <c r="L165" s="47">
        <f>SUM(G165:K165)</f>
        <v>0</v>
      </c>
      <c r="M165" s="265">
        <f>'[9]NAW3 - Asset Repl - ENWL'!M162</f>
        <v>0</v>
      </c>
      <c r="N165" s="265">
        <f>'[9]NAW3 - Asset Repl - ENWL'!N162</f>
        <v>0</v>
      </c>
      <c r="O165" s="265">
        <f>'[9]NAW3 - Asset Repl - ENWL'!O162</f>
        <v>0</v>
      </c>
      <c r="P165" s="265">
        <f>'[9]NAW3 - Asset Repl - ENWL'!P162</f>
        <v>0</v>
      </c>
      <c r="Q165" s="265">
        <f>'[9]NAW3 - Asset Repl - ENWL'!Q162</f>
        <v>0</v>
      </c>
      <c r="R165" s="47">
        <f>SUM(M165:Q165)</f>
        <v>0</v>
      </c>
      <c r="S165" s="265">
        <f>'[9]NAW3 - Asset Repl - ENWL'!S162</f>
        <v>0</v>
      </c>
      <c r="T165" s="265">
        <f>'[9]NAW3 - Asset Repl - ENWL'!T162</f>
        <v>0</v>
      </c>
      <c r="U165" s="265">
        <f>'[9]NAW3 - Asset Repl - ENWL'!U162</f>
        <v>0</v>
      </c>
      <c r="V165" s="265">
        <f>'[9]NAW3 - Asset Repl - ENWL'!V162</f>
        <v>0</v>
      </c>
      <c r="W165" s="265">
        <f>'[9]NAW3 - Asset Repl - ENWL'!W162</f>
        <v>0</v>
      </c>
      <c r="X165" s="47">
        <f>SUM(S165:W165)</f>
        <v>0</v>
      </c>
      <c r="Y165" s="265">
        <f>'[9]NAW3 - Asset Repl - ENWL'!Y162</f>
        <v>0</v>
      </c>
      <c r="Z165" s="265">
        <f>'[9]NAW3 - Asset Repl - ENWL'!Z162</f>
        <v>0</v>
      </c>
      <c r="AA165" s="265">
        <f>'[9]NAW3 - Asset Repl - ENWL'!AA162</f>
        <v>0</v>
      </c>
      <c r="AB165" s="265">
        <f>'[9]NAW3 - Asset Repl - ENWL'!AB162</f>
        <v>0</v>
      </c>
      <c r="AC165" s="265">
        <f>'[9]NAW3 - Asset Repl - ENWL'!AC162</f>
        <v>0</v>
      </c>
      <c r="AD165" s="47">
        <f>SUM(Y165:AC165)</f>
        <v>0</v>
      </c>
      <c r="AE165" s="265">
        <f>'[9]NAW3 - Asset Repl - ENWL'!AE162</f>
        <v>0</v>
      </c>
      <c r="AF165" s="265">
        <f>'[9]NAW3 - Asset Repl - ENWL'!AF162</f>
        <v>0</v>
      </c>
      <c r="AG165" s="265">
        <f>'[9]NAW3 - Asset Repl - ENWL'!AG162</f>
        <v>0</v>
      </c>
      <c r="AH165" s="265">
        <f>'[9]NAW3 - Asset Repl - ENWL'!AH162</f>
        <v>0</v>
      </c>
      <c r="AI165" s="265">
        <f>'[9]NAW3 - Asset Repl - ENWL'!AI162</f>
        <v>0</v>
      </c>
      <c r="AJ165" s="47">
        <f>SUM(AE165:AI165)</f>
        <v>0</v>
      </c>
      <c r="AK165" s="265">
        <f>'[9]NAW3 - Asset Repl - ENWL'!AK162</f>
        <v>0</v>
      </c>
      <c r="AL165" s="265">
        <f>'[9]NAW3 - Asset Repl - ENWL'!AL162</f>
        <v>0</v>
      </c>
      <c r="AM165" s="265">
        <f>'[9]NAW3 - Asset Repl - ENWL'!AM162</f>
        <v>0</v>
      </c>
      <c r="AN165" s="265">
        <f>'[9]NAW3 - Asset Repl - ENWL'!AN162</f>
        <v>0</v>
      </c>
      <c r="AO165" s="265">
        <f>'[9]NAW3 - Asset Repl - ENWL'!AO162</f>
        <v>0</v>
      </c>
      <c r="AP165" s="47">
        <f>SUM(AK165:AO165)</f>
        <v>0</v>
      </c>
      <c r="BB165" s="255"/>
      <c r="BC165" s="255"/>
      <c r="BD165" s="46" t="s">
        <v>31</v>
      </c>
      <c r="BE165" s="267">
        <f>'ENWL - HI Probs. of Failure '!O$43</f>
        <v>0</v>
      </c>
      <c r="BF165" s="267">
        <f>'ENWL - HI Probs. of Failure '!P$43</f>
        <v>0</v>
      </c>
      <c r="BG165" s="267">
        <f>'ENWL - HI Probs. of Failure '!Q$43</f>
        <v>0</v>
      </c>
      <c r="BH165" s="267">
        <f>'ENWL - HI Probs. of Failure '!R$43</f>
        <v>0</v>
      </c>
      <c r="BI165" s="267">
        <f>'ENWL - HI Probs. of Failure '!S$43</f>
        <v>0</v>
      </c>
      <c r="BJ165" s="142"/>
      <c r="BK165" s="255"/>
      <c r="BL165" s="46" t="s">
        <v>31</v>
      </c>
      <c r="BM165" s="274">
        <f>IFERROR($BM5*'ENWL - Ave Crit'!$Q$43,0)</f>
        <v>0</v>
      </c>
      <c r="BN165" s="274">
        <f>IFERROR($BM5*'ENWL - Ave Crit'!$Q$43,0)</f>
        <v>0</v>
      </c>
      <c r="BO165" s="274">
        <f>IFERROR($BM5*'ENWL - Ave Crit'!$Q$43,0)</f>
        <v>0</v>
      </c>
      <c r="BP165" s="274">
        <f>IFERROR($BM5*'ENWL - Ave Crit'!$Q$43,0)</f>
        <v>0</v>
      </c>
      <c r="BQ165" s="274">
        <f>IFERROR($BM5*'ENWL - Ave Crit'!$Q$43,0)</f>
        <v>0</v>
      </c>
      <c r="BR165" s="142"/>
      <c r="BS165" s="255"/>
      <c r="BT165" s="46" t="s">
        <v>31</v>
      </c>
      <c r="BU165" s="16" t="str">
        <f t="shared" si="177"/>
        <v/>
      </c>
      <c r="BV165" s="16" t="str">
        <f t="shared" si="178"/>
        <v/>
      </c>
      <c r="BW165" s="16" t="str">
        <f t="shared" si="179"/>
        <v/>
      </c>
      <c r="BX165" s="16" t="str">
        <f t="shared" si="180"/>
        <v/>
      </c>
      <c r="BY165" s="16" t="str">
        <f t="shared" si="181"/>
        <v/>
      </c>
      <c r="BZ165" s="255"/>
      <c r="CA165" s="255"/>
      <c r="CB165" s="46" t="s">
        <v>31</v>
      </c>
      <c r="CC165" s="269" t="str">
        <f>IF(BU165="","",M165*BU165)</f>
        <v/>
      </c>
      <c r="CD165" s="269" t="str">
        <f t="shared" si="208"/>
        <v/>
      </c>
      <c r="CE165" s="269" t="str">
        <f t="shared" si="208"/>
        <v/>
      </c>
      <c r="CF165" s="269" t="str">
        <f t="shared" si="208"/>
        <v/>
      </c>
      <c r="CG165" s="269" t="str">
        <f t="shared" si="208"/>
        <v/>
      </c>
      <c r="CH165" s="271">
        <f t="shared" si="195"/>
        <v>0</v>
      </c>
      <c r="CI165" s="272"/>
      <c r="CJ165" s="272"/>
      <c r="CK165" s="269" t="str">
        <f t="shared" si="209"/>
        <v/>
      </c>
      <c r="CL165" s="269" t="str">
        <f t="shared" si="209"/>
        <v/>
      </c>
      <c r="CM165" s="269" t="str">
        <f t="shared" si="209"/>
        <v/>
      </c>
      <c r="CN165" s="269" t="str">
        <f t="shared" si="209"/>
        <v/>
      </c>
      <c r="CO165" s="269" t="str">
        <f t="shared" si="209"/>
        <v/>
      </c>
      <c r="CP165" s="271">
        <f t="shared" si="173"/>
        <v>0</v>
      </c>
      <c r="CS165" s="269" t="str">
        <f>IF(BU165="","",Y165*BU165)</f>
        <v/>
      </c>
      <c r="CT165" s="269" t="str">
        <f t="shared" si="210"/>
        <v/>
      </c>
      <c r="CU165" s="269" t="str">
        <f t="shared" si="210"/>
        <v/>
      </c>
      <c r="CV165" s="269" t="str">
        <f t="shared" si="210"/>
        <v/>
      </c>
      <c r="CW165" s="269" t="str">
        <f t="shared" si="210"/>
        <v/>
      </c>
      <c r="CX165" s="271">
        <f t="shared" si="174"/>
        <v>0</v>
      </c>
      <c r="CY165" s="255"/>
      <c r="CZ165" s="255"/>
      <c r="DA165" s="269" t="str">
        <f>IF(BU165="","",(S165+Y165)*BU165)</f>
        <v/>
      </c>
      <c r="DB165" s="269" t="str">
        <f t="shared" si="211"/>
        <v/>
      </c>
      <c r="DC165" s="269" t="str">
        <f t="shared" si="211"/>
        <v/>
      </c>
      <c r="DD165" s="269" t="str">
        <f t="shared" si="211"/>
        <v/>
      </c>
      <c r="DE165" s="269" t="str">
        <f t="shared" si="211"/>
        <v/>
      </c>
      <c r="DF165" s="271">
        <f t="shared" si="175"/>
        <v>0</v>
      </c>
      <c r="DG165" s="255"/>
      <c r="DH165" s="255"/>
      <c r="DI165" s="269" t="str">
        <f>IF(BU165="","",AK165*BU165)</f>
        <v/>
      </c>
      <c r="DJ165" s="269" t="str">
        <f t="shared" si="212"/>
        <v/>
      </c>
      <c r="DK165" s="269" t="str">
        <f t="shared" si="212"/>
        <v/>
      </c>
      <c r="DL165" s="269" t="str">
        <f t="shared" si="212"/>
        <v/>
      </c>
      <c r="DM165" s="269" t="str">
        <f t="shared" si="212"/>
        <v/>
      </c>
      <c r="DN165" s="271">
        <f t="shared" si="187"/>
        <v>0</v>
      </c>
      <c r="DO165" s="255"/>
      <c r="DP165" s="255"/>
      <c r="DQ165" s="269" t="str">
        <f>IF(BU165="","",(AE165+AK165)*BU165)</f>
        <v/>
      </c>
      <c r="DR165" s="269" t="str">
        <f t="shared" si="213"/>
        <v/>
      </c>
      <c r="DS165" s="269" t="str">
        <f t="shared" si="213"/>
        <v/>
      </c>
      <c r="DT165" s="269" t="str">
        <f t="shared" si="213"/>
        <v/>
      </c>
      <c r="DU165" s="269" t="str">
        <f t="shared" si="213"/>
        <v/>
      </c>
      <c r="DV165" s="271">
        <f t="shared" si="176"/>
        <v>0</v>
      </c>
    </row>
    <row r="166" spans="1:126" ht="25.5" hidden="1" customHeight="1" thickBot="1">
      <c r="A166" s="232"/>
      <c r="B166" s="48"/>
      <c r="C166" s="49"/>
      <c r="D166" s="50">
        <f>SUM(D162:D165)</f>
        <v>0</v>
      </c>
      <c r="E166" s="51">
        <f>SUM(E162:E165)</f>
        <v>0</v>
      </c>
      <c r="F166" s="52"/>
      <c r="G166" s="53">
        <f>SUM(G162:G165)</f>
        <v>0</v>
      </c>
      <c r="H166" s="54">
        <f>SUM(H162:H165)</f>
        <v>0</v>
      </c>
      <c r="I166" s="54">
        <f>SUM(I162:I165)</f>
        <v>0</v>
      </c>
      <c r="J166" s="54">
        <f>SUM(J162:J165)</f>
        <v>0</v>
      </c>
      <c r="K166" s="54">
        <f>SUM(K162:K165)</f>
        <v>0</v>
      </c>
      <c r="L166" s="55"/>
      <c r="M166" s="53">
        <f>SUM(M162:M165)</f>
        <v>0</v>
      </c>
      <c r="N166" s="54">
        <f>SUM(N162:N165)</f>
        <v>0</v>
      </c>
      <c r="O166" s="54">
        <f>SUM(O162:O165)</f>
        <v>0</v>
      </c>
      <c r="P166" s="54">
        <f>SUM(P162:P165)</f>
        <v>0</v>
      </c>
      <c r="Q166" s="54">
        <f>SUM(Q162:Q165)</f>
        <v>0</v>
      </c>
      <c r="R166" s="55"/>
      <c r="S166" s="53">
        <f>SUM(S162:S165)</f>
        <v>0</v>
      </c>
      <c r="T166" s="54">
        <f>SUM(T162:T165)</f>
        <v>0</v>
      </c>
      <c r="U166" s="54">
        <f>SUM(U162:U165)</f>
        <v>0</v>
      </c>
      <c r="V166" s="54">
        <f>SUM(V162:V165)</f>
        <v>0</v>
      </c>
      <c r="W166" s="54">
        <f>SUM(W162:W165)</f>
        <v>0</v>
      </c>
      <c r="X166" s="55"/>
      <c r="Y166" s="53">
        <f>SUM(Y162:Y165)</f>
        <v>0</v>
      </c>
      <c r="Z166" s="54">
        <f>SUM(Z162:Z165)</f>
        <v>0</v>
      </c>
      <c r="AA166" s="54">
        <f>SUM(AA162:AA165)</f>
        <v>0</v>
      </c>
      <c r="AB166" s="54">
        <f>SUM(AB162:AB165)</f>
        <v>0</v>
      </c>
      <c r="AC166" s="54">
        <f>SUM(AC162:AC165)</f>
        <v>0</v>
      </c>
      <c r="AD166" s="55"/>
      <c r="AE166" s="53">
        <f>SUM(AE162:AE165)</f>
        <v>0</v>
      </c>
      <c r="AF166" s="54">
        <f>SUM(AF162:AF165)</f>
        <v>0</v>
      </c>
      <c r="AG166" s="54">
        <f>SUM(AG162:AG165)</f>
        <v>0</v>
      </c>
      <c r="AH166" s="54">
        <f>SUM(AH162:AH165)</f>
        <v>0</v>
      </c>
      <c r="AI166" s="54">
        <f>SUM(AI162:AI165)</f>
        <v>0</v>
      </c>
      <c r="AJ166" s="55"/>
      <c r="AK166" s="53">
        <f>SUM(AK162:AK165)</f>
        <v>0</v>
      </c>
      <c r="AL166" s="54">
        <f>SUM(AL162:AL165)</f>
        <v>0</v>
      </c>
      <c r="AM166" s="54">
        <f>SUM(AM162:AM165)</f>
        <v>0</v>
      </c>
      <c r="AN166" s="54">
        <f>SUM(AN162:AN165)</f>
        <v>0</v>
      </c>
      <c r="AO166" s="54">
        <f>SUM(AO162:AO165)</f>
        <v>0</v>
      </c>
      <c r="AP166" s="55"/>
      <c r="BB166" s="255"/>
      <c r="BC166" s="255"/>
      <c r="BD166" s="52"/>
      <c r="BE166" s="139"/>
      <c r="BF166" s="140"/>
      <c r="BG166" s="140"/>
      <c r="BH166" s="140"/>
      <c r="BI166" s="140"/>
      <c r="BJ166" s="55"/>
      <c r="BK166" s="255"/>
      <c r="BL166" s="52"/>
      <c r="BM166" s="139"/>
      <c r="BN166" s="140"/>
      <c r="BO166" s="140"/>
      <c r="BP166" s="140"/>
      <c r="BQ166" s="140"/>
      <c r="BR166" s="55"/>
      <c r="BS166" s="255"/>
      <c r="BT166" s="52"/>
      <c r="BU166" s="16" t="str">
        <f t="shared" si="177"/>
        <v/>
      </c>
      <c r="BV166" s="16" t="str">
        <f t="shared" si="178"/>
        <v/>
      </c>
      <c r="BW166" s="16" t="str">
        <f t="shared" si="179"/>
        <v/>
      </c>
      <c r="BX166" s="16" t="str">
        <f t="shared" si="180"/>
        <v/>
      </c>
      <c r="BY166" s="16" t="str">
        <f t="shared" si="181"/>
        <v/>
      </c>
      <c r="BZ166" s="255"/>
      <c r="CA166" s="255"/>
      <c r="CB166" s="52"/>
      <c r="CC166" s="270">
        <f>SUM(CC162:CC165)</f>
        <v>0</v>
      </c>
      <c r="CD166" s="270">
        <f>SUM(CD162:CD165)</f>
        <v>0</v>
      </c>
      <c r="CE166" s="270">
        <f>SUM(CE162:CE165)</f>
        <v>0</v>
      </c>
      <c r="CF166" s="270">
        <f>SUM(CF162:CF165)</f>
        <v>0</v>
      </c>
      <c r="CG166" s="270">
        <f>SUM(CG162:CG165)</f>
        <v>0</v>
      </c>
      <c r="CH166" s="271">
        <f t="shared" si="195"/>
        <v>0</v>
      </c>
      <c r="CI166" s="272"/>
      <c r="CJ166" s="272"/>
      <c r="CK166" s="270">
        <f>SUM(CK162:CK165)</f>
        <v>0</v>
      </c>
      <c r="CL166" s="270">
        <f>SUM(CL162:CL165)</f>
        <v>0</v>
      </c>
      <c r="CM166" s="270">
        <f>SUM(CM162:CM165)</f>
        <v>0</v>
      </c>
      <c r="CN166" s="270">
        <f>SUM(CN162:CN165)</f>
        <v>0</v>
      </c>
      <c r="CO166" s="270">
        <f>SUM(CO162:CO165)</f>
        <v>0</v>
      </c>
      <c r="CP166" s="271">
        <f t="shared" si="173"/>
        <v>0</v>
      </c>
      <c r="CS166" s="270">
        <f>SUM(CS162:CS165)</f>
        <v>0</v>
      </c>
      <c r="CT166" s="270">
        <f>SUM(CT162:CT165)</f>
        <v>0</v>
      </c>
      <c r="CU166" s="270">
        <f>SUM(CU162:CU165)</f>
        <v>0</v>
      </c>
      <c r="CV166" s="270">
        <f>SUM(CV162:CV165)</f>
        <v>0</v>
      </c>
      <c r="CW166" s="270">
        <f>SUM(CW162:CW165)</f>
        <v>0</v>
      </c>
      <c r="CX166" s="271">
        <f t="shared" si="174"/>
        <v>0</v>
      </c>
      <c r="CY166" s="255"/>
      <c r="CZ166" s="255"/>
      <c r="DA166" s="270">
        <f>SUM(DA162:DA165)</f>
        <v>0</v>
      </c>
      <c r="DB166" s="270">
        <f>SUM(DB162:DB165)</f>
        <v>0</v>
      </c>
      <c r="DC166" s="270">
        <f>SUM(DC162:DC165)</f>
        <v>0</v>
      </c>
      <c r="DD166" s="270">
        <f>SUM(DD162:DD165)</f>
        <v>0</v>
      </c>
      <c r="DE166" s="270">
        <f>SUM(DE162:DE165)</f>
        <v>0</v>
      </c>
      <c r="DF166" s="271">
        <f t="shared" si="175"/>
        <v>0</v>
      </c>
      <c r="DG166" s="255"/>
      <c r="DH166" s="255"/>
      <c r="DI166" s="270">
        <f>SUM(DI162:DI165)</f>
        <v>0</v>
      </c>
      <c r="DJ166" s="270">
        <f>SUM(DJ162:DJ165)</f>
        <v>0</v>
      </c>
      <c r="DK166" s="270">
        <f>SUM(DK162:DK165)</f>
        <v>0</v>
      </c>
      <c r="DL166" s="270">
        <f>SUM(DL162:DL165)</f>
        <v>0</v>
      </c>
      <c r="DM166" s="270">
        <f>SUM(DM162:DM165)</f>
        <v>0</v>
      </c>
      <c r="DN166" s="271">
        <f t="shared" si="187"/>
        <v>0</v>
      </c>
      <c r="DO166" s="255"/>
      <c r="DP166" s="255"/>
      <c r="DQ166" s="270">
        <f>SUM(DQ162:DQ165)</f>
        <v>0</v>
      </c>
      <c r="DR166" s="270">
        <f>SUM(DR162:DR165)</f>
        <v>0</v>
      </c>
      <c r="DS166" s="270">
        <f>SUM(DS162:DS165)</f>
        <v>0</v>
      </c>
      <c r="DT166" s="270">
        <f>SUM(DT162:DT165)</f>
        <v>0</v>
      </c>
      <c r="DU166" s="270">
        <f>SUM(DU162:DU165)</f>
        <v>0</v>
      </c>
      <c r="DV166" s="271">
        <f t="shared" si="176"/>
        <v>0</v>
      </c>
    </row>
    <row r="167" spans="1:126" ht="25.5" hidden="1" customHeight="1">
      <c r="A167" s="232"/>
      <c r="B167" s="194" t="s">
        <v>34</v>
      </c>
      <c r="C167" s="38"/>
      <c r="D167" s="39">
        <f>L167</f>
        <v>0</v>
      </c>
      <c r="E167" s="40">
        <f>D167+SUM(AE167:AI167)</f>
        <v>0</v>
      </c>
      <c r="F167" s="41" t="s">
        <v>26</v>
      </c>
      <c r="G167" s="265">
        <f>'[9]NAW3 - Asset Repl - ENWL'!G164</f>
        <v>0</v>
      </c>
      <c r="H167" s="265">
        <f>'[9]NAW3 - Asset Repl - ENWL'!H164</f>
        <v>0</v>
      </c>
      <c r="I167" s="265">
        <f>'[9]NAW3 - Asset Repl - ENWL'!I164</f>
        <v>0</v>
      </c>
      <c r="J167" s="265">
        <f>'[9]NAW3 - Asset Repl - ENWL'!J164</f>
        <v>0</v>
      </c>
      <c r="K167" s="265">
        <f>'[9]NAW3 - Asset Repl - ENWL'!K164</f>
        <v>0</v>
      </c>
      <c r="L167" s="42">
        <f>SUM(G167:K167)</f>
        <v>0</v>
      </c>
      <c r="M167" s="273">
        <f>'[9]NAW3 - Asset Repl - ENWL'!M164</f>
        <v>0</v>
      </c>
      <c r="N167" s="273">
        <f>'[9]NAW3 - Asset Repl - ENWL'!N164</f>
        <v>0</v>
      </c>
      <c r="O167" s="273">
        <f>'[9]NAW3 - Asset Repl - ENWL'!O164</f>
        <v>0</v>
      </c>
      <c r="P167" s="273">
        <f>'[9]NAW3 - Asset Repl - ENWL'!P164</f>
        <v>0</v>
      </c>
      <c r="Q167" s="273">
        <f>'[9]NAW3 - Asset Repl - ENWL'!Q164</f>
        <v>0</v>
      </c>
      <c r="R167" s="42">
        <f>SUM(M167:Q167)</f>
        <v>0</v>
      </c>
      <c r="S167" s="265">
        <f>'[9]NAW3 - Asset Repl - ENWL'!S164</f>
        <v>0</v>
      </c>
      <c r="T167" s="265">
        <f>'[9]NAW3 - Asset Repl - ENWL'!T164</f>
        <v>0</v>
      </c>
      <c r="U167" s="265">
        <f>'[9]NAW3 - Asset Repl - ENWL'!U164</f>
        <v>0</v>
      </c>
      <c r="V167" s="265">
        <f>'[9]NAW3 - Asset Repl - ENWL'!V164</f>
        <v>0</v>
      </c>
      <c r="W167" s="265">
        <f>'[9]NAW3 - Asset Repl - ENWL'!W164</f>
        <v>0</v>
      </c>
      <c r="X167" s="42">
        <f>SUM(S167:W167)</f>
        <v>0</v>
      </c>
      <c r="Y167" s="273">
        <f>'[9]NAW3 - Asset Repl - ENWL'!Y164</f>
        <v>0</v>
      </c>
      <c r="Z167" s="273">
        <f>'[9]NAW3 - Asset Repl - ENWL'!Z164</f>
        <v>0</v>
      </c>
      <c r="AA167" s="273">
        <f>'[9]NAW3 - Asset Repl - ENWL'!AA164</f>
        <v>0</v>
      </c>
      <c r="AB167" s="273">
        <f>'[9]NAW3 - Asset Repl - ENWL'!AB164</f>
        <v>0</v>
      </c>
      <c r="AC167" s="273">
        <f>'[9]NAW3 - Asset Repl - ENWL'!AC164</f>
        <v>0</v>
      </c>
      <c r="AD167" s="42">
        <f>SUM(Y167:AC167)</f>
        <v>0</v>
      </c>
      <c r="AE167" s="266">
        <f>'[9]NAW3 - Asset Repl - ENWL'!AE164</f>
        <v>0</v>
      </c>
      <c r="AF167" s="266">
        <f>'[9]NAW3 - Asset Repl - ENWL'!AF164</f>
        <v>0</v>
      </c>
      <c r="AG167" s="266">
        <f>'[9]NAW3 - Asset Repl - ENWL'!AG164</f>
        <v>0</v>
      </c>
      <c r="AH167" s="266">
        <f>'[9]NAW3 - Asset Repl - ENWL'!AH164</f>
        <v>0</v>
      </c>
      <c r="AI167" s="266">
        <f>'[9]NAW3 - Asset Repl - ENWL'!AI164</f>
        <v>0</v>
      </c>
      <c r="AJ167" s="42">
        <f>SUM(AE167:AI167)</f>
        <v>0</v>
      </c>
      <c r="AK167" s="273">
        <f>'[9]NAW3 - Asset Repl - ENWL'!AK164</f>
        <v>0</v>
      </c>
      <c r="AL167" s="273">
        <f>'[9]NAW3 - Asset Repl - ENWL'!AL164</f>
        <v>0</v>
      </c>
      <c r="AM167" s="273">
        <f>'[9]NAW3 - Asset Repl - ENWL'!AM164</f>
        <v>0</v>
      </c>
      <c r="AN167" s="273">
        <f>'[9]NAW3 - Asset Repl - ENWL'!AN164</f>
        <v>0</v>
      </c>
      <c r="AO167" s="273">
        <f>'[9]NAW3 - Asset Repl - ENWL'!AO164</f>
        <v>0</v>
      </c>
      <c r="AP167" s="42">
        <f>SUM(AK167:AO167)</f>
        <v>0</v>
      </c>
      <c r="BB167" s="255"/>
      <c r="BC167" s="255"/>
      <c r="BD167" s="41" t="s">
        <v>26</v>
      </c>
      <c r="BE167" s="267">
        <f>'ENWL - HI Probs. of Failure '!O$44</f>
        <v>0</v>
      </c>
      <c r="BF167" s="267">
        <f>'ENWL - HI Probs. of Failure '!P$44</f>
        <v>0</v>
      </c>
      <c r="BG167" s="267">
        <f>'ENWL - HI Probs. of Failure '!Q$44</f>
        <v>0</v>
      </c>
      <c r="BH167" s="267">
        <f>'ENWL - HI Probs. of Failure '!R$44</f>
        <v>0</v>
      </c>
      <c r="BI167" s="267">
        <f>'ENWL - HI Probs. of Failure '!S$44</f>
        <v>0</v>
      </c>
      <c r="BJ167" s="141"/>
      <c r="BK167" s="255"/>
      <c r="BL167" s="41" t="s">
        <v>26</v>
      </c>
      <c r="BM167" s="274">
        <f>IFERROR($BM2*'ENWL - Ave Crit'!$Q$44,0)</f>
        <v>0</v>
      </c>
      <c r="BN167" s="274">
        <f>IFERROR($BM2*'ENWL - Ave Crit'!$Q$44,0)</f>
        <v>0</v>
      </c>
      <c r="BO167" s="274">
        <f>IFERROR($BM2*'ENWL - Ave Crit'!$Q$44,0)</f>
        <v>0</v>
      </c>
      <c r="BP167" s="274">
        <f>IFERROR($BM2*'ENWL - Ave Crit'!$Q$44,0)</f>
        <v>0</v>
      </c>
      <c r="BQ167" s="274">
        <f>IFERROR($BM2*'ENWL - Ave Crit'!$Q$44,0)</f>
        <v>0</v>
      </c>
      <c r="BR167" s="141"/>
      <c r="BS167" s="255"/>
      <c r="BT167" s="41" t="s">
        <v>26</v>
      </c>
      <c r="BU167" s="16" t="str">
        <f t="shared" si="177"/>
        <v/>
      </c>
      <c r="BV167" s="16" t="str">
        <f t="shared" si="178"/>
        <v/>
      </c>
      <c r="BW167" s="16" t="str">
        <f t="shared" si="179"/>
        <v/>
      </c>
      <c r="BX167" s="16" t="str">
        <f t="shared" si="180"/>
        <v/>
      </c>
      <c r="BY167" s="16" t="str">
        <f t="shared" si="181"/>
        <v/>
      </c>
      <c r="BZ167" s="255"/>
      <c r="CA167" s="255"/>
      <c r="CB167" s="41" t="s">
        <v>26</v>
      </c>
      <c r="CC167" s="269" t="str">
        <f>IF(BU167="","",M167*BU167)</f>
        <v/>
      </c>
      <c r="CD167" s="269" t="str">
        <f t="shared" ref="CD167:CG170" si="214">IF(BV167="","",N167*BV167)</f>
        <v/>
      </c>
      <c r="CE167" s="269" t="str">
        <f t="shared" si="214"/>
        <v/>
      </c>
      <c r="CF167" s="269" t="str">
        <f t="shared" si="214"/>
        <v/>
      </c>
      <c r="CG167" s="269" t="str">
        <f t="shared" si="214"/>
        <v/>
      </c>
      <c r="CH167" s="271">
        <f t="shared" si="195"/>
        <v>0</v>
      </c>
      <c r="CI167" s="272"/>
      <c r="CJ167" s="272"/>
      <c r="CK167" s="269" t="str">
        <f t="shared" ref="CK167:CO170" si="215">IF(BU167="","",G167*BU167)</f>
        <v/>
      </c>
      <c r="CL167" s="269" t="str">
        <f t="shared" si="215"/>
        <v/>
      </c>
      <c r="CM167" s="269" t="str">
        <f t="shared" si="215"/>
        <v/>
      </c>
      <c r="CN167" s="269" t="str">
        <f t="shared" si="215"/>
        <v/>
      </c>
      <c r="CO167" s="269" t="str">
        <f t="shared" si="215"/>
        <v/>
      </c>
      <c r="CP167" s="271">
        <f t="shared" si="173"/>
        <v>0</v>
      </c>
      <c r="CS167" s="269" t="str">
        <f>IF(BU167="","",Y167*BU167)</f>
        <v/>
      </c>
      <c r="CT167" s="269" t="str">
        <f t="shared" ref="CT167:CW170" si="216">IF(BV167="","",Z167*BV167)</f>
        <v/>
      </c>
      <c r="CU167" s="269" t="str">
        <f t="shared" si="216"/>
        <v/>
      </c>
      <c r="CV167" s="269" t="str">
        <f t="shared" si="216"/>
        <v/>
      </c>
      <c r="CW167" s="269" t="str">
        <f t="shared" si="216"/>
        <v/>
      </c>
      <c r="CX167" s="271">
        <f t="shared" si="174"/>
        <v>0</v>
      </c>
      <c r="CY167" s="255"/>
      <c r="CZ167" s="255"/>
      <c r="DA167" s="269" t="str">
        <f>IF(BU167="","",(S167+Y167)*BU167)</f>
        <v/>
      </c>
      <c r="DB167" s="269" t="str">
        <f t="shared" ref="DB167:DE170" si="217">IF(BV167="","",(T167+Z167)*BV167)</f>
        <v/>
      </c>
      <c r="DC167" s="269" t="str">
        <f t="shared" si="217"/>
        <v/>
      </c>
      <c r="DD167" s="269" t="str">
        <f t="shared" si="217"/>
        <v/>
      </c>
      <c r="DE167" s="269" t="str">
        <f t="shared" si="217"/>
        <v/>
      </c>
      <c r="DF167" s="271">
        <f t="shared" si="175"/>
        <v>0</v>
      </c>
      <c r="DG167" s="255"/>
      <c r="DH167" s="255"/>
      <c r="DI167" s="269" t="str">
        <f>IF(BU167="","",AK167*BU167)</f>
        <v/>
      </c>
      <c r="DJ167" s="269" t="str">
        <f t="shared" ref="DJ167:DM170" si="218">IF(BV167="","",AL167*BV167)</f>
        <v/>
      </c>
      <c r="DK167" s="269" t="str">
        <f t="shared" si="218"/>
        <v/>
      </c>
      <c r="DL167" s="269" t="str">
        <f t="shared" si="218"/>
        <v/>
      </c>
      <c r="DM167" s="269" t="str">
        <f t="shared" si="218"/>
        <v/>
      </c>
      <c r="DN167" s="271">
        <f t="shared" si="187"/>
        <v>0</v>
      </c>
      <c r="DO167" s="255"/>
      <c r="DP167" s="255"/>
      <c r="DQ167" s="269" t="str">
        <f>IF(BU167="","",(AE167+AK167)*BU167)</f>
        <v/>
      </c>
      <c r="DR167" s="269" t="str">
        <f t="shared" ref="DR167:DU170" si="219">IF(BV167="","",(AF167+AL167)*BV167)</f>
        <v/>
      </c>
      <c r="DS167" s="269" t="str">
        <f t="shared" si="219"/>
        <v/>
      </c>
      <c r="DT167" s="269" t="str">
        <f t="shared" si="219"/>
        <v/>
      </c>
      <c r="DU167" s="269" t="str">
        <f t="shared" si="219"/>
        <v/>
      </c>
      <c r="DV167" s="271">
        <f t="shared" si="176"/>
        <v>0</v>
      </c>
    </row>
    <row r="168" spans="1:126" ht="25.5" hidden="1" customHeight="1">
      <c r="A168" s="232"/>
      <c r="B168" s="157"/>
      <c r="C168" s="43"/>
      <c r="D168" s="44">
        <f>L168</f>
        <v>0</v>
      </c>
      <c r="E168" s="45">
        <f>D168+SUM(AE168:AI168)</f>
        <v>0</v>
      </c>
      <c r="F168" s="46" t="s">
        <v>28</v>
      </c>
      <c r="G168" s="265">
        <f>'[9]NAW3 - Asset Repl - ENWL'!G165</f>
        <v>0</v>
      </c>
      <c r="H168" s="265">
        <f>'[9]NAW3 - Asset Repl - ENWL'!H165</f>
        <v>0</v>
      </c>
      <c r="I168" s="265">
        <f>'[9]NAW3 - Asset Repl - ENWL'!I165</f>
        <v>0</v>
      </c>
      <c r="J168" s="265">
        <f>'[9]NAW3 - Asset Repl - ENWL'!J165</f>
        <v>0</v>
      </c>
      <c r="K168" s="265">
        <f>'[9]NAW3 - Asset Repl - ENWL'!K165</f>
        <v>0</v>
      </c>
      <c r="L168" s="47">
        <f>SUM(G168:K168)</f>
        <v>0</v>
      </c>
      <c r="M168" s="265">
        <f>'[9]NAW3 - Asset Repl - ENWL'!M165</f>
        <v>0</v>
      </c>
      <c r="N168" s="265">
        <f>'[9]NAW3 - Asset Repl - ENWL'!N165</f>
        <v>0</v>
      </c>
      <c r="O168" s="265">
        <f>'[9]NAW3 - Asset Repl - ENWL'!O165</f>
        <v>0</v>
      </c>
      <c r="P168" s="265">
        <f>'[9]NAW3 - Asset Repl - ENWL'!P165</f>
        <v>0</v>
      </c>
      <c r="Q168" s="265">
        <f>'[9]NAW3 - Asset Repl - ENWL'!Q165</f>
        <v>0</v>
      </c>
      <c r="R168" s="47">
        <f>SUM(M168:Q168)</f>
        <v>0</v>
      </c>
      <c r="S168" s="265">
        <f>'[9]NAW3 - Asset Repl - ENWL'!S165</f>
        <v>0</v>
      </c>
      <c r="T168" s="265">
        <f>'[9]NAW3 - Asset Repl - ENWL'!T165</f>
        <v>0</v>
      </c>
      <c r="U168" s="265">
        <f>'[9]NAW3 - Asset Repl - ENWL'!U165</f>
        <v>0</v>
      </c>
      <c r="V168" s="265">
        <f>'[9]NAW3 - Asset Repl - ENWL'!V165</f>
        <v>0</v>
      </c>
      <c r="W168" s="265">
        <f>'[9]NAW3 - Asset Repl - ENWL'!W165</f>
        <v>0</v>
      </c>
      <c r="X168" s="47">
        <f>SUM(S168:W168)</f>
        <v>0</v>
      </c>
      <c r="Y168" s="265">
        <f>'[9]NAW3 - Asset Repl - ENWL'!Y165</f>
        <v>0</v>
      </c>
      <c r="Z168" s="265">
        <f>'[9]NAW3 - Asset Repl - ENWL'!Z165</f>
        <v>0</v>
      </c>
      <c r="AA168" s="265">
        <f>'[9]NAW3 - Asset Repl - ENWL'!AA165</f>
        <v>0</v>
      </c>
      <c r="AB168" s="265">
        <f>'[9]NAW3 - Asset Repl - ENWL'!AB165</f>
        <v>0</v>
      </c>
      <c r="AC168" s="265">
        <f>'[9]NAW3 - Asset Repl - ENWL'!AC165</f>
        <v>0</v>
      </c>
      <c r="AD168" s="47">
        <f>SUM(Y168:AC168)</f>
        <v>0</v>
      </c>
      <c r="AE168" s="265">
        <f>'[9]NAW3 - Asset Repl - ENWL'!AE165</f>
        <v>0</v>
      </c>
      <c r="AF168" s="265">
        <f>'[9]NAW3 - Asset Repl - ENWL'!AF165</f>
        <v>0</v>
      </c>
      <c r="AG168" s="265">
        <f>'[9]NAW3 - Asset Repl - ENWL'!AG165</f>
        <v>0</v>
      </c>
      <c r="AH168" s="265">
        <f>'[9]NAW3 - Asset Repl - ENWL'!AH165</f>
        <v>0</v>
      </c>
      <c r="AI168" s="265">
        <f>'[9]NAW3 - Asset Repl - ENWL'!AI165</f>
        <v>0</v>
      </c>
      <c r="AJ168" s="47">
        <f>SUM(AE168:AI168)</f>
        <v>0</v>
      </c>
      <c r="AK168" s="265">
        <f>'[9]NAW3 - Asset Repl - ENWL'!AK165</f>
        <v>0</v>
      </c>
      <c r="AL168" s="265">
        <f>'[9]NAW3 - Asset Repl - ENWL'!AL165</f>
        <v>0</v>
      </c>
      <c r="AM168" s="265">
        <f>'[9]NAW3 - Asset Repl - ENWL'!AM165</f>
        <v>0</v>
      </c>
      <c r="AN168" s="265">
        <f>'[9]NAW3 - Asset Repl - ENWL'!AN165</f>
        <v>0</v>
      </c>
      <c r="AO168" s="265">
        <f>'[9]NAW3 - Asset Repl - ENWL'!AO165</f>
        <v>0</v>
      </c>
      <c r="AP168" s="47">
        <f>SUM(AK168:AO168)</f>
        <v>0</v>
      </c>
      <c r="BB168" s="255"/>
      <c r="BC168" s="255"/>
      <c r="BD168" s="46" t="s">
        <v>28</v>
      </c>
      <c r="BE168" s="267">
        <f>'ENWL - HI Probs. of Failure '!O$44</f>
        <v>0</v>
      </c>
      <c r="BF168" s="267">
        <f>'ENWL - HI Probs. of Failure '!P$44</f>
        <v>0</v>
      </c>
      <c r="BG168" s="267">
        <f>'ENWL - HI Probs. of Failure '!Q$44</f>
        <v>0</v>
      </c>
      <c r="BH168" s="267">
        <f>'ENWL - HI Probs. of Failure '!R$44</f>
        <v>0</v>
      </c>
      <c r="BI168" s="267">
        <f>'ENWL - HI Probs. of Failure '!S$44</f>
        <v>0</v>
      </c>
      <c r="BJ168" s="142"/>
      <c r="BK168" s="255"/>
      <c r="BL168" s="46" t="s">
        <v>28</v>
      </c>
      <c r="BM168" s="274">
        <f>IFERROR($BM3*'ENWL - Ave Crit'!$Q$44,0)</f>
        <v>0</v>
      </c>
      <c r="BN168" s="274">
        <f>IFERROR($BM3*'ENWL - Ave Crit'!$Q$44,0)</f>
        <v>0</v>
      </c>
      <c r="BO168" s="274">
        <f>IFERROR($BM3*'ENWL - Ave Crit'!$Q$44,0)</f>
        <v>0</v>
      </c>
      <c r="BP168" s="274">
        <f>IFERROR($BM3*'ENWL - Ave Crit'!$Q$44,0)</f>
        <v>0</v>
      </c>
      <c r="BQ168" s="274">
        <f>IFERROR($BM3*'ENWL - Ave Crit'!$Q$44,0)</f>
        <v>0</v>
      </c>
      <c r="BR168" s="142"/>
      <c r="BS168" s="255"/>
      <c r="BT168" s="46" t="s">
        <v>28</v>
      </c>
      <c r="BU168" s="16" t="str">
        <f t="shared" si="177"/>
        <v/>
      </c>
      <c r="BV168" s="16" t="str">
        <f t="shared" si="178"/>
        <v/>
      </c>
      <c r="BW168" s="16" t="str">
        <f t="shared" si="179"/>
        <v/>
      </c>
      <c r="BX168" s="16" t="str">
        <f t="shared" si="180"/>
        <v/>
      </c>
      <c r="BY168" s="16" t="str">
        <f t="shared" si="181"/>
        <v/>
      </c>
      <c r="BZ168" s="255"/>
      <c r="CA168" s="255"/>
      <c r="CB168" s="46" t="s">
        <v>28</v>
      </c>
      <c r="CC168" s="269" t="str">
        <f>IF(BU168="","",M168*BU168)</f>
        <v/>
      </c>
      <c r="CD168" s="269" t="str">
        <f t="shared" si="214"/>
        <v/>
      </c>
      <c r="CE168" s="269" t="str">
        <f t="shared" si="214"/>
        <v/>
      </c>
      <c r="CF168" s="269" t="str">
        <f t="shared" si="214"/>
        <v/>
      </c>
      <c r="CG168" s="269" t="str">
        <f t="shared" si="214"/>
        <v/>
      </c>
      <c r="CH168" s="271">
        <f t="shared" si="195"/>
        <v>0</v>
      </c>
      <c r="CI168" s="272"/>
      <c r="CJ168" s="272"/>
      <c r="CK168" s="269" t="str">
        <f t="shared" si="215"/>
        <v/>
      </c>
      <c r="CL168" s="269" t="str">
        <f t="shared" si="215"/>
        <v/>
      </c>
      <c r="CM168" s="269" t="str">
        <f t="shared" si="215"/>
        <v/>
      </c>
      <c r="CN168" s="269" t="str">
        <f t="shared" si="215"/>
        <v/>
      </c>
      <c r="CO168" s="269" t="str">
        <f t="shared" si="215"/>
        <v/>
      </c>
      <c r="CP168" s="271">
        <f t="shared" si="173"/>
        <v>0</v>
      </c>
      <c r="CS168" s="269" t="str">
        <f>IF(BU168="","",Y168*BU168)</f>
        <v/>
      </c>
      <c r="CT168" s="269" t="str">
        <f t="shared" si="216"/>
        <v/>
      </c>
      <c r="CU168" s="269" t="str">
        <f t="shared" si="216"/>
        <v/>
      </c>
      <c r="CV168" s="269" t="str">
        <f t="shared" si="216"/>
        <v/>
      </c>
      <c r="CW168" s="269" t="str">
        <f t="shared" si="216"/>
        <v/>
      </c>
      <c r="CX168" s="271">
        <f t="shared" si="174"/>
        <v>0</v>
      </c>
      <c r="CY168" s="255"/>
      <c r="CZ168" s="255"/>
      <c r="DA168" s="269" t="str">
        <f>IF(BU168="","",(S168+Y168)*BU168)</f>
        <v/>
      </c>
      <c r="DB168" s="269" t="str">
        <f t="shared" si="217"/>
        <v/>
      </c>
      <c r="DC168" s="269" t="str">
        <f t="shared" si="217"/>
        <v/>
      </c>
      <c r="DD168" s="269" t="str">
        <f t="shared" si="217"/>
        <v/>
      </c>
      <c r="DE168" s="269" t="str">
        <f t="shared" si="217"/>
        <v/>
      </c>
      <c r="DF168" s="271">
        <f t="shared" si="175"/>
        <v>0</v>
      </c>
      <c r="DG168" s="255"/>
      <c r="DH168" s="255"/>
      <c r="DI168" s="269" t="str">
        <f>IF(BU168="","",AK168*BU168)</f>
        <v/>
      </c>
      <c r="DJ168" s="269" t="str">
        <f t="shared" si="218"/>
        <v/>
      </c>
      <c r="DK168" s="269" t="str">
        <f t="shared" si="218"/>
        <v/>
      </c>
      <c r="DL168" s="269" t="str">
        <f t="shared" si="218"/>
        <v/>
      </c>
      <c r="DM168" s="269" t="str">
        <f t="shared" si="218"/>
        <v/>
      </c>
      <c r="DN168" s="271">
        <f t="shared" si="187"/>
        <v>0</v>
      </c>
      <c r="DO168" s="255"/>
      <c r="DP168" s="255"/>
      <c r="DQ168" s="269" t="str">
        <f>IF(BU168="","",(AE168+AK168)*BU168)</f>
        <v/>
      </c>
      <c r="DR168" s="269" t="str">
        <f t="shared" si="219"/>
        <v/>
      </c>
      <c r="DS168" s="269" t="str">
        <f t="shared" si="219"/>
        <v/>
      </c>
      <c r="DT168" s="269" t="str">
        <f t="shared" si="219"/>
        <v/>
      </c>
      <c r="DU168" s="269" t="str">
        <f t="shared" si="219"/>
        <v/>
      </c>
      <c r="DV168" s="271">
        <f t="shared" si="176"/>
        <v>0</v>
      </c>
    </row>
    <row r="169" spans="1:126" ht="25.5" hidden="1" customHeight="1">
      <c r="A169" s="232"/>
      <c r="B169" s="157"/>
      <c r="C169" s="43"/>
      <c r="D169" s="44">
        <f>L169</f>
        <v>0</v>
      </c>
      <c r="E169" s="45">
        <f>D169+SUM(AE169:AI169)</f>
        <v>0</v>
      </c>
      <c r="F169" s="46" t="s">
        <v>30</v>
      </c>
      <c r="G169" s="265">
        <f>'[9]NAW3 - Asset Repl - ENWL'!G166</f>
        <v>0</v>
      </c>
      <c r="H169" s="265">
        <f>'[9]NAW3 - Asset Repl - ENWL'!H166</f>
        <v>0</v>
      </c>
      <c r="I169" s="265">
        <f>'[9]NAW3 - Asset Repl - ENWL'!I166</f>
        <v>0</v>
      </c>
      <c r="J169" s="265">
        <f>'[9]NAW3 - Asset Repl - ENWL'!J166</f>
        <v>0</v>
      </c>
      <c r="K169" s="265">
        <f>'[9]NAW3 - Asset Repl - ENWL'!K166</f>
        <v>0</v>
      </c>
      <c r="L169" s="47">
        <f>SUM(G169:K169)</f>
        <v>0</v>
      </c>
      <c r="M169" s="265">
        <f>'[9]NAW3 - Asset Repl - ENWL'!M166</f>
        <v>0</v>
      </c>
      <c r="N169" s="265">
        <f>'[9]NAW3 - Asset Repl - ENWL'!N166</f>
        <v>0</v>
      </c>
      <c r="O169" s="265">
        <f>'[9]NAW3 - Asset Repl - ENWL'!O166</f>
        <v>0</v>
      </c>
      <c r="P169" s="265">
        <f>'[9]NAW3 - Asset Repl - ENWL'!P166</f>
        <v>0</v>
      </c>
      <c r="Q169" s="265">
        <f>'[9]NAW3 - Asset Repl - ENWL'!Q166</f>
        <v>0</v>
      </c>
      <c r="R169" s="47">
        <f>SUM(M169:Q169)</f>
        <v>0</v>
      </c>
      <c r="S169" s="265">
        <f>'[9]NAW3 - Asset Repl - ENWL'!S166</f>
        <v>0</v>
      </c>
      <c r="T169" s="265">
        <f>'[9]NAW3 - Asset Repl - ENWL'!T166</f>
        <v>0</v>
      </c>
      <c r="U169" s="265">
        <f>'[9]NAW3 - Asset Repl - ENWL'!U166</f>
        <v>0</v>
      </c>
      <c r="V169" s="265">
        <f>'[9]NAW3 - Asset Repl - ENWL'!V166</f>
        <v>0</v>
      </c>
      <c r="W169" s="265">
        <f>'[9]NAW3 - Asset Repl - ENWL'!W166</f>
        <v>0</v>
      </c>
      <c r="X169" s="47">
        <f>SUM(S169:W169)</f>
        <v>0</v>
      </c>
      <c r="Y169" s="265">
        <f>'[9]NAW3 - Asset Repl - ENWL'!Y166</f>
        <v>0</v>
      </c>
      <c r="Z169" s="265">
        <f>'[9]NAW3 - Asset Repl - ENWL'!Z166</f>
        <v>0</v>
      </c>
      <c r="AA169" s="265">
        <f>'[9]NAW3 - Asset Repl - ENWL'!AA166</f>
        <v>0</v>
      </c>
      <c r="AB169" s="265">
        <f>'[9]NAW3 - Asset Repl - ENWL'!AB166</f>
        <v>0</v>
      </c>
      <c r="AC169" s="265">
        <f>'[9]NAW3 - Asset Repl - ENWL'!AC166</f>
        <v>0</v>
      </c>
      <c r="AD169" s="47">
        <f>SUM(Y169:AC169)</f>
        <v>0</v>
      </c>
      <c r="AE169" s="265">
        <f>'[9]NAW3 - Asset Repl - ENWL'!AE166</f>
        <v>0</v>
      </c>
      <c r="AF169" s="265">
        <f>'[9]NAW3 - Asset Repl - ENWL'!AF166</f>
        <v>0</v>
      </c>
      <c r="AG169" s="265">
        <f>'[9]NAW3 - Asset Repl - ENWL'!AG166</f>
        <v>0</v>
      </c>
      <c r="AH169" s="265">
        <f>'[9]NAW3 - Asset Repl - ENWL'!AH166</f>
        <v>0</v>
      </c>
      <c r="AI169" s="265">
        <f>'[9]NAW3 - Asset Repl - ENWL'!AI166</f>
        <v>0</v>
      </c>
      <c r="AJ169" s="47">
        <f>SUM(AE169:AI169)</f>
        <v>0</v>
      </c>
      <c r="AK169" s="265">
        <f>'[9]NAW3 - Asset Repl - ENWL'!AK166</f>
        <v>0</v>
      </c>
      <c r="AL169" s="265">
        <f>'[9]NAW3 - Asset Repl - ENWL'!AL166</f>
        <v>0</v>
      </c>
      <c r="AM169" s="265">
        <f>'[9]NAW3 - Asset Repl - ENWL'!AM166</f>
        <v>0</v>
      </c>
      <c r="AN169" s="265">
        <f>'[9]NAW3 - Asset Repl - ENWL'!AN166</f>
        <v>0</v>
      </c>
      <c r="AO169" s="265">
        <f>'[9]NAW3 - Asset Repl - ENWL'!AO166</f>
        <v>0</v>
      </c>
      <c r="AP169" s="47">
        <f>SUM(AK169:AO169)</f>
        <v>0</v>
      </c>
      <c r="BB169" s="255"/>
      <c r="BC169" s="255"/>
      <c r="BD169" s="46" t="s">
        <v>30</v>
      </c>
      <c r="BE169" s="267">
        <f>'ENWL - HI Probs. of Failure '!O$44</f>
        <v>0</v>
      </c>
      <c r="BF169" s="267">
        <f>'ENWL - HI Probs. of Failure '!P$44</f>
        <v>0</v>
      </c>
      <c r="BG169" s="267">
        <f>'ENWL - HI Probs. of Failure '!Q$44</f>
        <v>0</v>
      </c>
      <c r="BH169" s="267">
        <f>'ENWL - HI Probs. of Failure '!R$44</f>
        <v>0</v>
      </c>
      <c r="BI169" s="267">
        <f>'ENWL - HI Probs. of Failure '!S$44</f>
        <v>0</v>
      </c>
      <c r="BJ169" s="142"/>
      <c r="BK169" s="255"/>
      <c r="BL169" s="46" t="s">
        <v>30</v>
      </c>
      <c r="BM169" s="274">
        <f>IFERROR($BM4*'ENWL - Ave Crit'!$Q$44,0)</f>
        <v>0</v>
      </c>
      <c r="BN169" s="274">
        <f>IFERROR($BM4*'ENWL - Ave Crit'!$Q$44,0)</f>
        <v>0</v>
      </c>
      <c r="BO169" s="274">
        <f>IFERROR($BM4*'ENWL - Ave Crit'!$Q$44,0)</f>
        <v>0</v>
      </c>
      <c r="BP169" s="274">
        <f>IFERROR($BM4*'ENWL - Ave Crit'!$Q$44,0)</f>
        <v>0</v>
      </c>
      <c r="BQ169" s="274">
        <f>IFERROR($BM4*'ENWL - Ave Crit'!$Q$44,0)</f>
        <v>0</v>
      </c>
      <c r="BR169" s="142"/>
      <c r="BS169" s="255"/>
      <c r="BT169" s="46" t="s">
        <v>30</v>
      </c>
      <c r="BU169" s="16" t="str">
        <f t="shared" si="177"/>
        <v/>
      </c>
      <c r="BV169" s="16" t="str">
        <f t="shared" si="178"/>
        <v/>
      </c>
      <c r="BW169" s="16" t="str">
        <f t="shared" si="179"/>
        <v/>
      </c>
      <c r="BX169" s="16" t="str">
        <f t="shared" si="180"/>
        <v/>
      </c>
      <c r="BY169" s="16" t="str">
        <f t="shared" si="181"/>
        <v/>
      </c>
      <c r="BZ169" s="255"/>
      <c r="CA169" s="255"/>
      <c r="CB169" s="46" t="s">
        <v>30</v>
      </c>
      <c r="CC169" s="269" t="str">
        <f>IF(BU169="","",M169*BU169)</f>
        <v/>
      </c>
      <c r="CD169" s="269" t="str">
        <f t="shared" si="214"/>
        <v/>
      </c>
      <c r="CE169" s="269" t="str">
        <f t="shared" si="214"/>
        <v/>
      </c>
      <c r="CF169" s="269" t="str">
        <f t="shared" si="214"/>
        <v/>
      </c>
      <c r="CG169" s="269" t="str">
        <f t="shared" si="214"/>
        <v/>
      </c>
      <c r="CH169" s="271">
        <f t="shared" si="195"/>
        <v>0</v>
      </c>
      <c r="CI169" s="272"/>
      <c r="CJ169" s="272"/>
      <c r="CK169" s="269" t="str">
        <f t="shared" si="215"/>
        <v/>
      </c>
      <c r="CL169" s="269" t="str">
        <f t="shared" si="215"/>
        <v/>
      </c>
      <c r="CM169" s="269" t="str">
        <f t="shared" si="215"/>
        <v/>
      </c>
      <c r="CN169" s="269" t="str">
        <f t="shared" si="215"/>
        <v/>
      </c>
      <c r="CO169" s="269" t="str">
        <f t="shared" si="215"/>
        <v/>
      </c>
      <c r="CP169" s="271">
        <f t="shared" si="173"/>
        <v>0</v>
      </c>
      <c r="CS169" s="269" t="str">
        <f>IF(BU169="","",Y169*BU169)</f>
        <v/>
      </c>
      <c r="CT169" s="269" t="str">
        <f t="shared" si="216"/>
        <v/>
      </c>
      <c r="CU169" s="269" t="str">
        <f t="shared" si="216"/>
        <v/>
      </c>
      <c r="CV169" s="269" t="str">
        <f t="shared" si="216"/>
        <v/>
      </c>
      <c r="CW169" s="269" t="str">
        <f t="shared" si="216"/>
        <v/>
      </c>
      <c r="CX169" s="271">
        <f t="shared" si="174"/>
        <v>0</v>
      </c>
      <c r="CY169" s="255"/>
      <c r="CZ169" s="255"/>
      <c r="DA169" s="269" t="str">
        <f>IF(BU169="","",(S169+Y169)*BU169)</f>
        <v/>
      </c>
      <c r="DB169" s="269" t="str">
        <f t="shared" si="217"/>
        <v/>
      </c>
      <c r="DC169" s="269" t="str">
        <f t="shared" si="217"/>
        <v/>
      </c>
      <c r="DD169" s="269" t="str">
        <f t="shared" si="217"/>
        <v/>
      </c>
      <c r="DE169" s="269" t="str">
        <f t="shared" si="217"/>
        <v/>
      </c>
      <c r="DF169" s="271">
        <f t="shared" si="175"/>
        <v>0</v>
      </c>
      <c r="DG169" s="255"/>
      <c r="DH169" s="255"/>
      <c r="DI169" s="269" t="str">
        <f>IF(BU169="","",AK169*BU169)</f>
        <v/>
      </c>
      <c r="DJ169" s="269" t="str">
        <f t="shared" si="218"/>
        <v/>
      </c>
      <c r="DK169" s="269" t="str">
        <f t="shared" si="218"/>
        <v/>
      </c>
      <c r="DL169" s="269" t="str">
        <f t="shared" si="218"/>
        <v/>
      </c>
      <c r="DM169" s="269" t="str">
        <f t="shared" si="218"/>
        <v/>
      </c>
      <c r="DN169" s="271">
        <f t="shared" si="187"/>
        <v>0</v>
      </c>
      <c r="DO169" s="255"/>
      <c r="DP169" s="255"/>
      <c r="DQ169" s="269" t="str">
        <f>IF(BU169="","",(AE169+AK169)*BU169)</f>
        <v/>
      </c>
      <c r="DR169" s="269" t="str">
        <f t="shared" si="219"/>
        <v/>
      </c>
      <c r="DS169" s="269" t="str">
        <f t="shared" si="219"/>
        <v/>
      </c>
      <c r="DT169" s="269" t="str">
        <f t="shared" si="219"/>
        <v/>
      </c>
      <c r="DU169" s="269" t="str">
        <f t="shared" si="219"/>
        <v/>
      </c>
      <c r="DV169" s="271">
        <f t="shared" si="176"/>
        <v>0</v>
      </c>
    </row>
    <row r="170" spans="1:126" ht="25.5" hidden="1" customHeight="1">
      <c r="A170" s="232"/>
      <c r="B170" s="157"/>
      <c r="C170" s="43"/>
      <c r="D170" s="44">
        <f>L170</f>
        <v>0</v>
      </c>
      <c r="E170" s="45">
        <f>D170+SUM(AE170:AI170)</f>
        <v>0</v>
      </c>
      <c r="F170" s="46" t="s">
        <v>31</v>
      </c>
      <c r="G170" s="265">
        <f>'[9]NAW3 - Asset Repl - ENWL'!G167</f>
        <v>0</v>
      </c>
      <c r="H170" s="265">
        <f>'[9]NAW3 - Asset Repl - ENWL'!H167</f>
        <v>0</v>
      </c>
      <c r="I170" s="265">
        <f>'[9]NAW3 - Asset Repl - ENWL'!I167</f>
        <v>0</v>
      </c>
      <c r="J170" s="265">
        <f>'[9]NAW3 - Asset Repl - ENWL'!J167</f>
        <v>0</v>
      </c>
      <c r="K170" s="265">
        <f>'[9]NAW3 - Asset Repl - ENWL'!K167</f>
        <v>0</v>
      </c>
      <c r="L170" s="47">
        <f>SUM(G170:K170)</f>
        <v>0</v>
      </c>
      <c r="M170" s="265">
        <f>'[9]NAW3 - Asset Repl - ENWL'!M167</f>
        <v>0</v>
      </c>
      <c r="N170" s="265">
        <f>'[9]NAW3 - Asset Repl - ENWL'!N167</f>
        <v>0</v>
      </c>
      <c r="O170" s="265">
        <f>'[9]NAW3 - Asset Repl - ENWL'!O167</f>
        <v>0</v>
      </c>
      <c r="P170" s="265">
        <f>'[9]NAW3 - Asset Repl - ENWL'!P167</f>
        <v>0</v>
      </c>
      <c r="Q170" s="265">
        <f>'[9]NAW3 - Asset Repl - ENWL'!Q167</f>
        <v>0</v>
      </c>
      <c r="R170" s="47">
        <f>SUM(M170:Q170)</f>
        <v>0</v>
      </c>
      <c r="S170" s="265">
        <f>'[9]NAW3 - Asset Repl - ENWL'!S167</f>
        <v>0</v>
      </c>
      <c r="T170" s="265">
        <f>'[9]NAW3 - Asset Repl - ENWL'!T167</f>
        <v>0</v>
      </c>
      <c r="U170" s="265">
        <f>'[9]NAW3 - Asset Repl - ENWL'!U167</f>
        <v>0</v>
      </c>
      <c r="V170" s="265">
        <f>'[9]NAW3 - Asset Repl - ENWL'!V167</f>
        <v>0</v>
      </c>
      <c r="W170" s="265">
        <f>'[9]NAW3 - Asset Repl - ENWL'!W167</f>
        <v>0</v>
      </c>
      <c r="X170" s="47">
        <f>SUM(S170:W170)</f>
        <v>0</v>
      </c>
      <c r="Y170" s="265">
        <f>'[9]NAW3 - Asset Repl - ENWL'!Y167</f>
        <v>0</v>
      </c>
      <c r="Z170" s="265">
        <f>'[9]NAW3 - Asset Repl - ENWL'!Z167</f>
        <v>0</v>
      </c>
      <c r="AA170" s="265">
        <f>'[9]NAW3 - Asset Repl - ENWL'!AA167</f>
        <v>0</v>
      </c>
      <c r="AB170" s="265">
        <f>'[9]NAW3 - Asset Repl - ENWL'!AB167</f>
        <v>0</v>
      </c>
      <c r="AC170" s="265">
        <f>'[9]NAW3 - Asset Repl - ENWL'!AC167</f>
        <v>0</v>
      </c>
      <c r="AD170" s="47">
        <f>SUM(Y170:AC170)</f>
        <v>0</v>
      </c>
      <c r="AE170" s="265">
        <f>'[9]NAW3 - Asset Repl - ENWL'!AE167</f>
        <v>0</v>
      </c>
      <c r="AF170" s="265">
        <f>'[9]NAW3 - Asset Repl - ENWL'!AF167</f>
        <v>0</v>
      </c>
      <c r="AG170" s="265">
        <f>'[9]NAW3 - Asset Repl - ENWL'!AG167</f>
        <v>0</v>
      </c>
      <c r="AH170" s="265">
        <f>'[9]NAW3 - Asset Repl - ENWL'!AH167</f>
        <v>0</v>
      </c>
      <c r="AI170" s="265">
        <f>'[9]NAW3 - Asset Repl - ENWL'!AI167</f>
        <v>0</v>
      </c>
      <c r="AJ170" s="47">
        <f>SUM(AE170:AI170)</f>
        <v>0</v>
      </c>
      <c r="AK170" s="265">
        <f>'[9]NAW3 - Asset Repl - ENWL'!AK167</f>
        <v>0</v>
      </c>
      <c r="AL170" s="265">
        <f>'[9]NAW3 - Asset Repl - ENWL'!AL167</f>
        <v>0</v>
      </c>
      <c r="AM170" s="265">
        <f>'[9]NAW3 - Asset Repl - ENWL'!AM167</f>
        <v>0</v>
      </c>
      <c r="AN170" s="265">
        <f>'[9]NAW3 - Asset Repl - ENWL'!AN167</f>
        <v>0</v>
      </c>
      <c r="AO170" s="265">
        <f>'[9]NAW3 - Asset Repl - ENWL'!AO167</f>
        <v>0</v>
      </c>
      <c r="AP170" s="47">
        <f>SUM(AK170:AO170)</f>
        <v>0</v>
      </c>
      <c r="BB170" s="255"/>
      <c r="BC170" s="255"/>
      <c r="BD170" s="46" t="s">
        <v>31</v>
      </c>
      <c r="BE170" s="267">
        <f>'ENWL - HI Probs. of Failure '!O$44</f>
        <v>0</v>
      </c>
      <c r="BF170" s="267">
        <f>'ENWL - HI Probs. of Failure '!P$44</f>
        <v>0</v>
      </c>
      <c r="BG170" s="267">
        <f>'ENWL - HI Probs. of Failure '!Q$44</f>
        <v>0</v>
      </c>
      <c r="BH170" s="267">
        <f>'ENWL - HI Probs. of Failure '!R$44</f>
        <v>0</v>
      </c>
      <c r="BI170" s="267">
        <f>'ENWL - HI Probs. of Failure '!S$44</f>
        <v>0</v>
      </c>
      <c r="BJ170" s="142"/>
      <c r="BK170" s="255"/>
      <c r="BL170" s="46" t="s">
        <v>31</v>
      </c>
      <c r="BM170" s="274">
        <f>IFERROR($BM5*'ENWL - Ave Crit'!$Q$44,0)</f>
        <v>0</v>
      </c>
      <c r="BN170" s="274">
        <f>IFERROR($BM5*'ENWL - Ave Crit'!$Q$44,0)</f>
        <v>0</v>
      </c>
      <c r="BO170" s="274">
        <f>IFERROR($BM5*'ENWL - Ave Crit'!$Q$44,0)</f>
        <v>0</v>
      </c>
      <c r="BP170" s="274">
        <f>IFERROR($BM5*'ENWL - Ave Crit'!$Q$44,0)</f>
        <v>0</v>
      </c>
      <c r="BQ170" s="274">
        <f>IFERROR($BM5*'ENWL - Ave Crit'!$Q$44,0)</f>
        <v>0</v>
      </c>
      <c r="BR170" s="142"/>
      <c r="BS170" s="255"/>
      <c r="BT170" s="46" t="s">
        <v>31</v>
      </c>
      <c r="BU170" s="16" t="str">
        <f t="shared" si="177"/>
        <v/>
      </c>
      <c r="BV170" s="16" t="str">
        <f t="shared" si="178"/>
        <v/>
      </c>
      <c r="BW170" s="16" t="str">
        <f t="shared" si="179"/>
        <v/>
      </c>
      <c r="BX170" s="16" t="str">
        <f t="shared" si="180"/>
        <v/>
      </c>
      <c r="BY170" s="16" t="str">
        <f t="shared" si="181"/>
        <v/>
      </c>
      <c r="BZ170" s="255"/>
      <c r="CA170" s="255"/>
      <c r="CB170" s="46" t="s">
        <v>31</v>
      </c>
      <c r="CC170" s="269" t="str">
        <f>IF(BU170="","",M170*BU170)</f>
        <v/>
      </c>
      <c r="CD170" s="269" t="str">
        <f t="shared" si="214"/>
        <v/>
      </c>
      <c r="CE170" s="269" t="str">
        <f t="shared" si="214"/>
        <v/>
      </c>
      <c r="CF170" s="269" t="str">
        <f t="shared" si="214"/>
        <v/>
      </c>
      <c r="CG170" s="269" t="str">
        <f t="shared" si="214"/>
        <v/>
      </c>
      <c r="CH170" s="271">
        <f t="shared" si="195"/>
        <v>0</v>
      </c>
      <c r="CI170" s="272"/>
      <c r="CJ170" s="272"/>
      <c r="CK170" s="269" t="str">
        <f t="shared" si="215"/>
        <v/>
      </c>
      <c r="CL170" s="269" t="str">
        <f t="shared" si="215"/>
        <v/>
      </c>
      <c r="CM170" s="269" t="str">
        <f t="shared" si="215"/>
        <v/>
      </c>
      <c r="CN170" s="269" t="str">
        <f t="shared" si="215"/>
        <v/>
      </c>
      <c r="CO170" s="269" t="str">
        <f t="shared" si="215"/>
        <v/>
      </c>
      <c r="CP170" s="271">
        <f t="shared" si="173"/>
        <v>0</v>
      </c>
      <c r="CS170" s="269" t="str">
        <f>IF(BU170="","",Y170*BU170)</f>
        <v/>
      </c>
      <c r="CT170" s="269" t="str">
        <f t="shared" si="216"/>
        <v/>
      </c>
      <c r="CU170" s="269" t="str">
        <f t="shared" si="216"/>
        <v/>
      </c>
      <c r="CV170" s="269" t="str">
        <f t="shared" si="216"/>
        <v/>
      </c>
      <c r="CW170" s="269" t="str">
        <f t="shared" si="216"/>
        <v/>
      </c>
      <c r="CX170" s="271">
        <f t="shared" si="174"/>
        <v>0</v>
      </c>
      <c r="CY170" s="255"/>
      <c r="CZ170" s="255"/>
      <c r="DA170" s="269" t="str">
        <f>IF(BU170="","",(S170+Y170)*BU170)</f>
        <v/>
      </c>
      <c r="DB170" s="269" t="str">
        <f t="shared" si="217"/>
        <v/>
      </c>
      <c r="DC170" s="269" t="str">
        <f t="shared" si="217"/>
        <v/>
      </c>
      <c r="DD170" s="269" t="str">
        <f t="shared" si="217"/>
        <v/>
      </c>
      <c r="DE170" s="269" t="str">
        <f t="shared" si="217"/>
        <v/>
      </c>
      <c r="DF170" s="271">
        <f t="shared" si="175"/>
        <v>0</v>
      </c>
      <c r="DG170" s="255"/>
      <c r="DH170" s="255"/>
      <c r="DI170" s="269" t="str">
        <f>IF(BU170="","",AK170*BU170)</f>
        <v/>
      </c>
      <c r="DJ170" s="269" t="str">
        <f t="shared" si="218"/>
        <v/>
      </c>
      <c r="DK170" s="269" t="str">
        <f t="shared" si="218"/>
        <v/>
      </c>
      <c r="DL170" s="269" t="str">
        <f t="shared" si="218"/>
        <v/>
      </c>
      <c r="DM170" s="269" t="str">
        <f t="shared" si="218"/>
        <v/>
      </c>
      <c r="DN170" s="271">
        <f t="shared" si="187"/>
        <v>0</v>
      </c>
      <c r="DO170" s="255"/>
      <c r="DP170" s="255"/>
      <c r="DQ170" s="269" t="str">
        <f>IF(BU170="","",(AE170+AK170)*BU170)</f>
        <v/>
      </c>
      <c r="DR170" s="269" t="str">
        <f t="shared" si="219"/>
        <v/>
      </c>
      <c r="DS170" s="269" t="str">
        <f t="shared" si="219"/>
        <v/>
      </c>
      <c r="DT170" s="269" t="str">
        <f t="shared" si="219"/>
        <v/>
      </c>
      <c r="DU170" s="269" t="str">
        <f t="shared" si="219"/>
        <v/>
      </c>
      <c r="DV170" s="271">
        <f t="shared" si="176"/>
        <v>0</v>
      </c>
    </row>
    <row r="171" spans="1:126" ht="25.5" hidden="1" customHeight="1" thickBot="1">
      <c r="A171" s="232"/>
      <c r="B171" s="48"/>
      <c r="C171" s="49"/>
      <c r="D171" s="50">
        <f>SUM(D167:D170)</f>
        <v>0</v>
      </c>
      <c r="E171" s="51">
        <f>SUM(E167:E170)</f>
        <v>0</v>
      </c>
      <c r="F171" s="52"/>
      <c r="G171" s="53">
        <f>SUM(G167:G170)</f>
        <v>0</v>
      </c>
      <c r="H171" s="54">
        <f>SUM(H167:H170)</f>
        <v>0</v>
      </c>
      <c r="I171" s="54">
        <f>SUM(I167:I170)</f>
        <v>0</v>
      </c>
      <c r="J171" s="54">
        <f>SUM(J167:J170)</f>
        <v>0</v>
      </c>
      <c r="K171" s="54">
        <f>SUM(K167:K170)</f>
        <v>0</v>
      </c>
      <c r="L171" s="55"/>
      <c r="M171" s="53">
        <f>SUM(M167:M170)</f>
        <v>0</v>
      </c>
      <c r="N171" s="54">
        <f>SUM(N167:N170)</f>
        <v>0</v>
      </c>
      <c r="O171" s="54">
        <f>SUM(O167:O170)</f>
        <v>0</v>
      </c>
      <c r="P171" s="54">
        <f>SUM(P167:P170)</f>
        <v>0</v>
      </c>
      <c r="Q171" s="54">
        <f>SUM(Q167:Q170)</f>
        <v>0</v>
      </c>
      <c r="R171" s="55"/>
      <c r="S171" s="53">
        <f>SUM(S167:S170)</f>
        <v>0</v>
      </c>
      <c r="T171" s="54">
        <f>SUM(T167:T170)</f>
        <v>0</v>
      </c>
      <c r="U171" s="54">
        <f>SUM(U167:U170)</f>
        <v>0</v>
      </c>
      <c r="V171" s="54">
        <f>SUM(V167:V170)</f>
        <v>0</v>
      </c>
      <c r="W171" s="54">
        <f>SUM(W167:W170)</f>
        <v>0</v>
      </c>
      <c r="X171" s="55"/>
      <c r="Y171" s="53">
        <f>SUM(Y167:Y170)</f>
        <v>0</v>
      </c>
      <c r="Z171" s="54">
        <f>SUM(Z167:Z170)</f>
        <v>0</v>
      </c>
      <c r="AA171" s="54">
        <f>SUM(AA167:AA170)</f>
        <v>0</v>
      </c>
      <c r="AB171" s="54">
        <f>SUM(AB167:AB170)</f>
        <v>0</v>
      </c>
      <c r="AC171" s="54">
        <f>SUM(AC167:AC170)</f>
        <v>0</v>
      </c>
      <c r="AD171" s="55"/>
      <c r="AE171" s="53">
        <f>SUM(AE167:AE170)</f>
        <v>0</v>
      </c>
      <c r="AF171" s="54">
        <f>SUM(AF167:AF170)</f>
        <v>0</v>
      </c>
      <c r="AG171" s="54">
        <f>SUM(AG167:AG170)</f>
        <v>0</v>
      </c>
      <c r="AH171" s="54">
        <f>SUM(AH167:AH170)</f>
        <v>0</v>
      </c>
      <c r="AI171" s="54">
        <f>SUM(AI167:AI170)</f>
        <v>0</v>
      </c>
      <c r="AJ171" s="55"/>
      <c r="AK171" s="53">
        <f>SUM(AK167:AK170)</f>
        <v>0</v>
      </c>
      <c r="AL171" s="54">
        <f>SUM(AL167:AL170)</f>
        <v>0</v>
      </c>
      <c r="AM171" s="54">
        <f>SUM(AM167:AM170)</f>
        <v>0</v>
      </c>
      <c r="AN171" s="54">
        <f>SUM(AN167:AN170)</f>
        <v>0</v>
      </c>
      <c r="AO171" s="54">
        <f>SUM(AO167:AO170)</f>
        <v>0</v>
      </c>
      <c r="AP171" s="55"/>
      <c r="BB171" s="255"/>
      <c r="BC171" s="255"/>
      <c r="BD171" s="52"/>
      <c r="BE171" s="139"/>
      <c r="BF171" s="140"/>
      <c r="BG171" s="140"/>
      <c r="BH171" s="140"/>
      <c r="BI171" s="140"/>
      <c r="BJ171" s="55"/>
      <c r="BK171" s="255"/>
      <c r="BL171" s="52"/>
      <c r="BM171" s="139"/>
      <c r="BN171" s="140"/>
      <c r="BO171" s="140"/>
      <c r="BP171" s="140"/>
      <c r="BQ171" s="140"/>
      <c r="BR171" s="55"/>
      <c r="BS171" s="255"/>
      <c r="BT171" s="52"/>
      <c r="BU171" s="16" t="str">
        <f t="shared" si="177"/>
        <v/>
      </c>
      <c r="BV171" s="16" t="str">
        <f t="shared" si="178"/>
        <v/>
      </c>
      <c r="BW171" s="16" t="str">
        <f t="shared" si="179"/>
        <v/>
      </c>
      <c r="BX171" s="16" t="str">
        <f t="shared" si="180"/>
        <v/>
      </c>
      <c r="BY171" s="16" t="str">
        <f t="shared" si="181"/>
        <v/>
      </c>
      <c r="BZ171" s="255"/>
      <c r="CA171" s="255"/>
      <c r="CB171" s="52"/>
      <c r="CC171" s="270">
        <f>SUM(CC167:CC170)</f>
        <v>0</v>
      </c>
      <c r="CD171" s="270">
        <f>SUM(CD167:CD170)</f>
        <v>0</v>
      </c>
      <c r="CE171" s="270">
        <f>SUM(CE167:CE170)</f>
        <v>0</v>
      </c>
      <c r="CF171" s="270">
        <f>SUM(CF167:CF170)</f>
        <v>0</v>
      </c>
      <c r="CG171" s="270">
        <f>SUM(CG167:CG170)</f>
        <v>0</v>
      </c>
      <c r="CH171" s="271">
        <f t="shared" si="195"/>
        <v>0</v>
      </c>
      <c r="CI171" s="272"/>
      <c r="CJ171" s="272"/>
      <c r="CK171" s="270">
        <f>SUM(CK167:CK170)</f>
        <v>0</v>
      </c>
      <c r="CL171" s="270">
        <f>SUM(CL167:CL170)</f>
        <v>0</v>
      </c>
      <c r="CM171" s="270">
        <f>SUM(CM167:CM170)</f>
        <v>0</v>
      </c>
      <c r="CN171" s="270">
        <f>SUM(CN167:CN170)</f>
        <v>0</v>
      </c>
      <c r="CO171" s="270">
        <f>SUM(CO167:CO170)</f>
        <v>0</v>
      </c>
      <c r="CP171" s="271">
        <f t="shared" si="173"/>
        <v>0</v>
      </c>
      <c r="CS171" s="270">
        <f>SUM(CS167:CS170)</f>
        <v>0</v>
      </c>
      <c r="CT171" s="270">
        <f>SUM(CT167:CT170)</f>
        <v>0</v>
      </c>
      <c r="CU171" s="270">
        <f>SUM(CU167:CU170)</f>
        <v>0</v>
      </c>
      <c r="CV171" s="270">
        <f>SUM(CV167:CV170)</f>
        <v>0</v>
      </c>
      <c r="CW171" s="270">
        <f>SUM(CW167:CW170)</f>
        <v>0</v>
      </c>
      <c r="CX171" s="271">
        <f t="shared" si="174"/>
        <v>0</v>
      </c>
      <c r="CY171" s="255"/>
      <c r="CZ171" s="255"/>
      <c r="DA171" s="270">
        <f>SUM(DA167:DA170)</f>
        <v>0</v>
      </c>
      <c r="DB171" s="270">
        <f>SUM(DB167:DB170)</f>
        <v>0</v>
      </c>
      <c r="DC171" s="270">
        <f>SUM(DC167:DC170)</f>
        <v>0</v>
      </c>
      <c r="DD171" s="270">
        <f>SUM(DD167:DD170)</f>
        <v>0</v>
      </c>
      <c r="DE171" s="270">
        <f>SUM(DE167:DE170)</f>
        <v>0</v>
      </c>
      <c r="DF171" s="271">
        <f t="shared" si="175"/>
        <v>0</v>
      </c>
      <c r="DG171" s="255"/>
      <c r="DH171" s="255"/>
      <c r="DI171" s="270">
        <f>SUM(DI167:DI170)</f>
        <v>0</v>
      </c>
      <c r="DJ171" s="270">
        <f>SUM(DJ167:DJ170)</f>
        <v>0</v>
      </c>
      <c r="DK171" s="270">
        <f>SUM(DK167:DK170)</f>
        <v>0</v>
      </c>
      <c r="DL171" s="270">
        <f>SUM(DL167:DL170)</f>
        <v>0</v>
      </c>
      <c r="DM171" s="270">
        <f>SUM(DM167:DM170)</f>
        <v>0</v>
      </c>
      <c r="DN171" s="271">
        <f t="shared" si="187"/>
        <v>0</v>
      </c>
      <c r="DO171" s="255"/>
      <c r="DP171" s="255"/>
      <c r="DQ171" s="270">
        <f>SUM(DQ167:DQ170)</f>
        <v>0</v>
      </c>
      <c r="DR171" s="270">
        <f>SUM(DR167:DR170)</f>
        <v>0</v>
      </c>
      <c r="DS171" s="270">
        <f>SUM(DS167:DS170)</f>
        <v>0</v>
      </c>
      <c r="DT171" s="270">
        <f>SUM(DT167:DT170)</f>
        <v>0</v>
      </c>
      <c r="DU171" s="270">
        <f>SUM(DU167:DU170)</f>
        <v>0</v>
      </c>
      <c r="DV171" s="271">
        <f t="shared" si="176"/>
        <v>0</v>
      </c>
    </row>
    <row r="172" spans="1:126" ht="25.5" customHeight="1" thickBot="1">
      <c r="A172" s="260"/>
      <c r="B172" s="260"/>
      <c r="C172" s="260"/>
      <c r="D172" s="260"/>
      <c r="E172" s="260"/>
      <c r="F172" s="260"/>
      <c r="G172" s="260"/>
      <c r="H172" s="260"/>
      <c r="I172" s="260"/>
      <c r="J172" s="260"/>
      <c r="K172" s="260"/>
      <c r="L172" s="260"/>
      <c r="M172" s="260"/>
      <c r="N172" s="260"/>
      <c r="O172" s="260"/>
      <c r="P172" s="260"/>
      <c r="Q172" s="260"/>
      <c r="R172" s="260"/>
      <c r="S172" s="260"/>
      <c r="T172" s="260"/>
      <c r="U172" s="260"/>
      <c r="V172" s="260"/>
      <c r="W172" s="260"/>
      <c r="X172" s="260"/>
      <c r="BB172" s="255"/>
      <c r="BC172" s="255"/>
      <c r="BK172" s="255"/>
      <c r="BS172" s="255"/>
      <c r="BU172" s="16" t="str">
        <f t="shared" si="177"/>
        <v/>
      </c>
      <c r="BV172" s="16" t="str">
        <f t="shared" si="178"/>
        <v/>
      </c>
      <c r="BW172" s="16" t="str">
        <f t="shared" si="179"/>
        <v/>
      </c>
      <c r="BX172" s="16" t="str">
        <f t="shared" si="180"/>
        <v/>
      </c>
      <c r="BY172" s="16" t="str">
        <f t="shared" si="181"/>
        <v/>
      </c>
      <c r="BZ172" s="255"/>
      <c r="CA172" s="255"/>
      <c r="CC172" s="271">
        <f>SUM(CC171,CC166,CC161,CC156,CC151,CC146,CC141,CC136,CC131,CC126,CC121,CC116,CC111)</f>
        <v>1259199.8479662111</v>
      </c>
      <c r="CD172" s="271">
        <f>SUM(CD171,CD166,CD161,CD156,CD151,CD146,CD141,CD136,CD131,CD126,CD121,CD116,CD111)</f>
        <v>1376351.9923336455</v>
      </c>
      <c r="CE172" s="271">
        <f>SUM(CE171,CE166,CE161,CE156,CE151,CE146,CE141,CE136,CE131,CE126,CE121,CE116,CE111)</f>
        <v>3034045.3370833523</v>
      </c>
      <c r="CF172" s="271">
        <f>SUM(CF171,CF166,CF161,CF156,CF151,CF146,CF141,CF136,CF131,CF126,CF121,CF116,CF111)</f>
        <v>1046429.7573129644</v>
      </c>
      <c r="CG172" s="271">
        <f>SUM(CG171,CG166,CG161,CG156,CG151,CG146,CG141,CG136,CG131,CG126,CG121,CG116,CG111)</f>
        <v>3588645.1523168869</v>
      </c>
      <c r="CH172" s="271">
        <f t="shared" si="195"/>
        <v>10304672.08701306</v>
      </c>
      <c r="CI172" s="272"/>
      <c r="CJ172" s="272"/>
      <c r="CK172" s="271">
        <f>SUM(CK171,CK166,CK161,CK156,CK151,CK146,CK141,CK136,CK131,CK126,CK121,CK116,CK111)</f>
        <v>1259199.8479662111</v>
      </c>
      <c r="CL172" s="271">
        <f>SUM(CL171,CL166,CL161,CL156,CL151,CL146,CL141,CL136,CL131,CL126,CL121,CL116,CL111)</f>
        <v>1376351.9923336455</v>
      </c>
      <c r="CM172" s="271">
        <f>SUM(CM171,CM166,CM161,CM156,CM151,CM146,CM141,CM136,CM131,CM126,CM121,CM116,CM111)</f>
        <v>3034045.3370833523</v>
      </c>
      <c r="CN172" s="271">
        <f>SUM(CN171,CN166,CN161,CN156,CN151,CN146,CN141,CN136,CN131,CN126,CN121,CN116,CN111)</f>
        <v>1046429.7573129644</v>
      </c>
      <c r="CO172" s="271">
        <f>SUM(CO171,CO166,CO161,CO156,CO151,CO146,CO141,CO136,CO131,CO126,CO121,CO116,CO111)</f>
        <v>3588645.1523168869</v>
      </c>
      <c r="CP172" s="271">
        <f t="shared" si="173"/>
        <v>10304672.08701306</v>
      </c>
      <c r="CS172" s="271">
        <f>SUM(CS171,CS166,CS161,CS156,CS151,CS146,CS141,CS136,CS131,CS126,CS121,CS116,CS111)</f>
        <v>1064913.5376974398</v>
      </c>
      <c r="CT172" s="271">
        <f>SUM(CT171,CT166,CT161,CT156,CT151,CT146,CT141,CT136,CT131,CT126,CT121,CT116,CT111)</f>
        <v>897679.29288159613</v>
      </c>
      <c r="CU172" s="271">
        <f>SUM(CU171,CU166,CU161,CU156,CU151,CU146,CU141,CU136,CU131,CU126,CU121,CU116,CU111)</f>
        <v>3755405.1695824428</v>
      </c>
      <c r="CV172" s="271">
        <f>SUM(CV171,CV166,CV161,CV156,CV151,CV146,CV141,CV136,CV131,CV126,CV121,CV116,CV111)</f>
        <v>1703243.9492605557</v>
      </c>
      <c r="CW172" s="271">
        <f>SUM(CW171,CW166,CW161,CW156,CW151,CW146,CW141,CW136,CW131,CW126,CW121,CW116,CW111)</f>
        <v>4465668.7644884298</v>
      </c>
      <c r="CX172" s="271">
        <f t="shared" si="174"/>
        <v>11886910.713910464</v>
      </c>
      <c r="CY172" s="255"/>
      <c r="CZ172" s="255"/>
      <c r="DA172" s="271">
        <f>SUM(DA171,DA166,DA161,DA156,DA151,DA146,DA141,DA136,DA131,DA126,DA121,DA116,DA111)</f>
        <v>1179794.2534100953</v>
      </c>
      <c r="DB172" s="271">
        <f>SUM(DB171,DB166,DB161,DB156,DB151,DB146,DB141,DB136,DB131,DB126,DB121,DB116,DB111)</f>
        <v>897037.88256858033</v>
      </c>
      <c r="DC172" s="271">
        <f>SUM(DC171,DC166,DC161,DC156,DC151,DC146,DC141,DC136,DC131,DC126,DC121,DC116,DC111)</f>
        <v>3715085.722461069</v>
      </c>
      <c r="DD172" s="271">
        <f>SUM(DD171,DD166,DD161,DD156,DD151,DD146,DD141,DD136,DD131,DD126,DD121,DD116,DD111)</f>
        <v>1292091.0790664623</v>
      </c>
      <c r="DE172" s="271">
        <f>SUM(DE171,DE166,DE161,DE156,DE151,DE146,DE141,DE136,DE131,DE126,DE121,DE116,DE111)</f>
        <v>3399745.404357221</v>
      </c>
      <c r="DF172" s="271">
        <f t="shared" si="175"/>
        <v>10483754.341863427</v>
      </c>
      <c r="DG172" s="255"/>
      <c r="DH172" s="255"/>
      <c r="DI172" s="271">
        <f>SUM(DI171,DI166,DI161,DI156,DI151,DI146,DI141,DI136,DI131,DI126,DI121,DI116,DI111)</f>
        <v>855090.98932989896</v>
      </c>
      <c r="DJ172" s="271">
        <f>SUM(DJ171,DJ166,DJ161,DJ156,DJ151,DJ146,DJ141,DJ136,DJ131,DJ126,DJ121,DJ116,DJ111)</f>
        <v>697070.59950645966</v>
      </c>
      <c r="DK172" s="271">
        <f>SUM(DK171,DK166,DK161,DK156,DK151,DK146,DK141,DK136,DK131,DK126,DK121,DK116,DK111)</f>
        <v>1127387.4467543964</v>
      </c>
      <c r="DL172" s="271">
        <f>SUM(DL171,DL166,DL161,DL156,DL151,DL146,DL141,DL136,DL131,DL126,DL121,DL116,DL111)</f>
        <v>6606866.5690170424</v>
      </c>
      <c r="DM172" s="271">
        <f>SUM(DM171,DM166,DM161,DM156,DM151,DM146,DM141,DM136,DM131,DM126,DM121,DM116,DM111)</f>
        <v>6392504.1017181175</v>
      </c>
      <c r="DN172" s="271">
        <f t="shared" si="187"/>
        <v>15678919.706325915</v>
      </c>
      <c r="DO172" s="255"/>
      <c r="DP172" s="255"/>
      <c r="DQ172" s="271">
        <f>SUM(DQ171,DQ166,DQ161,DQ156,DQ151,DQ146,DQ141,DQ136,DQ131,DQ126,DQ121,DQ116,DQ111)</f>
        <v>1084852.4207552099</v>
      </c>
      <c r="DR172" s="271">
        <f>SUM(DR171,DR166,DR161,DR156,DR151,DR146,DR141,DR136,DR131,DR126,DR121,DR116,DR111)</f>
        <v>695787.77888042806</v>
      </c>
      <c r="DS172" s="271">
        <f>SUM(DS171,DS166,DS161,DS156,DS151,DS146,DS141,DS136,DS131,DS126,DS121,DS116,DS111)</f>
        <v>1046748.5525116483</v>
      </c>
      <c r="DT172" s="271">
        <f>SUM(DT171,DT166,DT161,DT156,DT151,DT146,DT141,DT136,DT131,DT126,DT121,DT116,DT111)</f>
        <v>5786054.558419005</v>
      </c>
      <c r="DU172" s="271">
        <f>SUM(DU171,DU166,DU161,DU156,DU151,DU146,DU141,DU136,DU131,DU126,DU121,DU116,DU111)</f>
        <v>4260657.381455699</v>
      </c>
      <c r="DV172" s="271">
        <f t="shared" si="176"/>
        <v>12874100.69202199</v>
      </c>
    </row>
    <row r="173" spans="1:126" ht="25.5" customHeight="1" thickBot="1">
      <c r="A173" s="232"/>
      <c r="B173" s="57" t="s">
        <v>49</v>
      </c>
      <c r="C173" s="57"/>
      <c r="D173" s="58"/>
      <c r="E173" s="66"/>
      <c r="F173" s="67"/>
      <c r="G173" s="68"/>
      <c r="H173" s="69"/>
      <c r="I173" s="69"/>
      <c r="J173" s="69"/>
      <c r="K173" s="69"/>
      <c r="L173" s="70"/>
      <c r="M173" s="68"/>
      <c r="N173" s="69"/>
      <c r="O173" s="69"/>
      <c r="P173" s="69"/>
      <c r="Q173" s="69"/>
      <c r="R173" s="70"/>
      <c r="S173" s="68"/>
      <c r="T173" s="69"/>
      <c r="U173" s="69"/>
      <c r="V173" s="69"/>
      <c r="W173" s="69"/>
      <c r="X173" s="70"/>
      <c r="Y173" s="68"/>
      <c r="Z173" s="69"/>
      <c r="AA173" s="69"/>
      <c r="AB173" s="69"/>
      <c r="AC173" s="69"/>
      <c r="AD173" s="70"/>
      <c r="AE173" s="68"/>
      <c r="AF173" s="69"/>
      <c r="AG173" s="69"/>
      <c r="AH173" s="69"/>
      <c r="AI173" s="69"/>
      <c r="AJ173" s="70"/>
      <c r="AK173" s="68"/>
      <c r="AL173" s="69"/>
      <c r="AM173" s="69"/>
      <c r="AN173" s="69"/>
      <c r="AO173" s="69"/>
      <c r="AP173" s="70"/>
      <c r="BB173" s="255"/>
      <c r="BC173" s="255"/>
      <c r="BD173" s="67"/>
      <c r="BE173" s="68"/>
      <c r="BF173" s="69"/>
      <c r="BG173" s="69"/>
      <c r="BH173" s="69"/>
      <c r="BI173" s="69"/>
      <c r="BJ173" s="70"/>
      <c r="BK173" s="255"/>
      <c r="BL173" s="67"/>
      <c r="BM173" s="68"/>
      <c r="BN173" s="69"/>
      <c r="BO173" s="69"/>
      <c r="BP173" s="69"/>
      <c r="BQ173" s="69"/>
      <c r="BR173" s="70"/>
      <c r="BS173" s="255"/>
      <c r="BT173" s="67"/>
      <c r="BU173" s="16" t="str">
        <f t="shared" si="177"/>
        <v/>
      </c>
      <c r="BV173" s="16" t="str">
        <f t="shared" si="178"/>
        <v/>
      </c>
      <c r="BW173" s="16" t="str">
        <f t="shared" si="179"/>
        <v/>
      </c>
      <c r="BX173" s="16" t="str">
        <f t="shared" si="180"/>
        <v/>
      </c>
      <c r="BY173" s="16" t="str">
        <f t="shared" si="181"/>
        <v/>
      </c>
      <c r="BZ173" s="255"/>
      <c r="CA173" s="255"/>
      <c r="CB173" s="67"/>
      <c r="CC173" s="269"/>
      <c r="CD173" s="269"/>
      <c r="CE173" s="269"/>
      <c r="CF173" s="269"/>
      <c r="CG173" s="269"/>
      <c r="CH173" s="271">
        <f t="shared" si="195"/>
        <v>0</v>
      </c>
      <c r="CI173" s="272"/>
      <c r="CJ173" s="272"/>
      <c r="CK173" s="269"/>
      <c r="CL173" s="269"/>
      <c r="CM173" s="269"/>
      <c r="CN173" s="269"/>
      <c r="CO173" s="269"/>
      <c r="CP173" s="271">
        <f t="shared" si="173"/>
        <v>0</v>
      </c>
      <c r="CS173" s="269"/>
      <c r="CT173" s="269"/>
      <c r="CU173" s="269"/>
      <c r="CV173" s="269"/>
      <c r="CW173" s="269"/>
      <c r="CX173" s="271">
        <f t="shared" si="174"/>
        <v>0</v>
      </c>
      <c r="CY173" s="255"/>
      <c r="CZ173" s="255"/>
      <c r="DA173" s="269"/>
      <c r="DB173" s="269"/>
      <c r="DC173" s="269"/>
      <c r="DD173" s="269"/>
      <c r="DE173" s="269"/>
      <c r="DF173" s="271">
        <f t="shared" si="175"/>
        <v>0</v>
      </c>
      <c r="DG173" s="255"/>
      <c r="DH173" s="255"/>
      <c r="DI173" s="269"/>
      <c r="DJ173" s="269"/>
      <c r="DK173" s="269"/>
      <c r="DL173" s="269"/>
      <c r="DM173" s="269"/>
      <c r="DN173" s="271">
        <f t="shared" si="187"/>
        <v>0</v>
      </c>
      <c r="DO173" s="255"/>
      <c r="DP173" s="255"/>
      <c r="DQ173" s="269"/>
      <c r="DR173" s="269"/>
      <c r="DS173" s="269"/>
      <c r="DT173" s="269"/>
      <c r="DU173" s="269"/>
      <c r="DV173" s="271">
        <f t="shared" si="176"/>
        <v>0</v>
      </c>
    </row>
    <row r="174" spans="1:126" ht="25.5" customHeight="1">
      <c r="A174" s="232"/>
      <c r="B174" s="193" t="s">
        <v>50</v>
      </c>
      <c r="C174" s="38"/>
      <c r="D174" s="39">
        <f>L174</f>
        <v>94</v>
      </c>
      <c r="E174" s="40">
        <f>D174+SUM(AE174:AI174)</f>
        <v>92</v>
      </c>
      <c r="F174" s="41" t="s">
        <v>26</v>
      </c>
      <c r="G174" s="266">
        <f>'[9]NAW3 - Asset Repl - ENWL'!G171</f>
        <v>44</v>
      </c>
      <c r="H174" s="266">
        <f>'[9]NAW3 - Asset Repl - ENWL'!H171</f>
        <v>19</v>
      </c>
      <c r="I174" s="266">
        <f>'[9]NAW3 - Asset Repl - ENWL'!I171</f>
        <v>17</v>
      </c>
      <c r="J174" s="266">
        <f>'[9]NAW3 - Asset Repl - ENWL'!J171</f>
        <v>6</v>
      </c>
      <c r="K174" s="266">
        <f>'[9]NAW3 - Asset Repl - ENWL'!K171</f>
        <v>8</v>
      </c>
      <c r="L174" s="65">
        <f>SUM(G174:K174)</f>
        <v>94</v>
      </c>
      <c r="M174" s="266">
        <f>'[9]NAW3 - Asset Repl - ENWL'!M171</f>
        <v>44</v>
      </c>
      <c r="N174" s="266">
        <f>'[9]NAW3 - Asset Repl - ENWL'!N171</f>
        <v>19</v>
      </c>
      <c r="O174" s="266">
        <f>'[9]NAW3 - Asset Repl - ENWL'!O171</f>
        <v>17</v>
      </c>
      <c r="P174" s="266">
        <f>'[9]NAW3 - Asset Repl - ENWL'!P171</f>
        <v>6</v>
      </c>
      <c r="Q174" s="266">
        <f>'[9]NAW3 - Asset Repl - ENWL'!Q171</f>
        <v>8</v>
      </c>
      <c r="R174" s="65">
        <f>SUM(M174:Q174)</f>
        <v>94</v>
      </c>
      <c r="S174" s="266">
        <f>'[9]NAW3 - Asset Repl - ENWL'!S171</f>
        <v>15.5</v>
      </c>
      <c r="T174" s="266">
        <f>'[9]NAW3 - Asset Repl - ENWL'!T171</f>
        <v>0</v>
      </c>
      <c r="U174" s="266">
        <f>'[9]NAW3 - Asset Repl - ENWL'!U171</f>
        <v>-2</v>
      </c>
      <c r="V174" s="266">
        <f>'[9]NAW3 - Asset Repl - ENWL'!V171</f>
        <v>-7.5</v>
      </c>
      <c r="W174" s="266">
        <f>'[9]NAW3 - Asset Repl - ENWL'!W171</f>
        <v>-7</v>
      </c>
      <c r="X174" s="65">
        <f>SUM(S174:W174)</f>
        <v>-1</v>
      </c>
      <c r="Y174" s="266">
        <f>'[9]NAW3 - Asset Repl - ENWL'!Y171</f>
        <v>36</v>
      </c>
      <c r="Z174" s="266">
        <f>'[9]NAW3 - Asset Repl - ENWL'!Z171</f>
        <v>15</v>
      </c>
      <c r="AA174" s="266">
        <f>'[9]NAW3 - Asset Repl - ENWL'!AA171</f>
        <v>14</v>
      </c>
      <c r="AB174" s="266">
        <f>'[9]NAW3 - Asset Repl - ENWL'!AB171</f>
        <v>19</v>
      </c>
      <c r="AC174" s="266">
        <f>'[9]NAW3 - Asset Repl - ENWL'!AC171</f>
        <v>10</v>
      </c>
      <c r="AD174" s="65">
        <f>SUM(Y174:AC174)</f>
        <v>94</v>
      </c>
      <c r="AE174" s="266">
        <f>'[9]NAW3 - Asset Repl - ENWL'!AE171</f>
        <v>31</v>
      </c>
      <c r="AF174" s="266">
        <f>'[9]NAW3 - Asset Repl - ENWL'!AF171</f>
        <v>0</v>
      </c>
      <c r="AG174" s="266">
        <f>'[9]NAW3 - Asset Repl - ENWL'!AG171</f>
        <v>-4</v>
      </c>
      <c r="AH174" s="266">
        <f>'[9]NAW3 - Asset Repl - ENWL'!AH171</f>
        <v>-15</v>
      </c>
      <c r="AI174" s="266">
        <f>'[9]NAW3 - Asset Repl - ENWL'!AI171</f>
        <v>-14</v>
      </c>
      <c r="AJ174" s="65">
        <f>SUM(AE174:AI174)</f>
        <v>-2</v>
      </c>
      <c r="AK174" s="266">
        <f>'[9]NAW3 - Asset Repl - ENWL'!AK171</f>
        <v>32</v>
      </c>
      <c r="AL174" s="266">
        <f>'[9]NAW3 - Asset Repl - ENWL'!AL171</f>
        <v>6</v>
      </c>
      <c r="AM174" s="266">
        <f>'[9]NAW3 - Asset Repl - ENWL'!AM171</f>
        <v>15</v>
      </c>
      <c r="AN174" s="266">
        <f>'[9]NAW3 - Asset Repl - ENWL'!AN171</f>
        <v>25</v>
      </c>
      <c r="AO174" s="266">
        <f>'[9]NAW3 - Asset Repl - ENWL'!AO171</f>
        <v>16</v>
      </c>
      <c r="AP174" s="65">
        <f>SUM(AK174:AO174)</f>
        <v>94</v>
      </c>
      <c r="BB174" s="255"/>
      <c r="BC174" s="255"/>
      <c r="BD174" s="41" t="s">
        <v>26</v>
      </c>
      <c r="BE174" s="267">
        <f>'ENWL - HI Probs. of Failure '!O$47</f>
        <v>1.2283694251125334E-2</v>
      </c>
      <c r="BF174" s="267">
        <f>'ENWL - HI Probs. of Failure '!P$47</f>
        <v>1.8289112244573403E-2</v>
      </c>
      <c r="BG174" s="267">
        <f>'ENWL - HI Probs. of Failure '!Q$47</f>
        <v>3.2336809446548008E-2</v>
      </c>
      <c r="BH174" s="267">
        <f>'ENWL - HI Probs. of Failure '!R$47</f>
        <v>5.2369858882519472E-2</v>
      </c>
      <c r="BI174" s="267">
        <f>'ENWL - HI Probs. of Failure '!S$47</f>
        <v>0.12283903724883331</v>
      </c>
      <c r="BJ174" s="141"/>
      <c r="BK174" s="255"/>
      <c r="BL174" s="41" t="s">
        <v>26</v>
      </c>
      <c r="BM174" s="268">
        <f>$BM2*'ENWL - Ave Crit'!$Q$47</f>
        <v>141932.53200000001</v>
      </c>
      <c r="BN174" s="268">
        <f>$BM2*'ENWL - Ave Crit'!$Q$47</f>
        <v>141932.53200000001</v>
      </c>
      <c r="BO174" s="268">
        <f>$BM2*'ENWL - Ave Crit'!$Q$47</f>
        <v>141932.53200000001</v>
      </c>
      <c r="BP174" s="268">
        <f>$BM2*'ENWL - Ave Crit'!$Q$47</f>
        <v>141932.53200000001</v>
      </c>
      <c r="BQ174" s="268">
        <f>$BM2*'ENWL - Ave Crit'!$Q$47</f>
        <v>141932.53200000001</v>
      </c>
      <c r="BR174" s="141"/>
      <c r="BS174" s="255"/>
      <c r="BT174" s="41" t="s">
        <v>26</v>
      </c>
      <c r="BU174" s="16">
        <f t="shared" si="177"/>
        <v>1743.4558273760624</v>
      </c>
      <c r="BV174" s="16">
        <f t="shared" si="178"/>
        <v>2595.8200089045063</v>
      </c>
      <c r="BW174" s="16">
        <f t="shared" si="179"/>
        <v>4589.645241550078</v>
      </c>
      <c r="BX174" s="16">
        <f t="shared" si="180"/>
        <v>7432.9866716786792</v>
      </c>
      <c r="BY174" s="16">
        <f t="shared" si="181"/>
        <v>17434.855585169225</v>
      </c>
      <c r="BZ174" s="255"/>
      <c r="CA174" s="255"/>
      <c r="CB174" s="41" t="s">
        <v>26</v>
      </c>
      <c r="CC174" s="269">
        <f>IF(BU174="","",M174*BU174)</f>
        <v>76712.056404546747</v>
      </c>
      <c r="CD174" s="269">
        <f t="shared" ref="CD174:CG177" si="220">IF(BV174="","",N174*BV174)</f>
        <v>49320.580169185618</v>
      </c>
      <c r="CE174" s="269">
        <f t="shared" si="220"/>
        <v>78023.969106351331</v>
      </c>
      <c r="CF174" s="269">
        <f t="shared" si="220"/>
        <v>44597.920030072077</v>
      </c>
      <c r="CG174" s="269">
        <f t="shared" si="220"/>
        <v>139478.8446813538</v>
      </c>
      <c r="CH174" s="271">
        <f t="shared" si="195"/>
        <v>388133.37039150955</v>
      </c>
      <c r="CI174" s="272"/>
      <c r="CJ174" s="272"/>
      <c r="CK174" s="269">
        <f t="shared" ref="CK174:CO177" si="221">IF(BU174="","",G174*BU174)</f>
        <v>76712.056404546747</v>
      </c>
      <c r="CL174" s="269">
        <f t="shared" si="221"/>
        <v>49320.580169185618</v>
      </c>
      <c r="CM174" s="269">
        <f t="shared" si="221"/>
        <v>78023.969106351331</v>
      </c>
      <c r="CN174" s="269">
        <f t="shared" si="221"/>
        <v>44597.920030072077</v>
      </c>
      <c r="CO174" s="269">
        <f t="shared" si="221"/>
        <v>139478.8446813538</v>
      </c>
      <c r="CP174" s="271">
        <f t="shared" si="173"/>
        <v>388133.37039150955</v>
      </c>
      <c r="CS174" s="269">
        <f>IF(BU174="","",Y174*BU174)</f>
        <v>62764.40978553825</v>
      </c>
      <c r="CT174" s="269">
        <f t="shared" ref="CT174:CW177" si="222">IF(BV174="","",Z174*BV174)</f>
        <v>38937.300133567594</v>
      </c>
      <c r="CU174" s="269">
        <f t="shared" si="222"/>
        <v>64255.033381701091</v>
      </c>
      <c r="CV174" s="269">
        <f t="shared" si="222"/>
        <v>141226.7467618949</v>
      </c>
      <c r="CW174" s="269">
        <f t="shared" si="222"/>
        <v>174348.55585169225</v>
      </c>
      <c r="CX174" s="271">
        <f t="shared" si="174"/>
        <v>481532.04591439408</v>
      </c>
      <c r="CY174" s="255"/>
      <c r="CZ174" s="255"/>
      <c r="DA174" s="269">
        <f>IF(BU174="","",(S174+Y174)*BU174)</f>
        <v>89787.975109867213</v>
      </c>
      <c r="DB174" s="269">
        <f t="shared" ref="DB174:DE177" si="223">IF(BV174="","",(T174+Z174)*BV174)</f>
        <v>38937.300133567594</v>
      </c>
      <c r="DC174" s="269">
        <f t="shared" si="223"/>
        <v>55075.742898600933</v>
      </c>
      <c r="DD174" s="269">
        <f t="shared" si="223"/>
        <v>85479.346724304807</v>
      </c>
      <c r="DE174" s="269">
        <f t="shared" si="223"/>
        <v>52304.56675550768</v>
      </c>
      <c r="DF174" s="271">
        <f t="shared" si="175"/>
        <v>321584.9316218482</v>
      </c>
      <c r="DG174" s="255"/>
      <c r="DH174" s="255"/>
      <c r="DI174" s="269">
        <f>IF(BU174="","",AK174*BU174)</f>
        <v>55790.586476033997</v>
      </c>
      <c r="DJ174" s="269">
        <f t="shared" ref="DJ174:DM177" si="224">IF(BV174="","",AL174*BV174)</f>
        <v>15574.920053427039</v>
      </c>
      <c r="DK174" s="269">
        <f t="shared" si="224"/>
        <v>68844.678623251166</v>
      </c>
      <c r="DL174" s="269">
        <f t="shared" si="224"/>
        <v>185824.66679196697</v>
      </c>
      <c r="DM174" s="269">
        <f t="shared" si="224"/>
        <v>278957.68936270761</v>
      </c>
      <c r="DN174" s="271">
        <f t="shared" si="187"/>
        <v>604992.54130738671</v>
      </c>
      <c r="DO174" s="255"/>
      <c r="DP174" s="255"/>
      <c r="DQ174" s="269">
        <f>IF(BU174="","",(AE174+AK174)*BU174)</f>
        <v>109837.71712469193</v>
      </c>
      <c r="DR174" s="269">
        <f t="shared" ref="DR174:DU177" si="225">IF(BV174="","",(AF174+AL174)*BV174)</f>
        <v>15574.920053427039</v>
      </c>
      <c r="DS174" s="269">
        <f t="shared" si="225"/>
        <v>50486.097657050857</v>
      </c>
      <c r="DT174" s="269">
        <f t="shared" si="225"/>
        <v>74329.866716786797</v>
      </c>
      <c r="DU174" s="269">
        <f t="shared" si="225"/>
        <v>34869.711170338451</v>
      </c>
      <c r="DV174" s="271">
        <f t="shared" si="176"/>
        <v>285098.31272229506</v>
      </c>
    </row>
    <row r="175" spans="1:126" ht="25.5" customHeight="1">
      <c r="A175" s="232"/>
      <c r="B175" s="157"/>
      <c r="C175" s="43"/>
      <c r="D175" s="44">
        <f>L175</f>
        <v>3</v>
      </c>
      <c r="E175" s="45">
        <f>D175+SUM(AE175:AI175)</f>
        <v>3</v>
      </c>
      <c r="F175" s="46" t="s">
        <v>28</v>
      </c>
      <c r="G175" s="265">
        <f>'[9]NAW3 - Asset Repl - ENWL'!G172</f>
        <v>3</v>
      </c>
      <c r="H175" s="265">
        <f>'[9]NAW3 - Asset Repl - ENWL'!H172</f>
        <v>0</v>
      </c>
      <c r="I175" s="265">
        <f>'[9]NAW3 - Asset Repl - ENWL'!I172</f>
        <v>0</v>
      </c>
      <c r="J175" s="265">
        <f>'[9]NAW3 - Asset Repl - ENWL'!J172</f>
        <v>0</v>
      </c>
      <c r="K175" s="265">
        <f>'[9]NAW3 - Asset Repl - ENWL'!K172</f>
        <v>0</v>
      </c>
      <c r="L175" s="47">
        <f>SUM(G175:K175)</f>
        <v>3</v>
      </c>
      <c r="M175" s="265">
        <f>'[9]NAW3 - Asset Repl - ENWL'!M172</f>
        <v>3</v>
      </c>
      <c r="N175" s="265">
        <f>'[9]NAW3 - Asset Repl - ENWL'!N172</f>
        <v>0</v>
      </c>
      <c r="O175" s="265">
        <f>'[9]NAW3 - Asset Repl - ENWL'!O172</f>
        <v>0</v>
      </c>
      <c r="P175" s="265">
        <f>'[9]NAW3 - Asset Repl - ENWL'!P172</f>
        <v>0</v>
      </c>
      <c r="Q175" s="265">
        <f>'[9]NAW3 - Asset Repl - ENWL'!Q172</f>
        <v>0</v>
      </c>
      <c r="R175" s="47">
        <f>SUM(M175:Q175)</f>
        <v>3</v>
      </c>
      <c r="S175" s="265">
        <f>'[9]NAW3 - Asset Repl - ENWL'!S172</f>
        <v>0</v>
      </c>
      <c r="T175" s="265">
        <f>'[9]NAW3 - Asset Repl - ENWL'!T172</f>
        <v>0</v>
      </c>
      <c r="U175" s="265">
        <f>'[9]NAW3 - Asset Repl - ENWL'!U172</f>
        <v>0</v>
      </c>
      <c r="V175" s="265">
        <f>'[9]NAW3 - Asset Repl - ENWL'!V172</f>
        <v>0</v>
      </c>
      <c r="W175" s="265">
        <f>'[9]NAW3 - Asset Repl - ENWL'!W172</f>
        <v>0</v>
      </c>
      <c r="X175" s="47">
        <f>SUM(S175:W175)</f>
        <v>0</v>
      </c>
      <c r="Y175" s="265">
        <f>'[9]NAW3 - Asset Repl - ENWL'!Y172</f>
        <v>3</v>
      </c>
      <c r="Z175" s="265">
        <f>'[9]NAW3 - Asset Repl - ENWL'!Z172</f>
        <v>0</v>
      </c>
      <c r="AA175" s="265">
        <f>'[9]NAW3 - Asset Repl - ENWL'!AA172</f>
        <v>0</v>
      </c>
      <c r="AB175" s="265">
        <f>'[9]NAW3 - Asset Repl - ENWL'!AB172</f>
        <v>0</v>
      </c>
      <c r="AC175" s="265">
        <f>'[9]NAW3 - Asset Repl - ENWL'!AC172</f>
        <v>0</v>
      </c>
      <c r="AD175" s="47">
        <f>SUM(Y175:AC175)</f>
        <v>3</v>
      </c>
      <c r="AE175" s="265">
        <f>'[9]NAW3 - Asset Repl - ENWL'!AE172</f>
        <v>0</v>
      </c>
      <c r="AF175" s="265">
        <f>'[9]NAW3 - Asset Repl - ENWL'!AF172</f>
        <v>0</v>
      </c>
      <c r="AG175" s="265">
        <f>'[9]NAW3 - Asset Repl - ENWL'!AG172</f>
        <v>0</v>
      </c>
      <c r="AH175" s="265">
        <f>'[9]NAW3 - Asset Repl - ENWL'!AH172</f>
        <v>0</v>
      </c>
      <c r="AI175" s="265">
        <f>'[9]NAW3 - Asset Repl - ENWL'!AI172</f>
        <v>0</v>
      </c>
      <c r="AJ175" s="47">
        <f>SUM(AE175:AI175)</f>
        <v>0</v>
      </c>
      <c r="AK175" s="265">
        <f>'[9]NAW3 - Asset Repl - ENWL'!AK172</f>
        <v>3</v>
      </c>
      <c r="AL175" s="265">
        <f>'[9]NAW3 - Asset Repl - ENWL'!AL172</f>
        <v>0</v>
      </c>
      <c r="AM175" s="265">
        <f>'[9]NAW3 - Asset Repl - ENWL'!AM172</f>
        <v>0</v>
      </c>
      <c r="AN175" s="265">
        <f>'[9]NAW3 - Asset Repl - ENWL'!AN172</f>
        <v>0</v>
      </c>
      <c r="AO175" s="265">
        <f>'[9]NAW3 - Asset Repl - ENWL'!AO172</f>
        <v>0</v>
      </c>
      <c r="AP175" s="47">
        <f>SUM(AK175:AO175)</f>
        <v>3</v>
      </c>
      <c r="BB175" s="255"/>
      <c r="BC175" s="255"/>
      <c r="BD175" s="46" t="s">
        <v>28</v>
      </c>
      <c r="BE175" s="267">
        <f>'ENWL - HI Probs. of Failure '!O$47</f>
        <v>1.2283694251125334E-2</v>
      </c>
      <c r="BF175" s="267">
        <f>'ENWL - HI Probs. of Failure '!P$47</f>
        <v>1.8289112244573403E-2</v>
      </c>
      <c r="BG175" s="267">
        <f>'ENWL - HI Probs. of Failure '!Q$47</f>
        <v>3.2336809446548008E-2</v>
      </c>
      <c r="BH175" s="267">
        <f>'ENWL - HI Probs. of Failure '!R$47</f>
        <v>5.2369858882519472E-2</v>
      </c>
      <c r="BI175" s="267">
        <f>'ENWL - HI Probs. of Failure '!S$47</f>
        <v>0.12283903724883331</v>
      </c>
      <c r="BJ175" s="142"/>
      <c r="BK175" s="255"/>
      <c r="BL175" s="46" t="s">
        <v>28</v>
      </c>
      <c r="BM175" s="268">
        <f>$BM3*'ENWL - Ave Crit'!$Q$47</f>
        <v>202760.76</v>
      </c>
      <c r="BN175" s="268">
        <f>$BM3*'ENWL - Ave Crit'!$Q$47</f>
        <v>202760.76</v>
      </c>
      <c r="BO175" s="268">
        <f>$BM3*'ENWL - Ave Crit'!$Q$47</f>
        <v>202760.76</v>
      </c>
      <c r="BP175" s="268">
        <f>$BM3*'ENWL - Ave Crit'!$Q$47</f>
        <v>202760.76</v>
      </c>
      <c r="BQ175" s="268">
        <f>$BM3*'ENWL - Ave Crit'!$Q$47</f>
        <v>202760.76</v>
      </c>
      <c r="BR175" s="142"/>
      <c r="BS175" s="255"/>
      <c r="BT175" s="46" t="s">
        <v>28</v>
      </c>
      <c r="BU175" s="16">
        <f t="shared" si="177"/>
        <v>2490.6511819658035</v>
      </c>
      <c r="BV175" s="16">
        <f t="shared" si="178"/>
        <v>3708.3142984350093</v>
      </c>
      <c r="BW175" s="16">
        <f t="shared" si="179"/>
        <v>6556.6360593572535</v>
      </c>
      <c r="BX175" s="16">
        <f t="shared" si="180"/>
        <v>10618.552388112399</v>
      </c>
      <c r="BY175" s="16">
        <f t="shared" si="181"/>
        <v>24906.936550241753</v>
      </c>
      <c r="BZ175" s="255"/>
      <c r="CA175" s="255"/>
      <c r="CB175" s="46" t="s">
        <v>28</v>
      </c>
      <c r="CC175" s="269">
        <f>IF(BU175="","",M175*BU175)</f>
        <v>7471.9535458974105</v>
      </c>
      <c r="CD175" s="269">
        <f t="shared" si="220"/>
        <v>0</v>
      </c>
      <c r="CE175" s="269">
        <f t="shared" si="220"/>
        <v>0</v>
      </c>
      <c r="CF175" s="269">
        <f t="shared" si="220"/>
        <v>0</v>
      </c>
      <c r="CG175" s="269">
        <f t="shared" si="220"/>
        <v>0</v>
      </c>
      <c r="CH175" s="271">
        <f t="shared" si="195"/>
        <v>7471.9535458974105</v>
      </c>
      <c r="CI175" s="272"/>
      <c r="CJ175" s="272"/>
      <c r="CK175" s="269">
        <f t="shared" si="221"/>
        <v>7471.9535458974105</v>
      </c>
      <c r="CL175" s="269">
        <f t="shared" si="221"/>
        <v>0</v>
      </c>
      <c r="CM175" s="269">
        <f t="shared" si="221"/>
        <v>0</v>
      </c>
      <c r="CN175" s="269">
        <f t="shared" si="221"/>
        <v>0</v>
      </c>
      <c r="CO175" s="269">
        <f t="shared" si="221"/>
        <v>0</v>
      </c>
      <c r="CP175" s="271">
        <f t="shared" si="173"/>
        <v>7471.9535458974105</v>
      </c>
      <c r="CS175" s="269">
        <f>IF(BU175="","",Y175*BU175)</f>
        <v>7471.9535458974105</v>
      </c>
      <c r="CT175" s="269">
        <f t="shared" si="222"/>
        <v>0</v>
      </c>
      <c r="CU175" s="269">
        <f t="shared" si="222"/>
        <v>0</v>
      </c>
      <c r="CV175" s="269">
        <f t="shared" si="222"/>
        <v>0</v>
      </c>
      <c r="CW175" s="269">
        <f t="shared" si="222"/>
        <v>0</v>
      </c>
      <c r="CX175" s="271">
        <f t="shared" si="174"/>
        <v>7471.9535458974105</v>
      </c>
      <c r="CY175" s="255"/>
      <c r="CZ175" s="255"/>
      <c r="DA175" s="269">
        <f>IF(BU175="","",(S175+Y175)*BU175)</f>
        <v>7471.9535458974105</v>
      </c>
      <c r="DB175" s="269">
        <f t="shared" si="223"/>
        <v>0</v>
      </c>
      <c r="DC175" s="269">
        <f t="shared" si="223"/>
        <v>0</v>
      </c>
      <c r="DD175" s="269">
        <f t="shared" si="223"/>
        <v>0</v>
      </c>
      <c r="DE175" s="269">
        <f t="shared" si="223"/>
        <v>0</v>
      </c>
      <c r="DF175" s="271">
        <f t="shared" si="175"/>
        <v>7471.9535458974105</v>
      </c>
      <c r="DG175" s="255"/>
      <c r="DH175" s="255"/>
      <c r="DI175" s="269">
        <f>IF(BU175="","",AK175*BU175)</f>
        <v>7471.9535458974105</v>
      </c>
      <c r="DJ175" s="269">
        <f t="shared" si="224"/>
        <v>0</v>
      </c>
      <c r="DK175" s="269">
        <f t="shared" si="224"/>
        <v>0</v>
      </c>
      <c r="DL175" s="269">
        <f t="shared" si="224"/>
        <v>0</v>
      </c>
      <c r="DM175" s="269">
        <f t="shared" si="224"/>
        <v>0</v>
      </c>
      <c r="DN175" s="271">
        <f t="shared" si="187"/>
        <v>7471.9535458974105</v>
      </c>
      <c r="DO175" s="255"/>
      <c r="DP175" s="255"/>
      <c r="DQ175" s="269">
        <f>IF(BU175="","",(AE175+AK175)*BU175)</f>
        <v>7471.9535458974105</v>
      </c>
      <c r="DR175" s="269">
        <f t="shared" si="225"/>
        <v>0</v>
      </c>
      <c r="DS175" s="269">
        <f t="shared" si="225"/>
        <v>0</v>
      </c>
      <c r="DT175" s="269">
        <f t="shared" si="225"/>
        <v>0</v>
      </c>
      <c r="DU175" s="269">
        <f t="shared" si="225"/>
        <v>0</v>
      </c>
      <c r="DV175" s="271">
        <f t="shared" si="176"/>
        <v>7471.9535458974105</v>
      </c>
    </row>
    <row r="176" spans="1:126" ht="25.5" customHeight="1">
      <c r="A176" s="232"/>
      <c r="B176" s="157"/>
      <c r="C176" s="43"/>
      <c r="D176" s="44">
        <f>L176</f>
        <v>81</v>
      </c>
      <c r="E176" s="45">
        <f>D176+SUM(AE176:AI176)</f>
        <v>81</v>
      </c>
      <c r="F176" s="46" t="s">
        <v>30</v>
      </c>
      <c r="G176" s="265">
        <f>'[9]NAW3 - Asset Repl - ENWL'!G173</f>
        <v>81</v>
      </c>
      <c r="H176" s="265">
        <f>'[9]NAW3 - Asset Repl - ENWL'!H173</f>
        <v>0</v>
      </c>
      <c r="I176" s="265">
        <f>'[9]NAW3 - Asset Repl - ENWL'!I173</f>
        <v>0</v>
      </c>
      <c r="J176" s="265">
        <f>'[9]NAW3 - Asset Repl - ENWL'!J173</f>
        <v>0</v>
      </c>
      <c r="K176" s="265">
        <f>'[9]NAW3 - Asset Repl - ENWL'!K173</f>
        <v>0</v>
      </c>
      <c r="L176" s="47">
        <f>SUM(G176:K176)</f>
        <v>81</v>
      </c>
      <c r="M176" s="265">
        <f>'[9]NAW3 - Asset Repl - ENWL'!M173</f>
        <v>81</v>
      </c>
      <c r="N176" s="265">
        <f>'[9]NAW3 - Asset Repl - ENWL'!N173</f>
        <v>0</v>
      </c>
      <c r="O176" s="265">
        <f>'[9]NAW3 - Asset Repl - ENWL'!O173</f>
        <v>0</v>
      </c>
      <c r="P176" s="265">
        <f>'[9]NAW3 - Asset Repl - ENWL'!P173</f>
        <v>0</v>
      </c>
      <c r="Q176" s="265">
        <f>'[9]NAW3 - Asset Repl - ENWL'!Q173</f>
        <v>0</v>
      </c>
      <c r="R176" s="47">
        <f>SUM(M176:Q176)</f>
        <v>81</v>
      </c>
      <c r="S176" s="265">
        <f>'[9]NAW3 - Asset Repl - ENWL'!S173</f>
        <v>0</v>
      </c>
      <c r="T176" s="265">
        <f>'[9]NAW3 - Asset Repl - ENWL'!T173</f>
        <v>0</v>
      </c>
      <c r="U176" s="265">
        <f>'[9]NAW3 - Asset Repl - ENWL'!U173</f>
        <v>0</v>
      </c>
      <c r="V176" s="265">
        <f>'[9]NAW3 - Asset Repl - ENWL'!V173</f>
        <v>0</v>
      </c>
      <c r="W176" s="265">
        <f>'[9]NAW3 - Asset Repl - ENWL'!W173</f>
        <v>0</v>
      </c>
      <c r="X176" s="47">
        <f>SUM(S176:W176)</f>
        <v>0</v>
      </c>
      <c r="Y176" s="265">
        <f>'[9]NAW3 - Asset Repl - ENWL'!Y173</f>
        <v>81</v>
      </c>
      <c r="Z176" s="265">
        <f>'[9]NAW3 - Asset Repl - ENWL'!Z173</f>
        <v>0</v>
      </c>
      <c r="AA176" s="265">
        <f>'[9]NAW3 - Asset Repl - ENWL'!AA173</f>
        <v>0</v>
      </c>
      <c r="AB176" s="265">
        <f>'[9]NAW3 - Asset Repl - ENWL'!AB173</f>
        <v>0</v>
      </c>
      <c r="AC176" s="265">
        <f>'[9]NAW3 - Asset Repl - ENWL'!AC173</f>
        <v>0</v>
      </c>
      <c r="AD176" s="47">
        <f>SUM(Y176:AC176)</f>
        <v>81</v>
      </c>
      <c r="AE176" s="265">
        <f>'[9]NAW3 - Asset Repl - ENWL'!AE173</f>
        <v>0</v>
      </c>
      <c r="AF176" s="265">
        <f>'[9]NAW3 - Asset Repl - ENWL'!AF173</f>
        <v>0</v>
      </c>
      <c r="AG176" s="265">
        <f>'[9]NAW3 - Asset Repl - ENWL'!AG173</f>
        <v>0</v>
      </c>
      <c r="AH176" s="265">
        <f>'[9]NAW3 - Asset Repl - ENWL'!AH173</f>
        <v>0</v>
      </c>
      <c r="AI176" s="265">
        <f>'[9]NAW3 - Asset Repl - ENWL'!AI173</f>
        <v>0</v>
      </c>
      <c r="AJ176" s="47">
        <f>SUM(AE176:AI176)</f>
        <v>0</v>
      </c>
      <c r="AK176" s="265">
        <f>'[9]NAW3 - Asset Repl - ENWL'!AK173</f>
        <v>81</v>
      </c>
      <c r="AL176" s="265">
        <f>'[9]NAW3 - Asset Repl - ENWL'!AL173</f>
        <v>0</v>
      </c>
      <c r="AM176" s="265">
        <f>'[9]NAW3 - Asset Repl - ENWL'!AM173</f>
        <v>0</v>
      </c>
      <c r="AN176" s="265">
        <f>'[9]NAW3 - Asset Repl - ENWL'!AN173</f>
        <v>0</v>
      </c>
      <c r="AO176" s="265">
        <f>'[9]NAW3 - Asset Repl - ENWL'!AO173</f>
        <v>0</v>
      </c>
      <c r="AP176" s="47">
        <f>SUM(AK176:AO176)</f>
        <v>81</v>
      </c>
      <c r="BB176" s="255"/>
      <c r="BC176" s="255"/>
      <c r="BD176" s="46" t="s">
        <v>30</v>
      </c>
      <c r="BE176" s="267">
        <f>'ENWL - HI Probs. of Failure '!O$47</f>
        <v>1.2283694251125334E-2</v>
      </c>
      <c r="BF176" s="267">
        <f>'ENWL - HI Probs. of Failure '!P$47</f>
        <v>1.8289112244573403E-2</v>
      </c>
      <c r="BG176" s="267">
        <f>'ENWL - HI Probs. of Failure '!Q$47</f>
        <v>3.2336809446548008E-2</v>
      </c>
      <c r="BH176" s="267">
        <f>'ENWL - HI Probs. of Failure '!R$47</f>
        <v>5.2369858882519472E-2</v>
      </c>
      <c r="BI176" s="267">
        <f>'ENWL - HI Probs. of Failure '!S$47</f>
        <v>0.12283903724883331</v>
      </c>
      <c r="BJ176" s="142"/>
      <c r="BK176" s="255"/>
      <c r="BL176" s="46" t="s">
        <v>30</v>
      </c>
      <c r="BM176" s="268">
        <f>$BM4*'ENWL - Ave Crit'!$Q$47</f>
        <v>304141.14</v>
      </c>
      <c r="BN176" s="268">
        <f>$BM4*'ENWL - Ave Crit'!$Q$47</f>
        <v>304141.14</v>
      </c>
      <c r="BO176" s="268">
        <f>$BM4*'ENWL - Ave Crit'!$Q$47</f>
        <v>304141.14</v>
      </c>
      <c r="BP176" s="268">
        <f>$BM4*'ENWL - Ave Crit'!$Q$47</f>
        <v>304141.14</v>
      </c>
      <c r="BQ176" s="268">
        <f>$BM4*'ENWL - Ave Crit'!$Q$47</f>
        <v>304141.14</v>
      </c>
      <c r="BR176" s="142"/>
      <c r="BS176" s="255"/>
      <c r="BT176" s="46" t="s">
        <v>30</v>
      </c>
      <c r="BU176" s="16">
        <f t="shared" si="177"/>
        <v>3735.9767729487053</v>
      </c>
      <c r="BV176" s="16">
        <f t="shared" si="178"/>
        <v>5562.4714476525141</v>
      </c>
      <c r="BW176" s="16">
        <f t="shared" si="179"/>
        <v>9834.9540890358803</v>
      </c>
      <c r="BX176" s="16">
        <f t="shared" si="180"/>
        <v>15927.828582168599</v>
      </c>
      <c r="BY176" s="16">
        <f t="shared" si="181"/>
        <v>37360.404825362632</v>
      </c>
      <c r="BZ176" s="255"/>
      <c r="CA176" s="255"/>
      <c r="CB176" s="46" t="s">
        <v>30</v>
      </c>
      <c r="CC176" s="269">
        <f>IF(BU176="","",M176*BU176)</f>
        <v>302614.11860884511</v>
      </c>
      <c r="CD176" s="269">
        <f t="shared" si="220"/>
        <v>0</v>
      </c>
      <c r="CE176" s="269">
        <f t="shared" si="220"/>
        <v>0</v>
      </c>
      <c r="CF176" s="269">
        <f t="shared" si="220"/>
        <v>0</v>
      </c>
      <c r="CG176" s="269">
        <f t="shared" si="220"/>
        <v>0</v>
      </c>
      <c r="CH176" s="271">
        <f t="shared" si="195"/>
        <v>302614.11860884511</v>
      </c>
      <c r="CI176" s="272"/>
      <c r="CJ176" s="272"/>
      <c r="CK176" s="269">
        <f t="shared" si="221"/>
        <v>302614.11860884511</v>
      </c>
      <c r="CL176" s="269">
        <f t="shared" si="221"/>
        <v>0</v>
      </c>
      <c r="CM176" s="269">
        <f t="shared" si="221"/>
        <v>0</v>
      </c>
      <c r="CN176" s="269">
        <f t="shared" si="221"/>
        <v>0</v>
      </c>
      <c r="CO176" s="269">
        <f t="shared" si="221"/>
        <v>0</v>
      </c>
      <c r="CP176" s="271">
        <f t="shared" si="173"/>
        <v>302614.11860884511</v>
      </c>
      <c r="CS176" s="269">
        <f>IF(BU176="","",Y176*BU176)</f>
        <v>302614.11860884511</v>
      </c>
      <c r="CT176" s="269">
        <f t="shared" si="222"/>
        <v>0</v>
      </c>
      <c r="CU176" s="269">
        <f t="shared" si="222"/>
        <v>0</v>
      </c>
      <c r="CV176" s="269">
        <f t="shared" si="222"/>
        <v>0</v>
      </c>
      <c r="CW176" s="269">
        <f t="shared" si="222"/>
        <v>0</v>
      </c>
      <c r="CX176" s="271">
        <f t="shared" si="174"/>
        <v>302614.11860884511</v>
      </c>
      <c r="CY176" s="255"/>
      <c r="CZ176" s="255"/>
      <c r="DA176" s="269">
        <f>IF(BU176="","",(S176+Y176)*BU176)</f>
        <v>302614.11860884511</v>
      </c>
      <c r="DB176" s="269">
        <f t="shared" si="223"/>
        <v>0</v>
      </c>
      <c r="DC176" s="269">
        <f t="shared" si="223"/>
        <v>0</v>
      </c>
      <c r="DD176" s="269">
        <f t="shared" si="223"/>
        <v>0</v>
      </c>
      <c r="DE176" s="269">
        <f t="shared" si="223"/>
        <v>0</v>
      </c>
      <c r="DF176" s="271">
        <f t="shared" si="175"/>
        <v>302614.11860884511</v>
      </c>
      <c r="DG176" s="255"/>
      <c r="DH176" s="255"/>
      <c r="DI176" s="269">
        <f>IF(BU176="","",AK176*BU176)</f>
        <v>302614.11860884511</v>
      </c>
      <c r="DJ176" s="269">
        <f t="shared" si="224"/>
        <v>0</v>
      </c>
      <c r="DK176" s="269">
        <f t="shared" si="224"/>
        <v>0</v>
      </c>
      <c r="DL176" s="269">
        <f t="shared" si="224"/>
        <v>0</v>
      </c>
      <c r="DM176" s="269">
        <f t="shared" si="224"/>
        <v>0</v>
      </c>
      <c r="DN176" s="271">
        <f t="shared" si="187"/>
        <v>302614.11860884511</v>
      </c>
      <c r="DO176" s="255"/>
      <c r="DP176" s="255"/>
      <c r="DQ176" s="269">
        <f>IF(BU176="","",(AE176+AK176)*BU176)</f>
        <v>302614.11860884511</v>
      </c>
      <c r="DR176" s="269">
        <f t="shared" si="225"/>
        <v>0</v>
      </c>
      <c r="DS176" s="269">
        <f t="shared" si="225"/>
        <v>0</v>
      </c>
      <c r="DT176" s="269">
        <f t="shared" si="225"/>
        <v>0</v>
      </c>
      <c r="DU176" s="269">
        <f t="shared" si="225"/>
        <v>0</v>
      </c>
      <c r="DV176" s="271">
        <f t="shared" si="176"/>
        <v>302614.11860884511</v>
      </c>
    </row>
    <row r="177" spans="1:126" ht="25.5" customHeight="1">
      <c r="A177" s="232"/>
      <c r="B177" s="157"/>
      <c r="C177" s="43"/>
      <c r="D177" s="44">
        <f>L177</f>
        <v>0</v>
      </c>
      <c r="E177" s="45">
        <f>D177+SUM(AE177:AI177)</f>
        <v>0</v>
      </c>
      <c r="F177" s="46" t="s">
        <v>31</v>
      </c>
      <c r="G177" s="265">
        <f>'[9]NAW3 - Asset Repl - ENWL'!G174</f>
        <v>0</v>
      </c>
      <c r="H177" s="265">
        <f>'[9]NAW3 - Asset Repl - ENWL'!H174</f>
        <v>0</v>
      </c>
      <c r="I177" s="265">
        <f>'[9]NAW3 - Asset Repl - ENWL'!I174</f>
        <v>0</v>
      </c>
      <c r="J177" s="265">
        <f>'[9]NAW3 - Asset Repl - ENWL'!J174</f>
        <v>0</v>
      </c>
      <c r="K177" s="265">
        <f>'[9]NAW3 - Asset Repl - ENWL'!K174</f>
        <v>0</v>
      </c>
      <c r="L177" s="47">
        <f>SUM(G177:K177)</f>
        <v>0</v>
      </c>
      <c r="M177" s="265">
        <f>'[9]NAW3 - Asset Repl - ENWL'!M174</f>
        <v>0</v>
      </c>
      <c r="N177" s="265">
        <f>'[9]NAW3 - Asset Repl - ENWL'!N174</f>
        <v>0</v>
      </c>
      <c r="O177" s="265">
        <f>'[9]NAW3 - Asset Repl - ENWL'!O174</f>
        <v>0</v>
      </c>
      <c r="P177" s="265">
        <f>'[9]NAW3 - Asset Repl - ENWL'!P174</f>
        <v>0</v>
      </c>
      <c r="Q177" s="265">
        <f>'[9]NAW3 - Asset Repl - ENWL'!Q174</f>
        <v>0</v>
      </c>
      <c r="R177" s="47">
        <f>SUM(M177:Q177)</f>
        <v>0</v>
      </c>
      <c r="S177" s="265">
        <f>'[9]NAW3 - Asset Repl - ENWL'!S174</f>
        <v>0</v>
      </c>
      <c r="T177" s="265">
        <f>'[9]NAW3 - Asset Repl - ENWL'!T174</f>
        <v>0</v>
      </c>
      <c r="U177" s="265">
        <f>'[9]NAW3 - Asset Repl - ENWL'!U174</f>
        <v>0</v>
      </c>
      <c r="V177" s="265">
        <f>'[9]NAW3 - Asset Repl - ENWL'!V174</f>
        <v>0</v>
      </c>
      <c r="W177" s="265">
        <f>'[9]NAW3 - Asset Repl - ENWL'!W174</f>
        <v>0</v>
      </c>
      <c r="X177" s="47">
        <f>SUM(S177:W177)</f>
        <v>0</v>
      </c>
      <c r="Y177" s="265">
        <f>'[9]NAW3 - Asset Repl - ENWL'!Y174</f>
        <v>0</v>
      </c>
      <c r="Z177" s="265">
        <f>'[9]NAW3 - Asset Repl - ENWL'!Z174</f>
        <v>0</v>
      </c>
      <c r="AA177" s="265">
        <f>'[9]NAW3 - Asset Repl - ENWL'!AA174</f>
        <v>0</v>
      </c>
      <c r="AB177" s="265">
        <f>'[9]NAW3 - Asset Repl - ENWL'!AB174</f>
        <v>0</v>
      </c>
      <c r="AC177" s="265">
        <f>'[9]NAW3 - Asset Repl - ENWL'!AC174</f>
        <v>0</v>
      </c>
      <c r="AD177" s="47">
        <f>SUM(Y177:AC177)</f>
        <v>0</v>
      </c>
      <c r="AE177" s="265">
        <f>'[9]NAW3 - Asset Repl - ENWL'!AE174</f>
        <v>0</v>
      </c>
      <c r="AF177" s="265">
        <f>'[9]NAW3 - Asset Repl - ENWL'!AF174</f>
        <v>0</v>
      </c>
      <c r="AG177" s="265">
        <f>'[9]NAW3 - Asset Repl - ENWL'!AG174</f>
        <v>0</v>
      </c>
      <c r="AH177" s="265">
        <f>'[9]NAW3 - Asset Repl - ENWL'!AH174</f>
        <v>0</v>
      </c>
      <c r="AI177" s="265">
        <f>'[9]NAW3 - Asset Repl - ENWL'!AI174</f>
        <v>0</v>
      </c>
      <c r="AJ177" s="47">
        <f>SUM(AE177:AI177)</f>
        <v>0</v>
      </c>
      <c r="AK177" s="265">
        <f>'[9]NAW3 - Asset Repl - ENWL'!AK174</f>
        <v>0</v>
      </c>
      <c r="AL177" s="265">
        <f>'[9]NAW3 - Asset Repl - ENWL'!AL174</f>
        <v>0</v>
      </c>
      <c r="AM177" s="265">
        <f>'[9]NAW3 - Asset Repl - ENWL'!AM174</f>
        <v>0</v>
      </c>
      <c r="AN177" s="265">
        <f>'[9]NAW3 - Asset Repl - ENWL'!AN174</f>
        <v>0</v>
      </c>
      <c r="AO177" s="265">
        <f>'[9]NAW3 - Asset Repl - ENWL'!AO174</f>
        <v>0</v>
      </c>
      <c r="AP177" s="47">
        <f>SUM(AK177:AO177)</f>
        <v>0</v>
      </c>
      <c r="BB177" s="255"/>
      <c r="BC177" s="255"/>
      <c r="BD177" s="46" t="s">
        <v>31</v>
      </c>
      <c r="BE177" s="267">
        <f>'ENWL - HI Probs. of Failure '!O$47</f>
        <v>1.2283694251125334E-2</v>
      </c>
      <c r="BF177" s="267">
        <f>'ENWL - HI Probs. of Failure '!P$47</f>
        <v>1.8289112244573403E-2</v>
      </c>
      <c r="BG177" s="267">
        <f>'ENWL - HI Probs. of Failure '!Q$47</f>
        <v>3.2336809446548008E-2</v>
      </c>
      <c r="BH177" s="267">
        <f>'ENWL - HI Probs. of Failure '!R$47</f>
        <v>5.2369858882519472E-2</v>
      </c>
      <c r="BI177" s="267">
        <f>'ENWL - HI Probs. of Failure '!S$47</f>
        <v>0.12283903724883331</v>
      </c>
      <c r="BJ177" s="142"/>
      <c r="BK177" s="255"/>
      <c r="BL177" s="46" t="s">
        <v>31</v>
      </c>
      <c r="BM177" s="268">
        <f>$BM5*'ENWL - Ave Crit'!$Q$47</f>
        <v>506901.9</v>
      </c>
      <c r="BN177" s="268">
        <f>$BM5*'ENWL - Ave Crit'!$Q$47</f>
        <v>506901.9</v>
      </c>
      <c r="BO177" s="268">
        <f>$BM5*'ENWL - Ave Crit'!$Q$47</f>
        <v>506901.9</v>
      </c>
      <c r="BP177" s="268">
        <f>$BM5*'ENWL - Ave Crit'!$Q$47</f>
        <v>506901.9</v>
      </c>
      <c r="BQ177" s="268">
        <f>$BM5*'ENWL - Ave Crit'!$Q$47</f>
        <v>506901.9</v>
      </c>
      <c r="BR177" s="142"/>
      <c r="BS177" s="255"/>
      <c r="BT177" s="46" t="s">
        <v>31</v>
      </c>
      <c r="BU177" s="16">
        <f t="shared" si="177"/>
        <v>6226.6279549145092</v>
      </c>
      <c r="BV177" s="16">
        <f t="shared" si="178"/>
        <v>9270.7857460875239</v>
      </c>
      <c r="BW177" s="16">
        <f t="shared" si="179"/>
        <v>16391.590148393134</v>
      </c>
      <c r="BX177" s="16">
        <f t="shared" si="180"/>
        <v>26546.380970280999</v>
      </c>
      <c r="BY177" s="16">
        <f t="shared" si="181"/>
        <v>62267.341375604381</v>
      </c>
      <c r="BZ177" s="255"/>
      <c r="CA177" s="255"/>
      <c r="CB177" s="46" t="s">
        <v>31</v>
      </c>
      <c r="CC177" s="269">
        <f>IF(BU177="","",M177*BU177)</f>
        <v>0</v>
      </c>
      <c r="CD177" s="269">
        <f t="shared" si="220"/>
        <v>0</v>
      </c>
      <c r="CE177" s="269">
        <f t="shared" si="220"/>
        <v>0</v>
      </c>
      <c r="CF177" s="269">
        <f t="shared" si="220"/>
        <v>0</v>
      </c>
      <c r="CG177" s="269">
        <f t="shared" si="220"/>
        <v>0</v>
      </c>
      <c r="CH177" s="271">
        <f t="shared" si="195"/>
        <v>0</v>
      </c>
      <c r="CI177" s="272"/>
      <c r="CJ177" s="272"/>
      <c r="CK177" s="269">
        <f t="shared" si="221"/>
        <v>0</v>
      </c>
      <c r="CL177" s="269">
        <f t="shared" si="221"/>
        <v>0</v>
      </c>
      <c r="CM177" s="269">
        <f t="shared" si="221"/>
        <v>0</v>
      </c>
      <c r="CN177" s="269">
        <f t="shared" si="221"/>
        <v>0</v>
      </c>
      <c r="CO177" s="269">
        <f t="shared" si="221"/>
        <v>0</v>
      </c>
      <c r="CP177" s="271">
        <f t="shared" si="173"/>
        <v>0</v>
      </c>
      <c r="CS177" s="269">
        <f>IF(BU177="","",Y177*BU177)</f>
        <v>0</v>
      </c>
      <c r="CT177" s="269">
        <f t="shared" si="222"/>
        <v>0</v>
      </c>
      <c r="CU177" s="269">
        <f t="shared" si="222"/>
        <v>0</v>
      </c>
      <c r="CV177" s="269">
        <f t="shared" si="222"/>
        <v>0</v>
      </c>
      <c r="CW177" s="269">
        <f t="shared" si="222"/>
        <v>0</v>
      </c>
      <c r="CX177" s="271">
        <f t="shared" si="174"/>
        <v>0</v>
      </c>
      <c r="CY177" s="255"/>
      <c r="CZ177" s="255"/>
      <c r="DA177" s="269">
        <f>IF(BU177="","",(S177+Y177)*BU177)</f>
        <v>0</v>
      </c>
      <c r="DB177" s="269">
        <f t="shared" si="223"/>
        <v>0</v>
      </c>
      <c r="DC177" s="269">
        <f t="shared" si="223"/>
        <v>0</v>
      </c>
      <c r="DD177" s="269">
        <f t="shared" si="223"/>
        <v>0</v>
      </c>
      <c r="DE177" s="269">
        <f t="shared" si="223"/>
        <v>0</v>
      </c>
      <c r="DF177" s="271">
        <f t="shared" si="175"/>
        <v>0</v>
      </c>
      <c r="DG177" s="255"/>
      <c r="DH177" s="255"/>
      <c r="DI177" s="269">
        <f>IF(BU177="","",AK177*BU177)</f>
        <v>0</v>
      </c>
      <c r="DJ177" s="269">
        <f t="shared" si="224"/>
        <v>0</v>
      </c>
      <c r="DK177" s="269">
        <f t="shared" si="224"/>
        <v>0</v>
      </c>
      <c r="DL177" s="269">
        <f t="shared" si="224"/>
        <v>0</v>
      </c>
      <c r="DM177" s="269">
        <f t="shared" si="224"/>
        <v>0</v>
      </c>
      <c r="DN177" s="271">
        <f t="shared" si="187"/>
        <v>0</v>
      </c>
      <c r="DO177" s="255"/>
      <c r="DP177" s="255"/>
      <c r="DQ177" s="269">
        <f>IF(BU177="","",(AE177+AK177)*BU177)</f>
        <v>0</v>
      </c>
      <c r="DR177" s="269">
        <f t="shared" si="225"/>
        <v>0</v>
      </c>
      <c r="DS177" s="269">
        <f t="shared" si="225"/>
        <v>0</v>
      </c>
      <c r="DT177" s="269">
        <f t="shared" si="225"/>
        <v>0</v>
      </c>
      <c r="DU177" s="269">
        <f t="shared" si="225"/>
        <v>0</v>
      </c>
      <c r="DV177" s="271">
        <f t="shared" si="176"/>
        <v>0</v>
      </c>
    </row>
    <row r="178" spans="1:126" ht="25.5" customHeight="1" thickBot="1">
      <c r="A178" s="232"/>
      <c r="B178" s="48"/>
      <c r="C178" s="49"/>
      <c r="D178" s="50">
        <f>SUM(D174:D177)</f>
        <v>178</v>
      </c>
      <c r="E178" s="51">
        <f>SUM(E174:E177)</f>
        <v>176</v>
      </c>
      <c r="F178" s="52"/>
      <c r="G178" s="53">
        <f>SUM(G174:G177)</f>
        <v>128</v>
      </c>
      <c r="H178" s="54">
        <f>SUM(H174:H177)</f>
        <v>19</v>
      </c>
      <c r="I178" s="54">
        <f>SUM(I174:I177)</f>
        <v>17</v>
      </c>
      <c r="J178" s="54">
        <f>SUM(J174:J177)</f>
        <v>6</v>
      </c>
      <c r="K178" s="54">
        <f>SUM(K174:K177)</f>
        <v>8</v>
      </c>
      <c r="L178" s="73"/>
      <c r="M178" s="53">
        <f>SUM(M174:M177)</f>
        <v>128</v>
      </c>
      <c r="N178" s="54">
        <f>SUM(N174:N177)</f>
        <v>19</v>
      </c>
      <c r="O178" s="54">
        <f>SUM(O174:O177)</f>
        <v>17</v>
      </c>
      <c r="P178" s="54">
        <f>SUM(P174:P177)</f>
        <v>6</v>
      </c>
      <c r="Q178" s="54">
        <f>SUM(Q174:Q177)</f>
        <v>8</v>
      </c>
      <c r="R178" s="73"/>
      <c r="S178" s="53">
        <f>SUM(S174:S177)</f>
        <v>15.5</v>
      </c>
      <c r="T178" s="54">
        <f>SUM(T174:T177)</f>
        <v>0</v>
      </c>
      <c r="U178" s="54">
        <f>SUM(U174:U177)</f>
        <v>-2</v>
      </c>
      <c r="V178" s="54">
        <f>SUM(V174:V177)</f>
        <v>-7.5</v>
      </c>
      <c r="W178" s="54">
        <f>SUM(W174:W177)</f>
        <v>-7</v>
      </c>
      <c r="X178" s="73"/>
      <c r="Y178" s="53">
        <f>SUM(Y174:Y177)</f>
        <v>120</v>
      </c>
      <c r="Z178" s="54">
        <f>SUM(Z174:Z177)</f>
        <v>15</v>
      </c>
      <c r="AA178" s="54">
        <f>SUM(AA174:AA177)</f>
        <v>14</v>
      </c>
      <c r="AB178" s="54">
        <f>SUM(AB174:AB177)</f>
        <v>19</v>
      </c>
      <c r="AC178" s="54">
        <f>SUM(AC174:AC177)</f>
        <v>10</v>
      </c>
      <c r="AD178" s="73"/>
      <c r="AE178" s="53">
        <f>SUM(AE174:AE177)</f>
        <v>31</v>
      </c>
      <c r="AF178" s="54">
        <f>SUM(AF174:AF177)</f>
        <v>0</v>
      </c>
      <c r="AG178" s="54">
        <f>SUM(AG174:AG177)</f>
        <v>-4</v>
      </c>
      <c r="AH178" s="54">
        <f>SUM(AH174:AH177)</f>
        <v>-15</v>
      </c>
      <c r="AI178" s="54">
        <f>SUM(AI174:AI177)</f>
        <v>-14</v>
      </c>
      <c r="AJ178" s="73"/>
      <c r="AK178" s="53">
        <f>SUM(AK174:AK177)</f>
        <v>116</v>
      </c>
      <c r="AL178" s="54">
        <f>SUM(AL174:AL177)</f>
        <v>6</v>
      </c>
      <c r="AM178" s="54">
        <f>SUM(AM174:AM177)</f>
        <v>15</v>
      </c>
      <c r="AN178" s="54">
        <f>SUM(AN174:AN177)</f>
        <v>25</v>
      </c>
      <c r="AO178" s="54">
        <f>SUM(AO174:AO177)</f>
        <v>16</v>
      </c>
      <c r="AP178" s="73"/>
      <c r="BB178" s="255"/>
      <c r="BC178" s="255"/>
      <c r="BD178" s="52"/>
      <c r="BE178" s="139"/>
      <c r="BF178" s="140"/>
      <c r="BG178" s="140"/>
      <c r="BH178" s="140"/>
      <c r="BI178" s="140"/>
      <c r="BJ178" s="55"/>
      <c r="BK178" s="255"/>
      <c r="BL178" s="52"/>
      <c r="BM178" s="139"/>
      <c r="BN178" s="140"/>
      <c r="BO178" s="140"/>
      <c r="BP178" s="140"/>
      <c r="BQ178" s="140"/>
      <c r="BR178" s="55"/>
      <c r="BS178" s="255"/>
      <c r="BT178" s="52"/>
      <c r="BU178" s="16" t="str">
        <f t="shared" si="177"/>
        <v/>
      </c>
      <c r="BV178" s="16" t="str">
        <f t="shared" si="178"/>
        <v/>
      </c>
      <c r="BW178" s="16" t="str">
        <f t="shared" si="179"/>
        <v/>
      </c>
      <c r="BX178" s="16" t="str">
        <f t="shared" si="180"/>
        <v/>
      </c>
      <c r="BY178" s="16" t="str">
        <f t="shared" si="181"/>
        <v/>
      </c>
      <c r="BZ178" s="255"/>
      <c r="CA178" s="255"/>
      <c r="CB178" s="52"/>
      <c r="CC178" s="270">
        <f>SUM(CC174:CC177)</f>
        <v>386798.12855928927</v>
      </c>
      <c r="CD178" s="270">
        <f>SUM(CD174:CD177)</f>
        <v>49320.580169185618</v>
      </c>
      <c r="CE178" s="270">
        <f>SUM(CE174:CE177)</f>
        <v>78023.969106351331</v>
      </c>
      <c r="CF178" s="270">
        <f>SUM(CF174:CF177)</f>
        <v>44597.920030072077</v>
      </c>
      <c r="CG178" s="270">
        <f>SUM(CG174:CG177)</f>
        <v>139478.8446813538</v>
      </c>
      <c r="CH178" s="271">
        <f t="shared" si="195"/>
        <v>698219.44254625204</v>
      </c>
      <c r="CI178" s="272"/>
      <c r="CJ178" s="272"/>
      <c r="CK178" s="270">
        <f>SUM(CK174:CK177)</f>
        <v>386798.12855928927</v>
      </c>
      <c r="CL178" s="270">
        <f>SUM(CL174:CL177)</f>
        <v>49320.580169185618</v>
      </c>
      <c r="CM178" s="270">
        <f>SUM(CM174:CM177)</f>
        <v>78023.969106351331</v>
      </c>
      <c r="CN178" s="270">
        <f>SUM(CN174:CN177)</f>
        <v>44597.920030072077</v>
      </c>
      <c r="CO178" s="270">
        <f>SUM(CO174:CO177)</f>
        <v>139478.8446813538</v>
      </c>
      <c r="CP178" s="271">
        <f t="shared" si="173"/>
        <v>698219.44254625204</v>
      </c>
      <c r="CS178" s="270">
        <f>SUM(CS174:CS177)</f>
        <v>372850.48194028076</v>
      </c>
      <c r="CT178" s="270">
        <f>SUM(CT174:CT177)</f>
        <v>38937.300133567594</v>
      </c>
      <c r="CU178" s="270">
        <f>SUM(CU174:CU177)</f>
        <v>64255.033381701091</v>
      </c>
      <c r="CV178" s="270">
        <f>SUM(CV174:CV177)</f>
        <v>141226.7467618949</v>
      </c>
      <c r="CW178" s="270">
        <f>SUM(CW174:CW177)</f>
        <v>174348.55585169225</v>
      </c>
      <c r="CX178" s="271">
        <f t="shared" si="174"/>
        <v>791618.11806913663</v>
      </c>
      <c r="CY178" s="255"/>
      <c r="CZ178" s="255"/>
      <c r="DA178" s="270">
        <f>SUM(DA174:DA177)</f>
        <v>399874.04726460972</v>
      </c>
      <c r="DB178" s="270">
        <f>SUM(DB174:DB177)</f>
        <v>38937.300133567594</v>
      </c>
      <c r="DC178" s="270">
        <f>SUM(DC174:DC177)</f>
        <v>55075.742898600933</v>
      </c>
      <c r="DD178" s="270">
        <f>SUM(DD174:DD177)</f>
        <v>85479.346724304807</v>
      </c>
      <c r="DE178" s="270">
        <f>SUM(DE174:DE177)</f>
        <v>52304.56675550768</v>
      </c>
      <c r="DF178" s="271">
        <f t="shared" si="175"/>
        <v>631671.00377659081</v>
      </c>
      <c r="DG178" s="255"/>
      <c r="DH178" s="255"/>
      <c r="DI178" s="270">
        <f>SUM(DI174:DI177)</f>
        <v>365876.65863077651</v>
      </c>
      <c r="DJ178" s="270">
        <f>SUM(DJ174:DJ177)</f>
        <v>15574.920053427039</v>
      </c>
      <c r="DK178" s="270">
        <f>SUM(DK174:DK177)</f>
        <v>68844.678623251166</v>
      </c>
      <c r="DL178" s="270">
        <f>SUM(DL174:DL177)</f>
        <v>185824.66679196697</v>
      </c>
      <c r="DM178" s="270">
        <f>SUM(DM174:DM177)</f>
        <v>278957.68936270761</v>
      </c>
      <c r="DN178" s="271">
        <f t="shared" si="187"/>
        <v>915078.61346212937</v>
      </c>
      <c r="DO178" s="255"/>
      <c r="DP178" s="255"/>
      <c r="DQ178" s="270">
        <f>SUM(DQ174:DQ177)</f>
        <v>419923.78927943448</v>
      </c>
      <c r="DR178" s="270">
        <f>SUM(DR174:DR177)</f>
        <v>15574.920053427039</v>
      </c>
      <c r="DS178" s="270">
        <f>SUM(DS174:DS177)</f>
        <v>50486.097657050857</v>
      </c>
      <c r="DT178" s="270">
        <f>SUM(DT174:DT177)</f>
        <v>74329.866716786797</v>
      </c>
      <c r="DU178" s="270">
        <f>SUM(DU174:DU177)</f>
        <v>34869.711170338451</v>
      </c>
      <c r="DV178" s="271">
        <f t="shared" si="176"/>
        <v>595184.38487703761</v>
      </c>
    </row>
    <row r="179" spans="1:126" ht="25.5" customHeight="1">
      <c r="A179" s="232"/>
      <c r="B179" s="193" t="s">
        <v>51</v>
      </c>
      <c r="C179" s="38"/>
      <c r="D179" s="39">
        <f>L179</f>
        <v>0</v>
      </c>
      <c r="E179" s="40">
        <f>D179+SUM(AE179:AI179)</f>
        <v>0</v>
      </c>
      <c r="F179" s="41" t="s">
        <v>26</v>
      </c>
      <c r="G179" s="265">
        <f>'[9]NAW3 - Asset Repl - ENWL'!G176</f>
        <v>0</v>
      </c>
      <c r="H179" s="265">
        <f>'[9]NAW3 - Asset Repl - ENWL'!H176</f>
        <v>0</v>
      </c>
      <c r="I179" s="265">
        <f>'[9]NAW3 - Asset Repl - ENWL'!I176</f>
        <v>0</v>
      </c>
      <c r="J179" s="265">
        <f>'[9]NAW3 - Asset Repl - ENWL'!J176</f>
        <v>0</v>
      </c>
      <c r="K179" s="265">
        <f>'[9]NAW3 - Asset Repl - ENWL'!K176</f>
        <v>0</v>
      </c>
      <c r="L179" s="42">
        <f>SUM(G179:K179)</f>
        <v>0</v>
      </c>
      <c r="M179" s="265">
        <f>'[9]NAW3 - Asset Repl - ENWL'!M176</f>
        <v>0</v>
      </c>
      <c r="N179" s="265">
        <f>'[9]NAW3 - Asset Repl - ENWL'!N176</f>
        <v>0</v>
      </c>
      <c r="O179" s="265">
        <f>'[9]NAW3 - Asset Repl - ENWL'!O176</f>
        <v>0</v>
      </c>
      <c r="P179" s="265">
        <f>'[9]NAW3 - Asset Repl - ENWL'!P176</f>
        <v>0</v>
      </c>
      <c r="Q179" s="265">
        <f>'[9]NAW3 - Asset Repl - ENWL'!Q176</f>
        <v>0</v>
      </c>
      <c r="R179" s="42">
        <f>SUM(M179:Q179)</f>
        <v>0</v>
      </c>
      <c r="S179" s="265">
        <f>'[9]NAW3 - Asset Repl - ENWL'!S176</f>
        <v>0</v>
      </c>
      <c r="T179" s="265">
        <f>'[9]NAW3 - Asset Repl - ENWL'!T176</f>
        <v>0</v>
      </c>
      <c r="U179" s="265">
        <f>'[9]NAW3 - Asset Repl - ENWL'!U176</f>
        <v>0</v>
      </c>
      <c r="V179" s="265">
        <f>'[9]NAW3 - Asset Repl - ENWL'!V176</f>
        <v>0</v>
      </c>
      <c r="W179" s="265">
        <f>'[9]NAW3 - Asset Repl - ENWL'!W176</f>
        <v>0</v>
      </c>
      <c r="X179" s="42">
        <f>SUM(S179:W179)</f>
        <v>0</v>
      </c>
      <c r="Y179" s="266">
        <f>'[9]NAW3 - Asset Repl - ENWL'!Y176</f>
        <v>0</v>
      </c>
      <c r="Z179" s="266">
        <f>'[9]NAW3 - Asset Repl - ENWL'!Z176</f>
        <v>0</v>
      </c>
      <c r="AA179" s="266">
        <f>'[9]NAW3 - Asset Repl - ENWL'!AA176</f>
        <v>0</v>
      </c>
      <c r="AB179" s="266">
        <f>'[9]NAW3 - Asset Repl - ENWL'!AB176</f>
        <v>0</v>
      </c>
      <c r="AC179" s="266">
        <f>'[9]NAW3 - Asset Repl - ENWL'!AC176</f>
        <v>0</v>
      </c>
      <c r="AD179" s="42">
        <f>SUM(Y179:AC179)</f>
        <v>0</v>
      </c>
      <c r="AE179" s="266">
        <f>'[9]NAW3 - Asset Repl - ENWL'!AE176</f>
        <v>0</v>
      </c>
      <c r="AF179" s="266">
        <f>'[9]NAW3 - Asset Repl - ENWL'!AF176</f>
        <v>0</v>
      </c>
      <c r="AG179" s="266">
        <f>'[9]NAW3 - Asset Repl - ENWL'!AG176</f>
        <v>0</v>
      </c>
      <c r="AH179" s="266">
        <f>'[9]NAW3 - Asset Repl - ENWL'!AH176</f>
        <v>0</v>
      </c>
      <c r="AI179" s="266">
        <f>'[9]NAW3 - Asset Repl - ENWL'!AI176</f>
        <v>0</v>
      </c>
      <c r="AJ179" s="42">
        <f>SUM(AE179:AI179)</f>
        <v>0</v>
      </c>
      <c r="AK179" s="266">
        <f>'[9]NAW3 - Asset Repl - ENWL'!AK176</f>
        <v>0</v>
      </c>
      <c r="AL179" s="266">
        <f>'[9]NAW3 - Asset Repl - ENWL'!AL176</f>
        <v>0</v>
      </c>
      <c r="AM179" s="266">
        <f>'[9]NAW3 - Asset Repl - ENWL'!AM176</f>
        <v>0</v>
      </c>
      <c r="AN179" s="266">
        <f>'[9]NAW3 - Asset Repl - ENWL'!AN176</f>
        <v>0</v>
      </c>
      <c r="AO179" s="266">
        <f>'[9]NAW3 - Asset Repl - ENWL'!AO176</f>
        <v>0</v>
      </c>
      <c r="AP179" s="42">
        <f>SUM(AK179:AO179)</f>
        <v>0</v>
      </c>
      <c r="BB179" s="255"/>
      <c r="BC179" s="255"/>
      <c r="BD179" s="41" t="s">
        <v>26</v>
      </c>
      <c r="BE179" s="267">
        <f>'ENWL - HI Probs. of Failure '!O$48</f>
        <v>1.2939204617194664E-2</v>
      </c>
      <c r="BF179" s="267">
        <f>'ENWL - HI Probs. of Failure '!P$48</f>
        <v>1.9265097352752492E-2</v>
      </c>
      <c r="BG179" s="267">
        <f>'ENWL - HI Probs. of Failure '!Q$48</f>
        <v>3.4062439649032002E-2</v>
      </c>
      <c r="BH179" s="267">
        <f>'ENWL - HI Probs. of Failure '!R$48</f>
        <v>5.5164538126830254E-2</v>
      </c>
      <c r="BI179" s="267">
        <f>'ENWL - HI Probs. of Failure '!S$48</f>
        <v>0.12939425269366664</v>
      </c>
      <c r="BJ179" s="141"/>
      <c r="BK179" s="255"/>
      <c r="BL179" s="41" t="s">
        <v>26</v>
      </c>
      <c r="BM179" s="268">
        <f>$BM2*'ENWL - Ave Crit'!$Q$48</f>
        <v>371942.89299999998</v>
      </c>
      <c r="BN179" s="268">
        <f>$BM2*'ENWL - Ave Crit'!$Q$48</f>
        <v>371942.89299999998</v>
      </c>
      <c r="BO179" s="268">
        <f>$BM2*'ENWL - Ave Crit'!$Q$48</f>
        <v>371942.89299999998</v>
      </c>
      <c r="BP179" s="268">
        <f>$BM2*'ENWL - Ave Crit'!$Q$48</f>
        <v>371942.89299999998</v>
      </c>
      <c r="BQ179" s="268">
        <f>$BM2*'ENWL - Ave Crit'!$Q$48</f>
        <v>371942.89299999998</v>
      </c>
      <c r="BR179" s="141"/>
      <c r="BS179" s="255"/>
      <c r="BT179" s="41" t="s">
        <v>26</v>
      </c>
      <c r="BU179" s="16">
        <f t="shared" si="177"/>
        <v>4812.6451984383411</v>
      </c>
      <c r="BV179" s="16">
        <f t="shared" si="178"/>
        <v>7165.5160433094034</v>
      </c>
      <c r="BW179" s="16">
        <f t="shared" si="179"/>
        <v>12669.282345698866</v>
      </c>
      <c r="BX179" s="16">
        <f t="shared" si="180"/>
        <v>20518.057901902044</v>
      </c>
      <c r="BY179" s="16">
        <f t="shared" si="181"/>
        <v>48127.272684455413</v>
      </c>
      <c r="BZ179" s="255"/>
      <c r="CA179" s="255"/>
      <c r="CB179" s="41" t="s">
        <v>26</v>
      </c>
      <c r="CC179" s="269">
        <f>IF(BU179="","",M179*BU179)</f>
        <v>0</v>
      </c>
      <c r="CD179" s="269">
        <f t="shared" ref="CD179:CG182" si="226">IF(BV179="","",N179*BV179)</f>
        <v>0</v>
      </c>
      <c r="CE179" s="269">
        <f t="shared" si="226"/>
        <v>0</v>
      </c>
      <c r="CF179" s="269">
        <f t="shared" si="226"/>
        <v>0</v>
      </c>
      <c r="CG179" s="269">
        <f t="shared" si="226"/>
        <v>0</v>
      </c>
      <c r="CH179" s="271">
        <f t="shared" si="195"/>
        <v>0</v>
      </c>
      <c r="CI179" s="272"/>
      <c r="CJ179" s="272"/>
      <c r="CK179" s="269">
        <f t="shared" ref="CK179:CO182" si="227">IF(BU179="","",G179*BU179)</f>
        <v>0</v>
      </c>
      <c r="CL179" s="269">
        <f t="shared" si="227"/>
        <v>0</v>
      </c>
      <c r="CM179" s="269">
        <f t="shared" si="227"/>
        <v>0</v>
      </c>
      <c r="CN179" s="269">
        <f t="shared" si="227"/>
        <v>0</v>
      </c>
      <c r="CO179" s="269">
        <f t="shared" si="227"/>
        <v>0</v>
      </c>
      <c r="CP179" s="271">
        <f t="shared" si="173"/>
        <v>0</v>
      </c>
      <c r="CS179" s="269">
        <f>IF(BU179="","",Y179*BU179)</f>
        <v>0</v>
      </c>
      <c r="CT179" s="269">
        <f t="shared" ref="CT179:CW182" si="228">IF(BV179="","",Z179*BV179)</f>
        <v>0</v>
      </c>
      <c r="CU179" s="269">
        <f t="shared" si="228"/>
        <v>0</v>
      </c>
      <c r="CV179" s="269">
        <f t="shared" si="228"/>
        <v>0</v>
      </c>
      <c r="CW179" s="269">
        <f t="shared" si="228"/>
        <v>0</v>
      </c>
      <c r="CX179" s="271">
        <f t="shared" si="174"/>
        <v>0</v>
      </c>
      <c r="CY179" s="255"/>
      <c r="CZ179" s="255"/>
      <c r="DA179" s="269">
        <f>IF(BU179="","",(S179+Y179)*BU179)</f>
        <v>0</v>
      </c>
      <c r="DB179" s="269">
        <f t="shared" ref="DB179:DE182" si="229">IF(BV179="","",(T179+Z179)*BV179)</f>
        <v>0</v>
      </c>
      <c r="DC179" s="269">
        <f t="shared" si="229"/>
        <v>0</v>
      </c>
      <c r="DD179" s="269">
        <f t="shared" si="229"/>
        <v>0</v>
      </c>
      <c r="DE179" s="269">
        <f t="shared" si="229"/>
        <v>0</v>
      </c>
      <c r="DF179" s="271">
        <f t="shared" si="175"/>
        <v>0</v>
      </c>
      <c r="DG179" s="255"/>
      <c r="DH179" s="255"/>
      <c r="DI179" s="269">
        <f>IF(BU179="","",AK179*BU179)</f>
        <v>0</v>
      </c>
      <c r="DJ179" s="269">
        <f t="shared" ref="DJ179:DM182" si="230">IF(BV179="","",AL179*BV179)</f>
        <v>0</v>
      </c>
      <c r="DK179" s="269">
        <f t="shared" si="230"/>
        <v>0</v>
      </c>
      <c r="DL179" s="269">
        <f t="shared" si="230"/>
        <v>0</v>
      </c>
      <c r="DM179" s="269">
        <f t="shared" si="230"/>
        <v>0</v>
      </c>
      <c r="DN179" s="271">
        <f t="shared" si="187"/>
        <v>0</v>
      </c>
      <c r="DO179" s="255"/>
      <c r="DP179" s="255"/>
      <c r="DQ179" s="269">
        <f>IF(BU179="","",(AE179+AK179)*BU179)</f>
        <v>0</v>
      </c>
      <c r="DR179" s="269">
        <f t="shared" ref="DR179:DU182" si="231">IF(BV179="","",(AF179+AL179)*BV179)</f>
        <v>0</v>
      </c>
      <c r="DS179" s="269">
        <f t="shared" si="231"/>
        <v>0</v>
      </c>
      <c r="DT179" s="269">
        <f t="shared" si="231"/>
        <v>0</v>
      </c>
      <c r="DU179" s="269">
        <f t="shared" si="231"/>
        <v>0</v>
      </c>
      <c r="DV179" s="271">
        <f t="shared" si="176"/>
        <v>0</v>
      </c>
    </row>
    <row r="180" spans="1:126" ht="25.5" customHeight="1">
      <c r="A180" s="232"/>
      <c r="B180" s="157"/>
      <c r="C180" s="43"/>
      <c r="D180" s="44">
        <f>L180</f>
        <v>158</v>
      </c>
      <c r="E180" s="45">
        <f>D180+SUM(AE180:AI180)</f>
        <v>158</v>
      </c>
      <c r="F180" s="46" t="s">
        <v>28</v>
      </c>
      <c r="G180" s="265">
        <f>'[9]NAW3 - Asset Repl - ENWL'!G177</f>
        <v>87</v>
      </c>
      <c r="H180" s="265">
        <f>'[9]NAW3 - Asset Repl - ENWL'!H177</f>
        <v>23</v>
      </c>
      <c r="I180" s="265">
        <f>'[9]NAW3 - Asset Repl - ENWL'!I177</f>
        <v>22</v>
      </c>
      <c r="J180" s="265">
        <f>'[9]NAW3 - Asset Repl - ENWL'!J177</f>
        <v>17</v>
      </c>
      <c r="K180" s="265">
        <f>'[9]NAW3 - Asset Repl - ENWL'!K177</f>
        <v>9</v>
      </c>
      <c r="L180" s="47">
        <f>SUM(G180:K180)</f>
        <v>158</v>
      </c>
      <c r="M180" s="265">
        <f>'[9]NAW3 - Asset Repl - ENWL'!M177</f>
        <v>87</v>
      </c>
      <c r="N180" s="265">
        <f>'[9]NAW3 - Asset Repl - ENWL'!N177</f>
        <v>23</v>
      </c>
      <c r="O180" s="265">
        <f>'[9]NAW3 - Asset Repl - ENWL'!O177</f>
        <v>22</v>
      </c>
      <c r="P180" s="265">
        <f>'[9]NAW3 - Asset Repl - ENWL'!P177</f>
        <v>17</v>
      </c>
      <c r="Q180" s="265">
        <f>'[9]NAW3 - Asset Repl - ENWL'!Q177</f>
        <v>9</v>
      </c>
      <c r="R180" s="47">
        <f>SUM(M180:Q180)</f>
        <v>158</v>
      </c>
      <c r="S180" s="265">
        <f>'[9]NAW3 - Asset Repl - ENWL'!S177</f>
        <v>8.5</v>
      </c>
      <c r="T180" s="265">
        <f>'[9]NAW3 - Asset Repl - ENWL'!T177</f>
        <v>0</v>
      </c>
      <c r="U180" s="265">
        <f>'[9]NAW3 - Asset Repl - ENWL'!U177</f>
        <v>-1.5</v>
      </c>
      <c r="V180" s="265">
        <f>'[9]NAW3 - Asset Repl - ENWL'!V177</f>
        <v>-1.5</v>
      </c>
      <c r="W180" s="265">
        <f>'[9]NAW3 - Asset Repl - ENWL'!W177</f>
        <v>-5.5</v>
      </c>
      <c r="X180" s="47">
        <f>SUM(S180:W180)</f>
        <v>0</v>
      </c>
      <c r="Y180" s="265">
        <f>'[9]NAW3 - Asset Repl - ENWL'!Y177</f>
        <v>70</v>
      </c>
      <c r="Z180" s="265">
        <f>'[9]NAW3 - Asset Repl - ENWL'!Z177</f>
        <v>31</v>
      </c>
      <c r="AA180" s="265">
        <f>'[9]NAW3 - Asset Repl - ENWL'!AA177</f>
        <v>17</v>
      </c>
      <c r="AB180" s="265">
        <f>'[9]NAW3 - Asset Repl - ENWL'!AB177</f>
        <v>21</v>
      </c>
      <c r="AC180" s="265">
        <f>'[9]NAW3 - Asset Repl - ENWL'!AC177</f>
        <v>19</v>
      </c>
      <c r="AD180" s="47">
        <f>SUM(Y180:AC180)</f>
        <v>158</v>
      </c>
      <c r="AE180" s="265">
        <f>'[9]NAW3 - Asset Repl - ENWL'!AE177</f>
        <v>17</v>
      </c>
      <c r="AF180" s="265">
        <f>'[9]NAW3 - Asset Repl - ENWL'!AF177</f>
        <v>0</v>
      </c>
      <c r="AG180" s="265">
        <f>'[9]NAW3 - Asset Repl - ENWL'!AG177</f>
        <v>-3</v>
      </c>
      <c r="AH180" s="265">
        <f>'[9]NAW3 - Asset Repl - ENWL'!AH177</f>
        <v>-3</v>
      </c>
      <c r="AI180" s="265">
        <f>'[9]NAW3 - Asset Repl - ENWL'!AI177</f>
        <v>-11</v>
      </c>
      <c r="AJ180" s="47">
        <f>SUM(AE180:AI180)</f>
        <v>0</v>
      </c>
      <c r="AK180" s="265">
        <f>'[9]NAW3 - Asset Repl - ENWL'!AK177</f>
        <v>57</v>
      </c>
      <c r="AL180" s="265">
        <f>'[9]NAW3 - Asset Repl - ENWL'!AL177</f>
        <v>32</v>
      </c>
      <c r="AM180" s="265">
        <f>'[9]NAW3 - Asset Repl - ENWL'!AM177</f>
        <v>16</v>
      </c>
      <c r="AN180" s="265">
        <f>'[9]NAW3 - Asset Repl - ENWL'!AN177</f>
        <v>22</v>
      </c>
      <c r="AO180" s="265">
        <f>'[9]NAW3 - Asset Repl - ENWL'!AO177</f>
        <v>31</v>
      </c>
      <c r="AP180" s="47">
        <f>SUM(AK180:AO180)</f>
        <v>158</v>
      </c>
      <c r="BB180" s="255"/>
      <c r="BC180" s="255"/>
      <c r="BD180" s="46" t="s">
        <v>28</v>
      </c>
      <c r="BE180" s="267">
        <f>'ENWL - HI Probs. of Failure '!O$48</f>
        <v>1.2939204617194664E-2</v>
      </c>
      <c r="BF180" s="267">
        <f>'ENWL - HI Probs. of Failure '!P$48</f>
        <v>1.9265097352752492E-2</v>
      </c>
      <c r="BG180" s="267">
        <f>'ENWL - HI Probs. of Failure '!Q$48</f>
        <v>3.4062439649032002E-2</v>
      </c>
      <c r="BH180" s="267">
        <f>'ENWL - HI Probs. of Failure '!R$48</f>
        <v>5.5164538126830254E-2</v>
      </c>
      <c r="BI180" s="267">
        <f>'ENWL - HI Probs. of Failure '!S$48</f>
        <v>0.12939425269366664</v>
      </c>
      <c r="BJ180" s="142"/>
      <c r="BK180" s="255"/>
      <c r="BL180" s="46" t="s">
        <v>28</v>
      </c>
      <c r="BM180" s="268">
        <f>$BM3*'ENWL - Ave Crit'!$Q$48</f>
        <v>531346.99</v>
      </c>
      <c r="BN180" s="268">
        <f>$BM3*'ENWL - Ave Crit'!$Q$48</f>
        <v>531346.99</v>
      </c>
      <c r="BO180" s="268">
        <f>$BM3*'ENWL - Ave Crit'!$Q$48</f>
        <v>531346.99</v>
      </c>
      <c r="BP180" s="268">
        <f>$BM3*'ENWL - Ave Crit'!$Q$48</f>
        <v>531346.99</v>
      </c>
      <c r="BQ180" s="268">
        <f>$BM3*'ENWL - Ave Crit'!$Q$48</f>
        <v>531346.99</v>
      </c>
      <c r="BR180" s="142"/>
      <c r="BS180" s="255"/>
      <c r="BT180" s="46" t="s">
        <v>28</v>
      </c>
      <c r="BU180" s="16">
        <f t="shared" si="177"/>
        <v>6875.2074263404875</v>
      </c>
      <c r="BV180" s="16">
        <f t="shared" si="178"/>
        <v>10236.451490442005</v>
      </c>
      <c r="BW180" s="16">
        <f t="shared" si="179"/>
        <v>18098.974779569809</v>
      </c>
      <c r="BX180" s="16">
        <f t="shared" si="180"/>
        <v>29311.511288431491</v>
      </c>
      <c r="BY180" s="16">
        <f t="shared" si="181"/>
        <v>68753.246692079163</v>
      </c>
      <c r="BZ180" s="255"/>
      <c r="CA180" s="255"/>
      <c r="CB180" s="46" t="s">
        <v>28</v>
      </c>
      <c r="CC180" s="269">
        <f>IF(BU180="","",M180*BU180)</f>
        <v>598143.04609162244</v>
      </c>
      <c r="CD180" s="269">
        <f t="shared" si="226"/>
        <v>235438.38428016612</v>
      </c>
      <c r="CE180" s="269">
        <f t="shared" si="226"/>
        <v>398177.44515053579</v>
      </c>
      <c r="CF180" s="269">
        <f t="shared" si="226"/>
        <v>498295.69190333533</v>
      </c>
      <c r="CG180" s="269">
        <f t="shared" si="226"/>
        <v>618779.22022871242</v>
      </c>
      <c r="CH180" s="271">
        <f t="shared" si="195"/>
        <v>2348833.7876543719</v>
      </c>
      <c r="CI180" s="272"/>
      <c r="CJ180" s="272"/>
      <c r="CK180" s="269">
        <f t="shared" si="227"/>
        <v>598143.04609162244</v>
      </c>
      <c r="CL180" s="269">
        <f t="shared" si="227"/>
        <v>235438.38428016612</v>
      </c>
      <c r="CM180" s="269">
        <f t="shared" si="227"/>
        <v>398177.44515053579</v>
      </c>
      <c r="CN180" s="269">
        <f t="shared" si="227"/>
        <v>498295.69190333533</v>
      </c>
      <c r="CO180" s="269">
        <f t="shared" si="227"/>
        <v>618779.22022871242</v>
      </c>
      <c r="CP180" s="271">
        <f t="shared" si="173"/>
        <v>2348833.7876543719</v>
      </c>
      <c r="CS180" s="269">
        <f>IF(BU180="","",Y180*BU180)</f>
        <v>481264.5198438341</v>
      </c>
      <c r="CT180" s="269">
        <f t="shared" si="228"/>
        <v>317329.99620370218</v>
      </c>
      <c r="CU180" s="269">
        <f t="shared" si="228"/>
        <v>307682.57125268679</v>
      </c>
      <c r="CV180" s="269">
        <f t="shared" si="228"/>
        <v>615541.73705706128</v>
      </c>
      <c r="CW180" s="269">
        <f t="shared" si="228"/>
        <v>1306311.6871495042</v>
      </c>
      <c r="CX180" s="271">
        <f t="shared" si="174"/>
        <v>3028130.5115067884</v>
      </c>
      <c r="CY180" s="255"/>
      <c r="CZ180" s="255"/>
      <c r="DA180" s="269">
        <f>IF(BU180="","",(S180+Y180)*BU180)</f>
        <v>539703.78296772821</v>
      </c>
      <c r="DB180" s="269">
        <f t="shared" si="229"/>
        <v>317329.99620370218</v>
      </c>
      <c r="DC180" s="269">
        <f t="shared" si="229"/>
        <v>280534.10908333206</v>
      </c>
      <c r="DD180" s="269">
        <f t="shared" si="229"/>
        <v>571574.47012441407</v>
      </c>
      <c r="DE180" s="269">
        <f t="shared" si="229"/>
        <v>928168.83034306869</v>
      </c>
      <c r="DF180" s="271">
        <f t="shared" si="175"/>
        <v>2637311.1887222449</v>
      </c>
      <c r="DG180" s="255"/>
      <c r="DH180" s="255"/>
      <c r="DI180" s="269">
        <f>IF(BU180="","",AK180*BU180)</f>
        <v>391886.8233014078</v>
      </c>
      <c r="DJ180" s="269">
        <f t="shared" si="230"/>
        <v>327566.44769414415</v>
      </c>
      <c r="DK180" s="269">
        <f t="shared" si="230"/>
        <v>289583.59647311695</v>
      </c>
      <c r="DL180" s="269">
        <f t="shared" si="230"/>
        <v>644853.24834549276</v>
      </c>
      <c r="DM180" s="269">
        <f t="shared" si="230"/>
        <v>2131350.6474544541</v>
      </c>
      <c r="DN180" s="271">
        <f t="shared" si="187"/>
        <v>3785240.7632686156</v>
      </c>
      <c r="DO180" s="255"/>
      <c r="DP180" s="255"/>
      <c r="DQ180" s="269">
        <f>IF(BU180="","",(AE180+AK180)*BU180)</f>
        <v>508765.34954919608</v>
      </c>
      <c r="DR180" s="269">
        <f t="shared" si="231"/>
        <v>327566.44769414415</v>
      </c>
      <c r="DS180" s="269">
        <f t="shared" si="231"/>
        <v>235286.67213440753</v>
      </c>
      <c r="DT180" s="269">
        <f t="shared" si="231"/>
        <v>556918.71448019834</v>
      </c>
      <c r="DU180" s="269">
        <f t="shared" si="231"/>
        <v>1375064.9338415833</v>
      </c>
      <c r="DV180" s="271">
        <f t="shared" si="176"/>
        <v>3003602.1176995295</v>
      </c>
    </row>
    <row r="181" spans="1:126" ht="25.5" customHeight="1">
      <c r="A181" s="232"/>
      <c r="B181" s="157"/>
      <c r="C181" s="43"/>
      <c r="D181" s="44">
        <f>L181</f>
        <v>0</v>
      </c>
      <c r="E181" s="45">
        <f>D181+SUM(AE181:AI181)</f>
        <v>0</v>
      </c>
      <c r="F181" s="46" t="s">
        <v>30</v>
      </c>
      <c r="G181" s="265">
        <f>'[9]NAW3 - Asset Repl - ENWL'!G178</f>
        <v>0</v>
      </c>
      <c r="H181" s="265">
        <f>'[9]NAW3 - Asset Repl - ENWL'!H178</f>
        <v>0</v>
      </c>
      <c r="I181" s="265">
        <f>'[9]NAW3 - Asset Repl - ENWL'!I178</f>
        <v>0</v>
      </c>
      <c r="J181" s="265">
        <f>'[9]NAW3 - Asset Repl - ENWL'!J178</f>
        <v>0</v>
      </c>
      <c r="K181" s="265">
        <f>'[9]NAW3 - Asset Repl - ENWL'!K178</f>
        <v>0</v>
      </c>
      <c r="L181" s="47">
        <f>SUM(G181:K181)</f>
        <v>0</v>
      </c>
      <c r="M181" s="265">
        <f>'[9]NAW3 - Asset Repl - ENWL'!M178</f>
        <v>0</v>
      </c>
      <c r="N181" s="265">
        <f>'[9]NAW3 - Asset Repl - ENWL'!N178</f>
        <v>0</v>
      </c>
      <c r="O181" s="265">
        <f>'[9]NAW3 - Asset Repl - ENWL'!O178</f>
        <v>0</v>
      </c>
      <c r="P181" s="265">
        <f>'[9]NAW3 - Asset Repl - ENWL'!P178</f>
        <v>0</v>
      </c>
      <c r="Q181" s="265">
        <f>'[9]NAW3 - Asset Repl - ENWL'!Q178</f>
        <v>0</v>
      </c>
      <c r="R181" s="47">
        <f>SUM(M181:Q181)</f>
        <v>0</v>
      </c>
      <c r="S181" s="265">
        <f>'[9]NAW3 - Asset Repl - ENWL'!S178</f>
        <v>0</v>
      </c>
      <c r="T181" s="265">
        <f>'[9]NAW3 - Asset Repl - ENWL'!T178</f>
        <v>0</v>
      </c>
      <c r="U181" s="265">
        <f>'[9]NAW3 - Asset Repl - ENWL'!U178</f>
        <v>0</v>
      </c>
      <c r="V181" s="265">
        <f>'[9]NAW3 - Asset Repl - ENWL'!V178</f>
        <v>0</v>
      </c>
      <c r="W181" s="265">
        <f>'[9]NAW3 - Asset Repl - ENWL'!W178</f>
        <v>0</v>
      </c>
      <c r="X181" s="47">
        <f>SUM(S181:W181)</f>
        <v>0</v>
      </c>
      <c r="Y181" s="265">
        <f>'[9]NAW3 - Asset Repl - ENWL'!Y178</f>
        <v>0</v>
      </c>
      <c r="Z181" s="265">
        <f>'[9]NAW3 - Asset Repl - ENWL'!Z178</f>
        <v>0</v>
      </c>
      <c r="AA181" s="265">
        <f>'[9]NAW3 - Asset Repl - ENWL'!AA178</f>
        <v>0</v>
      </c>
      <c r="AB181" s="265">
        <f>'[9]NAW3 - Asset Repl - ENWL'!AB178</f>
        <v>0</v>
      </c>
      <c r="AC181" s="265">
        <f>'[9]NAW3 - Asset Repl - ENWL'!AC178</f>
        <v>0</v>
      </c>
      <c r="AD181" s="47">
        <f>SUM(Y181:AC181)</f>
        <v>0</v>
      </c>
      <c r="AE181" s="265">
        <f>'[9]NAW3 - Asset Repl - ENWL'!AE178</f>
        <v>0</v>
      </c>
      <c r="AF181" s="265">
        <f>'[9]NAW3 - Asset Repl - ENWL'!AF178</f>
        <v>0</v>
      </c>
      <c r="AG181" s="265">
        <f>'[9]NAW3 - Asset Repl - ENWL'!AG178</f>
        <v>0</v>
      </c>
      <c r="AH181" s="265">
        <f>'[9]NAW3 - Asset Repl - ENWL'!AH178</f>
        <v>0</v>
      </c>
      <c r="AI181" s="265">
        <f>'[9]NAW3 - Asset Repl - ENWL'!AI178</f>
        <v>0</v>
      </c>
      <c r="AJ181" s="47">
        <f>SUM(AE181:AI181)</f>
        <v>0</v>
      </c>
      <c r="AK181" s="265">
        <f>'[9]NAW3 - Asset Repl - ENWL'!AK178</f>
        <v>0</v>
      </c>
      <c r="AL181" s="265">
        <f>'[9]NAW3 - Asset Repl - ENWL'!AL178</f>
        <v>0</v>
      </c>
      <c r="AM181" s="265">
        <f>'[9]NAW3 - Asset Repl - ENWL'!AM178</f>
        <v>0</v>
      </c>
      <c r="AN181" s="265">
        <f>'[9]NAW3 - Asset Repl - ENWL'!AN178</f>
        <v>0</v>
      </c>
      <c r="AO181" s="265">
        <f>'[9]NAW3 - Asset Repl - ENWL'!AO178</f>
        <v>0</v>
      </c>
      <c r="AP181" s="47">
        <f>SUM(AK181:AO181)</f>
        <v>0</v>
      </c>
      <c r="BB181" s="255"/>
      <c r="BC181" s="255"/>
      <c r="BD181" s="46" t="s">
        <v>30</v>
      </c>
      <c r="BE181" s="267">
        <f>'ENWL - HI Probs. of Failure '!O$48</f>
        <v>1.2939204617194664E-2</v>
      </c>
      <c r="BF181" s="267">
        <f>'ENWL - HI Probs. of Failure '!P$48</f>
        <v>1.9265097352752492E-2</v>
      </c>
      <c r="BG181" s="267">
        <f>'ENWL - HI Probs. of Failure '!Q$48</f>
        <v>3.4062439649032002E-2</v>
      </c>
      <c r="BH181" s="267">
        <f>'ENWL - HI Probs. of Failure '!R$48</f>
        <v>5.5164538126830254E-2</v>
      </c>
      <c r="BI181" s="267">
        <f>'ENWL - HI Probs. of Failure '!S$48</f>
        <v>0.12939425269366664</v>
      </c>
      <c r="BJ181" s="142"/>
      <c r="BK181" s="255"/>
      <c r="BL181" s="46" t="s">
        <v>30</v>
      </c>
      <c r="BM181" s="268">
        <f>$BM4*'ENWL - Ave Crit'!$Q$48</f>
        <v>797020.48499999999</v>
      </c>
      <c r="BN181" s="268">
        <f>$BM4*'ENWL - Ave Crit'!$Q$48</f>
        <v>797020.48499999999</v>
      </c>
      <c r="BO181" s="268">
        <f>$BM4*'ENWL - Ave Crit'!$Q$48</f>
        <v>797020.48499999999</v>
      </c>
      <c r="BP181" s="268">
        <f>$BM4*'ENWL - Ave Crit'!$Q$48</f>
        <v>797020.48499999999</v>
      </c>
      <c r="BQ181" s="268">
        <f>$BM4*'ENWL - Ave Crit'!$Q$48</f>
        <v>797020.48499999999</v>
      </c>
      <c r="BR181" s="142"/>
      <c r="BS181" s="255"/>
      <c r="BT181" s="46" t="s">
        <v>30</v>
      </c>
      <c r="BU181" s="16">
        <f t="shared" si="177"/>
        <v>10312.81113951073</v>
      </c>
      <c r="BV181" s="16">
        <f t="shared" si="178"/>
        <v>15354.677235663008</v>
      </c>
      <c r="BW181" s="16">
        <f t="shared" si="179"/>
        <v>27148.462169354716</v>
      </c>
      <c r="BX181" s="16">
        <f t="shared" si="180"/>
        <v>43967.266932647239</v>
      </c>
      <c r="BY181" s="16">
        <f t="shared" si="181"/>
        <v>103129.87003811874</v>
      </c>
      <c r="BZ181" s="255"/>
      <c r="CA181" s="255"/>
      <c r="CB181" s="46" t="s">
        <v>30</v>
      </c>
      <c r="CC181" s="269">
        <f>IF(BU181="","",M181*BU181)</f>
        <v>0</v>
      </c>
      <c r="CD181" s="269">
        <f t="shared" si="226"/>
        <v>0</v>
      </c>
      <c r="CE181" s="269">
        <f t="shared" si="226"/>
        <v>0</v>
      </c>
      <c r="CF181" s="269">
        <f t="shared" si="226"/>
        <v>0</v>
      </c>
      <c r="CG181" s="269">
        <f t="shared" si="226"/>
        <v>0</v>
      </c>
      <c r="CH181" s="271">
        <f t="shared" si="195"/>
        <v>0</v>
      </c>
      <c r="CI181" s="272"/>
      <c r="CJ181" s="272"/>
      <c r="CK181" s="269">
        <f t="shared" si="227"/>
        <v>0</v>
      </c>
      <c r="CL181" s="269">
        <f t="shared" si="227"/>
        <v>0</v>
      </c>
      <c r="CM181" s="269">
        <f t="shared" si="227"/>
        <v>0</v>
      </c>
      <c r="CN181" s="269">
        <f t="shared" si="227"/>
        <v>0</v>
      </c>
      <c r="CO181" s="269">
        <f t="shared" si="227"/>
        <v>0</v>
      </c>
      <c r="CP181" s="271">
        <f t="shared" si="173"/>
        <v>0</v>
      </c>
      <c r="CS181" s="269">
        <f>IF(BU181="","",Y181*BU181)</f>
        <v>0</v>
      </c>
      <c r="CT181" s="269">
        <f t="shared" si="228"/>
        <v>0</v>
      </c>
      <c r="CU181" s="269">
        <f t="shared" si="228"/>
        <v>0</v>
      </c>
      <c r="CV181" s="269">
        <f t="shared" si="228"/>
        <v>0</v>
      </c>
      <c r="CW181" s="269">
        <f t="shared" si="228"/>
        <v>0</v>
      </c>
      <c r="CX181" s="271">
        <f t="shared" si="174"/>
        <v>0</v>
      </c>
      <c r="CY181" s="255"/>
      <c r="CZ181" s="255"/>
      <c r="DA181" s="269">
        <f>IF(BU181="","",(S181+Y181)*BU181)</f>
        <v>0</v>
      </c>
      <c r="DB181" s="269">
        <f t="shared" si="229"/>
        <v>0</v>
      </c>
      <c r="DC181" s="269">
        <f t="shared" si="229"/>
        <v>0</v>
      </c>
      <c r="DD181" s="269">
        <f t="shared" si="229"/>
        <v>0</v>
      </c>
      <c r="DE181" s="269">
        <f t="shared" si="229"/>
        <v>0</v>
      </c>
      <c r="DF181" s="271">
        <f t="shared" si="175"/>
        <v>0</v>
      </c>
      <c r="DG181" s="255"/>
      <c r="DH181" s="255"/>
      <c r="DI181" s="269">
        <f>IF(BU181="","",AK181*BU181)</f>
        <v>0</v>
      </c>
      <c r="DJ181" s="269">
        <f t="shared" si="230"/>
        <v>0</v>
      </c>
      <c r="DK181" s="269">
        <f t="shared" si="230"/>
        <v>0</v>
      </c>
      <c r="DL181" s="269">
        <f t="shared" si="230"/>
        <v>0</v>
      </c>
      <c r="DM181" s="269">
        <f t="shared" si="230"/>
        <v>0</v>
      </c>
      <c r="DN181" s="271">
        <f t="shared" si="187"/>
        <v>0</v>
      </c>
      <c r="DO181" s="255"/>
      <c r="DP181" s="255"/>
      <c r="DQ181" s="269">
        <f>IF(BU181="","",(AE181+AK181)*BU181)</f>
        <v>0</v>
      </c>
      <c r="DR181" s="269">
        <f t="shared" si="231"/>
        <v>0</v>
      </c>
      <c r="DS181" s="269">
        <f t="shared" si="231"/>
        <v>0</v>
      </c>
      <c r="DT181" s="269">
        <f t="shared" si="231"/>
        <v>0</v>
      </c>
      <c r="DU181" s="269">
        <f t="shared" si="231"/>
        <v>0</v>
      </c>
      <c r="DV181" s="271">
        <f t="shared" si="176"/>
        <v>0</v>
      </c>
    </row>
    <row r="182" spans="1:126" ht="25.5" customHeight="1">
      <c r="A182" s="232"/>
      <c r="B182" s="157"/>
      <c r="C182" s="43"/>
      <c r="D182" s="44">
        <f>L182</f>
        <v>4</v>
      </c>
      <c r="E182" s="45">
        <f>D182+SUM(AE182:AI182)</f>
        <v>4</v>
      </c>
      <c r="F182" s="46" t="s">
        <v>31</v>
      </c>
      <c r="G182" s="265">
        <f>'[9]NAW3 - Asset Repl - ENWL'!G179</f>
        <v>2</v>
      </c>
      <c r="H182" s="265">
        <f>'[9]NAW3 - Asset Repl - ENWL'!H179</f>
        <v>1</v>
      </c>
      <c r="I182" s="265">
        <f>'[9]NAW3 - Asset Repl - ENWL'!I179</f>
        <v>0</v>
      </c>
      <c r="J182" s="265">
        <f>'[9]NAW3 - Asset Repl - ENWL'!J179</f>
        <v>1</v>
      </c>
      <c r="K182" s="265">
        <f>'[9]NAW3 - Asset Repl - ENWL'!K179</f>
        <v>0</v>
      </c>
      <c r="L182" s="47">
        <f>SUM(G182:K182)</f>
        <v>4</v>
      </c>
      <c r="M182" s="265">
        <f>'[9]NAW3 - Asset Repl - ENWL'!M179</f>
        <v>2</v>
      </c>
      <c r="N182" s="265">
        <f>'[9]NAW3 - Asset Repl - ENWL'!N179</f>
        <v>1</v>
      </c>
      <c r="O182" s="265">
        <f>'[9]NAW3 - Asset Repl - ENWL'!O179</f>
        <v>0</v>
      </c>
      <c r="P182" s="265">
        <f>'[9]NAW3 - Asset Repl - ENWL'!P179</f>
        <v>1</v>
      </c>
      <c r="Q182" s="265">
        <f>'[9]NAW3 - Asset Repl - ENWL'!Q179</f>
        <v>0</v>
      </c>
      <c r="R182" s="47">
        <f>SUM(M182:Q182)</f>
        <v>4</v>
      </c>
      <c r="S182" s="265">
        <f>'[9]NAW3 - Asset Repl - ENWL'!S179</f>
        <v>0</v>
      </c>
      <c r="T182" s="265">
        <f>'[9]NAW3 - Asset Repl - ENWL'!T179</f>
        <v>0</v>
      </c>
      <c r="U182" s="265">
        <f>'[9]NAW3 - Asset Repl - ENWL'!U179</f>
        <v>0</v>
      </c>
      <c r="V182" s="265">
        <f>'[9]NAW3 - Asset Repl - ENWL'!V179</f>
        <v>0</v>
      </c>
      <c r="W182" s="265">
        <f>'[9]NAW3 - Asset Repl - ENWL'!W179</f>
        <v>0</v>
      </c>
      <c r="X182" s="47">
        <f>SUM(S182:W182)</f>
        <v>0</v>
      </c>
      <c r="Y182" s="265">
        <f>'[9]NAW3 - Asset Repl - ENWL'!Y179</f>
        <v>1</v>
      </c>
      <c r="Z182" s="265">
        <f>'[9]NAW3 - Asset Repl - ENWL'!Z179</f>
        <v>1</v>
      </c>
      <c r="AA182" s="265">
        <f>'[9]NAW3 - Asset Repl - ENWL'!AA179</f>
        <v>1</v>
      </c>
      <c r="AB182" s="265">
        <f>'[9]NAW3 - Asset Repl - ENWL'!AB179</f>
        <v>0</v>
      </c>
      <c r="AC182" s="265">
        <f>'[9]NAW3 - Asset Repl - ENWL'!AC179</f>
        <v>1</v>
      </c>
      <c r="AD182" s="47">
        <f>SUM(Y182:AC182)</f>
        <v>4</v>
      </c>
      <c r="AE182" s="265">
        <f>'[9]NAW3 - Asset Repl - ENWL'!AE179</f>
        <v>0</v>
      </c>
      <c r="AF182" s="265">
        <f>'[9]NAW3 - Asset Repl - ENWL'!AF179</f>
        <v>0</v>
      </c>
      <c r="AG182" s="265">
        <f>'[9]NAW3 - Asset Repl - ENWL'!AG179</f>
        <v>0</v>
      </c>
      <c r="AH182" s="265">
        <f>'[9]NAW3 - Asset Repl - ENWL'!AH179</f>
        <v>0</v>
      </c>
      <c r="AI182" s="265">
        <f>'[9]NAW3 - Asset Repl - ENWL'!AI179</f>
        <v>0</v>
      </c>
      <c r="AJ182" s="47">
        <f>SUM(AE182:AI182)</f>
        <v>0</v>
      </c>
      <c r="AK182" s="265">
        <f>'[9]NAW3 - Asset Repl - ENWL'!AK179</f>
        <v>1</v>
      </c>
      <c r="AL182" s="265">
        <f>'[9]NAW3 - Asset Repl - ENWL'!AL179</f>
        <v>1</v>
      </c>
      <c r="AM182" s="265">
        <f>'[9]NAW3 - Asset Repl - ENWL'!AM179</f>
        <v>0</v>
      </c>
      <c r="AN182" s="265">
        <f>'[9]NAW3 - Asset Repl - ENWL'!AN179</f>
        <v>1</v>
      </c>
      <c r="AO182" s="265">
        <f>'[9]NAW3 - Asset Repl - ENWL'!AO179</f>
        <v>1</v>
      </c>
      <c r="AP182" s="47">
        <f>SUM(AK182:AO182)</f>
        <v>4</v>
      </c>
      <c r="BB182" s="255"/>
      <c r="BC182" s="255"/>
      <c r="BD182" s="46" t="s">
        <v>31</v>
      </c>
      <c r="BE182" s="267">
        <f>'ENWL - HI Probs. of Failure '!O$48</f>
        <v>1.2939204617194664E-2</v>
      </c>
      <c r="BF182" s="267">
        <f>'ENWL - HI Probs. of Failure '!P$48</f>
        <v>1.9265097352752492E-2</v>
      </c>
      <c r="BG182" s="267">
        <f>'ENWL - HI Probs. of Failure '!Q$48</f>
        <v>3.4062439649032002E-2</v>
      </c>
      <c r="BH182" s="267">
        <f>'ENWL - HI Probs. of Failure '!R$48</f>
        <v>5.5164538126830254E-2</v>
      </c>
      <c r="BI182" s="267">
        <f>'ENWL - HI Probs. of Failure '!S$48</f>
        <v>0.12939425269366664</v>
      </c>
      <c r="BJ182" s="142"/>
      <c r="BK182" s="255"/>
      <c r="BL182" s="46" t="s">
        <v>31</v>
      </c>
      <c r="BM182" s="268">
        <f>$BM5*'ENWL - Ave Crit'!$Q$48</f>
        <v>1328367.4750000001</v>
      </c>
      <c r="BN182" s="268">
        <f>$BM5*'ENWL - Ave Crit'!$Q$48</f>
        <v>1328367.4750000001</v>
      </c>
      <c r="BO182" s="268">
        <f>$BM5*'ENWL - Ave Crit'!$Q$48</f>
        <v>1328367.4750000001</v>
      </c>
      <c r="BP182" s="268">
        <f>$BM5*'ENWL - Ave Crit'!$Q$48</f>
        <v>1328367.4750000001</v>
      </c>
      <c r="BQ182" s="268">
        <f>$BM5*'ENWL - Ave Crit'!$Q$48</f>
        <v>1328367.4750000001</v>
      </c>
      <c r="BR182" s="142"/>
      <c r="BS182" s="255"/>
      <c r="BT182" s="46" t="s">
        <v>31</v>
      </c>
      <c r="BU182" s="16">
        <f t="shared" si="177"/>
        <v>17188.01856585122</v>
      </c>
      <c r="BV182" s="16">
        <f t="shared" si="178"/>
        <v>25591.128726105013</v>
      </c>
      <c r="BW182" s="16">
        <f t="shared" si="179"/>
        <v>45247.436948924529</v>
      </c>
      <c r="BX182" s="16">
        <f t="shared" si="180"/>
        <v>73278.778221078741</v>
      </c>
      <c r="BY182" s="16">
        <f t="shared" si="181"/>
        <v>171883.11673019791</v>
      </c>
      <c r="BZ182" s="255"/>
      <c r="CA182" s="255"/>
      <c r="CB182" s="46" t="s">
        <v>31</v>
      </c>
      <c r="CC182" s="269">
        <f>IF(BU182="","",M182*BU182)</f>
        <v>34376.03713170244</v>
      </c>
      <c r="CD182" s="269">
        <f t="shared" si="226"/>
        <v>25591.128726105013</v>
      </c>
      <c r="CE182" s="269">
        <f t="shared" si="226"/>
        <v>0</v>
      </c>
      <c r="CF182" s="269">
        <f t="shared" si="226"/>
        <v>73278.778221078741</v>
      </c>
      <c r="CG182" s="269">
        <f t="shared" si="226"/>
        <v>0</v>
      </c>
      <c r="CH182" s="271">
        <f t="shared" si="195"/>
        <v>133245.94407888618</v>
      </c>
      <c r="CI182" s="272"/>
      <c r="CJ182" s="272"/>
      <c r="CK182" s="269">
        <f t="shared" si="227"/>
        <v>34376.03713170244</v>
      </c>
      <c r="CL182" s="269">
        <f t="shared" si="227"/>
        <v>25591.128726105013</v>
      </c>
      <c r="CM182" s="269">
        <f t="shared" si="227"/>
        <v>0</v>
      </c>
      <c r="CN182" s="269">
        <f t="shared" si="227"/>
        <v>73278.778221078741</v>
      </c>
      <c r="CO182" s="269">
        <f t="shared" si="227"/>
        <v>0</v>
      </c>
      <c r="CP182" s="271">
        <f t="shared" si="173"/>
        <v>133245.94407888618</v>
      </c>
      <c r="CS182" s="269">
        <f>IF(BU182="","",Y182*BU182)</f>
        <v>17188.01856585122</v>
      </c>
      <c r="CT182" s="269">
        <f t="shared" si="228"/>
        <v>25591.128726105013</v>
      </c>
      <c r="CU182" s="269">
        <f t="shared" si="228"/>
        <v>45247.436948924529</v>
      </c>
      <c r="CV182" s="269">
        <f t="shared" si="228"/>
        <v>0</v>
      </c>
      <c r="CW182" s="269">
        <f t="shared" si="228"/>
        <v>171883.11673019791</v>
      </c>
      <c r="CX182" s="271">
        <f t="shared" si="174"/>
        <v>259909.70097107868</v>
      </c>
      <c r="CY182" s="255"/>
      <c r="CZ182" s="255"/>
      <c r="DA182" s="269">
        <f>IF(BU182="","",(S182+Y182)*BU182)</f>
        <v>17188.01856585122</v>
      </c>
      <c r="DB182" s="269">
        <f t="shared" si="229"/>
        <v>25591.128726105013</v>
      </c>
      <c r="DC182" s="269">
        <f t="shared" si="229"/>
        <v>45247.436948924529</v>
      </c>
      <c r="DD182" s="269">
        <f t="shared" si="229"/>
        <v>0</v>
      </c>
      <c r="DE182" s="269">
        <f t="shared" si="229"/>
        <v>171883.11673019791</v>
      </c>
      <c r="DF182" s="271">
        <f t="shared" si="175"/>
        <v>259909.70097107868</v>
      </c>
      <c r="DG182" s="255"/>
      <c r="DH182" s="255"/>
      <c r="DI182" s="269">
        <f>IF(BU182="","",AK182*BU182)</f>
        <v>17188.01856585122</v>
      </c>
      <c r="DJ182" s="269">
        <f t="shared" si="230"/>
        <v>25591.128726105013</v>
      </c>
      <c r="DK182" s="269">
        <f t="shared" si="230"/>
        <v>0</v>
      </c>
      <c r="DL182" s="269">
        <f t="shared" si="230"/>
        <v>73278.778221078741</v>
      </c>
      <c r="DM182" s="269">
        <f t="shared" si="230"/>
        <v>171883.11673019791</v>
      </c>
      <c r="DN182" s="271">
        <f t="shared" si="187"/>
        <v>287941.04224323289</v>
      </c>
      <c r="DO182" s="255"/>
      <c r="DP182" s="255"/>
      <c r="DQ182" s="269">
        <f>IF(BU182="","",(AE182+AK182)*BU182)</f>
        <v>17188.01856585122</v>
      </c>
      <c r="DR182" s="269">
        <f t="shared" si="231"/>
        <v>25591.128726105013</v>
      </c>
      <c r="DS182" s="269">
        <f t="shared" si="231"/>
        <v>0</v>
      </c>
      <c r="DT182" s="269">
        <f t="shared" si="231"/>
        <v>73278.778221078741</v>
      </c>
      <c r="DU182" s="269">
        <f t="shared" si="231"/>
        <v>171883.11673019791</v>
      </c>
      <c r="DV182" s="271">
        <f t="shared" si="176"/>
        <v>287941.04224323289</v>
      </c>
    </row>
    <row r="183" spans="1:126" ht="25.5" customHeight="1" thickBot="1">
      <c r="A183" s="232"/>
      <c r="B183" s="48"/>
      <c r="C183" s="49"/>
      <c r="D183" s="50">
        <f>SUM(D179:D182)</f>
        <v>162</v>
      </c>
      <c r="E183" s="51">
        <f>SUM(E179:E182)</f>
        <v>162</v>
      </c>
      <c r="F183" s="52"/>
      <c r="G183" s="53">
        <f>SUM(G179:G182)</f>
        <v>89</v>
      </c>
      <c r="H183" s="54">
        <f>SUM(H179:H182)</f>
        <v>24</v>
      </c>
      <c r="I183" s="54">
        <f>SUM(I179:I182)</f>
        <v>22</v>
      </c>
      <c r="J183" s="54">
        <f>SUM(J179:J182)</f>
        <v>18</v>
      </c>
      <c r="K183" s="54">
        <f>SUM(K179:K182)</f>
        <v>9</v>
      </c>
      <c r="L183" s="55"/>
      <c r="M183" s="53">
        <f>SUM(M179:M182)</f>
        <v>89</v>
      </c>
      <c r="N183" s="54">
        <f>SUM(N179:N182)</f>
        <v>24</v>
      </c>
      <c r="O183" s="54">
        <f>SUM(O179:O182)</f>
        <v>22</v>
      </c>
      <c r="P183" s="54">
        <f>SUM(P179:P182)</f>
        <v>18</v>
      </c>
      <c r="Q183" s="54">
        <f>SUM(Q179:Q182)</f>
        <v>9</v>
      </c>
      <c r="R183" s="55"/>
      <c r="S183" s="53">
        <f>SUM(S179:S182)</f>
        <v>8.5</v>
      </c>
      <c r="T183" s="54">
        <f>SUM(T179:T182)</f>
        <v>0</v>
      </c>
      <c r="U183" s="54">
        <f>SUM(U179:U182)</f>
        <v>-1.5</v>
      </c>
      <c r="V183" s="54">
        <f>SUM(V179:V182)</f>
        <v>-1.5</v>
      </c>
      <c r="W183" s="54">
        <f>SUM(W179:W182)</f>
        <v>-5.5</v>
      </c>
      <c r="X183" s="55"/>
      <c r="Y183" s="53">
        <f>SUM(Y179:Y182)</f>
        <v>71</v>
      </c>
      <c r="Z183" s="54">
        <f>SUM(Z179:Z182)</f>
        <v>32</v>
      </c>
      <c r="AA183" s="54">
        <f>SUM(AA179:AA182)</f>
        <v>18</v>
      </c>
      <c r="AB183" s="54">
        <f>SUM(AB179:AB182)</f>
        <v>21</v>
      </c>
      <c r="AC183" s="54">
        <f>SUM(AC179:AC182)</f>
        <v>20</v>
      </c>
      <c r="AD183" s="55"/>
      <c r="AE183" s="53">
        <f>SUM(AE179:AE182)</f>
        <v>17</v>
      </c>
      <c r="AF183" s="54">
        <f>SUM(AF179:AF182)</f>
        <v>0</v>
      </c>
      <c r="AG183" s="54">
        <f>SUM(AG179:AG182)</f>
        <v>-3</v>
      </c>
      <c r="AH183" s="54">
        <f>SUM(AH179:AH182)</f>
        <v>-3</v>
      </c>
      <c r="AI183" s="54">
        <f>SUM(AI179:AI182)</f>
        <v>-11</v>
      </c>
      <c r="AJ183" s="55"/>
      <c r="AK183" s="53">
        <f>SUM(AK179:AK182)</f>
        <v>58</v>
      </c>
      <c r="AL183" s="54">
        <f>SUM(AL179:AL182)</f>
        <v>33</v>
      </c>
      <c r="AM183" s="54">
        <f>SUM(AM179:AM182)</f>
        <v>16</v>
      </c>
      <c r="AN183" s="54">
        <f>SUM(AN179:AN182)</f>
        <v>23</v>
      </c>
      <c r="AO183" s="54">
        <f>SUM(AO179:AO182)</f>
        <v>32</v>
      </c>
      <c r="AP183" s="55"/>
      <c r="BB183" s="255"/>
      <c r="BC183" s="255"/>
      <c r="BD183" s="52"/>
      <c r="BE183" s="139"/>
      <c r="BF183" s="140"/>
      <c r="BG183" s="140"/>
      <c r="BH183" s="140"/>
      <c r="BI183" s="140"/>
      <c r="BJ183" s="55"/>
      <c r="BK183" s="255"/>
      <c r="BL183" s="52"/>
      <c r="BM183" s="139"/>
      <c r="BN183" s="140"/>
      <c r="BO183" s="140"/>
      <c r="BP183" s="140"/>
      <c r="BQ183" s="140"/>
      <c r="BR183" s="55"/>
      <c r="BS183" s="255"/>
      <c r="BT183" s="52"/>
      <c r="BU183" s="16" t="str">
        <f t="shared" si="177"/>
        <v/>
      </c>
      <c r="BV183" s="16" t="str">
        <f t="shared" si="178"/>
        <v/>
      </c>
      <c r="BW183" s="16" t="str">
        <f t="shared" si="179"/>
        <v/>
      </c>
      <c r="BX183" s="16" t="str">
        <f t="shared" si="180"/>
        <v/>
      </c>
      <c r="BY183" s="16" t="str">
        <f t="shared" si="181"/>
        <v/>
      </c>
      <c r="BZ183" s="255"/>
      <c r="CA183" s="255"/>
      <c r="CB183" s="52"/>
      <c r="CC183" s="270">
        <f>SUM(CC179:CC182)</f>
        <v>632519.08322332485</v>
      </c>
      <c r="CD183" s="270">
        <f>SUM(CD179:CD182)</f>
        <v>261029.51300627113</v>
      </c>
      <c r="CE183" s="270">
        <f>SUM(CE179:CE182)</f>
        <v>398177.44515053579</v>
      </c>
      <c r="CF183" s="270">
        <f>SUM(CF179:CF182)</f>
        <v>571574.47012441407</v>
      </c>
      <c r="CG183" s="270">
        <f>SUM(CG179:CG182)</f>
        <v>618779.22022871242</v>
      </c>
      <c r="CH183" s="271">
        <f t="shared" si="195"/>
        <v>2482079.7317332583</v>
      </c>
      <c r="CI183" s="272"/>
      <c r="CJ183" s="272"/>
      <c r="CK183" s="270">
        <f>SUM(CK179:CK182)</f>
        <v>632519.08322332485</v>
      </c>
      <c r="CL183" s="270">
        <f>SUM(CL179:CL182)</f>
        <v>261029.51300627113</v>
      </c>
      <c r="CM183" s="270">
        <f>SUM(CM179:CM182)</f>
        <v>398177.44515053579</v>
      </c>
      <c r="CN183" s="270">
        <f>SUM(CN179:CN182)</f>
        <v>571574.47012441407</v>
      </c>
      <c r="CO183" s="270">
        <f>SUM(CO179:CO182)</f>
        <v>618779.22022871242</v>
      </c>
      <c r="CP183" s="271">
        <f t="shared" si="173"/>
        <v>2482079.7317332583</v>
      </c>
      <c r="CS183" s="270">
        <f>SUM(CS179:CS182)</f>
        <v>498452.53840968531</v>
      </c>
      <c r="CT183" s="270">
        <f>SUM(CT179:CT182)</f>
        <v>342921.12492980721</v>
      </c>
      <c r="CU183" s="270">
        <f>SUM(CU179:CU182)</f>
        <v>352930.00820161134</v>
      </c>
      <c r="CV183" s="270">
        <f>SUM(CV179:CV182)</f>
        <v>615541.73705706128</v>
      </c>
      <c r="CW183" s="270">
        <f>SUM(CW179:CW182)</f>
        <v>1478194.803879702</v>
      </c>
      <c r="CX183" s="271">
        <f t="shared" si="174"/>
        <v>3288040.212477867</v>
      </c>
      <c r="CY183" s="255"/>
      <c r="CZ183" s="255"/>
      <c r="DA183" s="270">
        <f>SUM(DA179:DA182)</f>
        <v>556891.80153357948</v>
      </c>
      <c r="DB183" s="270">
        <f>SUM(DB179:DB182)</f>
        <v>342921.12492980721</v>
      </c>
      <c r="DC183" s="270">
        <f>SUM(DC179:DC182)</f>
        <v>325781.54603225656</v>
      </c>
      <c r="DD183" s="270">
        <f>SUM(DD179:DD182)</f>
        <v>571574.47012441407</v>
      </c>
      <c r="DE183" s="270">
        <f>SUM(DE179:DE182)</f>
        <v>1100051.9470732666</v>
      </c>
      <c r="DF183" s="271">
        <f t="shared" si="175"/>
        <v>2897220.8896933245</v>
      </c>
      <c r="DG183" s="255"/>
      <c r="DH183" s="255"/>
      <c r="DI183" s="270">
        <f>SUM(DI179:DI182)</f>
        <v>409074.84186725901</v>
      </c>
      <c r="DJ183" s="270">
        <f>SUM(DJ179:DJ182)</f>
        <v>353157.57642024918</v>
      </c>
      <c r="DK183" s="270">
        <f>SUM(DK179:DK182)</f>
        <v>289583.59647311695</v>
      </c>
      <c r="DL183" s="270">
        <f>SUM(DL179:DL182)</f>
        <v>718132.02656657156</v>
      </c>
      <c r="DM183" s="270">
        <f>SUM(DM179:DM182)</f>
        <v>2303233.7641846519</v>
      </c>
      <c r="DN183" s="271">
        <f t="shared" si="187"/>
        <v>4073181.8055118485</v>
      </c>
      <c r="DO183" s="255"/>
      <c r="DP183" s="255"/>
      <c r="DQ183" s="270">
        <f>SUM(DQ179:DQ182)</f>
        <v>525953.36811504734</v>
      </c>
      <c r="DR183" s="270">
        <f>SUM(DR179:DR182)</f>
        <v>353157.57642024918</v>
      </c>
      <c r="DS183" s="270">
        <f>SUM(DS179:DS182)</f>
        <v>235286.67213440753</v>
      </c>
      <c r="DT183" s="270">
        <f>SUM(DT179:DT182)</f>
        <v>630197.49270127714</v>
      </c>
      <c r="DU183" s="270">
        <f>SUM(DU179:DU182)</f>
        <v>1546948.0505717811</v>
      </c>
      <c r="DV183" s="271">
        <f t="shared" si="176"/>
        <v>3291543.159942762</v>
      </c>
    </row>
    <row r="184" spans="1:126" ht="25.5" hidden="1" customHeight="1">
      <c r="A184" s="232"/>
      <c r="B184" s="193" t="s">
        <v>52</v>
      </c>
      <c r="C184" s="38"/>
      <c r="D184" s="39">
        <f>L184</f>
        <v>0</v>
      </c>
      <c r="E184" s="40">
        <f>D184+SUM(AE184:AI184)</f>
        <v>0</v>
      </c>
      <c r="F184" s="41" t="s">
        <v>26</v>
      </c>
      <c r="G184" s="265">
        <f>'[9]NAW3 - Asset Repl - ENWL'!G181</f>
        <v>0</v>
      </c>
      <c r="H184" s="265">
        <f>'[9]NAW3 - Asset Repl - ENWL'!H181</f>
        <v>0</v>
      </c>
      <c r="I184" s="265">
        <f>'[9]NAW3 - Asset Repl - ENWL'!I181</f>
        <v>0</v>
      </c>
      <c r="J184" s="265">
        <f>'[9]NAW3 - Asset Repl - ENWL'!J181</f>
        <v>0</v>
      </c>
      <c r="K184" s="265">
        <f>'[9]NAW3 - Asset Repl - ENWL'!K181</f>
        <v>0</v>
      </c>
      <c r="L184" s="42">
        <f>SUM(G184:K184)</f>
        <v>0</v>
      </c>
      <c r="M184" s="265">
        <f>'[9]NAW3 - Asset Repl - ENWL'!M181</f>
        <v>0</v>
      </c>
      <c r="N184" s="265">
        <f>'[9]NAW3 - Asset Repl - ENWL'!N181</f>
        <v>0</v>
      </c>
      <c r="O184" s="265">
        <f>'[9]NAW3 - Asset Repl - ENWL'!O181</f>
        <v>0</v>
      </c>
      <c r="P184" s="265">
        <f>'[9]NAW3 - Asset Repl - ENWL'!P181</f>
        <v>0</v>
      </c>
      <c r="Q184" s="265">
        <f>'[9]NAW3 - Asset Repl - ENWL'!Q181</f>
        <v>0</v>
      </c>
      <c r="R184" s="42">
        <f>SUM(M184:Q184)</f>
        <v>0</v>
      </c>
      <c r="S184" s="265">
        <f>'[9]NAW3 - Asset Repl - ENWL'!S181</f>
        <v>0</v>
      </c>
      <c r="T184" s="265">
        <f>'[9]NAW3 - Asset Repl - ENWL'!T181</f>
        <v>0</v>
      </c>
      <c r="U184" s="265">
        <f>'[9]NAW3 - Asset Repl - ENWL'!U181</f>
        <v>0</v>
      </c>
      <c r="V184" s="265">
        <f>'[9]NAW3 - Asset Repl - ENWL'!V181</f>
        <v>0</v>
      </c>
      <c r="W184" s="265">
        <f>'[9]NAW3 - Asset Repl - ENWL'!W181</f>
        <v>0</v>
      </c>
      <c r="X184" s="42">
        <f>SUM(S184:W184)</f>
        <v>0</v>
      </c>
      <c r="Y184" s="266">
        <f>'[9]NAW3 - Asset Repl - ENWL'!Y181</f>
        <v>0</v>
      </c>
      <c r="Z184" s="266">
        <f>'[9]NAW3 - Asset Repl - ENWL'!Z181</f>
        <v>0</v>
      </c>
      <c r="AA184" s="266">
        <f>'[9]NAW3 - Asset Repl - ENWL'!AA181</f>
        <v>0</v>
      </c>
      <c r="AB184" s="266">
        <f>'[9]NAW3 - Asset Repl - ENWL'!AB181</f>
        <v>0</v>
      </c>
      <c r="AC184" s="266">
        <f>'[9]NAW3 - Asset Repl - ENWL'!AC181</f>
        <v>0</v>
      </c>
      <c r="AD184" s="42">
        <f>SUM(Y184:AC184)</f>
        <v>0</v>
      </c>
      <c r="AE184" s="266">
        <f>'[9]NAW3 - Asset Repl - ENWL'!AE181</f>
        <v>0</v>
      </c>
      <c r="AF184" s="266">
        <f>'[9]NAW3 - Asset Repl - ENWL'!AF181</f>
        <v>0</v>
      </c>
      <c r="AG184" s="266">
        <f>'[9]NAW3 - Asset Repl - ENWL'!AG181</f>
        <v>0</v>
      </c>
      <c r="AH184" s="266">
        <f>'[9]NAW3 - Asset Repl - ENWL'!AH181</f>
        <v>0</v>
      </c>
      <c r="AI184" s="266">
        <f>'[9]NAW3 - Asset Repl - ENWL'!AI181</f>
        <v>0</v>
      </c>
      <c r="AJ184" s="42">
        <f>SUM(AE184:AI184)</f>
        <v>0</v>
      </c>
      <c r="AK184" s="266">
        <f>'[9]NAW3 - Asset Repl - ENWL'!AK181</f>
        <v>0</v>
      </c>
      <c r="AL184" s="266">
        <f>'[9]NAW3 - Asset Repl - ENWL'!AL181</f>
        <v>0</v>
      </c>
      <c r="AM184" s="266">
        <f>'[9]NAW3 - Asset Repl - ENWL'!AM181</f>
        <v>0</v>
      </c>
      <c r="AN184" s="266">
        <f>'[9]NAW3 - Asset Repl - ENWL'!AN181</f>
        <v>0</v>
      </c>
      <c r="AO184" s="266">
        <f>'[9]NAW3 - Asset Repl - ENWL'!AO181</f>
        <v>0</v>
      </c>
      <c r="AP184" s="42">
        <f>SUM(AK184:AO184)</f>
        <v>0</v>
      </c>
      <c r="BB184" s="255"/>
      <c r="BC184" s="255"/>
      <c r="BD184" s="41" t="s">
        <v>26</v>
      </c>
      <c r="BE184" s="267">
        <f>'ENWL - HI Probs. of Failure '!O$49</f>
        <v>0</v>
      </c>
      <c r="BF184" s="267">
        <f>'ENWL - HI Probs. of Failure '!P$49</f>
        <v>0</v>
      </c>
      <c r="BG184" s="267">
        <f>'ENWL - HI Probs. of Failure '!Q$49</f>
        <v>0</v>
      </c>
      <c r="BH184" s="267">
        <f>'ENWL - HI Probs. of Failure '!R$49</f>
        <v>0</v>
      </c>
      <c r="BI184" s="267">
        <f>'ENWL - HI Probs. of Failure '!S$49</f>
        <v>0</v>
      </c>
      <c r="BJ184" s="141"/>
      <c r="BK184" s="255"/>
      <c r="BL184" s="41" t="s">
        <v>26</v>
      </c>
      <c r="BM184" s="274">
        <f>IFERROR($BM2*'ENWL - Ave Crit'!$Q$49,0)</f>
        <v>0</v>
      </c>
      <c r="BN184" s="274">
        <f>IFERROR($BM2*'ENWL - Ave Crit'!$Q$49,0)</f>
        <v>0</v>
      </c>
      <c r="BO184" s="274">
        <f>IFERROR($BM2*'ENWL - Ave Crit'!$Q$49,0)</f>
        <v>0</v>
      </c>
      <c r="BP184" s="274">
        <f>IFERROR($BM2*'ENWL - Ave Crit'!$Q$49,0)</f>
        <v>0</v>
      </c>
      <c r="BQ184" s="274">
        <f>IFERROR($BM2*'ENWL - Ave Crit'!$Q$49,0)</f>
        <v>0</v>
      </c>
      <c r="BR184" s="141"/>
      <c r="BS184" s="255"/>
      <c r="BT184" s="41" t="s">
        <v>26</v>
      </c>
      <c r="BU184" s="16" t="str">
        <f t="shared" si="177"/>
        <v/>
      </c>
      <c r="BV184" s="16" t="str">
        <f t="shared" si="178"/>
        <v/>
      </c>
      <c r="BW184" s="16" t="str">
        <f t="shared" si="179"/>
        <v/>
      </c>
      <c r="BX184" s="16" t="str">
        <f t="shared" si="180"/>
        <v/>
      </c>
      <c r="BY184" s="16" t="str">
        <f t="shared" si="181"/>
        <v/>
      </c>
      <c r="BZ184" s="255"/>
      <c r="CA184" s="255"/>
      <c r="CB184" s="41" t="s">
        <v>26</v>
      </c>
      <c r="CC184" s="269" t="str">
        <f>IF(BU184="","",M184*BU184)</f>
        <v/>
      </c>
      <c r="CD184" s="269" t="str">
        <f t="shared" ref="CD184:CG187" si="232">IF(BV184="","",N184*BV184)</f>
        <v/>
      </c>
      <c r="CE184" s="269" t="str">
        <f t="shared" si="232"/>
        <v/>
      </c>
      <c r="CF184" s="269" t="str">
        <f t="shared" si="232"/>
        <v/>
      </c>
      <c r="CG184" s="269" t="str">
        <f t="shared" si="232"/>
        <v/>
      </c>
      <c r="CH184" s="271">
        <f t="shared" si="195"/>
        <v>0</v>
      </c>
      <c r="CI184" s="272"/>
      <c r="CJ184" s="272"/>
      <c r="CK184" s="269" t="str">
        <f t="shared" ref="CK184:CO187" si="233">IF(BU184="","",G184*BU184)</f>
        <v/>
      </c>
      <c r="CL184" s="269" t="str">
        <f t="shared" si="233"/>
        <v/>
      </c>
      <c r="CM184" s="269" t="str">
        <f t="shared" si="233"/>
        <v/>
      </c>
      <c r="CN184" s="269" t="str">
        <f t="shared" si="233"/>
        <v/>
      </c>
      <c r="CO184" s="269" t="str">
        <f t="shared" si="233"/>
        <v/>
      </c>
      <c r="CP184" s="271">
        <f t="shared" si="173"/>
        <v>0</v>
      </c>
      <c r="CS184" s="269" t="str">
        <f>IF(BU184="","",Y184*BU184)</f>
        <v/>
      </c>
      <c r="CT184" s="269" t="str">
        <f t="shared" ref="CT184:CW187" si="234">IF(BV184="","",Z184*BV184)</f>
        <v/>
      </c>
      <c r="CU184" s="269" t="str">
        <f t="shared" si="234"/>
        <v/>
      </c>
      <c r="CV184" s="269" t="str">
        <f t="shared" si="234"/>
        <v/>
      </c>
      <c r="CW184" s="269" t="str">
        <f t="shared" si="234"/>
        <v/>
      </c>
      <c r="CX184" s="271">
        <f t="shared" si="174"/>
        <v>0</v>
      </c>
      <c r="CY184" s="255"/>
      <c r="CZ184" s="255"/>
      <c r="DA184" s="269" t="str">
        <f>IF(BU184="","",(S184+Y184)*BU184)</f>
        <v/>
      </c>
      <c r="DB184" s="269" t="str">
        <f t="shared" ref="DB184:DE187" si="235">IF(BV184="","",(T184+Z184)*BV184)</f>
        <v/>
      </c>
      <c r="DC184" s="269" t="str">
        <f t="shared" si="235"/>
        <v/>
      </c>
      <c r="DD184" s="269" t="str">
        <f t="shared" si="235"/>
        <v/>
      </c>
      <c r="DE184" s="269" t="str">
        <f t="shared" si="235"/>
        <v/>
      </c>
      <c r="DF184" s="271">
        <f t="shared" si="175"/>
        <v>0</v>
      </c>
      <c r="DG184" s="255"/>
      <c r="DH184" s="255"/>
      <c r="DI184" s="269" t="str">
        <f>IF(BU184="","",AK184*BU184)</f>
        <v/>
      </c>
      <c r="DJ184" s="269" t="str">
        <f t="shared" ref="DJ184:DM187" si="236">IF(BV184="","",AL184*BV184)</f>
        <v/>
      </c>
      <c r="DK184" s="269" t="str">
        <f t="shared" si="236"/>
        <v/>
      </c>
      <c r="DL184" s="269" t="str">
        <f t="shared" si="236"/>
        <v/>
      </c>
      <c r="DM184" s="269" t="str">
        <f t="shared" si="236"/>
        <v/>
      </c>
      <c r="DN184" s="271">
        <f t="shared" si="187"/>
        <v>0</v>
      </c>
      <c r="DO184" s="255"/>
      <c r="DP184" s="255"/>
      <c r="DQ184" s="269" t="str">
        <f>IF(BU184="","",(AE184+AK184)*BU184)</f>
        <v/>
      </c>
      <c r="DR184" s="269" t="str">
        <f t="shared" ref="DR184:DU187" si="237">IF(BV184="","",(AF184+AL184)*BV184)</f>
        <v/>
      </c>
      <c r="DS184" s="269" t="str">
        <f t="shared" si="237"/>
        <v/>
      </c>
      <c r="DT184" s="269" t="str">
        <f t="shared" si="237"/>
        <v/>
      </c>
      <c r="DU184" s="269" t="str">
        <f t="shared" si="237"/>
        <v/>
      </c>
      <c r="DV184" s="271">
        <f t="shared" si="176"/>
        <v>0</v>
      </c>
    </row>
    <row r="185" spans="1:126" ht="25.5" hidden="1" customHeight="1">
      <c r="A185" s="232"/>
      <c r="B185" s="157"/>
      <c r="C185" s="43"/>
      <c r="D185" s="44">
        <f>L185</f>
        <v>0</v>
      </c>
      <c r="E185" s="45">
        <f>D185+SUM(AE185:AI185)</f>
        <v>0</v>
      </c>
      <c r="F185" s="46" t="s">
        <v>28</v>
      </c>
      <c r="G185" s="265">
        <f>'[9]NAW3 - Asset Repl - ENWL'!G182</f>
        <v>0</v>
      </c>
      <c r="H185" s="265">
        <f>'[9]NAW3 - Asset Repl - ENWL'!H182</f>
        <v>0</v>
      </c>
      <c r="I185" s="265">
        <f>'[9]NAW3 - Asset Repl - ENWL'!I182</f>
        <v>0</v>
      </c>
      <c r="J185" s="265">
        <f>'[9]NAW3 - Asset Repl - ENWL'!J182</f>
        <v>0</v>
      </c>
      <c r="K185" s="265">
        <f>'[9]NAW3 - Asset Repl - ENWL'!K182</f>
        <v>0</v>
      </c>
      <c r="L185" s="47">
        <f>SUM(G185:K185)</f>
        <v>0</v>
      </c>
      <c r="M185" s="265">
        <f>'[9]NAW3 - Asset Repl - ENWL'!M182</f>
        <v>0</v>
      </c>
      <c r="N185" s="265">
        <f>'[9]NAW3 - Asset Repl - ENWL'!N182</f>
        <v>0</v>
      </c>
      <c r="O185" s="265">
        <f>'[9]NAW3 - Asset Repl - ENWL'!O182</f>
        <v>0</v>
      </c>
      <c r="P185" s="265">
        <f>'[9]NAW3 - Asset Repl - ENWL'!P182</f>
        <v>0</v>
      </c>
      <c r="Q185" s="265">
        <f>'[9]NAW3 - Asset Repl - ENWL'!Q182</f>
        <v>0</v>
      </c>
      <c r="R185" s="47">
        <f>SUM(M185:Q185)</f>
        <v>0</v>
      </c>
      <c r="S185" s="265">
        <f>'[9]NAW3 - Asset Repl - ENWL'!S182</f>
        <v>0</v>
      </c>
      <c r="T185" s="265">
        <f>'[9]NAW3 - Asset Repl - ENWL'!T182</f>
        <v>0</v>
      </c>
      <c r="U185" s="265">
        <f>'[9]NAW3 - Asset Repl - ENWL'!U182</f>
        <v>0</v>
      </c>
      <c r="V185" s="265">
        <f>'[9]NAW3 - Asset Repl - ENWL'!V182</f>
        <v>0</v>
      </c>
      <c r="W185" s="265">
        <f>'[9]NAW3 - Asset Repl - ENWL'!W182</f>
        <v>0</v>
      </c>
      <c r="X185" s="47">
        <f>SUM(S185:W185)</f>
        <v>0</v>
      </c>
      <c r="Y185" s="265">
        <f>'[9]NAW3 - Asset Repl - ENWL'!Y182</f>
        <v>0</v>
      </c>
      <c r="Z185" s="265">
        <f>'[9]NAW3 - Asset Repl - ENWL'!Z182</f>
        <v>0</v>
      </c>
      <c r="AA185" s="265">
        <f>'[9]NAW3 - Asset Repl - ENWL'!AA182</f>
        <v>0</v>
      </c>
      <c r="AB185" s="265">
        <f>'[9]NAW3 - Asset Repl - ENWL'!AB182</f>
        <v>0</v>
      </c>
      <c r="AC185" s="265">
        <f>'[9]NAW3 - Asset Repl - ENWL'!AC182</f>
        <v>0</v>
      </c>
      <c r="AD185" s="47">
        <f>SUM(Y185:AC185)</f>
        <v>0</v>
      </c>
      <c r="AE185" s="265">
        <f>'[9]NAW3 - Asset Repl - ENWL'!AE182</f>
        <v>0</v>
      </c>
      <c r="AF185" s="265">
        <f>'[9]NAW3 - Asset Repl - ENWL'!AF182</f>
        <v>0</v>
      </c>
      <c r="AG185" s="265">
        <f>'[9]NAW3 - Asset Repl - ENWL'!AG182</f>
        <v>0</v>
      </c>
      <c r="AH185" s="265">
        <f>'[9]NAW3 - Asset Repl - ENWL'!AH182</f>
        <v>0</v>
      </c>
      <c r="AI185" s="265">
        <f>'[9]NAW3 - Asset Repl - ENWL'!AI182</f>
        <v>0</v>
      </c>
      <c r="AJ185" s="47">
        <f>SUM(AE185:AI185)</f>
        <v>0</v>
      </c>
      <c r="AK185" s="265">
        <f>'[9]NAW3 - Asset Repl - ENWL'!AK182</f>
        <v>0</v>
      </c>
      <c r="AL185" s="265">
        <f>'[9]NAW3 - Asset Repl - ENWL'!AL182</f>
        <v>0</v>
      </c>
      <c r="AM185" s="265">
        <f>'[9]NAW3 - Asset Repl - ENWL'!AM182</f>
        <v>0</v>
      </c>
      <c r="AN185" s="265">
        <f>'[9]NAW3 - Asset Repl - ENWL'!AN182</f>
        <v>0</v>
      </c>
      <c r="AO185" s="265">
        <f>'[9]NAW3 - Asset Repl - ENWL'!AO182</f>
        <v>0</v>
      </c>
      <c r="AP185" s="47">
        <f>SUM(AK185:AO185)</f>
        <v>0</v>
      </c>
      <c r="BB185" s="255"/>
      <c r="BC185" s="255"/>
      <c r="BD185" s="46" t="s">
        <v>28</v>
      </c>
      <c r="BE185" s="267">
        <f>'ENWL - HI Probs. of Failure '!O$49</f>
        <v>0</v>
      </c>
      <c r="BF185" s="267">
        <f>'ENWL - HI Probs. of Failure '!P$49</f>
        <v>0</v>
      </c>
      <c r="BG185" s="267">
        <f>'ENWL - HI Probs. of Failure '!Q$49</f>
        <v>0</v>
      </c>
      <c r="BH185" s="267">
        <f>'ENWL - HI Probs. of Failure '!R$49</f>
        <v>0</v>
      </c>
      <c r="BI185" s="267">
        <f>'ENWL - HI Probs. of Failure '!S$49</f>
        <v>0</v>
      </c>
      <c r="BJ185" s="142"/>
      <c r="BK185" s="255"/>
      <c r="BL185" s="46" t="s">
        <v>28</v>
      </c>
      <c r="BM185" s="274">
        <f>IFERROR($BM3*'ENWL - Ave Crit'!$Q$49,0)</f>
        <v>0</v>
      </c>
      <c r="BN185" s="274">
        <f>IFERROR($BM3*'ENWL - Ave Crit'!$Q$49,0)</f>
        <v>0</v>
      </c>
      <c r="BO185" s="274">
        <f>IFERROR($BM3*'ENWL - Ave Crit'!$Q$49,0)</f>
        <v>0</v>
      </c>
      <c r="BP185" s="274">
        <f>IFERROR($BM3*'ENWL - Ave Crit'!$Q$49,0)</f>
        <v>0</v>
      </c>
      <c r="BQ185" s="274">
        <f>IFERROR($BM3*'ENWL - Ave Crit'!$Q$49,0)</f>
        <v>0</v>
      </c>
      <c r="BR185" s="142"/>
      <c r="BS185" s="255"/>
      <c r="BT185" s="46" t="s">
        <v>28</v>
      </c>
      <c r="BU185" s="16" t="str">
        <f t="shared" si="177"/>
        <v/>
      </c>
      <c r="BV185" s="16" t="str">
        <f t="shared" si="178"/>
        <v/>
      </c>
      <c r="BW185" s="16" t="str">
        <f t="shared" si="179"/>
        <v/>
      </c>
      <c r="BX185" s="16" t="str">
        <f t="shared" si="180"/>
        <v/>
      </c>
      <c r="BY185" s="16" t="str">
        <f t="shared" si="181"/>
        <v/>
      </c>
      <c r="BZ185" s="255"/>
      <c r="CA185" s="255"/>
      <c r="CB185" s="46" t="s">
        <v>28</v>
      </c>
      <c r="CC185" s="269" t="str">
        <f>IF(BU185="","",M185*BU185)</f>
        <v/>
      </c>
      <c r="CD185" s="269" t="str">
        <f t="shared" si="232"/>
        <v/>
      </c>
      <c r="CE185" s="269" t="str">
        <f t="shared" si="232"/>
        <v/>
      </c>
      <c r="CF185" s="269" t="str">
        <f t="shared" si="232"/>
        <v/>
      </c>
      <c r="CG185" s="269" t="str">
        <f t="shared" si="232"/>
        <v/>
      </c>
      <c r="CH185" s="271">
        <f t="shared" si="195"/>
        <v>0</v>
      </c>
      <c r="CI185" s="272"/>
      <c r="CJ185" s="272"/>
      <c r="CK185" s="269" t="str">
        <f t="shared" si="233"/>
        <v/>
      </c>
      <c r="CL185" s="269" t="str">
        <f t="shared" si="233"/>
        <v/>
      </c>
      <c r="CM185" s="269" t="str">
        <f t="shared" si="233"/>
        <v/>
      </c>
      <c r="CN185" s="269" t="str">
        <f t="shared" si="233"/>
        <v/>
      </c>
      <c r="CO185" s="269" t="str">
        <f t="shared" si="233"/>
        <v/>
      </c>
      <c r="CP185" s="271">
        <f t="shared" si="173"/>
        <v>0</v>
      </c>
      <c r="CS185" s="269" t="str">
        <f>IF(BU185="","",Y185*BU185)</f>
        <v/>
      </c>
      <c r="CT185" s="269" t="str">
        <f t="shared" si="234"/>
        <v/>
      </c>
      <c r="CU185" s="269" t="str">
        <f t="shared" si="234"/>
        <v/>
      </c>
      <c r="CV185" s="269" t="str">
        <f t="shared" si="234"/>
        <v/>
      </c>
      <c r="CW185" s="269" t="str">
        <f t="shared" si="234"/>
        <v/>
      </c>
      <c r="CX185" s="271">
        <f t="shared" si="174"/>
        <v>0</v>
      </c>
      <c r="CY185" s="255"/>
      <c r="CZ185" s="255"/>
      <c r="DA185" s="269" t="str">
        <f>IF(BU185="","",(S185+Y185)*BU185)</f>
        <v/>
      </c>
      <c r="DB185" s="269" t="str">
        <f t="shared" si="235"/>
        <v/>
      </c>
      <c r="DC185" s="269" t="str">
        <f t="shared" si="235"/>
        <v/>
      </c>
      <c r="DD185" s="269" t="str">
        <f t="shared" si="235"/>
        <v/>
      </c>
      <c r="DE185" s="269" t="str">
        <f t="shared" si="235"/>
        <v/>
      </c>
      <c r="DF185" s="271">
        <f t="shared" si="175"/>
        <v>0</v>
      </c>
      <c r="DG185" s="255"/>
      <c r="DH185" s="255"/>
      <c r="DI185" s="269" t="str">
        <f>IF(BU185="","",AK185*BU185)</f>
        <v/>
      </c>
      <c r="DJ185" s="269" t="str">
        <f t="shared" si="236"/>
        <v/>
      </c>
      <c r="DK185" s="269" t="str">
        <f t="shared" si="236"/>
        <v/>
      </c>
      <c r="DL185" s="269" t="str">
        <f t="shared" si="236"/>
        <v/>
      </c>
      <c r="DM185" s="269" t="str">
        <f t="shared" si="236"/>
        <v/>
      </c>
      <c r="DN185" s="271">
        <f t="shared" si="187"/>
        <v>0</v>
      </c>
      <c r="DO185" s="255"/>
      <c r="DP185" s="255"/>
      <c r="DQ185" s="269" t="str">
        <f>IF(BU185="","",(AE185+AK185)*BU185)</f>
        <v/>
      </c>
      <c r="DR185" s="269" t="str">
        <f t="shared" si="237"/>
        <v/>
      </c>
      <c r="DS185" s="269" t="str">
        <f t="shared" si="237"/>
        <v/>
      </c>
      <c r="DT185" s="269" t="str">
        <f t="shared" si="237"/>
        <v/>
      </c>
      <c r="DU185" s="269" t="str">
        <f t="shared" si="237"/>
        <v/>
      </c>
      <c r="DV185" s="271">
        <f t="shared" si="176"/>
        <v>0</v>
      </c>
    </row>
    <row r="186" spans="1:126" ht="25.5" hidden="1" customHeight="1">
      <c r="A186" s="232"/>
      <c r="B186" s="157"/>
      <c r="C186" s="43"/>
      <c r="D186" s="44">
        <f>L186</f>
        <v>0</v>
      </c>
      <c r="E186" s="45">
        <f>D186+SUM(AE186:AI186)</f>
        <v>0</v>
      </c>
      <c r="F186" s="46" t="s">
        <v>30</v>
      </c>
      <c r="G186" s="265">
        <f>'[9]NAW3 - Asset Repl - ENWL'!G183</f>
        <v>0</v>
      </c>
      <c r="H186" s="265">
        <f>'[9]NAW3 - Asset Repl - ENWL'!H183</f>
        <v>0</v>
      </c>
      <c r="I186" s="265">
        <f>'[9]NAW3 - Asset Repl - ENWL'!I183</f>
        <v>0</v>
      </c>
      <c r="J186" s="265">
        <f>'[9]NAW3 - Asset Repl - ENWL'!J183</f>
        <v>0</v>
      </c>
      <c r="K186" s="265">
        <f>'[9]NAW3 - Asset Repl - ENWL'!K183</f>
        <v>0</v>
      </c>
      <c r="L186" s="47">
        <f>SUM(G186:K186)</f>
        <v>0</v>
      </c>
      <c r="M186" s="265">
        <f>'[9]NAW3 - Asset Repl - ENWL'!M183</f>
        <v>0</v>
      </c>
      <c r="N186" s="265">
        <f>'[9]NAW3 - Asset Repl - ENWL'!N183</f>
        <v>0</v>
      </c>
      <c r="O186" s="265">
        <f>'[9]NAW3 - Asset Repl - ENWL'!O183</f>
        <v>0</v>
      </c>
      <c r="P186" s="265">
        <f>'[9]NAW3 - Asset Repl - ENWL'!P183</f>
        <v>0</v>
      </c>
      <c r="Q186" s="265">
        <f>'[9]NAW3 - Asset Repl - ENWL'!Q183</f>
        <v>0</v>
      </c>
      <c r="R186" s="47">
        <f>SUM(M186:Q186)</f>
        <v>0</v>
      </c>
      <c r="S186" s="265">
        <f>'[9]NAW3 - Asset Repl - ENWL'!S183</f>
        <v>0</v>
      </c>
      <c r="T186" s="265">
        <f>'[9]NAW3 - Asset Repl - ENWL'!T183</f>
        <v>0</v>
      </c>
      <c r="U186" s="265">
        <f>'[9]NAW3 - Asset Repl - ENWL'!U183</f>
        <v>0</v>
      </c>
      <c r="V186" s="265">
        <f>'[9]NAW3 - Asset Repl - ENWL'!V183</f>
        <v>0</v>
      </c>
      <c r="W186" s="265">
        <f>'[9]NAW3 - Asset Repl - ENWL'!W183</f>
        <v>0</v>
      </c>
      <c r="X186" s="47">
        <f>SUM(S186:W186)</f>
        <v>0</v>
      </c>
      <c r="Y186" s="265">
        <f>'[9]NAW3 - Asset Repl - ENWL'!Y183</f>
        <v>0</v>
      </c>
      <c r="Z186" s="265">
        <f>'[9]NAW3 - Asset Repl - ENWL'!Z183</f>
        <v>0</v>
      </c>
      <c r="AA186" s="265">
        <f>'[9]NAW3 - Asset Repl - ENWL'!AA183</f>
        <v>0</v>
      </c>
      <c r="AB186" s="265">
        <f>'[9]NAW3 - Asset Repl - ENWL'!AB183</f>
        <v>0</v>
      </c>
      <c r="AC186" s="265">
        <f>'[9]NAW3 - Asset Repl - ENWL'!AC183</f>
        <v>0</v>
      </c>
      <c r="AD186" s="47">
        <f>SUM(Y186:AC186)</f>
        <v>0</v>
      </c>
      <c r="AE186" s="265">
        <f>'[9]NAW3 - Asset Repl - ENWL'!AE183</f>
        <v>0</v>
      </c>
      <c r="AF186" s="265">
        <f>'[9]NAW3 - Asset Repl - ENWL'!AF183</f>
        <v>0</v>
      </c>
      <c r="AG186" s="265">
        <f>'[9]NAW3 - Asset Repl - ENWL'!AG183</f>
        <v>0</v>
      </c>
      <c r="AH186" s="265">
        <f>'[9]NAW3 - Asset Repl - ENWL'!AH183</f>
        <v>0</v>
      </c>
      <c r="AI186" s="265">
        <f>'[9]NAW3 - Asset Repl - ENWL'!AI183</f>
        <v>0</v>
      </c>
      <c r="AJ186" s="47">
        <f>SUM(AE186:AI186)</f>
        <v>0</v>
      </c>
      <c r="AK186" s="265">
        <f>'[9]NAW3 - Asset Repl - ENWL'!AK183</f>
        <v>0</v>
      </c>
      <c r="AL186" s="265">
        <f>'[9]NAW3 - Asset Repl - ENWL'!AL183</f>
        <v>0</v>
      </c>
      <c r="AM186" s="265">
        <f>'[9]NAW3 - Asset Repl - ENWL'!AM183</f>
        <v>0</v>
      </c>
      <c r="AN186" s="265">
        <f>'[9]NAW3 - Asset Repl - ENWL'!AN183</f>
        <v>0</v>
      </c>
      <c r="AO186" s="265">
        <f>'[9]NAW3 - Asset Repl - ENWL'!AO183</f>
        <v>0</v>
      </c>
      <c r="AP186" s="47">
        <f>SUM(AK186:AO186)</f>
        <v>0</v>
      </c>
      <c r="BB186" s="255"/>
      <c r="BC186" s="255"/>
      <c r="BD186" s="46" t="s">
        <v>30</v>
      </c>
      <c r="BE186" s="267">
        <f>'ENWL - HI Probs. of Failure '!O$49</f>
        <v>0</v>
      </c>
      <c r="BF186" s="267">
        <f>'ENWL - HI Probs. of Failure '!P$49</f>
        <v>0</v>
      </c>
      <c r="BG186" s="267">
        <f>'ENWL - HI Probs. of Failure '!Q$49</f>
        <v>0</v>
      </c>
      <c r="BH186" s="267">
        <f>'ENWL - HI Probs. of Failure '!R$49</f>
        <v>0</v>
      </c>
      <c r="BI186" s="267">
        <f>'ENWL - HI Probs. of Failure '!S$49</f>
        <v>0</v>
      </c>
      <c r="BJ186" s="142"/>
      <c r="BK186" s="255"/>
      <c r="BL186" s="46" t="s">
        <v>30</v>
      </c>
      <c r="BM186" s="274">
        <f>IFERROR($BM4*'ENWL - Ave Crit'!$Q$49,0)</f>
        <v>0</v>
      </c>
      <c r="BN186" s="274">
        <f>IFERROR($BM4*'ENWL - Ave Crit'!$Q$49,0)</f>
        <v>0</v>
      </c>
      <c r="BO186" s="274">
        <f>IFERROR($BM4*'ENWL - Ave Crit'!$Q$49,0)</f>
        <v>0</v>
      </c>
      <c r="BP186" s="274">
        <f>IFERROR($BM4*'ENWL - Ave Crit'!$Q$49,0)</f>
        <v>0</v>
      </c>
      <c r="BQ186" s="274">
        <f>IFERROR($BM4*'ENWL - Ave Crit'!$Q$49,0)</f>
        <v>0</v>
      </c>
      <c r="BR186" s="142"/>
      <c r="BS186" s="255"/>
      <c r="BT186" s="46" t="s">
        <v>30</v>
      </c>
      <c r="BU186" s="16" t="str">
        <f t="shared" si="177"/>
        <v/>
      </c>
      <c r="BV186" s="16" t="str">
        <f t="shared" si="178"/>
        <v/>
      </c>
      <c r="BW186" s="16" t="str">
        <f t="shared" si="179"/>
        <v/>
      </c>
      <c r="BX186" s="16" t="str">
        <f t="shared" si="180"/>
        <v/>
      </c>
      <c r="BY186" s="16" t="str">
        <f t="shared" si="181"/>
        <v/>
      </c>
      <c r="BZ186" s="255"/>
      <c r="CA186" s="255"/>
      <c r="CB186" s="46" t="s">
        <v>30</v>
      </c>
      <c r="CC186" s="269" t="str">
        <f>IF(BU186="","",M186*BU186)</f>
        <v/>
      </c>
      <c r="CD186" s="269" t="str">
        <f t="shared" si="232"/>
        <v/>
      </c>
      <c r="CE186" s="269" t="str">
        <f t="shared" si="232"/>
        <v/>
      </c>
      <c r="CF186" s="269" t="str">
        <f t="shared" si="232"/>
        <v/>
      </c>
      <c r="CG186" s="269" t="str">
        <f t="shared" si="232"/>
        <v/>
      </c>
      <c r="CH186" s="271">
        <f t="shared" si="195"/>
        <v>0</v>
      </c>
      <c r="CI186" s="272"/>
      <c r="CJ186" s="272"/>
      <c r="CK186" s="269" t="str">
        <f t="shared" si="233"/>
        <v/>
      </c>
      <c r="CL186" s="269" t="str">
        <f t="shared" si="233"/>
        <v/>
      </c>
      <c r="CM186" s="269" t="str">
        <f t="shared" si="233"/>
        <v/>
      </c>
      <c r="CN186" s="269" t="str">
        <f t="shared" si="233"/>
        <v/>
      </c>
      <c r="CO186" s="269" t="str">
        <f t="shared" si="233"/>
        <v/>
      </c>
      <c r="CP186" s="271">
        <f t="shared" si="173"/>
        <v>0</v>
      </c>
      <c r="CS186" s="269" t="str">
        <f>IF(BU186="","",Y186*BU186)</f>
        <v/>
      </c>
      <c r="CT186" s="269" t="str">
        <f t="shared" si="234"/>
        <v/>
      </c>
      <c r="CU186" s="269" t="str">
        <f t="shared" si="234"/>
        <v/>
      </c>
      <c r="CV186" s="269" t="str">
        <f t="shared" si="234"/>
        <v/>
      </c>
      <c r="CW186" s="269" t="str">
        <f t="shared" si="234"/>
        <v/>
      </c>
      <c r="CX186" s="271">
        <f t="shared" si="174"/>
        <v>0</v>
      </c>
      <c r="CY186" s="255"/>
      <c r="CZ186" s="255"/>
      <c r="DA186" s="269" t="str">
        <f>IF(BU186="","",(S186+Y186)*BU186)</f>
        <v/>
      </c>
      <c r="DB186" s="269" t="str">
        <f t="shared" si="235"/>
        <v/>
      </c>
      <c r="DC186" s="269" t="str">
        <f t="shared" si="235"/>
        <v/>
      </c>
      <c r="DD186" s="269" t="str">
        <f t="shared" si="235"/>
        <v/>
      </c>
      <c r="DE186" s="269" t="str">
        <f t="shared" si="235"/>
        <v/>
      </c>
      <c r="DF186" s="271">
        <f t="shared" si="175"/>
        <v>0</v>
      </c>
      <c r="DG186" s="255"/>
      <c r="DH186" s="255"/>
      <c r="DI186" s="269" t="str">
        <f>IF(BU186="","",AK186*BU186)</f>
        <v/>
      </c>
      <c r="DJ186" s="269" t="str">
        <f t="shared" si="236"/>
        <v/>
      </c>
      <c r="DK186" s="269" t="str">
        <f t="shared" si="236"/>
        <v/>
      </c>
      <c r="DL186" s="269" t="str">
        <f t="shared" si="236"/>
        <v/>
      </c>
      <c r="DM186" s="269" t="str">
        <f t="shared" si="236"/>
        <v/>
      </c>
      <c r="DN186" s="271">
        <f t="shared" si="187"/>
        <v>0</v>
      </c>
      <c r="DO186" s="255"/>
      <c r="DP186" s="255"/>
      <c r="DQ186" s="269" t="str">
        <f>IF(BU186="","",(AE186+AK186)*BU186)</f>
        <v/>
      </c>
      <c r="DR186" s="269" t="str">
        <f t="shared" si="237"/>
        <v/>
      </c>
      <c r="DS186" s="269" t="str">
        <f t="shared" si="237"/>
        <v/>
      </c>
      <c r="DT186" s="269" t="str">
        <f t="shared" si="237"/>
        <v/>
      </c>
      <c r="DU186" s="269" t="str">
        <f t="shared" si="237"/>
        <v/>
      </c>
      <c r="DV186" s="271">
        <f t="shared" si="176"/>
        <v>0</v>
      </c>
    </row>
    <row r="187" spans="1:126" ht="25.5" hidden="1" customHeight="1">
      <c r="A187" s="232"/>
      <c r="B187" s="157"/>
      <c r="C187" s="43"/>
      <c r="D187" s="44">
        <f>L187</f>
        <v>0</v>
      </c>
      <c r="E187" s="45">
        <f>D187+SUM(AE187:AI187)</f>
        <v>0</v>
      </c>
      <c r="F187" s="46" t="s">
        <v>31</v>
      </c>
      <c r="G187" s="265">
        <f>'[9]NAW3 - Asset Repl - ENWL'!G184</f>
        <v>0</v>
      </c>
      <c r="H187" s="265">
        <f>'[9]NAW3 - Asset Repl - ENWL'!H184</f>
        <v>0</v>
      </c>
      <c r="I187" s="265">
        <f>'[9]NAW3 - Asset Repl - ENWL'!I184</f>
        <v>0</v>
      </c>
      <c r="J187" s="265">
        <f>'[9]NAW3 - Asset Repl - ENWL'!J184</f>
        <v>0</v>
      </c>
      <c r="K187" s="265">
        <f>'[9]NAW3 - Asset Repl - ENWL'!K184</f>
        <v>0</v>
      </c>
      <c r="L187" s="47">
        <f>SUM(G187:K187)</f>
        <v>0</v>
      </c>
      <c r="M187" s="265">
        <f>'[9]NAW3 - Asset Repl - ENWL'!M184</f>
        <v>0</v>
      </c>
      <c r="N187" s="265">
        <f>'[9]NAW3 - Asset Repl - ENWL'!N184</f>
        <v>0</v>
      </c>
      <c r="O187" s="265">
        <f>'[9]NAW3 - Asset Repl - ENWL'!O184</f>
        <v>0</v>
      </c>
      <c r="P187" s="265">
        <f>'[9]NAW3 - Asset Repl - ENWL'!P184</f>
        <v>0</v>
      </c>
      <c r="Q187" s="265">
        <f>'[9]NAW3 - Asset Repl - ENWL'!Q184</f>
        <v>0</v>
      </c>
      <c r="R187" s="47">
        <f>SUM(M187:Q187)</f>
        <v>0</v>
      </c>
      <c r="S187" s="265">
        <f>'[9]NAW3 - Asset Repl - ENWL'!S184</f>
        <v>0</v>
      </c>
      <c r="T187" s="265">
        <f>'[9]NAW3 - Asset Repl - ENWL'!T184</f>
        <v>0</v>
      </c>
      <c r="U187" s="265">
        <f>'[9]NAW3 - Asset Repl - ENWL'!U184</f>
        <v>0</v>
      </c>
      <c r="V187" s="265">
        <f>'[9]NAW3 - Asset Repl - ENWL'!V184</f>
        <v>0</v>
      </c>
      <c r="W187" s="265">
        <f>'[9]NAW3 - Asset Repl - ENWL'!W184</f>
        <v>0</v>
      </c>
      <c r="X187" s="47">
        <f>SUM(S187:W187)</f>
        <v>0</v>
      </c>
      <c r="Y187" s="265">
        <f>'[9]NAW3 - Asset Repl - ENWL'!Y184</f>
        <v>0</v>
      </c>
      <c r="Z187" s="265">
        <f>'[9]NAW3 - Asset Repl - ENWL'!Z184</f>
        <v>0</v>
      </c>
      <c r="AA187" s="265">
        <f>'[9]NAW3 - Asset Repl - ENWL'!AA184</f>
        <v>0</v>
      </c>
      <c r="AB187" s="265">
        <f>'[9]NAW3 - Asset Repl - ENWL'!AB184</f>
        <v>0</v>
      </c>
      <c r="AC187" s="265">
        <f>'[9]NAW3 - Asset Repl - ENWL'!AC184</f>
        <v>0</v>
      </c>
      <c r="AD187" s="47">
        <f>SUM(Y187:AC187)</f>
        <v>0</v>
      </c>
      <c r="AE187" s="265">
        <f>'[9]NAW3 - Asset Repl - ENWL'!AE184</f>
        <v>0</v>
      </c>
      <c r="AF187" s="265">
        <f>'[9]NAW3 - Asset Repl - ENWL'!AF184</f>
        <v>0</v>
      </c>
      <c r="AG187" s="265">
        <f>'[9]NAW3 - Asset Repl - ENWL'!AG184</f>
        <v>0</v>
      </c>
      <c r="AH187" s="265">
        <f>'[9]NAW3 - Asset Repl - ENWL'!AH184</f>
        <v>0</v>
      </c>
      <c r="AI187" s="265">
        <f>'[9]NAW3 - Asset Repl - ENWL'!AI184</f>
        <v>0</v>
      </c>
      <c r="AJ187" s="47">
        <f>SUM(AE187:AI187)</f>
        <v>0</v>
      </c>
      <c r="AK187" s="265">
        <f>'[9]NAW3 - Asset Repl - ENWL'!AK184</f>
        <v>0</v>
      </c>
      <c r="AL187" s="265">
        <f>'[9]NAW3 - Asset Repl - ENWL'!AL184</f>
        <v>0</v>
      </c>
      <c r="AM187" s="265">
        <f>'[9]NAW3 - Asset Repl - ENWL'!AM184</f>
        <v>0</v>
      </c>
      <c r="AN187" s="265">
        <f>'[9]NAW3 - Asset Repl - ENWL'!AN184</f>
        <v>0</v>
      </c>
      <c r="AO187" s="265">
        <f>'[9]NAW3 - Asset Repl - ENWL'!AO184</f>
        <v>0</v>
      </c>
      <c r="AP187" s="47">
        <f>SUM(AK187:AO187)</f>
        <v>0</v>
      </c>
      <c r="BB187" s="255"/>
      <c r="BC187" s="255"/>
      <c r="BD187" s="46" t="s">
        <v>31</v>
      </c>
      <c r="BE187" s="267">
        <f>'ENWL - HI Probs. of Failure '!O$49</f>
        <v>0</v>
      </c>
      <c r="BF187" s="267">
        <f>'ENWL - HI Probs. of Failure '!P$49</f>
        <v>0</v>
      </c>
      <c r="BG187" s="267">
        <f>'ENWL - HI Probs. of Failure '!Q$49</f>
        <v>0</v>
      </c>
      <c r="BH187" s="267">
        <f>'ENWL - HI Probs. of Failure '!R$49</f>
        <v>0</v>
      </c>
      <c r="BI187" s="267">
        <f>'ENWL - HI Probs. of Failure '!S$49</f>
        <v>0</v>
      </c>
      <c r="BJ187" s="142"/>
      <c r="BK187" s="255"/>
      <c r="BL187" s="46" t="s">
        <v>31</v>
      </c>
      <c r="BM187" s="274">
        <f>IFERROR($BM5*'ENWL - Ave Crit'!$Q$49,0)</f>
        <v>0</v>
      </c>
      <c r="BN187" s="274">
        <f>IFERROR($BM5*'ENWL - Ave Crit'!$Q$49,0)</f>
        <v>0</v>
      </c>
      <c r="BO187" s="274">
        <f>IFERROR($BM5*'ENWL - Ave Crit'!$Q$49,0)</f>
        <v>0</v>
      </c>
      <c r="BP187" s="274">
        <f>IFERROR($BM5*'ENWL - Ave Crit'!$Q$49,0)</f>
        <v>0</v>
      </c>
      <c r="BQ187" s="274">
        <f>IFERROR($BM5*'ENWL - Ave Crit'!$Q$49,0)</f>
        <v>0</v>
      </c>
      <c r="BR187" s="142"/>
      <c r="BS187" s="255"/>
      <c r="BT187" s="46" t="s">
        <v>31</v>
      </c>
      <c r="BU187" s="16" t="str">
        <f t="shared" si="177"/>
        <v/>
      </c>
      <c r="BV187" s="16" t="str">
        <f t="shared" si="178"/>
        <v/>
      </c>
      <c r="BW187" s="16" t="str">
        <f t="shared" si="179"/>
        <v/>
      </c>
      <c r="BX187" s="16" t="str">
        <f t="shared" si="180"/>
        <v/>
      </c>
      <c r="BY187" s="16" t="str">
        <f t="shared" si="181"/>
        <v/>
      </c>
      <c r="BZ187" s="255"/>
      <c r="CA187" s="255"/>
      <c r="CB187" s="46" t="s">
        <v>31</v>
      </c>
      <c r="CC187" s="269" t="str">
        <f>IF(BU187="","",M187*BU187)</f>
        <v/>
      </c>
      <c r="CD187" s="269" t="str">
        <f t="shared" si="232"/>
        <v/>
      </c>
      <c r="CE187" s="269" t="str">
        <f t="shared" si="232"/>
        <v/>
      </c>
      <c r="CF187" s="269" t="str">
        <f t="shared" si="232"/>
        <v/>
      </c>
      <c r="CG187" s="269" t="str">
        <f t="shared" si="232"/>
        <v/>
      </c>
      <c r="CH187" s="271">
        <f t="shared" si="195"/>
        <v>0</v>
      </c>
      <c r="CI187" s="272"/>
      <c r="CJ187" s="272"/>
      <c r="CK187" s="269" t="str">
        <f t="shared" si="233"/>
        <v/>
      </c>
      <c r="CL187" s="269" t="str">
        <f t="shared" si="233"/>
        <v/>
      </c>
      <c r="CM187" s="269" t="str">
        <f t="shared" si="233"/>
        <v/>
      </c>
      <c r="CN187" s="269" t="str">
        <f t="shared" si="233"/>
        <v/>
      </c>
      <c r="CO187" s="269" t="str">
        <f t="shared" si="233"/>
        <v/>
      </c>
      <c r="CP187" s="271">
        <f t="shared" si="173"/>
        <v>0</v>
      </c>
      <c r="CS187" s="269" t="str">
        <f>IF(BU187="","",Y187*BU187)</f>
        <v/>
      </c>
      <c r="CT187" s="269" t="str">
        <f t="shared" si="234"/>
        <v/>
      </c>
      <c r="CU187" s="269" t="str">
        <f t="shared" si="234"/>
        <v/>
      </c>
      <c r="CV187" s="269" t="str">
        <f t="shared" si="234"/>
        <v/>
      </c>
      <c r="CW187" s="269" t="str">
        <f t="shared" si="234"/>
        <v/>
      </c>
      <c r="CX187" s="271">
        <f t="shared" si="174"/>
        <v>0</v>
      </c>
      <c r="CY187" s="255"/>
      <c r="CZ187" s="255"/>
      <c r="DA187" s="269" t="str">
        <f>IF(BU187="","",(S187+Y187)*BU187)</f>
        <v/>
      </c>
      <c r="DB187" s="269" t="str">
        <f t="shared" si="235"/>
        <v/>
      </c>
      <c r="DC187" s="269" t="str">
        <f t="shared" si="235"/>
        <v/>
      </c>
      <c r="DD187" s="269" t="str">
        <f t="shared" si="235"/>
        <v/>
      </c>
      <c r="DE187" s="269" t="str">
        <f t="shared" si="235"/>
        <v/>
      </c>
      <c r="DF187" s="271">
        <f t="shared" si="175"/>
        <v>0</v>
      </c>
      <c r="DG187" s="255"/>
      <c r="DH187" s="255"/>
      <c r="DI187" s="269" t="str">
        <f>IF(BU187="","",AK187*BU187)</f>
        <v/>
      </c>
      <c r="DJ187" s="269" t="str">
        <f t="shared" si="236"/>
        <v/>
      </c>
      <c r="DK187" s="269" t="str">
        <f t="shared" si="236"/>
        <v/>
      </c>
      <c r="DL187" s="269" t="str">
        <f t="shared" si="236"/>
        <v/>
      </c>
      <c r="DM187" s="269" t="str">
        <f t="shared" si="236"/>
        <v/>
      </c>
      <c r="DN187" s="271">
        <f t="shared" si="187"/>
        <v>0</v>
      </c>
      <c r="DO187" s="255"/>
      <c r="DP187" s="255"/>
      <c r="DQ187" s="269" t="str">
        <f>IF(BU187="","",(AE187+AK187)*BU187)</f>
        <v/>
      </c>
      <c r="DR187" s="269" t="str">
        <f t="shared" si="237"/>
        <v/>
      </c>
      <c r="DS187" s="269" t="str">
        <f t="shared" si="237"/>
        <v/>
      </c>
      <c r="DT187" s="269" t="str">
        <f t="shared" si="237"/>
        <v/>
      </c>
      <c r="DU187" s="269" t="str">
        <f t="shared" si="237"/>
        <v/>
      </c>
      <c r="DV187" s="271">
        <f t="shared" si="176"/>
        <v>0</v>
      </c>
    </row>
    <row r="188" spans="1:126" ht="25.5" hidden="1" customHeight="1" thickBot="1">
      <c r="A188" s="232"/>
      <c r="B188" s="48"/>
      <c r="C188" s="49"/>
      <c r="D188" s="50">
        <f>SUM(D184:D187)</f>
        <v>0</v>
      </c>
      <c r="E188" s="51">
        <f>SUM(E184:E187)</f>
        <v>0</v>
      </c>
      <c r="F188" s="52"/>
      <c r="G188" s="53">
        <f>SUM(G184:G187)</f>
        <v>0</v>
      </c>
      <c r="H188" s="54">
        <f>SUM(H184:H187)</f>
        <v>0</v>
      </c>
      <c r="I188" s="54">
        <f>SUM(I184:I187)</f>
        <v>0</v>
      </c>
      <c r="J188" s="54">
        <f>SUM(J184:J187)</f>
        <v>0</v>
      </c>
      <c r="K188" s="54">
        <f>SUM(K184:K187)</f>
        <v>0</v>
      </c>
      <c r="L188" s="55"/>
      <c r="M188" s="53">
        <f>SUM(M184:M187)</f>
        <v>0</v>
      </c>
      <c r="N188" s="54">
        <f>SUM(N184:N187)</f>
        <v>0</v>
      </c>
      <c r="O188" s="54">
        <f>SUM(O184:O187)</f>
        <v>0</v>
      </c>
      <c r="P188" s="54">
        <f>SUM(P184:P187)</f>
        <v>0</v>
      </c>
      <c r="Q188" s="54">
        <f>SUM(Q184:Q187)</f>
        <v>0</v>
      </c>
      <c r="R188" s="55"/>
      <c r="S188" s="53">
        <f>SUM(S184:S187)</f>
        <v>0</v>
      </c>
      <c r="T188" s="54">
        <f>SUM(T184:T187)</f>
        <v>0</v>
      </c>
      <c r="U188" s="54">
        <f>SUM(U184:U187)</f>
        <v>0</v>
      </c>
      <c r="V188" s="54">
        <f>SUM(V184:V187)</f>
        <v>0</v>
      </c>
      <c r="W188" s="54">
        <f>SUM(W184:W187)</f>
        <v>0</v>
      </c>
      <c r="X188" s="55"/>
      <c r="Y188" s="53">
        <f>SUM(Y184:Y187)</f>
        <v>0</v>
      </c>
      <c r="Z188" s="54">
        <f>SUM(Z184:Z187)</f>
        <v>0</v>
      </c>
      <c r="AA188" s="54">
        <f>SUM(AA184:AA187)</f>
        <v>0</v>
      </c>
      <c r="AB188" s="54">
        <f>SUM(AB184:AB187)</f>
        <v>0</v>
      </c>
      <c r="AC188" s="54">
        <f>SUM(AC184:AC187)</f>
        <v>0</v>
      </c>
      <c r="AD188" s="55"/>
      <c r="AE188" s="53">
        <f>SUM(AE184:AE187)</f>
        <v>0</v>
      </c>
      <c r="AF188" s="54">
        <f>SUM(AF184:AF187)</f>
        <v>0</v>
      </c>
      <c r="AG188" s="54">
        <f>SUM(AG184:AG187)</f>
        <v>0</v>
      </c>
      <c r="AH188" s="54">
        <f>SUM(AH184:AH187)</f>
        <v>0</v>
      </c>
      <c r="AI188" s="54">
        <f>SUM(AI184:AI187)</f>
        <v>0</v>
      </c>
      <c r="AJ188" s="55"/>
      <c r="AK188" s="53">
        <f>SUM(AK184:AK187)</f>
        <v>0</v>
      </c>
      <c r="AL188" s="54">
        <f>SUM(AL184:AL187)</f>
        <v>0</v>
      </c>
      <c r="AM188" s="54">
        <f>SUM(AM184:AM187)</f>
        <v>0</v>
      </c>
      <c r="AN188" s="54">
        <f>SUM(AN184:AN187)</f>
        <v>0</v>
      </c>
      <c r="AO188" s="54">
        <f>SUM(AO184:AO187)</f>
        <v>0</v>
      </c>
      <c r="AP188" s="55"/>
      <c r="BB188" s="255"/>
      <c r="BC188" s="255"/>
      <c r="BD188" s="52"/>
      <c r="BE188" s="139"/>
      <c r="BF188" s="140"/>
      <c r="BG188" s="140"/>
      <c r="BH188" s="140"/>
      <c r="BI188" s="140"/>
      <c r="BJ188" s="55"/>
      <c r="BK188" s="255"/>
      <c r="BL188" s="52"/>
      <c r="BM188" s="139"/>
      <c r="BN188" s="140"/>
      <c r="BO188" s="140"/>
      <c r="BP188" s="140"/>
      <c r="BQ188" s="140"/>
      <c r="BR188" s="55"/>
      <c r="BS188" s="255"/>
      <c r="BT188" s="52"/>
      <c r="BU188" s="16" t="str">
        <f t="shared" si="177"/>
        <v/>
      </c>
      <c r="BV188" s="16" t="str">
        <f t="shared" si="178"/>
        <v/>
      </c>
      <c r="BW188" s="16" t="str">
        <f t="shared" si="179"/>
        <v/>
      </c>
      <c r="BX188" s="16" t="str">
        <f t="shared" si="180"/>
        <v/>
      </c>
      <c r="BY188" s="16" t="str">
        <f t="shared" si="181"/>
        <v/>
      </c>
      <c r="BZ188" s="255"/>
      <c r="CA188" s="255"/>
      <c r="CB188" s="52"/>
      <c r="CC188" s="270">
        <f>SUM(CC184:CC187)</f>
        <v>0</v>
      </c>
      <c r="CD188" s="270">
        <f>SUM(CD184:CD187)</f>
        <v>0</v>
      </c>
      <c r="CE188" s="270">
        <f>SUM(CE184:CE187)</f>
        <v>0</v>
      </c>
      <c r="CF188" s="270">
        <f>SUM(CF184:CF187)</f>
        <v>0</v>
      </c>
      <c r="CG188" s="270">
        <f>SUM(CG184:CG187)</f>
        <v>0</v>
      </c>
      <c r="CH188" s="271">
        <f t="shared" si="195"/>
        <v>0</v>
      </c>
      <c r="CI188" s="272"/>
      <c r="CJ188" s="272"/>
      <c r="CK188" s="270">
        <f>SUM(CK184:CK187)</f>
        <v>0</v>
      </c>
      <c r="CL188" s="270">
        <f>SUM(CL184:CL187)</f>
        <v>0</v>
      </c>
      <c r="CM188" s="270">
        <f>SUM(CM184:CM187)</f>
        <v>0</v>
      </c>
      <c r="CN188" s="270">
        <f>SUM(CN184:CN187)</f>
        <v>0</v>
      </c>
      <c r="CO188" s="270">
        <f>SUM(CO184:CO187)</f>
        <v>0</v>
      </c>
      <c r="CP188" s="271">
        <f t="shared" si="173"/>
        <v>0</v>
      </c>
      <c r="CS188" s="270">
        <f>SUM(CS184:CS187)</f>
        <v>0</v>
      </c>
      <c r="CT188" s="270">
        <f>SUM(CT184:CT187)</f>
        <v>0</v>
      </c>
      <c r="CU188" s="270">
        <f>SUM(CU184:CU187)</f>
        <v>0</v>
      </c>
      <c r="CV188" s="270">
        <f>SUM(CV184:CV187)</f>
        <v>0</v>
      </c>
      <c r="CW188" s="270">
        <f>SUM(CW184:CW187)</f>
        <v>0</v>
      </c>
      <c r="CX188" s="271">
        <f t="shared" si="174"/>
        <v>0</v>
      </c>
      <c r="CY188" s="255"/>
      <c r="CZ188" s="255"/>
      <c r="DA188" s="270">
        <f>SUM(DA184:DA187)</f>
        <v>0</v>
      </c>
      <c r="DB188" s="270">
        <f>SUM(DB184:DB187)</f>
        <v>0</v>
      </c>
      <c r="DC188" s="270">
        <f>SUM(DC184:DC187)</f>
        <v>0</v>
      </c>
      <c r="DD188" s="270">
        <f>SUM(DD184:DD187)</f>
        <v>0</v>
      </c>
      <c r="DE188" s="270">
        <f>SUM(DE184:DE187)</f>
        <v>0</v>
      </c>
      <c r="DF188" s="271">
        <f t="shared" si="175"/>
        <v>0</v>
      </c>
      <c r="DG188" s="255"/>
      <c r="DH188" s="255"/>
      <c r="DI188" s="270">
        <f>SUM(DI184:DI187)</f>
        <v>0</v>
      </c>
      <c r="DJ188" s="270">
        <f>SUM(DJ184:DJ187)</f>
        <v>0</v>
      </c>
      <c r="DK188" s="270">
        <f>SUM(DK184:DK187)</f>
        <v>0</v>
      </c>
      <c r="DL188" s="270">
        <f>SUM(DL184:DL187)</f>
        <v>0</v>
      </c>
      <c r="DM188" s="270">
        <f>SUM(DM184:DM187)</f>
        <v>0</v>
      </c>
      <c r="DN188" s="271">
        <f t="shared" si="187"/>
        <v>0</v>
      </c>
      <c r="DO188" s="255"/>
      <c r="DP188" s="255"/>
      <c r="DQ188" s="270">
        <f>SUM(DQ184:DQ187)</f>
        <v>0</v>
      </c>
      <c r="DR188" s="270">
        <f>SUM(DR184:DR187)</f>
        <v>0</v>
      </c>
      <c r="DS188" s="270">
        <f>SUM(DS184:DS187)</f>
        <v>0</v>
      </c>
      <c r="DT188" s="270">
        <f>SUM(DT184:DT187)</f>
        <v>0</v>
      </c>
      <c r="DU188" s="270">
        <f>SUM(DU184:DU187)</f>
        <v>0</v>
      </c>
      <c r="DV188" s="271">
        <f t="shared" si="176"/>
        <v>0</v>
      </c>
    </row>
    <row r="189" spans="1:126" ht="25.5" customHeight="1">
      <c r="A189" s="232"/>
      <c r="B189" s="193" t="s">
        <v>53</v>
      </c>
      <c r="C189" s="38"/>
      <c r="D189" s="39">
        <f>L189</f>
        <v>0</v>
      </c>
      <c r="E189" s="40">
        <f>D189+SUM(AE189:AI189)</f>
        <v>0</v>
      </c>
      <c r="F189" s="41" t="s">
        <v>26</v>
      </c>
      <c r="G189" s="265">
        <f>'[9]NAW3 - Asset Repl - ENWL'!G186</f>
        <v>0</v>
      </c>
      <c r="H189" s="265">
        <f>'[9]NAW3 - Asset Repl - ENWL'!H186</f>
        <v>0</v>
      </c>
      <c r="I189" s="265">
        <f>'[9]NAW3 - Asset Repl - ENWL'!I186</f>
        <v>0</v>
      </c>
      <c r="J189" s="265">
        <f>'[9]NAW3 - Asset Repl - ENWL'!J186</f>
        <v>0</v>
      </c>
      <c r="K189" s="265">
        <f>'[9]NAW3 - Asset Repl - ENWL'!K186</f>
        <v>0</v>
      </c>
      <c r="L189" s="42">
        <f>SUM(G189:K189)</f>
        <v>0</v>
      </c>
      <c r="M189" s="265">
        <f>'[9]NAW3 - Asset Repl - ENWL'!M186</f>
        <v>0</v>
      </c>
      <c r="N189" s="265">
        <f>'[9]NAW3 - Asset Repl - ENWL'!N186</f>
        <v>0</v>
      </c>
      <c r="O189" s="265">
        <f>'[9]NAW3 - Asset Repl - ENWL'!O186</f>
        <v>0</v>
      </c>
      <c r="P189" s="265">
        <f>'[9]NAW3 - Asset Repl - ENWL'!P186</f>
        <v>0</v>
      </c>
      <c r="Q189" s="265">
        <f>'[9]NAW3 - Asset Repl - ENWL'!Q186</f>
        <v>0</v>
      </c>
      <c r="R189" s="42">
        <f>SUM(M189:Q189)</f>
        <v>0</v>
      </c>
      <c r="S189" s="265">
        <f>'[9]NAW3 - Asset Repl - ENWL'!S186</f>
        <v>0</v>
      </c>
      <c r="T189" s="265">
        <f>'[9]NAW3 - Asset Repl - ENWL'!T186</f>
        <v>0</v>
      </c>
      <c r="U189" s="265">
        <f>'[9]NAW3 - Asset Repl - ENWL'!U186</f>
        <v>0</v>
      </c>
      <c r="V189" s="265">
        <f>'[9]NAW3 - Asset Repl - ENWL'!V186</f>
        <v>0</v>
      </c>
      <c r="W189" s="265">
        <f>'[9]NAW3 - Asset Repl - ENWL'!W186</f>
        <v>0</v>
      </c>
      <c r="X189" s="42">
        <f>SUM(S189:W189)</f>
        <v>0</v>
      </c>
      <c r="Y189" s="266">
        <f>'[9]NAW3 - Asset Repl - ENWL'!Y186</f>
        <v>0</v>
      </c>
      <c r="Z189" s="266">
        <f>'[9]NAW3 - Asset Repl - ENWL'!Z186</f>
        <v>0</v>
      </c>
      <c r="AA189" s="266">
        <f>'[9]NAW3 - Asset Repl - ENWL'!AA186</f>
        <v>0</v>
      </c>
      <c r="AB189" s="266">
        <f>'[9]NAW3 - Asset Repl - ENWL'!AB186</f>
        <v>0</v>
      </c>
      <c r="AC189" s="266">
        <f>'[9]NAW3 - Asset Repl - ENWL'!AC186</f>
        <v>0</v>
      </c>
      <c r="AD189" s="42">
        <f>SUM(Y189:AC189)</f>
        <v>0</v>
      </c>
      <c r="AE189" s="266">
        <f>'[9]NAW3 - Asset Repl - ENWL'!AE186</f>
        <v>0</v>
      </c>
      <c r="AF189" s="266">
        <f>'[9]NAW3 - Asset Repl - ENWL'!AF186</f>
        <v>0</v>
      </c>
      <c r="AG189" s="266">
        <f>'[9]NAW3 - Asset Repl - ENWL'!AG186</f>
        <v>0</v>
      </c>
      <c r="AH189" s="266">
        <f>'[9]NAW3 - Asset Repl - ENWL'!AH186</f>
        <v>0</v>
      </c>
      <c r="AI189" s="266">
        <f>'[9]NAW3 - Asset Repl - ENWL'!AI186</f>
        <v>0</v>
      </c>
      <c r="AJ189" s="42">
        <f>SUM(AE189:AI189)</f>
        <v>0</v>
      </c>
      <c r="AK189" s="266">
        <f>'[9]NAW3 - Asset Repl - ENWL'!AK186</f>
        <v>0</v>
      </c>
      <c r="AL189" s="266">
        <f>'[9]NAW3 - Asset Repl - ENWL'!AL186</f>
        <v>0</v>
      </c>
      <c r="AM189" s="266">
        <f>'[9]NAW3 - Asset Repl - ENWL'!AM186</f>
        <v>0</v>
      </c>
      <c r="AN189" s="266">
        <f>'[9]NAW3 - Asset Repl - ENWL'!AN186</f>
        <v>0</v>
      </c>
      <c r="AO189" s="266">
        <f>'[9]NAW3 - Asset Repl - ENWL'!AO186</f>
        <v>0</v>
      </c>
      <c r="AP189" s="42">
        <f>SUM(AK189:AO189)</f>
        <v>0</v>
      </c>
      <c r="BB189" s="255"/>
      <c r="BC189" s="255"/>
      <c r="BD189" s="41" t="s">
        <v>26</v>
      </c>
      <c r="BE189" s="267">
        <f>'ENWL - HI Probs. of Failure '!O$50</f>
        <v>0.59691343943287467</v>
      </c>
      <c r="BF189" s="267">
        <f>'ENWL - HI Probs. of Failure '!P$50</f>
        <v>0.88874052633490797</v>
      </c>
      <c r="BG189" s="267">
        <f>'ENWL - HI Probs. of Failure '!Q$50</f>
        <v>1.5713738678619522</v>
      </c>
      <c r="BH189" s="267">
        <f>'ENWL - HI Probs. of Failure '!R$50</f>
        <v>2.5448592214280459</v>
      </c>
      <c r="BI189" s="267">
        <f>'ENWL - HI Probs. of Failure '!S$50</f>
        <v>5.9692361859386658</v>
      </c>
      <c r="BJ189" s="141"/>
      <c r="BK189" s="255"/>
      <c r="BL189" s="41" t="s">
        <v>26</v>
      </c>
      <c r="BM189" s="268">
        <f>$BM2*'ENWL - Ave Crit'!$Q$50</f>
        <v>4415.3969999999999</v>
      </c>
      <c r="BN189" s="268">
        <f>$BM2*'ENWL - Ave Crit'!$Q$50</f>
        <v>4415.3969999999999</v>
      </c>
      <c r="BO189" s="268">
        <f>$BM2*'ENWL - Ave Crit'!$Q$50</f>
        <v>4415.3969999999999</v>
      </c>
      <c r="BP189" s="268">
        <f>$BM2*'ENWL - Ave Crit'!$Q$50</f>
        <v>4415.3969999999999</v>
      </c>
      <c r="BQ189" s="268">
        <f>$BM2*'ENWL - Ave Crit'!$Q$50</f>
        <v>4415.3969999999999</v>
      </c>
      <c r="BR189" s="141"/>
      <c r="BS189" s="255"/>
      <c r="BT189" s="41" t="s">
        <v>26</v>
      </c>
      <c r="BU189" s="16">
        <f t="shared" si="177"/>
        <v>2635.6098097315967</v>
      </c>
      <c r="BV189" s="16">
        <f t="shared" si="178"/>
        <v>3924.1422537575736</v>
      </c>
      <c r="BW189" s="16">
        <f t="shared" si="179"/>
        <v>6938.2394620360601</v>
      </c>
      <c r="BX189" s="16">
        <f t="shared" si="180"/>
        <v>11236.56377171573</v>
      </c>
      <c r="BY189" s="16">
        <f t="shared" si="181"/>
        <v>26356.547547685026</v>
      </c>
      <c r="BZ189" s="255"/>
      <c r="CA189" s="255"/>
      <c r="CB189" s="41" t="s">
        <v>26</v>
      </c>
      <c r="CC189" s="269">
        <f>IF(BU189="","",M189*BU189)</f>
        <v>0</v>
      </c>
      <c r="CD189" s="269">
        <f t="shared" ref="CD189:CG192" si="238">IF(BV189="","",N189*BV189)</f>
        <v>0</v>
      </c>
      <c r="CE189" s="269">
        <f t="shared" si="238"/>
        <v>0</v>
      </c>
      <c r="CF189" s="269">
        <f t="shared" si="238"/>
        <v>0</v>
      </c>
      <c r="CG189" s="269">
        <f t="shared" si="238"/>
        <v>0</v>
      </c>
      <c r="CH189" s="271">
        <f t="shared" si="195"/>
        <v>0</v>
      </c>
      <c r="CI189" s="272"/>
      <c r="CJ189" s="272"/>
      <c r="CK189" s="269">
        <f t="shared" ref="CK189:CO192" si="239">IF(BU189="","",G189*BU189)</f>
        <v>0</v>
      </c>
      <c r="CL189" s="269">
        <f t="shared" si="239"/>
        <v>0</v>
      </c>
      <c r="CM189" s="269">
        <f t="shared" si="239"/>
        <v>0</v>
      </c>
      <c r="CN189" s="269">
        <f t="shared" si="239"/>
        <v>0</v>
      </c>
      <c r="CO189" s="269">
        <f t="shared" si="239"/>
        <v>0</v>
      </c>
      <c r="CP189" s="271">
        <f t="shared" si="173"/>
        <v>0</v>
      </c>
      <c r="CS189" s="269">
        <f>IF(BU189="","",Y189*BU189)</f>
        <v>0</v>
      </c>
      <c r="CT189" s="269">
        <f t="shared" ref="CT189:CW192" si="240">IF(BV189="","",Z189*BV189)</f>
        <v>0</v>
      </c>
      <c r="CU189" s="269">
        <f t="shared" si="240"/>
        <v>0</v>
      </c>
      <c r="CV189" s="269">
        <f t="shared" si="240"/>
        <v>0</v>
      </c>
      <c r="CW189" s="269">
        <f t="shared" si="240"/>
        <v>0</v>
      </c>
      <c r="CX189" s="271">
        <f t="shared" si="174"/>
        <v>0</v>
      </c>
      <c r="CY189" s="255"/>
      <c r="CZ189" s="255"/>
      <c r="DA189" s="269">
        <f>IF(BU189="","",(S189+Y189)*BU189)</f>
        <v>0</v>
      </c>
      <c r="DB189" s="269">
        <f t="shared" ref="DB189:DE192" si="241">IF(BV189="","",(T189+Z189)*BV189)</f>
        <v>0</v>
      </c>
      <c r="DC189" s="269">
        <f t="shared" si="241"/>
        <v>0</v>
      </c>
      <c r="DD189" s="269">
        <f t="shared" si="241"/>
        <v>0</v>
      </c>
      <c r="DE189" s="269">
        <f t="shared" si="241"/>
        <v>0</v>
      </c>
      <c r="DF189" s="271">
        <f t="shared" si="175"/>
        <v>0</v>
      </c>
      <c r="DG189" s="255"/>
      <c r="DH189" s="255"/>
      <c r="DI189" s="269">
        <f>IF(BU189="","",AK189*BU189)</f>
        <v>0</v>
      </c>
      <c r="DJ189" s="269">
        <f t="shared" ref="DJ189:DM192" si="242">IF(BV189="","",AL189*BV189)</f>
        <v>0</v>
      </c>
      <c r="DK189" s="269">
        <f t="shared" si="242"/>
        <v>0</v>
      </c>
      <c r="DL189" s="269">
        <f t="shared" si="242"/>
        <v>0</v>
      </c>
      <c r="DM189" s="269">
        <f t="shared" si="242"/>
        <v>0</v>
      </c>
      <c r="DN189" s="271">
        <f t="shared" si="187"/>
        <v>0</v>
      </c>
      <c r="DO189" s="255"/>
      <c r="DP189" s="255"/>
      <c r="DQ189" s="269">
        <f>IF(BU189="","",(AE189+AK189)*BU189)</f>
        <v>0</v>
      </c>
      <c r="DR189" s="269">
        <f t="shared" ref="DR189:DU192" si="243">IF(BV189="","",(AF189+AL189)*BV189)</f>
        <v>0</v>
      </c>
      <c r="DS189" s="269">
        <f t="shared" si="243"/>
        <v>0</v>
      </c>
      <c r="DT189" s="269">
        <f t="shared" si="243"/>
        <v>0</v>
      </c>
      <c r="DU189" s="269">
        <f t="shared" si="243"/>
        <v>0</v>
      </c>
      <c r="DV189" s="271">
        <f t="shared" si="176"/>
        <v>0</v>
      </c>
    </row>
    <row r="190" spans="1:126" ht="25.5" customHeight="1">
      <c r="A190" s="232"/>
      <c r="B190" s="157"/>
      <c r="C190" s="43"/>
      <c r="D190" s="44">
        <f>L190</f>
        <v>157.43999999999997</v>
      </c>
      <c r="E190" s="45">
        <f>D190+SUM(AE190:AI190)</f>
        <v>145.86999999999998</v>
      </c>
      <c r="F190" s="46" t="s">
        <v>28</v>
      </c>
      <c r="G190" s="265">
        <f>'[9]NAW3 - Asset Repl - ENWL'!G187</f>
        <v>109.96593103863741</v>
      </c>
      <c r="H190" s="265">
        <f>'[9]NAW3 - Asset Repl - ENWL'!H187</f>
        <v>0</v>
      </c>
      <c r="I190" s="265">
        <f>'[9]NAW3 - Asset Repl - ENWL'!I187</f>
        <v>29.253573566482469</v>
      </c>
      <c r="J190" s="265">
        <f>'[9]NAW3 - Asset Repl - ENWL'!J187</f>
        <v>1.7193186975193544</v>
      </c>
      <c r="K190" s="265">
        <f>'[9]NAW3 - Asset Repl - ENWL'!K187</f>
        <v>16.501176697360723</v>
      </c>
      <c r="L190" s="47">
        <f>SUM(G190:K190)</f>
        <v>157.43999999999997</v>
      </c>
      <c r="M190" s="265">
        <f>'[9]NAW3 - Asset Repl - ENWL'!M187</f>
        <v>109.96593103863741</v>
      </c>
      <c r="N190" s="265">
        <f>'[9]NAW3 - Asset Repl - ENWL'!N187</f>
        <v>0</v>
      </c>
      <c r="O190" s="265">
        <f>'[9]NAW3 - Asset Repl - ENWL'!O187</f>
        <v>29.253573566482469</v>
      </c>
      <c r="P190" s="265">
        <f>'[9]NAW3 - Asset Repl - ENWL'!P187</f>
        <v>1.7193186975193544</v>
      </c>
      <c r="Q190" s="265">
        <f>'[9]NAW3 - Asset Repl - ENWL'!Q187</f>
        <v>16.501176697360723</v>
      </c>
      <c r="R190" s="47">
        <f>SUM(M190:Q190)</f>
        <v>157.43999999999997</v>
      </c>
      <c r="S190" s="265">
        <f>'[9]NAW3 - Asset Repl - ENWL'!S187</f>
        <v>0</v>
      </c>
      <c r="T190" s="265">
        <f>'[9]NAW3 - Asset Repl - ENWL'!T187</f>
        <v>0</v>
      </c>
      <c r="U190" s="265">
        <f>'[9]NAW3 - Asset Repl - ENWL'!U187</f>
        <v>-1.153165287421918</v>
      </c>
      <c r="V190" s="265">
        <f>'[9]NAW3 - Asset Repl - ENWL'!V187</f>
        <v>-3.4754583531500698</v>
      </c>
      <c r="W190" s="265">
        <f>'[9]NAW3 - Asset Repl - ENWL'!W187</f>
        <v>-1.1563763594280099</v>
      </c>
      <c r="X190" s="47">
        <f>SUM(S190:W190)</f>
        <v>-5.7849999999999975</v>
      </c>
      <c r="Y190" s="265">
        <f>'[9]NAW3 - Asset Repl - ENWL'!Y187</f>
        <v>109.96593103863741</v>
      </c>
      <c r="Z190" s="265">
        <f>'[9]NAW3 - Asset Repl - ENWL'!Z187</f>
        <v>0</v>
      </c>
      <c r="AA190" s="265">
        <f>'[9]NAW3 - Asset Repl - ENWL'!AA187</f>
        <v>29.253573566482469</v>
      </c>
      <c r="AB190" s="265">
        <f>'[9]NAW3 - Asset Repl - ENWL'!AB187</f>
        <v>1.7193186975193544</v>
      </c>
      <c r="AC190" s="265">
        <f>'[9]NAW3 - Asset Repl - ENWL'!AC187</f>
        <v>16.501176697360723</v>
      </c>
      <c r="AD190" s="47">
        <f>SUM(Y190:AC190)</f>
        <v>157.43999999999997</v>
      </c>
      <c r="AE190" s="265">
        <f>'[9]NAW3 - Asset Repl - ENWL'!AE187</f>
        <v>0</v>
      </c>
      <c r="AF190" s="265">
        <f>'[9]NAW3 - Asset Repl - ENWL'!AF187</f>
        <v>0</v>
      </c>
      <c r="AG190" s="265">
        <f>'[9]NAW3 - Asset Repl - ENWL'!AG187</f>
        <v>-2.3063305748438361</v>
      </c>
      <c r="AH190" s="265">
        <f>'[9]NAW3 - Asset Repl - ENWL'!AH187</f>
        <v>-6.9509167063001396</v>
      </c>
      <c r="AI190" s="265">
        <f>'[9]NAW3 - Asset Repl - ENWL'!AI187</f>
        <v>-2.3127527188560197</v>
      </c>
      <c r="AJ190" s="47">
        <f>SUM(AE190:AI190)</f>
        <v>-11.569999999999995</v>
      </c>
      <c r="AK190" s="265">
        <f>'[9]NAW3 - Asset Repl - ENWL'!AK187</f>
        <v>108.79071108317159</v>
      </c>
      <c r="AL190" s="265">
        <f>'[9]NAW3 - Asset Repl - ENWL'!AL187</f>
        <v>1.1752199554658296</v>
      </c>
      <c r="AM190" s="265">
        <f>'[9]NAW3 - Asset Repl - ENWL'!AM187</f>
        <v>11.226700167717455</v>
      </c>
      <c r="AN190" s="265">
        <f>'[9]NAW3 - Asset Repl - ENWL'!AN187</f>
        <v>19.746192096284371</v>
      </c>
      <c r="AO190" s="265">
        <f>'[9]NAW3 - Asset Repl - ENWL'!AO187</f>
        <v>16.501176697360723</v>
      </c>
      <c r="AP190" s="47">
        <f>SUM(AK190:AO190)</f>
        <v>157.43999999999997</v>
      </c>
      <c r="BB190" s="255"/>
      <c r="BC190" s="255"/>
      <c r="BD190" s="46" t="s">
        <v>28</v>
      </c>
      <c r="BE190" s="267">
        <f>'ENWL - HI Probs. of Failure '!O$50</f>
        <v>0.59691343943287467</v>
      </c>
      <c r="BF190" s="267">
        <f>'ENWL - HI Probs. of Failure '!P$50</f>
        <v>0.88874052633490797</v>
      </c>
      <c r="BG190" s="267">
        <f>'ENWL - HI Probs. of Failure '!Q$50</f>
        <v>1.5713738678619522</v>
      </c>
      <c r="BH190" s="267">
        <f>'ENWL - HI Probs. of Failure '!R$50</f>
        <v>2.5448592214280459</v>
      </c>
      <c r="BI190" s="267">
        <f>'ENWL - HI Probs. of Failure '!S$50</f>
        <v>5.9692361859386658</v>
      </c>
      <c r="BJ190" s="142"/>
      <c r="BK190" s="255"/>
      <c r="BL190" s="46" t="s">
        <v>28</v>
      </c>
      <c r="BM190" s="268">
        <f>$BM3*'ENWL - Ave Crit'!$Q$50</f>
        <v>6307.71</v>
      </c>
      <c r="BN190" s="268">
        <f>$BM3*'ENWL - Ave Crit'!$Q$50</f>
        <v>6307.71</v>
      </c>
      <c r="BO190" s="268">
        <f>$BM3*'ENWL - Ave Crit'!$Q$50</f>
        <v>6307.71</v>
      </c>
      <c r="BP190" s="268">
        <f>$BM3*'ENWL - Ave Crit'!$Q$50</f>
        <v>6307.71</v>
      </c>
      <c r="BQ190" s="268">
        <f>$BM3*'ENWL - Ave Crit'!$Q$50</f>
        <v>6307.71</v>
      </c>
      <c r="BR190" s="142"/>
      <c r="BS190" s="255"/>
      <c r="BT190" s="46" t="s">
        <v>28</v>
      </c>
      <c r="BU190" s="16">
        <f t="shared" si="177"/>
        <v>3765.1568710451379</v>
      </c>
      <c r="BV190" s="16">
        <f t="shared" si="178"/>
        <v>5605.9175053679628</v>
      </c>
      <c r="BW190" s="16">
        <f t="shared" si="179"/>
        <v>9911.7706600515139</v>
      </c>
      <c r="BX190" s="16">
        <f t="shared" si="180"/>
        <v>16052.233959593899</v>
      </c>
      <c r="BY190" s="16">
        <f t="shared" si="181"/>
        <v>37652.210782407179</v>
      </c>
      <c r="BZ190" s="255"/>
      <c r="CA190" s="255"/>
      <c r="CB190" s="46" t="s">
        <v>28</v>
      </c>
      <c r="CC190" s="269">
        <f>IF(BU190="","",M190*BU190)</f>
        <v>414038.98083100142</v>
      </c>
      <c r="CD190" s="269">
        <f t="shared" si="238"/>
        <v>0</v>
      </c>
      <c r="CE190" s="269">
        <f t="shared" si="238"/>
        <v>289954.71217791946</v>
      </c>
      <c r="CF190" s="269">
        <f t="shared" si="238"/>
        <v>27598.90598368493</v>
      </c>
      <c r="CG190" s="269">
        <f t="shared" si="238"/>
        <v>621305.78316677152</v>
      </c>
      <c r="CH190" s="271">
        <f t="shared" si="195"/>
        <v>1352898.3821593774</v>
      </c>
      <c r="CI190" s="272"/>
      <c r="CJ190" s="272"/>
      <c r="CK190" s="269">
        <f t="shared" si="239"/>
        <v>414038.98083100142</v>
      </c>
      <c r="CL190" s="269">
        <f t="shared" si="239"/>
        <v>0</v>
      </c>
      <c r="CM190" s="269">
        <f t="shared" si="239"/>
        <v>289954.71217791946</v>
      </c>
      <c r="CN190" s="269">
        <f t="shared" si="239"/>
        <v>27598.90598368493</v>
      </c>
      <c r="CO190" s="269">
        <f t="shared" si="239"/>
        <v>621305.78316677152</v>
      </c>
      <c r="CP190" s="271">
        <f t="shared" si="173"/>
        <v>1352898.3821593774</v>
      </c>
      <c r="CS190" s="269">
        <f>IF(BU190="","",Y190*BU190)</f>
        <v>414038.98083100142</v>
      </c>
      <c r="CT190" s="269">
        <f t="shared" si="240"/>
        <v>0</v>
      </c>
      <c r="CU190" s="269">
        <f t="shared" si="240"/>
        <v>289954.71217791946</v>
      </c>
      <c r="CV190" s="269">
        <f t="shared" si="240"/>
        <v>27598.90598368493</v>
      </c>
      <c r="CW190" s="269">
        <f t="shared" si="240"/>
        <v>621305.78316677152</v>
      </c>
      <c r="CX190" s="271">
        <f t="shared" si="174"/>
        <v>1352898.3821593774</v>
      </c>
      <c r="CY190" s="255"/>
      <c r="CZ190" s="255"/>
      <c r="DA190" s="269">
        <f>IF(BU190="","",(S190+Y190)*BU190)</f>
        <v>414038.98083100142</v>
      </c>
      <c r="DB190" s="269">
        <f t="shared" si="241"/>
        <v>0</v>
      </c>
      <c r="DC190" s="269">
        <f t="shared" si="241"/>
        <v>278524.80231586104</v>
      </c>
      <c r="DD190" s="269">
        <f t="shared" si="241"/>
        <v>-28189.964617904905</v>
      </c>
      <c r="DE190" s="269">
        <f t="shared" si="241"/>
        <v>577765.65673779545</v>
      </c>
      <c r="DF190" s="271">
        <f t="shared" si="175"/>
        <v>1242139.475266753</v>
      </c>
      <c r="DG190" s="255"/>
      <c r="DH190" s="255"/>
      <c r="DI190" s="269">
        <f>IF(BU190="","",AK190*BU190)</f>
        <v>409614.09334068996</v>
      </c>
      <c r="DJ190" s="269">
        <f t="shared" si="242"/>
        <v>6588.1861210036514</v>
      </c>
      <c r="DK190" s="269">
        <f t="shared" si="242"/>
        <v>111276.47733157728</v>
      </c>
      <c r="DL190" s="269">
        <f t="shared" si="242"/>
        <v>316970.49534064066</v>
      </c>
      <c r="DM190" s="269">
        <f t="shared" si="242"/>
        <v>621305.78316677152</v>
      </c>
      <c r="DN190" s="271">
        <f t="shared" si="187"/>
        <v>1465755.035300683</v>
      </c>
      <c r="DO190" s="255"/>
      <c r="DP190" s="255"/>
      <c r="DQ190" s="269">
        <f>IF(BU190="","",(AE190+AK190)*BU190)</f>
        <v>409614.09334068996</v>
      </c>
      <c r="DR190" s="269">
        <f t="shared" si="243"/>
        <v>6588.1861210036514</v>
      </c>
      <c r="DS190" s="269">
        <f t="shared" si="243"/>
        <v>88416.657607460409</v>
      </c>
      <c r="DT190" s="269">
        <f t="shared" si="243"/>
        <v>205392.75413746096</v>
      </c>
      <c r="DU190" s="269">
        <f t="shared" si="243"/>
        <v>534225.53030881938</v>
      </c>
      <c r="DV190" s="271">
        <f t="shared" si="176"/>
        <v>1244237.2215154343</v>
      </c>
    </row>
    <row r="191" spans="1:126" ht="25.5" customHeight="1">
      <c r="A191" s="232"/>
      <c r="B191" s="157"/>
      <c r="C191" s="43"/>
      <c r="D191" s="44">
        <f>L191</f>
        <v>0</v>
      </c>
      <c r="E191" s="45">
        <f>D191+SUM(AE191:AI191)</f>
        <v>0</v>
      </c>
      <c r="F191" s="46" t="s">
        <v>30</v>
      </c>
      <c r="G191" s="265">
        <f>'[9]NAW3 - Asset Repl - ENWL'!G188</f>
        <v>0</v>
      </c>
      <c r="H191" s="265">
        <f>'[9]NAW3 - Asset Repl - ENWL'!H188</f>
        <v>0</v>
      </c>
      <c r="I191" s="265">
        <f>'[9]NAW3 - Asset Repl - ENWL'!I188</f>
        <v>0</v>
      </c>
      <c r="J191" s="265">
        <f>'[9]NAW3 - Asset Repl - ENWL'!J188</f>
        <v>0</v>
      </c>
      <c r="K191" s="265">
        <f>'[9]NAW3 - Asset Repl - ENWL'!K188</f>
        <v>0</v>
      </c>
      <c r="L191" s="47">
        <f>SUM(G191:K191)</f>
        <v>0</v>
      </c>
      <c r="M191" s="265">
        <f>'[9]NAW3 - Asset Repl - ENWL'!M188</f>
        <v>0</v>
      </c>
      <c r="N191" s="265">
        <f>'[9]NAW3 - Asset Repl - ENWL'!N188</f>
        <v>0</v>
      </c>
      <c r="O191" s="265">
        <f>'[9]NAW3 - Asset Repl - ENWL'!O188</f>
        <v>0</v>
      </c>
      <c r="P191" s="265">
        <f>'[9]NAW3 - Asset Repl - ENWL'!P188</f>
        <v>0</v>
      </c>
      <c r="Q191" s="265">
        <f>'[9]NAW3 - Asset Repl - ENWL'!Q188</f>
        <v>0</v>
      </c>
      <c r="R191" s="47">
        <f>SUM(M191:Q191)</f>
        <v>0</v>
      </c>
      <c r="S191" s="265">
        <f>'[9]NAW3 - Asset Repl - ENWL'!S188</f>
        <v>0</v>
      </c>
      <c r="T191" s="265">
        <f>'[9]NAW3 - Asset Repl - ENWL'!T188</f>
        <v>0</v>
      </c>
      <c r="U191" s="265">
        <f>'[9]NAW3 - Asset Repl - ENWL'!U188</f>
        <v>0</v>
      </c>
      <c r="V191" s="265">
        <f>'[9]NAW3 - Asset Repl - ENWL'!V188</f>
        <v>0</v>
      </c>
      <c r="W191" s="265">
        <f>'[9]NAW3 - Asset Repl - ENWL'!W188</f>
        <v>0</v>
      </c>
      <c r="X191" s="47">
        <f>SUM(S191:W191)</f>
        <v>0</v>
      </c>
      <c r="Y191" s="265">
        <f>'[9]NAW3 - Asset Repl - ENWL'!Y188</f>
        <v>0</v>
      </c>
      <c r="Z191" s="265">
        <f>'[9]NAW3 - Asset Repl - ENWL'!Z188</f>
        <v>0</v>
      </c>
      <c r="AA191" s="265">
        <f>'[9]NAW3 - Asset Repl - ENWL'!AA188</f>
        <v>0</v>
      </c>
      <c r="AB191" s="265">
        <f>'[9]NAW3 - Asset Repl - ENWL'!AB188</f>
        <v>0</v>
      </c>
      <c r="AC191" s="265">
        <f>'[9]NAW3 - Asset Repl - ENWL'!AC188</f>
        <v>0</v>
      </c>
      <c r="AD191" s="47">
        <f>SUM(Y191:AC191)</f>
        <v>0</v>
      </c>
      <c r="AE191" s="265">
        <f>'[9]NAW3 - Asset Repl - ENWL'!AE188</f>
        <v>0</v>
      </c>
      <c r="AF191" s="265">
        <f>'[9]NAW3 - Asset Repl - ENWL'!AF188</f>
        <v>0</v>
      </c>
      <c r="AG191" s="265">
        <f>'[9]NAW3 - Asset Repl - ENWL'!AG188</f>
        <v>0</v>
      </c>
      <c r="AH191" s="265">
        <f>'[9]NAW3 - Asset Repl - ENWL'!AH188</f>
        <v>0</v>
      </c>
      <c r="AI191" s="265">
        <f>'[9]NAW3 - Asset Repl - ENWL'!AI188</f>
        <v>0</v>
      </c>
      <c r="AJ191" s="47">
        <f>SUM(AE191:AI191)</f>
        <v>0</v>
      </c>
      <c r="AK191" s="265">
        <f>'[9]NAW3 - Asset Repl - ENWL'!AK188</f>
        <v>0</v>
      </c>
      <c r="AL191" s="265">
        <f>'[9]NAW3 - Asset Repl - ENWL'!AL188</f>
        <v>0</v>
      </c>
      <c r="AM191" s="265">
        <f>'[9]NAW3 - Asset Repl - ENWL'!AM188</f>
        <v>0</v>
      </c>
      <c r="AN191" s="265">
        <f>'[9]NAW3 - Asset Repl - ENWL'!AN188</f>
        <v>0</v>
      </c>
      <c r="AO191" s="265">
        <f>'[9]NAW3 - Asset Repl - ENWL'!AO188</f>
        <v>0</v>
      </c>
      <c r="AP191" s="47">
        <f>SUM(AK191:AO191)</f>
        <v>0</v>
      </c>
      <c r="BB191" s="255"/>
      <c r="BC191" s="255"/>
      <c r="BD191" s="46" t="s">
        <v>30</v>
      </c>
      <c r="BE191" s="267">
        <f>'ENWL - HI Probs. of Failure '!O$50</f>
        <v>0.59691343943287467</v>
      </c>
      <c r="BF191" s="267">
        <f>'ENWL - HI Probs. of Failure '!P$50</f>
        <v>0.88874052633490797</v>
      </c>
      <c r="BG191" s="267">
        <f>'ENWL - HI Probs. of Failure '!Q$50</f>
        <v>1.5713738678619522</v>
      </c>
      <c r="BH191" s="267">
        <f>'ENWL - HI Probs. of Failure '!R$50</f>
        <v>2.5448592214280459</v>
      </c>
      <c r="BI191" s="267">
        <f>'ENWL - HI Probs. of Failure '!S$50</f>
        <v>5.9692361859386658</v>
      </c>
      <c r="BJ191" s="142"/>
      <c r="BK191" s="255"/>
      <c r="BL191" s="46" t="s">
        <v>30</v>
      </c>
      <c r="BM191" s="268">
        <f>$BM4*'ENWL - Ave Crit'!$Q$50</f>
        <v>9461.5650000000005</v>
      </c>
      <c r="BN191" s="268">
        <f>$BM4*'ENWL - Ave Crit'!$Q$50</f>
        <v>9461.5650000000005</v>
      </c>
      <c r="BO191" s="268">
        <f>$BM4*'ENWL - Ave Crit'!$Q$50</f>
        <v>9461.5650000000005</v>
      </c>
      <c r="BP191" s="268">
        <f>$BM4*'ENWL - Ave Crit'!$Q$50</f>
        <v>9461.5650000000005</v>
      </c>
      <c r="BQ191" s="268">
        <f>$BM4*'ENWL - Ave Crit'!$Q$50</f>
        <v>9461.5650000000005</v>
      </c>
      <c r="BR191" s="142"/>
      <c r="BS191" s="255"/>
      <c r="BT191" s="46" t="s">
        <v>30</v>
      </c>
      <c r="BU191" s="16">
        <f t="shared" si="177"/>
        <v>5647.7353065677071</v>
      </c>
      <c r="BV191" s="16">
        <f t="shared" si="178"/>
        <v>8408.8762580519433</v>
      </c>
      <c r="BW191" s="16">
        <f t="shared" si="179"/>
        <v>14867.655990077272</v>
      </c>
      <c r="BX191" s="16">
        <f t="shared" si="180"/>
        <v>24078.35093939085</v>
      </c>
      <c r="BY191" s="16">
        <f t="shared" si="181"/>
        <v>56478.316173610772</v>
      </c>
      <c r="BZ191" s="255"/>
      <c r="CA191" s="255"/>
      <c r="CB191" s="46" t="s">
        <v>30</v>
      </c>
      <c r="CC191" s="269">
        <f>IF(BU191="","",M191*BU191)</f>
        <v>0</v>
      </c>
      <c r="CD191" s="269">
        <f t="shared" si="238"/>
        <v>0</v>
      </c>
      <c r="CE191" s="269">
        <f t="shared" si="238"/>
        <v>0</v>
      </c>
      <c r="CF191" s="269">
        <f t="shared" si="238"/>
        <v>0</v>
      </c>
      <c r="CG191" s="269">
        <f t="shared" si="238"/>
        <v>0</v>
      </c>
      <c r="CH191" s="271">
        <f t="shared" si="195"/>
        <v>0</v>
      </c>
      <c r="CI191" s="272"/>
      <c r="CJ191" s="272"/>
      <c r="CK191" s="269">
        <f t="shared" si="239"/>
        <v>0</v>
      </c>
      <c r="CL191" s="269">
        <f t="shared" si="239"/>
        <v>0</v>
      </c>
      <c r="CM191" s="269">
        <f t="shared" si="239"/>
        <v>0</v>
      </c>
      <c r="CN191" s="269">
        <f t="shared" si="239"/>
        <v>0</v>
      </c>
      <c r="CO191" s="269">
        <f t="shared" si="239"/>
        <v>0</v>
      </c>
      <c r="CP191" s="271">
        <f t="shared" si="173"/>
        <v>0</v>
      </c>
      <c r="CS191" s="269">
        <f>IF(BU191="","",Y191*BU191)</f>
        <v>0</v>
      </c>
      <c r="CT191" s="269">
        <f t="shared" si="240"/>
        <v>0</v>
      </c>
      <c r="CU191" s="269">
        <f t="shared" si="240"/>
        <v>0</v>
      </c>
      <c r="CV191" s="269">
        <f t="shared" si="240"/>
        <v>0</v>
      </c>
      <c r="CW191" s="269">
        <f t="shared" si="240"/>
        <v>0</v>
      </c>
      <c r="CX191" s="271">
        <f t="shared" si="174"/>
        <v>0</v>
      </c>
      <c r="CY191" s="255"/>
      <c r="CZ191" s="255"/>
      <c r="DA191" s="269">
        <f>IF(BU191="","",(S191+Y191)*BU191)</f>
        <v>0</v>
      </c>
      <c r="DB191" s="269">
        <f t="shared" si="241"/>
        <v>0</v>
      </c>
      <c r="DC191" s="269">
        <f t="shared" si="241"/>
        <v>0</v>
      </c>
      <c r="DD191" s="269">
        <f t="shared" si="241"/>
        <v>0</v>
      </c>
      <c r="DE191" s="269">
        <f t="shared" si="241"/>
        <v>0</v>
      </c>
      <c r="DF191" s="271">
        <f t="shared" si="175"/>
        <v>0</v>
      </c>
      <c r="DG191" s="255"/>
      <c r="DH191" s="255"/>
      <c r="DI191" s="269">
        <f>IF(BU191="","",AK191*BU191)</f>
        <v>0</v>
      </c>
      <c r="DJ191" s="269">
        <f t="shared" si="242"/>
        <v>0</v>
      </c>
      <c r="DK191" s="269">
        <f t="shared" si="242"/>
        <v>0</v>
      </c>
      <c r="DL191" s="269">
        <f t="shared" si="242"/>
        <v>0</v>
      </c>
      <c r="DM191" s="269">
        <f t="shared" si="242"/>
        <v>0</v>
      </c>
      <c r="DN191" s="271">
        <f t="shared" si="187"/>
        <v>0</v>
      </c>
      <c r="DO191" s="255"/>
      <c r="DP191" s="255"/>
      <c r="DQ191" s="269">
        <f>IF(BU191="","",(AE191+AK191)*BU191)</f>
        <v>0</v>
      </c>
      <c r="DR191" s="269">
        <f t="shared" si="243"/>
        <v>0</v>
      </c>
      <c r="DS191" s="269">
        <f t="shared" si="243"/>
        <v>0</v>
      </c>
      <c r="DT191" s="269">
        <f t="shared" si="243"/>
        <v>0</v>
      </c>
      <c r="DU191" s="269">
        <f t="shared" si="243"/>
        <v>0</v>
      </c>
      <c r="DV191" s="271">
        <f t="shared" si="176"/>
        <v>0</v>
      </c>
    </row>
    <row r="192" spans="1:126" ht="25.5" customHeight="1">
      <c r="A192" s="232"/>
      <c r="B192" s="157"/>
      <c r="C192" s="43"/>
      <c r="D192" s="44">
        <f>L192</f>
        <v>0</v>
      </c>
      <c r="E192" s="45">
        <f>D192+SUM(AE192:AI192)</f>
        <v>0</v>
      </c>
      <c r="F192" s="46" t="s">
        <v>31</v>
      </c>
      <c r="G192" s="265">
        <f>'[9]NAW3 - Asset Repl - ENWL'!G189</f>
        <v>0</v>
      </c>
      <c r="H192" s="265">
        <f>'[9]NAW3 - Asset Repl - ENWL'!H189</f>
        <v>0</v>
      </c>
      <c r="I192" s="265">
        <f>'[9]NAW3 - Asset Repl - ENWL'!I189</f>
        <v>0</v>
      </c>
      <c r="J192" s="265">
        <f>'[9]NAW3 - Asset Repl - ENWL'!J189</f>
        <v>0</v>
      </c>
      <c r="K192" s="265">
        <f>'[9]NAW3 - Asset Repl - ENWL'!K189</f>
        <v>0</v>
      </c>
      <c r="L192" s="47">
        <f>SUM(G192:K192)</f>
        <v>0</v>
      </c>
      <c r="M192" s="265">
        <f>'[9]NAW3 - Asset Repl - ENWL'!M189</f>
        <v>0</v>
      </c>
      <c r="N192" s="265">
        <f>'[9]NAW3 - Asset Repl - ENWL'!N189</f>
        <v>0</v>
      </c>
      <c r="O192" s="265">
        <f>'[9]NAW3 - Asset Repl - ENWL'!O189</f>
        <v>0</v>
      </c>
      <c r="P192" s="265">
        <f>'[9]NAW3 - Asset Repl - ENWL'!P189</f>
        <v>0</v>
      </c>
      <c r="Q192" s="265">
        <f>'[9]NAW3 - Asset Repl - ENWL'!Q189</f>
        <v>0</v>
      </c>
      <c r="R192" s="47">
        <f>SUM(M192:Q192)</f>
        <v>0</v>
      </c>
      <c r="S192" s="265">
        <f>'[9]NAW3 - Asset Repl - ENWL'!S189</f>
        <v>0</v>
      </c>
      <c r="T192" s="265">
        <f>'[9]NAW3 - Asset Repl - ENWL'!T189</f>
        <v>0</v>
      </c>
      <c r="U192" s="265">
        <f>'[9]NAW3 - Asset Repl - ENWL'!U189</f>
        <v>0</v>
      </c>
      <c r="V192" s="265">
        <f>'[9]NAW3 - Asset Repl - ENWL'!V189</f>
        <v>0</v>
      </c>
      <c r="W192" s="265">
        <f>'[9]NAW3 - Asset Repl - ENWL'!W189</f>
        <v>0</v>
      </c>
      <c r="X192" s="47">
        <f>SUM(S192:W192)</f>
        <v>0</v>
      </c>
      <c r="Y192" s="265">
        <f>'[9]NAW3 - Asset Repl - ENWL'!Y189</f>
        <v>0</v>
      </c>
      <c r="Z192" s="265">
        <f>'[9]NAW3 - Asset Repl - ENWL'!Z189</f>
        <v>0</v>
      </c>
      <c r="AA192" s="265">
        <f>'[9]NAW3 - Asset Repl - ENWL'!AA189</f>
        <v>0</v>
      </c>
      <c r="AB192" s="265">
        <f>'[9]NAW3 - Asset Repl - ENWL'!AB189</f>
        <v>0</v>
      </c>
      <c r="AC192" s="265">
        <f>'[9]NAW3 - Asset Repl - ENWL'!AC189</f>
        <v>0</v>
      </c>
      <c r="AD192" s="47">
        <f>SUM(Y192:AC192)</f>
        <v>0</v>
      </c>
      <c r="AE192" s="265">
        <f>'[9]NAW3 - Asset Repl - ENWL'!AE189</f>
        <v>0</v>
      </c>
      <c r="AF192" s="265">
        <f>'[9]NAW3 - Asset Repl - ENWL'!AF189</f>
        <v>0</v>
      </c>
      <c r="AG192" s="265">
        <f>'[9]NAW3 - Asset Repl - ENWL'!AG189</f>
        <v>0</v>
      </c>
      <c r="AH192" s="265">
        <f>'[9]NAW3 - Asset Repl - ENWL'!AH189</f>
        <v>0</v>
      </c>
      <c r="AI192" s="265">
        <f>'[9]NAW3 - Asset Repl - ENWL'!AI189</f>
        <v>0</v>
      </c>
      <c r="AJ192" s="47">
        <f>SUM(AE192:AI192)</f>
        <v>0</v>
      </c>
      <c r="AK192" s="265">
        <f>'[9]NAW3 - Asset Repl - ENWL'!AK189</f>
        <v>0</v>
      </c>
      <c r="AL192" s="265">
        <f>'[9]NAW3 - Asset Repl - ENWL'!AL189</f>
        <v>0</v>
      </c>
      <c r="AM192" s="265">
        <f>'[9]NAW3 - Asset Repl - ENWL'!AM189</f>
        <v>0</v>
      </c>
      <c r="AN192" s="265">
        <f>'[9]NAW3 - Asset Repl - ENWL'!AN189</f>
        <v>0</v>
      </c>
      <c r="AO192" s="265">
        <f>'[9]NAW3 - Asset Repl - ENWL'!AO189</f>
        <v>0</v>
      </c>
      <c r="AP192" s="47">
        <f>SUM(AK192:AO192)</f>
        <v>0</v>
      </c>
      <c r="BB192" s="255"/>
      <c r="BC192" s="255"/>
      <c r="BD192" s="46" t="s">
        <v>31</v>
      </c>
      <c r="BE192" s="267">
        <f>'ENWL - HI Probs. of Failure '!O$50</f>
        <v>0.59691343943287467</v>
      </c>
      <c r="BF192" s="267">
        <f>'ENWL - HI Probs. of Failure '!P$50</f>
        <v>0.88874052633490797</v>
      </c>
      <c r="BG192" s="267">
        <f>'ENWL - HI Probs. of Failure '!Q$50</f>
        <v>1.5713738678619522</v>
      </c>
      <c r="BH192" s="267">
        <f>'ENWL - HI Probs. of Failure '!R$50</f>
        <v>2.5448592214280459</v>
      </c>
      <c r="BI192" s="267">
        <f>'ENWL - HI Probs. of Failure '!S$50</f>
        <v>5.9692361859386658</v>
      </c>
      <c r="BJ192" s="142"/>
      <c r="BK192" s="255"/>
      <c r="BL192" s="46" t="s">
        <v>31</v>
      </c>
      <c r="BM192" s="268">
        <f>$BM5*'ENWL - Ave Crit'!$Q$50</f>
        <v>15769.275</v>
      </c>
      <c r="BN192" s="268">
        <f>$BM5*'ENWL - Ave Crit'!$Q$50</f>
        <v>15769.275</v>
      </c>
      <c r="BO192" s="268">
        <f>$BM5*'ENWL - Ave Crit'!$Q$50</f>
        <v>15769.275</v>
      </c>
      <c r="BP192" s="268">
        <f>$BM5*'ENWL - Ave Crit'!$Q$50</f>
        <v>15769.275</v>
      </c>
      <c r="BQ192" s="268">
        <f>$BM5*'ENWL - Ave Crit'!$Q$50</f>
        <v>15769.275</v>
      </c>
      <c r="BR192" s="142"/>
      <c r="BS192" s="255"/>
      <c r="BT192" s="46" t="s">
        <v>31</v>
      </c>
      <c r="BU192" s="16">
        <f t="shared" si="177"/>
        <v>9412.8921776128445</v>
      </c>
      <c r="BV192" s="16">
        <f t="shared" si="178"/>
        <v>14014.793763419906</v>
      </c>
      <c r="BW192" s="16">
        <f t="shared" si="179"/>
        <v>24779.426650128786</v>
      </c>
      <c r="BX192" s="16">
        <f t="shared" si="180"/>
        <v>40130.584898984751</v>
      </c>
      <c r="BY192" s="16">
        <f t="shared" si="181"/>
        <v>94130.526956017959</v>
      </c>
      <c r="BZ192" s="255"/>
      <c r="CA192" s="255"/>
      <c r="CB192" s="46" t="s">
        <v>31</v>
      </c>
      <c r="CC192" s="269">
        <f>IF(BU192="","",M192*BU192)</f>
        <v>0</v>
      </c>
      <c r="CD192" s="269">
        <f t="shared" si="238"/>
        <v>0</v>
      </c>
      <c r="CE192" s="269">
        <f t="shared" si="238"/>
        <v>0</v>
      </c>
      <c r="CF192" s="269">
        <f t="shared" si="238"/>
        <v>0</v>
      </c>
      <c r="CG192" s="269">
        <f t="shared" si="238"/>
        <v>0</v>
      </c>
      <c r="CH192" s="271">
        <f t="shared" si="195"/>
        <v>0</v>
      </c>
      <c r="CI192" s="272"/>
      <c r="CJ192" s="272"/>
      <c r="CK192" s="269">
        <f t="shared" si="239"/>
        <v>0</v>
      </c>
      <c r="CL192" s="269">
        <f t="shared" si="239"/>
        <v>0</v>
      </c>
      <c r="CM192" s="269">
        <f t="shared" si="239"/>
        <v>0</v>
      </c>
      <c r="CN192" s="269">
        <f t="shared" si="239"/>
        <v>0</v>
      </c>
      <c r="CO192" s="269">
        <f t="shared" si="239"/>
        <v>0</v>
      </c>
      <c r="CP192" s="271">
        <f t="shared" si="173"/>
        <v>0</v>
      </c>
      <c r="CS192" s="269">
        <f>IF(BU192="","",Y192*BU192)</f>
        <v>0</v>
      </c>
      <c r="CT192" s="269">
        <f t="shared" si="240"/>
        <v>0</v>
      </c>
      <c r="CU192" s="269">
        <f t="shared" si="240"/>
        <v>0</v>
      </c>
      <c r="CV192" s="269">
        <f t="shared" si="240"/>
        <v>0</v>
      </c>
      <c r="CW192" s="269">
        <f t="shared" si="240"/>
        <v>0</v>
      </c>
      <c r="CX192" s="271">
        <f t="shared" si="174"/>
        <v>0</v>
      </c>
      <c r="CY192" s="255"/>
      <c r="CZ192" s="255"/>
      <c r="DA192" s="269">
        <f>IF(BU192="","",(S192+Y192)*BU192)</f>
        <v>0</v>
      </c>
      <c r="DB192" s="269">
        <f t="shared" si="241"/>
        <v>0</v>
      </c>
      <c r="DC192" s="269">
        <f t="shared" si="241"/>
        <v>0</v>
      </c>
      <c r="DD192" s="269">
        <f t="shared" si="241"/>
        <v>0</v>
      </c>
      <c r="DE192" s="269">
        <f t="shared" si="241"/>
        <v>0</v>
      </c>
      <c r="DF192" s="271">
        <f t="shared" si="175"/>
        <v>0</v>
      </c>
      <c r="DG192" s="255"/>
      <c r="DH192" s="255"/>
      <c r="DI192" s="269">
        <f>IF(BU192="","",AK192*BU192)</f>
        <v>0</v>
      </c>
      <c r="DJ192" s="269">
        <f t="shared" si="242"/>
        <v>0</v>
      </c>
      <c r="DK192" s="269">
        <f t="shared" si="242"/>
        <v>0</v>
      </c>
      <c r="DL192" s="269">
        <f t="shared" si="242"/>
        <v>0</v>
      </c>
      <c r="DM192" s="269">
        <f t="shared" si="242"/>
        <v>0</v>
      </c>
      <c r="DN192" s="271">
        <f t="shared" si="187"/>
        <v>0</v>
      </c>
      <c r="DO192" s="255"/>
      <c r="DP192" s="255"/>
      <c r="DQ192" s="269">
        <f>IF(BU192="","",(AE192+AK192)*BU192)</f>
        <v>0</v>
      </c>
      <c r="DR192" s="269">
        <f t="shared" si="243"/>
        <v>0</v>
      </c>
      <c r="DS192" s="269">
        <f t="shared" si="243"/>
        <v>0</v>
      </c>
      <c r="DT192" s="269">
        <f t="shared" si="243"/>
        <v>0</v>
      </c>
      <c r="DU192" s="269">
        <f t="shared" si="243"/>
        <v>0</v>
      </c>
      <c r="DV192" s="271">
        <f t="shared" si="176"/>
        <v>0</v>
      </c>
    </row>
    <row r="193" spans="1:126" ht="25.5" customHeight="1" thickBot="1">
      <c r="A193" s="232"/>
      <c r="B193" s="48"/>
      <c r="C193" s="49"/>
      <c r="D193" s="50">
        <f>SUM(D189:D192)</f>
        <v>157.43999999999997</v>
      </c>
      <c r="E193" s="51">
        <f>SUM(E189:E192)</f>
        <v>145.86999999999998</v>
      </c>
      <c r="F193" s="52"/>
      <c r="G193" s="53">
        <f>SUM(G189:G192)</f>
        <v>109.96593103863741</v>
      </c>
      <c r="H193" s="54">
        <f>SUM(H189:H192)</f>
        <v>0</v>
      </c>
      <c r="I193" s="54">
        <f>SUM(I189:I192)</f>
        <v>29.253573566482469</v>
      </c>
      <c r="J193" s="54">
        <f>SUM(J189:J192)</f>
        <v>1.7193186975193544</v>
      </c>
      <c r="K193" s="54">
        <f>SUM(K189:K192)</f>
        <v>16.501176697360723</v>
      </c>
      <c r="L193" s="55"/>
      <c r="M193" s="53">
        <f>SUM(M189:M192)</f>
        <v>109.96593103863741</v>
      </c>
      <c r="N193" s="54">
        <f>SUM(N189:N192)</f>
        <v>0</v>
      </c>
      <c r="O193" s="54">
        <f>SUM(O189:O192)</f>
        <v>29.253573566482469</v>
      </c>
      <c r="P193" s="54">
        <f>SUM(P189:P192)</f>
        <v>1.7193186975193544</v>
      </c>
      <c r="Q193" s="54">
        <f>SUM(Q189:Q192)</f>
        <v>16.501176697360723</v>
      </c>
      <c r="R193" s="55"/>
      <c r="S193" s="53">
        <f>SUM(S189:S192)</f>
        <v>0</v>
      </c>
      <c r="T193" s="54">
        <f>SUM(T189:T192)</f>
        <v>0</v>
      </c>
      <c r="U193" s="54">
        <f>SUM(U189:U192)</f>
        <v>-1.153165287421918</v>
      </c>
      <c r="V193" s="54">
        <f>SUM(V189:V192)</f>
        <v>-3.4754583531500698</v>
      </c>
      <c r="W193" s="54">
        <f>SUM(W189:W192)</f>
        <v>-1.1563763594280099</v>
      </c>
      <c r="X193" s="55"/>
      <c r="Y193" s="53">
        <f>SUM(Y189:Y192)</f>
        <v>109.96593103863741</v>
      </c>
      <c r="Z193" s="54">
        <f>SUM(Z189:Z192)</f>
        <v>0</v>
      </c>
      <c r="AA193" s="54">
        <f>SUM(AA189:AA192)</f>
        <v>29.253573566482469</v>
      </c>
      <c r="AB193" s="54">
        <f>SUM(AB189:AB192)</f>
        <v>1.7193186975193544</v>
      </c>
      <c r="AC193" s="54">
        <f>SUM(AC189:AC192)</f>
        <v>16.501176697360723</v>
      </c>
      <c r="AD193" s="55"/>
      <c r="AE193" s="53">
        <f>SUM(AE189:AE192)</f>
        <v>0</v>
      </c>
      <c r="AF193" s="54">
        <f>SUM(AF189:AF192)</f>
        <v>0</v>
      </c>
      <c r="AG193" s="54">
        <f>SUM(AG189:AG192)</f>
        <v>-2.3063305748438361</v>
      </c>
      <c r="AH193" s="54">
        <f>SUM(AH189:AH192)</f>
        <v>-6.9509167063001396</v>
      </c>
      <c r="AI193" s="54">
        <f>SUM(AI189:AI192)</f>
        <v>-2.3127527188560197</v>
      </c>
      <c r="AJ193" s="55"/>
      <c r="AK193" s="53">
        <f>SUM(AK189:AK192)</f>
        <v>108.79071108317159</v>
      </c>
      <c r="AL193" s="54">
        <f>SUM(AL189:AL192)</f>
        <v>1.1752199554658296</v>
      </c>
      <c r="AM193" s="54">
        <f>SUM(AM189:AM192)</f>
        <v>11.226700167717455</v>
      </c>
      <c r="AN193" s="54">
        <f>SUM(AN189:AN192)</f>
        <v>19.746192096284371</v>
      </c>
      <c r="AO193" s="54">
        <f>SUM(AO189:AO192)</f>
        <v>16.501176697360723</v>
      </c>
      <c r="AP193" s="55"/>
      <c r="BB193" s="255"/>
      <c r="BC193" s="255"/>
      <c r="BD193" s="52"/>
      <c r="BE193" s="139"/>
      <c r="BF193" s="140"/>
      <c r="BG193" s="140"/>
      <c r="BH193" s="140"/>
      <c r="BI193" s="140"/>
      <c r="BJ193" s="55"/>
      <c r="BK193" s="255"/>
      <c r="BL193" s="52"/>
      <c r="BM193" s="139"/>
      <c r="BN193" s="140"/>
      <c r="BO193" s="140"/>
      <c r="BP193" s="140"/>
      <c r="BQ193" s="140"/>
      <c r="BR193" s="55"/>
      <c r="BS193" s="255"/>
      <c r="BT193" s="52"/>
      <c r="BU193" s="16" t="str">
        <f t="shared" si="177"/>
        <v/>
      </c>
      <c r="BV193" s="16" t="str">
        <f t="shared" si="178"/>
        <v/>
      </c>
      <c r="BW193" s="16" t="str">
        <f t="shared" si="179"/>
        <v/>
      </c>
      <c r="BX193" s="16" t="str">
        <f t="shared" si="180"/>
        <v/>
      </c>
      <c r="BY193" s="16" t="str">
        <f t="shared" si="181"/>
        <v/>
      </c>
      <c r="BZ193" s="255"/>
      <c r="CA193" s="255"/>
      <c r="CB193" s="52"/>
      <c r="CC193" s="270">
        <f>SUM(CC189:CC192)</f>
        <v>414038.98083100142</v>
      </c>
      <c r="CD193" s="270">
        <f>SUM(CD189:CD192)</f>
        <v>0</v>
      </c>
      <c r="CE193" s="270">
        <f>SUM(CE189:CE192)</f>
        <v>289954.71217791946</v>
      </c>
      <c r="CF193" s="270">
        <f>SUM(CF189:CF192)</f>
        <v>27598.90598368493</v>
      </c>
      <c r="CG193" s="270">
        <f>SUM(CG189:CG192)</f>
        <v>621305.78316677152</v>
      </c>
      <c r="CH193" s="271">
        <f t="shared" si="195"/>
        <v>1352898.3821593774</v>
      </c>
      <c r="CI193" s="272"/>
      <c r="CJ193" s="272"/>
      <c r="CK193" s="270">
        <f>SUM(CK189:CK192)</f>
        <v>414038.98083100142</v>
      </c>
      <c r="CL193" s="270">
        <f>SUM(CL189:CL192)</f>
        <v>0</v>
      </c>
      <c r="CM193" s="270">
        <f>SUM(CM189:CM192)</f>
        <v>289954.71217791946</v>
      </c>
      <c r="CN193" s="270">
        <f>SUM(CN189:CN192)</f>
        <v>27598.90598368493</v>
      </c>
      <c r="CO193" s="270">
        <f>SUM(CO189:CO192)</f>
        <v>621305.78316677152</v>
      </c>
      <c r="CP193" s="271">
        <f t="shared" si="173"/>
        <v>1352898.3821593774</v>
      </c>
      <c r="CS193" s="270">
        <f>SUM(CS189:CS192)</f>
        <v>414038.98083100142</v>
      </c>
      <c r="CT193" s="270">
        <f>SUM(CT189:CT192)</f>
        <v>0</v>
      </c>
      <c r="CU193" s="270">
        <f>SUM(CU189:CU192)</f>
        <v>289954.71217791946</v>
      </c>
      <c r="CV193" s="270">
        <f>SUM(CV189:CV192)</f>
        <v>27598.90598368493</v>
      </c>
      <c r="CW193" s="270">
        <f>SUM(CW189:CW192)</f>
        <v>621305.78316677152</v>
      </c>
      <c r="CX193" s="271">
        <f t="shared" si="174"/>
        <v>1352898.3821593774</v>
      </c>
      <c r="CY193" s="255"/>
      <c r="CZ193" s="255"/>
      <c r="DA193" s="270">
        <f>SUM(DA189:DA192)</f>
        <v>414038.98083100142</v>
      </c>
      <c r="DB193" s="270">
        <f>SUM(DB189:DB192)</f>
        <v>0</v>
      </c>
      <c r="DC193" s="270">
        <f>SUM(DC189:DC192)</f>
        <v>278524.80231586104</v>
      </c>
      <c r="DD193" s="270">
        <f>SUM(DD189:DD192)</f>
        <v>-28189.964617904905</v>
      </c>
      <c r="DE193" s="270">
        <f>SUM(DE189:DE192)</f>
        <v>577765.65673779545</v>
      </c>
      <c r="DF193" s="271">
        <f t="shared" si="175"/>
        <v>1242139.475266753</v>
      </c>
      <c r="DG193" s="255"/>
      <c r="DH193" s="255"/>
      <c r="DI193" s="270">
        <f>SUM(DI189:DI192)</f>
        <v>409614.09334068996</v>
      </c>
      <c r="DJ193" s="270">
        <f>SUM(DJ189:DJ192)</f>
        <v>6588.1861210036514</v>
      </c>
      <c r="DK193" s="270">
        <f>SUM(DK189:DK192)</f>
        <v>111276.47733157728</v>
      </c>
      <c r="DL193" s="270">
        <f>SUM(DL189:DL192)</f>
        <v>316970.49534064066</v>
      </c>
      <c r="DM193" s="270">
        <f>SUM(DM189:DM192)</f>
        <v>621305.78316677152</v>
      </c>
      <c r="DN193" s="271">
        <f t="shared" si="187"/>
        <v>1465755.035300683</v>
      </c>
      <c r="DO193" s="255"/>
      <c r="DP193" s="255"/>
      <c r="DQ193" s="270">
        <f>SUM(DQ189:DQ192)</f>
        <v>409614.09334068996</v>
      </c>
      <c r="DR193" s="270">
        <f>SUM(DR189:DR192)</f>
        <v>6588.1861210036514</v>
      </c>
      <c r="DS193" s="270">
        <f>SUM(DS189:DS192)</f>
        <v>88416.657607460409</v>
      </c>
      <c r="DT193" s="270">
        <f>SUM(DT189:DT192)</f>
        <v>205392.75413746096</v>
      </c>
      <c r="DU193" s="270">
        <f>SUM(DU189:DU192)</f>
        <v>534225.53030881938</v>
      </c>
      <c r="DV193" s="271">
        <f t="shared" si="176"/>
        <v>1244237.2215154343</v>
      </c>
    </row>
    <row r="194" spans="1:126" ht="25.5" hidden="1" customHeight="1">
      <c r="A194" s="232"/>
      <c r="B194" s="193" t="s">
        <v>54</v>
      </c>
      <c r="C194" s="38"/>
      <c r="D194" s="39">
        <f>L194</f>
        <v>0</v>
      </c>
      <c r="E194" s="40">
        <f>D194+SUM(AE194:AI194)</f>
        <v>0</v>
      </c>
      <c r="F194" s="41" t="s">
        <v>26</v>
      </c>
      <c r="G194" s="265">
        <f>'[9]NAW3 - Asset Repl - ENWL'!G191</f>
        <v>0</v>
      </c>
      <c r="H194" s="265">
        <f>'[9]NAW3 - Asset Repl - ENWL'!H191</f>
        <v>0</v>
      </c>
      <c r="I194" s="265">
        <f>'[9]NAW3 - Asset Repl - ENWL'!I191</f>
        <v>0</v>
      </c>
      <c r="J194" s="265">
        <f>'[9]NAW3 - Asset Repl - ENWL'!J191</f>
        <v>0</v>
      </c>
      <c r="K194" s="265">
        <f>'[9]NAW3 - Asset Repl - ENWL'!K191</f>
        <v>0</v>
      </c>
      <c r="L194" s="42">
        <f>SUM(G194:K194)</f>
        <v>0</v>
      </c>
      <c r="M194" s="265">
        <f>'[9]NAW3 - Asset Repl - ENWL'!M191</f>
        <v>0</v>
      </c>
      <c r="N194" s="265">
        <f>'[9]NAW3 - Asset Repl - ENWL'!N191</f>
        <v>0</v>
      </c>
      <c r="O194" s="265">
        <f>'[9]NAW3 - Asset Repl - ENWL'!O191</f>
        <v>0</v>
      </c>
      <c r="P194" s="265">
        <f>'[9]NAW3 - Asset Repl - ENWL'!P191</f>
        <v>0</v>
      </c>
      <c r="Q194" s="265">
        <f>'[9]NAW3 - Asset Repl - ENWL'!Q191</f>
        <v>0</v>
      </c>
      <c r="R194" s="42">
        <f>SUM(M194:Q194)</f>
        <v>0</v>
      </c>
      <c r="S194" s="265">
        <f>'[9]NAW3 - Asset Repl - ENWL'!S191</f>
        <v>0</v>
      </c>
      <c r="T194" s="265">
        <f>'[9]NAW3 - Asset Repl - ENWL'!T191</f>
        <v>0</v>
      </c>
      <c r="U194" s="265">
        <f>'[9]NAW3 - Asset Repl - ENWL'!U191</f>
        <v>0</v>
      </c>
      <c r="V194" s="265">
        <f>'[9]NAW3 - Asset Repl - ENWL'!V191</f>
        <v>0</v>
      </c>
      <c r="W194" s="265">
        <f>'[9]NAW3 - Asset Repl - ENWL'!W191</f>
        <v>0</v>
      </c>
      <c r="X194" s="42">
        <f>SUM(S194:W194)</f>
        <v>0</v>
      </c>
      <c r="Y194" s="266">
        <f>'[9]NAW3 - Asset Repl - ENWL'!Y191</f>
        <v>0</v>
      </c>
      <c r="Z194" s="266">
        <f>'[9]NAW3 - Asset Repl - ENWL'!Z191</f>
        <v>0</v>
      </c>
      <c r="AA194" s="266">
        <f>'[9]NAW3 - Asset Repl - ENWL'!AA191</f>
        <v>0</v>
      </c>
      <c r="AB194" s="266">
        <f>'[9]NAW3 - Asset Repl - ENWL'!AB191</f>
        <v>0</v>
      </c>
      <c r="AC194" s="266">
        <f>'[9]NAW3 - Asset Repl - ENWL'!AC191</f>
        <v>0</v>
      </c>
      <c r="AD194" s="42">
        <f>SUM(Y194:AC194)</f>
        <v>0</v>
      </c>
      <c r="AE194" s="266">
        <f>'[9]NAW3 - Asset Repl - ENWL'!AE191</f>
        <v>0</v>
      </c>
      <c r="AF194" s="266">
        <f>'[9]NAW3 - Asset Repl - ENWL'!AF191</f>
        <v>0</v>
      </c>
      <c r="AG194" s="266">
        <f>'[9]NAW3 - Asset Repl - ENWL'!AG191</f>
        <v>0</v>
      </c>
      <c r="AH194" s="266">
        <f>'[9]NAW3 - Asset Repl - ENWL'!AH191</f>
        <v>0</v>
      </c>
      <c r="AI194" s="266">
        <f>'[9]NAW3 - Asset Repl - ENWL'!AI191</f>
        <v>0</v>
      </c>
      <c r="AJ194" s="42">
        <f>SUM(AE194:AI194)</f>
        <v>0</v>
      </c>
      <c r="AK194" s="266">
        <f>'[9]NAW3 - Asset Repl - ENWL'!AK191</f>
        <v>0</v>
      </c>
      <c r="AL194" s="266">
        <f>'[9]NAW3 - Asset Repl - ENWL'!AL191</f>
        <v>0</v>
      </c>
      <c r="AM194" s="266">
        <f>'[9]NAW3 - Asset Repl - ENWL'!AM191</f>
        <v>0</v>
      </c>
      <c r="AN194" s="266">
        <f>'[9]NAW3 - Asset Repl - ENWL'!AN191</f>
        <v>0</v>
      </c>
      <c r="AO194" s="266">
        <f>'[9]NAW3 - Asset Repl - ENWL'!AO191</f>
        <v>0</v>
      </c>
      <c r="AP194" s="42">
        <f>SUM(AK194:AO194)</f>
        <v>0</v>
      </c>
      <c r="BB194" s="255"/>
      <c r="BC194" s="255"/>
      <c r="BD194" s="41" t="s">
        <v>26</v>
      </c>
      <c r="BE194" s="267">
        <f>'ENWL - HI Probs. of Failure '!O$51</f>
        <v>0</v>
      </c>
      <c r="BF194" s="267">
        <f>'ENWL - HI Probs. of Failure '!P$51</f>
        <v>0</v>
      </c>
      <c r="BG194" s="267">
        <f>'ENWL - HI Probs. of Failure '!Q$51</f>
        <v>0</v>
      </c>
      <c r="BH194" s="267">
        <f>'ENWL - HI Probs. of Failure '!R$51</f>
        <v>0</v>
      </c>
      <c r="BI194" s="267">
        <f>'ENWL - HI Probs. of Failure '!S$51</f>
        <v>0</v>
      </c>
      <c r="BJ194" s="141"/>
      <c r="BK194" s="255"/>
      <c r="BL194" s="41" t="s">
        <v>26</v>
      </c>
      <c r="BM194" s="274">
        <f>IFERROR($BM2*'ENWL - Ave Crit'!$Q$51,0)</f>
        <v>0</v>
      </c>
      <c r="BN194" s="274">
        <f>IFERROR($BM2*'ENWL - Ave Crit'!$Q$51,0)</f>
        <v>0</v>
      </c>
      <c r="BO194" s="274">
        <f>IFERROR($BM2*'ENWL - Ave Crit'!$Q$51,0)</f>
        <v>0</v>
      </c>
      <c r="BP194" s="274">
        <f>IFERROR($BM2*'ENWL - Ave Crit'!$Q$51,0)</f>
        <v>0</v>
      </c>
      <c r="BQ194" s="274">
        <f>IFERROR($BM2*'ENWL - Ave Crit'!$Q$51,0)</f>
        <v>0</v>
      </c>
      <c r="BR194" s="141"/>
      <c r="BS194" s="255"/>
      <c r="BT194" s="41" t="s">
        <v>26</v>
      </c>
      <c r="BU194" s="16" t="str">
        <f t="shared" si="177"/>
        <v/>
      </c>
      <c r="BV194" s="16" t="str">
        <f t="shared" si="178"/>
        <v/>
      </c>
      <c r="BW194" s="16" t="str">
        <f t="shared" si="179"/>
        <v/>
      </c>
      <c r="BX194" s="16" t="str">
        <f t="shared" si="180"/>
        <v/>
      </c>
      <c r="BY194" s="16" t="str">
        <f t="shared" si="181"/>
        <v/>
      </c>
      <c r="BZ194" s="255"/>
      <c r="CA194" s="255"/>
      <c r="CB194" s="41" t="s">
        <v>26</v>
      </c>
      <c r="CC194" s="269" t="str">
        <f>IF(BU194="","",M194*BU194)</f>
        <v/>
      </c>
      <c r="CD194" s="269" t="str">
        <f t="shared" ref="CD194:CG197" si="244">IF(BV194="","",N194*BV194)</f>
        <v/>
      </c>
      <c r="CE194" s="269" t="str">
        <f t="shared" si="244"/>
        <v/>
      </c>
      <c r="CF194" s="269" t="str">
        <f t="shared" si="244"/>
        <v/>
      </c>
      <c r="CG194" s="269" t="str">
        <f t="shared" si="244"/>
        <v/>
      </c>
      <c r="CH194" s="271">
        <f t="shared" si="195"/>
        <v>0</v>
      </c>
      <c r="CI194" s="272"/>
      <c r="CJ194" s="272"/>
      <c r="CK194" s="269" t="str">
        <f t="shared" ref="CK194:CO197" si="245">IF(BU194="","",G194*BU194)</f>
        <v/>
      </c>
      <c r="CL194" s="269" t="str">
        <f t="shared" si="245"/>
        <v/>
      </c>
      <c r="CM194" s="269" t="str">
        <f t="shared" si="245"/>
        <v/>
      </c>
      <c r="CN194" s="269" t="str">
        <f t="shared" si="245"/>
        <v/>
      </c>
      <c r="CO194" s="269" t="str">
        <f t="shared" si="245"/>
        <v/>
      </c>
      <c r="CP194" s="271">
        <f t="shared" si="173"/>
        <v>0</v>
      </c>
      <c r="CS194" s="269" t="str">
        <f>IF(BU194="","",Y194*BU194)</f>
        <v/>
      </c>
      <c r="CT194" s="269" t="str">
        <f t="shared" ref="CT194:CW197" si="246">IF(BV194="","",Z194*BV194)</f>
        <v/>
      </c>
      <c r="CU194" s="269" t="str">
        <f t="shared" si="246"/>
        <v/>
      </c>
      <c r="CV194" s="269" t="str">
        <f t="shared" si="246"/>
        <v/>
      </c>
      <c r="CW194" s="269" t="str">
        <f t="shared" si="246"/>
        <v/>
      </c>
      <c r="CX194" s="271">
        <f t="shared" si="174"/>
        <v>0</v>
      </c>
      <c r="CY194" s="255"/>
      <c r="CZ194" s="255"/>
      <c r="DA194" s="269" t="str">
        <f>IF(BU194="","",(S194+Y194)*BU194)</f>
        <v/>
      </c>
      <c r="DB194" s="269" t="str">
        <f t="shared" ref="DB194:DE197" si="247">IF(BV194="","",(T194+Z194)*BV194)</f>
        <v/>
      </c>
      <c r="DC194" s="269" t="str">
        <f t="shared" si="247"/>
        <v/>
      </c>
      <c r="DD194" s="269" t="str">
        <f t="shared" si="247"/>
        <v/>
      </c>
      <c r="DE194" s="269" t="str">
        <f t="shared" si="247"/>
        <v/>
      </c>
      <c r="DF194" s="271">
        <f t="shared" si="175"/>
        <v>0</v>
      </c>
      <c r="DG194" s="255"/>
      <c r="DH194" s="255"/>
      <c r="DI194" s="269" t="str">
        <f>IF(BU194="","",AK194*BU194)</f>
        <v/>
      </c>
      <c r="DJ194" s="269" t="str">
        <f t="shared" ref="DJ194:DM197" si="248">IF(BV194="","",AL194*BV194)</f>
        <v/>
      </c>
      <c r="DK194" s="269" t="str">
        <f t="shared" si="248"/>
        <v/>
      </c>
      <c r="DL194" s="269" t="str">
        <f t="shared" si="248"/>
        <v/>
      </c>
      <c r="DM194" s="269" t="str">
        <f t="shared" si="248"/>
        <v/>
      </c>
      <c r="DN194" s="271">
        <f t="shared" si="187"/>
        <v>0</v>
      </c>
      <c r="DO194" s="255"/>
      <c r="DP194" s="255"/>
      <c r="DQ194" s="269" t="str">
        <f>IF(BU194="","",(AE194+AK194)*BU194)</f>
        <v/>
      </c>
      <c r="DR194" s="269" t="str">
        <f t="shared" ref="DR194:DU197" si="249">IF(BV194="","",(AF194+AL194)*BV194)</f>
        <v/>
      </c>
      <c r="DS194" s="269" t="str">
        <f t="shared" si="249"/>
        <v/>
      </c>
      <c r="DT194" s="269" t="str">
        <f t="shared" si="249"/>
        <v/>
      </c>
      <c r="DU194" s="269" t="str">
        <f t="shared" si="249"/>
        <v/>
      </c>
      <c r="DV194" s="271">
        <f t="shared" si="176"/>
        <v>0</v>
      </c>
    </row>
    <row r="195" spans="1:126" ht="25.5" hidden="1" customHeight="1">
      <c r="A195" s="232"/>
      <c r="B195" s="157"/>
      <c r="C195" s="43"/>
      <c r="D195" s="44">
        <f>L195</f>
        <v>0</v>
      </c>
      <c r="E195" s="45">
        <f>D195+SUM(AE195:AI195)</f>
        <v>0</v>
      </c>
      <c r="F195" s="46" t="s">
        <v>28</v>
      </c>
      <c r="G195" s="265">
        <f>'[9]NAW3 - Asset Repl - ENWL'!G192</f>
        <v>0</v>
      </c>
      <c r="H195" s="265">
        <f>'[9]NAW3 - Asset Repl - ENWL'!H192</f>
        <v>0</v>
      </c>
      <c r="I195" s="265">
        <f>'[9]NAW3 - Asset Repl - ENWL'!I192</f>
        <v>0</v>
      </c>
      <c r="J195" s="265">
        <f>'[9]NAW3 - Asset Repl - ENWL'!J192</f>
        <v>0</v>
      </c>
      <c r="K195" s="265">
        <f>'[9]NAW3 - Asset Repl - ENWL'!K192</f>
        <v>0</v>
      </c>
      <c r="L195" s="47">
        <f>SUM(G195:K195)</f>
        <v>0</v>
      </c>
      <c r="M195" s="265">
        <f>'[9]NAW3 - Asset Repl - ENWL'!M192</f>
        <v>0</v>
      </c>
      <c r="N195" s="265">
        <f>'[9]NAW3 - Asset Repl - ENWL'!N192</f>
        <v>0</v>
      </c>
      <c r="O195" s="265">
        <f>'[9]NAW3 - Asset Repl - ENWL'!O192</f>
        <v>0</v>
      </c>
      <c r="P195" s="265">
        <f>'[9]NAW3 - Asset Repl - ENWL'!P192</f>
        <v>0</v>
      </c>
      <c r="Q195" s="265">
        <f>'[9]NAW3 - Asset Repl - ENWL'!Q192</f>
        <v>0</v>
      </c>
      <c r="R195" s="47">
        <f>SUM(M195:Q195)</f>
        <v>0</v>
      </c>
      <c r="S195" s="265">
        <f>'[9]NAW3 - Asset Repl - ENWL'!S192</f>
        <v>0</v>
      </c>
      <c r="T195" s="265">
        <f>'[9]NAW3 - Asset Repl - ENWL'!T192</f>
        <v>0</v>
      </c>
      <c r="U195" s="265">
        <f>'[9]NAW3 - Asset Repl - ENWL'!U192</f>
        <v>0</v>
      </c>
      <c r="V195" s="265">
        <f>'[9]NAW3 - Asset Repl - ENWL'!V192</f>
        <v>0</v>
      </c>
      <c r="W195" s="265">
        <f>'[9]NAW3 - Asset Repl - ENWL'!W192</f>
        <v>0</v>
      </c>
      <c r="X195" s="47">
        <f>SUM(S195:W195)</f>
        <v>0</v>
      </c>
      <c r="Y195" s="265">
        <f>'[9]NAW3 - Asset Repl - ENWL'!Y192</f>
        <v>0</v>
      </c>
      <c r="Z195" s="265">
        <f>'[9]NAW3 - Asset Repl - ENWL'!Z192</f>
        <v>0</v>
      </c>
      <c r="AA195" s="265">
        <f>'[9]NAW3 - Asset Repl - ENWL'!AA192</f>
        <v>0</v>
      </c>
      <c r="AB195" s="265">
        <f>'[9]NAW3 - Asset Repl - ENWL'!AB192</f>
        <v>0</v>
      </c>
      <c r="AC195" s="265">
        <f>'[9]NAW3 - Asset Repl - ENWL'!AC192</f>
        <v>0</v>
      </c>
      <c r="AD195" s="47">
        <f>SUM(Y195:AC195)</f>
        <v>0</v>
      </c>
      <c r="AE195" s="265">
        <f>'[9]NAW3 - Asset Repl - ENWL'!AE192</f>
        <v>0</v>
      </c>
      <c r="AF195" s="265">
        <f>'[9]NAW3 - Asset Repl - ENWL'!AF192</f>
        <v>0</v>
      </c>
      <c r="AG195" s="265">
        <f>'[9]NAW3 - Asset Repl - ENWL'!AG192</f>
        <v>0</v>
      </c>
      <c r="AH195" s="265">
        <f>'[9]NAW3 - Asset Repl - ENWL'!AH192</f>
        <v>0</v>
      </c>
      <c r="AI195" s="265">
        <f>'[9]NAW3 - Asset Repl - ENWL'!AI192</f>
        <v>0</v>
      </c>
      <c r="AJ195" s="47">
        <f>SUM(AE195:AI195)</f>
        <v>0</v>
      </c>
      <c r="AK195" s="265">
        <f>'[9]NAW3 - Asset Repl - ENWL'!AK192</f>
        <v>0</v>
      </c>
      <c r="AL195" s="265">
        <f>'[9]NAW3 - Asset Repl - ENWL'!AL192</f>
        <v>0</v>
      </c>
      <c r="AM195" s="265">
        <f>'[9]NAW3 - Asset Repl - ENWL'!AM192</f>
        <v>0</v>
      </c>
      <c r="AN195" s="265">
        <f>'[9]NAW3 - Asset Repl - ENWL'!AN192</f>
        <v>0</v>
      </c>
      <c r="AO195" s="265">
        <f>'[9]NAW3 - Asset Repl - ENWL'!AO192</f>
        <v>0</v>
      </c>
      <c r="AP195" s="47">
        <f>SUM(AK195:AO195)</f>
        <v>0</v>
      </c>
      <c r="BB195" s="255"/>
      <c r="BC195" s="255"/>
      <c r="BD195" s="46" t="s">
        <v>28</v>
      </c>
      <c r="BE195" s="267">
        <f>'ENWL - HI Probs. of Failure '!O$51</f>
        <v>0</v>
      </c>
      <c r="BF195" s="267">
        <f>'ENWL - HI Probs. of Failure '!P$51</f>
        <v>0</v>
      </c>
      <c r="BG195" s="267">
        <f>'ENWL - HI Probs. of Failure '!Q$51</f>
        <v>0</v>
      </c>
      <c r="BH195" s="267">
        <f>'ENWL - HI Probs. of Failure '!R$51</f>
        <v>0</v>
      </c>
      <c r="BI195" s="267">
        <f>'ENWL - HI Probs. of Failure '!S$51</f>
        <v>0</v>
      </c>
      <c r="BJ195" s="142"/>
      <c r="BK195" s="255"/>
      <c r="BL195" s="46" t="s">
        <v>28</v>
      </c>
      <c r="BM195" s="274">
        <f>IFERROR($BM3*'ENWL - Ave Crit'!$Q$51,0)</f>
        <v>0</v>
      </c>
      <c r="BN195" s="274">
        <f>IFERROR($BM3*'ENWL - Ave Crit'!$Q$51,0)</f>
        <v>0</v>
      </c>
      <c r="BO195" s="274">
        <f>IFERROR($BM3*'ENWL - Ave Crit'!$Q$51,0)</f>
        <v>0</v>
      </c>
      <c r="BP195" s="274">
        <f>IFERROR($BM3*'ENWL - Ave Crit'!$Q$51,0)</f>
        <v>0</v>
      </c>
      <c r="BQ195" s="274">
        <f>IFERROR($BM3*'ENWL - Ave Crit'!$Q$51,0)</f>
        <v>0</v>
      </c>
      <c r="BR195" s="142"/>
      <c r="BS195" s="255"/>
      <c r="BT195" s="46" t="s">
        <v>28</v>
      </c>
      <c r="BU195" s="16" t="str">
        <f t="shared" si="177"/>
        <v/>
      </c>
      <c r="BV195" s="16" t="str">
        <f t="shared" si="178"/>
        <v/>
      </c>
      <c r="BW195" s="16" t="str">
        <f t="shared" si="179"/>
        <v/>
      </c>
      <c r="BX195" s="16" t="str">
        <f t="shared" si="180"/>
        <v/>
      </c>
      <c r="BY195" s="16" t="str">
        <f t="shared" si="181"/>
        <v/>
      </c>
      <c r="BZ195" s="255"/>
      <c r="CA195" s="255"/>
      <c r="CB195" s="46" t="s">
        <v>28</v>
      </c>
      <c r="CC195" s="269" t="str">
        <f>IF(BU195="","",M195*BU195)</f>
        <v/>
      </c>
      <c r="CD195" s="269" t="str">
        <f t="shared" si="244"/>
        <v/>
      </c>
      <c r="CE195" s="269" t="str">
        <f t="shared" si="244"/>
        <v/>
      </c>
      <c r="CF195" s="269" t="str">
        <f t="shared" si="244"/>
        <v/>
      </c>
      <c r="CG195" s="269" t="str">
        <f t="shared" si="244"/>
        <v/>
      </c>
      <c r="CH195" s="271">
        <f t="shared" si="195"/>
        <v>0</v>
      </c>
      <c r="CI195" s="272"/>
      <c r="CJ195" s="272"/>
      <c r="CK195" s="269" t="str">
        <f t="shared" si="245"/>
        <v/>
      </c>
      <c r="CL195" s="269" t="str">
        <f t="shared" si="245"/>
        <v/>
      </c>
      <c r="CM195" s="269" t="str">
        <f t="shared" si="245"/>
        <v/>
      </c>
      <c r="CN195" s="269" t="str">
        <f t="shared" si="245"/>
        <v/>
      </c>
      <c r="CO195" s="269" t="str">
        <f t="shared" si="245"/>
        <v/>
      </c>
      <c r="CP195" s="271">
        <f t="shared" si="173"/>
        <v>0</v>
      </c>
      <c r="CS195" s="269" t="str">
        <f>IF(BU195="","",Y195*BU195)</f>
        <v/>
      </c>
      <c r="CT195" s="269" t="str">
        <f t="shared" si="246"/>
        <v/>
      </c>
      <c r="CU195" s="269" t="str">
        <f t="shared" si="246"/>
        <v/>
      </c>
      <c r="CV195" s="269" t="str">
        <f t="shared" si="246"/>
        <v/>
      </c>
      <c r="CW195" s="269" t="str">
        <f t="shared" si="246"/>
        <v/>
      </c>
      <c r="CX195" s="271">
        <f t="shared" si="174"/>
        <v>0</v>
      </c>
      <c r="CY195" s="255"/>
      <c r="CZ195" s="255"/>
      <c r="DA195" s="269" t="str">
        <f>IF(BU195="","",(S195+Y195)*BU195)</f>
        <v/>
      </c>
      <c r="DB195" s="269" t="str">
        <f t="shared" si="247"/>
        <v/>
      </c>
      <c r="DC195" s="269" t="str">
        <f t="shared" si="247"/>
        <v/>
      </c>
      <c r="DD195" s="269" t="str">
        <f t="shared" si="247"/>
        <v/>
      </c>
      <c r="DE195" s="269" t="str">
        <f t="shared" si="247"/>
        <v/>
      </c>
      <c r="DF195" s="271">
        <f t="shared" si="175"/>
        <v>0</v>
      </c>
      <c r="DG195" s="255"/>
      <c r="DH195" s="255"/>
      <c r="DI195" s="269" t="str">
        <f>IF(BU195="","",AK195*BU195)</f>
        <v/>
      </c>
      <c r="DJ195" s="269" t="str">
        <f t="shared" si="248"/>
        <v/>
      </c>
      <c r="DK195" s="269" t="str">
        <f t="shared" si="248"/>
        <v/>
      </c>
      <c r="DL195" s="269" t="str">
        <f t="shared" si="248"/>
        <v/>
      </c>
      <c r="DM195" s="269" t="str">
        <f t="shared" si="248"/>
        <v/>
      </c>
      <c r="DN195" s="271">
        <f t="shared" si="187"/>
        <v>0</v>
      </c>
      <c r="DO195" s="255"/>
      <c r="DP195" s="255"/>
      <c r="DQ195" s="269" t="str">
        <f>IF(BU195="","",(AE195+AK195)*BU195)</f>
        <v/>
      </c>
      <c r="DR195" s="269" t="str">
        <f t="shared" si="249"/>
        <v/>
      </c>
      <c r="DS195" s="269" t="str">
        <f t="shared" si="249"/>
        <v/>
      </c>
      <c r="DT195" s="269" t="str">
        <f t="shared" si="249"/>
        <v/>
      </c>
      <c r="DU195" s="269" t="str">
        <f t="shared" si="249"/>
        <v/>
      </c>
      <c r="DV195" s="271">
        <f t="shared" si="176"/>
        <v>0</v>
      </c>
    </row>
    <row r="196" spans="1:126" ht="25.5" hidden="1" customHeight="1">
      <c r="A196" s="232"/>
      <c r="B196" s="157"/>
      <c r="C196" s="43"/>
      <c r="D196" s="44">
        <f>L196</f>
        <v>0</v>
      </c>
      <c r="E196" s="45">
        <f>D196+SUM(AE196:AI196)</f>
        <v>0</v>
      </c>
      <c r="F196" s="46" t="s">
        <v>30</v>
      </c>
      <c r="G196" s="265">
        <f>'[9]NAW3 - Asset Repl - ENWL'!G193</f>
        <v>0</v>
      </c>
      <c r="H196" s="265">
        <f>'[9]NAW3 - Asset Repl - ENWL'!H193</f>
        <v>0</v>
      </c>
      <c r="I196" s="265">
        <f>'[9]NAW3 - Asset Repl - ENWL'!I193</f>
        <v>0</v>
      </c>
      <c r="J196" s="265">
        <f>'[9]NAW3 - Asset Repl - ENWL'!J193</f>
        <v>0</v>
      </c>
      <c r="K196" s="265">
        <f>'[9]NAW3 - Asset Repl - ENWL'!K193</f>
        <v>0</v>
      </c>
      <c r="L196" s="47">
        <f>SUM(G196:K196)</f>
        <v>0</v>
      </c>
      <c r="M196" s="265">
        <f>'[9]NAW3 - Asset Repl - ENWL'!M193</f>
        <v>0</v>
      </c>
      <c r="N196" s="265">
        <f>'[9]NAW3 - Asset Repl - ENWL'!N193</f>
        <v>0</v>
      </c>
      <c r="O196" s="265">
        <f>'[9]NAW3 - Asset Repl - ENWL'!O193</f>
        <v>0</v>
      </c>
      <c r="P196" s="265">
        <f>'[9]NAW3 - Asset Repl - ENWL'!P193</f>
        <v>0</v>
      </c>
      <c r="Q196" s="265">
        <f>'[9]NAW3 - Asset Repl - ENWL'!Q193</f>
        <v>0</v>
      </c>
      <c r="R196" s="47">
        <f>SUM(M196:Q196)</f>
        <v>0</v>
      </c>
      <c r="S196" s="265">
        <f>'[9]NAW3 - Asset Repl - ENWL'!S193</f>
        <v>0</v>
      </c>
      <c r="T196" s="265">
        <f>'[9]NAW3 - Asset Repl - ENWL'!T193</f>
        <v>0</v>
      </c>
      <c r="U196" s="265">
        <f>'[9]NAW3 - Asset Repl - ENWL'!U193</f>
        <v>0</v>
      </c>
      <c r="V196" s="265">
        <f>'[9]NAW3 - Asset Repl - ENWL'!V193</f>
        <v>0</v>
      </c>
      <c r="W196" s="265">
        <f>'[9]NAW3 - Asset Repl - ENWL'!W193</f>
        <v>0</v>
      </c>
      <c r="X196" s="47">
        <f>SUM(S196:W196)</f>
        <v>0</v>
      </c>
      <c r="Y196" s="265">
        <f>'[9]NAW3 - Asset Repl - ENWL'!Y193</f>
        <v>0</v>
      </c>
      <c r="Z196" s="265">
        <f>'[9]NAW3 - Asset Repl - ENWL'!Z193</f>
        <v>0</v>
      </c>
      <c r="AA196" s="265">
        <f>'[9]NAW3 - Asset Repl - ENWL'!AA193</f>
        <v>0</v>
      </c>
      <c r="AB196" s="265">
        <f>'[9]NAW3 - Asset Repl - ENWL'!AB193</f>
        <v>0</v>
      </c>
      <c r="AC196" s="265">
        <f>'[9]NAW3 - Asset Repl - ENWL'!AC193</f>
        <v>0</v>
      </c>
      <c r="AD196" s="47">
        <f>SUM(Y196:AC196)</f>
        <v>0</v>
      </c>
      <c r="AE196" s="265">
        <f>'[9]NAW3 - Asset Repl - ENWL'!AE193</f>
        <v>0</v>
      </c>
      <c r="AF196" s="265">
        <f>'[9]NAW3 - Asset Repl - ENWL'!AF193</f>
        <v>0</v>
      </c>
      <c r="AG196" s="265">
        <f>'[9]NAW3 - Asset Repl - ENWL'!AG193</f>
        <v>0</v>
      </c>
      <c r="AH196" s="265">
        <f>'[9]NAW3 - Asset Repl - ENWL'!AH193</f>
        <v>0</v>
      </c>
      <c r="AI196" s="265">
        <f>'[9]NAW3 - Asset Repl - ENWL'!AI193</f>
        <v>0</v>
      </c>
      <c r="AJ196" s="47">
        <f>SUM(AE196:AI196)</f>
        <v>0</v>
      </c>
      <c r="AK196" s="265">
        <f>'[9]NAW3 - Asset Repl - ENWL'!AK193</f>
        <v>0</v>
      </c>
      <c r="AL196" s="265">
        <f>'[9]NAW3 - Asset Repl - ENWL'!AL193</f>
        <v>0</v>
      </c>
      <c r="AM196" s="265">
        <f>'[9]NAW3 - Asset Repl - ENWL'!AM193</f>
        <v>0</v>
      </c>
      <c r="AN196" s="265">
        <f>'[9]NAW3 - Asset Repl - ENWL'!AN193</f>
        <v>0</v>
      </c>
      <c r="AO196" s="265">
        <f>'[9]NAW3 - Asset Repl - ENWL'!AO193</f>
        <v>0</v>
      </c>
      <c r="AP196" s="47">
        <f>SUM(AK196:AO196)</f>
        <v>0</v>
      </c>
      <c r="BB196" s="255"/>
      <c r="BC196" s="255"/>
      <c r="BD196" s="46" t="s">
        <v>30</v>
      </c>
      <c r="BE196" s="267">
        <f>'ENWL - HI Probs. of Failure '!O$51</f>
        <v>0</v>
      </c>
      <c r="BF196" s="267">
        <f>'ENWL - HI Probs. of Failure '!P$51</f>
        <v>0</v>
      </c>
      <c r="BG196" s="267">
        <f>'ENWL - HI Probs. of Failure '!Q$51</f>
        <v>0</v>
      </c>
      <c r="BH196" s="267">
        <f>'ENWL - HI Probs. of Failure '!R$51</f>
        <v>0</v>
      </c>
      <c r="BI196" s="267">
        <f>'ENWL - HI Probs. of Failure '!S$51</f>
        <v>0</v>
      </c>
      <c r="BJ196" s="142"/>
      <c r="BK196" s="255"/>
      <c r="BL196" s="46" t="s">
        <v>30</v>
      </c>
      <c r="BM196" s="274">
        <f>IFERROR($BM4*'ENWL - Ave Crit'!$Q$51,0)</f>
        <v>0</v>
      </c>
      <c r="BN196" s="274">
        <f>IFERROR($BM4*'ENWL - Ave Crit'!$Q$51,0)</f>
        <v>0</v>
      </c>
      <c r="BO196" s="274">
        <f>IFERROR($BM4*'ENWL - Ave Crit'!$Q$51,0)</f>
        <v>0</v>
      </c>
      <c r="BP196" s="274">
        <f>IFERROR($BM4*'ENWL - Ave Crit'!$Q$51,0)</f>
        <v>0</v>
      </c>
      <c r="BQ196" s="274">
        <f>IFERROR($BM4*'ENWL - Ave Crit'!$Q$51,0)</f>
        <v>0</v>
      </c>
      <c r="BR196" s="142"/>
      <c r="BS196" s="255"/>
      <c r="BT196" s="46" t="s">
        <v>30</v>
      </c>
      <c r="BU196" s="16" t="str">
        <f t="shared" si="177"/>
        <v/>
      </c>
      <c r="BV196" s="16" t="str">
        <f t="shared" si="178"/>
        <v/>
      </c>
      <c r="BW196" s="16" t="str">
        <f t="shared" si="179"/>
        <v/>
      </c>
      <c r="BX196" s="16" t="str">
        <f t="shared" si="180"/>
        <v/>
      </c>
      <c r="BY196" s="16" t="str">
        <f t="shared" si="181"/>
        <v/>
      </c>
      <c r="BZ196" s="255"/>
      <c r="CA196" s="255"/>
      <c r="CB196" s="46" t="s">
        <v>30</v>
      </c>
      <c r="CC196" s="269" t="str">
        <f>IF(BU196="","",M196*BU196)</f>
        <v/>
      </c>
      <c r="CD196" s="269" t="str">
        <f t="shared" si="244"/>
        <v/>
      </c>
      <c r="CE196" s="269" t="str">
        <f t="shared" si="244"/>
        <v/>
      </c>
      <c r="CF196" s="269" t="str">
        <f t="shared" si="244"/>
        <v/>
      </c>
      <c r="CG196" s="269" t="str">
        <f t="shared" si="244"/>
        <v/>
      </c>
      <c r="CH196" s="271">
        <f t="shared" si="195"/>
        <v>0</v>
      </c>
      <c r="CI196" s="272"/>
      <c r="CJ196" s="272"/>
      <c r="CK196" s="269" t="str">
        <f t="shared" si="245"/>
        <v/>
      </c>
      <c r="CL196" s="269" t="str">
        <f t="shared" si="245"/>
        <v/>
      </c>
      <c r="CM196" s="269" t="str">
        <f t="shared" si="245"/>
        <v/>
      </c>
      <c r="CN196" s="269" t="str">
        <f t="shared" si="245"/>
        <v/>
      </c>
      <c r="CO196" s="269" t="str">
        <f t="shared" si="245"/>
        <v/>
      </c>
      <c r="CP196" s="271">
        <f t="shared" si="173"/>
        <v>0</v>
      </c>
      <c r="CS196" s="269" t="str">
        <f>IF(BU196="","",Y196*BU196)</f>
        <v/>
      </c>
      <c r="CT196" s="269" t="str">
        <f t="shared" si="246"/>
        <v/>
      </c>
      <c r="CU196" s="269" t="str">
        <f t="shared" si="246"/>
        <v/>
      </c>
      <c r="CV196" s="269" t="str">
        <f t="shared" si="246"/>
        <v/>
      </c>
      <c r="CW196" s="269" t="str">
        <f t="shared" si="246"/>
        <v/>
      </c>
      <c r="CX196" s="271">
        <f t="shared" si="174"/>
        <v>0</v>
      </c>
      <c r="CY196" s="255"/>
      <c r="CZ196" s="255"/>
      <c r="DA196" s="269" t="str">
        <f>IF(BU196="","",(S196+Y196)*BU196)</f>
        <v/>
      </c>
      <c r="DB196" s="269" t="str">
        <f t="shared" si="247"/>
        <v/>
      </c>
      <c r="DC196" s="269" t="str">
        <f t="shared" si="247"/>
        <v/>
      </c>
      <c r="DD196" s="269" t="str">
        <f t="shared" si="247"/>
        <v/>
      </c>
      <c r="DE196" s="269" t="str">
        <f t="shared" si="247"/>
        <v/>
      </c>
      <c r="DF196" s="271">
        <f t="shared" si="175"/>
        <v>0</v>
      </c>
      <c r="DG196" s="255"/>
      <c r="DH196" s="255"/>
      <c r="DI196" s="269" t="str">
        <f>IF(BU196="","",AK196*BU196)</f>
        <v/>
      </c>
      <c r="DJ196" s="269" t="str">
        <f t="shared" si="248"/>
        <v/>
      </c>
      <c r="DK196" s="269" t="str">
        <f t="shared" si="248"/>
        <v/>
      </c>
      <c r="DL196" s="269" t="str">
        <f t="shared" si="248"/>
        <v/>
      </c>
      <c r="DM196" s="269" t="str">
        <f t="shared" si="248"/>
        <v/>
      </c>
      <c r="DN196" s="271">
        <f t="shared" si="187"/>
        <v>0</v>
      </c>
      <c r="DO196" s="255"/>
      <c r="DP196" s="255"/>
      <c r="DQ196" s="269" t="str">
        <f>IF(BU196="","",(AE196+AK196)*BU196)</f>
        <v/>
      </c>
      <c r="DR196" s="269" t="str">
        <f t="shared" si="249"/>
        <v/>
      </c>
      <c r="DS196" s="269" t="str">
        <f t="shared" si="249"/>
        <v/>
      </c>
      <c r="DT196" s="269" t="str">
        <f t="shared" si="249"/>
        <v/>
      </c>
      <c r="DU196" s="269" t="str">
        <f t="shared" si="249"/>
        <v/>
      </c>
      <c r="DV196" s="271">
        <f t="shared" si="176"/>
        <v>0</v>
      </c>
    </row>
    <row r="197" spans="1:126" ht="25.5" hidden="1" customHeight="1">
      <c r="A197" s="232"/>
      <c r="B197" s="157"/>
      <c r="C197" s="43"/>
      <c r="D197" s="44">
        <f>L197</f>
        <v>0</v>
      </c>
      <c r="E197" s="45">
        <f>D197+SUM(AE197:AI197)</f>
        <v>0</v>
      </c>
      <c r="F197" s="46" t="s">
        <v>31</v>
      </c>
      <c r="G197" s="265">
        <f>'[9]NAW3 - Asset Repl - ENWL'!G194</f>
        <v>0</v>
      </c>
      <c r="H197" s="265">
        <f>'[9]NAW3 - Asset Repl - ENWL'!H194</f>
        <v>0</v>
      </c>
      <c r="I197" s="265">
        <f>'[9]NAW3 - Asset Repl - ENWL'!I194</f>
        <v>0</v>
      </c>
      <c r="J197" s="265">
        <f>'[9]NAW3 - Asset Repl - ENWL'!J194</f>
        <v>0</v>
      </c>
      <c r="K197" s="265">
        <f>'[9]NAW3 - Asset Repl - ENWL'!K194</f>
        <v>0</v>
      </c>
      <c r="L197" s="47">
        <f>SUM(G197:K197)</f>
        <v>0</v>
      </c>
      <c r="M197" s="265">
        <f>'[9]NAW3 - Asset Repl - ENWL'!M194</f>
        <v>0</v>
      </c>
      <c r="N197" s="265">
        <f>'[9]NAW3 - Asset Repl - ENWL'!N194</f>
        <v>0</v>
      </c>
      <c r="O197" s="265">
        <f>'[9]NAW3 - Asset Repl - ENWL'!O194</f>
        <v>0</v>
      </c>
      <c r="P197" s="265">
        <f>'[9]NAW3 - Asset Repl - ENWL'!P194</f>
        <v>0</v>
      </c>
      <c r="Q197" s="265">
        <f>'[9]NAW3 - Asset Repl - ENWL'!Q194</f>
        <v>0</v>
      </c>
      <c r="R197" s="47">
        <f>SUM(M197:Q197)</f>
        <v>0</v>
      </c>
      <c r="S197" s="265">
        <f>'[9]NAW3 - Asset Repl - ENWL'!S194</f>
        <v>0</v>
      </c>
      <c r="T197" s="265">
        <f>'[9]NAW3 - Asset Repl - ENWL'!T194</f>
        <v>0</v>
      </c>
      <c r="U197" s="265">
        <f>'[9]NAW3 - Asset Repl - ENWL'!U194</f>
        <v>0</v>
      </c>
      <c r="V197" s="265">
        <f>'[9]NAW3 - Asset Repl - ENWL'!V194</f>
        <v>0</v>
      </c>
      <c r="W197" s="265">
        <f>'[9]NAW3 - Asset Repl - ENWL'!W194</f>
        <v>0</v>
      </c>
      <c r="X197" s="47">
        <f>SUM(S197:W197)</f>
        <v>0</v>
      </c>
      <c r="Y197" s="265">
        <f>'[9]NAW3 - Asset Repl - ENWL'!Y194</f>
        <v>0</v>
      </c>
      <c r="Z197" s="265">
        <f>'[9]NAW3 - Asset Repl - ENWL'!Z194</f>
        <v>0</v>
      </c>
      <c r="AA197" s="265">
        <f>'[9]NAW3 - Asset Repl - ENWL'!AA194</f>
        <v>0</v>
      </c>
      <c r="AB197" s="265">
        <f>'[9]NAW3 - Asset Repl - ENWL'!AB194</f>
        <v>0</v>
      </c>
      <c r="AC197" s="265">
        <f>'[9]NAW3 - Asset Repl - ENWL'!AC194</f>
        <v>0</v>
      </c>
      <c r="AD197" s="47">
        <f>SUM(Y197:AC197)</f>
        <v>0</v>
      </c>
      <c r="AE197" s="265">
        <f>'[9]NAW3 - Asset Repl - ENWL'!AE194</f>
        <v>0</v>
      </c>
      <c r="AF197" s="265">
        <f>'[9]NAW3 - Asset Repl - ENWL'!AF194</f>
        <v>0</v>
      </c>
      <c r="AG197" s="265">
        <f>'[9]NAW3 - Asset Repl - ENWL'!AG194</f>
        <v>0</v>
      </c>
      <c r="AH197" s="265">
        <f>'[9]NAW3 - Asset Repl - ENWL'!AH194</f>
        <v>0</v>
      </c>
      <c r="AI197" s="265">
        <f>'[9]NAW3 - Asset Repl - ENWL'!AI194</f>
        <v>0</v>
      </c>
      <c r="AJ197" s="47">
        <f>SUM(AE197:AI197)</f>
        <v>0</v>
      </c>
      <c r="AK197" s="265">
        <f>'[9]NAW3 - Asset Repl - ENWL'!AK194</f>
        <v>0</v>
      </c>
      <c r="AL197" s="265">
        <f>'[9]NAW3 - Asset Repl - ENWL'!AL194</f>
        <v>0</v>
      </c>
      <c r="AM197" s="265">
        <f>'[9]NAW3 - Asset Repl - ENWL'!AM194</f>
        <v>0</v>
      </c>
      <c r="AN197" s="265">
        <f>'[9]NAW3 - Asset Repl - ENWL'!AN194</f>
        <v>0</v>
      </c>
      <c r="AO197" s="265">
        <f>'[9]NAW3 - Asset Repl - ENWL'!AO194</f>
        <v>0</v>
      </c>
      <c r="AP197" s="47">
        <f>SUM(AK197:AO197)</f>
        <v>0</v>
      </c>
      <c r="BB197" s="255"/>
      <c r="BC197" s="255"/>
      <c r="BD197" s="46" t="s">
        <v>31</v>
      </c>
      <c r="BE197" s="267">
        <f>'ENWL - HI Probs. of Failure '!O$51</f>
        <v>0</v>
      </c>
      <c r="BF197" s="267">
        <f>'ENWL - HI Probs. of Failure '!P$51</f>
        <v>0</v>
      </c>
      <c r="BG197" s="267">
        <f>'ENWL - HI Probs. of Failure '!Q$51</f>
        <v>0</v>
      </c>
      <c r="BH197" s="267">
        <f>'ENWL - HI Probs. of Failure '!R$51</f>
        <v>0</v>
      </c>
      <c r="BI197" s="267">
        <f>'ENWL - HI Probs. of Failure '!S$51</f>
        <v>0</v>
      </c>
      <c r="BJ197" s="142"/>
      <c r="BK197" s="255"/>
      <c r="BL197" s="46" t="s">
        <v>31</v>
      </c>
      <c r="BM197" s="274">
        <f>IFERROR($BM5*'ENWL - Ave Crit'!$Q$51,0)</f>
        <v>0</v>
      </c>
      <c r="BN197" s="274">
        <f>IFERROR($BM5*'ENWL - Ave Crit'!$Q$51,0)</f>
        <v>0</v>
      </c>
      <c r="BO197" s="274">
        <f>IFERROR($BM5*'ENWL - Ave Crit'!$Q$51,0)</f>
        <v>0</v>
      </c>
      <c r="BP197" s="274">
        <f>IFERROR($BM5*'ENWL - Ave Crit'!$Q$51,0)</f>
        <v>0</v>
      </c>
      <c r="BQ197" s="274">
        <f>IFERROR($BM5*'ENWL - Ave Crit'!$Q$51,0)</f>
        <v>0</v>
      </c>
      <c r="BR197" s="142"/>
      <c r="BS197" s="255"/>
      <c r="BT197" s="46" t="s">
        <v>31</v>
      </c>
      <c r="BU197" s="16" t="str">
        <f t="shared" si="177"/>
        <v/>
      </c>
      <c r="BV197" s="16" t="str">
        <f t="shared" si="178"/>
        <v/>
      </c>
      <c r="BW197" s="16" t="str">
        <f t="shared" si="179"/>
        <v/>
      </c>
      <c r="BX197" s="16" t="str">
        <f t="shared" si="180"/>
        <v/>
      </c>
      <c r="BY197" s="16" t="str">
        <f t="shared" si="181"/>
        <v/>
      </c>
      <c r="BZ197" s="255"/>
      <c r="CA197" s="255"/>
      <c r="CB197" s="46" t="s">
        <v>31</v>
      </c>
      <c r="CC197" s="269" t="str">
        <f>IF(BU197="","",M197*BU197)</f>
        <v/>
      </c>
      <c r="CD197" s="269" t="str">
        <f t="shared" si="244"/>
        <v/>
      </c>
      <c r="CE197" s="269" t="str">
        <f t="shared" si="244"/>
        <v/>
      </c>
      <c r="CF197" s="269" t="str">
        <f t="shared" si="244"/>
        <v/>
      </c>
      <c r="CG197" s="269" t="str">
        <f t="shared" si="244"/>
        <v/>
      </c>
      <c r="CH197" s="271">
        <f t="shared" si="195"/>
        <v>0</v>
      </c>
      <c r="CI197" s="272"/>
      <c r="CJ197" s="272"/>
      <c r="CK197" s="269" t="str">
        <f t="shared" si="245"/>
        <v/>
      </c>
      <c r="CL197" s="269" t="str">
        <f t="shared" si="245"/>
        <v/>
      </c>
      <c r="CM197" s="269" t="str">
        <f t="shared" si="245"/>
        <v/>
      </c>
      <c r="CN197" s="269" t="str">
        <f t="shared" si="245"/>
        <v/>
      </c>
      <c r="CO197" s="269" t="str">
        <f t="shared" si="245"/>
        <v/>
      </c>
      <c r="CP197" s="271">
        <f t="shared" si="173"/>
        <v>0</v>
      </c>
      <c r="CS197" s="269" t="str">
        <f>IF(BU197="","",Y197*BU197)</f>
        <v/>
      </c>
      <c r="CT197" s="269" t="str">
        <f t="shared" si="246"/>
        <v/>
      </c>
      <c r="CU197" s="269" t="str">
        <f t="shared" si="246"/>
        <v/>
      </c>
      <c r="CV197" s="269" t="str">
        <f t="shared" si="246"/>
        <v/>
      </c>
      <c r="CW197" s="269" t="str">
        <f t="shared" si="246"/>
        <v/>
      </c>
      <c r="CX197" s="271">
        <f t="shared" si="174"/>
        <v>0</v>
      </c>
      <c r="CY197" s="255"/>
      <c r="CZ197" s="255"/>
      <c r="DA197" s="269" t="str">
        <f>IF(BU197="","",(S197+Y197)*BU197)</f>
        <v/>
      </c>
      <c r="DB197" s="269" t="str">
        <f t="shared" si="247"/>
        <v/>
      </c>
      <c r="DC197" s="269" t="str">
        <f t="shared" si="247"/>
        <v/>
      </c>
      <c r="DD197" s="269" t="str">
        <f t="shared" si="247"/>
        <v/>
      </c>
      <c r="DE197" s="269" t="str">
        <f t="shared" si="247"/>
        <v/>
      </c>
      <c r="DF197" s="271">
        <f t="shared" si="175"/>
        <v>0</v>
      </c>
      <c r="DG197" s="255"/>
      <c r="DH197" s="255"/>
      <c r="DI197" s="269" t="str">
        <f>IF(BU197="","",AK197*BU197)</f>
        <v/>
      </c>
      <c r="DJ197" s="269" t="str">
        <f t="shared" si="248"/>
        <v/>
      </c>
      <c r="DK197" s="269" t="str">
        <f t="shared" si="248"/>
        <v/>
      </c>
      <c r="DL197" s="269" t="str">
        <f t="shared" si="248"/>
        <v/>
      </c>
      <c r="DM197" s="269" t="str">
        <f t="shared" si="248"/>
        <v/>
      </c>
      <c r="DN197" s="271">
        <f t="shared" si="187"/>
        <v>0</v>
      </c>
      <c r="DO197" s="255"/>
      <c r="DP197" s="255"/>
      <c r="DQ197" s="269" t="str">
        <f>IF(BU197="","",(AE197+AK197)*BU197)</f>
        <v/>
      </c>
      <c r="DR197" s="269" t="str">
        <f t="shared" si="249"/>
        <v/>
      </c>
      <c r="DS197" s="269" t="str">
        <f t="shared" si="249"/>
        <v/>
      </c>
      <c r="DT197" s="269" t="str">
        <f t="shared" si="249"/>
        <v/>
      </c>
      <c r="DU197" s="269" t="str">
        <f t="shared" si="249"/>
        <v/>
      </c>
      <c r="DV197" s="271">
        <f t="shared" si="176"/>
        <v>0</v>
      </c>
    </row>
    <row r="198" spans="1:126" ht="25.5" hidden="1" customHeight="1" thickBot="1">
      <c r="A198" s="232"/>
      <c r="B198" s="48"/>
      <c r="C198" s="49"/>
      <c r="D198" s="50">
        <f>SUM(D194:D197)</f>
        <v>0</v>
      </c>
      <c r="E198" s="51">
        <f>SUM(E194:E197)</f>
        <v>0</v>
      </c>
      <c r="F198" s="52"/>
      <c r="G198" s="53">
        <f>SUM(G194:G197)</f>
        <v>0</v>
      </c>
      <c r="H198" s="54">
        <f>SUM(H194:H197)</f>
        <v>0</v>
      </c>
      <c r="I198" s="54">
        <f>SUM(I194:I197)</f>
        <v>0</v>
      </c>
      <c r="J198" s="54">
        <f>SUM(J194:J197)</f>
        <v>0</v>
      </c>
      <c r="K198" s="54">
        <f>SUM(K194:K197)</f>
        <v>0</v>
      </c>
      <c r="L198" s="55"/>
      <c r="M198" s="53">
        <f>SUM(M194:M197)</f>
        <v>0</v>
      </c>
      <c r="N198" s="54">
        <f>SUM(N194:N197)</f>
        <v>0</v>
      </c>
      <c r="O198" s="54">
        <f>SUM(O194:O197)</f>
        <v>0</v>
      </c>
      <c r="P198" s="54">
        <f>SUM(P194:P197)</f>
        <v>0</v>
      </c>
      <c r="Q198" s="54">
        <f>SUM(Q194:Q197)</f>
        <v>0</v>
      </c>
      <c r="R198" s="55"/>
      <c r="S198" s="53">
        <f>SUM(S194:S197)</f>
        <v>0</v>
      </c>
      <c r="T198" s="54">
        <f>SUM(T194:T197)</f>
        <v>0</v>
      </c>
      <c r="U198" s="54">
        <f>SUM(U194:U197)</f>
        <v>0</v>
      </c>
      <c r="V198" s="54">
        <f>SUM(V194:V197)</f>
        <v>0</v>
      </c>
      <c r="W198" s="54">
        <f>SUM(W194:W197)</f>
        <v>0</v>
      </c>
      <c r="X198" s="55"/>
      <c r="Y198" s="53">
        <f>SUM(Y194:Y197)</f>
        <v>0</v>
      </c>
      <c r="Z198" s="54">
        <f>SUM(Z194:Z197)</f>
        <v>0</v>
      </c>
      <c r="AA198" s="54">
        <f>SUM(AA194:AA197)</f>
        <v>0</v>
      </c>
      <c r="AB198" s="54">
        <f>SUM(AB194:AB197)</f>
        <v>0</v>
      </c>
      <c r="AC198" s="54">
        <f>SUM(AC194:AC197)</f>
        <v>0</v>
      </c>
      <c r="AD198" s="55"/>
      <c r="AE198" s="53">
        <f>SUM(AE194:AE197)</f>
        <v>0</v>
      </c>
      <c r="AF198" s="54">
        <f>SUM(AF194:AF197)</f>
        <v>0</v>
      </c>
      <c r="AG198" s="54">
        <f>SUM(AG194:AG197)</f>
        <v>0</v>
      </c>
      <c r="AH198" s="54">
        <f>SUM(AH194:AH197)</f>
        <v>0</v>
      </c>
      <c r="AI198" s="54">
        <f>SUM(AI194:AI197)</f>
        <v>0</v>
      </c>
      <c r="AJ198" s="55"/>
      <c r="AK198" s="53">
        <f>SUM(AK194:AK197)</f>
        <v>0</v>
      </c>
      <c r="AL198" s="54">
        <f>SUM(AL194:AL197)</f>
        <v>0</v>
      </c>
      <c r="AM198" s="54">
        <f>SUM(AM194:AM197)</f>
        <v>0</v>
      </c>
      <c r="AN198" s="54">
        <f>SUM(AN194:AN197)</f>
        <v>0</v>
      </c>
      <c r="AO198" s="54">
        <f>SUM(AO194:AO197)</f>
        <v>0</v>
      </c>
      <c r="AP198" s="55"/>
      <c r="BB198" s="255"/>
      <c r="BC198" s="255"/>
      <c r="BD198" s="52"/>
      <c r="BE198" s="139"/>
      <c r="BF198" s="140"/>
      <c r="BG198" s="140"/>
      <c r="BH198" s="140"/>
      <c r="BI198" s="140"/>
      <c r="BJ198" s="55"/>
      <c r="BK198" s="255"/>
      <c r="BL198" s="52"/>
      <c r="BM198" s="139"/>
      <c r="BN198" s="140"/>
      <c r="BO198" s="140"/>
      <c r="BP198" s="140"/>
      <c r="BQ198" s="140"/>
      <c r="BR198" s="55"/>
      <c r="BS198" s="255"/>
      <c r="BT198" s="52"/>
      <c r="BU198" s="16" t="str">
        <f t="shared" si="177"/>
        <v/>
      </c>
      <c r="BV198" s="16" t="str">
        <f t="shared" si="178"/>
        <v/>
      </c>
      <c r="BW198" s="16" t="str">
        <f t="shared" si="179"/>
        <v/>
      </c>
      <c r="BX198" s="16" t="str">
        <f t="shared" si="180"/>
        <v/>
      </c>
      <c r="BY198" s="16" t="str">
        <f t="shared" si="181"/>
        <v/>
      </c>
      <c r="BZ198" s="255"/>
      <c r="CA198" s="255"/>
      <c r="CB198" s="52"/>
      <c r="CC198" s="270">
        <f>SUM(CC194:CC197)</f>
        <v>0</v>
      </c>
      <c r="CD198" s="270">
        <f>SUM(CD194:CD197)</f>
        <v>0</v>
      </c>
      <c r="CE198" s="270">
        <f>SUM(CE194:CE197)</f>
        <v>0</v>
      </c>
      <c r="CF198" s="270">
        <f>SUM(CF194:CF197)</f>
        <v>0</v>
      </c>
      <c r="CG198" s="270">
        <f>SUM(CG194:CG197)</f>
        <v>0</v>
      </c>
      <c r="CH198" s="271">
        <f t="shared" si="195"/>
        <v>0</v>
      </c>
      <c r="CI198" s="272"/>
      <c r="CJ198" s="272"/>
      <c r="CK198" s="270">
        <f>SUM(CK194:CK197)</f>
        <v>0</v>
      </c>
      <c r="CL198" s="270">
        <f>SUM(CL194:CL197)</f>
        <v>0</v>
      </c>
      <c r="CM198" s="270">
        <f>SUM(CM194:CM197)</f>
        <v>0</v>
      </c>
      <c r="CN198" s="270">
        <f>SUM(CN194:CN197)</f>
        <v>0</v>
      </c>
      <c r="CO198" s="270">
        <f>SUM(CO194:CO197)</f>
        <v>0</v>
      </c>
      <c r="CP198" s="271">
        <f t="shared" si="173"/>
        <v>0</v>
      </c>
      <c r="CS198" s="270">
        <f>SUM(CS194:CS197)</f>
        <v>0</v>
      </c>
      <c r="CT198" s="270">
        <f>SUM(CT194:CT197)</f>
        <v>0</v>
      </c>
      <c r="CU198" s="270">
        <f>SUM(CU194:CU197)</f>
        <v>0</v>
      </c>
      <c r="CV198" s="270">
        <f>SUM(CV194:CV197)</f>
        <v>0</v>
      </c>
      <c r="CW198" s="270">
        <f>SUM(CW194:CW197)</f>
        <v>0</v>
      </c>
      <c r="CX198" s="271">
        <f t="shared" si="174"/>
        <v>0</v>
      </c>
      <c r="CY198" s="255"/>
      <c r="CZ198" s="255"/>
      <c r="DA198" s="270">
        <f>SUM(DA194:DA197)</f>
        <v>0</v>
      </c>
      <c r="DB198" s="270">
        <f>SUM(DB194:DB197)</f>
        <v>0</v>
      </c>
      <c r="DC198" s="270">
        <f>SUM(DC194:DC197)</f>
        <v>0</v>
      </c>
      <c r="DD198" s="270">
        <f>SUM(DD194:DD197)</f>
        <v>0</v>
      </c>
      <c r="DE198" s="270">
        <f>SUM(DE194:DE197)</f>
        <v>0</v>
      </c>
      <c r="DF198" s="271">
        <f t="shared" si="175"/>
        <v>0</v>
      </c>
      <c r="DG198" s="255"/>
      <c r="DH198" s="255"/>
      <c r="DI198" s="270">
        <f>SUM(DI194:DI197)</f>
        <v>0</v>
      </c>
      <c r="DJ198" s="270">
        <f>SUM(DJ194:DJ197)</f>
        <v>0</v>
      </c>
      <c r="DK198" s="270">
        <f>SUM(DK194:DK197)</f>
        <v>0</v>
      </c>
      <c r="DL198" s="270">
        <f>SUM(DL194:DL197)</f>
        <v>0</v>
      </c>
      <c r="DM198" s="270">
        <f>SUM(DM194:DM197)</f>
        <v>0</v>
      </c>
      <c r="DN198" s="271">
        <f t="shared" si="187"/>
        <v>0</v>
      </c>
      <c r="DO198" s="255"/>
      <c r="DP198" s="255"/>
      <c r="DQ198" s="270">
        <f>SUM(DQ194:DQ197)</f>
        <v>0</v>
      </c>
      <c r="DR198" s="270">
        <f>SUM(DR194:DR197)</f>
        <v>0</v>
      </c>
      <c r="DS198" s="270">
        <f>SUM(DS194:DS197)</f>
        <v>0</v>
      </c>
      <c r="DT198" s="270">
        <f>SUM(DT194:DT197)</f>
        <v>0</v>
      </c>
      <c r="DU198" s="270">
        <f>SUM(DU194:DU197)</f>
        <v>0</v>
      </c>
      <c r="DV198" s="271">
        <f t="shared" si="176"/>
        <v>0</v>
      </c>
    </row>
    <row r="199" spans="1:126" ht="25.5" customHeight="1">
      <c r="A199" s="232"/>
      <c r="B199" s="193" t="s">
        <v>55</v>
      </c>
      <c r="C199" s="38"/>
      <c r="D199" s="39">
        <f>L199</f>
        <v>0</v>
      </c>
      <c r="E199" s="40">
        <f>D199+SUM(AE199:AI199)</f>
        <v>0</v>
      </c>
      <c r="F199" s="41" t="s">
        <v>26</v>
      </c>
      <c r="G199" s="265">
        <f>'[9]NAW3 - Asset Repl - ENWL'!G196</f>
        <v>0</v>
      </c>
      <c r="H199" s="265">
        <f>'[9]NAW3 - Asset Repl - ENWL'!H196</f>
        <v>0</v>
      </c>
      <c r="I199" s="265">
        <f>'[9]NAW3 - Asset Repl - ENWL'!I196</f>
        <v>0</v>
      </c>
      <c r="J199" s="265">
        <f>'[9]NAW3 - Asset Repl - ENWL'!J196</f>
        <v>0</v>
      </c>
      <c r="K199" s="265">
        <f>'[9]NAW3 - Asset Repl - ENWL'!K196</f>
        <v>0</v>
      </c>
      <c r="L199" s="42">
        <f>SUM(G199:K199)</f>
        <v>0</v>
      </c>
      <c r="M199" s="265">
        <f>'[9]NAW3 - Asset Repl - ENWL'!M196</f>
        <v>0</v>
      </c>
      <c r="N199" s="265">
        <f>'[9]NAW3 - Asset Repl - ENWL'!N196</f>
        <v>0</v>
      </c>
      <c r="O199" s="265">
        <f>'[9]NAW3 - Asset Repl - ENWL'!O196</f>
        <v>0</v>
      </c>
      <c r="P199" s="265">
        <f>'[9]NAW3 - Asset Repl - ENWL'!P196</f>
        <v>0</v>
      </c>
      <c r="Q199" s="265">
        <f>'[9]NAW3 - Asset Repl - ENWL'!Q196</f>
        <v>0</v>
      </c>
      <c r="R199" s="42">
        <f>SUM(M199:Q199)</f>
        <v>0</v>
      </c>
      <c r="S199" s="265">
        <f>'[9]NAW3 - Asset Repl - ENWL'!S196</f>
        <v>0</v>
      </c>
      <c r="T199" s="265">
        <f>'[9]NAW3 - Asset Repl - ENWL'!T196</f>
        <v>0</v>
      </c>
      <c r="U199" s="265">
        <f>'[9]NAW3 - Asset Repl - ENWL'!U196</f>
        <v>0</v>
      </c>
      <c r="V199" s="265">
        <f>'[9]NAW3 - Asset Repl - ENWL'!V196</f>
        <v>0</v>
      </c>
      <c r="W199" s="265">
        <f>'[9]NAW3 - Asset Repl - ENWL'!W196</f>
        <v>0</v>
      </c>
      <c r="X199" s="42">
        <f>SUM(S199:W199)</f>
        <v>0</v>
      </c>
      <c r="Y199" s="266">
        <f>'[9]NAW3 - Asset Repl - ENWL'!Y196</f>
        <v>0</v>
      </c>
      <c r="Z199" s="266">
        <f>'[9]NAW3 - Asset Repl - ENWL'!Z196</f>
        <v>0</v>
      </c>
      <c r="AA199" s="266">
        <f>'[9]NAW3 - Asset Repl - ENWL'!AA196</f>
        <v>0</v>
      </c>
      <c r="AB199" s="266">
        <f>'[9]NAW3 - Asset Repl - ENWL'!AB196</f>
        <v>0</v>
      </c>
      <c r="AC199" s="266">
        <f>'[9]NAW3 - Asset Repl - ENWL'!AC196</f>
        <v>0</v>
      </c>
      <c r="AD199" s="42">
        <f>SUM(Y199:AC199)</f>
        <v>0</v>
      </c>
      <c r="AE199" s="266">
        <f>'[9]NAW3 - Asset Repl - ENWL'!AE196</f>
        <v>0</v>
      </c>
      <c r="AF199" s="266">
        <f>'[9]NAW3 - Asset Repl - ENWL'!AF196</f>
        <v>0</v>
      </c>
      <c r="AG199" s="266">
        <f>'[9]NAW3 - Asset Repl - ENWL'!AG196</f>
        <v>0</v>
      </c>
      <c r="AH199" s="266">
        <f>'[9]NAW3 - Asset Repl - ENWL'!AH196</f>
        <v>0</v>
      </c>
      <c r="AI199" s="266">
        <f>'[9]NAW3 - Asset Repl - ENWL'!AI196</f>
        <v>0</v>
      </c>
      <c r="AJ199" s="42">
        <f>SUM(AE199:AI199)</f>
        <v>0</v>
      </c>
      <c r="AK199" s="266">
        <f>'[9]NAW3 - Asset Repl - ENWL'!AK196</f>
        <v>0</v>
      </c>
      <c r="AL199" s="266">
        <f>'[9]NAW3 - Asset Repl - ENWL'!AL196</f>
        <v>0</v>
      </c>
      <c r="AM199" s="266">
        <f>'[9]NAW3 - Asset Repl - ENWL'!AM196</f>
        <v>0</v>
      </c>
      <c r="AN199" s="266">
        <f>'[9]NAW3 - Asset Repl - ENWL'!AN196</f>
        <v>0</v>
      </c>
      <c r="AO199" s="266">
        <f>'[9]NAW3 - Asset Repl - ENWL'!AO196</f>
        <v>0</v>
      </c>
      <c r="AP199" s="42">
        <f>SUM(AK199:AO199)</f>
        <v>0</v>
      </c>
      <c r="AW199" s="277"/>
      <c r="BB199" s="255"/>
      <c r="BC199" s="255"/>
      <c r="BD199" s="41" t="s">
        <v>26</v>
      </c>
      <c r="BE199" s="267">
        <f>'ENWL - HI Probs. of Failure '!O$52</f>
        <v>1.5532745630773333E-2</v>
      </c>
      <c r="BF199" s="267">
        <f>'ENWL - HI Probs. of Failure '!P$52</f>
        <v>2.3126603650330636E-2</v>
      </c>
      <c r="BG199" s="267">
        <f>'ENWL - HI Probs. of Failure '!Q$52</f>
        <v>4.0889933058860004E-2</v>
      </c>
      <c r="BH199" s="267">
        <f>'ENWL - HI Probs. of Failure '!R$52</f>
        <v>6.6221747310842488E-2</v>
      </c>
      <c r="BI199" s="267">
        <f>'ENWL - HI Probs. of Failure '!S$52</f>
        <v>0.15533010510583331</v>
      </c>
      <c r="BJ199" s="141"/>
      <c r="BK199" s="255"/>
      <c r="BL199" s="41" t="s">
        <v>26</v>
      </c>
      <c r="BM199" s="268">
        <f>$BM2*'ENWL - Ave Crit'!$Q$52</f>
        <v>10348.960999999999</v>
      </c>
      <c r="BN199" s="268">
        <f>$BM2*'ENWL - Ave Crit'!$Q$52</f>
        <v>10348.960999999999</v>
      </c>
      <c r="BO199" s="268">
        <f>$BM2*'ENWL - Ave Crit'!$Q$52</f>
        <v>10348.960999999999</v>
      </c>
      <c r="BP199" s="268">
        <f>$BM2*'ENWL - Ave Crit'!$Q$52</f>
        <v>10348.960999999999</v>
      </c>
      <c r="BQ199" s="268">
        <f>$BM2*'ENWL - Ave Crit'!$Q$52</f>
        <v>10348.960999999999</v>
      </c>
      <c r="BR199" s="141"/>
      <c r="BS199" s="255"/>
      <c r="BT199" s="41" t="s">
        <v>26</v>
      </c>
      <c r="BU199" s="16">
        <f t="shared" si="177"/>
        <v>160.7477787557936</v>
      </c>
      <c r="BV199" s="16">
        <f t="shared" si="178"/>
        <v>239.33631923972936</v>
      </c>
      <c r="BW199" s="16">
        <f t="shared" si="179"/>
        <v>423.16832251875286</v>
      </c>
      <c r="BX199" s="16">
        <f t="shared" si="180"/>
        <v>685.32628027176372</v>
      </c>
      <c r="BY199" s="16">
        <f t="shared" si="181"/>
        <v>1607.5051998661697</v>
      </c>
      <c r="BZ199" s="255"/>
      <c r="CA199" s="255"/>
      <c r="CB199" s="41" t="s">
        <v>26</v>
      </c>
      <c r="CC199" s="269">
        <f>IF(BU199="","",M199*BU199)</f>
        <v>0</v>
      </c>
      <c r="CD199" s="269">
        <f t="shared" ref="CD199:CG202" si="250">IF(BV199="","",N199*BV199)</f>
        <v>0</v>
      </c>
      <c r="CE199" s="269">
        <f t="shared" si="250"/>
        <v>0</v>
      </c>
      <c r="CF199" s="269">
        <f t="shared" si="250"/>
        <v>0</v>
      </c>
      <c r="CG199" s="269">
        <f t="shared" si="250"/>
        <v>0</v>
      </c>
      <c r="CH199" s="271">
        <f t="shared" si="195"/>
        <v>0</v>
      </c>
      <c r="CI199" s="272"/>
      <c r="CJ199" s="272"/>
      <c r="CK199" s="269">
        <f t="shared" ref="CK199:CO202" si="251">IF(BU199="","",G199*BU199)</f>
        <v>0</v>
      </c>
      <c r="CL199" s="269">
        <f t="shared" si="251"/>
        <v>0</v>
      </c>
      <c r="CM199" s="269">
        <f t="shared" si="251"/>
        <v>0</v>
      </c>
      <c r="CN199" s="269">
        <f t="shared" si="251"/>
        <v>0</v>
      </c>
      <c r="CO199" s="269">
        <f t="shared" si="251"/>
        <v>0</v>
      </c>
      <c r="CP199" s="271">
        <f t="shared" si="173"/>
        <v>0</v>
      </c>
      <c r="CS199" s="269">
        <f>IF(BU199="","",Y199*BU199)</f>
        <v>0</v>
      </c>
      <c r="CT199" s="269">
        <f t="shared" ref="CT199:CW202" si="252">IF(BV199="","",Z199*BV199)</f>
        <v>0</v>
      </c>
      <c r="CU199" s="269">
        <f t="shared" si="252"/>
        <v>0</v>
      </c>
      <c r="CV199" s="269">
        <f t="shared" si="252"/>
        <v>0</v>
      </c>
      <c r="CW199" s="269">
        <f t="shared" si="252"/>
        <v>0</v>
      </c>
      <c r="CX199" s="271">
        <f t="shared" si="174"/>
        <v>0</v>
      </c>
      <c r="CY199" s="255"/>
      <c r="CZ199" s="255"/>
      <c r="DA199" s="269">
        <f>IF(BU199="","",(S199+Y199)*BU199)</f>
        <v>0</v>
      </c>
      <c r="DB199" s="269">
        <f t="shared" ref="DB199:DE202" si="253">IF(BV199="","",(T199+Z199)*BV199)</f>
        <v>0</v>
      </c>
      <c r="DC199" s="269">
        <f t="shared" si="253"/>
        <v>0</v>
      </c>
      <c r="DD199" s="269">
        <f t="shared" si="253"/>
        <v>0</v>
      </c>
      <c r="DE199" s="269">
        <f t="shared" si="253"/>
        <v>0</v>
      </c>
      <c r="DF199" s="271">
        <f t="shared" si="175"/>
        <v>0</v>
      </c>
      <c r="DG199" s="255"/>
      <c r="DH199" s="255"/>
      <c r="DI199" s="269">
        <f>IF(BU199="","",AK199*BU199)</f>
        <v>0</v>
      </c>
      <c r="DJ199" s="269">
        <f t="shared" ref="DJ199:DM202" si="254">IF(BV199="","",AL199*BV199)</f>
        <v>0</v>
      </c>
      <c r="DK199" s="269">
        <f t="shared" si="254"/>
        <v>0</v>
      </c>
      <c r="DL199" s="269">
        <f t="shared" si="254"/>
        <v>0</v>
      </c>
      <c r="DM199" s="269">
        <f t="shared" si="254"/>
        <v>0</v>
      </c>
      <c r="DN199" s="271">
        <f t="shared" si="187"/>
        <v>0</v>
      </c>
      <c r="DO199" s="255"/>
      <c r="DP199" s="255"/>
      <c r="DQ199" s="269">
        <f>IF(BU199="","",(AE199+AK199)*BU199)</f>
        <v>0</v>
      </c>
      <c r="DR199" s="269">
        <f t="shared" ref="DR199:DU202" si="255">IF(BV199="","",(AF199+AL199)*BV199)</f>
        <v>0</v>
      </c>
      <c r="DS199" s="269">
        <f t="shared" si="255"/>
        <v>0</v>
      </c>
      <c r="DT199" s="269">
        <f t="shared" si="255"/>
        <v>0</v>
      </c>
      <c r="DU199" s="269">
        <f t="shared" si="255"/>
        <v>0</v>
      </c>
      <c r="DV199" s="271">
        <f t="shared" si="176"/>
        <v>0</v>
      </c>
    </row>
    <row r="200" spans="1:126" ht="25.5" customHeight="1">
      <c r="A200" s="232"/>
      <c r="B200" s="157"/>
      <c r="C200" s="43"/>
      <c r="D200" s="44">
        <f>L200</f>
        <v>3127</v>
      </c>
      <c r="E200" s="45">
        <f>D200+SUM(AE200:AI200)</f>
        <v>3127</v>
      </c>
      <c r="F200" s="46" t="s">
        <v>28</v>
      </c>
      <c r="G200" s="265">
        <f>'[9]NAW3 - Asset Repl - ENWL'!G197</f>
        <v>287</v>
      </c>
      <c r="H200" s="265">
        <f>'[9]NAW3 - Asset Repl - ENWL'!H197</f>
        <v>74</v>
      </c>
      <c r="I200" s="265">
        <f>'[9]NAW3 - Asset Repl - ENWL'!I197</f>
        <v>1127</v>
      </c>
      <c r="J200" s="265">
        <f>'[9]NAW3 - Asset Repl - ENWL'!J197</f>
        <v>814</v>
      </c>
      <c r="K200" s="265">
        <f>'[9]NAW3 - Asset Repl - ENWL'!K197</f>
        <v>825</v>
      </c>
      <c r="L200" s="47">
        <f>SUM(G200:K200)</f>
        <v>3127</v>
      </c>
      <c r="M200" s="265">
        <f>'[9]NAW3 - Asset Repl - ENWL'!M197</f>
        <v>287</v>
      </c>
      <c r="N200" s="265">
        <f>'[9]NAW3 - Asset Repl - ENWL'!N197</f>
        <v>74</v>
      </c>
      <c r="O200" s="265">
        <f>'[9]NAW3 - Asset Repl - ENWL'!O197</f>
        <v>1127</v>
      </c>
      <c r="P200" s="265">
        <f>'[9]NAW3 - Asset Repl - ENWL'!P197</f>
        <v>814</v>
      </c>
      <c r="Q200" s="265">
        <f>'[9]NAW3 - Asset Repl - ENWL'!Q197</f>
        <v>825</v>
      </c>
      <c r="R200" s="47">
        <f>SUM(M200:Q200)</f>
        <v>3127</v>
      </c>
      <c r="S200" s="265">
        <f>'[9]NAW3 - Asset Repl - ENWL'!S197</f>
        <v>100</v>
      </c>
      <c r="T200" s="265">
        <f>'[9]NAW3 - Asset Repl - ENWL'!T197</f>
        <v>0</v>
      </c>
      <c r="U200" s="265">
        <f>'[9]NAW3 - Asset Repl - ENWL'!U197</f>
        <v>0</v>
      </c>
      <c r="V200" s="265">
        <f>'[9]NAW3 - Asset Repl - ENWL'!V197</f>
        <v>-22.5</v>
      </c>
      <c r="W200" s="265">
        <f>'[9]NAW3 - Asset Repl - ENWL'!W197</f>
        <v>-77.5</v>
      </c>
      <c r="X200" s="47">
        <f>SUM(S200:W200)</f>
        <v>0</v>
      </c>
      <c r="Y200" s="265">
        <f>'[9]NAW3 - Asset Repl - ENWL'!Y197</f>
        <v>175</v>
      </c>
      <c r="Z200" s="265">
        <f>'[9]NAW3 - Asset Repl - ENWL'!Z197</f>
        <v>38</v>
      </c>
      <c r="AA200" s="265">
        <f>'[9]NAW3 - Asset Repl - ENWL'!AA197</f>
        <v>1024</v>
      </c>
      <c r="AB200" s="265">
        <f>'[9]NAW3 - Asset Repl - ENWL'!AB197</f>
        <v>641</v>
      </c>
      <c r="AC200" s="265">
        <f>'[9]NAW3 - Asset Repl - ENWL'!AC197</f>
        <v>1249</v>
      </c>
      <c r="AD200" s="47">
        <f>SUM(Y200:AC200)</f>
        <v>3127</v>
      </c>
      <c r="AE200" s="265">
        <f>'[9]NAW3 - Asset Repl - ENWL'!AE197</f>
        <v>200</v>
      </c>
      <c r="AF200" s="265">
        <f>'[9]NAW3 - Asset Repl - ENWL'!AF197</f>
        <v>0</v>
      </c>
      <c r="AG200" s="265">
        <f>'[9]NAW3 - Asset Repl - ENWL'!AG197</f>
        <v>0</v>
      </c>
      <c r="AH200" s="265">
        <f>'[9]NAW3 - Asset Repl - ENWL'!AH197</f>
        <v>-45</v>
      </c>
      <c r="AI200" s="265">
        <f>'[9]NAW3 - Asset Repl - ENWL'!AI197</f>
        <v>-155</v>
      </c>
      <c r="AJ200" s="47">
        <f>SUM(AE200:AI200)</f>
        <v>0</v>
      </c>
      <c r="AK200" s="265">
        <f>'[9]NAW3 - Asset Repl - ENWL'!AK197</f>
        <v>12</v>
      </c>
      <c r="AL200" s="265">
        <f>'[9]NAW3 - Asset Repl - ENWL'!AL197</f>
        <v>52</v>
      </c>
      <c r="AM200" s="265">
        <f>'[9]NAW3 - Asset Repl - ENWL'!AM197</f>
        <v>839</v>
      </c>
      <c r="AN200" s="265">
        <f>'[9]NAW3 - Asset Repl - ENWL'!AN197</f>
        <v>463</v>
      </c>
      <c r="AO200" s="265">
        <f>'[9]NAW3 - Asset Repl - ENWL'!AO197</f>
        <v>1761</v>
      </c>
      <c r="AP200" s="47">
        <f>SUM(AK200:AO200)</f>
        <v>3127</v>
      </c>
      <c r="BB200" s="255"/>
      <c r="BC200" s="255"/>
      <c r="BD200" s="46" t="s">
        <v>28</v>
      </c>
      <c r="BE200" s="267">
        <f>'ENWL - HI Probs. of Failure '!O$52</f>
        <v>1.5532745630773333E-2</v>
      </c>
      <c r="BF200" s="267">
        <f>'ENWL - HI Probs. of Failure '!P$52</f>
        <v>2.3126603650330636E-2</v>
      </c>
      <c r="BG200" s="267">
        <f>'ENWL - HI Probs. of Failure '!Q$52</f>
        <v>4.0889933058860004E-2</v>
      </c>
      <c r="BH200" s="267">
        <f>'ENWL - HI Probs. of Failure '!R$52</f>
        <v>6.6221747310842488E-2</v>
      </c>
      <c r="BI200" s="267">
        <f>'ENWL - HI Probs. of Failure '!S$52</f>
        <v>0.15533010510583331</v>
      </c>
      <c r="BJ200" s="142"/>
      <c r="BK200" s="255"/>
      <c r="BL200" s="46" t="s">
        <v>28</v>
      </c>
      <c r="BM200" s="268">
        <f>$BM3*'ENWL - Ave Crit'!$Q$52</f>
        <v>14784.23</v>
      </c>
      <c r="BN200" s="268">
        <f>$BM3*'ENWL - Ave Crit'!$Q$52</f>
        <v>14784.23</v>
      </c>
      <c r="BO200" s="268">
        <f>$BM3*'ENWL - Ave Crit'!$Q$52</f>
        <v>14784.23</v>
      </c>
      <c r="BP200" s="268">
        <f>$BM3*'ENWL - Ave Crit'!$Q$52</f>
        <v>14784.23</v>
      </c>
      <c r="BQ200" s="268">
        <f>$BM3*'ENWL - Ave Crit'!$Q$52</f>
        <v>14784.23</v>
      </c>
      <c r="BR200" s="142"/>
      <c r="BS200" s="255"/>
      <c r="BT200" s="46" t="s">
        <v>28</v>
      </c>
      <c r="BU200" s="16">
        <f t="shared" si="177"/>
        <v>229.63968393684803</v>
      </c>
      <c r="BV200" s="16">
        <f t="shared" si="178"/>
        <v>341.90902748532767</v>
      </c>
      <c r="BW200" s="16">
        <f t="shared" si="179"/>
        <v>604.52617502678982</v>
      </c>
      <c r="BX200" s="16">
        <f t="shared" si="180"/>
        <v>979.03754324537681</v>
      </c>
      <c r="BY200" s="16">
        <f t="shared" si="181"/>
        <v>2296.4359998088139</v>
      </c>
      <c r="BZ200" s="255"/>
      <c r="CA200" s="255"/>
      <c r="CB200" s="46" t="s">
        <v>28</v>
      </c>
      <c r="CC200" s="269">
        <f>IF(BU200="","",M200*BU200)</f>
        <v>65906.589289875381</v>
      </c>
      <c r="CD200" s="269">
        <f t="shared" si="250"/>
        <v>25301.268033914246</v>
      </c>
      <c r="CE200" s="269">
        <f t="shared" si="250"/>
        <v>681300.99925519212</v>
      </c>
      <c r="CF200" s="269">
        <f t="shared" si="250"/>
        <v>796936.56020173675</v>
      </c>
      <c r="CG200" s="269">
        <f t="shared" si="250"/>
        <v>1894559.6998422714</v>
      </c>
      <c r="CH200" s="271">
        <f t="shared" si="195"/>
        <v>3464005.11662299</v>
      </c>
      <c r="CI200" s="272"/>
      <c r="CJ200" s="272"/>
      <c r="CK200" s="269">
        <f t="shared" si="251"/>
        <v>65906.589289875381</v>
      </c>
      <c r="CL200" s="269">
        <f t="shared" si="251"/>
        <v>25301.268033914246</v>
      </c>
      <c r="CM200" s="269">
        <f t="shared" si="251"/>
        <v>681300.99925519212</v>
      </c>
      <c r="CN200" s="269">
        <f t="shared" si="251"/>
        <v>796936.56020173675</v>
      </c>
      <c r="CO200" s="269">
        <f t="shared" si="251"/>
        <v>1894559.6998422714</v>
      </c>
      <c r="CP200" s="271">
        <f t="shared" si="173"/>
        <v>3464005.11662299</v>
      </c>
      <c r="CS200" s="269">
        <f>IF(BU200="","",Y200*BU200)</f>
        <v>40186.944688948402</v>
      </c>
      <c r="CT200" s="269">
        <f t="shared" si="252"/>
        <v>12992.543044442451</v>
      </c>
      <c r="CU200" s="269">
        <f t="shared" si="252"/>
        <v>619034.80322743277</v>
      </c>
      <c r="CV200" s="269">
        <f t="shared" si="252"/>
        <v>627563.06522028649</v>
      </c>
      <c r="CW200" s="269">
        <f t="shared" si="252"/>
        <v>2868248.5637612087</v>
      </c>
      <c r="CX200" s="271">
        <f t="shared" si="174"/>
        <v>4168025.9199423189</v>
      </c>
      <c r="CY200" s="255"/>
      <c r="CZ200" s="255"/>
      <c r="DA200" s="269">
        <f>IF(BU200="","",(S200+Y200)*BU200)</f>
        <v>63150.913082633211</v>
      </c>
      <c r="DB200" s="269">
        <f t="shared" si="253"/>
        <v>12992.543044442451</v>
      </c>
      <c r="DC200" s="269">
        <f t="shared" si="253"/>
        <v>619034.80322743277</v>
      </c>
      <c r="DD200" s="269">
        <f t="shared" si="253"/>
        <v>605534.72049726557</v>
      </c>
      <c r="DE200" s="269">
        <f t="shared" si="253"/>
        <v>2690274.7737760255</v>
      </c>
      <c r="DF200" s="271">
        <f t="shared" si="175"/>
        <v>3990987.7536277995</v>
      </c>
      <c r="DG200" s="255"/>
      <c r="DH200" s="255"/>
      <c r="DI200" s="269">
        <f>IF(BU200="","",AK200*BU200)</f>
        <v>2755.6762072421761</v>
      </c>
      <c r="DJ200" s="269">
        <f t="shared" si="254"/>
        <v>17779.26942923704</v>
      </c>
      <c r="DK200" s="269">
        <f t="shared" si="254"/>
        <v>507197.46084747667</v>
      </c>
      <c r="DL200" s="269">
        <f t="shared" si="254"/>
        <v>453294.38252260943</v>
      </c>
      <c r="DM200" s="269">
        <f t="shared" si="254"/>
        <v>4044023.7956633214</v>
      </c>
      <c r="DN200" s="271">
        <f t="shared" si="187"/>
        <v>5025050.5846698871</v>
      </c>
      <c r="DO200" s="255"/>
      <c r="DP200" s="255"/>
      <c r="DQ200" s="269">
        <f>IF(BU200="","",(AE200+AK200)*BU200)</f>
        <v>48683.61299461178</v>
      </c>
      <c r="DR200" s="269">
        <f t="shared" si="255"/>
        <v>17779.26942923704</v>
      </c>
      <c r="DS200" s="269">
        <f t="shared" si="255"/>
        <v>507197.46084747667</v>
      </c>
      <c r="DT200" s="269">
        <f t="shared" si="255"/>
        <v>409237.69307656749</v>
      </c>
      <c r="DU200" s="269">
        <f t="shared" si="255"/>
        <v>3688076.2156929551</v>
      </c>
      <c r="DV200" s="271">
        <f t="shared" si="176"/>
        <v>4670974.2520408481</v>
      </c>
    </row>
    <row r="201" spans="1:126" ht="25.5" customHeight="1">
      <c r="A201" s="232"/>
      <c r="B201" s="157"/>
      <c r="C201" s="43"/>
      <c r="D201" s="44">
        <f>L201</f>
        <v>0</v>
      </c>
      <c r="E201" s="45">
        <f>D201+SUM(AE201:AI201)</f>
        <v>0</v>
      </c>
      <c r="F201" s="46" t="s">
        <v>30</v>
      </c>
      <c r="G201" s="265">
        <f>'[9]NAW3 - Asset Repl - ENWL'!G198</f>
        <v>0</v>
      </c>
      <c r="H201" s="265">
        <f>'[9]NAW3 - Asset Repl - ENWL'!H198</f>
        <v>0</v>
      </c>
      <c r="I201" s="265">
        <f>'[9]NAW3 - Asset Repl - ENWL'!I198</f>
        <v>0</v>
      </c>
      <c r="J201" s="265">
        <f>'[9]NAW3 - Asset Repl - ENWL'!J198</f>
        <v>0</v>
      </c>
      <c r="K201" s="265">
        <f>'[9]NAW3 - Asset Repl - ENWL'!K198</f>
        <v>0</v>
      </c>
      <c r="L201" s="47">
        <f>SUM(G201:K201)</f>
        <v>0</v>
      </c>
      <c r="M201" s="265">
        <f>'[9]NAW3 - Asset Repl - ENWL'!M198</f>
        <v>0</v>
      </c>
      <c r="N201" s="265">
        <f>'[9]NAW3 - Asset Repl - ENWL'!N198</f>
        <v>0</v>
      </c>
      <c r="O201" s="265">
        <f>'[9]NAW3 - Asset Repl - ENWL'!O198</f>
        <v>0</v>
      </c>
      <c r="P201" s="265">
        <f>'[9]NAW3 - Asset Repl - ENWL'!P198</f>
        <v>0</v>
      </c>
      <c r="Q201" s="265">
        <f>'[9]NAW3 - Asset Repl - ENWL'!Q198</f>
        <v>0</v>
      </c>
      <c r="R201" s="47">
        <f>SUM(M201:Q201)</f>
        <v>0</v>
      </c>
      <c r="S201" s="265">
        <f>'[9]NAW3 - Asset Repl - ENWL'!S198</f>
        <v>0</v>
      </c>
      <c r="T201" s="265">
        <f>'[9]NAW3 - Asset Repl - ENWL'!T198</f>
        <v>0</v>
      </c>
      <c r="U201" s="265">
        <f>'[9]NAW3 - Asset Repl - ENWL'!U198</f>
        <v>0</v>
      </c>
      <c r="V201" s="265">
        <f>'[9]NAW3 - Asset Repl - ENWL'!V198</f>
        <v>0</v>
      </c>
      <c r="W201" s="265">
        <f>'[9]NAW3 - Asset Repl - ENWL'!W198</f>
        <v>0</v>
      </c>
      <c r="X201" s="47">
        <f>SUM(S201:W201)</f>
        <v>0</v>
      </c>
      <c r="Y201" s="265">
        <f>'[9]NAW3 - Asset Repl - ENWL'!Y198</f>
        <v>0</v>
      </c>
      <c r="Z201" s="265">
        <f>'[9]NAW3 - Asset Repl - ENWL'!Z198</f>
        <v>0</v>
      </c>
      <c r="AA201" s="265">
        <f>'[9]NAW3 - Asset Repl - ENWL'!AA198</f>
        <v>0</v>
      </c>
      <c r="AB201" s="265">
        <f>'[9]NAW3 - Asset Repl - ENWL'!AB198</f>
        <v>0</v>
      </c>
      <c r="AC201" s="265">
        <f>'[9]NAW3 - Asset Repl - ENWL'!AC198</f>
        <v>0</v>
      </c>
      <c r="AD201" s="47">
        <f>SUM(Y201:AC201)</f>
        <v>0</v>
      </c>
      <c r="AE201" s="265">
        <f>'[9]NAW3 - Asset Repl - ENWL'!AE198</f>
        <v>0</v>
      </c>
      <c r="AF201" s="265">
        <f>'[9]NAW3 - Asset Repl - ENWL'!AF198</f>
        <v>0</v>
      </c>
      <c r="AG201" s="265">
        <f>'[9]NAW3 - Asset Repl - ENWL'!AG198</f>
        <v>0</v>
      </c>
      <c r="AH201" s="265">
        <f>'[9]NAW3 - Asset Repl - ENWL'!AH198</f>
        <v>0</v>
      </c>
      <c r="AI201" s="265">
        <f>'[9]NAW3 - Asset Repl - ENWL'!AI198</f>
        <v>0</v>
      </c>
      <c r="AJ201" s="47">
        <f>SUM(AE201:AI201)</f>
        <v>0</v>
      </c>
      <c r="AK201" s="265">
        <f>'[9]NAW3 - Asset Repl - ENWL'!AK198</f>
        <v>0</v>
      </c>
      <c r="AL201" s="265">
        <f>'[9]NAW3 - Asset Repl - ENWL'!AL198</f>
        <v>0</v>
      </c>
      <c r="AM201" s="265">
        <f>'[9]NAW3 - Asset Repl - ENWL'!AM198</f>
        <v>0</v>
      </c>
      <c r="AN201" s="265">
        <f>'[9]NAW3 - Asset Repl - ENWL'!AN198</f>
        <v>0</v>
      </c>
      <c r="AO201" s="265">
        <f>'[9]NAW3 - Asset Repl - ENWL'!AO198</f>
        <v>0</v>
      </c>
      <c r="AP201" s="47">
        <f>SUM(AK201:AO201)</f>
        <v>0</v>
      </c>
      <c r="BB201" s="255"/>
      <c r="BC201" s="255"/>
      <c r="BD201" s="46" t="s">
        <v>30</v>
      </c>
      <c r="BE201" s="267">
        <f>'ENWL - HI Probs. of Failure '!O$52</f>
        <v>1.5532745630773333E-2</v>
      </c>
      <c r="BF201" s="267">
        <f>'ENWL - HI Probs. of Failure '!P$52</f>
        <v>2.3126603650330636E-2</v>
      </c>
      <c r="BG201" s="267">
        <f>'ENWL - HI Probs. of Failure '!Q$52</f>
        <v>4.0889933058860004E-2</v>
      </c>
      <c r="BH201" s="267">
        <f>'ENWL - HI Probs. of Failure '!R$52</f>
        <v>6.6221747310842488E-2</v>
      </c>
      <c r="BI201" s="267">
        <f>'ENWL - HI Probs. of Failure '!S$52</f>
        <v>0.15533010510583331</v>
      </c>
      <c r="BJ201" s="142"/>
      <c r="BK201" s="255"/>
      <c r="BL201" s="46" t="s">
        <v>30</v>
      </c>
      <c r="BM201" s="268">
        <f>$BM4*'ENWL - Ave Crit'!$Q$52</f>
        <v>22176.345000000001</v>
      </c>
      <c r="BN201" s="268">
        <f>$BM4*'ENWL - Ave Crit'!$Q$52</f>
        <v>22176.345000000001</v>
      </c>
      <c r="BO201" s="268">
        <f>$BM4*'ENWL - Ave Crit'!$Q$52</f>
        <v>22176.345000000001</v>
      </c>
      <c r="BP201" s="268">
        <f>$BM4*'ENWL - Ave Crit'!$Q$52</f>
        <v>22176.345000000001</v>
      </c>
      <c r="BQ201" s="268">
        <f>$BM4*'ENWL - Ave Crit'!$Q$52</f>
        <v>22176.345000000001</v>
      </c>
      <c r="BR201" s="142"/>
      <c r="BS201" s="255"/>
      <c r="BT201" s="46" t="s">
        <v>30</v>
      </c>
      <c r="BU201" s="16">
        <f t="shared" si="177"/>
        <v>344.45952590527207</v>
      </c>
      <c r="BV201" s="16">
        <f t="shared" si="178"/>
        <v>512.86354122799162</v>
      </c>
      <c r="BW201" s="16">
        <f t="shared" si="179"/>
        <v>906.78926254018484</v>
      </c>
      <c r="BX201" s="16">
        <f t="shared" si="180"/>
        <v>1468.5563148680653</v>
      </c>
      <c r="BY201" s="16">
        <f t="shared" si="181"/>
        <v>3444.6539997132213</v>
      </c>
      <c r="BZ201" s="255"/>
      <c r="CA201" s="255"/>
      <c r="CB201" s="46" t="s">
        <v>30</v>
      </c>
      <c r="CC201" s="269">
        <f>IF(BU201="","",M201*BU201)</f>
        <v>0</v>
      </c>
      <c r="CD201" s="269">
        <f t="shared" si="250"/>
        <v>0</v>
      </c>
      <c r="CE201" s="269">
        <f t="shared" si="250"/>
        <v>0</v>
      </c>
      <c r="CF201" s="269">
        <f t="shared" si="250"/>
        <v>0</v>
      </c>
      <c r="CG201" s="269">
        <f t="shared" si="250"/>
        <v>0</v>
      </c>
      <c r="CH201" s="271">
        <f t="shared" si="195"/>
        <v>0</v>
      </c>
      <c r="CI201" s="272"/>
      <c r="CJ201" s="272"/>
      <c r="CK201" s="269">
        <f t="shared" si="251"/>
        <v>0</v>
      </c>
      <c r="CL201" s="269">
        <f t="shared" si="251"/>
        <v>0</v>
      </c>
      <c r="CM201" s="269">
        <f t="shared" si="251"/>
        <v>0</v>
      </c>
      <c r="CN201" s="269">
        <f t="shared" si="251"/>
        <v>0</v>
      </c>
      <c r="CO201" s="269">
        <f t="shared" si="251"/>
        <v>0</v>
      </c>
      <c r="CP201" s="271">
        <f t="shared" si="173"/>
        <v>0</v>
      </c>
      <c r="CS201" s="269">
        <f>IF(BU201="","",Y201*BU201)</f>
        <v>0</v>
      </c>
      <c r="CT201" s="269">
        <f t="shared" si="252"/>
        <v>0</v>
      </c>
      <c r="CU201" s="269">
        <f t="shared" si="252"/>
        <v>0</v>
      </c>
      <c r="CV201" s="269">
        <f t="shared" si="252"/>
        <v>0</v>
      </c>
      <c r="CW201" s="269">
        <f t="shared" si="252"/>
        <v>0</v>
      </c>
      <c r="CX201" s="271">
        <f t="shared" si="174"/>
        <v>0</v>
      </c>
      <c r="CY201" s="255"/>
      <c r="CZ201" s="255"/>
      <c r="DA201" s="269">
        <f>IF(BU201="","",(S201+Y201)*BU201)</f>
        <v>0</v>
      </c>
      <c r="DB201" s="269">
        <f t="shared" si="253"/>
        <v>0</v>
      </c>
      <c r="DC201" s="269">
        <f t="shared" si="253"/>
        <v>0</v>
      </c>
      <c r="DD201" s="269">
        <f t="shared" si="253"/>
        <v>0</v>
      </c>
      <c r="DE201" s="269">
        <f t="shared" si="253"/>
        <v>0</v>
      </c>
      <c r="DF201" s="271">
        <f t="shared" si="175"/>
        <v>0</v>
      </c>
      <c r="DG201" s="255"/>
      <c r="DH201" s="255"/>
      <c r="DI201" s="269">
        <f>IF(BU201="","",AK201*BU201)</f>
        <v>0</v>
      </c>
      <c r="DJ201" s="269">
        <f t="shared" si="254"/>
        <v>0</v>
      </c>
      <c r="DK201" s="269">
        <f t="shared" si="254"/>
        <v>0</v>
      </c>
      <c r="DL201" s="269">
        <f t="shared" si="254"/>
        <v>0</v>
      </c>
      <c r="DM201" s="269">
        <f t="shared" si="254"/>
        <v>0</v>
      </c>
      <c r="DN201" s="271">
        <f t="shared" si="187"/>
        <v>0</v>
      </c>
      <c r="DO201" s="255"/>
      <c r="DP201" s="255"/>
      <c r="DQ201" s="269">
        <f>IF(BU201="","",(AE201+AK201)*BU201)</f>
        <v>0</v>
      </c>
      <c r="DR201" s="269">
        <f t="shared" si="255"/>
        <v>0</v>
      </c>
      <c r="DS201" s="269">
        <f t="shared" si="255"/>
        <v>0</v>
      </c>
      <c r="DT201" s="269">
        <f t="shared" si="255"/>
        <v>0</v>
      </c>
      <c r="DU201" s="269">
        <f t="shared" si="255"/>
        <v>0</v>
      </c>
      <c r="DV201" s="271">
        <f t="shared" si="176"/>
        <v>0</v>
      </c>
    </row>
    <row r="202" spans="1:126" ht="25.5" customHeight="1">
      <c r="A202" s="232"/>
      <c r="B202" s="157"/>
      <c r="C202" s="43"/>
      <c r="D202" s="44">
        <f>L202</f>
        <v>0</v>
      </c>
      <c r="E202" s="45">
        <f>D202+SUM(AE202:AI202)</f>
        <v>0</v>
      </c>
      <c r="F202" s="46" t="s">
        <v>31</v>
      </c>
      <c r="G202" s="265">
        <f>'[9]NAW3 - Asset Repl - ENWL'!G199</f>
        <v>0</v>
      </c>
      <c r="H202" s="265">
        <f>'[9]NAW3 - Asset Repl - ENWL'!H199</f>
        <v>0</v>
      </c>
      <c r="I202" s="265">
        <f>'[9]NAW3 - Asset Repl - ENWL'!I199</f>
        <v>0</v>
      </c>
      <c r="J202" s="265">
        <f>'[9]NAW3 - Asset Repl - ENWL'!J199</f>
        <v>0</v>
      </c>
      <c r="K202" s="265">
        <f>'[9]NAW3 - Asset Repl - ENWL'!K199</f>
        <v>0</v>
      </c>
      <c r="L202" s="47">
        <f>SUM(G202:K202)</f>
        <v>0</v>
      </c>
      <c r="M202" s="265">
        <f>'[9]NAW3 - Asset Repl - ENWL'!M199</f>
        <v>0</v>
      </c>
      <c r="N202" s="265">
        <f>'[9]NAW3 - Asset Repl - ENWL'!N199</f>
        <v>0</v>
      </c>
      <c r="O202" s="265">
        <f>'[9]NAW3 - Asset Repl - ENWL'!O199</f>
        <v>0</v>
      </c>
      <c r="P202" s="265">
        <f>'[9]NAW3 - Asset Repl - ENWL'!P199</f>
        <v>0</v>
      </c>
      <c r="Q202" s="265">
        <f>'[9]NAW3 - Asset Repl - ENWL'!Q199</f>
        <v>0</v>
      </c>
      <c r="R202" s="47">
        <f>SUM(M202:Q202)</f>
        <v>0</v>
      </c>
      <c r="S202" s="265">
        <f>'[9]NAW3 - Asset Repl - ENWL'!S199</f>
        <v>0</v>
      </c>
      <c r="T202" s="265">
        <f>'[9]NAW3 - Asset Repl - ENWL'!T199</f>
        <v>0</v>
      </c>
      <c r="U202" s="265">
        <f>'[9]NAW3 - Asset Repl - ENWL'!U199</f>
        <v>0</v>
      </c>
      <c r="V202" s="265">
        <f>'[9]NAW3 - Asset Repl - ENWL'!V199</f>
        <v>0</v>
      </c>
      <c r="W202" s="265">
        <f>'[9]NAW3 - Asset Repl - ENWL'!W199</f>
        <v>0</v>
      </c>
      <c r="X202" s="47">
        <f>SUM(S202:W202)</f>
        <v>0</v>
      </c>
      <c r="Y202" s="265">
        <f>'[9]NAW3 - Asset Repl - ENWL'!Y199</f>
        <v>0</v>
      </c>
      <c r="Z202" s="265">
        <f>'[9]NAW3 - Asset Repl - ENWL'!Z199</f>
        <v>0</v>
      </c>
      <c r="AA202" s="265">
        <f>'[9]NAW3 - Asset Repl - ENWL'!AA199</f>
        <v>0</v>
      </c>
      <c r="AB202" s="265">
        <f>'[9]NAW3 - Asset Repl - ENWL'!AB199</f>
        <v>0</v>
      </c>
      <c r="AC202" s="265">
        <f>'[9]NAW3 - Asset Repl - ENWL'!AC199</f>
        <v>0</v>
      </c>
      <c r="AD202" s="47">
        <f>SUM(Y202:AC202)</f>
        <v>0</v>
      </c>
      <c r="AE202" s="265">
        <f>'[9]NAW3 - Asset Repl - ENWL'!AE199</f>
        <v>0</v>
      </c>
      <c r="AF202" s="265">
        <f>'[9]NAW3 - Asset Repl - ENWL'!AF199</f>
        <v>0</v>
      </c>
      <c r="AG202" s="265">
        <f>'[9]NAW3 - Asset Repl - ENWL'!AG199</f>
        <v>0</v>
      </c>
      <c r="AH202" s="265">
        <f>'[9]NAW3 - Asset Repl - ENWL'!AH199</f>
        <v>0</v>
      </c>
      <c r="AI202" s="265">
        <f>'[9]NAW3 - Asset Repl - ENWL'!AI199</f>
        <v>0</v>
      </c>
      <c r="AJ202" s="47">
        <f>SUM(AE202:AI202)</f>
        <v>0</v>
      </c>
      <c r="AK202" s="265">
        <f>'[9]NAW3 - Asset Repl - ENWL'!AK199</f>
        <v>0</v>
      </c>
      <c r="AL202" s="265">
        <f>'[9]NAW3 - Asset Repl - ENWL'!AL199</f>
        <v>0</v>
      </c>
      <c r="AM202" s="265">
        <f>'[9]NAW3 - Asset Repl - ENWL'!AM199</f>
        <v>0</v>
      </c>
      <c r="AN202" s="265">
        <f>'[9]NAW3 - Asset Repl - ENWL'!AN199</f>
        <v>0</v>
      </c>
      <c r="AO202" s="265">
        <f>'[9]NAW3 - Asset Repl - ENWL'!AO199</f>
        <v>0</v>
      </c>
      <c r="AP202" s="47">
        <f>SUM(AK202:AO202)</f>
        <v>0</v>
      </c>
      <c r="BB202" s="255"/>
      <c r="BC202" s="255"/>
      <c r="BD202" s="46" t="s">
        <v>31</v>
      </c>
      <c r="BE202" s="267">
        <f>'ENWL - HI Probs. of Failure '!O$52</f>
        <v>1.5532745630773333E-2</v>
      </c>
      <c r="BF202" s="267">
        <f>'ENWL - HI Probs. of Failure '!P$52</f>
        <v>2.3126603650330636E-2</v>
      </c>
      <c r="BG202" s="267">
        <f>'ENWL - HI Probs. of Failure '!Q$52</f>
        <v>4.0889933058860004E-2</v>
      </c>
      <c r="BH202" s="267">
        <f>'ENWL - HI Probs. of Failure '!R$52</f>
        <v>6.6221747310842488E-2</v>
      </c>
      <c r="BI202" s="267">
        <f>'ENWL - HI Probs. of Failure '!S$52</f>
        <v>0.15533010510583331</v>
      </c>
      <c r="BJ202" s="142"/>
      <c r="BK202" s="255"/>
      <c r="BL202" s="46" t="s">
        <v>31</v>
      </c>
      <c r="BM202" s="268">
        <f>$BM5*'ENWL - Ave Crit'!$Q$52</f>
        <v>36960.574999999997</v>
      </c>
      <c r="BN202" s="268">
        <f>$BM5*'ENWL - Ave Crit'!$Q$52</f>
        <v>36960.574999999997</v>
      </c>
      <c r="BO202" s="268">
        <f>$BM5*'ENWL - Ave Crit'!$Q$52</f>
        <v>36960.574999999997</v>
      </c>
      <c r="BP202" s="268">
        <f>$BM5*'ENWL - Ave Crit'!$Q$52</f>
        <v>36960.574999999997</v>
      </c>
      <c r="BQ202" s="268">
        <f>$BM5*'ENWL - Ave Crit'!$Q$52</f>
        <v>36960.574999999997</v>
      </c>
      <c r="BR202" s="142"/>
      <c r="BS202" s="255"/>
      <c r="BT202" s="46" t="s">
        <v>31</v>
      </c>
      <c r="BU202" s="16">
        <f t="shared" si="177"/>
        <v>574.0992098421201</v>
      </c>
      <c r="BV202" s="16">
        <f t="shared" si="178"/>
        <v>854.77256871331917</v>
      </c>
      <c r="BW202" s="16">
        <f t="shared" si="179"/>
        <v>1511.3154375669744</v>
      </c>
      <c r="BX202" s="16">
        <f t="shared" si="180"/>
        <v>2447.5938581134419</v>
      </c>
      <c r="BY202" s="16">
        <f t="shared" si="181"/>
        <v>5741.0899995220343</v>
      </c>
      <c r="BZ202" s="255"/>
      <c r="CA202" s="255"/>
      <c r="CB202" s="46" t="s">
        <v>31</v>
      </c>
      <c r="CC202" s="269">
        <f>IF(BU202="","",M202*BU202)</f>
        <v>0</v>
      </c>
      <c r="CD202" s="269">
        <f t="shared" si="250"/>
        <v>0</v>
      </c>
      <c r="CE202" s="269">
        <f t="shared" si="250"/>
        <v>0</v>
      </c>
      <c r="CF202" s="269">
        <f t="shared" si="250"/>
        <v>0</v>
      </c>
      <c r="CG202" s="269">
        <f t="shared" si="250"/>
        <v>0</v>
      </c>
      <c r="CH202" s="271">
        <f t="shared" si="195"/>
        <v>0</v>
      </c>
      <c r="CI202" s="272"/>
      <c r="CJ202" s="272"/>
      <c r="CK202" s="269">
        <f t="shared" si="251"/>
        <v>0</v>
      </c>
      <c r="CL202" s="269">
        <f t="shared" si="251"/>
        <v>0</v>
      </c>
      <c r="CM202" s="269">
        <f t="shared" si="251"/>
        <v>0</v>
      </c>
      <c r="CN202" s="269">
        <f t="shared" si="251"/>
        <v>0</v>
      </c>
      <c r="CO202" s="269">
        <f t="shared" si="251"/>
        <v>0</v>
      </c>
      <c r="CP202" s="271">
        <f t="shared" si="173"/>
        <v>0</v>
      </c>
      <c r="CS202" s="269">
        <f>IF(BU202="","",Y202*BU202)</f>
        <v>0</v>
      </c>
      <c r="CT202" s="269">
        <f t="shared" si="252"/>
        <v>0</v>
      </c>
      <c r="CU202" s="269">
        <f t="shared" si="252"/>
        <v>0</v>
      </c>
      <c r="CV202" s="269">
        <f t="shared" si="252"/>
        <v>0</v>
      </c>
      <c r="CW202" s="269">
        <f t="shared" si="252"/>
        <v>0</v>
      </c>
      <c r="CX202" s="271">
        <f t="shared" si="174"/>
        <v>0</v>
      </c>
      <c r="CY202" s="255"/>
      <c r="CZ202" s="255"/>
      <c r="DA202" s="269">
        <f>IF(BU202="","",(S202+Y202)*BU202)</f>
        <v>0</v>
      </c>
      <c r="DB202" s="269">
        <f t="shared" si="253"/>
        <v>0</v>
      </c>
      <c r="DC202" s="269">
        <f t="shared" si="253"/>
        <v>0</v>
      </c>
      <c r="DD202" s="269">
        <f t="shared" si="253"/>
        <v>0</v>
      </c>
      <c r="DE202" s="269">
        <f t="shared" si="253"/>
        <v>0</v>
      </c>
      <c r="DF202" s="271">
        <f t="shared" si="175"/>
        <v>0</v>
      </c>
      <c r="DG202" s="255"/>
      <c r="DH202" s="255"/>
      <c r="DI202" s="269">
        <f>IF(BU202="","",AK202*BU202)</f>
        <v>0</v>
      </c>
      <c r="DJ202" s="269">
        <f t="shared" si="254"/>
        <v>0</v>
      </c>
      <c r="DK202" s="269">
        <f t="shared" si="254"/>
        <v>0</v>
      </c>
      <c r="DL202" s="269">
        <f t="shared" si="254"/>
        <v>0</v>
      </c>
      <c r="DM202" s="269">
        <f t="shared" si="254"/>
        <v>0</v>
      </c>
      <c r="DN202" s="271">
        <f t="shared" si="187"/>
        <v>0</v>
      </c>
      <c r="DO202" s="255"/>
      <c r="DP202" s="255"/>
      <c r="DQ202" s="269">
        <f>IF(BU202="","",(AE202+AK202)*BU202)</f>
        <v>0</v>
      </c>
      <c r="DR202" s="269">
        <f t="shared" si="255"/>
        <v>0</v>
      </c>
      <c r="DS202" s="269">
        <f t="shared" si="255"/>
        <v>0</v>
      </c>
      <c r="DT202" s="269">
        <f t="shared" si="255"/>
        <v>0</v>
      </c>
      <c r="DU202" s="269">
        <f t="shared" si="255"/>
        <v>0</v>
      </c>
      <c r="DV202" s="271">
        <f t="shared" si="176"/>
        <v>0</v>
      </c>
    </row>
    <row r="203" spans="1:126" ht="25.5" customHeight="1" thickBot="1">
      <c r="A203" s="232"/>
      <c r="B203" s="48"/>
      <c r="C203" s="49"/>
      <c r="D203" s="50">
        <f>SUM(D199:D202)</f>
        <v>3127</v>
      </c>
      <c r="E203" s="51">
        <f>SUM(E199:E202)</f>
        <v>3127</v>
      </c>
      <c r="F203" s="52"/>
      <c r="G203" s="53">
        <f>SUM(G199:G202)</f>
        <v>287</v>
      </c>
      <c r="H203" s="54">
        <f>SUM(H199:H202)</f>
        <v>74</v>
      </c>
      <c r="I203" s="54">
        <f>SUM(I199:I202)</f>
        <v>1127</v>
      </c>
      <c r="J203" s="54">
        <f>SUM(J199:J202)</f>
        <v>814</v>
      </c>
      <c r="K203" s="54">
        <f>SUM(K199:K202)</f>
        <v>825</v>
      </c>
      <c r="L203" s="55"/>
      <c r="M203" s="53">
        <f>SUM(M199:M202)</f>
        <v>287</v>
      </c>
      <c r="N203" s="54">
        <f>SUM(N199:N202)</f>
        <v>74</v>
      </c>
      <c r="O203" s="54">
        <f>SUM(O199:O202)</f>
        <v>1127</v>
      </c>
      <c r="P203" s="54">
        <f>SUM(P199:P202)</f>
        <v>814</v>
      </c>
      <c r="Q203" s="54">
        <f>SUM(Q199:Q202)</f>
        <v>825</v>
      </c>
      <c r="R203" s="55"/>
      <c r="S203" s="53">
        <f>SUM(S199:S202)</f>
        <v>100</v>
      </c>
      <c r="T203" s="54">
        <f>SUM(T199:T202)</f>
        <v>0</v>
      </c>
      <c r="U203" s="54">
        <f>SUM(U199:U202)</f>
        <v>0</v>
      </c>
      <c r="V203" s="54">
        <f>SUM(V199:V202)</f>
        <v>-22.5</v>
      </c>
      <c r="W203" s="54">
        <f>SUM(W199:W202)</f>
        <v>-77.5</v>
      </c>
      <c r="X203" s="55"/>
      <c r="Y203" s="53">
        <f>SUM(Y199:Y202)</f>
        <v>175</v>
      </c>
      <c r="Z203" s="54">
        <f>SUM(Z199:Z202)</f>
        <v>38</v>
      </c>
      <c r="AA203" s="54">
        <f>SUM(AA199:AA202)</f>
        <v>1024</v>
      </c>
      <c r="AB203" s="54">
        <f>SUM(AB199:AB202)</f>
        <v>641</v>
      </c>
      <c r="AC203" s="54">
        <f>SUM(AC199:AC202)</f>
        <v>1249</v>
      </c>
      <c r="AD203" s="55"/>
      <c r="AE203" s="53">
        <f>SUM(AE199:AE202)</f>
        <v>200</v>
      </c>
      <c r="AF203" s="54">
        <f>SUM(AF199:AF202)</f>
        <v>0</v>
      </c>
      <c r="AG203" s="54">
        <f>SUM(AG199:AG202)</f>
        <v>0</v>
      </c>
      <c r="AH203" s="54">
        <f>SUM(AH199:AH202)</f>
        <v>-45</v>
      </c>
      <c r="AI203" s="54">
        <f>SUM(AI199:AI202)</f>
        <v>-155</v>
      </c>
      <c r="AJ203" s="55"/>
      <c r="AK203" s="53">
        <f>SUM(AK199:AK202)</f>
        <v>12</v>
      </c>
      <c r="AL203" s="54">
        <f>SUM(AL199:AL202)</f>
        <v>52</v>
      </c>
      <c r="AM203" s="54">
        <f>SUM(AM199:AM202)</f>
        <v>839</v>
      </c>
      <c r="AN203" s="54">
        <f>SUM(AN199:AN202)</f>
        <v>463</v>
      </c>
      <c r="AO203" s="54">
        <f>SUM(AO199:AO202)</f>
        <v>1761</v>
      </c>
      <c r="AP203" s="55"/>
      <c r="BB203" s="255"/>
      <c r="BC203" s="255"/>
      <c r="BD203" s="52"/>
      <c r="BE203" s="139"/>
      <c r="BF203" s="140"/>
      <c r="BG203" s="140"/>
      <c r="BH203" s="140"/>
      <c r="BI203" s="140"/>
      <c r="BJ203" s="55"/>
      <c r="BK203" s="255"/>
      <c r="BL203" s="52"/>
      <c r="BM203" s="139"/>
      <c r="BN203" s="140"/>
      <c r="BO203" s="140"/>
      <c r="BP203" s="140"/>
      <c r="BQ203" s="140"/>
      <c r="BR203" s="55"/>
      <c r="BS203" s="255"/>
      <c r="BT203" s="52"/>
      <c r="BU203" s="16" t="str">
        <f t="shared" si="177"/>
        <v/>
      </c>
      <c r="BV203" s="16" t="str">
        <f t="shared" si="178"/>
        <v/>
      </c>
      <c r="BW203" s="16" t="str">
        <f t="shared" si="179"/>
        <v/>
      </c>
      <c r="BX203" s="16" t="str">
        <f t="shared" si="180"/>
        <v/>
      </c>
      <c r="BY203" s="16" t="str">
        <f t="shared" si="181"/>
        <v/>
      </c>
      <c r="BZ203" s="255"/>
      <c r="CA203" s="255"/>
      <c r="CB203" s="52"/>
      <c r="CC203" s="270">
        <f>SUM(CC199:CC202)</f>
        <v>65906.589289875381</v>
      </c>
      <c r="CD203" s="270">
        <f>SUM(CD199:CD202)</f>
        <v>25301.268033914246</v>
      </c>
      <c r="CE203" s="270">
        <f>SUM(CE199:CE202)</f>
        <v>681300.99925519212</v>
      </c>
      <c r="CF203" s="270">
        <f>SUM(CF199:CF202)</f>
        <v>796936.56020173675</v>
      </c>
      <c r="CG203" s="270">
        <f>SUM(CG199:CG202)</f>
        <v>1894559.6998422714</v>
      </c>
      <c r="CH203" s="271">
        <f t="shared" si="195"/>
        <v>3464005.11662299</v>
      </c>
      <c r="CI203" s="272"/>
      <c r="CJ203" s="272"/>
      <c r="CK203" s="270">
        <f>SUM(CK199:CK202)</f>
        <v>65906.589289875381</v>
      </c>
      <c r="CL203" s="270">
        <f>SUM(CL199:CL202)</f>
        <v>25301.268033914246</v>
      </c>
      <c r="CM203" s="270">
        <f>SUM(CM199:CM202)</f>
        <v>681300.99925519212</v>
      </c>
      <c r="CN203" s="270">
        <f>SUM(CN199:CN202)</f>
        <v>796936.56020173675</v>
      </c>
      <c r="CO203" s="270">
        <f>SUM(CO199:CO202)</f>
        <v>1894559.6998422714</v>
      </c>
      <c r="CP203" s="271">
        <f t="shared" si="173"/>
        <v>3464005.11662299</v>
      </c>
      <c r="CS203" s="270">
        <f>SUM(CS199:CS202)</f>
        <v>40186.944688948402</v>
      </c>
      <c r="CT203" s="270">
        <f>SUM(CT199:CT202)</f>
        <v>12992.543044442451</v>
      </c>
      <c r="CU203" s="270">
        <f>SUM(CU199:CU202)</f>
        <v>619034.80322743277</v>
      </c>
      <c r="CV203" s="270">
        <f>SUM(CV199:CV202)</f>
        <v>627563.06522028649</v>
      </c>
      <c r="CW203" s="270">
        <f>SUM(CW199:CW202)</f>
        <v>2868248.5637612087</v>
      </c>
      <c r="CX203" s="271">
        <f t="shared" si="174"/>
        <v>4168025.9199423189</v>
      </c>
      <c r="CY203" s="255"/>
      <c r="CZ203" s="255"/>
      <c r="DA203" s="270">
        <f>SUM(DA199:DA202)</f>
        <v>63150.913082633211</v>
      </c>
      <c r="DB203" s="270">
        <f>SUM(DB199:DB202)</f>
        <v>12992.543044442451</v>
      </c>
      <c r="DC203" s="270">
        <f>SUM(DC199:DC202)</f>
        <v>619034.80322743277</v>
      </c>
      <c r="DD203" s="270">
        <f>SUM(DD199:DD202)</f>
        <v>605534.72049726557</v>
      </c>
      <c r="DE203" s="270">
        <f>SUM(DE199:DE202)</f>
        <v>2690274.7737760255</v>
      </c>
      <c r="DF203" s="271">
        <f t="shared" si="175"/>
        <v>3990987.7536277995</v>
      </c>
      <c r="DG203" s="255"/>
      <c r="DH203" s="255"/>
      <c r="DI203" s="270">
        <f>SUM(DI199:DI202)</f>
        <v>2755.6762072421761</v>
      </c>
      <c r="DJ203" s="270">
        <f>SUM(DJ199:DJ202)</f>
        <v>17779.26942923704</v>
      </c>
      <c r="DK203" s="270">
        <f>SUM(DK199:DK202)</f>
        <v>507197.46084747667</v>
      </c>
      <c r="DL203" s="270">
        <f>SUM(DL199:DL202)</f>
        <v>453294.38252260943</v>
      </c>
      <c r="DM203" s="270">
        <f>SUM(DM199:DM202)</f>
        <v>4044023.7956633214</v>
      </c>
      <c r="DN203" s="271">
        <f t="shared" si="187"/>
        <v>5025050.5846698871</v>
      </c>
      <c r="DO203" s="255"/>
      <c r="DP203" s="255"/>
      <c r="DQ203" s="270">
        <f>SUM(DQ199:DQ202)</f>
        <v>48683.61299461178</v>
      </c>
      <c r="DR203" s="270">
        <f>SUM(DR199:DR202)</f>
        <v>17779.26942923704</v>
      </c>
      <c r="DS203" s="270">
        <f>SUM(DS199:DS202)</f>
        <v>507197.46084747667</v>
      </c>
      <c r="DT203" s="270">
        <f>SUM(DT199:DT202)</f>
        <v>409237.69307656749</v>
      </c>
      <c r="DU203" s="270">
        <f>SUM(DU199:DU202)</f>
        <v>3688076.2156929551</v>
      </c>
      <c r="DV203" s="271">
        <f t="shared" si="176"/>
        <v>4670974.2520408481</v>
      </c>
    </row>
    <row r="204" spans="1:126" ht="25.5" customHeight="1">
      <c r="A204" s="232"/>
      <c r="B204" s="193" t="s">
        <v>85</v>
      </c>
      <c r="C204" s="38"/>
      <c r="D204" s="39">
        <f>L204</f>
        <v>0</v>
      </c>
      <c r="E204" s="40">
        <f>D204+SUM(AE204:AI204)</f>
        <v>0</v>
      </c>
      <c r="F204" s="41" t="s">
        <v>26</v>
      </c>
      <c r="G204" s="265">
        <f>'[9]NAW3 - Asset Repl - ENWL'!G201</f>
        <v>0</v>
      </c>
      <c r="H204" s="265">
        <f>'[9]NAW3 - Asset Repl - ENWL'!H201</f>
        <v>0</v>
      </c>
      <c r="I204" s="265">
        <f>'[9]NAW3 - Asset Repl - ENWL'!I201</f>
        <v>0</v>
      </c>
      <c r="J204" s="265">
        <f>'[9]NAW3 - Asset Repl - ENWL'!J201</f>
        <v>0</v>
      </c>
      <c r="K204" s="265">
        <f>'[9]NAW3 - Asset Repl - ENWL'!K201</f>
        <v>0</v>
      </c>
      <c r="L204" s="42">
        <f>SUM(G204:K204)</f>
        <v>0</v>
      </c>
      <c r="M204" s="273">
        <f>'[9]NAW3 - Asset Repl - ENWL'!M201</f>
        <v>0</v>
      </c>
      <c r="N204" s="273">
        <f>'[9]NAW3 - Asset Repl - ENWL'!N201</f>
        <v>0</v>
      </c>
      <c r="O204" s="273">
        <f>'[9]NAW3 - Asset Repl - ENWL'!O201</f>
        <v>0</v>
      </c>
      <c r="P204" s="273">
        <f>'[9]NAW3 - Asset Repl - ENWL'!P201</f>
        <v>0</v>
      </c>
      <c r="Q204" s="273">
        <f>'[9]NAW3 - Asset Repl - ENWL'!Q201</f>
        <v>0</v>
      </c>
      <c r="R204" s="42">
        <f>SUM(M204:Q204)</f>
        <v>0</v>
      </c>
      <c r="S204" s="265">
        <f>'[9]NAW3 - Asset Repl - ENWL'!S201</f>
        <v>0</v>
      </c>
      <c r="T204" s="265">
        <f>'[9]NAW3 - Asset Repl - ENWL'!T201</f>
        <v>0</v>
      </c>
      <c r="U204" s="265">
        <f>'[9]NAW3 - Asset Repl - ENWL'!U201</f>
        <v>0</v>
      </c>
      <c r="V204" s="265">
        <f>'[9]NAW3 - Asset Repl - ENWL'!V201</f>
        <v>0</v>
      </c>
      <c r="W204" s="265">
        <f>'[9]NAW3 - Asset Repl - ENWL'!W201</f>
        <v>0</v>
      </c>
      <c r="X204" s="42">
        <f>SUM(S204:W204)</f>
        <v>0</v>
      </c>
      <c r="Y204" s="273">
        <f>'[9]NAW3 - Asset Repl - ENWL'!Y201</f>
        <v>0</v>
      </c>
      <c r="Z204" s="273">
        <f>'[9]NAW3 - Asset Repl - ENWL'!Z201</f>
        <v>0</v>
      </c>
      <c r="AA204" s="273">
        <f>'[9]NAW3 - Asset Repl - ENWL'!AA201</f>
        <v>0</v>
      </c>
      <c r="AB204" s="273">
        <f>'[9]NAW3 - Asset Repl - ENWL'!AB201</f>
        <v>0</v>
      </c>
      <c r="AC204" s="273">
        <f>'[9]NAW3 - Asset Repl - ENWL'!AC201</f>
        <v>0</v>
      </c>
      <c r="AD204" s="42">
        <f>SUM(Y204:AC204)</f>
        <v>0</v>
      </c>
      <c r="AE204" s="266">
        <f>'[9]NAW3 - Asset Repl - ENWL'!AE201</f>
        <v>0</v>
      </c>
      <c r="AF204" s="266">
        <f>'[9]NAW3 - Asset Repl - ENWL'!AF201</f>
        <v>0</v>
      </c>
      <c r="AG204" s="266">
        <f>'[9]NAW3 - Asset Repl - ENWL'!AG201</f>
        <v>0</v>
      </c>
      <c r="AH204" s="266">
        <f>'[9]NAW3 - Asset Repl - ENWL'!AH201</f>
        <v>0</v>
      </c>
      <c r="AI204" s="266">
        <f>'[9]NAW3 - Asset Repl - ENWL'!AI201</f>
        <v>0</v>
      </c>
      <c r="AJ204" s="42">
        <f>SUM(AE204:AI204)</f>
        <v>0</v>
      </c>
      <c r="AK204" s="273">
        <f>'[9]NAW3 - Asset Repl - ENWL'!AK201</f>
        <v>0</v>
      </c>
      <c r="AL204" s="273">
        <f>'[9]NAW3 - Asset Repl - ENWL'!AL201</f>
        <v>0</v>
      </c>
      <c r="AM204" s="273">
        <f>'[9]NAW3 - Asset Repl - ENWL'!AM201</f>
        <v>0</v>
      </c>
      <c r="AN204" s="273">
        <f>'[9]NAW3 - Asset Repl - ENWL'!AN201</f>
        <v>0</v>
      </c>
      <c r="AO204" s="273">
        <f>'[9]NAW3 - Asset Repl - ENWL'!AO201</f>
        <v>0</v>
      </c>
      <c r="AP204" s="42">
        <f>SUM(AK204:AO204)</f>
        <v>0</v>
      </c>
      <c r="AW204" s="277">
        <f>AG204+AM204</f>
        <v>0</v>
      </c>
      <c r="BB204" s="255"/>
      <c r="BC204" s="255"/>
      <c r="BD204" s="41" t="s">
        <v>26</v>
      </c>
      <c r="BE204" s="267">
        <f>'ENWL - HI Probs. of Failure '!O$53</f>
        <v>2.736043267072E-3</v>
      </c>
      <c r="BF204" s="267">
        <f>'ENWL - HI Probs. of Failure '!P$53</f>
        <v>4.0736769732692499E-3</v>
      </c>
      <c r="BG204" s="267">
        <f>'ENWL - HI Probs. of Failure '!Q$53</f>
        <v>7.2026304103680007E-3</v>
      </c>
      <c r="BH204" s="267">
        <f>'ENWL - HI Probs. of Failure '!R$53</f>
        <v>1.166474815016675E-2</v>
      </c>
      <c r="BI204" s="267">
        <f>'ENWL - HI Probs. of Failure '!S$53</f>
        <v>2.7360899247999997E-2</v>
      </c>
      <c r="BJ204" s="141"/>
      <c r="BK204" s="255"/>
      <c r="BL204" s="41" t="s">
        <v>26</v>
      </c>
      <c r="BM204" s="268">
        <f>$BM2*'ENWL - Ave Crit'!$Q$53</f>
        <v>1709.7919999999999</v>
      </c>
      <c r="BN204" s="268">
        <f>$BM2*'ENWL - Ave Crit'!$Q$53</f>
        <v>1709.7919999999999</v>
      </c>
      <c r="BO204" s="268">
        <f>$BM2*'ENWL - Ave Crit'!$Q$53</f>
        <v>1709.7919999999999</v>
      </c>
      <c r="BP204" s="268">
        <f>$BM2*'ENWL - Ave Crit'!$Q$53</f>
        <v>1709.7919999999999</v>
      </c>
      <c r="BQ204" s="268">
        <f>$BM2*'ENWL - Ave Crit'!$Q$53</f>
        <v>1709.7919999999999</v>
      </c>
      <c r="BR204" s="141"/>
      <c r="BS204" s="255"/>
      <c r="BT204" s="41" t="s">
        <v>26</v>
      </c>
      <c r="BU204" s="16">
        <f t="shared" si="177"/>
        <v>4.6780648896935686</v>
      </c>
      <c r="BV204" s="16">
        <f t="shared" si="178"/>
        <v>6.9651402994799767</v>
      </c>
      <c r="BW204" s="16">
        <f t="shared" si="179"/>
        <v>12.314999854603924</v>
      </c>
      <c r="BX204" s="16">
        <f t="shared" si="180"/>
        <v>19.944293069169905</v>
      </c>
      <c r="BY204" s="16">
        <f t="shared" si="181"/>
        <v>46.781446647036411</v>
      </c>
      <c r="BZ204" s="255"/>
      <c r="CA204" s="255"/>
      <c r="CB204" s="41" t="s">
        <v>26</v>
      </c>
      <c r="CC204" s="269">
        <f>IF(BU204="","",M204*BU204)</f>
        <v>0</v>
      </c>
      <c r="CD204" s="269">
        <f t="shared" ref="CD204:CG207" si="256">IF(BV204="","",N204*BV204)</f>
        <v>0</v>
      </c>
      <c r="CE204" s="269">
        <f t="shared" si="256"/>
        <v>0</v>
      </c>
      <c r="CF204" s="269">
        <f t="shared" si="256"/>
        <v>0</v>
      </c>
      <c r="CG204" s="269">
        <f t="shared" si="256"/>
        <v>0</v>
      </c>
      <c r="CH204" s="271">
        <f t="shared" si="195"/>
        <v>0</v>
      </c>
      <c r="CI204" s="272"/>
      <c r="CJ204" s="272"/>
      <c r="CK204" s="269">
        <f t="shared" ref="CK204:CO207" si="257">IF(BU204="","",G204*BU204)</f>
        <v>0</v>
      </c>
      <c r="CL204" s="269">
        <f t="shared" si="257"/>
        <v>0</v>
      </c>
      <c r="CM204" s="269">
        <f t="shared" si="257"/>
        <v>0</v>
      </c>
      <c r="CN204" s="269">
        <f t="shared" si="257"/>
        <v>0</v>
      </c>
      <c r="CO204" s="269">
        <f t="shared" si="257"/>
        <v>0</v>
      </c>
      <c r="CP204" s="271">
        <f t="shared" si="173"/>
        <v>0</v>
      </c>
      <c r="CS204" s="269">
        <f>IF(BU204="","",Y204*BU204)</f>
        <v>0</v>
      </c>
      <c r="CT204" s="269">
        <f t="shared" ref="CT204:CW207" si="258">IF(BV204="","",Z204*BV204)</f>
        <v>0</v>
      </c>
      <c r="CU204" s="269">
        <f t="shared" si="258"/>
        <v>0</v>
      </c>
      <c r="CV204" s="269">
        <f t="shared" si="258"/>
        <v>0</v>
      </c>
      <c r="CW204" s="269">
        <f t="shared" si="258"/>
        <v>0</v>
      </c>
      <c r="CX204" s="271">
        <f t="shared" si="174"/>
        <v>0</v>
      </c>
      <c r="CY204" s="255"/>
      <c r="CZ204" s="255"/>
      <c r="DA204" s="269">
        <f>IF(BU204="","",(S204+Y204)*BU204)</f>
        <v>0</v>
      </c>
      <c r="DB204" s="269">
        <f t="shared" ref="DB204:DE207" si="259">IF(BV204="","",(T204+Z204)*BV204)</f>
        <v>0</v>
      </c>
      <c r="DC204" s="269">
        <f t="shared" si="259"/>
        <v>0</v>
      </c>
      <c r="DD204" s="269">
        <f t="shared" si="259"/>
        <v>0</v>
      </c>
      <c r="DE204" s="269">
        <f t="shared" si="259"/>
        <v>0</v>
      </c>
      <c r="DF204" s="271">
        <f t="shared" si="175"/>
        <v>0</v>
      </c>
      <c r="DG204" s="255"/>
      <c r="DH204" s="255"/>
      <c r="DI204" s="269">
        <f>IF(BU204="","",AK204*BU204)</f>
        <v>0</v>
      </c>
      <c r="DJ204" s="269">
        <f t="shared" ref="DJ204:DM207" si="260">IF(BV204="","",AL204*BV204)</f>
        <v>0</v>
      </c>
      <c r="DK204" s="269">
        <f t="shared" si="260"/>
        <v>0</v>
      </c>
      <c r="DL204" s="269">
        <f t="shared" si="260"/>
        <v>0</v>
      </c>
      <c r="DM204" s="269">
        <f t="shared" si="260"/>
        <v>0</v>
      </c>
      <c r="DN204" s="271">
        <f t="shared" si="187"/>
        <v>0</v>
      </c>
      <c r="DO204" s="255"/>
      <c r="DP204" s="255"/>
      <c r="DQ204" s="269">
        <f>IF(BU204="","",(AE204+AK204)*BU204)</f>
        <v>0</v>
      </c>
      <c r="DR204" s="269">
        <f t="shared" ref="DR204:DU207" si="261">IF(BV204="","",(AF204+AL204)*BV204)</f>
        <v>0</v>
      </c>
      <c r="DS204" s="269">
        <f t="shared" si="261"/>
        <v>0</v>
      </c>
      <c r="DT204" s="269">
        <f t="shared" si="261"/>
        <v>0</v>
      </c>
      <c r="DU204" s="269">
        <f t="shared" si="261"/>
        <v>0</v>
      </c>
      <c r="DV204" s="271">
        <f t="shared" si="176"/>
        <v>0</v>
      </c>
    </row>
    <row r="205" spans="1:126" ht="25.5" customHeight="1">
      <c r="A205" s="232"/>
      <c r="B205" s="157"/>
      <c r="C205" s="43"/>
      <c r="D205" s="44">
        <f>L205</f>
        <v>5610</v>
      </c>
      <c r="E205" s="45">
        <f>D205+SUM(AE205:AI205)</f>
        <v>5610</v>
      </c>
      <c r="F205" s="46" t="s">
        <v>28</v>
      </c>
      <c r="G205" s="265">
        <f>'[9]NAW3 - Asset Repl - ENWL'!G202</f>
        <v>1223</v>
      </c>
      <c r="H205" s="265">
        <f>'[9]NAW3 - Asset Repl - ENWL'!H202</f>
        <v>651</v>
      </c>
      <c r="I205" s="265">
        <f>'[9]NAW3 - Asset Repl - ENWL'!I202</f>
        <v>733</v>
      </c>
      <c r="J205" s="265">
        <f>'[9]NAW3 - Asset Repl - ENWL'!J202</f>
        <v>1935</v>
      </c>
      <c r="K205" s="265">
        <f>'[9]NAW3 - Asset Repl - ENWL'!K202</f>
        <v>1068</v>
      </c>
      <c r="L205" s="47">
        <f>SUM(G205:K205)</f>
        <v>5610</v>
      </c>
      <c r="M205" s="265">
        <f>'[9]NAW3 - Asset Repl - ENWL'!M202</f>
        <v>1223</v>
      </c>
      <c r="N205" s="265">
        <f>'[9]NAW3 - Asset Repl - ENWL'!N202</f>
        <v>651</v>
      </c>
      <c r="O205" s="265">
        <f>'[9]NAW3 - Asset Repl - ENWL'!O202</f>
        <v>733</v>
      </c>
      <c r="P205" s="265">
        <f>'[9]NAW3 - Asset Repl - ENWL'!P202</f>
        <v>1935</v>
      </c>
      <c r="Q205" s="265">
        <f>'[9]NAW3 - Asset Repl - ENWL'!Q202</f>
        <v>1068</v>
      </c>
      <c r="R205" s="47">
        <f>SUM(M205:Q205)</f>
        <v>5610</v>
      </c>
      <c r="S205" s="265">
        <f>'[9]NAW3 - Asset Repl - ENWL'!S202</f>
        <v>771.5</v>
      </c>
      <c r="T205" s="265">
        <f>'[9]NAW3 - Asset Repl - ENWL'!T202</f>
        <v>-1.5</v>
      </c>
      <c r="U205" s="265">
        <f>'[9]NAW3 - Asset Repl - ENWL'!U202</f>
        <v>-560.5</v>
      </c>
      <c r="V205" s="265">
        <f>'[9]NAW3 - Asset Repl - ENWL'!V202</f>
        <v>-151</v>
      </c>
      <c r="W205" s="265">
        <f>'[9]NAW3 - Asset Repl - ENWL'!W202</f>
        <v>-58.5</v>
      </c>
      <c r="X205" s="47">
        <f>SUM(S205:W205)</f>
        <v>0</v>
      </c>
      <c r="Y205" s="265">
        <f>'[9]NAW3 - Asset Repl - ENWL'!Y202</f>
        <v>3</v>
      </c>
      <c r="Z205" s="265">
        <f>'[9]NAW3 - Asset Repl - ENWL'!Z202</f>
        <v>1571</v>
      </c>
      <c r="AA205" s="265">
        <f>'[9]NAW3 - Asset Repl - ENWL'!AA202</f>
        <v>3</v>
      </c>
      <c r="AB205" s="265">
        <f>'[9]NAW3 - Asset Repl - ENWL'!AB202</f>
        <v>944</v>
      </c>
      <c r="AC205" s="265">
        <f>'[9]NAW3 - Asset Repl - ENWL'!AC202</f>
        <v>3089</v>
      </c>
      <c r="AD205" s="47">
        <f>SUM(Y205:AC205)</f>
        <v>5610</v>
      </c>
      <c r="AE205" s="265">
        <f>'[9]NAW3 - Asset Repl - ENWL'!AE202</f>
        <v>1543</v>
      </c>
      <c r="AF205" s="265">
        <f>'[9]NAW3 - Asset Repl - ENWL'!AF202</f>
        <v>-3</v>
      </c>
      <c r="AG205" s="265">
        <f>'[9]NAW3 - Asset Repl - ENWL'!AG202</f>
        <v>-1121</v>
      </c>
      <c r="AH205" s="265">
        <f>'[9]NAW3 - Asset Repl - ENWL'!AH202</f>
        <v>-302</v>
      </c>
      <c r="AI205" s="265">
        <f>'[9]NAW3 - Asset Repl - ENWL'!AI202</f>
        <v>-117</v>
      </c>
      <c r="AJ205" s="47">
        <f>SUM(AE205:AI205)</f>
        <v>0</v>
      </c>
      <c r="AK205" s="265">
        <f>'[9]NAW3 - Asset Repl - ENWL'!AK202</f>
        <v>3</v>
      </c>
      <c r="AL205" s="265">
        <f>'[9]NAW3 - Asset Repl - ENWL'!AL202</f>
        <v>3</v>
      </c>
      <c r="AM205" s="265">
        <f>'[9]NAW3 - Asset Repl - ENWL'!AM202</f>
        <v>1121</v>
      </c>
      <c r="AN205" s="265">
        <f>'[9]NAW3 - Asset Repl - ENWL'!AN202</f>
        <v>302</v>
      </c>
      <c r="AO205" s="265">
        <f>'[9]NAW3 - Asset Repl - ENWL'!AO202</f>
        <v>4181</v>
      </c>
      <c r="AP205" s="47">
        <f>SUM(AK205:AO205)</f>
        <v>5610</v>
      </c>
      <c r="BB205" s="255"/>
      <c r="BC205" s="255"/>
      <c r="BD205" s="46" t="s">
        <v>28</v>
      </c>
      <c r="BE205" s="267">
        <f>'ENWL - HI Probs. of Failure '!O$53</f>
        <v>2.736043267072E-3</v>
      </c>
      <c r="BF205" s="267">
        <f>'ENWL - HI Probs. of Failure '!P$53</f>
        <v>4.0736769732692499E-3</v>
      </c>
      <c r="BG205" s="267">
        <f>'ENWL - HI Probs. of Failure '!Q$53</f>
        <v>7.2026304103680007E-3</v>
      </c>
      <c r="BH205" s="267">
        <f>'ENWL - HI Probs. of Failure '!R$53</f>
        <v>1.166474815016675E-2</v>
      </c>
      <c r="BI205" s="267">
        <f>'ENWL - HI Probs. of Failure '!S$53</f>
        <v>2.7360899247999997E-2</v>
      </c>
      <c r="BJ205" s="142"/>
      <c r="BK205" s="255"/>
      <c r="BL205" s="46" t="s">
        <v>28</v>
      </c>
      <c r="BM205" s="268">
        <f>$BM3*'ENWL - Ave Crit'!$Q$53</f>
        <v>2442.56</v>
      </c>
      <c r="BN205" s="268">
        <f>$BM3*'ENWL - Ave Crit'!$Q$53</f>
        <v>2442.56</v>
      </c>
      <c r="BO205" s="268">
        <f>$BM3*'ENWL - Ave Crit'!$Q$53</f>
        <v>2442.56</v>
      </c>
      <c r="BP205" s="268">
        <f>$BM3*'ENWL - Ave Crit'!$Q$53</f>
        <v>2442.56</v>
      </c>
      <c r="BQ205" s="268">
        <f>$BM3*'ENWL - Ave Crit'!$Q$53</f>
        <v>2442.56</v>
      </c>
      <c r="BR205" s="142"/>
      <c r="BS205" s="255"/>
      <c r="BT205" s="46" t="s">
        <v>28</v>
      </c>
      <c r="BU205" s="16">
        <f t="shared" si="177"/>
        <v>6.6829498424193838</v>
      </c>
      <c r="BV205" s="16">
        <f t="shared" si="178"/>
        <v>9.9502004278285394</v>
      </c>
      <c r="BW205" s="16">
        <f t="shared" si="179"/>
        <v>17.592856935148465</v>
      </c>
      <c r="BX205" s="16">
        <f t="shared" si="180"/>
        <v>28.491847241671294</v>
      </c>
      <c r="BY205" s="16">
        <f t="shared" si="181"/>
        <v>66.830638067194869</v>
      </c>
      <c r="BZ205" s="255"/>
      <c r="CA205" s="255"/>
      <c r="CB205" s="46" t="s">
        <v>28</v>
      </c>
      <c r="CC205" s="269">
        <f>IF(BU205="","",M205*BU205)</f>
        <v>8173.2476572789064</v>
      </c>
      <c r="CD205" s="269">
        <f t="shared" si="256"/>
        <v>6477.5804785163791</v>
      </c>
      <c r="CE205" s="269">
        <f t="shared" si="256"/>
        <v>12895.564133463824</v>
      </c>
      <c r="CF205" s="269">
        <f t="shared" si="256"/>
        <v>55131.724412633957</v>
      </c>
      <c r="CG205" s="269">
        <f>IF(BY205="","",Q205*BY205)</f>
        <v>71375.121455764121</v>
      </c>
      <c r="CH205" s="271">
        <f t="shared" si="195"/>
        <v>154053.23813765717</v>
      </c>
      <c r="CI205" s="272"/>
      <c r="CJ205" s="272"/>
      <c r="CK205" s="269">
        <f t="shared" si="257"/>
        <v>8173.2476572789064</v>
      </c>
      <c r="CL205" s="269">
        <f t="shared" si="257"/>
        <v>6477.5804785163791</v>
      </c>
      <c r="CM205" s="269">
        <f t="shared" si="257"/>
        <v>12895.564133463824</v>
      </c>
      <c r="CN205" s="269">
        <f t="shared" si="257"/>
        <v>55131.724412633957</v>
      </c>
      <c r="CO205" s="269">
        <f t="shared" si="257"/>
        <v>71375.121455764121</v>
      </c>
      <c r="CP205" s="271">
        <f t="shared" ref="CP205:CP266" si="262">SUM(CK205:CO205)</f>
        <v>154053.23813765717</v>
      </c>
      <c r="CS205" s="269">
        <f>IF(BU205="","",Y205*BU205)</f>
        <v>20.048849527258152</v>
      </c>
      <c r="CT205" s="269">
        <f t="shared" si="258"/>
        <v>15631.764872118636</v>
      </c>
      <c r="CU205" s="269">
        <f t="shared" si="258"/>
        <v>52.778570805445398</v>
      </c>
      <c r="CV205" s="269">
        <f t="shared" si="258"/>
        <v>26896.303796137701</v>
      </c>
      <c r="CW205" s="269">
        <f t="shared" si="258"/>
        <v>206439.84098956495</v>
      </c>
      <c r="CX205" s="271">
        <f t="shared" ref="CX205:CX266" si="263">SUM(CS205:CW205)</f>
        <v>249040.73707815399</v>
      </c>
      <c r="CY205" s="255"/>
      <c r="CZ205" s="255"/>
      <c r="DA205" s="269">
        <f>IF(BU205="","",(S205+Y205)*BU205)</f>
        <v>5175.9446529538127</v>
      </c>
      <c r="DB205" s="269">
        <f t="shared" si="259"/>
        <v>15616.839571476892</v>
      </c>
      <c r="DC205" s="269">
        <f t="shared" si="259"/>
        <v>-9808.0177413452693</v>
      </c>
      <c r="DD205" s="269">
        <f t="shared" si="259"/>
        <v>22594.034862645338</v>
      </c>
      <c r="DE205" s="269">
        <f t="shared" si="259"/>
        <v>202530.24866263405</v>
      </c>
      <c r="DF205" s="271">
        <f t="shared" ref="DF205:DF266" si="264">SUM(DA205:DE205)</f>
        <v>236109.05000836484</v>
      </c>
      <c r="DG205" s="255"/>
      <c r="DH205" s="255"/>
      <c r="DI205" s="269">
        <f>IF(BU205="","",AK205*BU205)</f>
        <v>20.048849527258152</v>
      </c>
      <c r="DJ205" s="269">
        <f t="shared" si="260"/>
        <v>29.850601283485616</v>
      </c>
      <c r="DK205" s="269">
        <f t="shared" si="260"/>
        <v>19721.592624301429</v>
      </c>
      <c r="DL205" s="269">
        <f t="shared" si="260"/>
        <v>8604.5378669847305</v>
      </c>
      <c r="DM205" s="269">
        <f t="shared" si="260"/>
        <v>279418.89775894175</v>
      </c>
      <c r="DN205" s="271">
        <f t="shared" si="187"/>
        <v>307794.92770103866</v>
      </c>
      <c r="DO205" s="255"/>
      <c r="DP205" s="255"/>
      <c r="DQ205" s="269">
        <f>IF(BU205="","",(AE205+AK205)*BU205)</f>
        <v>10331.840456380367</v>
      </c>
      <c r="DR205" s="269">
        <f t="shared" si="261"/>
        <v>0</v>
      </c>
      <c r="DS205" s="269">
        <f t="shared" si="261"/>
        <v>0</v>
      </c>
      <c r="DT205" s="269">
        <f t="shared" si="261"/>
        <v>0</v>
      </c>
      <c r="DU205" s="269">
        <f t="shared" si="261"/>
        <v>271599.71310507995</v>
      </c>
      <c r="DV205" s="271">
        <f t="shared" ref="DV205:DV266" si="265">SUM(DQ205:DU205)</f>
        <v>281931.55356146034</v>
      </c>
    </row>
    <row r="206" spans="1:126" ht="25.5" customHeight="1">
      <c r="A206" s="232"/>
      <c r="B206" s="157"/>
      <c r="C206" s="43"/>
      <c r="D206" s="44">
        <f>L206</f>
        <v>0</v>
      </c>
      <c r="E206" s="45">
        <f>D206+SUM(AE206:AI206)</f>
        <v>0</v>
      </c>
      <c r="F206" s="46" t="s">
        <v>30</v>
      </c>
      <c r="G206" s="265">
        <f>'[9]NAW3 - Asset Repl - ENWL'!G203</f>
        <v>0</v>
      </c>
      <c r="H206" s="265">
        <f>'[9]NAW3 - Asset Repl - ENWL'!H203</f>
        <v>0</v>
      </c>
      <c r="I206" s="265">
        <f>'[9]NAW3 - Asset Repl - ENWL'!I203</f>
        <v>0</v>
      </c>
      <c r="J206" s="265">
        <f>'[9]NAW3 - Asset Repl - ENWL'!J203</f>
        <v>0</v>
      </c>
      <c r="K206" s="265">
        <f>'[9]NAW3 - Asset Repl - ENWL'!K203</f>
        <v>0</v>
      </c>
      <c r="L206" s="47">
        <f>SUM(G206:K206)</f>
        <v>0</v>
      </c>
      <c r="M206" s="265">
        <f>'[9]NAW3 - Asset Repl - ENWL'!M203</f>
        <v>0</v>
      </c>
      <c r="N206" s="265">
        <f>'[9]NAW3 - Asset Repl - ENWL'!N203</f>
        <v>0</v>
      </c>
      <c r="O206" s="265">
        <f>'[9]NAW3 - Asset Repl - ENWL'!O203</f>
        <v>0</v>
      </c>
      <c r="P206" s="265">
        <f>'[9]NAW3 - Asset Repl - ENWL'!P203</f>
        <v>0</v>
      </c>
      <c r="Q206" s="265">
        <f>'[9]NAW3 - Asset Repl - ENWL'!Q203</f>
        <v>0</v>
      </c>
      <c r="R206" s="47">
        <f>SUM(M206:Q206)</f>
        <v>0</v>
      </c>
      <c r="S206" s="265">
        <f>'[9]NAW3 - Asset Repl - ENWL'!S203</f>
        <v>0</v>
      </c>
      <c r="T206" s="265">
        <f>'[9]NAW3 - Asset Repl - ENWL'!T203</f>
        <v>0</v>
      </c>
      <c r="U206" s="265">
        <f>'[9]NAW3 - Asset Repl - ENWL'!U203</f>
        <v>0</v>
      </c>
      <c r="V206" s="265">
        <f>'[9]NAW3 - Asset Repl - ENWL'!V203</f>
        <v>0</v>
      </c>
      <c r="W206" s="265">
        <f>'[9]NAW3 - Asset Repl - ENWL'!W203</f>
        <v>0</v>
      </c>
      <c r="X206" s="47">
        <f>SUM(S206:W206)</f>
        <v>0</v>
      </c>
      <c r="Y206" s="265">
        <f>'[9]NAW3 - Asset Repl - ENWL'!Y203</f>
        <v>0</v>
      </c>
      <c r="Z206" s="265">
        <f>'[9]NAW3 - Asset Repl - ENWL'!Z203</f>
        <v>0</v>
      </c>
      <c r="AA206" s="265">
        <f>'[9]NAW3 - Asset Repl - ENWL'!AA203</f>
        <v>0</v>
      </c>
      <c r="AB206" s="265">
        <f>'[9]NAW3 - Asset Repl - ENWL'!AB203</f>
        <v>0</v>
      </c>
      <c r="AC206" s="265">
        <f>'[9]NAW3 - Asset Repl - ENWL'!AC203</f>
        <v>0</v>
      </c>
      <c r="AD206" s="47">
        <f>SUM(Y206:AC206)</f>
        <v>0</v>
      </c>
      <c r="AE206" s="265">
        <f>'[9]NAW3 - Asset Repl - ENWL'!AE203</f>
        <v>0</v>
      </c>
      <c r="AF206" s="265">
        <f>'[9]NAW3 - Asset Repl - ENWL'!AF203</f>
        <v>0</v>
      </c>
      <c r="AG206" s="265">
        <f>'[9]NAW3 - Asset Repl - ENWL'!AG203</f>
        <v>0</v>
      </c>
      <c r="AH206" s="265">
        <f>'[9]NAW3 - Asset Repl - ENWL'!AH203</f>
        <v>0</v>
      </c>
      <c r="AI206" s="265">
        <f>'[9]NAW3 - Asset Repl - ENWL'!AI203</f>
        <v>0</v>
      </c>
      <c r="AJ206" s="47">
        <f>SUM(AE206:AI206)</f>
        <v>0</v>
      </c>
      <c r="AK206" s="265">
        <f>'[9]NAW3 - Asset Repl - ENWL'!AK203</f>
        <v>0</v>
      </c>
      <c r="AL206" s="265">
        <f>'[9]NAW3 - Asset Repl - ENWL'!AL203</f>
        <v>0</v>
      </c>
      <c r="AM206" s="265">
        <f>'[9]NAW3 - Asset Repl - ENWL'!AM203</f>
        <v>0</v>
      </c>
      <c r="AN206" s="265">
        <f>'[9]NAW3 - Asset Repl - ENWL'!AN203</f>
        <v>0</v>
      </c>
      <c r="AO206" s="265">
        <f>'[9]NAW3 - Asset Repl - ENWL'!AO203</f>
        <v>0</v>
      </c>
      <c r="AP206" s="47">
        <f>SUM(AK206:AO206)</f>
        <v>0</v>
      </c>
      <c r="BB206" s="255"/>
      <c r="BC206" s="255"/>
      <c r="BD206" s="46" t="s">
        <v>30</v>
      </c>
      <c r="BE206" s="267">
        <f>'ENWL - HI Probs. of Failure '!O$53</f>
        <v>2.736043267072E-3</v>
      </c>
      <c r="BF206" s="267">
        <f>'ENWL - HI Probs. of Failure '!P$53</f>
        <v>4.0736769732692499E-3</v>
      </c>
      <c r="BG206" s="267">
        <f>'ENWL - HI Probs. of Failure '!Q$53</f>
        <v>7.2026304103680007E-3</v>
      </c>
      <c r="BH206" s="267">
        <f>'ENWL - HI Probs. of Failure '!R$53</f>
        <v>1.166474815016675E-2</v>
      </c>
      <c r="BI206" s="267">
        <f>'ENWL - HI Probs. of Failure '!S$53</f>
        <v>2.7360899247999997E-2</v>
      </c>
      <c r="BJ206" s="142"/>
      <c r="BK206" s="255"/>
      <c r="BL206" s="46" t="s">
        <v>30</v>
      </c>
      <c r="BM206" s="268">
        <f>$BM4*'ENWL - Ave Crit'!$Q$53</f>
        <v>3663.84</v>
      </c>
      <c r="BN206" s="268">
        <f>$BM4*'ENWL - Ave Crit'!$Q$53</f>
        <v>3663.84</v>
      </c>
      <c r="BO206" s="268">
        <f>$BM4*'ENWL - Ave Crit'!$Q$53</f>
        <v>3663.84</v>
      </c>
      <c r="BP206" s="268">
        <f>$BM4*'ENWL - Ave Crit'!$Q$53</f>
        <v>3663.84</v>
      </c>
      <c r="BQ206" s="268">
        <f>$BM4*'ENWL - Ave Crit'!$Q$53</f>
        <v>3663.84</v>
      </c>
      <c r="BR206" s="142"/>
      <c r="BS206" s="255"/>
      <c r="BT206" s="46" t="s">
        <v>30</v>
      </c>
      <c r="BU206" s="16">
        <f t="shared" ref="BU206:BU269" si="266">IF(BM206&gt;0,BE206*BM206,"")</f>
        <v>10.024424763629076</v>
      </c>
      <c r="BV206" s="16">
        <f t="shared" ref="BV206:BV269" si="267">IF(BN206&gt;0,BF206*BN206,"")</f>
        <v>14.92530064174281</v>
      </c>
      <c r="BW206" s="16">
        <f t="shared" ref="BW206:BW269" si="268">IF(BO206&gt;0,BG206*BO206,"")</f>
        <v>26.389285402722695</v>
      </c>
      <c r="BX206" s="16">
        <f t="shared" ref="BX206:BX269" si="269">IF(BP206&gt;0,BH206*BP206,"")</f>
        <v>42.737770862506949</v>
      </c>
      <c r="BY206" s="16">
        <f t="shared" ref="BY206:BY269" si="270">IF(BQ206&gt;0,BI206*BQ206,"")</f>
        <v>100.24595710079231</v>
      </c>
      <c r="BZ206" s="255"/>
      <c r="CA206" s="255"/>
      <c r="CB206" s="46" t="s">
        <v>30</v>
      </c>
      <c r="CC206" s="269">
        <f>IF(BU206="","",M206*BU206)</f>
        <v>0</v>
      </c>
      <c r="CD206" s="269">
        <f t="shared" si="256"/>
        <v>0</v>
      </c>
      <c r="CE206" s="269">
        <f t="shared" si="256"/>
        <v>0</v>
      </c>
      <c r="CF206" s="269">
        <f t="shared" si="256"/>
        <v>0</v>
      </c>
      <c r="CG206" s="269">
        <f t="shared" si="256"/>
        <v>0</v>
      </c>
      <c r="CH206" s="271">
        <f t="shared" si="195"/>
        <v>0</v>
      </c>
      <c r="CI206" s="272"/>
      <c r="CJ206" s="272"/>
      <c r="CK206" s="269">
        <f t="shared" si="257"/>
        <v>0</v>
      </c>
      <c r="CL206" s="269">
        <f t="shared" si="257"/>
        <v>0</v>
      </c>
      <c r="CM206" s="269">
        <f t="shared" si="257"/>
        <v>0</v>
      </c>
      <c r="CN206" s="269">
        <f t="shared" si="257"/>
        <v>0</v>
      </c>
      <c r="CO206" s="269">
        <f t="shared" si="257"/>
        <v>0</v>
      </c>
      <c r="CP206" s="271">
        <f t="shared" si="262"/>
        <v>0</v>
      </c>
      <c r="CS206" s="269">
        <f>IF(BU206="","",Y206*BU206)</f>
        <v>0</v>
      </c>
      <c r="CT206" s="269">
        <f t="shared" si="258"/>
        <v>0</v>
      </c>
      <c r="CU206" s="269">
        <f t="shared" si="258"/>
        <v>0</v>
      </c>
      <c r="CV206" s="269">
        <f t="shared" si="258"/>
        <v>0</v>
      </c>
      <c r="CW206" s="269">
        <f t="shared" si="258"/>
        <v>0</v>
      </c>
      <c r="CX206" s="271">
        <f t="shared" si="263"/>
        <v>0</v>
      </c>
      <c r="CY206" s="255"/>
      <c r="CZ206" s="255"/>
      <c r="DA206" s="269">
        <f>IF(BU206="","",(S206+Y206)*BU206)</f>
        <v>0</v>
      </c>
      <c r="DB206" s="269">
        <f t="shared" si="259"/>
        <v>0</v>
      </c>
      <c r="DC206" s="269">
        <f t="shared" si="259"/>
        <v>0</v>
      </c>
      <c r="DD206" s="269">
        <f t="shared" si="259"/>
        <v>0</v>
      </c>
      <c r="DE206" s="269">
        <f t="shared" si="259"/>
        <v>0</v>
      </c>
      <c r="DF206" s="271">
        <f t="shared" si="264"/>
        <v>0</v>
      </c>
      <c r="DG206" s="255"/>
      <c r="DH206" s="255"/>
      <c r="DI206" s="269">
        <f>IF(BU206="","",AK206*BU206)</f>
        <v>0</v>
      </c>
      <c r="DJ206" s="269">
        <f t="shared" si="260"/>
        <v>0</v>
      </c>
      <c r="DK206" s="269">
        <f t="shared" si="260"/>
        <v>0</v>
      </c>
      <c r="DL206" s="269">
        <f t="shared" si="260"/>
        <v>0</v>
      </c>
      <c r="DM206" s="269">
        <f t="shared" si="260"/>
        <v>0</v>
      </c>
      <c r="DN206" s="271">
        <f t="shared" ref="DN206:DN266" si="271">SUM(DI206:DM206)</f>
        <v>0</v>
      </c>
      <c r="DO206" s="255"/>
      <c r="DP206" s="255"/>
      <c r="DQ206" s="269">
        <f>IF(BU206="","",(AE206+AK206)*BU206)</f>
        <v>0</v>
      </c>
      <c r="DR206" s="269">
        <f t="shared" si="261"/>
        <v>0</v>
      </c>
      <c r="DS206" s="269">
        <f t="shared" si="261"/>
        <v>0</v>
      </c>
      <c r="DT206" s="269">
        <f t="shared" si="261"/>
        <v>0</v>
      </c>
      <c r="DU206" s="269">
        <f t="shared" si="261"/>
        <v>0</v>
      </c>
      <c r="DV206" s="271">
        <f t="shared" si="265"/>
        <v>0</v>
      </c>
    </row>
    <row r="207" spans="1:126" ht="25.5" customHeight="1">
      <c r="A207" s="232"/>
      <c r="B207" s="157"/>
      <c r="C207" s="43"/>
      <c r="D207" s="44">
        <f>L207</f>
        <v>0</v>
      </c>
      <c r="E207" s="45">
        <f>D207+SUM(AE207:AI207)</f>
        <v>0</v>
      </c>
      <c r="F207" s="46" t="s">
        <v>31</v>
      </c>
      <c r="G207" s="265">
        <f>'[9]NAW3 - Asset Repl - ENWL'!G204</f>
        <v>0</v>
      </c>
      <c r="H207" s="265">
        <f>'[9]NAW3 - Asset Repl - ENWL'!H204</f>
        <v>0</v>
      </c>
      <c r="I207" s="265">
        <f>'[9]NAW3 - Asset Repl - ENWL'!I204</f>
        <v>0</v>
      </c>
      <c r="J207" s="265">
        <f>'[9]NAW3 - Asset Repl - ENWL'!J204</f>
        <v>0</v>
      </c>
      <c r="K207" s="265">
        <f>'[9]NAW3 - Asset Repl - ENWL'!K204</f>
        <v>0</v>
      </c>
      <c r="L207" s="47">
        <f>SUM(G207:K207)</f>
        <v>0</v>
      </c>
      <c r="M207" s="265">
        <f>'[9]NAW3 - Asset Repl - ENWL'!M204</f>
        <v>0</v>
      </c>
      <c r="N207" s="265">
        <f>'[9]NAW3 - Asset Repl - ENWL'!N204</f>
        <v>0</v>
      </c>
      <c r="O207" s="265">
        <f>'[9]NAW3 - Asset Repl - ENWL'!O204</f>
        <v>0</v>
      </c>
      <c r="P207" s="265">
        <f>'[9]NAW3 - Asset Repl - ENWL'!P204</f>
        <v>0</v>
      </c>
      <c r="Q207" s="265">
        <f>'[9]NAW3 - Asset Repl - ENWL'!Q204</f>
        <v>0</v>
      </c>
      <c r="R207" s="47">
        <f>SUM(M207:Q207)</f>
        <v>0</v>
      </c>
      <c r="S207" s="265">
        <f>'[9]NAW3 - Asset Repl - ENWL'!S204</f>
        <v>0</v>
      </c>
      <c r="T207" s="265">
        <f>'[9]NAW3 - Asset Repl - ENWL'!T204</f>
        <v>0</v>
      </c>
      <c r="U207" s="265">
        <f>'[9]NAW3 - Asset Repl - ENWL'!U204</f>
        <v>0</v>
      </c>
      <c r="V207" s="265">
        <f>'[9]NAW3 - Asset Repl - ENWL'!V204</f>
        <v>0</v>
      </c>
      <c r="W207" s="265">
        <f>'[9]NAW3 - Asset Repl - ENWL'!W204</f>
        <v>0</v>
      </c>
      <c r="X207" s="47">
        <f>SUM(S207:W207)</f>
        <v>0</v>
      </c>
      <c r="Y207" s="265">
        <f>'[9]NAW3 - Asset Repl - ENWL'!Y204</f>
        <v>0</v>
      </c>
      <c r="Z207" s="265">
        <f>'[9]NAW3 - Asset Repl - ENWL'!Z204</f>
        <v>0</v>
      </c>
      <c r="AA207" s="265">
        <f>'[9]NAW3 - Asset Repl - ENWL'!AA204</f>
        <v>0</v>
      </c>
      <c r="AB207" s="265">
        <f>'[9]NAW3 - Asset Repl - ENWL'!AB204</f>
        <v>0</v>
      </c>
      <c r="AC207" s="265">
        <f>'[9]NAW3 - Asset Repl - ENWL'!AC204</f>
        <v>0</v>
      </c>
      <c r="AD207" s="47">
        <f>SUM(Y207:AC207)</f>
        <v>0</v>
      </c>
      <c r="AE207" s="265">
        <f>'[9]NAW3 - Asset Repl - ENWL'!AE204</f>
        <v>0</v>
      </c>
      <c r="AF207" s="265">
        <f>'[9]NAW3 - Asset Repl - ENWL'!AF204</f>
        <v>0</v>
      </c>
      <c r="AG207" s="265">
        <f>'[9]NAW3 - Asset Repl - ENWL'!AG204</f>
        <v>0</v>
      </c>
      <c r="AH207" s="265">
        <f>'[9]NAW3 - Asset Repl - ENWL'!AH204</f>
        <v>0</v>
      </c>
      <c r="AI207" s="265">
        <f>'[9]NAW3 - Asset Repl - ENWL'!AI204</f>
        <v>0</v>
      </c>
      <c r="AJ207" s="47">
        <f>SUM(AE207:AI207)</f>
        <v>0</v>
      </c>
      <c r="AK207" s="265">
        <f>'[9]NAW3 - Asset Repl - ENWL'!AK204</f>
        <v>0</v>
      </c>
      <c r="AL207" s="265">
        <f>'[9]NAW3 - Asset Repl - ENWL'!AL204</f>
        <v>0</v>
      </c>
      <c r="AM207" s="265">
        <f>'[9]NAW3 - Asset Repl - ENWL'!AM204</f>
        <v>0</v>
      </c>
      <c r="AN207" s="265">
        <f>'[9]NAW3 - Asset Repl - ENWL'!AN204</f>
        <v>0</v>
      </c>
      <c r="AO207" s="265">
        <f>'[9]NAW3 - Asset Repl - ENWL'!AO204</f>
        <v>0</v>
      </c>
      <c r="AP207" s="47">
        <f>SUM(AK207:AO207)</f>
        <v>0</v>
      </c>
      <c r="BB207" s="255"/>
      <c r="BC207" s="255"/>
      <c r="BD207" s="46" t="s">
        <v>31</v>
      </c>
      <c r="BE207" s="267">
        <f>'ENWL - HI Probs. of Failure '!O$53</f>
        <v>2.736043267072E-3</v>
      </c>
      <c r="BF207" s="267">
        <f>'ENWL - HI Probs. of Failure '!P$53</f>
        <v>4.0736769732692499E-3</v>
      </c>
      <c r="BG207" s="267">
        <f>'ENWL - HI Probs. of Failure '!Q$53</f>
        <v>7.2026304103680007E-3</v>
      </c>
      <c r="BH207" s="267">
        <f>'ENWL - HI Probs. of Failure '!R$53</f>
        <v>1.166474815016675E-2</v>
      </c>
      <c r="BI207" s="267">
        <f>'ENWL - HI Probs. of Failure '!S$53</f>
        <v>2.7360899247999997E-2</v>
      </c>
      <c r="BJ207" s="142"/>
      <c r="BK207" s="255"/>
      <c r="BL207" s="46" t="s">
        <v>31</v>
      </c>
      <c r="BM207" s="268">
        <f>$BM5*'ENWL - Ave Crit'!$Q$53</f>
        <v>6106.4</v>
      </c>
      <c r="BN207" s="268">
        <f>$BM5*'ENWL - Ave Crit'!$Q$53</f>
        <v>6106.4</v>
      </c>
      <c r="BO207" s="268">
        <f>$BM5*'ENWL - Ave Crit'!$Q$53</f>
        <v>6106.4</v>
      </c>
      <c r="BP207" s="268">
        <f>$BM5*'ENWL - Ave Crit'!$Q$53</f>
        <v>6106.4</v>
      </c>
      <c r="BQ207" s="268">
        <f>$BM5*'ENWL - Ave Crit'!$Q$53</f>
        <v>6106.4</v>
      </c>
      <c r="BR207" s="142"/>
      <c r="BS207" s="255"/>
      <c r="BT207" s="46" t="s">
        <v>31</v>
      </c>
      <c r="BU207" s="16">
        <f t="shared" si="266"/>
        <v>16.707374606048461</v>
      </c>
      <c r="BV207" s="16">
        <f t="shared" si="267"/>
        <v>24.875501069571346</v>
      </c>
      <c r="BW207" s="16">
        <f t="shared" si="268"/>
        <v>43.98214233787116</v>
      </c>
      <c r="BX207" s="16">
        <f t="shared" si="269"/>
        <v>71.229618104178229</v>
      </c>
      <c r="BY207" s="16">
        <f t="shared" si="270"/>
        <v>167.07659516798716</v>
      </c>
      <c r="BZ207" s="255"/>
      <c r="CA207" s="255"/>
      <c r="CB207" s="46" t="s">
        <v>31</v>
      </c>
      <c r="CC207" s="269">
        <f>IF(BU207="","",M207*BU207)</f>
        <v>0</v>
      </c>
      <c r="CD207" s="269">
        <f t="shared" si="256"/>
        <v>0</v>
      </c>
      <c r="CE207" s="269">
        <f t="shared" si="256"/>
        <v>0</v>
      </c>
      <c r="CF207" s="269">
        <f t="shared" si="256"/>
        <v>0</v>
      </c>
      <c r="CG207" s="269">
        <f t="shared" si="256"/>
        <v>0</v>
      </c>
      <c r="CH207" s="271">
        <f t="shared" si="195"/>
        <v>0</v>
      </c>
      <c r="CI207" s="272"/>
      <c r="CJ207" s="272"/>
      <c r="CK207" s="269">
        <f t="shared" si="257"/>
        <v>0</v>
      </c>
      <c r="CL207" s="269">
        <f t="shared" si="257"/>
        <v>0</v>
      </c>
      <c r="CM207" s="269">
        <f t="shared" si="257"/>
        <v>0</v>
      </c>
      <c r="CN207" s="269">
        <f t="shared" si="257"/>
        <v>0</v>
      </c>
      <c r="CO207" s="269">
        <f t="shared" si="257"/>
        <v>0</v>
      </c>
      <c r="CP207" s="271">
        <f t="shared" si="262"/>
        <v>0</v>
      </c>
      <c r="CS207" s="269">
        <f>IF(BU207="","",Y207*BU207)</f>
        <v>0</v>
      </c>
      <c r="CT207" s="269">
        <f t="shared" si="258"/>
        <v>0</v>
      </c>
      <c r="CU207" s="269">
        <f t="shared" si="258"/>
        <v>0</v>
      </c>
      <c r="CV207" s="269">
        <f t="shared" si="258"/>
        <v>0</v>
      </c>
      <c r="CW207" s="269">
        <f t="shared" si="258"/>
        <v>0</v>
      </c>
      <c r="CX207" s="271">
        <f t="shared" si="263"/>
        <v>0</v>
      </c>
      <c r="CY207" s="255"/>
      <c r="CZ207" s="255"/>
      <c r="DA207" s="269">
        <f>IF(BU207="","",(S207+Y207)*BU207)</f>
        <v>0</v>
      </c>
      <c r="DB207" s="269">
        <f t="shared" si="259"/>
        <v>0</v>
      </c>
      <c r="DC207" s="269">
        <f t="shared" si="259"/>
        <v>0</v>
      </c>
      <c r="DD207" s="269">
        <f t="shared" si="259"/>
        <v>0</v>
      </c>
      <c r="DE207" s="269">
        <f t="shared" si="259"/>
        <v>0</v>
      </c>
      <c r="DF207" s="271">
        <f t="shared" si="264"/>
        <v>0</v>
      </c>
      <c r="DG207" s="255"/>
      <c r="DH207" s="255"/>
      <c r="DI207" s="269">
        <f>IF(BU207="","",AK207*BU207)</f>
        <v>0</v>
      </c>
      <c r="DJ207" s="269">
        <f t="shared" si="260"/>
        <v>0</v>
      </c>
      <c r="DK207" s="269">
        <f t="shared" si="260"/>
        <v>0</v>
      </c>
      <c r="DL207" s="269">
        <f t="shared" si="260"/>
        <v>0</v>
      </c>
      <c r="DM207" s="269">
        <f t="shared" si="260"/>
        <v>0</v>
      </c>
      <c r="DN207" s="271">
        <f t="shared" si="271"/>
        <v>0</v>
      </c>
      <c r="DO207" s="255"/>
      <c r="DP207" s="255"/>
      <c r="DQ207" s="269">
        <f>IF(BU207="","",(AE207+AK207)*BU207)</f>
        <v>0</v>
      </c>
      <c r="DR207" s="269">
        <f t="shared" si="261"/>
        <v>0</v>
      </c>
      <c r="DS207" s="269">
        <f t="shared" si="261"/>
        <v>0</v>
      </c>
      <c r="DT207" s="269">
        <f t="shared" si="261"/>
        <v>0</v>
      </c>
      <c r="DU207" s="269">
        <f t="shared" si="261"/>
        <v>0</v>
      </c>
      <c r="DV207" s="271">
        <f t="shared" si="265"/>
        <v>0</v>
      </c>
    </row>
    <row r="208" spans="1:126" ht="25.5" customHeight="1" thickBot="1">
      <c r="A208" s="232"/>
      <c r="B208" s="48"/>
      <c r="C208" s="49"/>
      <c r="D208" s="50">
        <f>SUM(D204:D207)</f>
        <v>5610</v>
      </c>
      <c r="E208" s="51">
        <f>SUM(E204:E207)</f>
        <v>5610</v>
      </c>
      <c r="F208" s="52"/>
      <c r="G208" s="53">
        <f>SUM(G204:G207)</f>
        <v>1223</v>
      </c>
      <c r="H208" s="54">
        <f>SUM(H204:H207)</f>
        <v>651</v>
      </c>
      <c r="I208" s="54">
        <f>SUM(I204:I207)</f>
        <v>733</v>
      </c>
      <c r="J208" s="54">
        <f>SUM(J204:J207)</f>
        <v>1935</v>
      </c>
      <c r="K208" s="54">
        <f>SUM(K204:K207)</f>
        <v>1068</v>
      </c>
      <c r="L208" s="55"/>
      <c r="M208" s="53">
        <f>SUM(M204:M207)</f>
        <v>1223</v>
      </c>
      <c r="N208" s="54">
        <f>SUM(N204:N207)</f>
        <v>651</v>
      </c>
      <c r="O208" s="54">
        <f>SUM(O204:O207)</f>
        <v>733</v>
      </c>
      <c r="P208" s="54">
        <f>SUM(P204:P207)</f>
        <v>1935</v>
      </c>
      <c r="Q208" s="54">
        <f>SUM(Q204:Q207)</f>
        <v>1068</v>
      </c>
      <c r="R208" s="55"/>
      <c r="S208" s="53">
        <f>SUM(S204:S207)</f>
        <v>771.5</v>
      </c>
      <c r="T208" s="54">
        <f>SUM(T204:T207)</f>
        <v>-1.5</v>
      </c>
      <c r="U208" s="54">
        <f>SUM(U204:U207)</f>
        <v>-560.5</v>
      </c>
      <c r="V208" s="54">
        <f>SUM(V204:V207)</f>
        <v>-151</v>
      </c>
      <c r="W208" s="54">
        <f>SUM(W204:W207)</f>
        <v>-58.5</v>
      </c>
      <c r="X208" s="55"/>
      <c r="Y208" s="53">
        <f>SUM(Y204:Y207)</f>
        <v>3</v>
      </c>
      <c r="Z208" s="54">
        <f>SUM(Z204:Z207)</f>
        <v>1571</v>
      </c>
      <c r="AA208" s="54">
        <f>SUM(AA204:AA207)</f>
        <v>3</v>
      </c>
      <c r="AB208" s="54">
        <f>SUM(AB204:AB207)</f>
        <v>944</v>
      </c>
      <c r="AC208" s="54">
        <f>SUM(AC204:AC207)</f>
        <v>3089</v>
      </c>
      <c r="AD208" s="55"/>
      <c r="AE208" s="53">
        <f>SUM(AE204:AE207)</f>
        <v>1543</v>
      </c>
      <c r="AF208" s="54">
        <f>SUM(AF204:AF207)</f>
        <v>-3</v>
      </c>
      <c r="AG208" s="54">
        <f>SUM(AG204:AG207)</f>
        <v>-1121</v>
      </c>
      <c r="AH208" s="54">
        <f>SUM(AH204:AH207)</f>
        <v>-302</v>
      </c>
      <c r="AI208" s="54">
        <f>SUM(AI204:AI207)</f>
        <v>-117</v>
      </c>
      <c r="AJ208" s="55"/>
      <c r="AK208" s="53">
        <f>SUM(AK204:AK207)</f>
        <v>3</v>
      </c>
      <c r="AL208" s="54">
        <f>SUM(AL204:AL207)</f>
        <v>3</v>
      </c>
      <c r="AM208" s="54">
        <f>SUM(AM204:AM207)</f>
        <v>1121</v>
      </c>
      <c r="AN208" s="54">
        <f>SUM(AN204:AN207)</f>
        <v>302</v>
      </c>
      <c r="AO208" s="54">
        <f>SUM(AO204:AO207)</f>
        <v>4181</v>
      </c>
      <c r="AP208" s="55"/>
      <c r="BB208" s="255"/>
      <c r="BC208" s="255"/>
      <c r="BD208" s="52"/>
      <c r="BE208" s="139"/>
      <c r="BF208" s="140"/>
      <c r="BG208" s="140"/>
      <c r="BH208" s="140"/>
      <c r="BI208" s="140"/>
      <c r="BJ208" s="55"/>
      <c r="BK208" s="255"/>
      <c r="BL208" s="52"/>
      <c r="BM208" s="139"/>
      <c r="BN208" s="140"/>
      <c r="BO208" s="140"/>
      <c r="BP208" s="140"/>
      <c r="BQ208" s="140"/>
      <c r="BR208" s="55"/>
      <c r="BS208" s="255"/>
      <c r="BT208" s="52"/>
      <c r="BU208" s="16" t="str">
        <f t="shared" si="266"/>
        <v/>
      </c>
      <c r="BV208" s="16" t="str">
        <f t="shared" si="267"/>
        <v/>
      </c>
      <c r="BW208" s="16" t="str">
        <f t="shared" si="268"/>
        <v/>
      </c>
      <c r="BX208" s="16" t="str">
        <f t="shared" si="269"/>
        <v/>
      </c>
      <c r="BY208" s="16" t="str">
        <f t="shared" si="270"/>
        <v/>
      </c>
      <c r="BZ208" s="255"/>
      <c r="CA208" s="255"/>
      <c r="CB208" s="52"/>
      <c r="CC208" s="270">
        <f>SUM(CC204:CC207)</f>
        <v>8173.2476572789064</v>
      </c>
      <c r="CD208" s="270">
        <f>SUM(CD204:CD207)</f>
        <v>6477.5804785163791</v>
      </c>
      <c r="CE208" s="270">
        <f>SUM(CE204:CE207)</f>
        <v>12895.564133463824</v>
      </c>
      <c r="CF208" s="270">
        <f>SUM(CF204:CF207)</f>
        <v>55131.724412633957</v>
      </c>
      <c r="CG208" s="270">
        <f>SUM(CG204:CG207)</f>
        <v>71375.121455764121</v>
      </c>
      <c r="CH208" s="271">
        <f t="shared" si="195"/>
        <v>154053.23813765717</v>
      </c>
      <c r="CI208" s="272"/>
      <c r="CJ208" s="272"/>
      <c r="CK208" s="270">
        <f>SUM(CK204:CK207)</f>
        <v>8173.2476572789064</v>
      </c>
      <c r="CL208" s="270">
        <f>SUM(CL204:CL207)</f>
        <v>6477.5804785163791</v>
      </c>
      <c r="CM208" s="270">
        <f>SUM(CM204:CM207)</f>
        <v>12895.564133463824</v>
      </c>
      <c r="CN208" s="270">
        <f>SUM(CN204:CN207)</f>
        <v>55131.724412633957</v>
      </c>
      <c r="CO208" s="270">
        <f>SUM(CO204:CO207)</f>
        <v>71375.121455764121</v>
      </c>
      <c r="CP208" s="271">
        <f t="shared" si="262"/>
        <v>154053.23813765717</v>
      </c>
      <c r="CS208" s="270">
        <f>SUM(CS204:CS207)</f>
        <v>20.048849527258152</v>
      </c>
      <c r="CT208" s="270">
        <f>SUM(CT204:CT207)</f>
        <v>15631.764872118636</v>
      </c>
      <c r="CU208" s="270">
        <f>SUM(CU204:CU207)</f>
        <v>52.778570805445398</v>
      </c>
      <c r="CV208" s="270">
        <f>SUM(CV204:CV207)</f>
        <v>26896.303796137701</v>
      </c>
      <c r="CW208" s="270">
        <f>SUM(CW204:CW207)</f>
        <v>206439.84098956495</v>
      </c>
      <c r="CX208" s="271">
        <f t="shared" si="263"/>
        <v>249040.73707815399</v>
      </c>
      <c r="CY208" s="255"/>
      <c r="CZ208" s="255"/>
      <c r="DA208" s="270">
        <f>SUM(DA204:DA207)</f>
        <v>5175.9446529538127</v>
      </c>
      <c r="DB208" s="270">
        <f>SUM(DB204:DB207)</f>
        <v>15616.839571476892</v>
      </c>
      <c r="DC208" s="270">
        <f>SUM(DC204:DC207)</f>
        <v>-9808.0177413452693</v>
      </c>
      <c r="DD208" s="270">
        <f>SUM(DD204:DD207)</f>
        <v>22594.034862645338</v>
      </c>
      <c r="DE208" s="270">
        <f>SUM(DE204:DE207)</f>
        <v>202530.24866263405</v>
      </c>
      <c r="DF208" s="271">
        <f t="shared" si="264"/>
        <v>236109.05000836484</v>
      </c>
      <c r="DG208" s="255"/>
      <c r="DH208" s="255"/>
      <c r="DI208" s="270">
        <f>SUM(DI204:DI207)</f>
        <v>20.048849527258152</v>
      </c>
      <c r="DJ208" s="270">
        <f>SUM(DJ204:DJ207)</f>
        <v>29.850601283485616</v>
      </c>
      <c r="DK208" s="270">
        <f>SUM(DK204:DK207)</f>
        <v>19721.592624301429</v>
      </c>
      <c r="DL208" s="270">
        <f>SUM(DL204:DL207)</f>
        <v>8604.5378669847305</v>
      </c>
      <c r="DM208" s="270">
        <f>SUM(DM204:DM207)</f>
        <v>279418.89775894175</v>
      </c>
      <c r="DN208" s="271">
        <f t="shared" si="271"/>
        <v>307794.92770103866</v>
      </c>
      <c r="DO208" s="255"/>
      <c r="DP208" s="255"/>
      <c r="DQ208" s="270">
        <f>SUM(DQ204:DQ207)</f>
        <v>10331.840456380367</v>
      </c>
      <c r="DR208" s="270">
        <f>SUM(DR204:DR207)</f>
        <v>0</v>
      </c>
      <c r="DS208" s="270">
        <f>SUM(DS204:DS207)</f>
        <v>0</v>
      </c>
      <c r="DT208" s="270">
        <f>SUM(DT204:DT207)</f>
        <v>0</v>
      </c>
      <c r="DU208" s="270">
        <f>SUM(DU204:DU207)</f>
        <v>271599.71310507995</v>
      </c>
      <c r="DV208" s="271">
        <f t="shared" si="265"/>
        <v>281931.55356146034</v>
      </c>
    </row>
    <row r="209" spans="1:126" ht="25.5" customHeight="1">
      <c r="A209" s="232"/>
      <c r="B209" s="193" t="s">
        <v>116</v>
      </c>
      <c r="C209" s="38"/>
      <c r="D209" s="39">
        <f>L209</f>
        <v>0</v>
      </c>
      <c r="E209" s="40">
        <f>D209+SUM(AE209:AI209)</f>
        <v>0</v>
      </c>
      <c r="F209" s="41" t="s">
        <v>26</v>
      </c>
      <c r="G209" s="265">
        <f>'[9]NAW3 - Asset Repl - ENWL'!G206</f>
        <v>0</v>
      </c>
      <c r="H209" s="265">
        <f>'[9]NAW3 - Asset Repl - ENWL'!H206</f>
        <v>0</v>
      </c>
      <c r="I209" s="265">
        <f>'[9]NAW3 - Asset Repl - ENWL'!I206</f>
        <v>0</v>
      </c>
      <c r="J209" s="265">
        <f>'[9]NAW3 - Asset Repl - ENWL'!J206</f>
        <v>0</v>
      </c>
      <c r="K209" s="265">
        <f>'[9]NAW3 - Asset Repl - ENWL'!K206</f>
        <v>0</v>
      </c>
      <c r="L209" s="42">
        <f>SUM(G209:K209)</f>
        <v>0</v>
      </c>
      <c r="M209" s="265">
        <f>'[9]NAW3 - Asset Repl - ENWL'!M206</f>
        <v>0</v>
      </c>
      <c r="N209" s="265">
        <f>'[9]NAW3 - Asset Repl - ENWL'!N206</f>
        <v>0</v>
      </c>
      <c r="O209" s="265">
        <f>'[9]NAW3 - Asset Repl - ENWL'!O206</f>
        <v>0</v>
      </c>
      <c r="P209" s="265">
        <f>'[9]NAW3 - Asset Repl - ENWL'!P206</f>
        <v>0</v>
      </c>
      <c r="Q209" s="265">
        <f>'[9]NAW3 - Asset Repl - ENWL'!Q206</f>
        <v>0</v>
      </c>
      <c r="R209" s="42">
        <f>SUM(M209:Q209)</f>
        <v>0</v>
      </c>
      <c r="S209" s="265">
        <f>'[9]NAW3 - Asset Repl - ENWL'!S206</f>
        <v>0</v>
      </c>
      <c r="T209" s="265">
        <f>'[9]NAW3 - Asset Repl - ENWL'!T206</f>
        <v>0</v>
      </c>
      <c r="U209" s="265">
        <f>'[9]NAW3 - Asset Repl - ENWL'!U206</f>
        <v>0</v>
      </c>
      <c r="V209" s="265">
        <f>'[9]NAW3 - Asset Repl - ENWL'!V206</f>
        <v>0</v>
      </c>
      <c r="W209" s="265">
        <f>'[9]NAW3 - Asset Repl - ENWL'!W206</f>
        <v>0</v>
      </c>
      <c r="X209" s="42">
        <f>SUM(S209:W209)</f>
        <v>0</v>
      </c>
      <c r="Y209" s="266">
        <f>'[9]NAW3 - Asset Repl - ENWL'!Y206</f>
        <v>0</v>
      </c>
      <c r="Z209" s="266">
        <f>'[9]NAW3 - Asset Repl - ENWL'!Z206</f>
        <v>0</v>
      </c>
      <c r="AA209" s="266">
        <f>'[9]NAW3 - Asset Repl - ENWL'!AA206</f>
        <v>0</v>
      </c>
      <c r="AB209" s="266">
        <f>'[9]NAW3 - Asset Repl - ENWL'!AB206</f>
        <v>0</v>
      </c>
      <c r="AC209" s="266">
        <f>'[9]NAW3 - Asset Repl - ENWL'!AC206</f>
        <v>0</v>
      </c>
      <c r="AD209" s="42">
        <f>SUM(Y209:AC209)</f>
        <v>0</v>
      </c>
      <c r="AE209" s="266">
        <f>'[9]NAW3 - Asset Repl - ENWL'!AE206</f>
        <v>0</v>
      </c>
      <c r="AF209" s="266">
        <f>'[9]NAW3 - Asset Repl - ENWL'!AF206</f>
        <v>0</v>
      </c>
      <c r="AG209" s="266">
        <f>'[9]NAW3 - Asset Repl - ENWL'!AG206</f>
        <v>0</v>
      </c>
      <c r="AH209" s="266">
        <f>'[9]NAW3 - Asset Repl - ENWL'!AH206</f>
        <v>0</v>
      </c>
      <c r="AI209" s="266">
        <f>'[9]NAW3 - Asset Repl - ENWL'!AI206</f>
        <v>0</v>
      </c>
      <c r="AJ209" s="42">
        <f>SUM(AE209:AI209)</f>
        <v>0</v>
      </c>
      <c r="AK209" s="266">
        <f>'[9]NAW3 - Asset Repl - ENWL'!AK206</f>
        <v>0</v>
      </c>
      <c r="AL209" s="266">
        <f>'[9]NAW3 - Asset Repl - ENWL'!AL206</f>
        <v>0</v>
      </c>
      <c r="AM209" s="266">
        <f>'[9]NAW3 - Asset Repl - ENWL'!AM206</f>
        <v>0</v>
      </c>
      <c r="AN209" s="266">
        <f>'[9]NAW3 - Asset Repl - ENWL'!AN206</f>
        <v>0</v>
      </c>
      <c r="AO209" s="266">
        <f>'[9]NAW3 - Asset Repl - ENWL'!AO206</f>
        <v>0</v>
      </c>
      <c r="AP209" s="42">
        <f>SUM(AK209:AO209)</f>
        <v>0</v>
      </c>
      <c r="BB209" s="255"/>
      <c r="BC209" s="255"/>
      <c r="BD209" s="41" t="s">
        <v>26</v>
      </c>
      <c r="BE209" s="267">
        <f>'ENWL - HI Probs. of Failure '!O$54</f>
        <v>2.2800360558933334E-3</v>
      </c>
      <c r="BF209" s="267">
        <f>'ENWL - HI Probs. of Failure '!P$54</f>
        <v>3.3947308110577083E-3</v>
      </c>
      <c r="BG209" s="267">
        <f>'ENWL - HI Probs. of Failure '!Q$54</f>
        <v>6.002192008640001E-3</v>
      </c>
      <c r="BH209" s="267">
        <f>'ENWL - HI Probs. of Failure '!R$54</f>
        <v>9.7206234584722925E-3</v>
      </c>
      <c r="BI209" s="267">
        <f>'ENWL - HI Probs. of Failure '!S$54</f>
        <v>2.2800749373333332E-2</v>
      </c>
      <c r="BJ209" s="141"/>
      <c r="BK209" s="255"/>
      <c r="BL209" s="41" t="s">
        <v>26</v>
      </c>
      <c r="BM209" s="274">
        <f>IFERROR($BM2*'ENWL - Ave Crit'!$Q$54,0)</f>
        <v>15214.534999999998</v>
      </c>
      <c r="BN209" s="274">
        <f>IFERROR($BM2*'ENWL - Ave Crit'!$Q$54,0)</f>
        <v>15214.534999999998</v>
      </c>
      <c r="BO209" s="274">
        <f>IFERROR($BM2*'ENWL - Ave Crit'!$Q$54,0)</f>
        <v>15214.534999999998</v>
      </c>
      <c r="BP209" s="274">
        <f>IFERROR($BM2*'ENWL - Ave Crit'!$Q$54,0)</f>
        <v>15214.534999999998</v>
      </c>
      <c r="BQ209" s="274">
        <f>IFERROR($BM2*'ENWL - Ave Crit'!$Q$54,0)</f>
        <v>15214.534999999998</v>
      </c>
      <c r="BR209" s="141"/>
      <c r="BS209" s="255"/>
      <c r="BT209" s="41" t="s">
        <v>26</v>
      </c>
      <c r="BU209" s="16">
        <f t="shared" si="266"/>
        <v>34.689688373651073</v>
      </c>
      <c r="BV209" s="16">
        <f t="shared" si="267"/>
        <v>51.64925074041588</v>
      </c>
      <c r="BW209" s="16">
        <f t="shared" si="268"/>
        <v>91.32056039217359</v>
      </c>
      <c r="BX209" s="16">
        <f t="shared" si="269"/>
        <v>147.89476583074773</v>
      </c>
      <c r="BY209" s="16">
        <f t="shared" si="270"/>
        <v>346.90279936680798</v>
      </c>
      <c r="BZ209" s="255"/>
      <c r="CA209" s="255"/>
      <c r="CB209" s="41" t="s">
        <v>26</v>
      </c>
      <c r="CC209" s="269">
        <f>IF(BU209="","",M209*BU209)</f>
        <v>0</v>
      </c>
      <c r="CD209" s="269">
        <f t="shared" ref="CD209:CG212" si="272">IF(BV209="","",N209*BV209)</f>
        <v>0</v>
      </c>
      <c r="CE209" s="269">
        <f t="shared" si="272"/>
        <v>0</v>
      </c>
      <c r="CF209" s="269">
        <f t="shared" si="272"/>
        <v>0</v>
      </c>
      <c r="CG209" s="269">
        <f t="shared" si="272"/>
        <v>0</v>
      </c>
      <c r="CH209" s="271">
        <f t="shared" si="195"/>
        <v>0</v>
      </c>
      <c r="CI209" s="272"/>
      <c r="CJ209" s="272"/>
      <c r="CK209" s="269">
        <f t="shared" ref="CK209:CO212" si="273">IF(BU209="","",G209*BU209)</f>
        <v>0</v>
      </c>
      <c r="CL209" s="269">
        <f t="shared" si="273"/>
        <v>0</v>
      </c>
      <c r="CM209" s="269">
        <f t="shared" si="273"/>
        <v>0</v>
      </c>
      <c r="CN209" s="269">
        <f t="shared" si="273"/>
        <v>0</v>
      </c>
      <c r="CO209" s="269">
        <f t="shared" si="273"/>
        <v>0</v>
      </c>
      <c r="CP209" s="271">
        <f t="shared" si="262"/>
        <v>0</v>
      </c>
      <c r="CS209" s="269">
        <f>IF(BU209="","",Y209*BU209)</f>
        <v>0</v>
      </c>
      <c r="CT209" s="269">
        <f t="shared" ref="CT209:CW212" si="274">IF(BV209="","",Z209*BV209)</f>
        <v>0</v>
      </c>
      <c r="CU209" s="269">
        <f t="shared" si="274"/>
        <v>0</v>
      </c>
      <c r="CV209" s="269">
        <f t="shared" si="274"/>
        <v>0</v>
      </c>
      <c r="CW209" s="269">
        <f t="shared" si="274"/>
        <v>0</v>
      </c>
      <c r="CX209" s="271">
        <f t="shared" si="263"/>
        <v>0</v>
      </c>
      <c r="CY209" s="255"/>
      <c r="CZ209" s="255"/>
      <c r="DA209" s="269">
        <f>IF(BU209="","",(S209+Y209)*BU209)</f>
        <v>0</v>
      </c>
      <c r="DB209" s="269">
        <f t="shared" ref="DB209:DE212" si="275">IF(BV209="","",(T209+Z209)*BV209)</f>
        <v>0</v>
      </c>
      <c r="DC209" s="269">
        <f t="shared" si="275"/>
        <v>0</v>
      </c>
      <c r="DD209" s="269">
        <f t="shared" si="275"/>
        <v>0</v>
      </c>
      <c r="DE209" s="269">
        <f t="shared" si="275"/>
        <v>0</v>
      </c>
      <c r="DF209" s="271">
        <f t="shared" si="264"/>
        <v>0</v>
      </c>
      <c r="DG209" s="255"/>
      <c r="DH209" s="255"/>
      <c r="DI209" s="269">
        <f>IF(BU209="","",AK209*BU209)</f>
        <v>0</v>
      </c>
      <c r="DJ209" s="269">
        <f t="shared" ref="DJ209:DM212" si="276">IF(BV209="","",AL209*BV209)</f>
        <v>0</v>
      </c>
      <c r="DK209" s="269">
        <f t="shared" si="276"/>
        <v>0</v>
      </c>
      <c r="DL209" s="269">
        <f t="shared" si="276"/>
        <v>0</v>
      </c>
      <c r="DM209" s="269">
        <f t="shared" si="276"/>
        <v>0</v>
      </c>
      <c r="DN209" s="271">
        <f t="shared" si="271"/>
        <v>0</v>
      </c>
      <c r="DO209" s="255"/>
      <c r="DP209" s="255"/>
      <c r="DQ209" s="269">
        <f>IF(BU209="","",(AE209+AK209)*BU209)</f>
        <v>0</v>
      </c>
      <c r="DR209" s="269">
        <f t="shared" ref="DR209:DU212" si="277">IF(BV209="","",(AF209+AL209)*BV209)</f>
        <v>0</v>
      </c>
      <c r="DS209" s="269">
        <f t="shared" si="277"/>
        <v>0</v>
      </c>
      <c r="DT209" s="269">
        <f t="shared" si="277"/>
        <v>0</v>
      </c>
      <c r="DU209" s="269">
        <f t="shared" si="277"/>
        <v>0</v>
      </c>
      <c r="DV209" s="271">
        <f t="shared" si="265"/>
        <v>0</v>
      </c>
    </row>
    <row r="210" spans="1:126" ht="25.5" customHeight="1">
      <c r="A210" s="232"/>
      <c r="B210" s="157"/>
      <c r="C210" s="43"/>
      <c r="D210" s="44">
        <f>L210</f>
        <v>1595.2599999999995</v>
      </c>
      <c r="E210" s="45">
        <f>D210+SUM(AE210:AI210)</f>
        <v>1595.2599999999995</v>
      </c>
      <c r="F210" s="46" t="s">
        <v>28</v>
      </c>
      <c r="G210" s="265">
        <f>'[9]NAW3 - Asset Repl - ENWL'!G207</f>
        <v>539.11094736842085</v>
      </c>
      <c r="H210" s="265">
        <f>'[9]NAW3 - Asset Repl - ENWL'!H207</f>
        <v>431.18063157894727</v>
      </c>
      <c r="I210" s="265">
        <f>'[9]NAW3 - Asset Repl - ENWL'!I207</f>
        <v>16.250526315789468</v>
      </c>
      <c r="J210" s="265">
        <f>'[9]NAW3 - Asset Repl - ENWL'!J207</f>
        <v>125.67073684210524</v>
      </c>
      <c r="K210" s="265">
        <f>'[9]NAW3 - Asset Repl - ENWL'!K207</f>
        <v>483.04715789473676</v>
      </c>
      <c r="L210" s="47">
        <f>SUM(G210:K210)</f>
        <v>1595.2599999999995</v>
      </c>
      <c r="M210" s="265">
        <f>'[9]NAW3 - Asset Repl - ENWL'!M207</f>
        <v>539.11094736842085</v>
      </c>
      <c r="N210" s="265">
        <f>'[9]NAW3 - Asset Repl - ENWL'!N207</f>
        <v>431.18063157894727</v>
      </c>
      <c r="O210" s="265">
        <f>'[9]NAW3 - Asset Repl - ENWL'!O207</f>
        <v>16.250526315789468</v>
      </c>
      <c r="P210" s="265">
        <f>'[9]NAW3 - Asset Repl - ENWL'!P207</f>
        <v>125.67073684210524</v>
      </c>
      <c r="Q210" s="265">
        <f>'[9]NAW3 - Asset Repl - ENWL'!Q207</f>
        <v>483.04715789473676</v>
      </c>
      <c r="R210" s="47">
        <f>SUM(M210:Q210)</f>
        <v>1595.2599999999995</v>
      </c>
      <c r="S210" s="265">
        <f>'[9]NAW3 - Asset Repl - ENWL'!S207</f>
        <v>45</v>
      </c>
      <c r="T210" s="265">
        <f>'[9]NAW3 - Asset Repl - ENWL'!T207</f>
        <v>0</v>
      </c>
      <c r="U210" s="265">
        <f>'[9]NAW3 - Asset Repl - ENWL'!U207</f>
        <v>-4</v>
      </c>
      <c r="V210" s="265">
        <f>'[9]NAW3 - Asset Repl - ENWL'!V207</f>
        <v>-8</v>
      </c>
      <c r="W210" s="265">
        <f>'[9]NAW3 - Asset Repl - ENWL'!W207</f>
        <v>-33</v>
      </c>
      <c r="X210" s="47">
        <f>SUM(S210:W210)</f>
        <v>0</v>
      </c>
      <c r="Y210" s="265">
        <f>'[9]NAW3 - Asset Repl - ENWL'!Y207</f>
        <v>539.11094736842085</v>
      </c>
      <c r="Z210" s="265">
        <f>'[9]NAW3 - Asset Repl - ENWL'!Z207</f>
        <v>431.18063157894727</v>
      </c>
      <c r="AA210" s="265">
        <f>'[9]NAW3 - Asset Repl - ENWL'!AA207</f>
        <v>16.250526315789468</v>
      </c>
      <c r="AB210" s="265">
        <f>'[9]NAW3 - Asset Repl - ENWL'!AB207</f>
        <v>125.67073684210524</v>
      </c>
      <c r="AC210" s="265">
        <f>'[9]NAW3 - Asset Repl - ENWL'!AC207</f>
        <v>483.04715789473676</v>
      </c>
      <c r="AD210" s="47">
        <f>SUM(Y210:AC210)</f>
        <v>1595.2599999999995</v>
      </c>
      <c r="AE210" s="265">
        <f>'[9]NAW3 - Asset Repl - ENWL'!AE207</f>
        <v>90</v>
      </c>
      <c r="AF210" s="265">
        <f>'[9]NAW3 - Asset Repl - ENWL'!AF207</f>
        <v>0</v>
      </c>
      <c r="AG210" s="265">
        <f>'[9]NAW3 - Asset Repl - ENWL'!AG207</f>
        <v>-8</v>
      </c>
      <c r="AH210" s="265">
        <f>'[9]NAW3 - Asset Repl - ENWL'!AH207</f>
        <v>-16</v>
      </c>
      <c r="AI210" s="265">
        <f>'[9]NAW3 - Asset Repl - ENWL'!AI207</f>
        <v>-66</v>
      </c>
      <c r="AJ210" s="47">
        <f>SUM(AE210:AI210)</f>
        <v>0</v>
      </c>
      <c r="AK210" s="265">
        <f>'[9]NAW3 - Asset Repl - ENWL'!AK207</f>
        <v>31.011157894736836</v>
      </c>
      <c r="AL210" s="265">
        <f>'[9]NAW3 - Asset Repl - ENWL'!AL207</f>
        <v>635.93726315789456</v>
      </c>
      <c r="AM210" s="265">
        <f>'[9]NAW3 - Asset Repl - ENWL'!AM207</f>
        <v>303.34315789473675</v>
      </c>
      <c r="AN210" s="265">
        <f>'[9]NAW3 - Asset Repl - ENWL'!AN207</f>
        <v>16.250526315789468</v>
      </c>
      <c r="AO210" s="265">
        <f>'[9]NAW3 - Asset Repl - ENWL'!AO207</f>
        <v>608.71789473684203</v>
      </c>
      <c r="AP210" s="47">
        <f>SUM(AK210:AO210)</f>
        <v>1595.2599999999998</v>
      </c>
      <c r="BB210" s="255"/>
      <c r="BC210" s="255"/>
      <c r="BD210" s="46" t="s">
        <v>28</v>
      </c>
      <c r="BE210" s="267">
        <f>'ENWL - HI Probs. of Failure '!O$54</f>
        <v>2.2800360558933334E-3</v>
      </c>
      <c r="BF210" s="267">
        <f>'ENWL - HI Probs. of Failure '!P$54</f>
        <v>3.3947308110577083E-3</v>
      </c>
      <c r="BG210" s="267">
        <f>'ENWL - HI Probs. of Failure '!Q$54</f>
        <v>6.002192008640001E-3</v>
      </c>
      <c r="BH210" s="267">
        <f>'ENWL - HI Probs. of Failure '!R$54</f>
        <v>9.7206234584722925E-3</v>
      </c>
      <c r="BI210" s="267">
        <f>'ENWL - HI Probs. of Failure '!S$54</f>
        <v>2.2800749373333332E-2</v>
      </c>
      <c r="BJ210" s="142"/>
      <c r="BK210" s="255"/>
      <c r="BL210" s="46" t="s">
        <v>28</v>
      </c>
      <c r="BM210" s="274">
        <f>IFERROR($BM3*'ENWL - Ave Crit'!$Q$54,0)</f>
        <v>21735.05</v>
      </c>
      <c r="BN210" s="274">
        <f>IFERROR($BM3*'ENWL - Ave Crit'!$Q$54,0)</f>
        <v>21735.05</v>
      </c>
      <c r="BO210" s="274">
        <f>IFERROR($BM3*'ENWL - Ave Crit'!$Q$54,0)</f>
        <v>21735.05</v>
      </c>
      <c r="BP210" s="274">
        <f>IFERROR($BM3*'ENWL - Ave Crit'!$Q$54,0)</f>
        <v>21735.05</v>
      </c>
      <c r="BQ210" s="274">
        <f>IFERROR($BM3*'ENWL - Ave Crit'!$Q$54,0)</f>
        <v>21735.05</v>
      </c>
      <c r="BR210" s="142"/>
      <c r="BS210" s="255"/>
      <c r="BT210" s="46" t="s">
        <v>28</v>
      </c>
      <c r="BU210" s="16">
        <f t="shared" si="266"/>
        <v>49.556697676644397</v>
      </c>
      <c r="BV210" s="16">
        <f t="shared" si="267"/>
        <v>73.784643914879837</v>
      </c>
      <c r="BW210" s="16">
        <f t="shared" si="268"/>
        <v>130.45794341739085</v>
      </c>
      <c r="BX210" s="16">
        <f t="shared" si="269"/>
        <v>211.2782369010682</v>
      </c>
      <c r="BY210" s="16">
        <f t="shared" si="270"/>
        <v>495.57542766686862</v>
      </c>
      <c r="BZ210" s="255"/>
      <c r="CA210" s="255"/>
      <c r="CB210" s="46" t="s">
        <v>28</v>
      </c>
      <c r="CC210" s="269">
        <f>IF(BU210="","",M210*BU210)</f>
        <v>26716.55823290618</v>
      </c>
      <c r="CD210" s="269">
        <f t="shared" si="272"/>
        <v>31814.509364045618</v>
      </c>
      <c r="CE210" s="269">
        <f t="shared" si="272"/>
        <v>2120.0102426080834</v>
      </c>
      <c r="CF210" s="269">
        <f t="shared" si="272"/>
        <v>26551.491710058111</v>
      </c>
      <c r="CG210" s="269">
        <f t="shared" si="272"/>
        <v>239386.30185694958</v>
      </c>
      <c r="CH210" s="271">
        <f t="shared" si="195"/>
        <v>326588.87140656757</v>
      </c>
      <c r="CI210" s="272"/>
      <c r="CJ210" s="272"/>
      <c r="CK210" s="269">
        <f t="shared" si="273"/>
        <v>26716.55823290618</v>
      </c>
      <c r="CL210" s="269">
        <f t="shared" si="273"/>
        <v>31814.509364045618</v>
      </c>
      <c r="CM210" s="269">
        <f t="shared" si="273"/>
        <v>2120.0102426080834</v>
      </c>
      <c r="CN210" s="269">
        <f t="shared" si="273"/>
        <v>26551.491710058111</v>
      </c>
      <c r="CO210" s="269">
        <f t="shared" si="273"/>
        <v>239386.30185694958</v>
      </c>
      <c r="CP210" s="271">
        <f t="shared" si="262"/>
        <v>326588.87140656757</v>
      </c>
      <c r="CS210" s="269">
        <f>IF(BU210="","",Y210*BU210)</f>
        <v>26716.55823290618</v>
      </c>
      <c r="CT210" s="269">
        <f t="shared" si="274"/>
        <v>31814.509364045618</v>
      </c>
      <c r="CU210" s="269">
        <f t="shared" si="274"/>
        <v>2120.0102426080834</v>
      </c>
      <c r="CV210" s="269">
        <f t="shared" si="274"/>
        <v>26551.491710058111</v>
      </c>
      <c r="CW210" s="269">
        <f t="shared" si="274"/>
        <v>239386.30185694958</v>
      </c>
      <c r="CX210" s="271">
        <f t="shared" si="263"/>
        <v>326588.87140656757</v>
      </c>
      <c r="CY210" s="255"/>
      <c r="CZ210" s="255"/>
      <c r="DA210" s="269">
        <f>IF(BU210="","",(S210+Y210)*BU210)</f>
        <v>28946.609628355178</v>
      </c>
      <c r="DB210" s="269">
        <f t="shared" si="275"/>
        <v>31814.509364045618</v>
      </c>
      <c r="DC210" s="269">
        <f t="shared" si="275"/>
        <v>1598.1784689385199</v>
      </c>
      <c r="DD210" s="269">
        <f t="shared" si="275"/>
        <v>24861.265814849565</v>
      </c>
      <c r="DE210" s="269">
        <f t="shared" si="275"/>
        <v>223032.31274394292</v>
      </c>
      <c r="DF210" s="271">
        <f t="shared" si="264"/>
        <v>310252.87602013181</v>
      </c>
      <c r="DG210" s="255"/>
      <c r="DH210" s="255"/>
      <c r="DI210" s="269">
        <f>IF(BU210="","",AK210*BU210)</f>
        <v>1536.8105763921576</v>
      </c>
      <c r="DJ210" s="269">
        <f t="shared" si="276"/>
        <v>46922.40451430848</v>
      </c>
      <c r="DK210" s="269">
        <f t="shared" si="276"/>
        <v>39573.524528684226</v>
      </c>
      <c r="DL210" s="269">
        <f t="shared" si="276"/>
        <v>3433.3825487144104</v>
      </c>
      <c r="DM210" s="269">
        <f t="shared" si="276"/>
        <v>301665.63101268641</v>
      </c>
      <c r="DN210" s="271">
        <f t="shared" si="271"/>
        <v>393131.75318078569</v>
      </c>
      <c r="DO210" s="255"/>
      <c r="DP210" s="255"/>
      <c r="DQ210" s="269">
        <f>IF(BU210="","",(AE210+AK210)*BU210)</f>
        <v>5996.9133672901535</v>
      </c>
      <c r="DR210" s="269">
        <f t="shared" si="277"/>
        <v>46922.40451430848</v>
      </c>
      <c r="DS210" s="269">
        <f t="shared" si="277"/>
        <v>38529.860981345097</v>
      </c>
      <c r="DT210" s="269">
        <f t="shared" si="277"/>
        <v>52.930758297319073</v>
      </c>
      <c r="DU210" s="269">
        <f t="shared" si="277"/>
        <v>268957.65278667305</v>
      </c>
      <c r="DV210" s="271">
        <f t="shared" si="265"/>
        <v>360459.7624079141</v>
      </c>
    </row>
    <row r="211" spans="1:126" ht="25.5" customHeight="1">
      <c r="A211" s="232"/>
      <c r="B211" s="157"/>
      <c r="C211" s="43"/>
      <c r="D211" s="44">
        <f>L211</f>
        <v>0</v>
      </c>
      <c r="E211" s="45">
        <f>D211+SUM(AE211:AI211)</f>
        <v>0</v>
      </c>
      <c r="F211" s="46" t="s">
        <v>30</v>
      </c>
      <c r="G211" s="265">
        <f>'[9]NAW3 - Asset Repl - ENWL'!G208</f>
        <v>0</v>
      </c>
      <c r="H211" s="265">
        <f>'[9]NAW3 - Asset Repl - ENWL'!H208</f>
        <v>0</v>
      </c>
      <c r="I211" s="265">
        <f>'[9]NAW3 - Asset Repl - ENWL'!I208</f>
        <v>0</v>
      </c>
      <c r="J211" s="265">
        <f>'[9]NAW3 - Asset Repl - ENWL'!J208</f>
        <v>0</v>
      </c>
      <c r="K211" s="265">
        <f>'[9]NAW3 - Asset Repl - ENWL'!K208</f>
        <v>0</v>
      </c>
      <c r="L211" s="47">
        <f>SUM(G211:K211)</f>
        <v>0</v>
      </c>
      <c r="M211" s="265">
        <f>'[9]NAW3 - Asset Repl - ENWL'!M208</f>
        <v>0</v>
      </c>
      <c r="N211" s="265">
        <f>'[9]NAW3 - Asset Repl - ENWL'!N208</f>
        <v>0</v>
      </c>
      <c r="O211" s="265">
        <f>'[9]NAW3 - Asset Repl - ENWL'!O208</f>
        <v>0</v>
      </c>
      <c r="P211" s="265">
        <f>'[9]NAW3 - Asset Repl - ENWL'!P208</f>
        <v>0</v>
      </c>
      <c r="Q211" s="265">
        <f>'[9]NAW3 - Asset Repl - ENWL'!Q208</f>
        <v>0</v>
      </c>
      <c r="R211" s="47">
        <f>SUM(M211:Q211)</f>
        <v>0</v>
      </c>
      <c r="S211" s="265">
        <f>'[9]NAW3 - Asset Repl - ENWL'!S208</f>
        <v>0</v>
      </c>
      <c r="T211" s="265">
        <f>'[9]NAW3 - Asset Repl - ENWL'!T208</f>
        <v>0</v>
      </c>
      <c r="U211" s="265">
        <f>'[9]NAW3 - Asset Repl - ENWL'!U208</f>
        <v>0</v>
      </c>
      <c r="V211" s="265">
        <f>'[9]NAW3 - Asset Repl - ENWL'!V208</f>
        <v>0</v>
      </c>
      <c r="W211" s="265">
        <f>'[9]NAW3 - Asset Repl - ENWL'!W208</f>
        <v>0</v>
      </c>
      <c r="X211" s="47">
        <f>SUM(S211:W211)</f>
        <v>0</v>
      </c>
      <c r="Y211" s="265">
        <f>'[9]NAW3 - Asset Repl - ENWL'!Y208</f>
        <v>0</v>
      </c>
      <c r="Z211" s="265">
        <f>'[9]NAW3 - Asset Repl - ENWL'!Z208</f>
        <v>0</v>
      </c>
      <c r="AA211" s="265">
        <f>'[9]NAW3 - Asset Repl - ENWL'!AA208</f>
        <v>0</v>
      </c>
      <c r="AB211" s="265">
        <f>'[9]NAW3 - Asset Repl - ENWL'!AB208</f>
        <v>0</v>
      </c>
      <c r="AC211" s="265">
        <f>'[9]NAW3 - Asset Repl - ENWL'!AC208</f>
        <v>0</v>
      </c>
      <c r="AD211" s="47">
        <f>SUM(Y211:AC211)</f>
        <v>0</v>
      </c>
      <c r="AE211" s="265">
        <f>'[9]NAW3 - Asset Repl - ENWL'!AE208</f>
        <v>0</v>
      </c>
      <c r="AF211" s="265">
        <f>'[9]NAW3 - Asset Repl - ENWL'!AF208</f>
        <v>0</v>
      </c>
      <c r="AG211" s="265">
        <f>'[9]NAW3 - Asset Repl - ENWL'!AG208</f>
        <v>0</v>
      </c>
      <c r="AH211" s="265">
        <f>'[9]NAW3 - Asset Repl - ENWL'!AH208</f>
        <v>0</v>
      </c>
      <c r="AI211" s="265">
        <f>'[9]NAW3 - Asset Repl - ENWL'!AI208</f>
        <v>0</v>
      </c>
      <c r="AJ211" s="47">
        <f>SUM(AE211:AI211)</f>
        <v>0</v>
      </c>
      <c r="AK211" s="265">
        <f>'[9]NAW3 - Asset Repl - ENWL'!AK208</f>
        <v>0</v>
      </c>
      <c r="AL211" s="265">
        <f>'[9]NAW3 - Asset Repl - ENWL'!AL208</f>
        <v>0</v>
      </c>
      <c r="AM211" s="265">
        <f>'[9]NAW3 - Asset Repl - ENWL'!AM208</f>
        <v>0</v>
      </c>
      <c r="AN211" s="265">
        <f>'[9]NAW3 - Asset Repl - ENWL'!AN208</f>
        <v>0</v>
      </c>
      <c r="AO211" s="265">
        <f>'[9]NAW3 - Asset Repl - ENWL'!AO208</f>
        <v>0</v>
      </c>
      <c r="AP211" s="47">
        <f>SUM(AK211:AO211)</f>
        <v>0</v>
      </c>
      <c r="BB211" s="255"/>
      <c r="BC211" s="255"/>
      <c r="BD211" s="46" t="s">
        <v>30</v>
      </c>
      <c r="BE211" s="267">
        <f>'ENWL - HI Probs. of Failure '!O$54</f>
        <v>2.2800360558933334E-3</v>
      </c>
      <c r="BF211" s="267">
        <f>'ENWL - HI Probs. of Failure '!P$54</f>
        <v>3.3947308110577083E-3</v>
      </c>
      <c r="BG211" s="267">
        <f>'ENWL - HI Probs. of Failure '!Q$54</f>
        <v>6.002192008640001E-3</v>
      </c>
      <c r="BH211" s="267">
        <f>'ENWL - HI Probs. of Failure '!R$54</f>
        <v>9.7206234584722925E-3</v>
      </c>
      <c r="BI211" s="267">
        <f>'ENWL - HI Probs. of Failure '!S$54</f>
        <v>2.2800749373333332E-2</v>
      </c>
      <c r="BJ211" s="142"/>
      <c r="BK211" s="255"/>
      <c r="BL211" s="46" t="s">
        <v>30</v>
      </c>
      <c r="BM211" s="274">
        <f>IFERROR($BM4*'ENWL - Ave Crit'!$Q$54,0)</f>
        <v>32602.574999999997</v>
      </c>
      <c r="BN211" s="274">
        <f>IFERROR($BM4*'ENWL - Ave Crit'!$Q$54,0)</f>
        <v>32602.574999999997</v>
      </c>
      <c r="BO211" s="274">
        <f>IFERROR($BM4*'ENWL - Ave Crit'!$Q$54,0)</f>
        <v>32602.574999999997</v>
      </c>
      <c r="BP211" s="274">
        <f>IFERROR($BM4*'ENWL - Ave Crit'!$Q$54,0)</f>
        <v>32602.574999999997</v>
      </c>
      <c r="BQ211" s="274">
        <f>IFERROR($BM4*'ENWL - Ave Crit'!$Q$54,0)</f>
        <v>32602.574999999997</v>
      </c>
      <c r="BR211" s="142"/>
      <c r="BS211" s="255"/>
      <c r="BT211" s="46" t="s">
        <v>30</v>
      </c>
      <c r="BU211" s="16">
        <f t="shared" si="266"/>
        <v>74.335046514966592</v>
      </c>
      <c r="BV211" s="16">
        <f t="shared" si="267"/>
        <v>110.67696587231976</v>
      </c>
      <c r="BW211" s="16">
        <f t="shared" si="268"/>
        <v>195.68691512608626</v>
      </c>
      <c r="BX211" s="16">
        <f t="shared" si="269"/>
        <v>316.91735535160228</v>
      </c>
      <c r="BY211" s="16">
        <f t="shared" si="270"/>
        <v>743.36314150030285</v>
      </c>
      <c r="BZ211" s="255"/>
      <c r="CA211" s="255"/>
      <c r="CB211" s="46" t="s">
        <v>30</v>
      </c>
      <c r="CC211" s="269">
        <f>IF(BU211="","",M211*BU211)</f>
        <v>0</v>
      </c>
      <c r="CD211" s="269">
        <f t="shared" si="272"/>
        <v>0</v>
      </c>
      <c r="CE211" s="269">
        <f t="shared" si="272"/>
        <v>0</v>
      </c>
      <c r="CF211" s="269">
        <f t="shared" si="272"/>
        <v>0</v>
      </c>
      <c r="CG211" s="269">
        <f t="shared" si="272"/>
        <v>0</v>
      </c>
      <c r="CH211" s="271">
        <f t="shared" si="195"/>
        <v>0</v>
      </c>
      <c r="CI211" s="272"/>
      <c r="CJ211" s="272"/>
      <c r="CK211" s="269">
        <f t="shared" si="273"/>
        <v>0</v>
      </c>
      <c r="CL211" s="269">
        <f t="shared" si="273"/>
        <v>0</v>
      </c>
      <c r="CM211" s="269">
        <f t="shared" si="273"/>
        <v>0</v>
      </c>
      <c r="CN211" s="269">
        <f t="shared" si="273"/>
        <v>0</v>
      </c>
      <c r="CO211" s="269">
        <f t="shared" si="273"/>
        <v>0</v>
      </c>
      <c r="CP211" s="271">
        <f t="shared" si="262"/>
        <v>0</v>
      </c>
      <c r="CS211" s="269">
        <f>IF(BU211="","",Y211*BU211)</f>
        <v>0</v>
      </c>
      <c r="CT211" s="269">
        <f t="shared" si="274"/>
        <v>0</v>
      </c>
      <c r="CU211" s="269">
        <f t="shared" si="274"/>
        <v>0</v>
      </c>
      <c r="CV211" s="269">
        <f t="shared" si="274"/>
        <v>0</v>
      </c>
      <c r="CW211" s="269">
        <f t="shared" si="274"/>
        <v>0</v>
      </c>
      <c r="CX211" s="271">
        <f t="shared" si="263"/>
        <v>0</v>
      </c>
      <c r="CY211" s="255"/>
      <c r="CZ211" s="255"/>
      <c r="DA211" s="269">
        <f>IF(BU211="","",(S211+Y211)*BU211)</f>
        <v>0</v>
      </c>
      <c r="DB211" s="269">
        <f t="shared" si="275"/>
        <v>0</v>
      </c>
      <c r="DC211" s="269">
        <f t="shared" si="275"/>
        <v>0</v>
      </c>
      <c r="DD211" s="269">
        <f t="shared" si="275"/>
        <v>0</v>
      </c>
      <c r="DE211" s="269">
        <f t="shared" si="275"/>
        <v>0</v>
      </c>
      <c r="DF211" s="271">
        <f t="shared" si="264"/>
        <v>0</v>
      </c>
      <c r="DG211" s="255"/>
      <c r="DH211" s="255"/>
      <c r="DI211" s="269">
        <f>IF(BU211="","",AK211*BU211)</f>
        <v>0</v>
      </c>
      <c r="DJ211" s="269">
        <f t="shared" si="276"/>
        <v>0</v>
      </c>
      <c r="DK211" s="269">
        <f t="shared" si="276"/>
        <v>0</v>
      </c>
      <c r="DL211" s="269">
        <f t="shared" si="276"/>
        <v>0</v>
      </c>
      <c r="DM211" s="269">
        <f t="shared" si="276"/>
        <v>0</v>
      </c>
      <c r="DN211" s="271">
        <f t="shared" si="271"/>
        <v>0</v>
      </c>
      <c r="DO211" s="255"/>
      <c r="DP211" s="255"/>
      <c r="DQ211" s="269">
        <f>IF(BU211="","",(AE211+AK211)*BU211)</f>
        <v>0</v>
      </c>
      <c r="DR211" s="269">
        <f t="shared" si="277"/>
        <v>0</v>
      </c>
      <c r="DS211" s="269">
        <f t="shared" si="277"/>
        <v>0</v>
      </c>
      <c r="DT211" s="269">
        <f t="shared" si="277"/>
        <v>0</v>
      </c>
      <c r="DU211" s="269">
        <f t="shared" si="277"/>
        <v>0</v>
      </c>
      <c r="DV211" s="271">
        <f t="shared" si="265"/>
        <v>0</v>
      </c>
    </row>
    <row r="212" spans="1:126" ht="25.5" customHeight="1">
      <c r="A212" s="232"/>
      <c r="B212" s="157"/>
      <c r="C212" s="43"/>
      <c r="D212" s="44">
        <f>L212</f>
        <v>0</v>
      </c>
      <c r="E212" s="45">
        <f>D212+SUM(AE212:AI212)</f>
        <v>0</v>
      </c>
      <c r="F212" s="46" t="s">
        <v>31</v>
      </c>
      <c r="G212" s="265">
        <f>'[9]NAW3 - Asset Repl - ENWL'!G209</f>
        <v>0</v>
      </c>
      <c r="H212" s="265">
        <f>'[9]NAW3 - Asset Repl - ENWL'!H209</f>
        <v>0</v>
      </c>
      <c r="I212" s="265">
        <f>'[9]NAW3 - Asset Repl - ENWL'!I209</f>
        <v>0</v>
      </c>
      <c r="J212" s="265">
        <f>'[9]NAW3 - Asset Repl - ENWL'!J209</f>
        <v>0</v>
      </c>
      <c r="K212" s="265">
        <f>'[9]NAW3 - Asset Repl - ENWL'!K209</f>
        <v>0</v>
      </c>
      <c r="L212" s="47">
        <f>SUM(G212:K212)</f>
        <v>0</v>
      </c>
      <c r="M212" s="265">
        <f>'[9]NAW3 - Asset Repl - ENWL'!M209</f>
        <v>0</v>
      </c>
      <c r="N212" s="265">
        <f>'[9]NAW3 - Asset Repl - ENWL'!N209</f>
        <v>0</v>
      </c>
      <c r="O212" s="265">
        <f>'[9]NAW3 - Asset Repl - ENWL'!O209</f>
        <v>0</v>
      </c>
      <c r="P212" s="265">
        <f>'[9]NAW3 - Asset Repl - ENWL'!P209</f>
        <v>0</v>
      </c>
      <c r="Q212" s="265">
        <f>'[9]NAW3 - Asset Repl - ENWL'!Q209</f>
        <v>0</v>
      </c>
      <c r="R212" s="47">
        <f>SUM(M212:Q212)</f>
        <v>0</v>
      </c>
      <c r="S212" s="265">
        <f>'[9]NAW3 - Asset Repl - ENWL'!S209</f>
        <v>0</v>
      </c>
      <c r="T212" s="265">
        <f>'[9]NAW3 - Asset Repl - ENWL'!T209</f>
        <v>0</v>
      </c>
      <c r="U212" s="265">
        <f>'[9]NAW3 - Asset Repl - ENWL'!U209</f>
        <v>0</v>
      </c>
      <c r="V212" s="265">
        <f>'[9]NAW3 - Asset Repl - ENWL'!V209</f>
        <v>0</v>
      </c>
      <c r="W212" s="265">
        <f>'[9]NAW3 - Asset Repl - ENWL'!W209</f>
        <v>0</v>
      </c>
      <c r="X212" s="47">
        <f>SUM(S212:W212)</f>
        <v>0</v>
      </c>
      <c r="Y212" s="265">
        <f>'[9]NAW3 - Asset Repl - ENWL'!Y209</f>
        <v>0</v>
      </c>
      <c r="Z212" s="265">
        <f>'[9]NAW3 - Asset Repl - ENWL'!Z209</f>
        <v>0</v>
      </c>
      <c r="AA212" s="265">
        <f>'[9]NAW3 - Asset Repl - ENWL'!AA209</f>
        <v>0</v>
      </c>
      <c r="AB212" s="265">
        <f>'[9]NAW3 - Asset Repl - ENWL'!AB209</f>
        <v>0</v>
      </c>
      <c r="AC212" s="265">
        <f>'[9]NAW3 - Asset Repl - ENWL'!AC209</f>
        <v>0</v>
      </c>
      <c r="AD212" s="47">
        <f>SUM(Y212:AC212)</f>
        <v>0</v>
      </c>
      <c r="AE212" s="265">
        <f>'[9]NAW3 - Asset Repl - ENWL'!AE209</f>
        <v>0</v>
      </c>
      <c r="AF212" s="265">
        <f>'[9]NAW3 - Asset Repl - ENWL'!AF209</f>
        <v>0</v>
      </c>
      <c r="AG212" s="265">
        <f>'[9]NAW3 - Asset Repl - ENWL'!AG209</f>
        <v>0</v>
      </c>
      <c r="AH212" s="265">
        <f>'[9]NAW3 - Asset Repl - ENWL'!AH209</f>
        <v>0</v>
      </c>
      <c r="AI212" s="265">
        <f>'[9]NAW3 - Asset Repl - ENWL'!AI209</f>
        <v>0</v>
      </c>
      <c r="AJ212" s="47">
        <f>SUM(AE212:AI212)</f>
        <v>0</v>
      </c>
      <c r="AK212" s="265">
        <f>'[9]NAW3 - Asset Repl - ENWL'!AK209</f>
        <v>0</v>
      </c>
      <c r="AL212" s="265">
        <f>'[9]NAW3 - Asset Repl - ENWL'!AL209</f>
        <v>0</v>
      </c>
      <c r="AM212" s="265">
        <f>'[9]NAW3 - Asset Repl - ENWL'!AM209</f>
        <v>0</v>
      </c>
      <c r="AN212" s="265">
        <f>'[9]NAW3 - Asset Repl - ENWL'!AN209</f>
        <v>0</v>
      </c>
      <c r="AO212" s="265">
        <f>'[9]NAW3 - Asset Repl - ENWL'!AO209</f>
        <v>0</v>
      </c>
      <c r="AP212" s="47">
        <f>SUM(AK212:AO212)</f>
        <v>0</v>
      </c>
      <c r="BB212" s="255"/>
      <c r="BC212" s="255"/>
      <c r="BD212" s="46" t="s">
        <v>31</v>
      </c>
      <c r="BE212" s="267">
        <f>'ENWL - HI Probs. of Failure '!O$54</f>
        <v>2.2800360558933334E-3</v>
      </c>
      <c r="BF212" s="267">
        <f>'ENWL - HI Probs. of Failure '!P$54</f>
        <v>3.3947308110577083E-3</v>
      </c>
      <c r="BG212" s="267">
        <f>'ENWL - HI Probs. of Failure '!Q$54</f>
        <v>6.002192008640001E-3</v>
      </c>
      <c r="BH212" s="267">
        <f>'ENWL - HI Probs. of Failure '!R$54</f>
        <v>9.7206234584722925E-3</v>
      </c>
      <c r="BI212" s="267">
        <f>'ENWL - HI Probs. of Failure '!S$54</f>
        <v>2.2800749373333332E-2</v>
      </c>
      <c r="BJ212" s="142"/>
      <c r="BK212" s="255"/>
      <c r="BL212" s="46" t="s">
        <v>31</v>
      </c>
      <c r="BM212" s="274">
        <f>IFERROR($BM5*'ENWL - Ave Crit'!$Q$54,0)</f>
        <v>54337.625</v>
      </c>
      <c r="BN212" s="274">
        <f>IFERROR($BM5*'ENWL - Ave Crit'!$Q$54,0)</f>
        <v>54337.625</v>
      </c>
      <c r="BO212" s="274">
        <f>IFERROR($BM5*'ENWL - Ave Crit'!$Q$54,0)</f>
        <v>54337.625</v>
      </c>
      <c r="BP212" s="274">
        <f>IFERROR($BM5*'ENWL - Ave Crit'!$Q$54,0)</f>
        <v>54337.625</v>
      </c>
      <c r="BQ212" s="274">
        <f>IFERROR($BM5*'ENWL - Ave Crit'!$Q$54,0)</f>
        <v>54337.625</v>
      </c>
      <c r="BR212" s="142"/>
      <c r="BS212" s="255"/>
      <c r="BT212" s="46" t="s">
        <v>31</v>
      </c>
      <c r="BU212" s="16">
        <f t="shared" si="266"/>
        <v>123.891744191611</v>
      </c>
      <c r="BV212" s="16">
        <f t="shared" si="267"/>
        <v>184.46160978719962</v>
      </c>
      <c r="BW212" s="16">
        <f t="shared" si="268"/>
        <v>326.14485854347714</v>
      </c>
      <c r="BX212" s="16">
        <f t="shared" si="269"/>
        <v>528.19559225267051</v>
      </c>
      <c r="BY212" s="16">
        <f t="shared" si="270"/>
        <v>1238.9385691671716</v>
      </c>
      <c r="BZ212" s="255"/>
      <c r="CA212" s="255"/>
      <c r="CB212" s="46" t="s">
        <v>31</v>
      </c>
      <c r="CC212" s="269">
        <f>IF(BU212="","",M212*BU212)</f>
        <v>0</v>
      </c>
      <c r="CD212" s="269">
        <f t="shared" si="272"/>
        <v>0</v>
      </c>
      <c r="CE212" s="269">
        <f t="shared" si="272"/>
        <v>0</v>
      </c>
      <c r="CF212" s="269">
        <f t="shared" si="272"/>
        <v>0</v>
      </c>
      <c r="CG212" s="269">
        <f t="shared" si="272"/>
        <v>0</v>
      </c>
      <c r="CH212" s="271">
        <f t="shared" si="195"/>
        <v>0</v>
      </c>
      <c r="CI212" s="272"/>
      <c r="CJ212" s="272"/>
      <c r="CK212" s="269">
        <f t="shared" si="273"/>
        <v>0</v>
      </c>
      <c r="CL212" s="269">
        <f t="shared" si="273"/>
        <v>0</v>
      </c>
      <c r="CM212" s="269">
        <f t="shared" si="273"/>
        <v>0</v>
      </c>
      <c r="CN212" s="269">
        <f t="shared" si="273"/>
        <v>0</v>
      </c>
      <c r="CO212" s="269">
        <f t="shared" si="273"/>
        <v>0</v>
      </c>
      <c r="CP212" s="271">
        <f t="shared" si="262"/>
        <v>0</v>
      </c>
      <c r="CS212" s="269">
        <f>IF(BU212="","",Y212*BU212)</f>
        <v>0</v>
      </c>
      <c r="CT212" s="269">
        <f t="shared" si="274"/>
        <v>0</v>
      </c>
      <c r="CU212" s="269">
        <f t="shared" si="274"/>
        <v>0</v>
      </c>
      <c r="CV212" s="269">
        <f t="shared" si="274"/>
        <v>0</v>
      </c>
      <c r="CW212" s="269">
        <f t="shared" si="274"/>
        <v>0</v>
      </c>
      <c r="CX212" s="271">
        <f t="shared" si="263"/>
        <v>0</v>
      </c>
      <c r="CY212" s="255"/>
      <c r="CZ212" s="255"/>
      <c r="DA212" s="269">
        <f>IF(BU212="","",(S212+Y212)*BU212)</f>
        <v>0</v>
      </c>
      <c r="DB212" s="269">
        <f t="shared" si="275"/>
        <v>0</v>
      </c>
      <c r="DC212" s="269">
        <f t="shared" si="275"/>
        <v>0</v>
      </c>
      <c r="DD212" s="269">
        <f t="shared" si="275"/>
        <v>0</v>
      </c>
      <c r="DE212" s="269">
        <f t="shared" si="275"/>
        <v>0</v>
      </c>
      <c r="DF212" s="271">
        <f t="shared" si="264"/>
        <v>0</v>
      </c>
      <c r="DG212" s="255"/>
      <c r="DH212" s="255"/>
      <c r="DI212" s="269">
        <f>IF(BU212="","",AK212*BU212)</f>
        <v>0</v>
      </c>
      <c r="DJ212" s="269">
        <f t="shared" si="276"/>
        <v>0</v>
      </c>
      <c r="DK212" s="269">
        <f t="shared" si="276"/>
        <v>0</v>
      </c>
      <c r="DL212" s="269">
        <f t="shared" si="276"/>
        <v>0</v>
      </c>
      <c r="DM212" s="269">
        <f t="shared" si="276"/>
        <v>0</v>
      </c>
      <c r="DN212" s="271">
        <f t="shared" si="271"/>
        <v>0</v>
      </c>
      <c r="DO212" s="255"/>
      <c r="DP212" s="255"/>
      <c r="DQ212" s="269">
        <f>IF(BU212="","",(AE212+AK212)*BU212)</f>
        <v>0</v>
      </c>
      <c r="DR212" s="269">
        <f t="shared" si="277"/>
        <v>0</v>
      </c>
      <c r="DS212" s="269">
        <f t="shared" si="277"/>
        <v>0</v>
      </c>
      <c r="DT212" s="269">
        <f t="shared" si="277"/>
        <v>0</v>
      </c>
      <c r="DU212" s="269">
        <f t="shared" si="277"/>
        <v>0</v>
      </c>
      <c r="DV212" s="271">
        <f t="shared" si="265"/>
        <v>0</v>
      </c>
    </row>
    <row r="213" spans="1:126" ht="25.5" customHeight="1" thickBot="1">
      <c r="A213" s="232"/>
      <c r="B213" s="48"/>
      <c r="C213" s="49"/>
      <c r="D213" s="50">
        <f>SUM(D209:D212)</f>
        <v>1595.2599999999995</v>
      </c>
      <c r="E213" s="51">
        <f>SUM(E209:E212)</f>
        <v>1595.2599999999995</v>
      </c>
      <c r="F213" s="52"/>
      <c r="G213" s="53">
        <f>SUM(G209:G212)</f>
        <v>539.11094736842085</v>
      </c>
      <c r="H213" s="54">
        <f>SUM(H209:H212)</f>
        <v>431.18063157894727</v>
      </c>
      <c r="I213" s="54">
        <f>SUM(I209:I212)</f>
        <v>16.250526315789468</v>
      </c>
      <c r="J213" s="54">
        <f>SUM(J209:J212)</f>
        <v>125.67073684210524</v>
      </c>
      <c r="K213" s="54">
        <f>SUM(K209:K212)</f>
        <v>483.04715789473676</v>
      </c>
      <c r="L213" s="55"/>
      <c r="M213" s="53">
        <f>SUM(M209:M212)</f>
        <v>539.11094736842085</v>
      </c>
      <c r="N213" s="54">
        <f>SUM(N209:N212)</f>
        <v>431.18063157894727</v>
      </c>
      <c r="O213" s="54">
        <f>SUM(O209:O212)</f>
        <v>16.250526315789468</v>
      </c>
      <c r="P213" s="54">
        <f>SUM(P209:P212)</f>
        <v>125.67073684210524</v>
      </c>
      <c r="Q213" s="54">
        <f>SUM(Q209:Q212)</f>
        <v>483.04715789473676</v>
      </c>
      <c r="R213" s="55"/>
      <c r="S213" s="53">
        <f>SUM(S209:S212)</f>
        <v>45</v>
      </c>
      <c r="T213" s="54">
        <f>SUM(T209:T212)</f>
        <v>0</v>
      </c>
      <c r="U213" s="54">
        <f>SUM(U209:U212)</f>
        <v>-4</v>
      </c>
      <c r="V213" s="54">
        <f>SUM(V209:V212)</f>
        <v>-8</v>
      </c>
      <c r="W213" s="54">
        <f>SUM(W209:W212)</f>
        <v>-33</v>
      </c>
      <c r="X213" s="55"/>
      <c r="Y213" s="53">
        <f>SUM(Y209:Y212)</f>
        <v>539.11094736842085</v>
      </c>
      <c r="Z213" s="54">
        <f>SUM(Z209:Z212)</f>
        <v>431.18063157894727</v>
      </c>
      <c r="AA213" s="54">
        <f>SUM(AA209:AA212)</f>
        <v>16.250526315789468</v>
      </c>
      <c r="AB213" s="54">
        <f>SUM(AB209:AB212)</f>
        <v>125.67073684210524</v>
      </c>
      <c r="AC213" s="54">
        <f>SUM(AC209:AC212)</f>
        <v>483.04715789473676</v>
      </c>
      <c r="AD213" s="55"/>
      <c r="AE213" s="53">
        <f>SUM(AE209:AE212)</f>
        <v>90</v>
      </c>
      <c r="AF213" s="54">
        <f>SUM(AF209:AF212)</f>
        <v>0</v>
      </c>
      <c r="AG213" s="54">
        <f>SUM(AG209:AG212)</f>
        <v>-8</v>
      </c>
      <c r="AH213" s="54">
        <f>SUM(AH209:AH212)</f>
        <v>-16</v>
      </c>
      <c r="AI213" s="54">
        <f>SUM(AI209:AI212)</f>
        <v>-66</v>
      </c>
      <c r="AJ213" s="55"/>
      <c r="AK213" s="53">
        <f>SUM(AK209:AK212)</f>
        <v>31.011157894736836</v>
      </c>
      <c r="AL213" s="54">
        <f>SUM(AL209:AL212)</f>
        <v>635.93726315789456</v>
      </c>
      <c r="AM213" s="54">
        <f>SUM(AM209:AM212)</f>
        <v>303.34315789473675</v>
      </c>
      <c r="AN213" s="54">
        <f>SUM(AN209:AN212)</f>
        <v>16.250526315789468</v>
      </c>
      <c r="AO213" s="54">
        <f>SUM(AO209:AO212)</f>
        <v>608.71789473684203</v>
      </c>
      <c r="AP213" s="55"/>
      <c r="BB213" s="255"/>
      <c r="BC213" s="255"/>
      <c r="BD213" s="52"/>
      <c r="BE213" s="139"/>
      <c r="BF213" s="140"/>
      <c r="BG213" s="140"/>
      <c r="BH213" s="140"/>
      <c r="BI213" s="140"/>
      <c r="BJ213" s="55"/>
      <c r="BK213" s="255"/>
      <c r="BL213" s="52"/>
      <c r="BM213" s="139"/>
      <c r="BN213" s="140"/>
      <c r="BO213" s="140"/>
      <c r="BP213" s="140"/>
      <c r="BQ213" s="140"/>
      <c r="BR213" s="55"/>
      <c r="BS213" s="255"/>
      <c r="BT213" s="52"/>
      <c r="BU213" s="16" t="str">
        <f t="shared" si="266"/>
        <v/>
      </c>
      <c r="BV213" s="16" t="str">
        <f t="shared" si="267"/>
        <v/>
      </c>
      <c r="BW213" s="16" t="str">
        <f t="shared" si="268"/>
        <v/>
      </c>
      <c r="BX213" s="16" t="str">
        <f t="shared" si="269"/>
        <v/>
      </c>
      <c r="BY213" s="16" t="str">
        <f t="shared" si="270"/>
        <v/>
      </c>
      <c r="BZ213" s="255"/>
      <c r="CA213" s="255"/>
      <c r="CB213" s="52"/>
      <c r="CC213" s="270">
        <f>SUM(CC209:CC212)</f>
        <v>26716.55823290618</v>
      </c>
      <c r="CD213" s="270">
        <f>SUM(CD209:CD212)</f>
        <v>31814.509364045618</v>
      </c>
      <c r="CE213" s="270">
        <f>SUM(CE209:CE212)</f>
        <v>2120.0102426080834</v>
      </c>
      <c r="CF213" s="270">
        <f>SUM(CF209:CF212)</f>
        <v>26551.491710058111</v>
      </c>
      <c r="CG213" s="270">
        <f>SUM(CG209:CG212)</f>
        <v>239386.30185694958</v>
      </c>
      <c r="CH213" s="271">
        <f t="shared" si="195"/>
        <v>326588.87140656757</v>
      </c>
      <c r="CI213" s="272"/>
      <c r="CJ213" s="272"/>
      <c r="CK213" s="270">
        <f>SUM(CK209:CK212)</f>
        <v>26716.55823290618</v>
      </c>
      <c r="CL213" s="270">
        <f>SUM(CL209:CL212)</f>
        <v>31814.509364045618</v>
      </c>
      <c r="CM213" s="270">
        <f>SUM(CM209:CM212)</f>
        <v>2120.0102426080834</v>
      </c>
      <c r="CN213" s="270">
        <f>SUM(CN209:CN212)</f>
        <v>26551.491710058111</v>
      </c>
      <c r="CO213" s="270">
        <f>SUM(CO209:CO212)</f>
        <v>239386.30185694958</v>
      </c>
      <c r="CP213" s="271">
        <f t="shared" si="262"/>
        <v>326588.87140656757</v>
      </c>
      <c r="CS213" s="270">
        <f>SUM(CS209:CS212)</f>
        <v>26716.55823290618</v>
      </c>
      <c r="CT213" s="270">
        <f>SUM(CT209:CT212)</f>
        <v>31814.509364045618</v>
      </c>
      <c r="CU213" s="270">
        <f>SUM(CU209:CU212)</f>
        <v>2120.0102426080834</v>
      </c>
      <c r="CV213" s="270">
        <f>SUM(CV209:CV212)</f>
        <v>26551.491710058111</v>
      </c>
      <c r="CW213" s="270">
        <f>SUM(CW209:CW212)</f>
        <v>239386.30185694958</v>
      </c>
      <c r="CX213" s="271">
        <f t="shared" si="263"/>
        <v>326588.87140656757</v>
      </c>
      <c r="CY213" s="255"/>
      <c r="CZ213" s="255"/>
      <c r="DA213" s="270">
        <f>SUM(DA209:DA212)</f>
        <v>28946.609628355178</v>
      </c>
      <c r="DB213" s="270">
        <f>SUM(DB209:DB212)</f>
        <v>31814.509364045618</v>
      </c>
      <c r="DC213" s="270">
        <f>SUM(DC209:DC212)</f>
        <v>1598.1784689385199</v>
      </c>
      <c r="DD213" s="270">
        <f>SUM(DD209:DD212)</f>
        <v>24861.265814849565</v>
      </c>
      <c r="DE213" s="270">
        <f>SUM(DE209:DE212)</f>
        <v>223032.31274394292</v>
      </c>
      <c r="DF213" s="271">
        <f t="shared" si="264"/>
        <v>310252.87602013181</v>
      </c>
      <c r="DG213" s="255"/>
      <c r="DH213" s="255"/>
      <c r="DI213" s="270">
        <f>SUM(DI209:DI212)</f>
        <v>1536.8105763921576</v>
      </c>
      <c r="DJ213" s="270">
        <f>SUM(DJ209:DJ212)</f>
        <v>46922.40451430848</v>
      </c>
      <c r="DK213" s="270">
        <f>SUM(DK209:DK212)</f>
        <v>39573.524528684226</v>
      </c>
      <c r="DL213" s="270">
        <f>SUM(DL209:DL212)</f>
        <v>3433.3825487144104</v>
      </c>
      <c r="DM213" s="270">
        <f>SUM(DM209:DM212)</f>
        <v>301665.63101268641</v>
      </c>
      <c r="DN213" s="271">
        <f t="shared" si="271"/>
        <v>393131.75318078569</v>
      </c>
      <c r="DO213" s="255"/>
      <c r="DP213" s="255"/>
      <c r="DQ213" s="270">
        <f>SUM(DQ209:DQ212)</f>
        <v>5996.9133672901535</v>
      </c>
      <c r="DR213" s="270">
        <f>SUM(DR209:DR212)</f>
        <v>46922.40451430848</v>
      </c>
      <c r="DS213" s="270">
        <f>SUM(DS209:DS212)</f>
        <v>38529.860981345097</v>
      </c>
      <c r="DT213" s="270">
        <f>SUM(DT209:DT212)</f>
        <v>52.930758297319073</v>
      </c>
      <c r="DU213" s="270">
        <f>SUM(DU209:DU212)</f>
        <v>268957.65278667305</v>
      </c>
      <c r="DV213" s="271">
        <f t="shared" si="265"/>
        <v>360459.7624079141</v>
      </c>
    </row>
    <row r="214" spans="1:126" ht="25.5" hidden="1" customHeight="1">
      <c r="A214" s="232"/>
      <c r="B214" s="194" t="s">
        <v>34</v>
      </c>
      <c r="C214" s="38"/>
      <c r="D214" s="39">
        <f>L214</f>
        <v>0</v>
      </c>
      <c r="E214" s="40">
        <f>D214+SUM(AE214:AI214)</f>
        <v>0</v>
      </c>
      <c r="F214" s="41" t="s">
        <v>26</v>
      </c>
      <c r="G214" s="265">
        <f>'[9]NAW3 - Asset Repl - ENWL'!G211</f>
        <v>0</v>
      </c>
      <c r="H214" s="265">
        <f>'[9]NAW3 - Asset Repl - ENWL'!H211</f>
        <v>0</v>
      </c>
      <c r="I214" s="265">
        <f>'[9]NAW3 - Asset Repl - ENWL'!I211</f>
        <v>0</v>
      </c>
      <c r="J214" s="265">
        <f>'[9]NAW3 - Asset Repl - ENWL'!J211</f>
        <v>0</v>
      </c>
      <c r="K214" s="265">
        <f>'[9]NAW3 - Asset Repl - ENWL'!K211</f>
        <v>0</v>
      </c>
      <c r="L214" s="42">
        <f>SUM(G214:K214)</f>
        <v>0</v>
      </c>
      <c r="M214" s="265">
        <f>'[9]NAW3 - Asset Repl - ENWL'!M211</f>
        <v>0</v>
      </c>
      <c r="N214" s="265">
        <f>'[9]NAW3 - Asset Repl - ENWL'!N211</f>
        <v>0</v>
      </c>
      <c r="O214" s="265">
        <f>'[9]NAW3 - Asset Repl - ENWL'!O211</f>
        <v>0</v>
      </c>
      <c r="P214" s="265">
        <f>'[9]NAW3 - Asset Repl - ENWL'!P211</f>
        <v>0</v>
      </c>
      <c r="Q214" s="265">
        <f>'[9]NAW3 - Asset Repl - ENWL'!Q211</f>
        <v>0</v>
      </c>
      <c r="R214" s="42">
        <f>SUM(M214:Q214)</f>
        <v>0</v>
      </c>
      <c r="S214" s="265">
        <f>'[9]NAW3 - Asset Repl - ENWL'!S211</f>
        <v>0</v>
      </c>
      <c r="T214" s="265">
        <f>'[9]NAW3 - Asset Repl - ENWL'!T211</f>
        <v>0</v>
      </c>
      <c r="U214" s="265">
        <f>'[9]NAW3 - Asset Repl - ENWL'!U211</f>
        <v>0</v>
      </c>
      <c r="V214" s="265">
        <f>'[9]NAW3 - Asset Repl - ENWL'!V211</f>
        <v>0</v>
      </c>
      <c r="W214" s="265">
        <f>'[9]NAW3 - Asset Repl - ENWL'!W211</f>
        <v>0</v>
      </c>
      <c r="X214" s="42">
        <f>SUM(S214:W214)</f>
        <v>0</v>
      </c>
      <c r="Y214" s="266">
        <f>'[9]NAW3 - Asset Repl - ENWL'!Y211</f>
        <v>0</v>
      </c>
      <c r="Z214" s="266">
        <f>'[9]NAW3 - Asset Repl - ENWL'!Z211</f>
        <v>0</v>
      </c>
      <c r="AA214" s="266">
        <f>'[9]NAW3 - Asset Repl - ENWL'!AA211</f>
        <v>0</v>
      </c>
      <c r="AB214" s="266">
        <f>'[9]NAW3 - Asset Repl - ENWL'!AB211</f>
        <v>0</v>
      </c>
      <c r="AC214" s="266">
        <f>'[9]NAW3 - Asset Repl - ENWL'!AC211</f>
        <v>0</v>
      </c>
      <c r="AD214" s="42">
        <f>SUM(Y214:AC214)</f>
        <v>0</v>
      </c>
      <c r="AE214" s="266">
        <f>'[9]NAW3 - Asset Repl - ENWL'!AE211</f>
        <v>0</v>
      </c>
      <c r="AF214" s="266">
        <f>'[9]NAW3 - Asset Repl - ENWL'!AF211</f>
        <v>0</v>
      </c>
      <c r="AG214" s="266">
        <f>'[9]NAW3 - Asset Repl - ENWL'!AG211</f>
        <v>0</v>
      </c>
      <c r="AH214" s="266">
        <f>'[9]NAW3 - Asset Repl - ENWL'!AH211</f>
        <v>0</v>
      </c>
      <c r="AI214" s="266">
        <f>'[9]NAW3 - Asset Repl - ENWL'!AI211</f>
        <v>0</v>
      </c>
      <c r="AJ214" s="42">
        <f>SUM(AE214:AI214)</f>
        <v>0</v>
      </c>
      <c r="AK214" s="266">
        <f>'[9]NAW3 - Asset Repl - ENWL'!AK211</f>
        <v>0</v>
      </c>
      <c r="AL214" s="266">
        <f>'[9]NAW3 - Asset Repl - ENWL'!AL211</f>
        <v>0</v>
      </c>
      <c r="AM214" s="266">
        <f>'[9]NAW3 - Asset Repl - ENWL'!AM211</f>
        <v>0</v>
      </c>
      <c r="AN214" s="266">
        <f>'[9]NAW3 - Asset Repl - ENWL'!AN211</f>
        <v>0</v>
      </c>
      <c r="AO214" s="266">
        <f>'[9]NAW3 - Asset Repl - ENWL'!AO211</f>
        <v>0</v>
      </c>
      <c r="AP214" s="42">
        <f>SUM(AK214:AO214)</f>
        <v>0</v>
      </c>
      <c r="BB214" s="255"/>
      <c r="BC214" s="255"/>
      <c r="BD214" s="41" t="s">
        <v>26</v>
      </c>
      <c r="BE214" s="267">
        <f>'ENWL - HI Probs. of Failure '!O$55</f>
        <v>0</v>
      </c>
      <c r="BF214" s="267">
        <f>'ENWL - HI Probs. of Failure '!P$55</f>
        <v>0</v>
      </c>
      <c r="BG214" s="267">
        <f>'ENWL - HI Probs. of Failure '!Q$55</f>
        <v>0</v>
      </c>
      <c r="BH214" s="267">
        <f>'ENWL - HI Probs. of Failure '!R$55</f>
        <v>0</v>
      </c>
      <c r="BI214" s="267">
        <f>'ENWL - HI Probs. of Failure '!S$55</f>
        <v>0</v>
      </c>
      <c r="BJ214" s="141"/>
      <c r="BK214" s="255"/>
      <c r="BL214" s="41" t="s">
        <v>26</v>
      </c>
      <c r="BM214" s="274">
        <f>IFERROR($BM2*'ENWL - Ave Crit'!$Q$55,0)</f>
        <v>0</v>
      </c>
      <c r="BN214" s="274">
        <f>IFERROR($BM2*'ENWL - Ave Crit'!$Q$55,0)</f>
        <v>0</v>
      </c>
      <c r="BO214" s="274">
        <f>IFERROR($BM2*'ENWL - Ave Crit'!$Q$55,0)</f>
        <v>0</v>
      </c>
      <c r="BP214" s="274">
        <f>IFERROR($BM2*'ENWL - Ave Crit'!$Q$55,0)</f>
        <v>0</v>
      </c>
      <c r="BQ214" s="274">
        <f>IFERROR($BM2*'ENWL - Ave Crit'!$Q$55,0)</f>
        <v>0</v>
      </c>
      <c r="BR214" s="141"/>
      <c r="BS214" s="255"/>
      <c r="BT214" s="41" t="s">
        <v>26</v>
      </c>
      <c r="BU214" s="16" t="str">
        <f t="shared" si="266"/>
        <v/>
      </c>
      <c r="BV214" s="16" t="str">
        <f t="shared" si="267"/>
        <v/>
      </c>
      <c r="BW214" s="16" t="str">
        <f t="shared" si="268"/>
        <v/>
      </c>
      <c r="BX214" s="16" t="str">
        <f t="shared" si="269"/>
        <v/>
      </c>
      <c r="BY214" s="16" t="str">
        <f t="shared" si="270"/>
        <v/>
      </c>
      <c r="BZ214" s="255"/>
      <c r="CA214" s="255"/>
      <c r="CB214" s="41" t="s">
        <v>26</v>
      </c>
      <c r="CC214" s="269" t="str">
        <f>IF(BU214="","",M214*BU214)</f>
        <v/>
      </c>
      <c r="CD214" s="269" t="str">
        <f t="shared" ref="CD214:CG217" si="278">IF(BV214="","",N214*BV214)</f>
        <v/>
      </c>
      <c r="CE214" s="269" t="str">
        <f t="shared" si="278"/>
        <v/>
      </c>
      <c r="CF214" s="269" t="str">
        <f t="shared" si="278"/>
        <v/>
      </c>
      <c r="CG214" s="269" t="str">
        <f t="shared" si="278"/>
        <v/>
      </c>
      <c r="CH214" s="271">
        <f t="shared" ref="CH214:CH266" si="279">SUM(CC214:CG214)</f>
        <v>0</v>
      </c>
      <c r="CI214" s="272"/>
      <c r="CJ214" s="272"/>
      <c r="CK214" s="269" t="str">
        <f t="shared" ref="CK214:CO217" si="280">IF(BU214="","",G214*BU214)</f>
        <v/>
      </c>
      <c r="CL214" s="269" t="str">
        <f t="shared" si="280"/>
        <v/>
      </c>
      <c r="CM214" s="269" t="str">
        <f t="shared" si="280"/>
        <v/>
      </c>
      <c r="CN214" s="269" t="str">
        <f t="shared" si="280"/>
        <v/>
      </c>
      <c r="CO214" s="269" t="str">
        <f t="shared" si="280"/>
        <v/>
      </c>
      <c r="CP214" s="271">
        <f t="shared" si="262"/>
        <v>0</v>
      </c>
      <c r="CS214" s="269" t="str">
        <f>IF(BU214="","",Y214*BU214)</f>
        <v/>
      </c>
      <c r="CT214" s="269" t="str">
        <f t="shared" ref="CT214:CW217" si="281">IF(BV214="","",Z214*BV214)</f>
        <v/>
      </c>
      <c r="CU214" s="269" t="str">
        <f t="shared" si="281"/>
        <v/>
      </c>
      <c r="CV214" s="269" t="str">
        <f t="shared" si="281"/>
        <v/>
      </c>
      <c r="CW214" s="269" t="str">
        <f t="shared" si="281"/>
        <v/>
      </c>
      <c r="CX214" s="271">
        <f t="shared" si="263"/>
        <v>0</v>
      </c>
      <c r="CY214" s="255"/>
      <c r="CZ214" s="255"/>
      <c r="DA214" s="269" t="str">
        <f>IF(BU214="","",(S214+Y214)*BU214)</f>
        <v/>
      </c>
      <c r="DB214" s="269" t="str">
        <f t="shared" ref="DB214:DE217" si="282">IF(BV214="","",(T214+Z214)*BV214)</f>
        <v/>
      </c>
      <c r="DC214" s="269" t="str">
        <f t="shared" si="282"/>
        <v/>
      </c>
      <c r="DD214" s="269" t="str">
        <f t="shared" si="282"/>
        <v/>
      </c>
      <c r="DE214" s="269" t="str">
        <f t="shared" si="282"/>
        <v/>
      </c>
      <c r="DF214" s="271">
        <f t="shared" si="264"/>
        <v>0</v>
      </c>
      <c r="DG214" s="255"/>
      <c r="DH214" s="255"/>
      <c r="DI214" s="269" t="str">
        <f>IF(BU214="","",AK214*BU214)</f>
        <v/>
      </c>
      <c r="DJ214" s="269" t="str">
        <f t="shared" ref="DJ214:DM217" si="283">IF(BV214="","",AL214*BV214)</f>
        <v/>
      </c>
      <c r="DK214" s="269" t="str">
        <f t="shared" si="283"/>
        <v/>
      </c>
      <c r="DL214" s="269" t="str">
        <f t="shared" si="283"/>
        <v/>
      </c>
      <c r="DM214" s="269" t="str">
        <f t="shared" si="283"/>
        <v/>
      </c>
      <c r="DN214" s="271">
        <f t="shared" si="271"/>
        <v>0</v>
      </c>
      <c r="DO214" s="255"/>
      <c r="DP214" s="255"/>
      <c r="DQ214" s="269" t="str">
        <f>IF(BU214="","",(AE214+AK214)*BU214)</f>
        <v/>
      </c>
      <c r="DR214" s="269" t="str">
        <f t="shared" ref="DR214:DU217" si="284">IF(BV214="","",(AF214+AL214)*BV214)</f>
        <v/>
      </c>
      <c r="DS214" s="269" t="str">
        <f t="shared" si="284"/>
        <v/>
      </c>
      <c r="DT214" s="269" t="str">
        <f t="shared" si="284"/>
        <v/>
      </c>
      <c r="DU214" s="269" t="str">
        <f t="shared" si="284"/>
        <v/>
      </c>
      <c r="DV214" s="271">
        <f t="shared" si="265"/>
        <v>0</v>
      </c>
    </row>
    <row r="215" spans="1:126" ht="25.5" hidden="1" customHeight="1">
      <c r="A215" s="232"/>
      <c r="B215" s="157"/>
      <c r="C215" s="43"/>
      <c r="D215" s="44">
        <f>L215</f>
        <v>0</v>
      </c>
      <c r="E215" s="45">
        <f>D215+SUM(AE215:AI215)</f>
        <v>0</v>
      </c>
      <c r="F215" s="46" t="s">
        <v>28</v>
      </c>
      <c r="G215" s="265">
        <f>'[9]NAW3 - Asset Repl - ENWL'!G212</f>
        <v>0</v>
      </c>
      <c r="H215" s="265">
        <f>'[9]NAW3 - Asset Repl - ENWL'!H212</f>
        <v>0</v>
      </c>
      <c r="I215" s="265">
        <f>'[9]NAW3 - Asset Repl - ENWL'!I212</f>
        <v>0</v>
      </c>
      <c r="J215" s="265">
        <f>'[9]NAW3 - Asset Repl - ENWL'!J212</f>
        <v>0</v>
      </c>
      <c r="K215" s="265">
        <f>'[9]NAW3 - Asset Repl - ENWL'!K212</f>
        <v>0</v>
      </c>
      <c r="L215" s="47">
        <f>SUM(G215:K215)</f>
        <v>0</v>
      </c>
      <c r="M215" s="265">
        <f>'[9]NAW3 - Asset Repl - ENWL'!M212</f>
        <v>0</v>
      </c>
      <c r="N215" s="265">
        <f>'[9]NAW3 - Asset Repl - ENWL'!N212</f>
        <v>0</v>
      </c>
      <c r="O215" s="265">
        <f>'[9]NAW3 - Asset Repl - ENWL'!O212</f>
        <v>0</v>
      </c>
      <c r="P215" s="265">
        <f>'[9]NAW3 - Asset Repl - ENWL'!P212</f>
        <v>0</v>
      </c>
      <c r="Q215" s="265">
        <f>'[9]NAW3 - Asset Repl - ENWL'!Q212</f>
        <v>0</v>
      </c>
      <c r="R215" s="47">
        <f>SUM(M215:Q215)</f>
        <v>0</v>
      </c>
      <c r="S215" s="265">
        <f>'[9]NAW3 - Asset Repl - ENWL'!S212</f>
        <v>0</v>
      </c>
      <c r="T215" s="265">
        <f>'[9]NAW3 - Asset Repl - ENWL'!T212</f>
        <v>0</v>
      </c>
      <c r="U215" s="265">
        <f>'[9]NAW3 - Asset Repl - ENWL'!U212</f>
        <v>0</v>
      </c>
      <c r="V215" s="265">
        <f>'[9]NAW3 - Asset Repl - ENWL'!V212</f>
        <v>0</v>
      </c>
      <c r="W215" s="265">
        <f>'[9]NAW3 - Asset Repl - ENWL'!W212</f>
        <v>0</v>
      </c>
      <c r="X215" s="47">
        <f>SUM(S215:W215)</f>
        <v>0</v>
      </c>
      <c r="Y215" s="265">
        <f>'[9]NAW3 - Asset Repl - ENWL'!Y212</f>
        <v>0</v>
      </c>
      <c r="Z215" s="265">
        <f>'[9]NAW3 - Asset Repl - ENWL'!Z212</f>
        <v>0</v>
      </c>
      <c r="AA215" s="265">
        <f>'[9]NAW3 - Asset Repl - ENWL'!AA212</f>
        <v>0</v>
      </c>
      <c r="AB215" s="265">
        <f>'[9]NAW3 - Asset Repl - ENWL'!AB212</f>
        <v>0</v>
      </c>
      <c r="AC215" s="265">
        <f>'[9]NAW3 - Asset Repl - ENWL'!AC212</f>
        <v>0</v>
      </c>
      <c r="AD215" s="47">
        <f>SUM(Y215:AC215)</f>
        <v>0</v>
      </c>
      <c r="AE215" s="265">
        <f>'[9]NAW3 - Asset Repl - ENWL'!AE212</f>
        <v>0</v>
      </c>
      <c r="AF215" s="265">
        <f>'[9]NAW3 - Asset Repl - ENWL'!AF212</f>
        <v>0</v>
      </c>
      <c r="AG215" s="265">
        <f>'[9]NAW3 - Asset Repl - ENWL'!AG212</f>
        <v>0</v>
      </c>
      <c r="AH215" s="265">
        <f>'[9]NAW3 - Asset Repl - ENWL'!AH212</f>
        <v>0</v>
      </c>
      <c r="AI215" s="265">
        <f>'[9]NAW3 - Asset Repl - ENWL'!AI212</f>
        <v>0</v>
      </c>
      <c r="AJ215" s="47">
        <f>SUM(AE215:AI215)</f>
        <v>0</v>
      </c>
      <c r="AK215" s="265">
        <f>'[9]NAW3 - Asset Repl - ENWL'!AK212</f>
        <v>0</v>
      </c>
      <c r="AL215" s="265">
        <f>'[9]NAW3 - Asset Repl - ENWL'!AL212</f>
        <v>0</v>
      </c>
      <c r="AM215" s="265">
        <f>'[9]NAW3 - Asset Repl - ENWL'!AM212</f>
        <v>0</v>
      </c>
      <c r="AN215" s="265">
        <f>'[9]NAW3 - Asset Repl - ENWL'!AN212</f>
        <v>0</v>
      </c>
      <c r="AO215" s="265">
        <f>'[9]NAW3 - Asset Repl - ENWL'!AO212</f>
        <v>0</v>
      </c>
      <c r="AP215" s="47">
        <f>SUM(AK215:AO215)</f>
        <v>0</v>
      </c>
      <c r="BB215" s="255"/>
      <c r="BC215" s="255"/>
      <c r="BD215" s="46" t="s">
        <v>28</v>
      </c>
      <c r="BE215" s="267">
        <f>'ENWL - HI Probs. of Failure '!O$55</f>
        <v>0</v>
      </c>
      <c r="BF215" s="267">
        <f>'ENWL - HI Probs. of Failure '!P$55</f>
        <v>0</v>
      </c>
      <c r="BG215" s="267">
        <f>'ENWL - HI Probs. of Failure '!Q$55</f>
        <v>0</v>
      </c>
      <c r="BH215" s="267">
        <f>'ENWL - HI Probs. of Failure '!R$55</f>
        <v>0</v>
      </c>
      <c r="BI215" s="267">
        <f>'ENWL - HI Probs. of Failure '!S$55</f>
        <v>0</v>
      </c>
      <c r="BJ215" s="142"/>
      <c r="BK215" s="255"/>
      <c r="BL215" s="46" t="s">
        <v>28</v>
      </c>
      <c r="BM215" s="274">
        <f>IFERROR($BM3*'ENWL - Ave Crit'!$Q$55,0)</f>
        <v>0</v>
      </c>
      <c r="BN215" s="274">
        <f>IFERROR($BM3*'ENWL - Ave Crit'!$Q$55,0)</f>
        <v>0</v>
      </c>
      <c r="BO215" s="274">
        <f>IFERROR($BM3*'ENWL - Ave Crit'!$Q$55,0)</f>
        <v>0</v>
      </c>
      <c r="BP215" s="274">
        <f>IFERROR($BM3*'ENWL - Ave Crit'!$Q$55,0)</f>
        <v>0</v>
      </c>
      <c r="BQ215" s="274">
        <f>IFERROR($BM3*'ENWL - Ave Crit'!$Q$55,0)</f>
        <v>0</v>
      </c>
      <c r="BR215" s="142"/>
      <c r="BS215" s="255"/>
      <c r="BT215" s="46" t="s">
        <v>28</v>
      </c>
      <c r="BU215" s="16" t="str">
        <f t="shared" si="266"/>
        <v/>
      </c>
      <c r="BV215" s="16" t="str">
        <f t="shared" si="267"/>
        <v/>
      </c>
      <c r="BW215" s="16" t="str">
        <f t="shared" si="268"/>
        <v/>
      </c>
      <c r="BX215" s="16" t="str">
        <f t="shared" si="269"/>
        <v/>
      </c>
      <c r="BY215" s="16" t="str">
        <f t="shared" si="270"/>
        <v/>
      </c>
      <c r="BZ215" s="255"/>
      <c r="CA215" s="255"/>
      <c r="CB215" s="46" t="s">
        <v>28</v>
      </c>
      <c r="CC215" s="269" t="str">
        <f>IF(BU215="","",M215*BU215)</f>
        <v/>
      </c>
      <c r="CD215" s="269" t="str">
        <f t="shared" si="278"/>
        <v/>
      </c>
      <c r="CE215" s="269" t="str">
        <f t="shared" si="278"/>
        <v/>
      </c>
      <c r="CF215" s="269" t="str">
        <f t="shared" si="278"/>
        <v/>
      </c>
      <c r="CG215" s="269" t="str">
        <f t="shared" si="278"/>
        <v/>
      </c>
      <c r="CH215" s="271">
        <f t="shared" si="279"/>
        <v>0</v>
      </c>
      <c r="CI215" s="272"/>
      <c r="CJ215" s="272"/>
      <c r="CK215" s="269" t="str">
        <f t="shared" si="280"/>
        <v/>
      </c>
      <c r="CL215" s="269" t="str">
        <f t="shared" si="280"/>
        <v/>
      </c>
      <c r="CM215" s="269" t="str">
        <f t="shared" si="280"/>
        <v/>
      </c>
      <c r="CN215" s="269" t="str">
        <f t="shared" si="280"/>
        <v/>
      </c>
      <c r="CO215" s="269" t="str">
        <f t="shared" si="280"/>
        <v/>
      </c>
      <c r="CP215" s="271">
        <f t="shared" si="262"/>
        <v>0</v>
      </c>
      <c r="CS215" s="269" t="str">
        <f>IF(BU215="","",Y215*BU215)</f>
        <v/>
      </c>
      <c r="CT215" s="269" t="str">
        <f t="shared" si="281"/>
        <v/>
      </c>
      <c r="CU215" s="269" t="str">
        <f t="shared" si="281"/>
        <v/>
      </c>
      <c r="CV215" s="269" t="str">
        <f t="shared" si="281"/>
        <v/>
      </c>
      <c r="CW215" s="269" t="str">
        <f t="shared" si="281"/>
        <v/>
      </c>
      <c r="CX215" s="271">
        <f t="shared" si="263"/>
        <v>0</v>
      </c>
      <c r="CY215" s="255"/>
      <c r="CZ215" s="255"/>
      <c r="DA215" s="269" t="str">
        <f>IF(BU215="","",(S215+Y215)*BU215)</f>
        <v/>
      </c>
      <c r="DB215" s="269" t="str">
        <f t="shared" si="282"/>
        <v/>
      </c>
      <c r="DC215" s="269" t="str">
        <f t="shared" si="282"/>
        <v/>
      </c>
      <c r="DD215" s="269" t="str">
        <f t="shared" si="282"/>
        <v/>
      </c>
      <c r="DE215" s="269" t="str">
        <f t="shared" si="282"/>
        <v/>
      </c>
      <c r="DF215" s="271">
        <f t="shared" si="264"/>
        <v>0</v>
      </c>
      <c r="DG215" s="255"/>
      <c r="DH215" s="255"/>
      <c r="DI215" s="269" t="str">
        <f>IF(BU215="","",AK215*BU215)</f>
        <v/>
      </c>
      <c r="DJ215" s="269" t="str">
        <f t="shared" si="283"/>
        <v/>
      </c>
      <c r="DK215" s="269" t="str">
        <f t="shared" si="283"/>
        <v/>
      </c>
      <c r="DL215" s="269" t="str">
        <f t="shared" si="283"/>
        <v/>
      </c>
      <c r="DM215" s="269" t="str">
        <f t="shared" si="283"/>
        <v/>
      </c>
      <c r="DN215" s="271">
        <f t="shared" si="271"/>
        <v>0</v>
      </c>
      <c r="DO215" s="255"/>
      <c r="DP215" s="255"/>
      <c r="DQ215" s="269" t="str">
        <f>IF(BU215="","",(AE215+AK215)*BU215)</f>
        <v/>
      </c>
      <c r="DR215" s="269" t="str">
        <f t="shared" si="284"/>
        <v/>
      </c>
      <c r="DS215" s="269" t="str">
        <f t="shared" si="284"/>
        <v/>
      </c>
      <c r="DT215" s="269" t="str">
        <f t="shared" si="284"/>
        <v/>
      </c>
      <c r="DU215" s="269" t="str">
        <f t="shared" si="284"/>
        <v/>
      </c>
      <c r="DV215" s="271">
        <f t="shared" si="265"/>
        <v>0</v>
      </c>
    </row>
    <row r="216" spans="1:126" ht="25.5" hidden="1" customHeight="1">
      <c r="A216" s="232"/>
      <c r="B216" s="157"/>
      <c r="C216" s="43"/>
      <c r="D216" s="44">
        <f>L216</f>
        <v>0</v>
      </c>
      <c r="E216" s="45">
        <f>D216+SUM(AE216:AI216)</f>
        <v>0</v>
      </c>
      <c r="F216" s="46" t="s">
        <v>30</v>
      </c>
      <c r="G216" s="265">
        <f>'[9]NAW3 - Asset Repl - ENWL'!G213</f>
        <v>0</v>
      </c>
      <c r="H216" s="265">
        <f>'[9]NAW3 - Asset Repl - ENWL'!H213</f>
        <v>0</v>
      </c>
      <c r="I216" s="265">
        <f>'[9]NAW3 - Asset Repl - ENWL'!I213</f>
        <v>0</v>
      </c>
      <c r="J216" s="265">
        <f>'[9]NAW3 - Asset Repl - ENWL'!J213</f>
        <v>0</v>
      </c>
      <c r="K216" s="265">
        <f>'[9]NAW3 - Asset Repl - ENWL'!K213</f>
        <v>0</v>
      </c>
      <c r="L216" s="47">
        <f>SUM(G216:K216)</f>
        <v>0</v>
      </c>
      <c r="M216" s="265">
        <f>'[9]NAW3 - Asset Repl - ENWL'!M213</f>
        <v>0</v>
      </c>
      <c r="N216" s="265">
        <f>'[9]NAW3 - Asset Repl - ENWL'!N213</f>
        <v>0</v>
      </c>
      <c r="O216" s="265">
        <f>'[9]NAW3 - Asset Repl - ENWL'!O213</f>
        <v>0</v>
      </c>
      <c r="P216" s="265">
        <f>'[9]NAW3 - Asset Repl - ENWL'!P213</f>
        <v>0</v>
      </c>
      <c r="Q216" s="265">
        <f>'[9]NAW3 - Asset Repl - ENWL'!Q213</f>
        <v>0</v>
      </c>
      <c r="R216" s="47">
        <f>SUM(M216:Q216)</f>
        <v>0</v>
      </c>
      <c r="S216" s="265">
        <f>'[9]NAW3 - Asset Repl - ENWL'!S213</f>
        <v>0</v>
      </c>
      <c r="T216" s="265">
        <f>'[9]NAW3 - Asset Repl - ENWL'!T213</f>
        <v>0</v>
      </c>
      <c r="U216" s="265">
        <f>'[9]NAW3 - Asset Repl - ENWL'!U213</f>
        <v>0</v>
      </c>
      <c r="V216" s="265">
        <f>'[9]NAW3 - Asset Repl - ENWL'!V213</f>
        <v>0</v>
      </c>
      <c r="W216" s="265">
        <f>'[9]NAW3 - Asset Repl - ENWL'!W213</f>
        <v>0</v>
      </c>
      <c r="X216" s="47">
        <f>SUM(S216:W216)</f>
        <v>0</v>
      </c>
      <c r="Y216" s="265">
        <f>'[9]NAW3 - Asset Repl - ENWL'!Y213</f>
        <v>0</v>
      </c>
      <c r="Z216" s="265">
        <f>'[9]NAW3 - Asset Repl - ENWL'!Z213</f>
        <v>0</v>
      </c>
      <c r="AA216" s="265">
        <f>'[9]NAW3 - Asset Repl - ENWL'!AA213</f>
        <v>0</v>
      </c>
      <c r="AB216" s="265">
        <f>'[9]NAW3 - Asset Repl - ENWL'!AB213</f>
        <v>0</v>
      </c>
      <c r="AC216" s="265">
        <f>'[9]NAW3 - Asset Repl - ENWL'!AC213</f>
        <v>0</v>
      </c>
      <c r="AD216" s="47">
        <f>SUM(Y216:AC216)</f>
        <v>0</v>
      </c>
      <c r="AE216" s="265">
        <f>'[9]NAW3 - Asset Repl - ENWL'!AE213</f>
        <v>0</v>
      </c>
      <c r="AF216" s="265">
        <f>'[9]NAW3 - Asset Repl - ENWL'!AF213</f>
        <v>0</v>
      </c>
      <c r="AG216" s="265">
        <f>'[9]NAW3 - Asset Repl - ENWL'!AG213</f>
        <v>0</v>
      </c>
      <c r="AH216" s="265">
        <f>'[9]NAW3 - Asset Repl - ENWL'!AH213</f>
        <v>0</v>
      </c>
      <c r="AI216" s="265">
        <f>'[9]NAW3 - Asset Repl - ENWL'!AI213</f>
        <v>0</v>
      </c>
      <c r="AJ216" s="47">
        <f>SUM(AE216:AI216)</f>
        <v>0</v>
      </c>
      <c r="AK216" s="265">
        <f>'[9]NAW3 - Asset Repl - ENWL'!AK213</f>
        <v>0</v>
      </c>
      <c r="AL216" s="265">
        <f>'[9]NAW3 - Asset Repl - ENWL'!AL213</f>
        <v>0</v>
      </c>
      <c r="AM216" s="265">
        <f>'[9]NAW3 - Asset Repl - ENWL'!AM213</f>
        <v>0</v>
      </c>
      <c r="AN216" s="265">
        <f>'[9]NAW3 - Asset Repl - ENWL'!AN213</f>
        <v>0</v>
      </c>
      <c r="AO216" s="265">
        <f>'[9]NAW3 - Asset Repl - ENWL'!AO213</f>
        <v>0</v>
      </c>
      <c r="AP216" s="47">
        <f>SUM(AK216:AO216)</f>
        <v>0</v>
      </c>
      <c r="BB216" s="255"/>
      <c r="BC216" s="255"/>
      <c r="BD216" s="46" t="s">
        <v>30</v>
      </c>
      <c r="BE216" s="267">
        <f>'ENWL - HI Probs. of Failure '!O$55</f>
        <v>0</v>
      </c>
      <c r="BF216" s="267">
        <f>'ENWL - HI Probs. of Failure '!P$55</f>
        <v>0</v>
      </c>
      <c r="BG216" s="267">
        <f>'ENWL - HI Probs. of Failure '!Q$55</f>
        <v>0</v>
      </c>
      <c r="BH216" s="267">
        <f>'ENWL - HI Probs. of Failure '!R$55</f>
        <v>0</v>
      </c>
      <c r="BI216" s="267">
        <f>'ENWL - HI Probs. of Failure '!S$55</f>
        <v>0</v>
      </c>
      <c r="BJ216" s="142"/>
      <c r="BK216" s="255"/>
      <c r="BL216" s="46" t="s">
        <v>30</v>
      </c>
      <c r="BM216" s="274">
        <f>IFERROR($BM4*'ENWL - Ave Crit'!$Q$55,0)</f>
        <v>0</v>
      </c>
      <c r="BN216" s="274">
        <f>IFERROR($BM4*'ENWL - Ave Crit'!$Q$55,0)</f>
        <v>0</v>
      </c>
      <c r="BO216" s="274">
        <f>IFERROR($BM4*'ENWL - Ave Crit'!$Q$55,0)</f>
        <v>0</v>
      </c>
      <c r="BP216" s="274">
        <f>IFERROR($BM4*'ENWL - Ave Crit'!$Q$55,0)</f>
        <v>0</v>
      </c>
      <c r="BQ216" s="274">
        <f>IFERROR($BM4*'ENWL - Ave Crit'!$Q$55,0)</f>
        <v>0</v>
      </c>
      <c r="BR216" s="142"/>
      <c r="BS216" s="255"/>
      <c r="BT216" s="46" t="s">
        <v>30</v>
      </c>
      <c r="BU216" s="16" t="str">
        <f t="shared" si="266"/>
        <v/>
      </c>
      <c r="BV216" s="16" t="str">
        <f t="shared" si="267"/>
        <v/>
      </c>
      <c r="BW216" s="16" t="str">
        <f t="shared" si="268"/>
        <v/>
      </c>
      <c r="BX216" s="16" t="str">
        <f t="shared" si="269"/>
        <v/>
      </c>
      <c r="BY216" s="16" t="str">
        <f t="shared" si="270"/>
        <v/>
      </c>
      <c r="BZ216" s="255"/>
      <c r="CA216" s="255"/>
      <c r="CB216" s="46" t="s">
        <v>30</v>
      </c>
      <c r="CC216" s="269" t="str">
        <f>IF(BU216="","",M216*BU216)</f>
        <v/>
      </c>
      <c r="CD216" s="269" t="str">
        <f t="shared" si="278"/>
        <v/>
      </c>
      <c r="CE216" s="269" t="str">
        <f t="shared" si="278"/>
        <v/>
      </c>
      <c r="CF216" s="269" t="str">
        <f t="shared" si="278"/>
        <v/>
      </c>
      <c r="CG216" s="269" t="str">
        <f t="shared" si="278"/>
        <v/>
      </c>
      <c r="CH216" s="271">
        <f t="shared" si="279"/>
        <v>0</v>
      </c>
      <c r="CI216" s="272"/>
      <c r="CJ216" s="272"/>
      <c r="CK216" s="269" t="str">
        <f t="shared" si="280"/>
        <v/>
      </c>
      <c r="CL216" s="269" t="str">
        <f t="shared" si="280"/>
        <v/>
      </c>
      <c r="CM216" s="269" t="str">
        <f t="shared" si="280"/>
        <v/>
      </c>
      <c r="CN216" s="269" t="str">
        <f t="shared" si="280"/>
        <v/>
      </c>
      <c r="CO216" s="269" t="str">
        <f t="shared" si="280"/>
        <v/>
      </c>
      <c r="CP216" s="271">
        <f t="shared" si="262"/>
        <v>0</v>
      </c>
      <c r="CS216" s="269" t="str">
        <f>IF(BU216="","",Y216*BU216)</f>
        <v/>
      </c>
      <c r="CT216" s="269" t="str">
        <f t="shared" si="281"/>
        <v/>
      </c>
      <c r="CU216" s="269" t="str">
        <f t="shared" si="281"/>
        <v/>
      </c>
      <c r="CV216" s="269" t="str">
        <f t="shared" si="281"/>
        <v/>
      </c>
      <c r="CW216" s="269" t="str">
        <f t="shared" si="281"/>
        <v/>
      </c>
      <c r="CX216" s="271">
        <f t="shared" si="263"/>
        <v>0</v>
      </c>
      <c r="CY216" s="255"/>
      <c r="CZ216" s="255"/>
      <c r="DA216" s="269" t="str">
        <f>IF(BU216="","",(S216+Y216)*BU216)</f>
        <v/>
      </c>
      <c r="DB216" s="269" t="str">
        <f t="shared" si="282"/>
        <v/>
      </c>
      <c r="DC216" s="269" t="str">
        <f t="shared" si="282"/>
        <v/>
      </c>
      <c r="DD216" s="269" t="str">
        <f t="shared" si="282"/>
        <v/>
      </c>
      <c r="DE216" s="269" t="str">
        <f t="shared" si="282"/>
        <v/>
      </c>
      <c r="DF216" s="271">
        <f t="shared" si="264"/>
        <v>0</v>
      </c>
      <c r="DG216" s="255"/>
      <c r="DH216" s="255"/>
      <c r="DI216" s="269" t="str">
        <f>IF(BU216="","",AK216*BU216)</f>
        <v/>
      </c>
      <c r="DJ216" s="269" t="str">
        <f t="shared" si="283"/>
        <v/>
      </c>
      <c r="DK216" s="269" t="str">
        <f t="shared" si="283"/>
        <v/>
      </c>
      <c r="DL216" s="269" t="str">
        <f t="shared" si="283"/>
        <v/>
      </c>
      <c r="DM216" s="269" t="str">
        <f t="shared" si="283"/>
        <v/>
      </c>
      <c r="DN216" s="271">
        <f t="shared" si="271"/>
        <v>0</v>
      </c>
      <c r="DO216" s="255"/>
      <c r="DP216" s="255"/>
      <c r="DQ216" s="269" t="str">
        <f>IF(BU216="","",(AE216+AK216)*BU216)</f>
        <v/>
      </c>
      <c r="DR216" s="269" t="str">
        <f t="shared" si="284"/>
        <v/>
      </c>
      <c r="DS216" s="269" t="str">
        <f t="shared" si="284"/>
        <v/>
      </c>
      <c r="DT216" s="269" t="str">
        <f t="shared" si="284"/>
        <v/>
      </c>
      <c r="DU216" s="269" t="str">
        <f t="shared" si="284"/>
        <v/>
      </c>
      <c r="DV216" s="271">
        <f t="shared" si="265"/>
        <v>0</v>
      </c>
    </row>
    <row r="217" spans="1:126" ht="25.5" hidden="1" customHeight="1">
      <c r="A217" s="232"/>
      <c r="B217" s="157"/>
      <c r="C217" s="43"/>
      <c r="D217" s="44">
        <f>L217</f>
        <v>0</v>
      </c>
      <c r="E217" s="45">
        <f>D217+SUM(AE217:AI217)</f>
        <v>0</v>
      </c>
      <c r="F217" s="46" t="s">
        <v>31</v>
      </c>
      <c r="G217" s="265">
        <f>'[9]NAW3 - Asset Repl - ENWL'!G214</f>
        <v>0</v>
      </c>
      <c r="H217" s="265">
        <f>'[9]NAW3 - Asset Repl - ENWL'!H214</f>
        <v>0</v>
      </c>
      <c r="I217" s="265">
        <f>'[9]NAW3 - Asset Repl - ENWL'!I214</f>
        <v>0</v>
      </c>
      <c r="J217" s="265">
        <f>'[9]NAW3 - Asset Repl - ENWL'!J214</f>
        <v>0</v>
      </c>
      <c r="K217" s="265">
        <f>'[9]NAW3 - Asset Repl - ENWL'!K214</f>
        <v>0</v>
      </c>
      <c r="L217" s="47">
        <f>SUM(G217:K217)</f>
        <v>0</v>
      </c>
      <c r="M217" s="265">
        <f>'[9]NAW3 - Asset Repl - ENWL'!M214</f>
        <v>0</v>
      </c>
      <c r="N217" s="265">
        <f>'[9]NAW3 - Asset Repl - ENWL'!N214</f>
        <v>0</v>
      </c>
      <c r="O217" s="265">
        <f>'[9]NAW3 - Asset Repl - ENWL'!O214</f>
        <v>0</v>
      </c>
      <c r="P217" s="265">
        <f>'[9]NAW3 - Asset Repl - ENWL'!P214</f>
        <v>0</v>
      </c>
      <c r="Q217" s="265">
        <f>'[9]NAW3 - Asset Repl - ENWL'!Q214</f>
        <v>0</v>
      </c>
      <c r="R217" s="47">
        <f>SUM(M217:Q217)</f>
        <v>0</v>
      </c>
      <c r="S217" s="265">
        <f>'[9]NAW3 - Asset Repl - ENWL'!S214</f>
        <v>0</v>
      </c>
      <c r="T217" s="265">
        <f>'[9]NAW3 - Asset Repl - ENWL'!T214</f>
        <v>0</v>
      </c>
      <c r="U217" s="265">
        <f>'[9]NAW3 - Asset Repl - ENWL'!U214</f>
        <v>0</v>
      </c>
      <c r="V217" s="265">
        <f>'[9]NAW3 - Asset Repl - ENWL'!V214</f>
        <v>0</v>
      </c>
      <c r="W217" s="265">
        <f>'[9]NAW3 - Asset Repl - ENWL'!W214</f>
        <v>0</v>
      </c>
      <c r="X217" s="47">
        <f>SUM(S217:W217)</f>
        <v>0</v>
      </c>
      <c r="Y217" s="265">
        <f>'[9]NAW3 - Asset Repl - ENWL'!Y214</f>
        <v>0</v>
      </c>
      <c r="Z217" s="265">
        <f>'[9]NAW3 - Asset Repl - ENWL'!Z214</f>
        <v>0</v>
      </c>
      <c r="AA217" s="265">
        <f>'[9]NAW3 - Asset Repl - ENWL'!AA214</f>
        <v>0</v>
      </c>
      <c r="AB217" s="265">
        <f>'[9]NAW3 - Asset Repl - ENWL'!AB214</f>
        <v>0</v>
      </c>
      <c r="AC217" s="265">
        <f>'[9]NAW3 - Asset Repl - ENWL'!AC214</f>
        <v>0</v>
      </c>
      <c r="AD217" s="47">
        <f>SUM(Y217:AC217)</f>
        <v>0</v>
      </c>
      <c r="AE217" s="265">
        <f>'[9]NAW3 - Asset Repl - ENWL'!AE214</f>
        <v>0</v>
      </c>
      <c r="AF217" s="265">
        <f>'[9]NAW3 - Asset Repl - ENWL'!AF214</f>
        <v>0</v>
      </c>
      <c r="AG217" s="265">
        <f>'[9]NAW3 - Asset Repl - ENWL'!AG214</f>
        <v>0</v>
      </c>
      <c r="AH217" s="265">
        <f>'[9]NAW3 - Asset Repl - ENWL'!AH214</f>
        <v>0</v>
      </c>
      <c r="AI217" s="265">
        <f>'[9]NAW3 - Asset Repl - ENWL'!AI214</f>
        <v>0</v>
      </c>
      <c r="AJ217" s="47">
        <f>SUM(AE217:AI217)</f>
        <v>0</v>
      </c>
      <c r="AK217" s="265">
        <f>'[9]NAW3 - Asset Repl - ENWL'!AK214</f>
        <v>0</v>
      </c>
      <c r="AL217" s="265">
        <f>'[9]NAW3 - Asset Repl - ENWL'!AL214</f>
        <v>0</v>
      </c>
      <c r="AM217" s="265">
        <f>'[9]NAW3 - Asset Repl - ENWL'!AM214</f>
        <v>0</v>
      </c>
      <c r="AN217" s="265">
        <f>'[9]NAW3 - Asset Repl - ENWL'!AN214</f>
        <v>0</v>
      </c>
      <c r="AO217" s="265">
        <f>'[9]NAW3 - Asset Repl - ENWL'!AO214</f>
        <v>0</v>
      </c>
      <c r="AP217" s="47">
        <f>SUM(AK217:AO217)</f>
        <v>0</v>
      </c>
      <c r="BB217" s="255"/>
      <c r="BC217" s="255"/>
      <c r="BD217" s="46" t="s">
        <v>31</v>
      </c>
      <c r="BE217" s="267">
        <f>'ENWL - HI Probs. of Failure '!O$55</f>
        <v>0</v>
      </c>
      <c r="BF217" s="267">
        <f>'ENWL - HI Probs. of Failure '!P$55</f>
        <v>0</v>
      </c>
      <c r="BG217" s="267">
        <f>'ENWL - HI Probs. of Failure '!Q$55</f>
        <v>0</v>
      </c>
      <c r="BH217" s="267">
        <f>'ENWL - HI Probs. of Failure '!R$55</f>
        <v>0</v>
      </c>
      <c r="BI217" s="267">
        <f>'ENWL - HI Probs. of Failure '!S$55</f>
        <v>0</v>
      </c>
      <c r="BJ217" s="142"/>
      <c r="BK217" s="255"/>
      <c r="BL217" s="46" t="s">
        <v>31</v>
      </c>
      <c r="BM217" s="274">
        <f>IFERROR($BM5*'ENWL - Ave Crit'!$Q$55,0)</f>
        <v>0</v>
      </c>
      <c r="BN217" s="274">
        <f>IFERROR($BM5*'ENWL - Ave Crit'!$Q$55,0)</f>
        <v>0</v>
      </c>
      <c r="BO217" s="274">
        <f>IFERROR($BM5*'ENWL - Ave Crit'!$Q$55,0)</f>
        <v>0</v>
      </c>
      <c r="BP217" s="274">
        <f>IFERROR($BM5*'ENWL - Ave Crit'!$Q$55,0)</f>
        <v>0</v>
      </c>
      <c r="BQ217" s="274">
        <f>IFERROR($BM5*'ENWL - Ave Crit'!$Q$55,0)</f>
        <v>0</v>
      </c>
      <c r="BR217" s="142"/>
      <c r="BS217" s="255"/>
      <c r="BT217" s="46" t="s">
        <v>31</v>
      </c>
      <c r="BU217" s="16" t="str">
        <f t="shared" si="266"/>
        <v/>
      </c>
      <c r="BV217" s="16" t="str">
        <f t="shared" si="267"/>
        <v/>
      </c>
      <c r="BW217" s="16" t="str">
        <f t="shared" si="268"/>
        <v/>
      </c>
      <c r="BX217" s="16" t="str">
        <f t="shared" si="269"/>
        <v/>
      </c>
      <c r="BY217" s="16" t="str">
        <f t="shared" si="270"/>
        <v/>
      </c>
      <c r="BZ217" s="255"/>
      <c r="CA217" s="255"/>
      <c r="CB217" s="46" t="s">
        <v>31</v>
      </c>
      <c r="CC217" s="269" t="str">
        <f>IF(BU217="","",M217*BU217)</f>
        <v/>
      </c>
      <c r="CD217" s="269" t="str">
        <f t="shared" si="278"/>
        <v/>
      </c>
      <c r="CE217" s="269" t="str">
        <f t="shared" si="278"/>
        <v/>
      </c>
      <c r="CF217" s="269" t="str">
        <f t="shared" si="278"/>
        <v/>
      </c>
      <c r="CG217" s="269" t="str">
        <f t="shared" si="278"/>
        <v/>
      </c>
      <c r="CH217" s="271">
        <f t="shared" si="279"/>
        <v>0</v>
      </c>
      <c r="CI217" s="272"/>
      <c r="CJ217" s="272"/>
      <c r="CK217" s="269" t="str">
        <f t="shared" si="280"/>
        <v/>
      </c>
      <c r="CL217" s="269" t="str">
        <f t="shared" si="280"/>
        <v/>
      </c>
      <c r="CM217" s="269" t="str">
        <f t="shared" si="280"/>
        <v/>
      </c>
      <c r="CN217" s="269" t="str">
        <f t="shared" si="280"/>
        <v/>
      </c>
      <c r="CO217" s="269" t="str">
        <f t="shared" si="280"/>
        <v/>
      </c>
      <c r="CP217" s="271">
        <f t="shared" si="262"/>
        <v>0</v>
      </c>
      <c r="CS217" s="269" t="str">
        <f>IF(BU217="","",Y217*BU217)</f>
        <v/>
      </c>
      <c r="CT217" s="269" t="str">
        <f t="shared" si="281"/>
        <v/>
      </c>
      <c r="CU217" s="269" t="str">
        <f t="shared" si="281"/>
        <v/>
      </c>
      <c r="CV217" s="269" t="str">
        <f t="shared" si="281"/>
        <v/>
      </c>
      <c r="CW217" s="269" t="str">
        <f t="shared" si="281"/>
        <v/>
      </c>
      <c r="CX217" s="271">
        <f t="shared" si="263"/>
        <v>0</v>
      </c>
      <c r="CY217" s="255"/>
      <c r="CZ217" s="255"/>
      <c r="DA217" s="269" t="str">
        <f>IF(BU217="","",(S217+Y217)*BU217)</f>
        <v/>
      </c>
      <c r="DB217" s="269" t="str">
        <f t="shared" si="282"/>
        <v/>
      </c>
      <c r="DC217" s="269" t="str">
        <f t="shared" si="282"/>
        <v/>
      </c>
      <c r="DD217" s="269" t="str">
        <f t="shared" si="282"/>
        <v/>
      </c>
      <c r="DE217" s="269" t="str">
        <f t="shared" si="282"/>
        <v/>
      </c>
      <c r="DF217" s="271">
        <f t="shared" si="264"/>
        <v>0</v>
      </c>
      <c r="DG217" s="255"/>
      <c r="DH217" s="255"/>
      <c r="DI217" s="269" t="str">
        <f>IF(BU217="","",AK217*BU217)</f>
        <v/>
      </c>
      <c r="DJ217" s="269" t="str">
        <f t="shared" si="283"/>
        <v/>
      </c>
      <c r="DK217" s="269" t="str">
        <f t="shared" si="283"/>
        <v/>
      </c>
      <c r="DL217" s="269" t="str">
        <f t="shared" si="283"/>
        <v/>
      </c>
      <c r="DM217" s="269" t="str">
        <f t="shared" si="283"/>
        <v/>
      </c>
      <c r="DN217" s="271">
        <f t="shared" si="271"/>
        <v>0</v>
      </c>
      <c r="DO217" s="255"/>
      <c r="DP217" s="255"/>
      <c r="DQ217" s="269" t="str">
        <f>IF(BU217="","",(AE217+AK217)*BU217)</f>
        <v/>
      </c>
      <c r="DR217" s="269" t="str">
        <f t="shared" si="284"/>
        <v/>
      </c>
      <c r="DS217" s="269" t="str">
        <f t="shared" si="284"/>
        <v/>
      </c>
      <c r="DT217" s="269" t="str">
        <f t="shared" si="284"/>
        <v/>
      </c>
      <c r="DU217" s="269" t="str">
        <f t="shared" si="284"/>
        <v/>
      </c>
      <c r="DV217" s="271">
        <f t="shared" si="265"/>
        <v>0</v>
      </c>
    </row>
    <row r="218" spans="1:126" ht="25.5" hidden="1" customHeight="1" thickBot="1">
      <c r="A218" s="232"/>
      <c r="B218" s="48"/>
      <c r="C218" s="49"/>
      <c r="D218" s="50">
        <f>SUM(D214:D217)</f>
        <v>0</v>
      </c>
      <c r="E218" s="51">
        <f>SUM(E214:E217)</f>
        <v>0</v>
      </c>
      <c r="F218" s="52"/>
      <c r="G218" s="53">
        <f>SUM(G214:G217)</f>
        <v>0</v>
      </c>
      <c r="H218" s="54">
        <f>SUM(H214:H217)</f>
        <v>0</v>
      </c>
      <c r="I218" s="54">
        <f>SUM(I214:I217)</f>
        <v>0</v>
      </c>
      <c r="J218" s="54">
        <f>SUM(J214:J217)</f>
        <v>0</v>
      </c>
      <c r="K218" s="54">
        <f>SUM(K214:K217)</f>
        <v>0</v>
      </c>
      <c r="L218" s="55"/>
      <c r="M218" s="53">
        <f>SUM(M214:M217)</f>
        <v>0</v>
      </c>
      <c r="N218" s="54">
        <f>SUM(N214:N217)</f>
        <v>0</v>
      </c>
      <c r="O218" s="54">
        <f>SUM(O214:O217)</f>
        <v>0</v>
      </c>
      <c r="P218" s="54">
        <f>SUM(P214:P217)</f>
        <v>0</v>
      </c>
      <c r="Q218" s="54">
        <f>SUM(Q214:Q217)</f>
        <v>0</v>
      </c>
      <c r="R218" s="55"/>
      <c r="S218" s="53">
        <f>SUM(S214:S217)</f>
        <v>0</v>
      </c>
      <c r="T218" s="54">
        <f>SUM(T214:T217)</f>
        <v>0</v>
      </c>
      <c r="U218" s="54">
        <f>SUM(U214:U217)</f>
        <v>0</v>
      </c>
      <c r="V218" s="54">
        <f>SUM(V214:V217)</f>
        <v>0</v>
      </c>
      <c r="W218" s="54">
        <f>SUM(W214:W217)</f>
        <v>0</v>
      </c>
      <c r="X218" s="55"/>
      <c r="Y218" s="53">
        <f>SUM(Y214:Y217)</f>
        <v>0</v>
      </c>
      <c r="Z218" s="54">
        <f>SUM(Z214:Z217)</f>
        <v>0</v>
      </c>
      <c r="AA218" s="54">
        <f>SUM(AA214:AA217)</f>
        <v>0</v>
      </c>
      <c r="AB218" s="54">
        <f>SUM(AB214:AB217)</f>
        <v>0</v>
      </c>
      <c r="AC218" s="54">
        <f>SUM(AC214:AC217)</f>
        <v>0</v>
      </c>
      <c r="AD218" s="55"/>
      <c r="AE218" s="53">
        <f>SUM(AE214:AE217)</f>
        <v>0</v>
      </c>
      <c r="AF218" s="54">
        <f>SUM(AF214:AF217)</f>
        <v>0</v>
      </c>
      <c r="AG218" s="54">
        <f>SUM(AG214:AG217)</f>
        <v>0</v>
      </c>
      <c r="AH218" s="54">
        <f>SUM(AH214:AH217)</f>
        <v>0</v>
      </c>
      <c r="AI218" s="54">
        <f>SUM(AI214:AI217)</f>
        <v>0</v>
      </c>
      <c r="AJ218" s="55"/>
      <c r="AK218" s="53">
        <f>SUM(AK214:AK217)</f>
        <v>0</v>
      </c>
      <c r="AL218" s="54">
        <f>SUM(AL214:AL217)</f>
        <v>0</v>
      </c>
      <c r="AM218" s="54">
        <f>SUM(AM214:AM217)</f>
        <v>0</v>
      </c>
      <c r="AN218" s="54">
        <f>SUM(AN214:AN217)</f>
        <v>0</v>
      </c>
      <c r="AO218" s="54">
        <f>SUM(AO214:AO217)</f>
        <v>0</v>
      </c>
      <c r="AP218" s="55"/>
      <c r="BB218" s="255"/>
      <c r="BC218" s="255"/>
      <c r="BD218" s="52"/>
      <c r="BE218" s="139"/>
      <c r="BF218" s="140"/>
      <c r="BG218" s="140"/>
      <c r="BH218" s="140"/>
      <c r="BI218" s="140"/>
      <c r="BJ218" s="55"/>
      <c r="BK218" s="255"/>
      <c r="BL218" s="52"/>
      <c r="BM218" s="139"/>
      <c r="BN218" s="140"/>
      <c r="BO218" s="140"/>
      <c r="BP218" s="140"/>
      <c r="BQ218" s="140"/>
      <c r="BR218" s="55"/>
      <c r="BS218" s="255"/>
      <c r="BT218" s="52"/>
      <c r="BU218" s="16" t="str">
        <f t="shared" si="266"/>
        <v/>
      </c>
      <c r="BV218" s="16" t="str">
        <f t="shared" si="267"/>
        <v/>
      </c>
      <c r="BW218" s="16" t="str">
        <f t="shared" si="268"/>
        <v/>
      </c>
      <c r="BX218" s="16" t="str">
        <f t="shared" si="269"/>
        <v/>
      </c>
      <c r="BY218" s="16" t="str">
        <f t="shared" si="270"/>
        <v/>
      </c>
      <c r="BZ218" s="255"/>
      <c r="CA218" s="255"/>
      <c r="CB218" s="52"/>
      <c r="CC218" s="270">
        <f>SUM(CC214:CC217)</f>
        <v>0</v>
      </c>
      <c r="CD218" s="270">
        <f>SUM(CD214:CD217)</f>
        <v>0</v>
      </c>
      <c r="CE218" s="270">
        <f>SUM(CE214:CE217)</f>
        <v>0</v>
      </c>
      <c r="CF218" s="270">
        <f>SUM(CF214:CF217)</f>
        <v>0</v>
      </c>
      <c r="CG218" s="270">
        <f>SUM(CG214:CG217)</f>
        <v>0</v>
      </c>
      <c r="CH218" s="271">
        <f t="shared" si="279"/>
        <v>0</v>
      </c>
      <c r="CI218" s="272"/>
      <c r="CJ218" s="272"/>
      <c r="CK218" s="270">
        <f>SUM(CK214:CK217)</f>
        <v>0</v>
      </c>
      <c r="CL218" s="270">
        <f>SUM(CL214:CL217)</f>
        <v>0</v>
      </c>
      <c r="CM218" s="270">
        <f>SUM(CM214:CM217)</f>
        <v>0</v>
      </c>
      <c r="CN218" s="270">
        <f>SUM(CN214:CN217)</f>
        <v>0</v>
      </c>
      <c r="CO218" s="270">
        <f>SUM(CO214:CO217)</f>
        <v>0</v>
      </c>
      <c r="CP218" s="271">
        <f t="shared" si="262"/>
        <v>0</v>
      </c>
      <c r="CS218" s="270">
        <f>SUM(CS214:CS217)</f>
        <v>0</v>
      </c>
      <c r="CT218" s="270">
        <f>SUM(CT214:CT217)</f>
        <v>0</v>
      </c>
      <c r="CU218" s="270">
        <f>SUM(CU214:CU217)</f>
        <v>0</v>
      </c>
      <c r="CV218" s="270">
        <f>SUM(CV214:CV217)</f>
        <v>0</v>
      </c>
      <c r="CW218" s="270">
        <f>SUM(CW214:CW217)</f>
        <v>0</v>
      </c>
      <c r="CX218" s="271">
        <f t="shared" si="263"/>
        <v>0</v>
      </c>
      <c r="CY218" s="255"/>
      <c r="CZ218" s="255"/>
      <c r="DA218" s="270">
        <f>SUM(DA214:DA217)</f>
        <v>0</v>
      </c>
      <c r="DB218" s="270">
        <f>SUM(DB214:DB217)</f>
        <v>0</v>
      </c>
      <c r="DC218" s="270">
        <f>SUM(DC214:DC217)</f>
        <v>0</v>
      </c>
      <c r="DD218" s="270">
        <f>SUM(DD214:DD217)</f>
        <v>0</v>
      </c>
      <c r="DE218" s="270">
        <f>SUM(DE214:DE217)</f>
        <v>0</v>
      </c>
      <c r="DF218" s="271">
        <f t="shared" si="264"/>
        <v>0</v>
      </c>
      <c r="DG218" s="255"/>
      <c r="DH218" s="255"/>
      <c r="DI218" s="270">
        <f>SUM(DI214:DI217)</f>
        <v>0</v>
      </c>
      <c r="DJ218" s="270">
        <f>SUM(DJ214:DJ217)</f>
        <v>0</v>
      </c>
      <c r="DK218" s="270">
        <f>SUM(DK214:DK217)</f>
        <v>0</v>
      </c>
      <c r="DL218" s="270">
        <f>SUM(DL214:DL217)</f>
        <v>0</v>
      </c>
      <c r="DM218" s="270">
        <f>SUM(DM214:DM217)</f>
        <v>0</v>
      </c>
      <c r="DN218" s="271">
        <f t="shared" si="271"/>
        <v>0</v>
      </c>
      <c r="DO218" s="255"/>
      <c r="DP218" s="255"/>
      <c r="DQ218" s="270">
        <f>SUM(DQ214:DQ217)</f>
        <v>0</v>
      </c>
      <c r="DR218" s="270">
        <f>SUM(DR214:DR217)</f>
        <v>0</v>
      </c>
      <c r="DS218" s="270">
        <f>SUM(DS214:DS217)</f>
        <v>0</v>
      </c>
      <c r="DT218" s="270">
        <f>SUM(DT214:DT217)</f>
        <v>0</v>
      </c>
      <c r="DU218" s="270">
        <f>SUM(DU214:DU217)</f>
        <v>0</v>
      </c>
      <c r="DV218" s="271">
        <f t="shared" si="265"/>
        <v>0</v>
      </c>
    </row>
    <row r="219" spans="1:126" ht="25.5" hidden="1" customHeight="1">
      <c r="A219" s="232"/>
      <c r="B219" s="194" t="s">
        <v>34</v>
      </c>
      <c r="C219" s="38"/>
      <c r="D219" s="39">
        <f>L219</f>
        <v>0</v>
      </c>
      <c r="E219" s="40">
        <f>D219+SUM(AE219:AI219)</f>
        <v>0</v>
      </c>
      <c r="F219" s="41" t="s">
        <v>26</v>
      </c>
      <c r="G219" s="265">
        <f>'[9]NAW3 - Asset Repl - ENWL'!G216</f>
        <v>0</v>
      </c>
      <c r="H219" s="265">
        <f>'[9]NAW3 - Asset Repl - ENWL'!H216</f>
        <v>0</v>
      </c>
      <c r="I219" s="265">
        <f>'[9]NAW3 - Asset Repl - ENWL'!I216</f>
        <v>0</v>
      </c>
      <c r="J219" s="265">
        <f>'[9]NAW3 - Asset Repl - ENWL'!J216</f>
        <v>0</v>
      </c>
      <c r="K219" s="265">
        <f>'[9]NAW3 - Asset Repl - ENWL'!K216</f>
        <v>0</v>
      </c>
      <c r="L219" s="42">
        <f>SUM(G219:K219)</f>
        <v>0</v>
      </c>
      <c r="M219" s="265">
        <f>'[9]NAW3 - Asset Repl - ENWL'!M216</f>
        <v>0</v>
      </c>
      <c r="N219" s="265">
        <f>'[9]NAW3 - Asset Repl - ENWL'!N216</f>
        <v>0</v>
      </c>
      <c r="O219" s="265">
        <f>'[9]NAW3 - Asset Repl - ENWL'!O216</f>
        <v>0</v>
      </c>
      <c r="P219" s="265">
        <f>'[9]NAW3 - Asset Repl - ENWL'!P216</f>
        <v>0</v>
      </c>
      <c r="Q219" s="265">
        <f>'[9]NAW3 - Asset Repl - ENWL'!Q216</f>
        <v>0</v>
      </c>
      <c r="R219" s="42">
        <f>SUM(M219:Q219)</f>
        <v>0</v>
      </c>
      <c r="S219" s="265">
        <f>'[9]NAW3 - Asset Repl - ENWL'!S216</f>
        <v>0</v>
      </c>
      <c r="T219" s="265">
        <f>'[9]NAW3 - Asset Repl - ENWL'!T216</f>
        <v>0</v>
      </c>
      <c r="U219" s="265">
        <f>'[9]NAW3 - Asset Repl - ENWL'!U216</f>
        <v>0</v>
      </c>
      <c r="V219" s="265">
        <f>'[9]NAW3 - Asset Repl - ENWL'!V216</f>
        <v>0</v>
      </c>
      <c r="W219" s="265">
        <f>'[9]NAW3 - Asset Repl - ENWL'!W216</f>
        <v>0</v>
      </c>
      <c r="X219" s="42">
        <f>SUM(S219:W219)</f>
        <v>0</v>
      </c>
      <c r="Y219" s="266">
        <f>'[9]NAW3 - Asset Repl - ENWL'!Y216</f>
        <v>0</v>
      </c>
      <c r="Z219" s="266">
        <f>'[9]NAW3 - Asset Repl - ENWL'!Z216</f>
        <v>0</v>
      </c>
      <c r="AA219" s="266">
        <f>'[9]NAW3 - Asset Repl - ENWL'!AA216</f>
        <v>0</v>
      </c>
      <c r="AB219" s="266">
        <f>'[9]NAW3 - Asset Repl - ENWL'!AB216</f>
        <v>0</v>
      </c>
      <c r="AC219" s="266">
        <f>'[9]NAW3 - Asset Repl - ENWL'!AC216</f>
        <v>0</v>
      </c>
      <c r="AD219" s="42">
        <f>SUM(Y219:AC219)</f>
        <v>0</v>
      </c>
      <c r="AE219" s="266">
        <f>'[9]NAW3 - Asset Repl - ENWL'!AE216</f>
        <v>0</v>
      </c>
      <c r="AF219" s="266">
        <f>'[9]NAW3 - Asset Repl - ENWL'!AF216</f>
        <v>0</v>
      </c>
      <c r="AG219" s="266">
        <f>'[9]NAW3 - Asset Repl - ENWL'!AG216</f>
        <v>0</v>
      </c>
      <c r="AH219" s="266">
        <f>'[9]NAW3 - Asset Repl - ENWL'!AH216</f>
        <v>0</v>
      </c>
      <c r="AI219" s="266">
        <f>'[9]NAW3 - Asset Repl - ENWL'!AI216</f>
        <v>0</v>
      </c>
      <c r="AJ219" s="42">
        <f>SUM(AE219:AI219)</f>
        <v>0</v>
      </c>
      <c r="AK219" s="266">
        <f>'[9]NAW3 - Asset Repl - ENWL'!AK216</f>
        <v>0</v>
      </c>
      <c r="AL219" s="266">
        <f>'[9]NAW3 - Asset Repl - ENWL'!AL216</f>
        <v>0</v>
      </c>
      <c r="AM219" s="266">
        <f>'[9]NAW3 - Asset Repl - ENWL'!AM216</f>
        <v>0</v>
      </c>
      <c r="AN219" s="266">
        <f>'[9]NAW3 - Asset Repl - ENWL'!AN216</f>
        <v>0</v>
      </c>
      <c r="AO219" s="266">
        <f>'[9]NAW3 - Asset Repl - ENWL'!AO216</f>
        <v>0</v>
      </c>
      <c r="AP219" s="42">
        <f>SUM(AK219:AO219)</f>
        <v>0</v>
      </c>
      <c r="BB219" s="255"/>
      <c r="BC219" s="255"/>
      <c r="BD219" s="41" t="s">
        <v>26</v>
      </c>
      <c r="BE219" s="267">
        <f>'ENWL - HI Probs. of Failure '!O$56</f>
        <v>0</v>
      </c>
      <c r="BF219" s="267">
        <f>'ENWL - HI Probs. of Failure '!P$56</f>
        <v>0</v>
      </c>
      <c r="BG219" s="267">
        <f>'ENWL - HI Probs. of Failure '!Q$56</f>
        <v>0</v>
      </c>
      <c r="BH219" s="267">
        <f>'ENWL - HI Probs. of Failure '!R$56</f>
        <v>0</v>
      </c>
      <c r="BI219" s="267">
        <f>'ENWL - HI Probs. of Failure '!S$56</f>
        <v>0</v>
      </c>
      <c r="BJ219" s="141"/>
      <c r="BK219" s="255"/>
      <c r="BL219" s="41" t="s">
        <v>26</v>
      </c>
      <c r="BM219" s="274">
        <f>IFERROR($BM2*'ENWL - Ave Crit'!$Q$56,0)</f>
        <v>0</v>
      </c>
      <c r="BN219" s="274">
        <f>IFERROR($BM2*'ENWL - Ave Crit'!$Q$56,0)</f>
        <v>0</v>
      </c>
      <c r="BO219" s="274">
        <f>IFERROR($BM2*'ENWL - Ave Crit'!$Q$56,0)</f>
        <v>0</v>
      </c>
      <c r="BP219" s="274">
        <f>IFERROR($BM2*'ENWL - Ave Crit'!$Q$56,0)</f>
        <v>0</v>
      </c>
      <c r="BQ219" s="274">
        <f>IFERROR($BM2*'ENWL - Ave Crit'!$Q$56,0)</f>
        <v>0</v>
      </c>
      <c r="BR219" s="141"/>
      <c r="BS219" s="255"/>
      <c r="BT219" s="41" t="s">
        <v>26</v>
      </c>
      <c r="BU219" s="16" t="str">
        <f t="shared" si="266"/>
        <v/>
      </c>
      <c r="BV219" s="16" t="str">
        <f t="shared" si="267"/>
        <v/>
      </c>
      <c r="BW219" s="16" t="str">
        <f t="shared" si="268"/>
        <v/>
      </c>
      <c r="BX219" s="16" t="str">
        <f t="shared" si="269"/>
        <v/>
      </c>
      <c r="BY219" s="16" t="str">
        <f t="shared" si="270"/>
        <v/>
      </c>
      <c r="BZ219" s="255"/>
      <c r="CA219" s="255"/>
      <c r="CB219" s="41" t="s">
        <v>26</v>
      </c>
      <c r="CC219" s="269" t="str">
        <f>IF(BU219="","",M219*BU219)</f>
        <v/>
      </c>
      <c r="CD219" s="269" t="str">
        <f t="shared" ref="CD219:CG222" si="285">IF(BV219="","",N219*BV219)</f>
        <v/>
      </c>
      <c r="CE219" s="269" t="str">
        <f t="shared" si="285"/>
        <v/>
      </c>
      <c r="CF219" s="269" t="str">
        <f t="shared" si="285"/>
        <v/>
      </c>
      <c r="CG219" s="269" t="str">
        <f t="shared" si="285"/>
        <v/>
      </c>
      <c r="CH219" s="271">
        <f t="shared" si="279"/>
        <v>0</v>
      </c>
      <c r="CI219" s="272"/>
      <c r="CJ219" s="272"/>
      <c r="CK219" s="269" t="str">
        <f t="shared" ref="CK219:CO222" si="286">IF(BU219="","",G219*BU219)</f>
        <v/>
      </c>
      <c r="CL219" s="269" t="str">
        <f t="shared" si="286"/>
        <v/>
      </c>
      <c r="CM219" s="269" t="str">
        <f t="shared" si="286"/>
        <v/>
      </c>
      <c r="CN219" s="269" t="str">
        <f t="shared" si="286"/>
        <v/>
      </c>
      <c r="CO219" s="269" t="str">
        <f t="shared" si="286"/>
        <v/>
      </c>
      <c r="CP219" s="271">
        <f t="shared" si="262"/>
        <v>0</v>
      </c>
      <c r="CS219" s="269" t="str">
        <f>IF(BU219="","",Y219*BU219)</f>
        <v/>
      </c>
      <c r="CT219" s="269" t="str">
        <f t="shared" ref="CT219:CW222" si="287">IF(BV219="","",Z219*BV219)</f>
        <v/>
      </c>
      <c r="CU219" s="269" t="str">
        <f t="shared" si="287"/>
        <v/>
      </c>
      <c r="CV219" s="269" t="str">
        <f t="shared" si="287"/>
        <v/>
      </c>
      <c r="CW219" s="269" t="str">
        <f t="shared" si="287"/>
        <v/>
      </c>
      <c r="CX219" s="271">
        <f t="shared" si="263"/>
        <v>0</v>
      </c>
      <c r="CY219" s="255"/>
      <c r="CZ219" s="255"/>
      <c r="DA219" s="269" t="str">
        <f>IF(BU219="","",(S219+Y219)*BU219)</f>
        <v/>
      </c>
      <c r="DB219" s="269" t="str">
        <f t="shared" ref="DB219:DE222" si="288">IF(BV219="","",(T219+Z219)*BV219)</f>
        <v/>
      </c>
      <c r="DC219" s="269" t="str">
        <f t="shared" si="288"/>
        <v/>
      </c>
      <c r="DD219" s="269" t="str">
        <f t="shared" si="288"/>
        <v/>
      </c>
      <c r="DE219" s="269" t="str">
        <f t="shared" si="288"/>
        <v/>
      </c>
      <c r="DF219" s="271">
        <f t="shared" si="264"/>
        <v>0</v>
      </c>
      <c r="DG219" s="255"/>
      <c r="DH219" s="255"/>
      <c r="DI219" s="269" t="str">
        <f>IF(BU219="","",AK219*BU219)</f>
        <v/>
      </c>
      <c r="DJ219" s="269" t="str">
        <f t="shared" ref="DJ219:DM222" si="289">IF(BV219="","",AL219*BV219)</f>
        <v/>
      </c>
      <c r="DK219" s="269" t="str">
        <f t="shared" si="289"/>
        <v/>
      </c>
      <c r="DL219" s="269" t="str">
        <f t="shared" si="289"/>
        <v/>
      </c>
      <c r="DM219" s="269" t="str">
        <f t="shared" si="289"/>
        <v/>
      </c>
      <c r="DN219" s="271">
        <f t="shared" si="271"/>
        <v>0</v>
      </c>
      <c r="DO219" s="255"/>
      <c r="DP219" s="255"/>
      <c r="DQ219" s="269" t="str">
        <f>IF(BU219="","",(AE219+AK219)*BU219)</f>
        <v/>
      </c>
      <c r="DR219" s="269" t="str">
        <f t="shared" ref="DR219:DU222" si="290">IF(BV219="","",(AF219+AL219)*BV219)</f>
        <v/>
      </c>
      <c r="DS219" s="269" t="str">
        <f t="shared" si="290"/>
        <v/>
      </c>
      <c r="DT219" s="269" t="str">
        <f t="shared" si="290"/>
        <v/>
      </c>
      <c r="DU219" s="269" t="str">
        <f t="shared" si="290"/>
        <v/>
      </c>
      <c r="DV219" s="271">
        <f t="shared" si="265"/>
        <v>0</v>
      </c>
    </row>
    <row r="220" spans="1:126" ht="25.5" hidden="1" customHeight="1">
      <c r="A220" s="232"/>
      <c r="B220" s="157"/>
      <c r="C220" s="43"/>
      <c r="D220" s="44">
        <f>L220</f>
        <v>0</v>
      </c>
      <c r="E220" s="45">
        <f>D220+SUM(AE220:AI220)</f>
        <v>0</v>
      </c>
      <c r="F220" s="46" t="s">
        <v>28</v>
      </c>
      <c r="G220" s="265">
        <f>'[9]NAW3 - Asset Repl - ENWL'!G217</f>
        <v>0</v>
      </c>
      <c r="H220" s="265">
        <f>'[9]NAW3 - Asset Repl - ENWL'!H217</f>
        <v>0</v>
      </c>
      <c r="I220" s="265">
        <f>'[9]NAW3 - Asset Repl - ENWL'!I217</f>
        <v>0</v>
      </c>
      <c r="J220" s="265">
        <f>'[9]NAW3 - Asset Repl - ENWL'!J217</f>
        <v>0</v>
      </c>
      <c r="K220" s="265">
        <f>'[9]NAW3 - Asset Repl - ENWL'!K217</f>
        <v>0</v>
      </c>
      <c r="L220" s="47">
        <f>SUM(G220:K220)</f>
        <v>0</v>
      </c>
      <c r="M220" s="265">
        <f>'[9]NAW3 - Asset Repl - ENWL'!M217</f>
        <v>0</v>
      </c>
      <c r="N220" s="265">
        <f>'[9]NAW3 - Asset Repl - ENWL'!N217</f>
        <v>0</v>
      </c>
      <c r="O220" s="265">
        <f>'[9]NAW3 - Asset Repl - ENWL'!O217</f>
        <v>0</v>
      </c>
      <c r="P220" s="265">
        <f>'[9]NAW3 - Asset Repl - ENWL'!P217</f>
        <v>0</v>
      </c>
      <c r="Q220" s="265">
        <f>'[9]NAW3 - Asset Repl - ENWL'!Q217</f>
        <v>0</v>
      </c>
      <c r="R220" s="47">
        <f>SUM(M220:Q220)</f>
        <v>0</v>
      </c>
      <c r="S220" s="265">
        <f>'[9]NAW3 - Asset Repl - ENWL'!S217</f>
        <v>0</v>
      </c>
      <c r="T220" s="265">
        <f>'[9]NAW3 - Asset Repl - ENWL'!T217</f>
        <v>0</v>
      </c>
      <c r="U220" s="265">
        <f>'[9]NAW3 - Asset Repl - ENWL'!U217</f>
        <v>0</v>
      </c>
      <c r="V220" s="265">
        <f>'[9]NAW3 - Asset Repl - ENWL'!V217</f>
        <v>0</v>
      </c>
      <c r="W220" s="265">
        <f>'[9]NAW3 - Asset Repl - ENWL'!W217</f>
        <v>0</v>
      </c>
      <c r="X220" s="47">
        <f>SUM(S220:W220)</f>
        <v>0</v>
      </c>
      <c r="Y220" s="265">
        <f>'[9]NAW3 - Asset Repl - ENWL'!Y217</f>
        <v>0</v>
      </c>
      <c r="Z220" s="265">
        <f>'[9]NAW3 - Asset Repl - ENWL'!Z217</f>
        <v>0</v>
      </c>
      <c r="AA220" s="265">
        <f>'[9]NAW3 - Asset Repl - ENWL'!AA217</f>
        <v>0</v>
      </c>
      <c r="AB220" s="265">
        <f>'[9]NAW3 - Asset Repl - ENWL'!AB217</f>
        <v>0</v>
      </c>
      <c r="AC220" s="265">
        <f>'[9]NAW3 - Asset Repl - ENWL'!AC217</f>
        <v>0</v>
      </c>
      <c r="AD220" s="47">
        <f>SUM(Y220:AC220)</f>
        <v>0</v>
      </c>
      <c r="AE220" s="265">
        <f>'[9]NAW3 - Asset Repl - ENWL'!AE217</f>
        <v>0</v>
      </c>
      <c r="AF220" s="265">
        <f>'[9]NAW3 - Asset Repl - ENWL'!AF217</f>
        <v>0</v>
      </c>
      <c r="AG220" s="265">
        <f>'[9]NAW3 - Asset Repl - ENWL'!AG217</f>
        <v>0</v>
      </c>
      <c r="AH220" s="265">
        <f>'[9]NAW3 - Asset Repl - ENWL'!AH217</f>
        <v>0</v>
      </c>
      <c r="AI220" s="265">
        <f>'[9]NAW3 - Asset Repl - ENWL'!AI217</f>
        <v>0</v>
      </c>
      <c r="AJ220" s="47">
        <f>SUM(AE220:AI220)</f>
        <v>0</v>
      </c>
      <c r="AK220" s="265">
        <f>'[9]NAW3 - Asset Repl - ENWL'!AK217</f>
        <v>0</v>
      </c>
      <c r="AL220" s="265">
        <f>'[9]NAW3 - Asset Repl - ENWL'!AL217</f>
        <v>0</v>
      </c>
      <c r="AM220" s="265">
        <f>'[9]NAW3 - Asset Repl - ENWL'!AM217</f>
        <v>0</v>
      </c>
      <c r="AN220" s="265">
        <f>'[9]NAW3 - Asset Repl - ENWL'!AN217</f>
        <v>0</v>
      </c>
      <c r="AO220" s="265">
        <f>'[9]NAW3 - Asset Repl - ENWL'!AO217</f>
        <v>0</v>
      </c>
      <c r="AP220" s="47">
        <f>SUM(AK220:AO220)</f>
        <v>0</v>
      </c>
      <c r="BB220" s="255"/>
      <c r="BC220" s="255"/>
      <c r="BD220" s="46" t="s">
        <v>28</v>
      </c>
      <c r="BE220" s="267">
        <f>'ENWL - HI Probs. of Failure '!O$56</f>
        <v>0</v>
      </c>
      <c r="BF220" s="267">
        <f>'ENWL - HI Probs. of Failure '!P$56</f>
        <v>0</v>
      </c>
      <c r="BG220" s="267">
        <f>'ENWL - HI Probs. of Failure '!Q$56</f>
        <v>0</v>
      </c>
      <c r="BH220" s="267">
        <f>'ENWL - HI Probs. of Failure '!R$56</f>
        <v>0</v>
      </c>
      <c r="BI220" s="267">
        <f>'ENWL - HI Probs. of Failure '!S$56</f>
        <v>0</v>
      </c>
      <c r="BJ220" s="142"/>
      <c r="BK220" s="255"/>
      <c r="BL220" s="46" t="s">
        <v>28</v>
      </c>
      <c r="BM220" s="274">
        <f>IFERROR($BM3*'ENWL - Ave Crit'!$Q$56,0)</f>
        <v>0</v>
      </c>
      <c r="BN220" s="274">
        <f>IFERROR($BM3*'ENWL - Ave Crit'!$Q$56,0)</f>
        <v>0</v>
      </c>
      <c r="BO220" s="274">
        <f>IFERROR($BM3*'ENWL - Ave Crit'!$Q$56,0)</f>
        <v>0</v>
      </c>
      <c r="BP220" s="274">
        <f>IFERROR($BM3*'ENWL - Ave Crit'!$Q$56,0)</f>
        <v>0</v>
      </c>
      <c r="BQ220" s="274">
        <f>IFERROR($BM3*'ENWL - Ave Crit'!$Q$56,0)</f>
        <v>0</v>
      </c>
      <c r="BR220" s="142"/>
      <c r="BS220" s="255"/>
      <c r="BT220" s="46" t="s">
        <v>28</v>
      </c>
      <c r="BU220" s="16" t="str">
        <f t="shared" si="266"/>
        <v/>
      </c>
      <c r="BV220" s="16" t="str">
        <f t="shared" si="267"/>
        <v/>
      </c>
      <c r="BW220" s="16" t="str">
        <f t="shared" si="268"/>
        <v/>
      </c>
      <c r="BX220" s="16" t="str">
        <f t="shared" si="269"/>
        <v/>
      </c>
      <c r="BY220" s="16" t="str">
        <f t="shared" si="270"/>
        <v/>
      </c>
      <c r="BZ220" s="255"/>
      <c r="CA220" s="255"/>
      <c r="CB220" s="46" t="s">
        <v>28</v>
      </c>
      <c r="CC220" s="269" t="str">
        <f>IF(BU220="","",M220*BU220)</f>
        <v/>
      </c>
      <c r="CD220" s="269" t="str">
        <f t="shared" si="285"/>
        <v/>
      </c>
      <c r="CE220" s="269" t="str">
        <f t="shared" si="285"/>
        <v/>
      </c>
      <c r="CF220" s="269" t="str">
        <f t="shared" si="285"/>
        <v/>
      </c>
      <c r="CG220" s="269" t="str">
        <f t="shared" si="285"/>
        <v/>
      </c>
      <c r="CH220" s="271">
        <f t="shared" si="279"/>
        <v>0</v>
      </c>
      <c r="CI220" s="272"/>
      <c r="CJ220" s="272"/>
      <c r="CK220" s="269" t="str">
        <f t="shared" si="286"/>
        <v/>
      </c>
      <c r="CL220" s="269" t="str">
        <f t="shared" si="286"/>
        <v/>
      </c>
      <c r="CM220" s="269" t="str">
        <f t="shared" si="286"/>
        <v/>
      </c>
      <c r="CN220" s="269" t="str">
        <f t="shared" si="286"/>
        <v/>
      </c>
      <c r="CO220" s="269" t="str">
        <f t="shared" si="286"/>
        <v/>
      </c>
      <c r="CP220" s="271">
        <f t="shared" si="262"/>
        <v>0</v>
      </c>
      <c r="CS220" s="269" t="str">
        <f>IF(BU220="","",Y220*BU220)</f>
        <v/>
      </c>
      <c r="CT220" s="269" t="str">
        <f t="shared" si="287"/>
        <v/>
      </c>
      <c r="CU220" s="269" t="str">
        <f t="shared" si="287"/>
        <v/>
      </c>
      <c r="CV220" s="269" t="str">
        <f t="shared" si="287"/>
        <v/>
      </c>
      <c r="CW220" s="269" t="str">
        <f t="shared" si="287"/>
        <v/>
      </c>
      <c r="CX220" s="271">
        <f t="shared" si="263"/>
        <v>0</v>
      </c>
      <c r="CY220" s="255"/>
      <c r="CZ220" s="255"/>
      <c r="DA220" s="269" t="str">
        <f>IF(BU220="","",(S220+Y220)*BU220)</f>
        <v/>
      </c>
      <c r="DB220" s="269" t="str">
        <f t="shared" si="288"/>
        <v/>
      </c>
      <c r="DC220" s="269" t="str">
        <f t="shared" si="288"/>
        <v/>
      </c>
      <c r="DD220" s="269" t="str">
        <f t="shared" si="288"/>
        <v/>
      </c>
      <c r="DE220" s="269" t="str">
        <f t="shared" si="288"/>
        <v/>
      </c>
      <c r="DF220" s="271">
        <f t="shared" si="264"/>
        <v>0</v>
      </c>
      <c r="DG220" s="255"/>
      <c r="DH220" s="255"/>
      <c r="DI220" s="269" t="str">
        <f>IF(BU220="","",AK220*BU220)</f>
        <v/>
      </c>
      <c r="DJ220" s="269" t="str">
        <f t="shared" si="289"/>
        <v/>
      </c>
      <c r="DK220" s="269" t="str">
        <f t="shared" si="289"/>
        <v/>
      </c>
      <c r="DL220" s="269" t="str">
        <f t="shared" si="289"/>
        <v/>
      </c>
      <c r="DM220" s="269" t="str">
        <f t="shared" si="289"/>
        <v/>
      </c>
      <c r="DN220" s="271">
        <f t="shared" si="271"/>
        <v>0</v>
      </c>
      <c r="DO220" s="255"/>
      <c r="DP220" s="255"/>
      <c r="DQ220" s="269" t="str">
        <f>IF(BU220="","",(AE220+AK220)*BU220)</f>
        <v/>
      </c>
      <c r="DR220" s="269" t="str">
        <f t="shared" si="290"/>
        <v/>
      </c>
      <c r="DS220" s="269" t="str">
        <f t="shared" si="290"/>
        <v/>
      </c>
      <c r="DT220" s="269" t="str">
        <f t="shared" si="290"/>
        <v/>
      </c>
      <c r="DU220" s="269" t="str">
        <f t="shared" si="290"/>
        <v/>
      </c>
      <c r="DV220" s="271">
        <f t="shared" si="265"/>
        <v>0</v>
      </c>
    </row>
    <row r="221" spans="1:126" ht="25.5" hidden="1" customHeight="1">
      <c r="A221" s="232"/>
      <c r="B221" s="157"/>
      <c r="C221" s="43"/>
      <c r="D221" s="44">
        <f>L221</f>
        <v>0</v>
      </c>
      <c r="E221" s="45">
        <f>D221+SUM(AE221:AI221)</f>
        <v>0</v>
      </c>
      <c r="F221" s="46" t="s">
        <v>30</v>
      </c>
      <c r="G221" s="265">
        <f>'[9]NAW3 - Asset Repl - ENWL'!G218</f>
        <v>0</v>
      </c>
      <c r="H221" s="265">
        <f>'[9]NAW3 - Asset Repl - ENWL'!H218</f>
        <v>0</v>
      </c>
      <c r="I221" s="265">
        <f>'[9]NAW3 - Asset Repl - ENWL'!I218</f>
        <v>0</v>
      </c>
      <c r="J221" s="265">
        <f>'[9]NAW3 - Asset Repl - ENWL'!J218</f>
        <v>0</v>
      </c>
      <c r="K221" s="265">
        <f>'[9]NAW3 - Asset Repl - ENWL'!K218</f>
        <v>0</v>
      </c>
      <c r="L221" s="47">
        <f>SUM(G221:K221)</f>
        <v>0</v>
      </c>
      <c r="M221" s="265">
        <f>'[9]NAW3 - Asset Repl - ENWL'!M218</f>
        <v>0</v>
      </c>
      <c r="N221" s="265">
        <f>'[9]NAW3 - Asset Repl - ENWL'!N218</f>
        <v>0</v>
      </c>
      <c r="O221" s="265">
        <f>'[9]NAW3 - Asset Repl - ENWL'!O218</f>
        <v>0</v>
      </c>
      <c r="P221" s="265">
        <f>'[9]NAW3 - Asset Repl - ENWL'!P218</f>
        <v>0</v>
      </c>
      <c r="Q221" s="265">
        <f>'[9]NAW3 - Asset Repl - ENWL'!Q218</f>
        <v>0</v>
      </c>
      <c r="R221" s="47">
        <f>SUM(M221:Q221)</f>
        <v>0</v>
      </c>
      <c r="S221" s="265">
        <f>'[9]NAW3 - Asset Repl - ENWL'!S218</f>
        <v>0</v>
      </c>
      <c r="T221" s="265">
        <f>'[9]NAW3 - Asset Repl - ENWL'!T218</f>
        <v>0</v>
      </c>
      <c r="U221" s="265">
        <f>'[9]NAW3 - Asset Repl - ENWL'!U218</f>
        <v>0</v>
      </c>
      <c r="V221" s="265">
        <f>'[9]NAW3 - Asset Repl - ENWL'!V218</f>
        <v>0</v>
      </c>
      <c r="W221" s="265">
        <f>'[9]NAW3 - Asset Repl - ENWL'!W218</f>
        <v>0</v>
      </c>
      <c r="X221" s="47">
        <f>SUM(S221:W221)</f>
        <v>0</v>
      </c>
      <c r="Y221" s="265">
        <f>'[9]NAW3 - Asset Repl - ENWL'!Y218</f>
        <v>0</v>
      </c>
      <c r="Z221" s="265">
        <f>'[9]NAW3 - Asset Repl - ENWL'!Z218</f>
        <v>0</v>
      </c>
      <c r="AA221" s="265">
        <f>'[9]NAW3 - Asset Repl - ENWL'!AA218</f>
        <v>0</v>
      </c>
      <c r="AB221" s="265">
        <f>'[9]NAW3 - Asset Repl - ENWL'!AB218</f>
        <v>0</v>
      </c>
      <c r="AC221" s="265">
        <f>'[9]NAW3 - Asset Repl - ENWL'!AC218</f>
        <v>0</v>
      </c>
      <c r="AD221" s="47">
        <f>SUM(Y221:AC221)</f>
        <v>0</v>
      </c>
      <c r="AE221" s="265">
        <f>'[9]NAW3 - Asset Repl - ENWL'!AE218</f>
        <v>0</v>
      </c>
      <c r="AF221" s="265">
        <f>'[9]NAW3 - Asset Repl - ENWL'!AF218</f>
        <v>0</v>
      </c>
      <c r="AG221" s="265">
        <f>'[9]NAW3 - Asset Repl - ENWL'!AG218</f>
        <v>0</v>
      </c>
      <c r="AH221" s="265">
        <f>'[9]NAW3 - Asset Repl - ENWL'!AH218</f>
        <v>0</v>
      </c>
      <c r="AI221" s="265">
        <f>'[9]NAW3 - Asset Repl - ENWL'!AI218</f>
        <v>0</v>
      </c>
      <c r="AJ221" s="47">
        <f>SUM(AE221:AI221)</f>
        <v>0</v>
      </c>
      <c r="AK221" s="265">
        <f>'[9]NAW3 - Asset Repl - ENWL'!AK218</f>
        <v>0</v>
      </c>
      <c r="AL221" s="265">
        <f>'[9]NAW3 - Asset Repl - ENWL'!AL218</f>
        <v>0</v>
      </c>
      <c r="AM221" s="265">
        <f>'[9]NAW3 - Asset Repl - ENWL'!AM218</f>
        <v>0</v>
      </c>
      <c r="AN221" s="265">
        <f>'[9]NAW3 - Asset Repl - ENWL'!AN218</f>
        <v>0</v>
      </c>
      <c r="AO221" s="265">
        <f>'[9]NAW3 - Asset Repl - ENWL'!AO218</f>
        <v>0</v>
      </c>
      <c r="AP221" s="47">
        <f>SUM(AK221:AO221)</f>
        <v>0</v>
      </c>
      <c r="BB221" s="255"/>
      <c r="BC221" s="255"/>
      <c r="BD221" s="46" t="s">
        <v>30</v>
      </c>
      <c r="BE221" s="267">
        <f>'ENWL - HI Probs. of Failure '!O$56</f>
        <v>0</v>
      </c>
      <c r="BF221" s="267">
        <f>'ENWL - HI Probs. of Failure '!P$56</f>
        <v>0</v>
      </c>
      <c r="BG221" s="267">
        <f>'ENWL - HI Probs. of Failure '!Q$56</f>
        <v>0</v>
      </c>
      <c r="BH221" s="267">
        <f>'ENWL - HI Probs. of Failure '!R$56</f>
        <v>0</v>
      </c>
      <c r="BI221" s="267">
        <f>'ENWL - HI Probs. of Failure '!S$56</f>
        <v>0</v>
      </c>
      <c r="BJ221" s="142"/>
      <c r="BK221" s="255"/>
      <c r="BL221" s="46" t="s">
        <v>30</v>
      </c>
      <c r="BM221" s="274">
        <f>IFERROR($BM4*'ENWL - Ave Crit'!$Q$56,0)</f>
        <v>0</v>
      </c>
      <c r="BN221" s="274">
        <f>IFERROR($BM4*'ENWL - Ave Crit'!$Q$56,0)</f>
        <v>0</v>
      </c>
      <c r="BO221" s="274">
        <f>IFERROR($BM4*'ENWL - Ave Crit'!$Q$56,0)</f>
        <v>0</v>
      </c>
      <c r="BP221" s="274">
        <f>IFERROR($BM4*'ENWL - Ave Crit'!$Q$56,0)</f>
        <v>0</v>
      </c>
      <c r="BQ221" s="274">
        <f>IFERROR($BM4*'ENWL - Ave Crit'!$Q$56,0)</f>
        <v>0</v>
      </c>
      <c r="BR221" s="142"/>
      <c r="BS221" s="255"/>
      <c r="BT221" s="46" t="s">
        <v>30</v>
      </c>
      <c r="BU221" s="16" t="str">
        <f t="shared" si="266"/>
        <v/>
      </c>
      <c r="BV221" s="16" t="str">
        <f t="shared" si="267"/>
        <v/>
      </c>
      <c r="BW221" s="16" t="str">
        <f t="shared" si="268"/>
        <v/>
      </c>
      <c r="BX221" s="16" t="str">
        <f t="shared" si="269"/>
        <v/>
      </c>
      <c r="BY221" s="16" t="str">
        <f t="shared" si="270"/>
        <v/>
      </c>
      <c r="BZ221" s="255"/>
      <c r="CA221" s="255"/>
      <c r="CB221" s="46" t="s">
        <v>30</v>
      </c>
      <c r="CC221" s="269" t="str">
        <f>IF(BU221="","",M221*BU221)</f>
        <v/>
      </c>
      <c r="CD221" s="269" t="str">
        <f t="shared" si="285"/>
        <v/>
      </c>
      <c r="CE221" s="269" t="str">
        <f t="shared" si="285"/>
        <v/>
      </c>
      <c r="CF221" s="269" t="str">
        <f t="shared" si="285"/>
        <v/>
      </c>
      <c r="CG221" s="269" t="str">
        <f t="shared" si="285"/>
        <v/>
      </c>
      <c r="CH221" s="271">
        <f t="shared" si="279"/>
        <v>0</v>
      </c>
      <c r="CI221" s="272"/>
      <c r="CJ221" s="272"/>
      <c r="CK221" s="269" t="str">
        <f t="shared" si="286"/>
        <v/>
      </c>
      <c r="CL221" s="269" t="str">
        <f t="shared" si="286"/>
        <v/>
      </c>
      <c r="CM221" s="269" t="str">
        <f t="shared" si="286"/>
        <v/>
      </c>
      <c r="CN221" s="269" t="str">
        <f t="shared" si="286"/>
        <v/>
      </c>
      <c r="CO221" s="269" t="str">
        <f t="shared" si="286"/>
        <v/>
      </c>
      <c r="CP221" s="271">
        <f t="shared" si="262"/>
        <v>0</v>
      </c>
      <c r="CS221" s="269" t="str">
        <f>IF(BU221="","",Y221*BU221)</f>
        <v/>
      </c>
      <c r="CT221" s="269" t="str">
        <f t="shared" si="287"/>
        <v/>
      </c>
      <c r="CU221" s="269" t="str">
        <f t="shared" si="287"/>
        <v/>
      </c>
      <c r="CV221" s="269" t="str">
        <f t="shared" si="287"/>
        <v/>
      </c>
      <c r="CW221" s="269" t="str">
        <f t="shared" si="287"/>
        <v/>
      </c>
      <c r="CX221" s="271">
        <f t="shared" si="263"/>
        <v>0</v>
      </c>
      <c r="CY221" s="255"/>
      <c r="CZ221" s="255"/>
      <c r="DA221" s="269" t="str">
        <f>IF(BU221="","",(S221+Y221)*BU221)</f>
        <v/>
      </c>
      <c r="DB221" s="269" t="str">
        <f t="shared" si="288"/>
        <v/>
      </c>
      <c r="DC221" s="269" t="str">
        <f t="shared" si="288"/>
        <v/>
      </c>
      <c r="DD221" s="269" t="str">
        <f t="shared" si="288"/>
        <v/>
      </c>
      <c r="DE221" s="269" t="str">
        <f t="shared" si="288"/>
        <v/>
      </c>
      <c r="DF221" s="271">
        <f t="shared" si="264"/>
        <v>0</v>
      </c>
      <c r="DG221" s="255"/>
      <c r="DH221" s="255"/>
      <c r="DI221" s="269" t="str">
        <f>IF(BU221="","",AK221*BU221)</f>
        <v/>
      </c>
      <c r="DJ221" s="269" t="str">
        <f t="shared" si="289"/>
        <v/>
      </c>
      <c r="DK221" s="269" t="str">
        <f t="shared" si="289"/>
        <v/>
      </c>
      <c r="DL221" s="269" t="str">
        <f t="shared" si="289"/>
        <v/>
      </c>
      <c r="DM221" s="269" t="str">
        <f t="shared" si="289"/>
        <v/>
      </c>
      <c r="DN221" s="271">
        <f t="shared" si="271"/>
        <v>0</v>
      </c>
      <c r="DO221" s="255"/>
      <c r="DP221" s="255"/>
      <c r="DQ221" s="269" t="str">
        <f>IF(BU221="","",(AE221+AK221)*BU221)</f>
        <v/>
      </c>
      <c r="DR221" s="269" t="str">
        <f t="shared" si="290"/>
        <v/>
      </c>
      <c r="DS221" s="269" t="str">
        <f t="shared" si="290"/>
        <v/>
      </c>
      <c r="DT221" s="269" t="str">
        <f t="shared" si="290"/>
        <v/>
      </c>
      <c r="DU221" s="269" t="str">
        <f t="shared" si="290"/>
        <v/>
      </c>
      <c r="DV221" s="271">
        <f t="shared" si="265"/>
        <v>0</v>
      </c>
    </row>
    <row r="222" spans="1:126" ht="25.5" hidden="1" customHeight="1">
      <c r="A222" s="232"/>
      <c r="B222" s="157"/>
      <c r="C222" s="43"/>
      <c r="D222" s="44">
        <f>L222</f>
        <v>0</v>
      </c>
      <c r="E222" s="45">
        <f>D222+SUM(AE222:AI222)</f>
        <v>0</v>
      </c>
      <c r="F222" s="46" t="s">
        <v>31</v>
      </c>
      <c r="G222" s="265">
        <f>'[9]NAW3 - Asset Repl - ENWL'!G219</f>
        <v>0</v>
      </c>
      <c r="H222" s="265">
        <f>'[9]NAW3 - Asset Repl - ENWL'!H219</f>
        <v>0</v>
      </c>
      <c r="I222" s="265">
        <f>'[9]NAW3 - Asset Repl - ENWL'!I219</f>
        <v>0</v>
      </c>
      <c r="J222" s="265">
        <f>'[9]NAW3 - Asset Repl - ENWL'!J219</f>
        <v>0</v>
      </c>
      <c r="K222" s="265">
        <f>'[9]NAW3 - Asset Repl - ENWL'!K219</f>
        <v>0</v>
      </c>
      <c r="L222" s="47">
        <f>SUM(G222:K222)</f>
        <v>0</v>
      </c>
      <c r="M222" s="265">
        <f>'[9]NAW3 - Asset Repl - ENWL'!M219</f>
        <v>0</v>
      </c>
      <c r="N222" s="265">
        <f>'[9]NAW3 - Asset Repl - ENWL'!N219</f>
        <v>0</v>
      </c>
      <c r="O222" s="265">
        <f>'[9]NAW3 - Asset Repl - ENWL'!O219</f>
        <v>0</v>
      </c>
      <c r="P222" s="265">
        <f>'[9]NAW3 - Asset Repl - ENWL'!P219</f>
        <v>0</v>
      </c>
      <c r="Q222" s="265">
        <f>'[9]NAW3 - Asset Repl - ENWL'!Q219</f>
        <v>0</v>
      </c>
      <c r="R222" s="47">
        <f>SUM(M222:Q222)</f>
        <v>0</v>
      </c>
      <c r="S222" s="265">
        <f>'[9]NAW3 - Asset Repl - ENWL'!S219</f>
        <v>0</v>
      </c>
      <c r="T222" s="265">
        <f>'[9]NAW3 - Asset Repl - ENWL'!T219</f>
        <v>0</v>
      </c>
      <c r="U222" s="265">
        <f>'[9]NAW3 - Asset Repl - ENWL'!U219</f>
        <v>0</v>
      </c>
      <c r="V222" s="265">
        <f>'[9]NAW3 - Asset Repl - ENWL'!V219</f>
        <v>0</v>
      </c>
      <c r="W222" s="265">
        <f>'[9]NAW3 - Asset Repl - ENWL'!W219</f>
        <v>0</v>
      </c>
      <c r="X222" s="47">
        <f>SUM(S222:W222)</f>
        <v>0</v>
      </c>
      <c r="Y222" s="265">
        <f>'[9]NAW3 - Asset Repl - ENWL'!Y219</f>
        <v>0</v>
      </c>
      <c r="Z222" s="265">
        <f>'[9]NAW3 - Asset Repl - ENWL'!Z219</f>
        <v>0</v>
      </c>
      <c r="AA222" s="265">
        <f>'[9]NAW3 - Asset Repl - ENWL'!AA219</f>
        <v>0</v>
      </c>
      <c r="AB222" s="265">
        <f>'[9]NAW3 - Asset Repl - ENWL'!AB219</f>
        <v>0</v>
      </c>
      <c r="AC222" s="265">
        <f>'[9]NAW3 - Asset Repl - ENWL'!AC219</f>
        <v>0</v>
      </c>
      <c r="AD222" s="47">
        <f>SUM(Y222:AC222)</f>
        <v>0</v>
      </c>
      <c r="AE222" s="265">
        <f>'[9]NAW3 - Asset Repl - ENWL'!AE219</f>
        <v>0</v>
      </c>
      <c r="AF222" s="265">
        <f>'[9]NAW3 - Asset Repl - ENWL'!AF219</f>
        <v>0</v>
      </c>
      <c r="AG222" s="265">
        <f>'[9]NAW3 - Asset Repl - ENWL'!AG219</f>
        <v>0</v>
      </c>
      <c r="AH222" s="265">
        <f>'[9]NAW3 - Asset Repl - ENWL'!AH219</f>
        <v>0</v>
      </c>
      <c r="AI222" s="265">
        <f>'[9]NAW3 - Asset Repl - ENWL'!AI219</f>
        <v>0</v>
      </c>
      <c r="AJ222" s="47">
        <f>SUM(AE222:AI222)</f>
        <v>0</v>
      </c>
      <c r="AK222" s="265">
        <f>'[9]NAW3 - Asset Repl - ENWL'!AK219</f>
        <v>0</v>
      </c>
      <c r="AL222" s="265">
        <f>'[9]NAW3 - Asset Repl - ENWL'!AL219</f>
        <v>0</v>
      </c>
      <c r="AM222" s="265">
        <f>'[9]NAW3 - Asset Repl - ENWL'!AM219</f>
        <v>0</v>
      </c>
      <c r="AN222" s="265">
        <f>'[9]NAW3 - Asset Repl - ENWL'!AN219</f>
        <v>0</v>
      </c>
      <c r="AO222" s="265">
        <f>'[9]NAW3 - Asset Repl - ENWL'!AO219</f>
        <v>0</v>
      </c>
      <c r="AP222" s="47">
        <f>SUM(AK222:AO222)</f>
        <v>0</v>
      </c>
      <c r="BB222" s="255"/>
      <c r="BC222" s="255"/>
      <c r="BD222" s="46" t="s">
        <v>31</v>
      </c>
      <c r="BE222" s="267">
        <f>'ENWL - HI Probs. of Failure '!O$56</f>
        <v>0</v>
      </c>
      <c r="BF222" s="267">
        <f>'ENWL - HI Probs. of Failure '!P$56</f>
        <v>0</v>
      </c>
      <c r="BG222" s="267">
        <f>'ENWL - HI Probs. of Failure '!Q$56</f>
        <v>0</v>
      </c>
      <c r="BH222" s="267">
        <f>'ENWL - HI Probs. of Failure '!R$56</f>
        <v>0</v>
      </c>
      <c r="BI222" s="267">
        <f>'ENWL - HI Probs. of Failure '!S$56</f>
        <v>0</v>
      </c>
      <c r="BJ222" s="142"/>
      <c r="BK222" s="255"/>
      <c r="BL222" s="46" t="s">
        <v>31</v>
      </c>
      <c r="BM222" s="274">
        <f>IFERROR($BM5*'ENWL - Ave Crit'!$Q$56,0)</f>
        <v>0</v>
      </c>
      <c r="BN222" s="274">
        <f>IFERROR($BM5*'ENWL - Ave Crit'!$Q$56,0)</f>
        <v>0</v>
      </c>
      <c r="BO222" s="274">
        <f>IFERROR($BM5*'ENWL - Ave Crit'!$Q$56,0)</f>
        <v>0</v>
      </c>
      <c r="BP222" s="274">
        <f>IFERROR($BM5*'ENWL - Ave Crit'!$Q$56,0)</f>
        <v>0</v>
      </c>
      <c r="BQ222" s="274">
        <f>IFERROR($BM5*'ENWL - Ave Crit'!$Q$56,0)</f>
        <v>0</v>
      </c>
      <c r="BR222" s="142"/>
      <c r="BS222" s="255"/>
      <c r="BT222" s="46" t="s">
        <v>31</v>
      </c>
      <c r="BU222" s="16" t="str">
        <f t="shared" si="266"/>
        <v/>
      </c>
      <c r="BV222" s="16" t="str">
        <f t="shared" si="267"/>
        <v/>
      </c>
      <c r="BW222" s="16" t="str">
        <f t="shared" si="268"/>
        <v/>
      </c>
      <c r="BX222" s="16" t="str">
        <f t="shared" si="269"/>
        <v/>
      </c>
      <c r="BY222" s="16" t="str">
        <f t="shared" si="270"/>
        <v/>
      </c>
      <c r="BZ222" s="255"/>
      <c r="CA222" s="255"/>
      <c r="CB222" s="46" t="s">
        <v>31</v>
      </c>
      <c r="CC222" s="269" t="str">
        <f>IF(BU222="","",M222*BU222)</f>
        <v/>
      </c>
      <c r="CD222" s="269" t="str">
        <f t="shared" si="285"/>
        <v/>
      </c>
      <c r="CE222" s="269" t="str">
        <f t="shared" si="285"/>
        <v/>
      </c>
      <c r="CF222" s="269" t="str">
        <f t="shared" si="285"/>
        <v/>
      </c>
      <c r="CG222" s="269" t="str">
        <f t="shared" si="285"/>
        <v/>
      </c>
      <c r="CH222" s="271">
        <f t="shared" si="279"/>
        <v>0</v>
      </c>
      <c r="CI222" s="272"/>
      <c r="CJ222" s="272"/>
      <c r="CK222" s="269" t="str">
        <f t="shared" si="286"/>
        <v/>
      </c>
      <c r="CL222" s="269" t="str">
        <f t="shared" si="286"/>
        <v/>
      </c>
      <c r="CM222" s="269" t="str">
        <f t="shared" si="286"/>
        <v/>
      </c>
      <c r="CN222" s="269" t="str">
        <f t="shared" si="286"/>
        <v/>
      </c>
      <c r="CO222" s="269" t="str">
        <f t="shared" si="286"/>
        <v/>
      </c>
      <c r="CP222" s="271">
        <f t="shared" si="262"/>
        <v>0</v>
      </c>
      <c r="CS222" s="269" t="str">
        <f>IF(BU222="","",Y222*BU222)</f>
        <v/>
      </c>
      <c r="CT222" s="269" t="str">
        <f t="shared" si="287"/>
        <v/>
      </c>
      <c r="CU222" s="269" t="str">
        <f t="shared" si="287"/>
        <v/>
      </c>
      <c r="CV222" s="269" t="str">
        <f t="shared" si="287"/>
        <v/>
      </c>
      <c r="CW222" s="269" t="str">
        <f t="shared" si="287"/>
        <v/>
      </c>
      <c r="CX222" s="271">
        <f t="shared" si="263"/>
        <v>0</v>
      </c>
      <c r="CY222" s="255"/>
      <c r="CZ222" s="255"/>
      <c r="DA222" s="269" t="str">
        <f>IF(BU222="","",(S222+Y222)*BU222)</f>
        <v/>
      </c>
      <c r="DB222" s="269" t="str">
        <f t="shared" si="288"/>
        <v/>
      </c>
      <c r="DC222" s="269" t="str">
        <f t="shared" si="288"/>
        <v/>
      </c>
      <c r="DD222" s="269" t="str">
        <f t="shared" si="288"/>
        <v/>
      </c>
      <c r="DE222" s="269" t="str">
        <f t="shared" si="288"/>
        <v/>
      </c>
      <c r="DF222" s="271">
        <f t="shared" si="264"/>
        <v>0</v>
      </c>
      <c r="DG222" s="255"/>
      <c r="DH222" s="255"/>
      <c r="DI222" s="269" t="str">
        <f>IF(BU222="","",AK222*BU222)</f>
        <v/>
      </c>
      <c r="DJ222" s="269" t="str">
        <f t="shared" si="289"/>
        <v/>
      </c>
      <c r="DK222" s="269" t="str">
        <f t="shared" si="289"/>
        <v/>
      </c>
      <c r="DL222" s="269" t="str">
        <f t="shared" si="289"/>
        <v/>
      </c>
      <c r="DM222" s="269" t="str">
        <f t="shared" si="289"/>
        <v/>
      </c>
      <c r="DN222" s="271">
        <f t="shared" si="271"/>
        <v>0</v>
      </c>
      <c r="DO222" s="255"/>
      <c r="DP222" s="255"/>
      <c r="DQ222" s="269" t="str">
        <f>IF(BU222="","",(AE222+AK222)*BU222)</f>
        <v/>
      </c>
      <c r="DR222" s="269" t="str">
        <f t="shared" si="290"/>
        <v/>
      </c>
      <c r="DS222" s="269" t="str">
        <f t="shared" si="290"/>
        <v/>
      </c>
      <c r="DT222" s="269" t="str">
        <f t="shared" si="290"/>
        <v/>
      </c>
      <c r="DU222" s="269" t="str">
        <f t="shared" si="290"/>
        <v/>
      </c>
      <c r="DV222" s="271">
        <f t="shared" si="265"/>
        <v>0</v>
      </c>
    </row>
    <row r="223" spans="1:126" ht="25.5" hidden="1" customHeight="1" thickBot="1">
      <c r="A223" s="232"/>
      <c r="B223" s="48"/>
      <c r="C223" s="49"/>
      <c r="D223" s="50">
        <f>SUM(D219:D222)</f>
        <v>0</v>
      </c>
      <c r="E223" s="51">
        <f>SUM(E219:E222)</f>
        <v>0</v>
      </c>
      <c r="F223" s="52"/>
      <c r="G223" s="53">
        <f>SUM(G219:G222)</f>
        <v>0</v>
      </c>
      <c r="H223" s="54">
        <f>SUM(H219:H222)</f>
        <v>0</v>
      </c>
      <c r="I223" s="54">
        <f>SUM(I219:I222)</f>
        <v>0</v>
      </c>
      <c r="J223" s="54">
        <f>SUM(J219:J222)</f>
        <v>0</v>
      </c>
      <c r="K223" s="54">
        <f>SUM(K219:K222)</f>
        <v>0</v>
      </c>
      <c r="L223" s="55"/>
      <c r="M223" s="53">
        <f>SUM(M219:M222)</f>
        <v>0</v>
      </c>
      <c r="N223" s="54">
        <f>SUM(N219:N222)</f>
        <v>0</v>
      </c>
      <c r="O223" s="54">
        <f>SUM(O219:O222)</f>
        <v>0</v>
      </c>
      <c r="P223" s="54">
        <f>SUM(P219:P222)</f>
        <v>0</v>
      </c>
      <c r="Q223" s="54">
        <f>SUM(Q219:Q222)</f>
        <v>0</v>
      </c>
      <c r="R223" s="55"/>
      <c r="S223" s="53">
        <f>SUM(S219:S222)</f>
        <v>0</v>
      </c>
      <c r="T223" s="54">
        <f>SUM(T219:T222)</f>
        <v>0</v>
      </c>
      <c r="U223" s="54">
        <f>SUM(U219:U222)</f>
        <v>0</v>
      </c>
      <c r="V223" s="54">
        <f>SUM(V219:V222)</f>
        <v>0</v>
      </c>
      <c r="W223" s="54">
        <f>SUM(W219:W222)</f>
        <v>0</v>
      </c>
      <c r="X223" s="55"/>
      <c r="Y223" s="53">
        <f>SUM(Y219:Y222)</f>
        <v>0</v>
      </c>
      <c r="Z223" s="54">
        <f>SUM(Z219:Z222)</f>
        <v>0</v>
      </c>
      <c r="AA223" s="54">
        <f>SUM(AA219:AA222)</f>
        <v>0</v>
      </c>
      <c r="AB223" s="54">
        <f>SUM(AB219:AB222)</f>
        <v>0</v>
      </c>
      <c r="AC223" s="54">
        <f>SUM(AC219:AC222)</f>
        <v>0</v>
      </c>
      <c r="AD223" s="55"/>
      <c r="AE223" s="53">
        <f>SUM(AE219:AE222)</f>
        <v>0</v>
      </c>
      <c r="AF223" s="54">
        <f>SUM(AF219:AF222)</f>
        <v>0</v>
      </c>
      <c r="AG223" s="54">
        <f>SUM(AG219:AG222)</f>
        <v>0</v>
      </c>
      <c r="AH223" s="54">
        <f>SUM(AH219:AH222)</f>
        <v>0</v>
      </c>
      <c r="AI223" s="54">
        <f>SUM(AI219:AI222)</f>
        <v>0</v>
      </c>
      <c r="AJ223" s="55"/>
      <c r="AK223" s="53">
        <f>SUM(AK219:AK222)</f>
        <v>0</v>
      </c>
      <c r="AL223" s="54">
        <f>SUM(AL219:AL222)</f>
        <v>0</v>
      </c>
      <c r="AM223" s="54">
        <f>SUM(AM219:AM222)</f>
        <v>0</v>
      </c>
      <c r="AN223" s="54">
        <f>SUM(AN219:AN222)</f>
        <v>0</v>
      </c>
      <c r="AO223" s="54">
        <f>SUM(AO219:AO222)</f>
        <v>0</v>
      </c>
      <c r="AP223" s="55"/>
      <c r="BB223" s="255"/>
      <c r="BC223" s="255"/>
      <c r="BD223" s="52"/>
      <c r="BE223" s="139"/>
      <c r="BF223" s="140"/>
      <c r="BG223" s="140"/>
      <c r="BH223" s="140"/>
      <c r="BI223" s="140"/>
      <c r="BJ223" s="55"/>
      <c r="BK223" s="255"/>
      <c r="BL223" s="52"/>
      <c r="BM223" s="139"/>
      <c r="BN223" s="140"/>
      <c r="BO223" s="140"/>
      <c r="BP223" s="140"/>
      <c r="BQ223" s="140"/>
      <c r="BR223" s="55"/>
      <c r="BS223" s="255"/>
      <c r="BT223" s="52"/>
      <c r="BU223" s="16" t="str">
        <f t="shared" si="266"/>
        <v/>
      </c>
      <c r="BV223" s="16" t="str">
        <f t="shared" si="267"/>
        <v/>
      </c>
      <c r="BW223" s="16" t="str">
        <f t="shared" si="268"/>
        <v/>
      </c>
      <c r="BX223" s="16" t="str">
        <f t="shared" si="269"/>
        <v/>
      </c>
      <c r="BY223" s="16" t="str">
        <f t="shared" si="270"/>
        <v/>
      </c>
      <c r="BZ223" s="255"/>
      <c r="CA223" s="255"/>
      <c r="CB223" s="52"/>
      <c r="CC223" s="270">
        <f>SUM(CC219:CC222)</f>
        <v>0</v>
      </c>
      <c r="CD223" s="270">
        <f>SUM(CD219:CD222)</f>
        <v>0</v>
      </c>
      <c r="CE223" s="270">
        <f>SUM(CE219:CE222)</f>
        <v>0</v>
      </c>
      <c r="CF223" s="270">
        <f>SUM(CF219:CF222)</f>
        <v>0</v>
      </c>
      <c r="CG223" s="270">
        <f>SUM(CG219:CG222)</f>
        <v>0</v>
      </c>
      <c r="CH223" s="271">
        <f t="shared" si="279"/>
        <v>0</v>
      </c>
      <c r="CI223" s="272"/>
      <c r="CJ223" s="272"/>
      <c r="CK223" s="270">
        <f>SUM(CK219:CK222)</f>
        <v>0</v>
      </c>
      <c r="CL223" s="270">
        <f>SUM(CL219:CL222)</f>
        <v>0</v>
      </c>
      <c r="CM223" s="270">
        <f>SUM(CM219:CM222)</f>
        <v>0</v>
      </c>
      <c r="CN223" s="270">
        <f>SUM(CN219:CN222)</f>
        <v>0</v>
      </c>
      <c r="CO223" s="270">
        <f>SUM(CO219:CO222)</f>
        <v>0</v>
      </c>
      <c r="CP223" s="271">
        <f t="shared" si="262"/>
        <v>0</v>
      </c>
      <c r="CS223" s="270">
        <f>SUM(CS219:CS222)</f>
        <v>0</v>
      </c>
      <c r="CT223" s="270">
        <f>SUM(CT219:CT222)</f>
        <v>0</v>
      </c>
      <c r="CU223" s="270">
        <f>SUM(CU219:CU222)</f>
        <v>0</v>
      </c>
      <c r="CV223" s="270">
        <f>SUM(CV219:CV222)</f>
        <v>0</v>
      </c>
      <c r="CW223" s="270">
        <f>SUM(CW219:CW222)</f>
        <v>0</v>
      </c>
      <c r="CX223" s="271">
        <f t="shared" si="263"/>
        <v>0</v>
      </c>
      <c r="CY223" s="255"/>
      <c r="CZ223" s="255"/>
      <c r="DA223" s="270">
        <f>SUM(DA219:DA222)</f>
        <v>0</v>
      </c>
      <c r="DB223" s="270">
        <f>SUM(DB219:DB222)</f>
        <v>0</v>
      </c>
      <c r="DC223" s="270">
        <f>SUM(DC219:DC222)</f>
        <v>0</v>
      </c>
      <c r="DD223" s="270">
        <f>SUM(DD219:DD222)</f>
        <v>0</v>
      </c>
      <c r="DE223" s="270">
        <f>SUM(DE219:DE222)</f>
        <v>0</v>
      </c>
      <c r="DF223" s="271">
        <f t="shared" si="264"/>
        <v>0</v>
      </c>
      <c r="DG223" s="255"/>
      <c r="DH223" s="255"/>
      <c r="DI223" s="270">
        <f>SUM(DI219:DI222)</f>
        <v>0</v>
      </c>
      <c r="DJ223" s="270">
        <f>SUM(DJ219:DJ222)</f>
        <v>0</v>
      </c>
      <c r="DK223" s="270">
        <f>SUM(DK219:DK222)</f>
        <v>0</v>
      </c>
      <c r="DL223" s="270">
        <f>SUM(DL219:DL222)</f>
        <v>0</v>
      </c>
      <c r="DM223" s="270">
        <f>SUM(DM219:DM222)</f>
        <v>0</v>
      </c>
      <c r="DN223" s="271">
        <f t="shared" si="271"/>
        <v>0</v>
      </c>
      <c r="DO223" s="255"/>
      <c r="DP223" s="255"/>
      <c r="DQ223" s="270">
        <f>SUM(DQ219:DQ222)</f>
        <v>0</v>
      </c>
      <c r="DR223" s="270">
        <f>SUM(DR219:DR222)</f>
        <v>0</v>
      </c>
      <c r="DS223" s="270">
        <f>SUM(DS219:DS222)</f>
        <v>0</v>
      </c>
      <c r="DT223" s="270">
        <f>SUM(DT219:DT222)</f>
        <v>0</v>
      </c>
      <c r="DU223" s="270">
        <f>SUM(DU219:DU222)</f>
        <v>0</v>
      </c>
      <c r="DV223" s="271">
        <f t="shared" si="265"/>
        <v>0</v>
      </c>
    </row>
    <row r="224" spans="1:126" ht="25.5" hidden="1" customHeight="1">
      <c r="A224" s="232"/>
      <c r="B224" s="194" t="s">
        <v>34</v>
      </c>
      <c r="C224" s="38"/>
      <c r="D224" s="39">
        <f>L224</f>
        <v>0</v>
      </c>
      <c r="E224" s="40">
        <f>D224+SUM(AE224:AI224)</f>
        <v>0</v>
      </c>
      <c r="F224" s="41" t="s">
        <v>26</v>
      </c>
      <c r="G224" s="265">
        <f>'[9]NAW3 - Asset Repl - ENWL'!G221</f>
        <v>0</v>
      </c>
      <c r="H224" s="265">
        <f>'[9]NAW3 - Asset Repl - ENWL'!H221</f>
        <v>0</v>
      </c>
      <c r="I224" s="265">
        <f>'[9]NAW3 - Asset Repl - ENWL'!I221</f>
        <v>0</v>
      </c>
      <c r="J224" s="265">
        <f>'[9]NAW3 - Asset Repl - ENWL'!J221</f>
        <v>0</v>
      </c>
      <c r="K224" s="265">
        <f>'[9]NAW3 - Asset Repl - ENWL'!K221</f>
        <v>0</v>
      </c>
      <c r="L224" s="42">
        <f>SUM(G224:K224)</f>
        <v>0</v>
      </c>
      <c r="M224" s="265">
        <f>'[9]NAW3 - Asset Repl - ENWL'!M221</f>
        <v>0</v>
      </c>
      <c r="N224" s="265">
        <f>'[9]NAW3 - Asset Repl - ENWL'!N221</f>
        <v>0</v>
      </c>
      <c r="O224" s="265">
        <f>'[9]NAW3 - Asset Repl - ENWL'!O221</f>
        <v>0</v>
      </c>
      <c r="P224" s="265">
        <f>'[9]NAW3 - Asset Repl - ENWL'!P221</f>
        <v>0</v>
      </c>
      <c r="Q224" s="265">
        <f>'[9]NAW3 - Asset Repl - ENWL'!Q221</f>
        <v>0</v>
      </c>
      <c r="R224" s="42">
        <f>SUM(M224:Q224)</f>
        <v>0</v>
      </c>
      <c r="S224" s="265">
        <f>'[9]NAW3 - Asset Repl - ENWL'!S221</f>
        <v>0</v>
      </c>
      <c r="T224" s="265">
        <f>'[9]NAW3 - Asset Repl - ENWL'!T221</f>
        <v>0</v>
      </c>
      <c r="U224" s="265">
        <f>'[9]NAW3 - Asset Repl - ENWL'!U221</f>
        <v>0</v>
      </c>
      <c r="V224" s="265">
        <f>'[9]NAW3 - Asset Repl - ENWL'!V221</f>
        <v>0</v>
      </c>
      <c r="W224" s="265">
        <f>'[9]NAW3 - Asset Repl - ENWL'!W221</f>
        <v>0</v>
      </c>
      <c r="X224" s="42">
        <f>SUM(S224:W224)</f>
        <v>0</v>
      </c>
      <c r="Y224" s="266">
        <f>'[9]NAW3 - Asset Repl - ENWL'!Y221</f>
        <v>0</v>
      </c>
      <c r="Z224" s="266">
        <f>'[9]NAW3 - Asset Repl - ENWL'!Z221</f>
        <v>0</v>
      </c>
      <c r="AA224" s="266">
        <f>'[9]NAW3 - Asset Repl - ENWL'!AA221</f>
        <v>0</v>
      </c>
      <c r="AB224" s="266">
        <f>'[9]NAW3 - Asset Repl - ENWL'!AB221</f>
        <v>0</v>
      </c>
      <c r="AC224" s="266">
        <f>'[9]NAW3 - Asset Repl - ENWL'!AC221</f>
        <v>0</v>
      </c>
      <c r="AD224" s="42">
        <f>SUM(Y224:AC224)</f>
        <v>0</v>
      </c>
      <c r="AE224" s="266">
        <f>'[9]NAW3 - Asset Repl - ENWL'!AE221</f>
        <v>0</v>
      </c>
      <c r="AF224" s="266">
        <f>'[9]NAW3 - Asset Repl - ENWL'!AF221</f>
        <v>0</v>
      </c>
      <c r="AG224" s="266">
        <f>'[9]NAW3 - Asset Repl - ENWL'!AG221</f>
        <v>0</v>
      </c>
      <c r="AH224" s="266">
        <f>'[9]NAW3 - Asset Repl - ENWL'!AH221</f>
        <v>0</v>
      </c>
      <c r="AI224" s="266">
        <f>'[9]NAW3 - Asset Repl - ENWL'!AI221</f>
        <v>0</v>
      </c>
      <c r="AJ224" s="42">
        <f>SUM(AE224:AI224)</f>
        <v>0</v>
      </c>
      <c r="AK224" s="266">
        <f>'[9]NAW3 - Asset Repl - ENWL'!AK221</f>
        <v>0</v>
      </c>
      <c r="AL224" s="266">
        <f>'[9]NAW3 - Asset Repl - ENWL'!AL221</f>
        <v>0</v>
      </c>
      <c r="AM224" s="266">
        <f>'[9]NAW3 - Asset Repl - ENWL'!AM221</f>
        <v>0</v>
      </c>
      <c r="AN224" s="266">
        <f>'[9]NAW3 - Asset Repl - ENWL'!AN221</f>
        <v>0</v>
      </c>
      <c r="AO224" s="266">
        <f>'[9]NAW3 - Asset Repl - ENWL'!AO221</f>
        <v>0</v>
      </c>
      <c r="AP224" s="42">
        <f>SUM(AK224:AO224)</f>
        <v>0</v>
      </c>
      <c r="BB224" s="255"/>
      <c r="BC224" s="255"/>
      <c r="BD224" s="41" t="s">
        <v>26</v>
      </c>
      <c r="BE224" s="267">
        <f>'ENWL - HI Probs. of Failure '!O$57</f>
        <v>0</v>
      </c>
      <c r="BF224" s="267">
        <f>'ENWL - HI Probs. of Failure '!P$57</f>
        <v>0</v>
      </c>
      <c r="BG224" s="267">
        <f>'ENWL - HI Probs. of Failure '!Q$57</f>
        <v>0</v>
      </c>
      <c r="BH224" s="267">
        <f>'ENWL - HI Probs. of Failure '!R$57</f>
        <v>0</v>
      </c>
      <c r="BI224" s="267">
        <f>'ENWL - HI Probs. of Failure '!S$57</f>
        <v>0</v>
      </c>
      <c r="BJ224" s="141"/>
      <c r="BK224" s="255"/>
      <c r="BL224" s="41" t="s">
        <v>26</v>
      </c>
      <c r="BM224" s="274">
        <f>IFERROR($BM2*'ENWL - Ave Crit'!$Q$57,0)</f>
        <v>0</v>
      </c>
      <c r="BN224" s="274">
        <f>IFERROR($BM2*'ENWL - Ave Crit'!$Q$57,0)</f>
        <v>0</v>
      </c>
      <c r="BO224" s="274">
        <f>IFERROR($BM2*'ENWL - Ave Crit'!$Q$57,0)</f>
        <v>0</v>
      </c>
      <c r="BP224" s="274">
        <f>IFERROR($BM2*'ENWL - Ave Crit'!$Q$57,0)</f>
        <v>0</v>
      </c>
      <c r="BQ224" s="274">
        <f>IFERROR($BM2*'ENWL - Ave Crit'!$Q$57,0)</f>
        <v>0</v>
      </c>
      <c r="BR224" s="141"/>
      <c r="BS224" s="255"/>
      <c r="BT224" s="41" t="s">
        <v>26</v>
      </c>
      <c r="BU224" s="16" t="str">
        <f t="shared" si="266"/>
        <v/>
      </c>
      <c r="BV224" s="16" t="str">
        <f t="shared" si="267"/>
        <v/>
      </c>
      <c r="BW224" s="16" t="str">
        <f t="shared" si="268"/>
        <v/>
      </c>
      <c r="BX224" s="16" t="str">
        <f t="shared" si="269"/>
        <v/>
      </c>
      <c r="BY224" s="16" t="str">
        <f t="shared" si="270"/>
        <v/>
      </c>
      <c r="BZ224" s="255"/>
      <c r="CA224" s="255"/>
      <c r="CB224" s="41" t="s">
        <v>26</v>
      </c>
      <c r="CC224" s="269" t="str">
        <f>IF(BU224="","",M224*BU224)</f>
        <v/>
      </c>
      <c r="CD224" s="269" t="str">
        <f t="shared" ref="CD224:CG227" si="291">IF(BV224="","",N224*BV224)</f>
        <v/>
      </c>
      <c r="CE224" s="269" t="str">
        <f t="shared" si="291"/>
        <v/>
      </c>
      <c r="CF224" s="269" t="str">
        <f t="shared" si="291"/>
        <v/>
      </c>
      <c r="CG224" s="269" t="str">
        <f t="shared" si="291"/>
        <v/>
      </c>
      <c r="CH224" s="271">
        <f t="shared" si="279"/>
        <v>0</v>
      </c>
      <c r="CI224" s="272"/>
      <c r="CJ224" s="272"/>
      <c r="CK224" s="269" t="str">
        <f t="shared" ref="CK224:CO227" si="292">IF(BU224="","",G224*BU224)</f>
        <v/>
      </c>
      <c r="CL224" s="269" t="str">
        <f t="shared" si="292"/>
        <v/>
      </c>
      <c r="CM224" s="269" t="str">
        <f t="shared" si="292"/>
        <v/>
      </c>
      <c r="CN224" s="269" t="str">
        <f t="shared" si="292"/>
        <v/>
      </c>
      <c r="CO224" s="269" t="str">
        <f t="shared" si="292"/>
        <v/>
      </c>
      <c r="CP224" s="271">
        <f t="shared" si="262"/>
        <v>0</v>
      </c>
      <c r="CS224" s="269" t="str">
        <f>IF(BU224="","",Y224*BU224)</f>
        <v/>
      </c>
      <c r="CT224" s="269" t="str">
        <f t="shared" ref="CT224:CW227" si="293">IF(BV224="","",Z224*BV224)</f>
        <v/>
      </c>
      <c r="CU224" s="269" t="str">
        <f t="shared" si="293"/>
        <v/>
      </c>
      <c r="CV224" s="269" t="str">
        <f t="shared" si="293"/>
        <v/>
      </c>
      <c r="CW224" s="269" t="str">
        <f t="shared" si="293"/>
        <v/>
      </c>
      <c r="CX224" s="271">
        <f t="shared" si="263"/>
        <v>0</v>
      </c>
      <c r="CY224" s="255"/>
      <c r="CZ224" s="255"/>
      <c r="DA224" s="269" t="str">
        <f>IF(BU224="","",(S224+Y224)*BU224)</f>
        <v/>
      </c>
      <c r="DB224" s="269" t="str">
        <f t="shared" ref="DB224:DE227" si="294">IF(BV224="","",(T224+Z224)*BV224)</f>
        <v/>
      </c>
      <c r="DC224" s="269" t="str">
        <f t="shared" si="294"/>
        <v/>
      </c>
      <c r="DD224" s="269" t="str">
        <f t="shared" si="294"/>
        <v/>
      </c>
      <c r="DE224" s="269" t="str">
        <f t="shared" si="294"/>
        <v/>
      </c>
      <c r="DF224" s="271">
        <f t="shared" si="264"/>
        <v>0</v>
      </c>
      <c r="DG224" s="255"/>
      <c r="DH224" s="255"/>
      <c r="DI224" s="269" t="str">
        <f>IF(BU224="","",AK224*BU224)</f>
        <v/>
      </c>
      <c r="DJ224" s="269" t="str">
        <f t="shared" ref="DJ224:DM227" si="295">IF(BV224="","",AL224*BV224)</f>
        <v/>
      </c>
      <c r="DK224" s="269" t="str">
        <f t="shared" si="295"/>
        <v/>
      </c>
      <c r="DL224" s="269" t="str">
        <f t="shared" si="295"/>
        <v/>
      </c>
      <c r="DM224" s="269" t="str">
        <f t="shared" si="295"/>
        <v/>
      </c>
      <c r="DN224" s="271">
        <f t="shared" si="271"/>
        <v>0</v>
      </c>
      <c r="DO224" s="255"/>
      <c r="DP224" s="255"/>
      <c r="DQ224" s="269" t="str">
        <f>IF(BU224="","",(AE224+AK224)*BU224)</f>
        <v/>
      </c>
      <c r="DR224" s="269" t="str">
        <f t="shared" ref="DR224:DU227" si="296">IF(BV224="","",(AF224+AL224)*BV224)</f>
        <v/>
      </c>
      <c r="DS224" s="269" t="str">
        <f t="shared" si="296"/>
        <v/>
      </c>
      <c r="DT224" s="269" t="str">
        <f t="shared" si="296"/>
        <v/>
      </c>
      <c r="DU224" s="269" t="str">
        <f t="shared" si="296"/>
        <v/>
      </c>
      <c r="DV224" s="271">
        <f t="shared" si="265"/>
        <v>0</v>
      </c>
    </row>
    <row r="225" spans="1:126" ht="25.5" hidden="1" customHeight="1">
      <c r="A225" s="232"/>
      <c r="B225" s="157"/>
      <c r="C225" s="43"/>
      <c r="D225" s="44">
        <f>L225</f>
        <v>0</v>
      </c>
      <c r="E225" s="45">
        <f>D225+SUM(AE225:AI225)</f>
        <v>0</v>
      </c>
      <c r="F225" s="46" t="s">
        <v>28</v>
      </c>
      <c r="G225" s="265">
        <f>'[9]NAW3 - Asset Repl - ENWL'!G222</f>
        <v>0</v>
      </c>
      <c r="H225" s="265">
        <f>'[9]NAW3 - Asset Repl - ENWL'!H222</f>
        <v>0</v>
      </c>
      <c r="I225" s="265">
        <f>'[9]NAW3 - Asset Repl - ENWL'!I222</f>
        <v>0</v>
      </c>
      <c r="J225" s="265">
        <f>'[9]NAW3 - Asset Repl - ENWL'!J222</f>
        <v>0</v>
      </c>
      <c r="K225" s="265">
        <f>'[9]NAW3 - Asset Repl - ENWL'!K222</f>
        <v>0</v>
      </c>
      <c r="L225" s="47">
        <f>SUM(G225:K225)</f>
        <v>0</v>
      </c>
      <c r="M225" s="265">
        <f>'[9]NAW3 - Asset Repl - ENWL'!M222</f>
        <v>0</v>
      </c>
      <c r="N225" s="265">
        <f>'[9]NAW3 - Asset Repl - ENWL'!N222</f>
        <v>0</v>
      </c>
      <c r="O225" s="265">
        <f>'[9]NAW3 - Asset Repl - ENWL'!O222</f>
        <v>0</v>
      </c>
      <c r="P225" s="265">
        <f>'[9]NAW3 - Asset Repl - ENWL'!P222</f>
        <v>0</v>
      </c>
      <c r="Q225" s="265">
        <f>'[9]NAW3 - Asset Repl - ENWL'!Q222</f>
        <v>0</v>
      </c>
      <c r="R225" s="47">
        <f>SUM(M225:Q225)</f>
        <v>0</v>
      </c>
      <c r="S225" s="265">
        <f>'[9]NAW3 - Asset Repl - ENWL'!S222</f>
        <v>0</v>
      </c>
      <c r="T225" s="265">
        <f>'[9]NAW3 - Asset Repl - ENWL'!T222</f>
        <v>0</v>
      </c>
      <c r="U225" s="265">
        <f>'[9]NAW3 - Asset Repl - ENWL'!U222</f>
        <v>0</v>
      </c>
      <c r="V225" s="265">
        <f>'[9]NAW3 - Asset Repl - ENWL'!V222</f>
        <v>0</v>
      </c>
      <c r="W225" s="265">
        <f>'[9]NAW3 - Asset Repl - ENWL'!W222</f>
        <v>0</v>
      </c>
      <c r="X225" s="47">
        <f>SUM(S225:W225)</f>
        <v>0</v>
      </c>
      <c r="Y225" s="265">
        <f>'[9]NAW3 - Asset Repl - ENWL'!Y222</f>
        <v>0</v>
      </c>
      <c r="Z225" s="265">
        <f>'[9]NAW3 - Asset Repl - ENWL'!Z222</f>
        <v>0</v>
      </c>
      <c r="AA225" s="265">
        <f>'[9]NAW3 - Asset Repl - ENWL'!AA222</f>
        <v>0</v>
      </c>
      <c r="AB225" s="265">
        <f>'[9]NAW3 - Asset Repl - ENWL'!AB222</f>
        <v>0</v>
      </c>
      <c r="AC225" s="265">
        <f>'[9]NAW3 - Asset Repl - ENWL'!AC222</f>
        <v>0</v>
      </c>
      <c r="AD225" s="47">
        <f>SUM(Y225:AC225)</f>
        <v>0</v>
      </c>
      <c r="AE225" s="265">
        <f>'[9]NAW3 - Asset Repl - ENWL'!AE222</f>
        <v>0</v>
      </c>
      <c r="AF225" s="265">
        <f>'[9]NAW3 - Asset Repl - ENWL'!AF222</f>
        <v>0</v>
      </c>
      <c r="AG225" s="265">
        <f>'[9]NAW3 - Asset Repl - ENWL'!AG222</f>
        <v>0</v>
      </c>
      <c r="AH225" s="265">
        <f>'[9]NAW3 - Asset Repl - ENWL'!AH222</f>
        <v>0</v>
      </c>
      <c r="AI225" s="265">
        <f>'[9]NAW3 - Asset Repl - ENWL'!AI222</f>
        <v>0</v>
      </c>
      <c r="AJ225" s="47">
        <f>SUM(AE225:AI225)</f>
        <v>0</v>
      </c>
      <c r="AK225" s="265">
        <f>'[9]NAW3 - Asset Repl - ENWL'!AK222</f>
        <v>0</v>
      </c>
      <c r="AL225" s="265">
        <f>'[9]NAW3 - Asset Repl - ENWL'!AL222</f>
        <v>0</v>
      </c>
      <c r="AM225" s="265">
        <f>'[9]NAW3 - Asset Repl - ENWL'!AM222</f>
        <v>0</v>
      </c>
      <c r="AN225" s="265">
        <f>'[9]NAW3 - Asset Repl - ENWL'!AN222</f>
        <v>0</v>
      </c>
      <c r="AO225" s="265">
        <f>'[9]NAW3 - Asset Repl - ENWL'!AO222</f>
        <v>0</v>
      </c>
      <c r="AP225" s="47">
        <f>SUM(AK225:AO225)</f>
        <v>0</v>
      </c>
      <c r="BB225" s="255"/>
      <c r="BC225" s="255"/>
      <c r="BD225" s="46" t="s">
        <v>28</v>
      </c>
      <c r="BE225" s="267">
        <f>'ENWL - HI Probs. of Failure '!O$57</f>
        <v>0</v>
      </c>
      <c r="BF225" s="267">
        <f>'ENWL - HI Probs. of Failure '!P$57</f>
        <v>0</v>
      </c>
      <c r="BG225" s="267">
        <f>'ENWL - HI Probs. of Failure '!Q$57</f>
        <v>0</v>
      </c>
      <c r="BH225" s="267">
        <f>'ENWL - HI Probs. of Failure '!R$57</f>
        <v>0</v>
      </c>
      <c r="BI225" s="267">
        <f>'ENWL - HI Probs. of Failure '!S$57</f>
        <v>0</v>
      </c>
      <c r="BJ225" s="142"/>
      <c r="BK225" s="255"/>
      <c r="BL225" s="46" t="s">
        <v>28</v>
      </c>
      <c r="BM225" s="274">
        <f>IFERROR($BM3*'ENWL - Ave Crit'!$Q$57,0)</f>
        <v>0</v>
      </c>
      <c r="BN225" s="274">
        <f>IFERROR($BM3*'ENWL - Ave Crit'!$Q$57,0)</f>
        <v>0</v>
      </c>
      <c r="BO225" s="274">
        <f>IFERROR($BM3*'ENWL - Ave Crit'!$Q$57,0)</f>
        <v>0</v>
      </c>
      <c r="BP225" s="274">
        <f>IFERROR($BM3*'ENWL - Ave Crit'!$Q$57,0)</f>
        <v>0</v>
      </c>
      <c r="BQ225" s="274">
        <f>IFERROR($BM3*'ENWL - Ave Crit'!$Q$57,0)</f>
        <v>0</v>
      </c>
      <c r="BR225" s="142"/>
      <c r="BS225" s="255"/>
      <c r="BT225" s="46" t="s">
        <v>28</v>
      </c>
      <c r="BU225" s="16" t="str">
        <f t="shared" si="266"/>
        <v/>
      </c>
      <c r="BV225" s="16" t="str">
        <f t="shared" si="267"/>
        <v/>
      </c>
      <c r="BW225" s="16" t="str">
        <f t="shared" si="268"/>
        <v/>
      </c>
      <c r="BX225" s="16" t="str">
        <f t="shared" si="269"/>
        <v/>
      </c>
      <c r="BY225" s="16" t="str">
        <f t="shared" si="270"/>
        <v/>
      </c>
      <c r="BZ225" s="255"/>
      <c r="CA225" s="255"/>
      <c r="CB225" s="46" t="s">
        <v>28</v>
      </c>
      <c r="CC225" s="269" t="str">
        <f>IF(BU225="","",M225*BU225)</f>
        <v/>
      </c>
      <c r="CD225" s="269" t="str">
        <f t="shared" si="291"/>
        <v/>
      </c>
      <c r="CE225" s="269" t="str">
        <f t="shared" si="291"/>
        <v/>
      </c>
      <c r="CF225" s="269" t="str">
        <f t="shared" si="291"/>
        <v/>
      </c>
      <c r="CG225" s="269" t="str">
        <f t="shared" si="291"/>
        <v/>
      </c>
      <c r="CH225" s="271">
        <f t="shared" si="279"/>
        <v>0</v>
      </c>
      <c r="CI225" s="272"/>
      <c r="CJ225" s="272"/>
      <c r="CK225" s="269" t="str">
        <f t="shared" si="292"/>
        <v/>
      </c>
      <c r="CL225" s="269" t="str">
        <f t="shared" si="292"/>
        <v/>
      </c>
      <c r="CM225" s="269" t="str">
        <f t="shared" si="292"/>
        <v/>
      </c>
      <c r="CN225" s="269" t="str">
        <f t="shared" si="292"/>
        <v/>
      </c>
      <c r="CO225" s="269" t="str">
        <f t="shared" si="292"/>
        <v/>
      </c>
      <c r="CP225" s="271">
        <f t="shared" si="262"/>
        <v>0</v>
      </c>
      <c r="CS225" s="269" t="str">
        <f>IF(BU225="","",Y225*BU225)</f>
        <v/>
      </c>
      <c r="CT225" s="269" t="str">
        <f t="shared" si="293"/>
        <v/>
      </c>
      <c r="CU225" s="269" t="str">
        <f t="shared" si="293"/>
        <v/>
      </c>
      <c r="CV225" s="269" t="str">
        <f t="shared" si="293"/>
        <v/>
      </c>
      <c r="CW225" s="269" t="str">
        <f t="shared" si="293"/>
        <v/>
      </c>
      <c r="CX225" s="271">
        <f t="shared" si="263"/>
        <v>0</v>
      </c>
      <c r="CY225" s="255"/>
      <c r="CZ225" s="255"/>
      <c r="DA225" s="269" t="str">
        <f>IF(BU225="","",(S225+Y225)*BU225)</f>
        <v/>
      </c>
      <c r="DB225" s="269" t="str">
        <f t="shared" si="294"/>
        <v/>
      </c>
      <c r="DC225" s="269" t="str">
        <f t="shared" si="294"/>
        <v/>
      </c>
      <c r="DD225" s="269" t="str">
        <f t="shared" si="294"/>
        <v/>
      </c>
      <c r="DE225" s="269" t="str">
        <f t="shared" si="294"/>
        <v/>
      </c>
      <c r="DF225" s="271">
        <f t="shared" si="264"/>
        <v>0</v>
      </c>
      <c r="DG225" s="255"/>
      <c r="DH225" s="255"/>
      <c r="DI225" s="269" t="str">
        <f>IF(BU225="","",AK225*BU225)</f>
        <v/>
      </c>
      <c r="DJ225" s="269" t="str">
        <f t="shared" si="295"/>
        <v/>
      </c>
      <c r="DK225" s="269" t="str">
        <f t="shared" si="295"/>
        <v/>
      </c>
      <c r="DL225" s="269" t="str">
        <f t="shared" si="295"/>
        <v/>
      </c>
      <c r="DM225" s="269" t="str">
        <f t="shared" si="295"/>
        <v/>
      </c>
      <c r="DN225" s="271">
        <f t="shared" si="271"/>
        <v>0</v>
      </c>
      <c r="DO225" s="255"/>
      <c r="DP225" s="255"/>
      <c r="DQ225" s="269" t="str">
        <f>IF(BU225="","",(AE225+AK225)*BU225)</f>
        <v/>
      </c>
      <c r="DR225" s="269" t="str">
        <f t="shared" si="296"/>
        <v/>
      </c>
      <c r="DS225" s="269" t="str">
        <f t="shared" si="296"/>
        <v/>
      </c>
      <c r="DT225" s="269" t="str">
        <f t="shared" si="296"/>
        <v/>
      </c>
      <c r="DU225" s="269" t="str">
        <f t="shared" si="296"/>
        <v/>
      </c>
      <c r="DV225" s="271">
        <f t="shared" si="265"/>
        <v>0</v>
      </c>
    </row>
    <row r="226" spans="1:126" ht="25.5" hidden="1" customHeight="1">
      <c r="A226" s="232"/>
      <c r="B226" s="157"/>
      <c r="C226" s="43"/>
      <c r="D226" s="44">
        <f>L226</f>
        <v>0</v>
      </c>
      <c r="E226" s="45">
        <f>D226+SUM(AE226:AI226)</f>
        <v>0</v>
      </c>
      <c r="F226" s="46" t="s">
        <v>30</v>
      </c>
      <c r="G226" s="265">
        <f>'[9]NAW3 - Asset Repl - ENWL'!G223</f>
        <v>0</v>
      </c>
      <c r="H226" s="265">
        <f>'[9]NAW3 - Asset Repl - ENWL'!H223</f>
        <v>0</v>
      </c>
      <c r="I226" s="265">
        <f>'[9]NAW3 - Asset Repl - ENWL'!I223</f>
        <v>0</v>
      </c>
      <c r="J226" s="265">
        <f>'[9]NAW3 - Asset Repl - ENWL'!J223</f>
        <v>0</v>
      </c>
      <c r="K226" s="265">
        <f>'[9]NAW3 - Asset Repl - ENWL'!K223</f>
        <v>0</v>
      </c>
      <c r="L226" s="47">
        <f>SUM(G226:K226)</f>
        <v>0</v>
      </c>
      <c r="M226" s="265">
        <f>'[9]NAW3 - Asset Repl - ENWL'!M223</f>
        <v>0</v>
      </c>
      <c r="N226" s="265">
        <f>'[9]NAW3 - Asset Repl - ENWL'!N223</f>
        <v>0</v>
      </c>
      <c r="O226" s="265">
        <f>'[9]NAW3 - Asset Repl - ENWL'!O223</f>
        <v>0</v>
      </c>
      <c r="P226" s="265">
        <f>'[9]NAW3 - Asset Repl - ENWL'!P223</f>
        <v>0</v>
      </c>
      <c r="Q226" s="265">
        <f>'[9]NAW3 - Asset Repl - ENWL'!Q223</f>
        <v>0</v>
      </c>
      <c r="R226" s="47">
        <f>SUM(M226:Q226)</f>
        <v>0</v>
      </c>
      <c r="S226" s="265">
        <f>'[9]NAW3 - Asset Repl - ENWL'!S223</f>
        <v>0</v>
      </c>
      <c r="T226" s="265">
        <f>'[9]NAW3 - Asset Repl - ENWL'!T223</f>
        <v>0</v>
      </c>
      <c r="U226" s="265">
        <f>'[9]NAW3 - Asset Repl - ENWL'!U223</f>
        <v>0</v>
      </c>
      <c r="V226" s="265">
        <f>'[9]NAW3 - Asset Repl - ENWL'!V223</f>
        <v>0</v>
      </c>
      <c r="W226" s="265">
        <f>'[9]NAW3 - Asset Repl - ENWL'!W223</f>
        <v>0</v>
      </c>
      <c r="X226" s="47">
        <f>SUM(S226:W226)</f>
        <v>0</v>
      </c>
      <c r="Y226" s="265">
        <f>'[9]NAW3 - Asset Repl - ENWL'!Y223</f>
        <v>0</v>
      </c>
      <c r="Z226" s="265">
        <f>'[9]NAW3 - Asset Repl - ENWL'!Z223</f>
        <v>0</v>
      </c>
      <c r="AA226" s="265">
        <f>'[9]NAW3 - Asset Repl - ENWL'!AA223</f>
        <v>0</v>
      </c>
      <c r="AB226" s="265">
        <f>'[9]NAW3 - Asset Repl - ENWL'!AB223</f>
        <v>0</v>
      </c>
      <c r="AC226" s="265">
        <f>'[9]NAW3 - Asset Repl - ENWL'!AC223</f>
        <v>0</v>
      </c>
      <c r="AD226" s="47">
        <f>SUM(Y226:AC226)</f>
        <v>0</v>
      </c>
      <c r="AE226" s="265">
        <f>'[9]NAW3 - Asset Repl - ENWL'!AE223</f>
        <v>0</v>
      </c>
      <c r="AF226" s="265">
        <f>'[9]NAW3 - Asset Repl - ENWL'!AF223</f>
        <v>0</v>
      </c>
      <c r="AG226" s="265">
        <f>'[9]NAW3 - Asset Repl - ENWL'!AG223</f>
        <v>0</v>
      </c>
      <c r="AH226" s="265">
        <f>'[9]NAW3 - Asset Repl - ENWL'!AH223</f>
        <v>0</v>
      </c>
      <c r="AI226" s="265">
        <f>'[9]NAW3 - Asset Repl - ENWL'!AI223</f>
        <v>0</v>
      </c>
      <c r="AJ226" s="47">
        <f>SUM(AE226:AI226)</f>
        <v>0</v>
      </c>
      <c r="AK226" s="265">
        <f>'[9]NAW3 - Asset Repl - ENWL'!AK223</f>
        <v>0</v>
      </c>
      <c r="AL226" s="265">
        <f>'[9]NAW3 - Asset Repl - ENWL'!AL223</f>
        <v>0</v>
      </c>
      <c r="AM226" s="265">
        <f>'[9]NAW3 - Asset Repl - ENWL'!AM223</f>
        <v>0</v>
      </c>
      <c r="AN226" s="265">
        <f>'[9]NAW3 - Asset Repl - ENWL'!AN223</f>
        <v>0</v>
      </c>
      <c r="AO226" s="265">
        <f>'[9]NAW3 - Asset Repl - ENWL'!AO223</f>
        <v>0</v>
      </c>
      <c r="AP226" s="47">
        <f>SUM(AK226:AO226)</f>
        <v>0</v>
      </c>
      <c r="BB226" s="255"/>
      <c r="BC226" s="255"/>
      <c r="BD226" s="46" t="s">
        <v>30</v>
      </c>
      <c r="BE226" s="267">
        <f>'ENWL - HI Probs. of Failure '!O$57</f>
        <v>0</v>
      </c>
      <c r="BF226" s="267">
        <f>'ENWL - HI Probs. of Failure '!P$57</f>
        <v>0</v>
      </c>
      <c r="BG226" s="267">
        <f>'ENWL - HI Probs. of Failure '!Q$57</f>
        <v>0</v>
      </c>
      <c r="BH226" s="267">
        <f>'ENWL - HI Probs. of Failure '!R$57</f>
        <v>0</v>
      </c>
      <c r="BI226" s="267">
        <f>'ENWL - HI Probs. of Failure '!S$57</f>
        <v>0</v>
      </c>
      <c r="BJ226" s="142"/>
      <c r="BK226" s="255"/>
      <c r="BL226" s="46" t="s">
        <v>30</v>
      </c>
      <c r="BM226" s="274">
        <f>IFERROR($BM4*'ENWL - Ave Crit'!$Q$57,0)</f>
        <v>0</v>
      </c>
      <c r="BN226" s="274">
        <f>IFERROR($BM4*'ENWL - Ave Crit'!$Q$57,0)</f>
        <v>0</v>
      </c>
      <c r="BO226" s="274">
        <f>IFERROR($BM4*'ENWL - Ave Crit'!$Q$57,0)</f>
        <v>0</v>
      </c>
      <c r="BP226" s="274">
        <f>IFERROR($BM4*'ENWL - Ave Crit'!$Q$57,0)</f>
        <v>0</v>
      </c>
      <c r="BQ226" s="274">
        <f>IFERROR($BM4*'ENWL - Ave Crit'!$Q$57,0)</f>
        <v>0</v>
      </c>
      <c r="BR226" s="142"/>
      <c r="BS226" s="255"/>
      <c r="BT226" s="46" t="s">
        <v>30</v>
      </c>
      <c r="BU226" s="16" t="str">
        <f t="shared" si="266"/>
        <v/>
      </c>
      <c r="BV226" s="16" t="str">
        <f t="shared" si="267"/>
        <v/>
      </c>
      <c r="BW226" s="16" t="str">
        <f t="shared" si="268"/>
        <v/>
      </c>
      <c r="BX226" s="16" t="str">
        <f t="shared" si="269"/>
        <v/>
      </c>
      <c r="BY226" s="16" t="str">
        <f t="shared" si="270"/>
        <v/>
      </c>
      <c r="BZ226" s="255"/>
      <c r="CA226" s="255"/>
      <c r="CB226" s="46" t="s">
        <v>30</v>
      </c>
      <c r="CC226" s="269" t="str">
        <f>IF(BU226="","",M226*BU226)</f>
        <v/>
      </c>
      <c r="CD226" s="269" t="str">
        <f t="shared" si="291"/>
        <v/>
      </c>
      <c r="CE226" s="269" t="str">
        <f t="shared" si="291"/>
        <v/>
      </c>
      <c r="CF226" s="269" t="str">
        <f t="shared" si="291"/>
        <v/>
      </c>
      <c r="CG226" s="269" t="str">
        <f t="shared" si="291"/>
        <v/>
      </c>
      <c r="CH226" s="271">
        <f t="shared" si="279"/>
        <v>0</v>
      </c>
      <c r="CI226" s="272"/>
      <c r="CJ226" s="272"/>
      <c r="CK226" s="269" t="str">
        <f t="shared" si="292"/>
        <v/>
      </c>
      <c r="CL226" s="269" t="str">
        <f t="shared" si="292"/>
        <v/>
      </c>
      <c r="CM226" s="269" t="str">
        <f t="shared" si="292"/>
        <v/>
      </c>
      <c r="CN226" s="269" t="str">
        <f t="shared" si="292"/>
        <v/>
      </c>
      <c r="CO226" s="269" t="str">
        <f t="shared" si="292"/>
        <v/>
      </c>
      <c r="CP226" s="271">
        <f t="shared" si="262"/>
        <v>0</v>
      </c>
      <c r="CS226" s="269" t="str">
        <f>IF(BU226="","",Y226*BU226)</f>
        <v/>
      </c>
      <c r="CT226" s="269" t="str">
        <f t="shared" si="293"/>
        <v/>
      </c>
      <c r="CU226" s="269" t="str">
        <f t="shared" si="293"/>
        <v/>
      </c>
      <c r="CV226" s="269" t="str">
        <f t="shared" si="293"/>
        <v/>
      </c>
      <c r="CW226" s="269" t="str">
        <f t="shared" si="293"/>
        <v/>
      </c>
      <c r="CX226" s="271">
        <f t="shared" si="263"/>
        <v>0</v>
      </c>
      <c r="CY226" s="255"/>
      <c r="CZ226" s="255"/>
      <c r="DA226" s="269" t="str">
        <f>IF(BU226="","",(S226+Y226)*BU226)</f>
        <v/>
      </c>
      <c r="DB226" s="269" t="str">
        <f t="shared" si="294"/>
        <v/>
      </c>
      <c r="DC226" s="269" t="str">
        <f t="shared" si="294"/>
        <v/>
      </c>
      <c r="DD226" s="269" t="str">
        <f t="shared" si="294"/>
        <v/>
      </c>
      <c r="DE226" s="269" t="str">
        <f t="shared" si="294"/>
        <v/>
      </c>
      <c r="DF226" s="271">
        <f t="shared" si="264"/>
        <v>0</v>
      </c>
      <c r="DG226" s="255"/>
      <c r="DH226" s="255"/>
      <c r="DI226" s="269" t="str">
        <f>IF(BU226="","",AK226*BU226)</f>
        <v/>
      </c>
      <c r="DJ226" s="269" t="str">
        <f t="shared" si="295"/>
        <v/>
      </c>
      <c r="DK226" s="269" t="str">
        <f t="shared" si="295"/>
        <v/>
      </c>
      <c r="DL226" s="269" t="str">
        <f t="shared" si="295"/>
        <v/>
      </c>
      <c r="DM226" s="269" t="str">
        <f t="shared" si="295"/>
        <v/>
      </c>
      <c r="DN226" s="271">
        <f t="shared" si="271"/>
        <v>0</v>
      </c>
      <c r="DO226" s="255"/>
      <c r="DP226" s="255"/>
      <c r="DQ226" s="269" t="str">
        <f>IF(BU226="","",(AE226+AK226)*BU226)</f>
        <v/>
      </c>
      <c r="DR226" s="269" t="str">
        <f t="shared" si="296"/>
        <v/>
      </c>
      <c r="DS226" s="269" t="str">
        <f t="shared" si="296"/>
        <v/>
      </c>
      <c r="DT226" s="269" t="str">
        <f t="shared" si="296"/>
        <v/>
      </c>
      <c r="DU226" s="269" t="str">
        <f t="shared" si="296"/>
        <v/>
      </c>
      <c r="DV226" s="271">
        <f t="shared" si="265"/>
        <v>0</v>
      </c>
    </row>
    <row r="227" spans="1:126" ht="25.5" hidden="1" customHeight="1">
      <c r="A227" s="232"/>
      <c r="B227" s="157"/>
      <c r="C227" s="43"/>
      <c r="D227" s="44">
        <f>L227</f>
        <v>0</v>
      </c>
      <c r="E227" s="45">
        <f>D227+SUM(AE227:AI227)</f>
        <v>0</v>
      </c>
      <c r="F227" s="46" t="s">
        <v>31</v>
      </c>
      <c r="G227" s="265">
        <f>'[9]NAW3 - Asset Repl - ENWL'!G224</f>
        <v>0</v>
      </c>
      <c r="H227" s="265">
        <f>'[9]NAW3 - Asset Repl - ENWL'!H224</f>
        <v>0</v>
      </c>
      <c r="I227" s="265">
        <f>'[9]NAW3 - Asset Repl - ENWL'!I224</f>
        <v>0</v>
      </c>
      <c r="J227" s="265">
        <f>'[9]NAW3 - Asset Repl - ENWL'!J224</f>
        <v>0</v>
      </c>
      <c r="K227" s="265">
        <f>'[9]NAW3 - Asset Repl - ENWL'!K224</f>
        <v>0</v>
      </c>
      <c r="L227" s="47">
        <f>SUM(G227:K227)</f>
        <v>0</v>
      </c>
      <c r="M227" s="265">
        <f>'[9]NAW3 - Asset Repl - ENWL'!M224</f>
        <v>0</v>
      </c>
      <c r="N227" s="265">
        <f>'[9]NAW3 - Asset Repl - ENWL'!N224</f>
        <v>0</v>
      </c>
      <c r="O227" s="265">
        <f>'[9]NAW3 - Asset Repl - ENWL'!O224</f>
        <v>0</v>
      </c>
      <c r="P227" s="265">
        <f>'[9]NAW3 - Asset Repl - ENWL'!P224</f>
        <v>0</v>
      </c>
      <c r="Q227" s="265">
        <f>'[9]NAW3 - Asset Repl - ENWL'!Q224</f>
        <v>0</v>
      </c>
      <c r="R227" s="47">
        <f>SUM(M227:Q227)</f>
        <v>0</v>
      </c>
      <c r="S227" s="265">
        <f>'[9]NAW3 - Asset Repl - ENWL'!S224</f>
        <v>0</v>
      </c>
      <c r="T227" s="265">
        <f>'[9]NAW3 - Asset Repl - ENWL'!T224</f>
        <v>0</v>
      </c>
      <c r="U227" s="265">
        <f>'[9]NAW3 - Asset Repl - ENWL'!U224</f>
        <v>0</v>
      </c>
      <c r="V227" s="265">
        <f>'[9]NAW3 - Asset Repl - ENWL'!V224</f>
        <v>0</v>
      </c>
      <c r="W227" s="265">
        <f>'[9]NAW3 - Asset Repl - ENWL'!W224</f>
        <v>0</v>
      </c>
      <c r="X227" s="47">
        <f>SUM(S227:W227)</f>
        <v>0</v>
      </c>
      <c r="Y227" s="265">
        <f>'[9]NAW3 - Asset Repl - ENWL'!Y224</f>
        <v>0</v>
      </c>
      <c r="Z227" s="265">
        <f>'[9]NAW3 - Asset Repl - ENWL'!Z224</f>
        <v>0</v>
      </c>
      <c r="AA227" s="265">
        <f>'[9]NAW3 - Asset Repl - ENWL'!AA224</f>
        <v>0</v>
      </c>
      <c r="AB227" s="265">
        <f>'[9]NAW3 - Asset Repl - ENWL'!AB224</f>
        <v>0</v>
      </c>
      <c r="AC227" s="265">
        <f>'[9]NAW3 - Asset Repl - ENWL'!AC224</f>
        <v>0</v>
      </c>
      <c r="AD227" s="47">
        <f>SUM(Y227:AC227)</f>
        <v>0</v>
      </c>
      <c r="AE227" s="265">
        <f>'[9]NAW3 - Asset Repl - ENWL'!AE224</f>
        <v>0</v>
      </c>
      <c r="AF227" s="265">
        <f>'[9]NAW3 - Asset Repl - ENWL'!AF224</f>
        <v>0</v>
      </c>
      <c r="AG227" s="265">
        <f>'[9]NAW3 - Asset Repl - ENWL'!AG224</f>
        <v>0</v>
      </c>
      <c r="AH227" s="265">
        <f>'[9]NAW3 - Asset Repl - ENWL'!AH224</f>
        <v>0</v>
      </c>
      <c r="AI227" s="265">
        <f>'[9]NAW3 - Asset Repl - ENWL'!AI224</f>
        <v>0</v>
      </c>
      <c r="AJ227" s="47">
        <f>SUM(AE227:AI227)</f>
        <v>0</v>
      </c>
      <c r="AK227" s="265">
        <f>'[9]NAW3 - Asset Repl - ENWL'!AK224</f>
        <v>0</v>
      </c>
      <c r="AL227" s="265">
        <f>'[9]NAW3 - Asset Repl - ENWL'!AL224</f>
        <v>0</v>
      </c>
      <c r="AM227" s="265">
        <f>'[9]NAW3 - Asset Repl - ENWL'!AM224</f>
        <v>0</v>
      </c>
      <c r="AN227" s="265">
        <f>'[9]NAW3 - Asset Repl - ENWL'!AN224</f>
        <v>0</v>
      </c>
      <c r="AO227" s="265">
        <f>'[9]NAW3 - Asset Repl - ENWL'!AO224</f>
        <v>0</v>
      </c>
      <c r="AP227" s="47">
        <f>SUM(AK227:AO227)</f>
        <v>0</v>
      </c>
      <c r="BB227" s="255"/>
      <c r="BC227" s="255"/>
      <c r="BD227" s="46" t="s">
        <v>31</v>
      </c>
      <c r="BE227" s="267">
        <f>'ENWL - HI Probs. of Failure '!O$57</f>
        <v>0</v>
      </c>
      <c r="BF227" s="267">
        <f>'ENWL - HI Probs. of Failure '!P$57</f>
        <v>0</v>
      </c>
      <c r="BG227" s="267">
        <f>'ENWL - HI Probs. of Failure '!Q$57</f>
        <v>0</v>
      </c>
      <c r="BH227" s="267">
        <f>'ENWL - HI Probs. of Failure '!R$57</f>
        <v>0</v>
      </c>
      <c r="BI227" s="267">
        <f>'ENWL - HI Probs. of Failure '!S$57</f>
        <v>0</v>
      </c>
      <c r="BJ227" s="142"/>
      <c r="BK227" s="255"/>
      <c r="BL227" s="46" t="s">
        <v>31</v>
      </c>
      <c r="BM227" s="274">
        <f>IFERROR($BM5*'ENWL - Ave Crit'!$Q$57,0)</f>
        <v>0</v>
      </c>
      <c r="BN227" s="274">
        <f>IFERROR($BM5*'ENWL - Ave Crit'!$Q$57,0)</f>
        <v>0</v>
      </c>
      <c r="BO227" s="274">
        <f>IFERROR($BM5*'ENWL - Ave Crit'!$Q$57,0)</f>
        <v>0</v>
      </c>
      <c r="BP227" s="274">
        <f>IFERROR($BM5*'ENWL - Ave Crit'!$Q$57,0)</f>
        <v>0</v>
      </c>
      <c r="BQ227" s="274">
        <f>IFERROR($BM5*'ENWL - Ave Crit'!$Q$57,0)</f>
        <v>0</v>
      </c>
      <c r="BR227" s="142"/>
      <c r="BS227" s="255"/>
      <c r="BT227" s="46" t="s">
        <v>31</v>
      </c>
      <c r="BU227" s="16" t="str">
        <f t="shared" si="266"/>
        <v/>
      </c>
      <c r="BV227" s="16" t="str">
        <f t="shared" si="267"/>
        <v/>
      </c>
      <c r="BW227" s="16" t="str">
        <f t="shared" si="268"/>
        <v/>
      </c>
      <c r="BX227" s="16" t="str">
        <f t="shared" si="269"/>
        <v/>
      </c>
      <c r="BY227" s="16" t="str">
        <f t="shared" si="270"/>
        <v/>
      </c>
      <c r="BZ227" s="255"/>
      <c r="CA227" s="255"/>
      <c r="CB227" s="46" t="s">
        <v>31</v>
      </c>
      <c r="CC227" s="269" t="str">
        <f>IF(BU227="","",M227*BU227)</f>
        <v/>
      </c>
      <c r="CD227" s="269" t="str">
        <f t="shared" si="291"/>
        <v/>
      </c>
      <c r="CE227" s="269" t="str">
        <f t="shared" si="291"/>
        <v/>
      </c>
      <c r="CF227" s="269" t="str">
        <f t="shared" si="291"/>
        <v/>
      </c>
      <c r="CG227" s="269" t="str">
        <f t="shared" si="291"/>
        <v/>
      </c>
      <c r="CH227" s="271">
        <f t="shared" si="279"/>
        <v>0</v>
      </c>
      <c r="CI227" s="272"/>
      <c r="CJ227" s="272"/>
      <c r="CK227" s="269" t="str">
        <f t="shared" si="292"/>
        <v/>
      </c>
      <c r="CL227" s="269" t="str">
        <f t="shared" si="292"/>
        <v/>
      </c>
      <c r="CM227" s="269" t="str">
        <f t="shared" si="292"/>
        <v/>
      </c>
      <c r="CN227" s="269" t="str">
        <f t="shared" si="292"/>
        <v/>
      </c>
      <c r="CO227" s="269" t="str">
        <f t="shared" si="292"/>
        <v/>
      </c>
      <c r="CP227" s="271">
        <f t="shared" si="262"/>
        <v>0</v>
      </c>
      <c r="CS227" s="269" t="str">
        <f>IF(BU227="","",Y227*BU227)</f>
        <v/>
      </c>
      <c r="CT227" s="269" t="str">
        <f t="shared" si="293"/>
        <v/>
      </c>
      <c r="CU227" s="269" t="str">
        <f t="shared" si="293"/>
        <v/>
      </c>
      <c r="CV227" s="269" t="str">
        <f t="shared" si="293"/>
        <v/>
      </c>
      <c r="CW227" s="269" t="str">
        <f t="shared" si="293"/>
        <v/>
      </c>
      <c r="CX227" s="271">
        <f t="shared" si="263"/>
        <v>0</v>
      </c>
      <c r="CY227" s="255"/>
      <c r="CZ227" s="255"/>
      <c r="DA227" s="269" t="str">
        <f>IF(BU227="","",(S227+Y227)*BU227)</f>
        <v/>
      </c>
      <c r="DB227" s="269" t="str">
        <f t="shared" si="294"/>
        <v/>
      </c>
      <c r="DC227" s="269" t="str">
        <f t="shared" si="294"/>
        <v/>
      </c>
      <c r="DD227" s="269" t="str">
        <f t="shared" si="294"/>
        <v/>
      </c>
      <c r="DE227" s="269" t="str">
        <f t="shared" si="294"/>
        <v/>
      </c>
      <c r="DF227" s="271">
        <f t="shared" si="264"/>
        <v>0</v>
      </c>
      <c r="DG227" s="255"/>
      <c r="DH227" s="255"/>
      <c r="DI227" s="269" t="str">
        <f>IF(BU227="","",AK227*BU227)</f>
        <v/>
      </c>
      <c r="DJ227" s="269" t="str">
        <f t="shared" si="295"/>
        <v/>
      </c>
      <c r="DK227" s="269" t="str">
        <f t="shared" si="295"/>
        <v/>
      </c>
      <c r="DL227" s="269" t="str">
        <f t="shared" si="295"/>
        <v/>
      </c>
      <c r="DM227" s="269" t="str">
        <f t="shared" si="295"/>
        <v/>
      </c>
      <c r="DN227" s="271">
        <f t="shared" si="271"/>
        <v>0</v>
      </c>
      <c r="DO227" s="255"/>
      <c r="DP227" s="255"/>
      <c r="DQ227" s="269" t="str">
        <f>IF(BU227="","",(AE227+AK227)*BU227)</f>
        <v/>
      </c>
      <c r="DR227" s="269" t="str">
        <f t="shared" si="296"/>
        <v/>
      </c>
      <c r="DS227" s="269" t="str">
        <f t="shared" si="296"/>
        <v/>
      </c>
      <c r="DT227" s="269" t="str">
        <f t="shared" si="296"/>
        <v/>
      </c>
      <c r="DU227" s="269" t="str">
        <f t="shared" si="296"/>
        <v/>
      </c>
      <c r="DV227" s="271">
        <f t="shared" si="265"/>
        <v>0</v>
      </c>
    </row>
    <row r="228" spans="1:126" ht="25.5" hidden="1" customHeight="1" thickBot="1">
      <c r="A228" s="232"/>
      <c r="B228" s="48"/>
      <c r="C228" s="49"/>
      <c r="D228" s="50">
        <f>SUM(D224:D227)</f>
        <v>0</v>
      </c>
      <c r="E228" s="51">
        <f>SUM(E224:E227)</f>
        <v>0</v>
      </c>
      <c r="F228" s="52"/>
      <c r="G228" s="53">
        <f>SUM(G224:G227)</f>
        <v>0</v>
      </c>
      <c r="H228" s="54">
        <f>SUM(H224:H227)</f>
        <v>0</v>
      </c>
      <c r="I228" s="54">
        <f>SUM(I224:I227)</f>
        <v>0</v>
      </c>
      <c r="J228" s="54">
        <f>SUM(J224:J227)</f>
        <v>0</v>
      </c>
      <c r="K228" s="54">
        <f>SUM(K224:K227)</f>
        <v>0</v>
      </c>
      <c r="L228" s="55"/>
      <c r="M228" s="53">
        <f>SUM(M224:M227)</f>
        <v>0</v>
      </c>
      <c r="N228" s="54">
        <f>SUM(N224:N227)</f>
        <v>0</v>
      </c>
      <c r="O228" s="54">
        <f>SUM(O224:O227)</f>
        <v>0</v>
      </c>
      <c r="P228" s="54">
        <f>SUM(P224:P227)</f>
        <v>0</v>
      </c>
      <c r="Q228" s="54">
        <f>SUM(Q224:Q227)</f>
        <v>0</v>
      </c>
      <c r="R228" s="55"/>
      <c r="S228" s="53">
        <f>SUM(S224:S227)</f>
        <v>0</v>
      </c>
      <c r="T228" s="54">
        <f>SUM(T224:T227)</f>
        <v>0</v>
      </c>
      <c r="U228" s="54">
        <f>SUM(U224:U227)</f>
        <v>0</v>
      </c>
      <c r="V228" s="54">
        <f>SUM(V224:V227)</f>
        <v>0</v>
      </c>
      <c r="W228" s="54">
        <f>SUM(W224:W227)</f>
        <v>0</v>
      </c>
      <c r="X228" s="55"/>
      <c r="Y228" s="53">
        <f>SUM(Y224:Y227)</f>
        <v>0</v>
      </c>
      <c r="Z228" s="54">
        <f>SUM(Z224:Z227)</f>
        <v>0</v>
      </c>
      <c r="AA228" s="54">
        <f>SUM(AA224:AA227)</f>
        <v>0</v>
      </c>
      <c r="AB228" s="54">
        <f>SUM(AB224:AB227)</f>
        <v>0</v>
      </c>
      <c r="AC228" s="54">
        <f>SUM(AC224:AC227)</f>
        <v>0</v>
      </c>
      <c r="AD228" s="55"/>
      <c r="AE228" s="53">
        <f>SUM(AE224:AE227)</f>
        <v>0</v>
      </c>
      <c r="AF228" s="54">
        <f>SUM(AF224:AF227)</f>
        <v>0</v>
      </c>
      <c r="AG228" s="54">
        <f>SUM(AG224:AG227)</f>
        <v>0</v>
      </c>
      <c r="AH228" s="54">
        <f>SUM(AH224:AH227)</f>
        <v>0</v>
      </c>
      <c r="AI228" s="54">
        <f>SUM(AI224:AI227)</f>
        <v>0</v>
      </c>
      <c r="AJ228" s="55"/>
      <c r="AK228" s="53">
        <f>SUM(AK224:AK227)</f>
        <v>0</v>
      </c>
      <c r="AL228" s="54">
        <f>SUM(AL224:AL227)</f>
        <v>0</v>
      </c>
      <c r="AM228" s="54">
        <f>SUM(AM224:AM227)</f>
        <v>0</v>
      </c>
      <c r="AN228" s="54">
        <f>SUM(AN224:AN227)</f>
        <v>0</v>
      </c>
      <c r="AO228" s="54">
        <f>SUM(AO224:AO227)</f>
        <v>0</v>
      </c>
      <c r="AP228" s="55"/>
      <c r="BB228" s="255"/>
      <c r="BC228" s="255"/>
      <c r="BD228" s="52"/>
      <c r="BE228" s="139"/>
      <c r="BF228" s="140"/>
      <c r="BG228" s="140"/>
      <c r="BH228" s="140"/>
      <c r="BI228" s="140"/>
      <c r="BJ228" s="55"/>
      <c r="BK228" s="255"/>
      <c r="BL228" s="52"/>
      <c r="BM228" s="139"/>
      <c r="BN228" s="140"/>
      <c r="BO228" s="140"/>
      <c r="BP228" s="140"/>
      <c r="BQ228" s="140"/>
      <c r="BR228" s="55"/>
      <c r="BS228" s="255"/>
      <c r="BT228" s="52"/>
      <c r="BU228" s="16" t="str">
        <f t="shared" si="266"/>
        <v/>
      </c>
      <c r="BV228" s="16" t="str">
        <f t="shared" si="267"/>
        <v/>
      </c>
      <c r="BW228" s="16" t="str">
        <f t="shared" si="268"/>
        <v/>
      </c>
      <c r="BX228" s="16" t="str">
        <f t="shared" si="269"/>
        <v/>
      </c>
      <c r="BY228" s="16" t="str">
        <f t="shared" si="270"/>
        <v/>
      </c>
      <c r="BZ228" s="255"/>
      <c r="CA228" s="255"/>
      <c r="CB228" s="52"/>
      <c r="CC228" s="270">
        <f>SUM(CC224:CC227)</f>
        <v>0</v>
      </c>
      <c r="CD228" s="270">
        <f>SUM(CD224:CD227)</f>
        <v>0</v>
      </c>
      <c r="CE228" s="270">
        <f>SUM(CE224:CE227)</f>
        <v>0</v>
      </c>
      <c r="CF228" s="270">
        <f>SUM(CF224:CF227)</f>
        <v>0</v>
      </c>
      <c r="CG228" s="270">
        <f>SUM(CG224:CG227)</f>
        <v>0</v>
      </c>
      <c r="CH228" s="271">
        <f t="shared" si="279"/>
        <v>0</v>
      </c>
      <c r="CI228" s="272"/>
      <c r="CJ228" s="272"/>
      <c r="CK228" s="270">
        <f>SUM(CK224:CK227)</f>
        <v>0</v>
      </c>
      <c r="CL228" s="270">
        <f>SUM(CL224:CL227)</f>
        <v>0</v>
      </c>
      <c r="CM228" s="270">
        <f>SUM(CM224:CM227)</f>
        <v>0</v>
      </c>
      <c r="CN228" s="270">
        <f>SUM(CN224:CN227)</f>
        <v>0</v>
      </c>
      <c r="CO228" s="270">
        <f>SUM(CO224:CO227)</f>
        <v>0</v>
      </c>
      <c r="CP228" s="271">
        <f t="shared" si="262"/>
        <v>0</v>
      </c>
      <c r="CS228" s="270">
        <f>SUM(CS224:CS227)</f>
        <v>0</v>
      </c>
      <c r="CT228" s="270">
        <f>SUM(CT224:CT227)</f>
        <v>0</v>
      </c>
      <c r="CU228" s="270">
        <f>SUM(CU224:CU227)</f>
        <v>0</v>
      </c>
      <c r="CV228" s="270">
        <f>SUM(CV224:CV227)</f>
        <v>0</v>
      </c>
      <c r="CW228" s="270">
        <f>SUM(CW224:CW227)</f>
        <v>0</v>
      </c>
      <c r="CX228" s="271">
        <f t="shared" si="263"/>
        <v>0</v>
      </c>
      <c r="CY228" s="255"/>
      <c r="CZ228" s="255"/>
      <c r="DA228" s="270">
        <f>SUM(DA224:DA227)</f>
        <v>0</v>
      </c>
      <c r="DB228" s="270">
        <f>SUM(DB224:DB227)</f>
        <v>0</v>
      </c>
      <c r="DC228" s="270">
        <f>SUM(DC224:DC227)</f>
        <v>0</v>
      </c>
      <c r="DD228" s="270">
        <f>SUM(DD224:DD227)</f>
        <v>0</v>
      </c>
      <c r="DE228" s="270">
        <f>SUM(DE224:DE227)</f>
        <v>0</v>
      </c>
      <c r="DF228" s="271">
        <f t="shared" si="264"/>
        <v>0</v>
      </c>
      <c r="DG228" s="255"/>
      <c r="DH228" s="255"/>
      <c r="DI228" s="270">
        <f>SUM(DI224:DI227)</f>
        <v>0</v>
      </c>
      <c r="DJ228" s="270">
        <f>SUM(DJ224:DJ227)</f>
        <v>0</v>
      </c>
      <c r="DK228" s="270">
        <f>SUM(DK224:DK227)</f>
        <v>0</v>
      </c>
      <c r="DL228" s="270">
        <f>SUM(DL224:DL227)</f>
        <v>0</v>
      </c>
      <c r="DM228" s="270">
        <f>SUM(DM224:DM227)</f>
        <v>0</v>
      </c>
      <c r="DN228" s="271">
        <f t="shared" si="271"/>
        <v>0</v>
      </c>
      <c r="DO228" s="255"/>
      <c r="DP228" s="255"/>
      <c r="DQ228" s="270">
        <f>SUM(DQ224:DQ227)</f>
        <v>0</v>
      </c>
      <c r="DR228" s="270">
        <f>SUM(DR224:DR227)</f>
        <v>0</v>
      </c>
      <c r="DS228" s="270">
        <f>SUM(DS224:DS227)</f>
        <v>0</v>
      </c>
      <c r="DT228" s="270">
        <f>SUM(DT224:DT227)</f>
        <v>0</v>
      </c>
      <c r="DU228" s="270">
        <f>SUM(DU224:DU227)</f>
        <v>0</v>
      </c>
      <c r="DV228" s="271">
        <f t="shared" si="265"/>
        <v>0</v>
      </c>
    </row>
    <row r="229" spans="1:126" ht="25.5" hidden="1" customHeight="1">
      <c r="A229" s="232"/>
      <c r="B229" s="194" t="s">
        <v>34</v>
      </c>
      <c r="C229" s="38"/>
      <c r="D229" s="39">
        <f>L229</f>
        <v>0</v>
      </c>
      <c r="E229" s="40">
        <f>D229+SUM(AE229:AI229)</f>
        <v>0</v>
      </c>
      <c r="F229" s="41" t="s">
        <v>26</v>
      </c>
      <c r="G229" s="265">
        <f>'[9]NAW3 - Asset Repl - ENWL'!G226</f>
        <v>0</v>
      </c>
      <c r="H229" s="265">
        <f>'[9]NAW3 - Asset Repl - ENWL'!H226</f>
        <v>0</v>
      </c>
      <c r="I229" s="265">
        <f>'[9]NAW3 - Asset Repl - ENWL'!I226</f>
        <v>0</v>
      </c>
      <c r="J229" s="265">
        <f>'[9]NAW3 - Asset Repl - ENWL'!J226</f>
        <v>0</v>
      </c>
      <c r="K229" s="265">
        <f>'[9]NAW3 - Asset Repl - ENWL'!K226</f>
        <v>0</v>
      </c>
      <c r="L229" s="42">
        <f>SUM(G229:K229)</f>
        <v>0</v>
      </c>
      <c r="M229" s="273">
        <f>'[9]NAW3 - Asset Repl - ENWL'!M226</f>
        <v>0</v>
      </c>
      <c r="N229" s="273">
        <f>'[9]NAW3 - Asset Repl - ENWL'!N226</f>
        <v>0</v>
      </c>
      <c r="O229" s="273">
        <f>'[9]NAW3 - Asset Repl - ENWL'!O226</f>
        <v>0</v>
      </c>
      <c r="P229" s="273">
        <f>'[9]NAW3 - Asset Repl - ENWL'!P226</f>
        <v>0</v>
      </c>
      <c r="Q229" s="273">
        <f>'[9]NAW3 - Asset Repl - ENWL'!Q226</f>
        <v>0</v>
      </c>
      <c r="R229" s="42">
        <f>SUM(M229:Q229)</f>
        <v>0</v>
      </c>
      <c r="S229" s="265">
        <f>'[9]NAW3 - Asset Repl - ENWL'!S226</f>
        <v>0</v>
      </c>
      <c r="T229" s="265">
        <f>'[9]NAW3 - Asset Repl - ENWL'!T226</f>
        <v>0</v>
      </c>
      <c r="U229" s="265">
        <f>'[9]NAW3 - Asset Repl - ENWL'!U226</f>
        <v>0</v>
      </c>
      <c r="V229" s="265">
        <f>'[9]NAW3 - Asset Repl - ENWL'!V226</f>
        <v>0</v>
      </c>
      <c r="W229" s="265">
        <f>'[9]NAW3 - Asset Repl - ENWL'!W226</f>
        <v>0</v>
      </c>
      <c r="X229" s="42">
        <f>SUM(S229:W229)</f>
        <v>0</v>
      </c>
      <c r="Y229" s="273">
        <f>'[9]NAW3 - Asset Repl - ENWL'!Y226</f>
        <v>0</v>
      </c>
      <c r="Z229" s="273">
        <f>'[9]NAW3 - Asset Repl - ENWL'!Z226</f>
        <v>0</v>
      </c>
      <c r="AA229" s="273">
        <f>'[9]NAW3 - Asset Repl - ENWL'!AA226</f>
        <v>0</v>
      </c>
      <c r="AB229" s="273">
        <f>'[9]NAW3 - Asset Repl - ENWL'!AB226</f>
        <v>0</v>
      </c>
      <c r="AC229" s="273">
        <f>'[9]NAW3 - Asset Repl - ENWL'!AC226</f>
        <v>0</v>
      </c>
      <c r="AD229" s="42">
        <f>SUM(Y229:AC229)</f>
        <v>0</v>
      </c>
      <c r="AE229" s="266">
        <f>'[9]NAW3 - Asset Repl - ENWL'!AE226</f>
        <v>0</v>
      </c>
      <c r="AF229" s="266">
        <f>'[9]NAW3 - Asset Repl - ENWL'!AF226</f>
        <v>0</v>
      </c>
      <c r="AG229" s="266">
        <f>'[9]NAW3 - Asset Repl - ENWL'!AG226</f>
        <v>0</v>
      </c>
      <c r="AH229" s="266">
        <f>'[9]NAW3 - Asset Repl - ENWL'!AH226</f>
        <v>0</v>
      </c>
      <c r="AI229" s="266">
        <f>'[9]NAW3 - Asset Repl - ENWL'!AI226</f>
        <v>0</v>
      </c>
      <c r="AJ229" s="42">
        <f>SUM(AE229:AI229)</f>
        <v>0</v>
      </c>
      <c r="AK229" s="273">
        <f>'[9]NAW3 - Asset Repl - ENWL'!AK226</f>
        <v>0</v>
      </c>
      <c r="AL229" s="273">
        <f>'[9]NAW3 - Asset Repl - ENWL'!AL226</f>
        <v>0</v>
      </c>
      <c r="AM229" s="273">
        <f>'[9]NAW3 - Asset Repl - ENWL'!AM226</f>
        <v>0</v>
      </c>
      <c r="AN229" s="273">
        <f>'[9]NAW3 - Asset Repl - ENWL'!AN226</f>
        <v>0</v>
      </c>
      <c r="AO229" s="273">
        <f>'[9]NAW3 - Asset Repl - ENWL'!AO226</f>
        <v>0</v>
      </c>
      <c r="AP229" s="42">
        <f>SUM(AK229:AO229)</f>
        <v>0</v>
      </c>
      <c r="BB229" s="255"/>
      <c r="BC229" s="255"/>
      <c r="BD229" s="41" t="s">
        <v>26</v>
      </c>
      <c r="BE229" s="267">
        <f>'ENWL - HI Probs. of Failure '!O$58</f>
        <v>0</v>
      </c>
      <c r="BF229" s="267">
        <f>'ENWL - HI Probs. of Failure '!P$58</f>
        <v>0</v>
      </c>
      <c r="BG229" s="267">
        <f>'ENWL - HI Probs. of Failure '!Q$58</f>
        <v>0</v>
      </c>
      <c r="BH229" s="267">
        <f>'ENWL - HI Probs. of Failure '!R$58</f>
        <v>0</v>
      </c>
      <c r="BI229" s="267">
        <f>'ENWL - HI Probs. of Failure '!S$58</f>
        <v>0</v>
      </c>
      <c r="BJ229" s="141"/>
      <c r="BK229" s="255"/>
      <c r="BL229" s="41" t="s">
        <v>26</v>
      </c>
      <c r="BM229" s="274">
        <f>IFERROR($BM2*'ENWL - Ave Crit'!$Q$58,0)</f>
        <v>0</v>
      </c>
      <c r="BN229" s="274">
        <f>IFERROR($BM2*'ENWL - Ave Crit'!$Q$58,0)</f>
        <v>0</v>
      </c>
      <c r="BO229" s="274">
        <f>IFERROR($BM2*'ENWL - Ave Crit'!$Q$58,0)</f>
        <v>0</v>
      </c>
      <c r="BP229" s="274">
        <f>IFERROR($BM2*'ENWL - Ave Crit'!$Q$58,0)</f>
        <v>0</v>
      </c>
      <c r="BQ229" s="274">
        <f>IFERROR($BM2*'ENWL - Ave Crit'!$Q$58,0)</f>
        <v>0</v>
      </c>
      <c r="BR229" s="141"/>
      <c r="BS229" s="255"/>
      <c r="BT229" s="41" t="s">
        <v>26</v>
      </c>
      <c r="BU229" s="16" t="str">
        <f t="shared" si="266"/>
        <v/>
      </c>
      <c r="BV229" s="16" t="str">
        <f t="shared" si="267"/>
        <v/>
      </c>
      <c r="BW229" s="16" t="str">
        <f t="shared" si="268"/>
        <v/>
      </c>
      <c r="BX229" s="16" t="str">
        <f t="shared" si="269"/>
        <v/>
      </c>
      <c r="BY229" s="16" t="str">
        <f t="shared" si="270"/>
        <v/>
      </c>
      <c r="BZ229" s="255"/>
      <c r="CA229" s="255"/>
      <c r="CB229" s="41" t="s">
        <v>26</v>
      </c>
      <c r="CC229" s="269" t="str">
        <f>IF(BU229="","",M229*BU229)</f>
        <v/>
      </c>
      <c r="CD229" s="269" t="str">
        <f t="shared" ref="CD229:CG232" si="297">IF(BV229="","",N229*BV229)</f>
        <v/>
      </c>
      <c r="CE229" s="269" t="str">
        <f t="shared" si="297"/>
        <v/>
      </c>
      <c r="CF229" s="269" t="str">
        <f t="shared" si="297"/>
        <v/>
      </c>
      <c r="CG229" s="269" t="str">
        <f t="shared" si="297"/>
        <v/>
      </c>
      <c r="CH229" s="271">
        <f t="shared" si="279"/>
        <v>0</v>
      </c>
      <c r="CI229" s="272"/>
      <c r="CJ229" s="272"/>
      <c r="CK229" s="269" t="str">
        <f t="shared" ref="CK229:CO232" si="298">IF(BU229="","",G229*BU229)</f>
        <v/>
      </c>
      <c r="CL229" s="269" t="str">
        <f t="shared" si="298"/>
        <v/>
      </c>
      <c r="CM229" s="269" t="str">
        <f t="shared" si="298"/>
        <v/>
      </c>
      <c r="CN229" s="269" t="str">
        <f t="shared" si="298"/>
        <v/>
      </c>
      <c r="CO229" s="269" t="str">
        <f t="shared" si="298"/>
        <v/>
      </c>
      <c r="CP229" s="271">
        <f t="shared" si="262"/>
        <v>0</v>
      </c>
      <c r="CS229" s="269" t="str">
        <f>IF(BU229="","",Y229*BU229)</f>
        <v/>
      </c>
      <c r="CT229" s="269" t="str">
        <f t="shared" ref="CT229:CW232" si="299">IF(BV229="","",Z229*BV229)</f>
        <v/>
      </c>
      <c r="CU229" s="269" t="str">
        <f t="shared" si="299"/>
        <v/>
      </c>
      <c r="CV229" s="269" t="str">
        <f t="shared" si="299"/>
        <v/>
      </c>
      <c r="CW229" s="269" t="str">
        <f t="shared" si="299"/>
        <v/>
      </c>
      <c r="CX229" s="271">
        <f t="shared" si="263"/>
        <v>0</v>
      </c>
      <c r="CY229" s="255"/>
      <c r="CZ229" s="255"/>
      <c r="DA229" s="269" t="str">
        <f>IF(BU229="","",(S229+Y229)*BU229)</f>
        <v/>
      </c>
      <c r="DB229" s="269" t="str">
        <f t="shared" ref="DB229:DE232" si="300">IF(BV229="","",(T229+Z229)*BV229)</f>
        <v/>
      </c>
      <c r="DC229" s="269" t="str">
        <f t="shared" si="300"/>
        <v/>
      </c>
      <c r="DD229" s="269" t="str">
        <f t="shared" si="300"/>
        <v/>
      </c>
      <c r="DE229" s="269" t="str">
        <f t="shared" si="300"/>
        <v/>
      </c>
      <c r="DF229" s="271">
        <f t="shared" si="264"/>
        <v>0</v>
      </c>
      <c r="DG229" s="255"/>
      <c r="DH229" s="255"/>
      <c r="DI229" s="269" t="str">
        <f>IF(BU229="","",AK229*BU229)</f>
        <v/>
      </c>
      <c r="DJ229" s="269" t="str">
        <f t="shared" ref="DJ229:DM232" si="301">IF(BV229="","",AL229*BV229)</f>
        <v/>
      </c>
      <c r="DK229" s="269" t="str">
        <f t="shared" si="301"/>
        <v/>
      </c>
      <c r="DL229" s="269" t="str">
        <f t="shared" si="301"/>
        <v/>
      </c>
      <c r="DM229" s="269" t="str">
        <f t="shared" si="301"/>
        <v/>
      </c>
      <c r="DN229" s="271">
        <f t="shared" si="271"/>
        <v>0</v>
      </c>
      <c r="DO229" s="255"/>
      <c r="DP229" s="255"/>
      <c r="DQ229" s="269" t="str">
        <f>IF(BU229="","",(AE229+AK229)*BU229)</f>
        <v/>
      </c>
      <c r="DR229" s="269" t="str">
        <f t="shared" ref="DR229:DU232" si="302">IF(BV229="","",(AF229+AL229)*BV229)</f>
        <v/>
      </c>
      <c r="DS229" s="269" t="str">
        <f t="shared" si="302"/>
        <v/>
      </c>
      <c r="DT229" s="269" t="str">
        <f t="shared" si="302"/>
        <v/>
      </c>
      <c r="DU229" s="269" t="str">
        <f t="shared" si="302"/>
        <v/>
      </c>
      <c r="DV229" s="271">
        <f t="shared" si="265"/>
        <v>0</v>
      </c>
    </row>
    <row r="230" spans="1:126" ht="25.5" hidden="1" customHeight="1">
      <c r="A230" s="232"/>
      <c r="B230" s="157"/>
      <c r="C230" s="43"/>
      <c r="D230" s="44">
        <f>L230</f>
        <v>0</v>
      </c>
      <c r="E230" s="45">
        <f>D230+SUM(AE230:AI230)</f>
        <v>0</v>
      </c>
      <c r="F230" s="46" t="s">
        <v>28</v>
      </c>
      <c r="G230" s="265">
        <f>'[9]NAW3 - Asset Repl - ENWL'!G227</f>
        <v>0</v>
      </c>
      <c r="H230" s="265">
        <f>'[9]NAW3 - Asset Repl - ENWL'!H227</f>
        <v>0</v>
      </c>
      <c r="I230" s="265">
        <f>'[9]NAW3 - Asset Repl - ENWL'!I227</f>
        <v>0</v>
      </c>
      <c r="J230" s="265">
        <f>'[9]NAW3 - Asset Repl - ENWL'!J227</f>
        <v>0</v>
      </c>
      <c r="K230" s="265">
        <f>'[9]NAW3 - Asset Repl - ENWL'!K227</f>
        <v>0</v>
      </c>
      <c r="L230" s="47">
        <f>SUM(G230:K230)</f>
        <v>0</v>
      </c>
      <c r="M230" s="265">
        <f>'[9]NAW3 - Asset Repl - ENWL'!M227</f>
        <v>0</v>
      </c>
      <c r="N230" s="265">
        <f>'[9]NAW3 - Asset Repl - ENWL'!N227</f>
        <v>0</v>
      </c>
      <c r="O230" s="265">
        <f>'[9]NAW3 - Asset Repl - ENWL'!O227</f>
        <v>0</v>
      </c>
      <c r="P230" s="265">
        <f>'[9]NAW3 - Asset Repl - ENWL'!P227</f>
        <v>0</v>
      </c>
      <c r="Q230" s="265">
        <f>'[9]NAW3 - Asset Repl - ENWL'!Q227</f>
        <v>0</v>
      </c>
      <c r="R230" s="47">
        <f>SUM(M230:Q230)</f>
        <v>0</v>
      </c>
      <c r="S230" s="265">
        <f>'[9]NAW3 - Asset Repl - ENWL'!S227</f>
        <v>0</v>
      </c>
      <c r="T230" s="265">
        <f>'[9]NAW3 - Asset Repl - ENWL'!T227</f>
        <v>0</v>
      </c>
      <c r="U230" s="265">
        <f>'[9]NAW3 - Asset Repl - ENWL'!U227</f>
        <v>0</v>
      </c>
      <c r="V230" s="265">
        <f>'[9]NAW3 - Asset Repl - ENWL'!V227</f>
        <v>0</v>
      </c>
      <c r="W230" s="265">
        <f>'[9]NAW3 - Asset Repl - ENWL'!W227</f>
        <v>0</v>
      </c>
      <c r="X230" s="47">
        <f>SUM(S230:W230)</f>
        <v>0</v>
      </c>
      <c r="Y230" s="265">
        <f>'[9]NAW3 - Asset Repl - ENWL'!Y227</f>
        <v>0</v>
      </c>
      <c r="Z230" s="265">
        <f>'[9]NAW3 - Asset Repl - ENWL'!Z227</f>
        <v>0</v>
      </c>
      <c r="AA230" s="265">
        <f>'[9]NAW3 - Asset Repl - ENWL'!AA227</f>
        <v>0</v>
      </c>
      <c r="AB230" s="265">
        <f>'[9]NAW3 - Asset Repl - ENWL'!AB227</f>
        <v>0</v>
      </c>
      <c r="AC230" s="265">
        <f>'[9]NAW3 - Asset Repl - ENWL'!AC227</f>
        <v>0</v>
      </c>
      <c r="AD230" s="47">
        <f>SUM(Y230:AC230)</f>
        <v>0</v>
      </c>
      <c r="AE230" s="265">
        <f>'[9]NAW3 - Asset Repl - ENWL'!AE227</f>
        <v>0</v>
      </c>
      <c r="AF230" s="265">
        <f>'[9]NAW3 - Asset Repl - ENWL'!AF227</f>
        <v>0</v>
      </c>
      <c r="AG230" s="265">
        <f>'[9]NAW3 - Asset Repl - ENWL'!AG227</f>
        <v>0</v>
      </c>
      <c r="AH230" s="265">
        <f>'[9]NAW3 - Asset Repl - ENWL'!AH227</f>
        <v>0</v>
      </c>
      <c r="AI230" s="265">
        <f>'[9]NAW3 - Asset Repl - ENWL'!AI227</f>
        <v>0</v>
      </c>
      <c r="AJ230" s="47">
        <f>SUM(AE230:AI230)</f>
        <v>0</v>
      </c>
      <c r="AK230" s="265">
        <f>'[9]NAW3 - Asset Repl - ENWL'!AK227</f>
        <v>0</v>
      </c>
      <c r="AL230" s="265">
        <f>'[9]NAW3 - Asset Repl - ENWL'!AL227</f>
        <v>0</v>
      </c>
      <c r="AM230" s="265">
        <f>'[9]NAW3 - Asset Repl - ENWL'!AM227</f>
        <v>0</v>
      </c>
      <c r="AN230" s="265">
        <f>'[9]NAW3 - Asset Repl - ENWL'!AN227</f>
        <v>0</v>
      </c>
      <c r="AO230" s="265">
        <f>'[9]NAW3 - Asset Repl - ENWL'!AO227</f>
        <v>0</v>
      </c>
      <c r="AP230" s="47">
        <f>SUM(AK230:AO230)</f>
        <v>0</v>
      </c>
      <c r="BB230" s="255"/>
      <c r="BC230" s="255"/>
      <c r="BD230" s="46" t="s">
        <v>28</v>
      </c>
      <c r="BE230" s="267">
        <f>'ENWL - HI Probs. of Failure '!O$58</f>
        <v>0</v>
      </c>
      <c r="BF230" s="267">
        <f>'ENWL - HI Probs. of Failure '!P$58</f>
        <v>0</v>
      </c>
      <c r="BG230" s="267">
        <f>'ENWL - HI Probs. of Failure '!Q$58</f>
        <v>0</v>
      </c>
      <c r="BH230" s="267">
        <f>'ENWL - HI Probs. of Failure '!R$58</f>
        <v>0</v>
      </c>
      <c r="BI230" s="267">
        <f>'ENWL - HI Probs. of Failure '!S$58</f>
        <v>0</v>
      </c>
      <c r="BJ230" s="142"/>
      <c r="BK230" s="255"/>
      <c r="BL230" s="46" t="s">
        <v>28</v>
      </c>
      <c r="BM230" s="274">
        <f>IFERROR($BM3*'ENWL - Ave Crit'!$Q$58,0)</f>
        <v>0</v>
      </c>
      <c r="BN230" s="274">
        <f>IFERROR($BM3*'ENWL - Ave Crit'!$Q$58,0)</f>
        <v>0</v>
      </c>
      <c r="BO230" s="274">
        <f>IFERROR($BM3*'ENWL - Ave Crit'!$Q$58,0)</f>
        <v>0</v>
      </c>
      <c r="BP230" s="274">
        <f>IFERROR($BM3*'ENWL - Ave Crit'!$Q$58,0)</f>
        <v>0</v>
      </c>
      <c r="BQ230" s="274">
        <f>IFERROR($BM3*'ENWL - Ave Crit'!$Q$58,0)</f>
        <v>0</v>
      </c>
      <c r="BR230" s="142"/>
      <c r="BS230" s="255"/>
      <c r="BT230" s="46" t="s">
        <v>28</v>
      </c>
      <c r="BU230" s="16" t="str">
        <f t="shared" si="266"/>
        <v/>
      </c>
      <c r="BV230" s="16" t="str">
        <f t="shared" si="267"/>
        <v/>
      </c>
      <c r="BW230" s="16" t="str">
        <f t="shared" si="268"/>
        <v/>
      </c>
      <c r="BX230" s="16" t="str">
        <f t="shared" si="269"/>
        <v/>
      </c>
      <c r="BY230" s="16" t="str">
        <f t="shared" si="270"/>
        <v/>
      </c>
      <c r="BZ230" s="255"/>
      <c r="CA230" s="255"/>
      <c r="CB230" s="46" t="s">
        <v>28</v>
      </c>
      <c r="CC230" s="269" t="str">
        <f>IF(BU230="","",M230*BU230)</f>
        <v/>
      </c>
      <c r="CD230" s="269" t="str">
        <f t="shared" si="297"/>
        <v/>
      </c>
      <c r="CE230" s="269" t="str">
        <f t="shared" si="297"/>
        <v/>
      </c>
      <c r="CF230" s="269" t="str">
        <f t="shared" si="297"/>
        <v/>
      </c>
      <c r="CG230" s="269" t="str">
        <f t="shared" si="297"/>
        <v/>
      </c>
      <c r="CH230" s="271">
        <f t="shared" si="279"/>
        <v>0</v>
      </c>
      <c r="CI230" s="272"/>
      <c r="CJ230" s="272"/>
      <c r="CK230" s="269" t="str">
        <f t="shared" si="298"/>
        <v/>
      </c>
      <c r="CL230" s="269" t="str">
        <f t="shared" si="298"/>
        <v/>
      </c>
      <c r="CM230" s="269" t="str">
        <f t="shared" si="298"/>
        <v/>
      </c>
      <c r="CN230" s="269" t="str">
        <f t="shared" si="298"/>
        <v/>
      </c>
      <c r="CO230" s="269" t="str">
        <f t="shared" si="298"/>
        <v/>
      </c>
      <c r="CP230" s="271">
        <f t="shared" si="262"/>
        <v>0</v>
      </c>
      <c r="CS230" s="269" t="str">
        <f>IF(BU230="","",Y230*BU230)</f>
        <v/>
      </c>
      <c r="CT230" s="269" t="str">
        <f t="shared" si="299"/>
        <v/>
      </c>
      <c r="CU230" s="269" t="str">
        <f t="shared" si="299"/>
        <v/>
      </c>
      <c r="CV230" s="269" t="str">
        <f t="shared" si="299"/>
        <v/>
      </c>
      <c r="CW230" s="269" t="str">
        <f t="shared" si="299"/>
        <v/>
      </c>
      <c r="CX230" s="271">
        <f t="shared" si="263"/>
        <v>0</v>
      </c>
      <c r="CY230" s="255"/>
      <c r="CZ230" s="255"/>
      <c r="DA230" s="269" t="str">
        <f>IF(BU230="","",(S230+Y230)*BU230)</f>
        <v/>
      </c>
      <c r="DB230" s="269" t="str">
        <f t="shared" si="300"/>
        <v/>
      </c>
      <c r="DC230" s="269" t="str">
        <f t="shared" si="300"/>
        <v/>
      </c>
      <c r="DD230" s="269" t="str">
        <f t="shared" si="300"/>
        <v/>
      </c>
      <c r="DE230" s="269" t="str">
        <f t="shared" si="300"/>
        <v/>
      </c>
      <c r="DF230" s="271">
        <f t="shared" si="264"/>
        <v>0</v>
      </c>
      <c r="DG230" s="255"/>
      <c r="DH230" s="255"/>
      <c r="DI230" s="269" t="str">
        <f>IF(BU230="","",AK230*BU230)</f>
        <v/>
      </c>
      <c r="DJ230" s="269" t="str">
        <f t="shared" si="301"/>
        <v/>
      </c>
      <c r="DK230" s="269" t="str">
        <f t="shared" si="301"/>
        <v/>
      </c>
      <c r="DL230" s="269" t="str">
        <f t="shared" si="301"/>
        <v/>
      </c>
      <c r="DM230" s="269" t="str">
        <f t="shared" si="301"/>
        <v/>
      </c>
      <c r="DN230" s="271">
        <f t="shared" si="271"/>
        <v>0</v>
      </c>
      <c r="DO230" s="255"/>
      <c r="DP230" s="255"/>
      <c r="DQ230" s="269" t="str">
        <f>IF(BU230="","",(AE230+AK230)*BU230)</f>
        <v/>
      </c>
      <c r="DR230" s="269" t="str">
        <f t="shared" si="302"/>
        <v/>
      </c>
      <c r="DS230" s="269" t="str">
        <f t="shared" si="302"/>
        <v/>
      </c>
      <c r="DT230" s="269" t="str">
        <f t="shared" si="302"/>
        <v/>
      </c>
      <c r="DU230" s="269" t="str">
        <f t="shared" si="302"/>
        <v/>
      </c>
      <c r="DV230" s="271">
        <f t="shared" si="265"/>
        <v>0</v>
      </c>
    </row>
    <row r="231" spans="1:126" ht="25.5" hidden="1" customHeight="1">
      <c r="A231" s="232"/>
      <c r="B231" s="157"/>
      <c r="C231" s="43"/>
      <c r="D231" s="44">
        <f>L231</f>
        <v>0</v>
      </c>
      <c r="E231" s="45">
        <f>D231+SUM(AE231:AI231)</f>
        <v>0</v>
      </c>
      <c r="F231" s="46" t="s">
        <v>30</v>
      </c>
      <c r="G231" s="265">
        <f>'[9]NAW3 - Asset Repl - ENWL'!G228</f>
        <v>0</v>
      </c>
      <c r="H231" s="265">
        <f>'[9]NAW3 - Asset Repl - ENWL'!H228</f>
        <v>0</v>
      </c>
      <c r="I231" s="265">
        <f>'[9]NAW3 - Asset Repl - ENWL'!I228</f>
        <v>0</v>
      </c>
      <c r="J231" s="265">
        <f>'[9]NAW3 - Asset Repl - ENWL'!J228</f>
        <v>0</v>
      </c>
      <c r="K231" s="265">
        <f>'[9]NAW3 - Asset Repl - ENWL'!K228</f>
        <v>0</v>
      </c>
      <c r="L231" s="47">
        <f>SUM(G231:K231)</f>
        <v>0</v>
      </c>
      <c r="M231" s="265">
        <f>'[9]NAW3 - Asset Repl - ENWL'!M228</f>
        <v>0</v>
      </c>
      <c r="N231" s="265">
        <f>'[9]NAW3 - Asset Repl - ENWL'!N228</f>
        <v>0</v>
      </c>
      <c r="O231" s="265">
        <f>'[9]NAW3 - Asset Repl - ENWL'!O228</f>
        <v>0</v>
      </c>
      <c r="P231" s="265">
        <f>'[9]NAW3 - Asset Repl - ENWL'!P228</f>
        <v>0</v>
      </c>
      <c r="Q231" s="265">
        <f>'[9]NAW3 - Asset Repl - ENWL'!Q228</f>
        <v>0</v>
      </c>
      <c r="R231" s="47">
        <f>SUM(M231:Q231)</f>
        <v>0</v>
      </c>
      <c r="S231" s="265">
        <f>'[9]NAW3 - Asset Repl - ENWL'!S228</f>
        <v>0</v>
      </c>
      <c r="T231" s="265">
        <f>'[9]NAW3 - Asset Repl - ENWL'!T228</f>
        <v>0</v>
      </c>
      <c r="U231" s="265">
        <f>'[9]NAW3 - Asset Repl - ENWL'!U228</f>
        <v>0</v>
      </c>
      <c r="V231" s="265">
        <f>'[9]NAW3 - Asset Repl - ENWL'!V228</f>
        <v>0</v>
      </c>
      <c r="W231" s="265">
        <f>'[9]NAW3 - Asset Repl - ENWL'!W228</f>
        <v>0</v>
      </c>
      <c r="X231" s="47">
        <f>SUM(S231:W231)</f>
        <v>0</v>
      </c>
      <c r="Y231" s="265">
        <f>'[9]NAW3 - Asset Repl - ENWL'!Y228</f>
        <v>0</v>
      </c>
      <c r="Z231" s="265">
        <f>'[9]NAW3 - Asset Repl - ENWL'!Z228</f>
        <v>0</v>
      </c>
      <c r="AA231" s="265">
        <f>'[9]NAW3 - Asset Repl - ENWL'!AA228</f>
        <v>0</v>
      </c>
      <c r="AB231" s="265">
        <f>'[9]NAW3 - Asset Repl - ENWL'!AB228</f>
        <v>0</v>
      </c>
      <c r="AC231" s="265">
        <f>'[9]NAW3 - Asset Repl - ENWL'!AC228</f>
        <v>0</v>
      </c>
      <c r="AD231" s="47">
        <f>SUM(Y231:AC231)</f>
        <v>0</v>
      </c>
      <c r="AE231" s="265">
        <f>'[9]NAW3 - Asset Repl - ENWL'!AE228</f>
        <v>0</v>
      </c>
      <c r="AF231" s="265">
        <f>'[9]NAW3 - Asset Repl - ENWL'!AF228</f>
        <v>0</v>
      </c>
      <c r="AG231" s="265">
        <f>'[9]NAW3 - Asset Repl - ENWL'!AG228</f>
        <v>0</v>
      </c>
      <c r="AH231" s="265">
        <f>'[9]NAW3 - Asset Repl - ENWL'!AH228</f>
        <v>0</v>
      </c>
      <c r="AI231" s="265">
        <f>'[9]NAW3 - Asset Repl - ENWL'!AI228</f>
        <v>0</v>
      </c>
      <c r="AJ231" s="47">
        <f>SUM(AE231:AI231)</f>
        <v>0</v>
      </c>
      <c r="AK231" s="265">
        <f>'[9]NAW3 - Asset Repl - ENWL'!AK228</f>
        <v>0</v>
      </c>
      <c r="AL231" s="265">
        <f>'[9]NAW3 - Asset Repl - ENWL'!AL228</f>
        <v>0</v>
      </c>
      <c r="AM231" s="265">
        <f>'[9]NAW3 - Asset Repl - ENWL'!AM228</f>
        <v>0</v>
      </c>
      <c r="AN231" s="265">
        <f>'[9]NAW3 - Asset Repl - ENWL'!AN228</f>
        <v>0</v>
      </c>
      <c r="AO231" s="265">
        <f>'[9]NAW3 - Asset Repl - ENWL'!AO228</f>
        <v>0</v>
      </c>
      <c r="AP231" s="47">
        <f>SUM(AK231:AO231)</f>
        <v>0</v>
      </c>
      <c r="BB231" s="255"/>
      <c r="BC231" s="255"/>
      <c r="BD231" s="46" t="s">
        <v>30</v>
      </c>
      <c r="BE231" s="267">
        <f>'ENWL - HI Probs. of Failure '!O$58</f>
        <v>0</v>
      </c>
      <c r="BF231" s="267">
        <f>'ENWL - HI Probs. of Failure '!P$58</f>
        <v>0</v>
      </c>
      <c r="BG231" s="267">
        <f>'ENWL - HI Probs. of Failure '!Q$58</f>
        <v>0</v>
      </c>
      <c r="BH231" s="267">
        <f>'ENWL - HI Probs. of Failure '!R$58</f>
        <v>0</v>
      </c>
      <c r="BI231" s="267">
        <f>'ENWL - HI Probs. of Failure '!S$58</f>
        <v>0</v>
      </c>
      <c r="BJ231" s="142"/>
      <c r="BK231" s="255"/>
      <c r="BL231" s="46" t="s">
        <v>30</v>
      </c>
      <c r="BM231" s="274">
        <f>IFERROR($BM4*'ENWL - Ave Crit'!$Q$58,0)</f>
        <v>0</v>
      </c>
      <c r="BN231" s="274">
        <f>IFERROR($BM4*'ENWL - Ave Crit'!$Q$58,0)</f>
        <v>0</v>
      </c>
      <c r="BO231" s="274">
        <f>IFERROR($BM4*'ENWL - Ave Crit'!$Q$58,0)</f>
        <v>0</v>
      </c>
      <c r="BP231" s="274">
        <f>IFERROR($BM4*'ENWL - Ave Crit'!$Q$58,0)</f>
        <v>0</v>
      </c>
      <c r="BQ231" s="274">
        <f>IFERROR($BM4*'ENWL - Ave Crit'!$Q$58,0)</f>
        <v>0</v>
      </c>
      <c r="BR231" s="142"/>
      <c r="BS231" s="255"/>
      <c r="BT231" s="46" t="s">
        <v>30</v>
      </c>
      <c r="BU231" s="16" t="str">
        <f t="shared" si="266"/>
        <v/>
      </c>
      <c r="BV231" s="16" t="str">
        <f t="shared" si="267"/>
        <v/>
      </c>
      <c r="BW231" s="16" t="str">
        <f t="shared" si="268"/>
        <v/>
      </c>
      <c r="BX231" s="16" t="str">
        <f t="shared" si="269"/>
        <v/>
      </c>
      <c r="BY231" s="16" t="str">
        <f t="shared" si="270"/>
        <v/>
      </c>
      <c r="BZ231" s="255"/>
      <c r="CA231" s="255"/>
      <c r="CB231" s="46" t="s">
        <v>30</v>
      </c>
      <c r="CC231" s="269" t="str">
        <f>IF(BU231="","",M231*BU231)</f>
        <v/>
      </c>
      <c r="CD231" s="269" t="str">
        <f t="shared" si="297"/>
        <v/>
      </c>
      <c r="CE231" s="269" t="str">
        <f t="shared" si="297"/>
        <v/>
      </c>
      <c r="CF231" s="269" t="str">
        <f t="shared" si="297"/>
        <v/>
      </c>
      <c r="CG231" s="269" t="str">
        <f t="shared" si="297"/>
        <v/>
      </c>
      <c r="CH231" s="271">
        <f t="shared" si="279"/>
        <v>0</v>
      </c>
      <c r="CI231" s="272"/>
      <c r="CJ231" s="272"/>
      <c r="CK231" s="269" t="str">
        <f t="shared" si="298"/>
        <v/>
      </c>
      <c r="CL231" s="269" t="str">
        <f t="shared" si="298"/>
        <v/>
      </c>
      <c r="CM231" s="269" t="str">
        <f t="shared" si="298"/>
        <v/>
      </c>
      <c r="CN231" s="269" t="str">
        <f t="shared" si="298"/>
        <v/>
      </c>
      <c r="CO231" s="269" t="str">
        <f t="shared" si="298"/>
        <v/>
      </c>
      <c r="CP231" s="271">
        <f t="shared" si="262"/>
        <v>0</v>
      </c>
      <c r="CS231" s="269" t="str">
        <f>IF(BU231="","",Y231*BU231)</f>
        <v/>
      </c>
      <c r="CT231" s="269" t="str">
        <f t="shared" si="299"/>
        <v/>
      </c>
      <c r="CU231" s="269" t="str">
        <f t="shared" si="299"/>
        <v/>
      </c>
      <c r="CV231" s="269" t="str">
        <f t="shared" si="299"/>
        <v/>
      </c>
      <c r="CW231" s="269" t="str">
        <f t="shared" si="299"/>
        <v/>
      </c>
      <c r="CX231" s="271">
        <f t="shared" si="263"/>
        <v>0</v>
      </c>
      <c r="CY231" s="255"/>
      <c r="CZ231" s="255"/>
      <c r="DA231" s="269" t="str">
        <f>IF(BU231="","",(S231+Y231)*BU231)</f>
        <v/>
      </c>
      <c r="DB231" s="269" t="str">
        <f t="shared" si="300"/>
        <v/>
      </c>
      <c r="DC231" s="269" t="str">
        <f t="shared" si="300"/>
        <v/>
      </c>
      <c r="DD231" s="269" t="str">
        <f t="shared" si="300"/>
        <v/>
      </c>
      <c r="DE231" s="269" t="str">
        <f t="shared" si="300"/>
        <v/>
      </c>
      <c r="DF231" s="271">
        <f t="shared" si="264"/>
        <v>0</v>
      </c>
      <c r="DG231" s="255"/>
      <c r="DH231" s="255"/>
      <c r="DI231" s="269" t="str">
        <f>IF(BU231="","",AK231*BU231)</f>
        <v/>
      </c>
      <c r="DJ231" s="269" t="str">
        <f t="shared" si="301"/>
        <v/>
      </c>
      <c r="DK231" s="269" t="str">
        <f t="shared" si="301"/>
        <v/>
      </c>
      <c r="DL231" s="269" t="str">
        <f t="shared" si="301"/>
        <v/>
      </c>
      <c r="DM231" s="269" t="str">
        <f t="shared" si="301"/>
        <v/>
      </c>
      <c r="DN231" s="271">
        <f t="shared" si="271"/>
        <v>0</v>
      </c>
      <c r="DO231" s="255"/>
      <c r="DP231" s="255"/>
      <c r="DQ231" s="269" t="str">
        <f>IF(BU231="","",(AE231+AK231)*BU231)</f>
        <v/>
      </c>
      <c r="DR231" s="269" t="str">
        <f t="shared" si="302"/>
        <v/>
      </c>
      <c r="DS231" s="269" t="str">
        <f t="shared" si="302"/>
        <v/>
      </c>
      <c r="DT231" s="269" t="str">
        <f t="shared" si="302"/>
        <v/>
      </c>
      <c r="DU231" s="269" t="str">
        <f t="shared" si="302"/>
        <v/>
      </c>
      <c r="DV231" s="271">
        <f t="shared" si="265"/>
        <v>0</v>
      </c>
    </row>
    <row r="232" spans="1:126" ht="25.5" hidden="1" customHeight="1">
      <c r="A232" s="232"/>
      <c r="B232" s="157"/>
      <c r="C232" s="43"/>
      <c r="D232" s="44">
        <f>L232</f>
        <v>0</v>
      </c>
      <c r="E232" s="45">
        <f>D232+SUM(AE232:AI232)</f>
        <v>0</v>
      </c>
      <c r="F232" s="46" t="s">
        <v>31</v>
      </c>
      <c r="G232" s="265">
        <f>'[9]NAW3 - Asset Repl - ENWL'!G229</f>
        <v>0</v>
      </c>
      <c r="H232" s="265">
        <f>'[9]NAW3 - Asset Repl - ENWL'!H229</f>
        <v>0</v>
      </c>
      <c r="I232" s="265">
        <f>'[9]NAW3 - Asset Repl - ENWL'!I229</f>
        <v>0</v>
      </c>
      <c r="J232" s="265">
        <f>'[9]NAW3 - Asset Repl - ENWL'!J229</f>
        <v>0</v>
      </c>
      <c r="K232" s="265">
        <f>'[9]NAW3 - Asset Repl - ENWL'!K229</f>
        <v>0</v>
      </c>
      <c r="L232" s="47">
        <f>SUM(G232:K232)</f>
        <v>0</v>
      </c>
      <c r="M232" s="265">
        <f>'[9]NAW3 - Asset Repl - ENWL'!M229</f>
        <v>0</v>
      </c>
      <c r="N232" s="265">
        <f>'[9]NAW3 - Asset Repl - ENWL'!N229</f>
        <v>0</v>
      </c>
      <c r="O232" s="265">
        <f>'[9]NAW3 - Asset Repl - ENWL'!O229</f>
        <v>0</v>
      </c>
      <c r="P232" s="265">
        <f>'[9]NAW3 - Asset Repl - ENWL'!P229</f>
        <v>0</v>
      </c>
      <c r="Q232" s="265">
        <f>'[9]NAW3 - Asset Repl - ENWL'!Q229</f>
        <v>0</v>
      </c>
      <c r="R232" s="47">
        <f>SUM(M232:Q232)</f>
        <v>0</v>
      </c>
      <c r="S232" s="265">
        <f>'[9]NAW3 - Asset Repl - ENWL'!S229</f>
        <v>0</v>
      </c>
      <c r="T232" s="265">
        <f>'[9]NAW3 - Asset Repl - ENWL'!T229</f>
        <v>0</v>
      </c>
      <c r="U232" s="265">
        <f>'[9]NAW3 - Asset Repl - ENWL'!U229</f>
        <v>0</v>
      </c>
      <c r="V232" s="265">
        <f>'[9]NAW3 - Asset Repl - ENWL'!V229</f>
        <v>0</v>
      </c>
      <c r="W232" s="265">
        <f>'[9]NAW3 - Asset Repl - ENWL'!W229</f>
        <v>0</v>
      </c>
      <c r="X232" s="47">
        <f>SUM(S232:W232)</f>
        <v>0</v>
      </c>
      <c r="Y232" s="265">
        <f>'[9]NAW3 - Asset Repl - ENWL'!Y229</f>
        <v>0</v>
      </c>
      <c r="Z232" s="265">
        <f>'[9]NAW3 - Asset Repl - ENWL'!Z229</f>
        <v>0</v>
      </c>
      <c r="AA232" s="265">
        <f>'[9]NAW3 - Asset Repl - ENWL'!AA229</f>
        <v>0</v>
      </c>
      <c r="AB232" s="265">
        <f>'[9]NAW3 - Asset Repl - ENWL'!AB229</f>
        <v>0</v>
      </c>
      <c r="AC232" s="265">
        <f>'[9]NAW3 - Asset Repl - ENWL'!AC229</f>
        <v>0</v>
      </c>
      <c r="AD232" s="47">
        <f>SUM(Y232:AC232)</f>
        <v>0</v>
      </c>
      <c r="AE232" s="265">
        <f>'[9]NAW3 - Asset Repl - ENWL'!AE229</f>
        <v>0</v>
      </c>
      <c r="AF232" s="265">
        <f>'[9]NAW3 - Asset Repl - ENWL'!AF229</f>
        <v>0</v>
      </c>
      <c r="AG232" s="265">
        <f>'[9]NAW3 - Asset Repl - ENWL'!AG229</f>
        <v>0</v>
      </c>
      <c r="AH232" s="265">
        <f>'[9]NAW3 - Asset Repl - ENWL'!AH229</f>
        <v>0</v>
      </c>
      <c r="AI232" s="265">
        <f>'[9]NAW3 - Asset Repl - ENWL'!AI229</f>
        <v>0</v>
      </c>
      <c r="AJ232" s="47">
        <f>SUM(AE232:AI232)</f>
        <v>0</v>
      </c>
      <c r="AK232" s="265">
        <f>'[9]NAW3 - Asset Repl - ENWL'!AK229</f>
        <v>0</v>
      </c>
      <c r="AL232" s="265">
        <f>'[9]NAW3 - Asset Repl - ENWL'!AL229</f>
        <v>0</v>
      </c>
      <c r="AM232" s="265">
        <f>'[9]NAW3 - Asset Repl - ENWL'!AM229</f>
        <v>0</v>
      </c>
      <c r="AN232" s="265">
        <f>'[9]NAW3 - Asset Repl - ENWL'!AN229</f>
        <v>0</v>
      </c>
      <c r="AO232" s="265">
        <f>'[9]NAW3 - Asset Repl - ENWL'!AO229</f>
        <v>0</v>
      </c>
      <c r="AP232" s="47">
        <f>SUM(AK232:AO232)</f>
        <v>0</v>
      </c>
      <c r="BB232" s="255"/>
      <c r="BC232" s="255"/>
      <c r="BD232" s="46" t="s">
        <v>31</v>
      </c>
      <c r="BE232" s="267">
        <f>'ENWL - HI Probs. of Failure '!O$58</f>
        <v>0</v>
      </c>
      <c r="BF232" s="267">
        <f>'ENWL - HI Probs. of Failure '!P$58</f>
        <v>0</v>
      </c>
      <c r="BG232" s="267">
        <f>'ENWL - HI Probs. of Failure '!Q$58</f>
        <v>0</v>
      </c>
      <c r="BH232" s="267">
        <f>'ENWL - HI Probs. of Failure '!R$58</f>
        <v>0</v>
      </c>
      <c r="BI232" s="267">
        <f>'ENWL - HI Probs. of Failure '!S$58</f>
        <v>0</v>
      </c>
      <c r="BJ232" s="142"/>
      <c r="BK232" s="255"/>
      <c r="BL232" s="46" t="s">
        <v>31</v>
      </c>
      <c r="BM232" s="274">
        <f>IFERROR($BM5*'ENWL - Ave Crit'!$Q$58,0)</f>
        <v>0</v>
      </c>
      <c r="BN232" s="274">
        <f>IFERROR($BM5*'ENWL - Ave Crit'!$Q$58,0)</f>
        <v>0</v>
      </c>
      <c r="BO232" s="274">
        <f>IFERROR($BM5*'ENWL - Ave Crit'!$Q$58,0)</f>
        <v>0</v>
      </c>
      <c r="BP232" s="274">
        <f>IFERROR($BM5*'ENWL - Ave Crit'!$Q$58,0)</f>
        <v>0</v>
      </c>
      <c r="BQ232" s="274">
        <f>IFERROR($BM5*'ENWL - Ave Crit'!$Q$58,0)</f>
        <v>0</v>
      </c>
      <c r="BR232" s="142"/>
      <c r="BS232" s="255"/>
      <c r="BT232" s="46" t="s">
        <v>31</v>
      </c>
      <c r="BU232" s="16" t="str">
        <f t="shared" si="266"/>
        <v/>
      </c>
      <c r="BV232" s="16" t="str">
        <f t="shared" si="267"/>
        <v/>
      </c>
      <c r="BW232" s="16" t="str">
        <f t="shared" si="268"/>
        <v/>
      </c>
      <c r="BX232" s="16" t="str">
        <f t="shared" si="269"/>
        <v/>
      </c>
      <c r="BY232" s="16" t="str">
        <f t="shared" si="270"/>
        <v/>
      </c>
      <c r="BZ232" s="255"/>
      <c r="CA232" s="255"/>
      <c r="CB232" s="46" t="s">
        <v>31</v>
      </c>
      <c r="CC232" s="269" t="str">
        <f>IF(BU232="","",M232*BU232)</f>
        <v/>
      </c>
      <c r="CD232" s="269" t="str">
        <f t="shared" si="297"/>
        <v/>
      </c>
      <c r="CE232" s="269" t="str">
        <f t="shared" si="297"/>
        <v/>
      </c>
      <c r="CF232" s="269" t="str">
        <f t="shared" si="297"/>
        <v/>
      </c>
      <c r="CG232" s="269" t="str">
        <f t="shared" si="297"/>
        <v/>
      </c>
      <c r="CH232" s="271">
        <f t="shared" si="279"/>
        <v>0</v>
      </c>
      <c r="CI232" s="272"/>
      <c r="CJ232" s="272"/>
      <c r="CK232" s="269" t="str">
        <f t="shared" si="298"/>
        <v/>
      </c>
      <c r="CL232" s="269" t="str">
        <f t="shared" si="298"/>
        <v/>
      </c>
      <c r="CM232" s="269" t="str">
        <f t="shared" si="298"/>
        <v/>
      </c>
      <c r="CN232" s="269" t="str">
        <f t="shared" si="298"/>
        <v/>
      </c>
      <c r="CO232" s="269" t="str">
        <f t="shared" si="298"/>
        <v/>
      </c>
      <c r="CP232" s="271">
        <f t="shared" si="262"/>
        <v>0</v>
      </c>
      <c r="CS232" s="269" t="str">
        <f>IF(BU232="","",Y232*BU232)</f>
        <v/>
      </c>
      <c r="CT232" s="269" t="str">
        <f t="shared" si="299"/>
        <v/>
      </c>
      <c r="CU232" s="269" t="str">
        <f t="shared" si="299"/>
        <v/>
      </c>
      <c r="CV232" s="269" t="str">
        <f t="shared" si="299"/>
        <v/>
      </c>
      <c r="CW232" s="269" t="str">
        <f t="shared" si="299"/>
        <v/>
      </c>
      <c r="CX232" s="271">
        <f t="shared" si="263"/>
        <v>0</v>
      </c>
      <c r="CY232" s="255"/>
      <c r="CZ232" s="255"/>
      <c r="DA232" s="269" t="str">
        <f>IF(BU232="","",(S232+Y232)*BU232)</f>
        <v/>
      </c>
      <c r="DB232" s="269" t="str">
        <f t="shared" si="300"/>
        <v/>
      </c>
      <c r="DC232" s="269" t="str">
        <f t="shared" si="300"/>
        <v/>
      </c>
      <c r="DD232" s="269" t="str">
        <f t="shared" si="300"/>
        <v/>
      </c>
      <c r="DE232" s="269" t="str">
        <f t="shared" si="300"/>
        <v/>
      </c>
      <c r="DF232" s="271">
        <f t="shared" si="264"/>
        <v>0</v>
      </c>
      <c r="DG232" s="255"/>
      <c r="DH232" s="255"/>
      <c r="DI232" s="269" t="str">
        <f>IF(BU232="","",AK232*BU232)</f>
        <v/>
      </c>
      <c r="DJ232" s="269" t="str">
        <f t="shared" si="301"/>
        <v/>
      </c>
      <c r="DK232" s="269" t="str">
        <f t="shared" si="301"/>
        <v/>
      </c>
      <c r="DL232" s="269" t="str">
        <f t="shared" si="301"/>
        <v/>
      </c>
      <c r="DM232" s="269" t="str">
        <f t="shared" si="301"/>
        <v/>
      </c>
      <c r="DN232" s="271">
        <f t="shared" si="271"/>
        <v>0</v>
      </c>
      <c r="DO232" s="255"/>
      <c r="DP232" s="255"/>
      <c r="DQ232" s="269" t="str">
        <f>IF(BU232="","",(AE232+AK232)*BU232)</f>
        <v/>
      </c>
      <c r="DR232" s="269" t="str">
        <f t="shared" si="302"/>
        <v/>
      </c>
      <c r="DS232" s="269" t="str">
        <f t="shared" si="302"/>
        <v/>
      </c>
      <c r="DT232" s="269" t="str">
        <f t="shared" si="302"/>
        <v/>
      </c>
      <c r="DU232" s="269" t="str">
        <f t="shared" si="302"/>
        <v/>
      </c>
      <c r="DV232" s="271">
        <f t="shared" si="265"/>
        <v>0</v>
      </c>
    </row>
    <row r="233" spans="1:126" ht="25.5" hidden="1" customHeight="1" thickBot="1">
      <c r="A233" s="232"/>
      <c r="B233" s="48"/>
      <c r="C233" s="49"/>
      <c r="D233" s="50">
        <f>SUM(D229:D232)</f>
        <v>0</v>
      </c>
      <c r="E233" s="51">
        <f>SUM(E229:E232)</f>
        <v>0</v>
      </c>
      <c r="F233" s="52"/>
      <c r="G233" s="53">
        <f>SUM(G229:G232)</f>
        <v>0</v>
      </c>
      <c r="H233" s="54">
        <f>SUM(H229:H232)</f>
        <v>0</v>
      </c>
      <c r="I233" s="54">
        <f>SUM(I229:I232)</f>
        <v>0</v>
      </c>
      <c r="J233" s="54">
        <f>SUM(J229:J232)</f>
        <v>0</v>
      </c>
      <c r="K233" s="54">
        <f>SUM(K229:K232)</f>
        <v>0</v>
      </c>
      <c r="L233" s="55"/>
      <c r="M233" s="53">
        <f>SUM(M229:M232)</f>
        <v>0</v>
      </c>
      <c r="N233" s="54">
        <f>SUM(N229:N232)</f>
        <v>0</v>
      </c>
      <c r="O233" s="54">
        <f>SUM(O229:O232)</f>
        <v>0</v>
      </c>
      <c r="P233" s="54">
        <f>SUM(P229:P232)</f>
        <v>0</v>
      </c>
      <c r="Q233" s="54">
        <f>SUM(Q229:Q232)</f>
        <v>0</v>
      </c>
      <c r="R233" s="55"/>
      <c r="S233" s="53">
        <f>SUM(S229:S232)</f>
        <v>0</v>
      </c>
      <c r="T233" s="54">
        <f>SUM(T229:T232)</f>
        <v>0</v>
      </c>
      <c r="U233" s="54">
        <f>SUM(U229:U232)</f>
        <v>0</v>
      </c>
      <c r="V233" s="54">
        <f>SUM(V229:V232)</f>
        <v>0</v>
      </c>
      <c r="W233" s="54">
        <f>SUM(W229:W232)</f>
        <v>0</v>
      </c>
      <c r="X233" s="55"/>
      <c r="Y233" s="53">
        <f>SUM(Y229:Y232)</f>
        <v>0</v>
      </c>
      <c r="Z233" s="54">
        <f>SUM(Z229:Z232)</f>
        <v>0</v>
      </c>
      <c r="AA233" s="54">
        <f>SUM(AA229:AA232)</f>
        <v>0</v>
      </c>
      <c r="AB233" s="54">
        <f>SUM(AB229:AB232)</f>
        <v>0</v>
      </c>
      <c r="AC233" s="54">
        <f>SUM(AC229:AC232)</f>
        <v>0</v>
      </c>
      <c r="AD233" s="55"/>
      <c r="AE233" s="53">
        <f>SUM(AE229:AE232)</f>
        <v>0</v>
      </c>
      <c r="AF233" s="54">
        <f>SUM(AF229:AF232)</f>
        <v>0</v>
      </c>
      <c r="AG233" s="54">
        <f>SUM(AG229:AG232)</f>
        <v>0</v>
      </c>
      <c r="AH233" s="54">
        <f>SUM(AH229:AH232)</f>
        <v>0</v>
      </c>
      <c r="AI233" s="54">
        <f>SUM(AI229:AI232)</f>
        <v>0</v>
      </c>
      <c r="AJ233" s="55"/>
      <c r="AK233" s="53">
        <f>SUM(AK229:AK232)</f>
        <v>0</v>
      </c>
      <c r="AL233" s="54">
        <f>SUM(AL229:AL232)</f>
        <v>0</v>
      </c>
      <c r="AM233" s="54">
        <f>SUM(AM229:AM232)</f>
        <v>0</v>
      </c>
      <c r="AN233" s="54">
        <f>SUM(AN229:AN232)</f>
        <v>0</v>
      </c>
      <c r="AO233" s="54">
        <f>SUM(AO229:AO232)</f>
        <v>0</v>
      </c>
      <c r="AP233" s="55"/>
      <c r="BB233" s="255"/>
      <c r="BC233" s="255"/>
      <c r="BD233" s="52"/>
      <c r="BE233" s="139"/>
      <c r="BF233" s="140"/>
      <c r="BG233" s="140"/>
      <c r="BH233" s="140"/>
      <c r="BI233" s="140"/>
      <c r="BJ233" s="55"/>
      <c r="BK233" s="255"/>
      <c r="BL233" s="52"/>
      <c r="BM233" s="139"/>
      <c r="BN233" s="140"/>
      <c r="BO233" s="140"/>
      <c r="BP233" s="140"/>
      <c r="BQ233" s="140"/>
      <c r="BR233" s="55"/>
      <c r="BS233" s="255"/>
      <c r="BT233" s="52"/>
      <c r="BU233" s="16" t="str">
        <f t="shared" si="266"/>
        <v/>
      </c>
      <c r="BV233" s="16" t="str">
        <f t="shared" si="267"/>
        <v/>
      </c>
      <c r="BW233" s="16" t="str">
        <f t="shared" si="268"/>
        <v/>
      </c>
      <c r="BX233" s="16" t="str">
        <f t="shared" si="269"/>
        <v/>
      </c>
      <c r="BY233" s="16" t="str">
        <f t="shared" si="270"/>
        <v/>
      </c>
      <c r="BZ233" s="255"/>
      <c r="CA233" s="255"/>
      <c r="CB233" s="52"/>
      <c r="CC233" s="270">
        <f>SUM(CC229:CC232)</f>
        <v>0</v>
      </c>
      <c r="CD233" s="270">
        <f>SUM(CD229:CD232)</f>
        <v>0</v>
      </c>
      <c r="CE233" s="270">
        <f>SUM(CE229:CE232)</f>
        <v>0</v>
      </c>
      <c r="CF233" s="270">
        <f>SUM(CF229:CF232)</f>
        <v>0</v>
      </c>
      <c r="CG233" s="270">
        <f>SUM(CG229:CG232)</f>
        <v>0</v>
      </c>
      <c r="CH233" s="271">
        <f t="shared" si="279"/>
        <v>0</v>
      </c>
      <c r="CI233" s="272"/>
      <c r="CJ233" s="272"/>
      <c r="CK233" s="270">
        <f>SUM(CK229:CK232)</f>
        <v>0</v>
      </c>
      <c r="CL233" s="270">
        <f>SUM(CL229:CL232)</f>
        <v>0</v>
      </c>
      <c r="CM233" s="270">
        <f>SUM(CM229:CM232)</f>
        <v>0</v>
      </c>
      <c r="CN233" s="270">
        <f>SUM(CN229:CN232)</f>
        <v>0</v>
      </c>
      <c r="CO233" s="270">
        <f>SUM(CO229:CO232)</f>
        <v>0</v>
      </c>
      <c r="CP233" s="271">
        <f t="shared" si="262"/>
        <v>0</v>
      </c>
      <c r="CS233" s="270">
        <f>SUM(CS229:CS232)</f>
        <v>0</v>
      </c>
      <c r="CT233" s="270">
        <f>SUM(CT229:CT232)</f>
        <v>0</v>
      </c>
      <c r="CU233" s="270">
        <f>SUM(CU229:CU232)</f>
        <v>0</v>
      </c>
      <c r="CV233" s="270">
        <f>SUM(CV229:CV232)</f>
        <v>0</v>
      </c>
      <c r="CW233" s="270">
        <f>SUM(CW229:CW232)</f>
        <v>0</v>
      </c>
      <c r="CX233" s="271">
        <f t="shared" si="263"/>
        <v>0</v>
      </c>
      <c r="CY233" s="255"/>
      <c r="CZ233" s="255"/>
      <c r="DA233" s="270">
        <f>SUM(DA229:DA232)</f>
        <v>0</v>
      </c>
      <c r="DB233" s="270">
        <f>SUM(DB229:DB232)</f>
        <v>0</v>
      </c>
      <c r="DC233" s="270">
        <f>SUM(DC229:DC232)</f>
        <v>0</v>
      </c>
      <c r="DD233" s="270">
        <f>SUM(DD229:DD232)</f>
        <v>0</v>
      </c>
      <c r="DE233" s="270">
        <f>SUM(DE229:DE232)</f>
        <v>0</v>
      </c>
      <c r="DF233" s="271">
        <f t="shared" si="264"/>
        <v>0</v>
      </c>
      <c r="DG233" s="255"/>
      <c r="DH233" s="255"/>
      <c r="DI233" s="270">
        <f>SUM(DI229:DI232)</f>
        <v>0</v>
      </c>
      <c r="DJ233" s="270">
        <f>SUM(DJ229:DJ232)</f>
        <v>0</v>
      </c>
      <c r="DK233" s="270">
        <f>SUM(DK229:DK232)</f>
        <v>0</v>
      </c>
      <c r="DL233" s="270">
        <f>SUM(DL229:DL232)</f>
        <v>0</v>
      </c>
      <c r="DM233" s="270">
        <f>SUM(DM229:DM232)</f>
        <v>0</v>
      </c>
      <c r="DN233" s="271">
        <f t="shared" si="271"/>
        <v>0</v>
      </c>
      <c r="DO233" s="255"/>
      <c r="DP233" s="255"/>
      <c r="DQ233" s="270">
        <f>SUM(DQ229:DQ232)</f>
        <v>0</v>
      </c>
      <c r="DR233" s="270">
        <f>SUM(DR229:DR232)</f>
        <v>0</v>
      </c>
      <c r="DS233" s="270">
        <f>SUM(DS229:DS232)</f>
        <v>0</v>
      </c>
      <c r="DT233" s="270">
        <f>SUM(DT229:DT232)</f>
        <v>0</v>
      </c>
      <c r="DU233" s="270">
        <f>SUM(DU229:DU232)</f>
        <v>0</v>
      </c>
      <c r="DV233" s="271">
        <f t="shared" si="265"/>
        <v>0</v>
      </c>
    </row>
    <row r="234" spans="1:126" ht="25.5" hidden="1" customHeight="1" thickBot="1">
      <c r="A234" s="260"/>
      <c r="B234" s="260"/>
      <c r="C234" s="260"/>
      <c r="D234" s="260"/>
      <c r="E234" s="260"/>
      <c r="F234" s="260"/>
      <c r="G234" s="260"/>
      <c r="H234" s="260"/>
      <c r="I234" s="260"/>
      <c r="J234" s="260"/>
      <c r="K234" s="260"/>
      <c r="L234" s="260"/>
      <c r="M234" s="260"/>
      <c r="N234" s="260"/>
      <c r="O234" s="260"/>
      <c r="P234" s="260"/>
      <c r="Q234" s="260"/>
      <c r="R234" s="260"/>
      <c r="S234" s="260"/>
      <c r="T234" s="260"/>
      <c r="U234" s="260"/>
      <c r="V234" s="260"/>
      <c r="W234" s="260"/>
      <c r="X234" s="260"/>
      <c r="BB234" s="255"/>
      <c r="BC234" s="255"/>
      <c r="BK234" s="255"/>
      <c r="BS234" s="255"/>
      <c r="BU234" s="16" t="str">
        <f t="shared" si="266"/>
        <v/>
      </c>
      <c r="BV234" s="16" t="str">
        <f t="shared" si="267"/>
        <v/>
      </c>
      <c r="BW234" s="16" t="str">
        <f t="shared" si="268"/>
        <v/>
      </c>
      <c r="BX234" s="16" t="str">
        <f t="shared" si="269"/>
        <v/>
      </c>
      <c r="BY234" s="16" t="str">
        <f t="shared" si="270"/>
        <v/>
      </c>
      <c r="BZ234" s="255"/>
      <c r="CA234" s="255"/>
      <c r="CC234" s="271">
        <f>SUM(CC233,CC228,CC223,CC218,CC213,CC208,CC203,CC198,CC193,CC188,CC183,CC178)</f>
        <v>1534152.5877936759</v>
      </c>
      <c r="CD234" s="271">
        <f>SUM(CD233,CD228,CD223,CD218,CD213,CD208,CD203,CD198,CD193,CD188,CD183,CD178)</f>
        <v>373943.45105193299</v>
      </c>
      <c r="CE234" s="271">
        <f>SUM(CE233,CE228,CE223,CE218,CE213,CE208,CE203,CE198,CE193,CE188,CE183,CE178)</f>
        <v>1462472.7000660705</v>
      </c>
      <c r="CF234" s="271">
        <f>SUM(CF233,CF228,CF223,CF218,CF213,CF208,CF203,CF198,CF193,CF188,CF183,CF178)</f>
        <v>1522391.0724626</v>
      </c>
      <c r="CG234" s="271">
        <f>SUM(CG233,CG228,CG223,CG218,CG213,CG208,CG203,CG198,CG193,CG188,CG183,CG178)</f>
        <v>3584884.9712318229</v>
      </c>
      <c r="CH234" s="271">
        <f t="shared" si="279"/>
        <v>8477844.7826061025</v>
      </c>
      <c r="CI234" s="272"/>
      <c r="CJ234" s="272"/>
      <c r="CK234" s="271">
        <f>SUM(CK233,CK228,CK223,CK218,CK213,CK208,CK203,CK198,CK193,CK188,CK183,CK178)</f>
        <v>1534152.5877936759</v>
      </c>
      <c r="CL234" s="271">
        <f>SUM(CL233,CL228,CL223,CL218,CL213,CL208,CL203,CL198,CL193,CL188,CL183,CL178)</f>
        <v>373943.45105193299</v>
      </c>
      <c r="CM234" s="271">
        <f>SUM(CM233,CM228,CM223,CM218,CM213,CM208,CM203,CM198,CM193,CM188,CM183,CM178)</f>
        <v>1462472.7000660705</v>
      </c>
      <c r="CN234" s="271">
        <f>SUM(CN233,CN228,CN223,CN218,CN213,CN208,CN203,CN198,CN193,CN188,CN183,CN178)</f>
        <v>1522391.0724626</v>
      </c>
      <c r="CO234" s="271">
        <f>SUM(CO233,CO228,CO223,CO218,CO213,CO208,CO203,CO198,CO193,CO188,CO183,CO178)</f>
        <v>3584884.9712318229</v>
      </c>
      <c r="CP234" s="271">
        <f t="shared" si="262"/>
        <v>8477844.7826061025</v>
      </c>
      <c r="CS234" s="271">
        <f>SUM(CS233,CS228,CS223,CS218,CS213,CS208,CS203,CS198,CS193,CS188,CS183,CS178)</f>
        <v>1352265.5529523492</v>
      </c>
      <c r="CT234" s="271">
        <f>SUM(CT233,CT228,CT223,CT218,CT213,CT208,CT203,CT198,CT193,CT188,CT183,CT178)</f>
        <v>442297.24234398152</v>
      </c>
      <c r="CU234" s="271">
        <f>SUM(CU233,CU228,CU223,CU218,CU213,CU208,CU203,CU198,CU193,CU188,CU183,CU178)</f>
        <v>1328347.345802078</v>
      </c>
      <c r="CV234" s="271">
        <f>SUM(CV233,CV228,CV223,CV218,CV213,CV208,CV203,CV198,CV193,CV188,CV183,CV178)</f>
        <v>1465378.2505291235</v>
      </c>
      <c r="CW234" s="271">
        <f>SUM(CW233,CW228,CW223,CW218,CW213,CW208,CW203,CW198,CW193,CW188,CW183,CW178)</f>
        <v>5587923.8495058883</v>
      </c>
      <c r="CX234" s="271">
        <f t="shared" si="263"/>
        <v>10176212.241133422</v>
      </c>
      <c r="CY234" s="255"/>
      <c r="CZ234" s="255"/>
      <c r="DA234" s="271">
        <f>SUM(DA233,DA228,DA223,DA218,DA213,DA208,DA203,DA198,DA193,DA188,DA183,DA178)</f>
        <v>1468078.2969931329</v>
      </c>
      <c r="DB234" s="271">
        <f>SUM(DB233,DB228,DB223,DB218,DB213,DB208,DB203,DB198,DB193,DB188,DB183,DB178)</f>
        <v>442282.31704333978</v>
      </c>
      <c r="DC234" s="271">
        <f>SUM(DC233,DC228,DC223,DC218,DC213,DC208,DC203,DC198,DC193,DC188,DC183,DC178)</f>
        <v>1270207.0552017444</v>
      </c>
      <c r="DD234" s="271">
        <f>SUM(DD233,DD228,DD223,DD218,DD213,DD208,DD203,DD198,DD193,DD188,DD183,DD178)</f>
        <v>1281853.8734055746</v>
      </c>
      <c r="DE234" s="271">
        <f>SUM(DE233,DE228,DE223,DE218,DE213,DE208,DE203,DE198,DE193,DE188,DE183,DE178)</f>
        <v>4845959.5057491725</v>
      </c>
      <c r="DF234" s="271">
        <f t="shared" si="264"/>
        <v>9308381.0483929645</v>
      </c>
      <c r="DG234" s="255"/>
      <c r="DH234" s="255"/>
      <c r="DI234" s="271">
        <f>SUM(DI233,DI228,DI223,DI218,DI213,DI208,DI203,DI198,DI193,DI188,DI183,DI178)</f>
        <v>1188878.1294718871</v>
      </c>
      <c r="DJ234" s="271">
        <f>SUM(DJ233,DJ228,DJ223,DJ218,DJ213,DJ208,DJ203,DJ198,DJ193,DJ188,DJ183,DJ178)</f>
        <v>440052.20713950886</v>
      </c>
      <c r="DK234" s="271">
        <f>SUM(DK233,DK228,DK223,DK218,DK213,DK208,DK203,DK198,DK193,DK188,DK183,DK178)</f>
        <v>1036197.3304284078</v>
      </c>
      <c r="DL234" s="271">
        <f>SUM(DL233,DL228,DL223,DL218,DL213,DL208,DL203,DL198,DL193,DL188,DL183,DL178)</f>
        <v>1686259.4916374877</v>
      </c>
      <c r="DM234" s="271">
        <f>SUM(DM233,DM228,DM223,DM218,DM213,DM208,DM203,DM198,DM193,DM188,DM183,DM178)</f>
        <v>7828605.5611490803</v>
      </c>
      <c r="DN234" s="271">
        <f t="shared" si="271"/>
        <v>12179992.71982637</v>
      </c>
      <c r="DO234" s="255"/>
      <c r="DP234" s="255"/>
      <c r="DQ234" s="271">
        <f>SUM(DQ233,DQ228,DQ223,DQ218,DQ213,DQ208,DQ203,DQ198,DQ193,DQ188,DQ183,DQ178)</f>
        <v>1420503.6175534539</v>
      </c>
      <c r="DR234" s="271">
        <f>SUM(DR233,DR228,DR223,DR218,DR213,DR208,DR203,DR198,DR193,DR188,DR183,DR178)</f>
        <v>440022.35653822537</v>
      </c>
      <c r="DS234" s="271">
        <f>SUM(DS233,DS228,DS223,DS218,DS213,DS208,DS203,DS198,DS193,DS188,DS183,DS178)</f>
        <v>919916.74922774057</v>
      </c>
      <c r="DT234" s="271">
        <f>SUM(DT233,DT228,DT223,DT218,DT213,DT208,DT203,DT198,DT193,DT188,DT183,DT178)</f>
        <v>1319210.7373903897</v>
      </c>
      <c r="DU234" s="271">
        <f>SUM(DU233,DU228,DU223,DU218,DU213,DU208,DU203,DU198,DU193,DU188,DU183,DU178)</f>
        <v>6344676.873635646</v>
      </c>
      <c r="DV234" s="271">
        <f t="shared" si="265"/>
        <v>10444330.334345456</v>
      </c>
    </row>
    <row r="235" spans="1:126" ht="25.5" hidden="1" customHeight="1" thickBot="1">
      <c r="A235" s="232"/>
      <c r="B235" s="57" t="s">
        <v>56</v>
      </c>
      <c r="C235" s="57"/>
      <c r="D235" s="58"/>
      <c r="E235" s="66"/>
      <c r="F235" s="67"/>
      <c r="G235" s="68"/>
      <c r="H235" s="69"/>
      <c r="I235" s="69"/>
      <c r="J235" s="69"/>
      <c r="K235" s="69"/>
      <c r="L235" s="70"/>
      <c r="M235" s="68"/>
      <c r="N235" s="69"/>
      <c r="O235" s="69"/>
      <c r="P235" s="69"/>
      <c r="Q235" s="69"/>
      <c r="R235" s="70"/>
      <c r="S235" s="68"/>
      <c r="T235" s="69"/>
      <c r="U235" s="69"/>
      <c r="V235" s="69"/>
      <c r="W235" s="69"/>
      <c r="X235" s="70"/>
      <c r="Y235" s="68"/>
      <c r="Z235" s="69"/>
      <c r="AA235" s="69"/>
      <c r="AB235" s="69"/>
      <c r="AC235" s="69"/>
      <c r="AD235" s="70"/>
      <c r="AE235" s="68"/>
      <c r="AF235" s="69"/>
      <c r="AG235" s="69"/>
      <c r="AH235" s="69"/>
      <c r="AI235" s="69"/>
      <c r="AJ235" s="70"/>
      <c r="AK235" s="68"/>
      <c r="AL235" s="69"/>
      <c r="AM235" s="69"/>
      <c r="AN235" s="69"/>
      <c r="AO235" s="69"/>
      <c r="AP235" s="70"/>
      <c r="BB235" s="255"/>
      <c r="BC235" s="255"/>
      <c r="BD235" s="67"/>
      <c r="BE235" s="68"/>
      <c r="BF235" s="69"/>
      <c r="BG235" s="69"/>
      <c r="BH235" s="69"/>
      <c r="BI235" s="69"/>
      <c r="BJ235" s="70"/>
      <c r="BK235" s="255"/>
      <c r="BL235" s="67"/>
      <c r="BM235" s="68"/>
      <c r="BN235" s="69"/>
      <c r="BO235" s="69"/>
      <c r="BP235" s="69"/>
      <c r="BQ235" s="69"/>
      <c r="BR235" s="70"/>
      <c r="BS235" s="255"/>
      <c r="BT235" s="67"/>
      <c r="BU235" s="16" t="str">
        <f t="shared" si="266"/>
        <v/>
      </c>
      <c r="BV235" s="16" t="str">
        <f t="shared" si="267"/>
        <v/>
      </c>
      <c r="BW235" s="16" t="str">
        <f t="shared" si="268"/>
        <v/>
      </c>
      <c r="BX235" s="16" t="str">
        <f t="shared" si="269"/>
        <v/>
      </c>
      <c r="BY235" s="16" t="str">
        <f t="shared" si="270"/>
        <v/>
      </c>
      <c r="BZ235" s="255"/>
      <c r="CA235" s="255"/>
      <c r="CB235" s="67"/>
      <c r="CC235" s="269"/>
      <c r="CD235" s="269"/>
      <c r="CE235" s="269"/>
      <c r="CF235" s="269"/>
      <c r="CG235" s="269"/>
      <c r="CH235" s="271">
        <f t="shared" si="279"/>
        <v>0</v>
      </c>
      <c r="CI235" s="272"/>
      <c r="CJ235" s="272"/>
      <c r="CK235" s="269"/>
      <c r="CL235" s="269"/>
      <c r="CM235" s="269"/>
      <c r="CN235" s="269"/>
      <c r="CO235" s="269"/>
      <c r="CP235" s="271">
        <f t="shared" si="262"/>
        <v>0</v>
      </c>
      <c r="CS235" s="269"/>
      <c r="CT235" s="269"/>
      <c r="CU235" s="269"/>
      <c r="CV235" s="269"/>
      <c r="CW235" s="269"/>
      <c r="CX235" s="271">
        <f t="shared" si="263"/>
        <v>0</v>
      </c>
      <c r="CY235" s="255"/>
      <c r="CZ235" s="255"/>
      <c r="DA235" s="269"/>
      <c r="DB235" s="269"/>
      <c r="DC235" s="269"/>
      <c r="DD235" s="269"/>
      <c r="DE235" s="269"/>
      <c r="DF235" s="271">
        <f t="shared" si="264"/>
        <v>0</v>
      </c>
      <c r="DG235" s="255"/>
      <c r="DH235" s="255"/>
      <c r="DI235" s="269"/>
      <c r="DJ235" s="269"/>
      <c r="DK235" s="269"/>
      <c r="DL235" s="269"/>
      <c r="DM235" s="269"/>
      <c r="DN235" s="271">
        <f t="shared" si="271"/>
        <v>0</v>
      </c>
      <c r="DO235" s="255"/>
      <c r="DP235" s="255"/>
      <c r="DQ235" s="269"/>
      <c r="DR235" s="269"/>
      <c r="DS235" s="269"/>
      <c r="DT235" s="269"/>
      <c r="DU235" s="269"/>
      <c r="DV235" s="271">
        <f t="shared" si="265"/>
        <v>0</v>
      </c>
    </row>
    <row r="236" spans="1:126" ht="25.5" hidden="1" customHeight="1">
      <c r="A236" s="232"/>
      <c r="B236" s="193" t="s">
        <v>57</v>
      </c>
      <c r="C236" s="38"/>
      <c r="D236" s="39">
        <f>L236</f>
        <v>0</v>
      </c>
      <c r="E236" s="40">
        <f>D236+SUM(AE236:AI236)</f>
        <v>0</v>
      </c>
      <c r="F236" s="41" t="s">
        <v>26</v>
      </c>
      <c r="G236" s="266">
        <f>'[9]NAW3 - Asset Repl - ENWL'!G233</f>
        <v>0</v>
      </c>
      <c r="H236" s="266">
        <f>'[9]NAW3 - Asset Repl - ENWL'!H233</f>
        <v>0</v>
      </c>
      <c r="I236" s="266">
        <f>'[9]NAW3 - Asset Repl - ENWL'!I233</f>
        <v>0</v>
      </c>
      <c r="J236" s="266">
        <f>'[9]NAW3 - Asset Repl - ENWL'!J233</f>
        <v>0</v>
      </c>
      <c r="K236" s="266">
        <f>'[9]NAW3 - Asset Repl - ENWL'!K233</f>
        <v>0</v>
      </c>
      <c r="L236" s="65">
        <f>SUM(G236:K236)</f>
        <v>0</v>
      </c>
      <c r="M236" s="266">
        <f>'[9]NAW3 - Asset Repl - ENWL'!M233</f>
        <v>0</v>
      </c>
      <c r="N236" s="266">
        <f>'[9]NAW3 - Asset Repl - ENWL'!N233</f>
        <v>0</v>
      </c>
      <c r="O236" s="266">
        <f>'[9]NAW3 - Asset Repl - ENWL'!O233</f>
        <v>0</v>
      </c>
      <c r="P236" s="266">
        <f>'[9]NAW3 - Asset Repl - ENWL'!P233</f>
        <v>0</v>
      </c>
      <c r="Q236" s="266">
        <f>'[9]NAW3 - Asset Repl - ENWL'!Q233</f>
        <v>0</v>
      </c>
      <c r="R236" s="65">
        <f>SUM(M236:Q236)</f>
        <v>0</v>
      </c>
      <c r="S236" s="266">
        <f>'[9]NAW3 - Asset Repl - ENWL'!S233</f>
        <v>0</v>
      </c>
      <c r="T236" s="266">
        <f>'[9]NAW3 - Asset Repl - ENWL'!T233</f>
        <v>0</v>
      </c>
      <c r="U236" s="266">
        <f>'[9]NAW3 - Asset Repl - ENWL'!U233</f>
        <v>0</v>
      </c>
      <c r="V236" s="266">
        <f>'[9]NAW3 - Asset Repl - ENWL'!V233</f>
        <v>0</v>
      </c>
      <c r="W236" s="266">
        <f>'[9]NAW3 - Asset Repl - ENWL'!W233</f>
        <v>0</v>
      </c>
      <c r="X236" s="65">
        <f>SUM(S236:W236)</f>
        <v>0</v>
      </c>
      <c r="Y236" s="266">
        <f>'[9]NAW3 - Asset Repl - ENWL'!Y233</f>
        <v>0</v>
      </c>
      <c r="Z236" s="266">
        <f>'[9]NAW3 - Asset Repl - ENWL'!Z233</f>
        <v>0</v>
      </c>
      <c r="AA236" s="266">
        <f>'[9]NAW3 - Asset Repl - ENWL'!AA233</f>
        <v>0</v>
      </c>
      <c r="AB236" s="266">
        <f>'[9]NAW3 - Asset Repl - ENWL'!AB233</f>
        <v>0</v>
      </c>
      <c r="AC236" s="266">
        <f>'[9]NAW3 - Asset Repl - ENWL'!AC233</f>
        <v>0</v>
      </c>
      <c r="AD236" s="65">
        <f>SUM(Y236:AC236)</f>
        <v>0</v>
      </c>
      <c r="AE236" s="266">
        <f>'[9]NAW3 - Asset Repl - ENWL'!AE233</f>
        <v>0</v>
      </c>
      <c r="AF236" s="266">
        <f>'[9]NAW3 - Asset Repl - ENWL'!AF233</f>
        <v>0</v>
      </c>
      <c r="AG236" s="266">
        <f>'[9]NAW3 - Asset Repl - ENWL'!AG233</f>
        <v>0</v>
      </c>
      <c r="AH236" s="266">
        <f>'[9]NAW3 - Asset Repl - ENWL'!AH233</f>
        <v>0</v>
      </c>
      <c r="AI236" s="266">
        <f>'[9]NAW3 - Asset Repl - ENWL'!AI233</f>
        <v>0</v>
      </c>
      <c r="AJ236" s="65">
        <f>SUM(AE236:AI236)</f>
        <v>0</v>
      </c>
      <c r="AK236" s="266">
        <f>'[9]NAW3 - Asset Repl - ENWL'!AK233</f>
        <v>0</v>
      </c>
      <c r="AL236" s="266">
        <f>'[9]NAW3 - Asset Repl - ENWL'!AL233</f>
        <v>0</v>
      </c>
      <c r="AM236" s="266">
        <f>'[9]NAW3 - Asset Repl - ENWL'!AM233</f>
        <v>0</v>
      </c>
      <c r="AN236" s="266">
        <f>'[9]NAW3 - Asset Repl - ENWL'!AN233</f>
        <v>0</v>
      </c>
      <c r="AO236" s="266">
        <f>'[9]NAW3 - Asset Repl - ENWL'!AO233</f>
        <v>0</v>
      </c>
      <c r="AP236" s="65">
        <f>SUM(AK236:AO236)</f>
        <v>0</v>
      </c>
      <c r="BB236" s="255"/>
      <c r="BC236" s="255"/>
      <c r="BD236" s="41" t="s">
        <v>26</v>
      </c>
      <c r="BE236" s="267">
        <f>'ENWL - HI Probs. of Failure '!O$61</f>
        <v>0</v>
      </c>
      <c r="BF236" s="267">
        <f>'ENWL - HI Probs. of Failure '!P$61</f>
        <v>0</v>
      </c>
      <c r="BG236" s="267">
        <f>'ENWL - HI Probs. of Failure '!Q$61</f>
        <v>0</v>
      </c>
      <c r="BH236" s="267">
        <f>'ENWL - HI Probs. of Failure '!R$61</f>
        <v>0</v>
      </c>
      <c r="BI236" s="267">
        <f>'ENWL - HI Probs. of Failure '!S$61</f>
        <v>0</v>
      </c>
      <c r="BJ236" s="141"/>
      <c r="BK236" s="255"/>
      <c r="BL236" s="41" t="s">
        <v>26</v>
      </c>
      <c r="BM236" s="274">
        <f>IFERROR($BM2*'ENWL - Ave Crit'!$Q$61,0)</f>
        <v>0</v>
      </c>
      <c r="BN236" s="274">
        <f>IFERROR($BM2*'ENWL - Ave Crit'!$Q$61,0)</f>
        <v>0</v>
      </c>
      <c r="BO236" s="274">
        <f>IFERROR($BM2*'ENWL - Ave Crit'!$Q$61,0)</f>
        <v>0</v>
      </c>
      <c r="BP236" s="274">
        <f>IFERROR($BM2*'ENWL - Ave Crit'!$Q$61,0)</f>
        <v>0</v>
      </c>
      <c r="BQ236" s="274">
        <f>IFERROR($BM2*'ENWL - Ave Crit'!$Q$61,0)</f>
        <v>0</v>
      </c>
      <c r="BR236" s="141"/>
      <c r="BS236" s="255"/>
      <c r="BT236" s="41" t="s">
        <v>26</v>
      </c>
      <c r="BU236" s="16" t="str">
        <f t="shared" si="266"/>
        <v/>
      </c>
      <c r="BV236" s="16" t="str">
        <f t="shared" si="267"/>
        <v/>
      </c>
      <c r="BW236" s="16" t="str">
        <f t="shared" si="268"/>
        <v/>
      </c>
      <c r="BX236" s="16" t="str">
        <f t="shared" si="269"/>
        <v/>
      </c>
      <c r="BY236" s="16" t="str">
        <f t="shared" si="270"/>
        <v/>
      </c>
      <c r="BZ236" s="255"/>
      <c r="CA236" s="255"/>
      <c r="CB236" s="41" t="s">
        <v>26</v>
      </c>
      <c r="CC236" s="269" t="str">
        <f>IF(BU236="","",M236*BU236)</f>
        <v/>
      </c>
      <c r="CD236" s="269" t="str">
        <f t="shared" ref="CD236:CG239" si="303">IF(BV236="","",N236*BV236)</f>
        <v/>
      </c>
      <c r="CE236" s="269" t="str">
        <f t="shared" si="303"/>
        <v/>
      </c>
      <c r="CF236" s="269" t="str">
        <f t="shared" si="303"/>
        <v/>
      </c>
      <c r="CG236" s="269" t="str">
        <f t="shared" si="303"/>
        <v/>
      </c>
      <c r="CH236" s="271">
        <f t="shared" si="279"/>
        <v>0</v>
      </c>
      <c r="CI236" s="272"/>
      <c r="CJ236" s="272"/>
      <c r="CK236" s="269" t="str">
        <f t="shared" ref="CK236:CO239" si="304">IF(BU236="","",G236*BU236)</f>
        <v/>
      </c>
      <c r="CL236" s="269" t="str">
        <f t="shared" si="304"/>
        <v/>
      </c>
      <c r="CM236" s="269" t="str">
        <f t="shared" si="304"/>
        <v/>
      </c>
      <c r="CN236" s="269" t="str">
        <f t="shared" si="304"/>
        <v/>
      </c>
      <c r="CO236" s="269" t="str">
        <f t="shared" si="304"/>
        <v/>
      </c>
      <c r="CP236" s="271">
        <f t="shared" si="262"/>
        <v>0</v>
      </c>
      <c r="CS236" s="269" t="str">
        <f>IF(BU236="","",Y236*BU236)</f>
        <v/>
      </c>
      <c r="CT236" s="269" t="str">
        <f t="shared" ref="CT236:CW239" si="305">IF(BV236="","",Z236*BV236)</f>
        <v/>
      </c>
      <c r="CU236" s="269" t="str">
        <f t="shared" si="305"/>
        <v/>
      </c>
      <c r="CV236" s="269" t="str">
        <f t="shared" si="305"/>
        <v/>
      </c>
      <c r="CW236" s="269" t="str">
        <f t="shared" si="305"/>
        <v/>
      </c>
      <c r="CX236" s="271">
        <f t="shared" si="263"/>
        <v>0</v>
      </c>
      <c r="CY236" s="255"/>
      <c r="CZ236" s="255"/>
      <c r="DA236" s="269" t="str">
        <f>IF(BU236="","",(S236+Y236)*BU236)</f>
        <v/>
      </c>
      <c r="DB236" s="269" t="str">
        <f t="shared" ref="DB236:DE239" si="306">IF(BV236="","",(T236+Z236)*BV236)</f>
        <v/>
      </c>
      <c r="DC236" s="269" t="str">
        <f t="shared" si="306"/>
        <v/>
      </c>
      <c r="DD236" s="269" t="str">
        <f t="shared" si="306"/>
        <v/>
      </c>
      <c r="DE236" s="269" t="str">
        <f t="shared" si="306"/>
        <v/>
      </c>
      <c r="DF236" s="271">
        <f t="shared" si="264"/>
        <v>0</v>
      </c>
      <c r="DG236" s="255"/>
      <c r="DH236" s="255"/>
      <c r="DI236" s="269" t="str">
        <f>IF(BU236="","",AK236*BU236)</f>
        <v/>
      </c>
      <c r="DJ236" s="269" t="str">
        <f t="shared" ref="DJ236:DM239" si="307">IF(BV236="","",AL236*BV236)</f>
        <v/>
      </c>
      <c r="DK236" s="269" t="str">
        <f t="shared" si="307"/>
        <v/>
      </c>
      <c r="DL236" s="269" t="str">
        <f t="shared" si="307"/>
        <v/>
      </c>
      <c r="DM236" s="269" t="str">
        <f t="shared" si="307"/>
        <v/>
      </c>
      <c r="DN236" s="271">
        <f t="shared" si="271"/>
        <v>0</v>
      </c>
      <c r="DO236" s="255"/>
      <c r="DP236" s="255"/>
      <c r="DQ236" s="269" t="str">
        <f>IF(BU236="","",(AE236+AK236)*BU236)</f>
        <v/>
      </c>
      <c r="DR236" s="269" t="str">
        <f t="shared" ref="DR236:DU239" si="308">IF(BV236="","",(AF236+AL236)*BV236)</f>
        <v/>
      </c>
      <c r="DS236" s="269" t="str">
        <f t="shared" si="308"/>
        <v/>
      </c>
      <c r="DT236" s="269" t="str">
        <f t="shared" si="308"/>
        <v/>
      </c>
      <c r="DU236" s="269" t="str">
        <f t="shared" si="308"/>
        <v/>
      </c>
      <c r="DV236" s="271">
        <f t="shared" si="265"/>
        <v>0</v>
      </c>
    </row>
    <row r="237" spans="1:126" ht="25.5" hidden="1" customHeight="1">
      <c r="A237" s="232"/>
      <c r="B237" s="157"/>
      <c r="C237" s="43"/>
      <c r="D237" s="44">
        <f>L237</f>
        <v>0</v>
      </c>
      <c r="E237" s="45">
        <f>D237+SUM(AE237:AI237)</f>
        <v>0</v>
      </c>
      <c r="F237" s="46" t="s">
        <v>28</v>
      </c>
      <c r="G237" s="265">
        <f>'[9]NAW3 - Asset Repl - ENWL'!G234</f>
        <v>0</v>
      </c>
      <c r="H237" s="265">
        <f>'[9]NAW3 - Asset Repl - ENWL'!H234</f>
        <v>0</v>
      </c>
      <c r="I237" s="265">
        <f>'[9]NAW3 - Asset Repl - ENWL'!I234</f>
        <v>0</v>
      </c>
      <c r="J237" s="265">
        <f>'[9]NAW3 - Asset Repl - ENWL'!J234</f>
        <v>0</v>
      </c>
      <c r="K237" s="265">
        <f>'[9]NAW3 - Asset Repl - ENWL'!K234</f>
        <v>0</v>
      </c>
      <c r="L237" s="47">
        <f>SUM(G237:K237)</f>
        <v>0</v>
      </c>
      <c r="M237" s="265">
        <f>'[9]NAW3 - Asset Repl - ENWL'!M234</f>
        <v>0</v>
      </c>
      <c r="N237" s="265">
        <f>'[9]NAW3 - Asset Repl - ENWL'!N234</f>
        <v>0</v>
      </c>
      <c r="O237" s="265">
        <f>'[9]NAW3 - Asset Repl - ENWL'!O234</f>
        <v>0</v>
      </c>
      <c r="P237" s="265">
        <f>'[9]NAW3 - Asset Repl - ENWL'!P234</f>
        <v>0</v>
      </c>
      <c r="Q237" s="265">
        <f>'[9]NAW3 - Asset Repl - ENWL'!Q234</f>
        <v>0</v>
      </c>
      <c r="R237" s="47">
        <f>SUM(M237:Q237)</f>
        <v>0</v>
      </c>
      <c r="S237" s="265">
        <f>'[9]NAW3 - Asset Repl - ENWL'!S234</f>
        <v>0</v>
      </c>
      <c r="T237" s="265">
        <f>'[9]NAW3 - Asset Repl - ENWL'!T234</f>
        <v>0</v>
      </c>
      <c r="U237" s="265">
        <f>'[9]NAW3 - Asset Repl - ENWL'!U234</f>
        <v>0</v>
      </c>
      <c r="V237" s="265">
        <f>'[9]NAW3 - Asset Repl - ENWL'!V234</f>
        <v>0</v>
      </c>
      <c r="W237" s="265">
        <f>'[9]NAW3 - Asset Repl - ENWL'!W234</f>
        <v>0</v>
      </c>
      <c r="X237" s="47">
        <f>SUM(S237:W237)</f>
        <v>0</v>
      </c>
      <c r="Y237" s="265">
        <f>'[9]NAW3 - Asset Repl - ENWL'!Y234</f>
        <v>0</v>
      </c>
      <c r="Z237" s="265">
        <f>'[9]NAW3 - Asset Repl - ENWL'!Z234</f>
        <v>0</v>
      </c>
      <c r="AA237" s="265">
        <f>'[9]NAW3 - Asset Repl - ENWL'!AA234</f>
        <v>0</v>
      </c>
      <c r="AB237" s="265">
        <f>'[9]NAW3 - Asset Repl - ENWL'!AB234</f>
        <v>0</v>
      </c>
      <c r="AC237" s="265">
        <f>'[9]NAW3 - Asset Repl - ENWL'!AC234</f>
        <v>0</v>
      </c>
      <c r="AD237" s="47">
        <f>SUM(Y237:AC237)</f>
        <v>0</v>
      </c>
      <c r="AE237" s="265">
        <f>'[9]NAW3 - Asset Repl - ENWL'!AE234</f>
        <v>0</v>
      </c>
      <c r="AF237" s="265">
        <f>'[9]NAW3 - Asset Repl - ENWL'!AF234</f>
        <v>0</v>
      </c>
      <c r="AG237" s="265">
        <f>'[9]NAW3 - Asset Repl - ENWL'!AG234</f>
        <v>0</v>
      </c>
      <c r="AH237" s="265">
        <f>'[9]NAW3 - Asset Repl - ENWL'!AH234</f>
        <v>0</v>
      </c>
      <c r="AI237" s="265">
        <f>'[9]NAW3 - Asset Repl - ENWL'!AI234</f>
        <v>0</v>
      </c>
      <c r="AJ237" s="47">
        <f>SUM(AE237:AI237)</f>
        <v>0</v>
      </c>
      <c r="AK237" s="265">
        <f>'[9]NAW3 - Asset Repl - ENWL'!AK234</f>
        <v>0</v>
      </c>
      <c r="AL237" s="265">
        <f>'[9]NAW3 - Asset Repl - ENWL'!AL234</f>
        <v>0</v>
      </c>
      <c r="AM237" s="265">
        <f>'[9]NAW3 - Asset Repl - ENWL'!AM234</f>
        <v>0</v>
      </c>
      <c r="AN237" s="265">
        <f>'[9]NAW3 - Asset Repl - ENWL'!AN234</f>
        <v>0</v>
      </c>
      <c r="AO237" s="265">
        <f>'[9]NAW3 - Asset Repl - ENWL'!AO234</f>
        <v>0</v>
      </c>
      <c r="AP237" s="47">
        <f>SUM(AK237:AO237)</f>
        <v>0</v>
      </c>
      <c r="BB237" s="255"/>
      <c r="BC237" s="255"/>
      <c r="BD237" s="46" t="s">
        <v>28</v>
      </c>
      <c r="BE237" s="267">
        <f>'ENWL - HI Probs. of Failure '!O$61</f>
        <v>0</v>
      </c>
      <c r="BF237" s="267">
        <f>'ENWL - HI Probs. of Failure '!P$61</f>
        <v>0</v>
      </c>
      <c r="BG237" s="267">
        <f>'ENWL - HI Probs. of Failure '!Q$61</f>
        <v>0</v>
      </c>
      <c r="BH237" s="267">
        <f>'ENWL - HI Probs. of Failure '!R$61</f>
        <v>0</v>
      </c>
      <c r="BI237" s="267">
        <f>'ENWL - HI Probs. of Failure '!S$61</f>
        <v>0</v>
      </c>
      <c r="BJ237" s="142"/>
      <c r="BK237" s="255"/>
      <c r="BL237" s="46" t="s">
        <v>28</v>
      </c>
      <c r="BM237" s="274">
        <f>IFERROR($BM3*'ENWL - Ave Crit'!$Q$61,0)</f>
        <v>0</v>
      </c>
      <c r="BN237" s="274">
        <f>IFERROR($BM3*'ENWL - Ave Crit'!$Q$61,0)</f>
        <v>0</v>
      </c>
      <c r="BO237" s="274">
        <f>IFERROR($BM3*'ENWL - Ave Crit'!$Q$61,0)</f>
        <v>0</v>
      </c>
      <c r="BP237" s="274">
        <f>IFERROR($BM3*'ENWL - Ave Crit'!$Q$61,0)</f>
        <v>0</v>
      </c>
      <c r="BQ237" s="274">
        <f>IFERROR($BM3*'ENWL - Ave Crit'!$Q$61,0)</f>
        <v>0</v>
      </c>
      <c r="BR237" s="142"/>
      <c r="BS237" s="255"/>
      <c r="BT237" s="46" t="s">
        <v>28</v>
      </c>
      <c r="BU237" s="16" t="str">
        <f t="shared" si="266"/>
        <v/>
      </c>
      <c r="BV237" s="16" t="str">
        <f t="shared" si="267"/>
        <v/>
      </c>
      <c r="BW237" s="16" t="str">
        <f t="shared" si="268"/>
        <v/>
      </c>
      <c r="BX237" s="16" t="str">
        <f t="shared" si="269"/>
        <v/>
      </c>
      <c r="BY237" s="16" t="str">
        <f t="shared" si="270"/>
        <v/>
      </c>
      <c r="BZ237" s="255"/>
      <c r="CA237" s="255"/>
      <c r="CB237" s="46" t="s">
        <v>28</v>
      </c>
      <c r="CC237" s="269" t="str">
        <f>IF(BU237="","",M237*BU237)</f>
        <v/>
      </c>
      <c r="CD237" s="269" t="str">
        <f t="shared" si="303"/>
        <v/>
      </c>
      <c r="CE237" s="269" t="str">
        <f t="shared" si="303"/>
        <v/>
      </c>
      <c r="CF237" s="269" t="str">
        <f t="shared" si="303"/>
        <v/>
      </c>
      <c r="CG237" s="269" t="str">
        <f t="shared" si="303"/>
        <v/>
      </c>
      <c r="CH237" s="271">
        <f t="shared" si="279"/>
        <v>0</v>
      </c>
      <c r="CI237" s="272"/>
      <c r="CJ237" s="272"/>
      <c r="CK237" s="269" t="str">
        <f t="shared" si="304"/>
        <v/>
      </c>
      <c r="CL237" s="269" t="str">
        <f t="shared" si="304"/>
        <v/>
      </c>
      <c r="CM237" s="269" t="str">
        <f t="shared" si="304"/>
        <v/>
      </c>
      <c r="CN237" s="269" t="str">
        <f t="shared" si="304"/>
        <v/>
      </c>
      <c r="CO237" s="269" t="str">
        <f t="shared" si="304"/>
        <v/>
      </c>
      <c r="CP237" s="271">
        <f t="shared" si="262"/>
        <v>0</v>
      </c>
      <c r="CS237" s="269" t="str">
        <f>IF(BU237="","",Y237*BU237)</f>
        <v/>
      </c>
      <c r="CT237" s="269" t="str">
        <f t="shared" si="305"/>
        <v/>
      </c>
      <c r="CU237" s="269" t="str">
        <f t="shared" si="305"/>
        <v/>
      </c>
      <c r="CV237" s="269" t="str">
        <f t="shared" si="305"/>
        <v/>
      </c>
      <c r="CW237" s="269" t="str">
        <f t="shared" si="305"/>
        <v/>
      </c>
      <c r="CX237" s="271">
        <f t="shared" si="263"/>
        <v>0</v>
      </c>
      <c r="CY237" s="255"/>
      <c r="CZ237" s="255"/>
      <c r="DA237" s="269" t="str">
        <f>IF(BU237="","",(S237+Y237)*BU237)</f>
        <v/>
      </c>
      <c r="DB237" s="269" t="str">
        <f t="shared" si="306"/>
        <v/>
      </c>
      <c r="DC237" s="269" t="str">
        <f t="shared" si="306"/>
        <v/>
      </c>
      <c r="DD237" s="269" t="str">
        <f t="shared" si="306"/>
        <v/>
      </c>
      <c r="DE237" s="269" t="str">
        <f t="shared" si="306"/>
        <v/>
      </c>
      <c r="DF237" s="271">
        <f t="shared" si="264"/>
        <v>0</v>
      </c>
      <c r="DG237" s="255"/>
      <c r="DH237" s="255"/>
      <c r="DI237" s="269" t="str">
        <f>IF(BU237="","",AK237*BU237)</f>
        <v/>
      </c>
      <c r="DJ237" s="269" t="str">
        <f t="shared" si="307"/>
        <v/>
      </c>
      <c r="DK237" s="269" t="str">
        <f t="shared" si="307"/>
        <v/>
      </c>
      <c r="DL237" s="269" t="str">
        <f t="shared" si="307"/>
        <v/>
      </c>
      <c r="DM237" s="269" t="str">
        <f t="shared" si="307"/>
        <v/>
      </c>
      <c r="DN237" s="271">
        <f t="shared" si="271"/>
        <v>0</v>
      </c>
      <c r="DO237" s="255"/>
      <c r="DP237" s="255"/>
      <c r="DQ237" s="269" t="str">
        <f>IF(BU237="","",(AE237+AK237)*BU237)</f>
        <v/>
      </c>
      <c r="DR237" s="269" t="str">
        <f t="shared" si="308"/>
        <v/>
      </c>
      <c r="DS237" s="269" t="str">
        <f t="shared" si="308"/>
        <v/>
      </c>
      <c r="DT237" s="269" t="str">
        <f t="shared" si="308"/>
        <v/>
      </c>
      <c r="DU237" s="269" t="str">
        <f t="shared" si="308"/>
        <v/>
      </c>
      <c r="DV237" s="271">
        <f t="shared" si="265"/>
        <v>0</v>
      </c>
    </row>
    <row r="238" spans="1:126" ht="25.5" hidden="1" customHeight="1">
      <c r="A238" s="232"/>
      <c r="B238" s="157"/>
      <c r="C238" s="43"/>
      <c r="D238" s="44">
        <f>L238</f>
        <v>0</v>
      </c>
      <c r="E238" s="45">
        <f>D238+SUM(AE238:AI238)</f>
        <v>0</v>
      </c>
      <c r="F238" s="46" t="s">
        <v>30</v>
      </c>
      <c r="G238" s="265">
        <f>'[9]NAW3 - Asset Repl - ENWL'!G235</f>
        <v>0</v>
      </c>
      <c r="H238" s="265">
        <f>'[9]NAW3 - Asset Repl - ENWL'!H235</f>
        <v>0</v>
      </c>
      <c r="I238" s="265">
        <f>'[9]NAW3 - Asset Repl - ENWL'!I235</f>
        <v>0</v>
      </c>
      <c r="J238" s="265">
        <f>'[9]NAW3 - Asset Repl - ENWL'!J235</f>
        <v>0</v>
      </c>
      <c r="K238" s="265">
        <f>'[9]NAW3 - Asset Repl - ENWL'!K235</f>
        <v>0</v>
      </c>
      <c r="L238" s="47">
        <f>SUM(G238:K238)</f>
        <v>0</v>
      </c>
      <c r="M238" s="265">
        <f>'[9]NAW3 - Asset Repl - ENWL'!M235</f>
        <v>0</v>
      </c>
      <c r="N238" s="265">
        <f>'[9]NAW3 - Asset Repl - ENWL'!N235</f>
        <v>0</v>
      </c>
      <c r="O238" s="265">
        <f>'[9]NAW3 - Asset Repl - ENWL'!O235</f>
        <v>0</v>
      </c>
      <c r="P238" s="265">
        <f>'[9]NAW3 - Asset Repl - ENWL'!P235</f>
        <v>0</v>
      </c>
      <c r="Q238" s="265">
        <f>'[9]NAW3 - Asset Repl - ENWL'!Q235</f>
        <v>0</v>
      </c>
      <c r="R238" s="47">
        <f>SUM(M238:Q238)</f>
        <v>0</v>
      </c>
      <c r="S238" s="265">
        <f>'[9]NAW3 - Asset Repl - ENWL'!S235</f>
        <v>0</v>
      </c>
      <c r="T238" s="265">
        <f>'[9]NAW3 - Asset Repl - ENWL'!T235</f>
        <v>0</v>
      </c>
      <c r="U238" s="265">
        <f>'[9]NAW3 - Asset Repl - ENWL'!U235</f>
        <v>0</v>
      </c>
      <c r="V238" s="265">
        <f>'[9]NAW3 - Asset Repl - ENWL'!V235</f>
        <v>0</v>
      </c>
      <c r="W238" s="265">
        <f>'[9]NAW3 - Asset Repl - ENWL'!W235</f>
        <v>0</v>
      </c>
      <c r="X238" s="47">
        <f>SUM(S238:W238)</f>
        <v>0</v>
      </c>
      <c r="Y238" s="265">
        <f>'[9]NAW3 - Asset Repl - ENWL'!Y235</f>
        <v>0</v>
      </c>
      <c r="Z238" s="265">
        <f>'[9]NAW3 - Asset Repl - ENWL'!Z235</f>
        <v>0</v>
      </c>
      <c r="AA238" s="265">
        <f>'[9]NAW3 - Asset Repl - ENWL'!AA235</f>
        <v>0</v>
      </c>
      <c r="AB238" s="265">
        <f>'[9]NAW3 - Asset Repl - ENWL'!AB235</f>
        <v>0</v>
      </c>
      <c r="AC238" s="265">
        <f>'[9]NAW3 - Asset Repl - ENWL'!AC235</f>
        <v>0</v>
      </c>
      <c r="AD238" s="47">
        <f>SUM(Y238:AC238)</f>
        <v>0</v>
      </c>
      <c r="AE238" s="265">
        <f>'[9]NAW3 - Asset Repl - ENWL'!AE235</f>
        <v>0</v>
      </c>
      <c r="AF238" s="265">
        <f>'[9]NAW3 - Asset Repl - ENWL'!AF235</f>
        <v>0</v>
      </c>
      <c r="AG238" s="265">
        <f>'[9]NAW3 - Asset Repl - ENWL'!AG235</f>
        <v>0</v>
      </c>
      <c r="AH238" s="265">
        <f>'[9]NAW3 - Asset Repl - ENWL'!AH235</f>
        <v>0</v>
      </c>
      <c r="AI238" s="265">
        <f>'[9]NAW3 - Asset Repl - ENWL'!AI235</f>
        <v>0</v>
      </c>
      <c r="AJ238" s="47">
        <f>SUM(AE238:AI238)</f>
        <v>0</v>
      </c>
      <c r="AK238" s="265">
        <f>'[9]NAW3 - Asset Repl - ENWL'!AK235</f>
        <v>0</v>
      </c>
      <c r="AL238" s="265">
        <f>'[9]NAW3 - Asset Repl - ENWL'!AL235</f>
        <v>0</v>
      </c>
      <c r="AM238" s="265">
        <f>'[9]NAW3 - Asset Repl - ENWL'!AM235</f>
        <v>0</v>
      </c>
      <c r="AN238" s="265">
        <f>'[9]NAW3 - Asset Repl - ENWL'!AN235</f>
        <v>0</v>
      </c>
      <c r="AO238" s="265">
        <f>'[9]NAW3 - Asset Repl - ENWL'!AO235</f>
        <v>0</v>
      </c>
      <c r="AP238" s="47">
        <f>SUM(AK238:AO238)</f>
        <v>0</v>
      </c>
      <c r="BB238" s="255"/>
      <c r="BC238" s="255"/>
      <c r="BD238" s="46" t="s">
        <v>30</v>
      </c>
      <c r="BE238" s="267">
        <f>'ENWL - HI Probs. of Failure '!O$61</f>
        <v>0</v>
      </c>
      <c r="BF238" s="267">
        <f>'ENWL - HI Probs. of Failure '!P$61</f>
        <v>0</v>
      </c>
      <c r="BG238" s="267">
        <f>'ENWL - HI Probs. of Failure '!Q$61</f>
        <v>0</v>
      </c>
      <c r="BH238" s="267">
        <f>'ENWL - HI Probs. of Failure '!R$61</f>
        <v>0</v>
      </c>
      <c r="BI238" s="267">
        <f>'ENWL - HI Probs. of Failure '!S$61</f>
        <v>0</v>
      </c>
      <c r="BJ238" s="142"/>
      <c r="BK238" s="255"/>
      <c r="BL238" s="46" t="s">
        <v>30</v>
      </c>
      <c r="BM238" s="274">
        <f>IFERROR($BM4*'ENWL - Ave Crit'!$Q$61,0)</f>
        <v>0</v>
      </c>
      <c r="BN238" s="274">
        <f>IFERROR($BM4*'ENWL - Ave Crit'!$Q$61,0)</f>
        <v>0</v>
      </c>
      <c r="BO238" s="274">
        <f>IFERROR($BM4*'ENWL - Ave Crit'!$Q$61,0)</f>
        <v>0</v>
      </c>
      <c r="BP238" s="274">
        <f>IFERROR($BM4*'ENWL - Ave Crit'!$Q$61,0)</f>
        <v>0</v>
      </c>
      <c r="BQ238" s="274">
        <f>IFERROR($BM4*'ENWL - Ave Crit'!$Q$61,0)</f>
        <v>0</v>
      </c>
      <c r="BR238" s="142"/>
      <c r="BS238" s="255"/>
      <c r="BT238" s="46" t="s">
        <v>30</v>
      </c>
      <c r="BU238" s="16" t="str">
        <f t="shared" si="266"/>
        <v/>
      </c>
      <c r="BV238" s="16" t="str">
        <f t="shared" si="267"/>
        <v/>
      </c>
      <c r="BW238" s="16" t="str">
        <f t="shared" si="268"/>
        <v/>
      </c>
      <c r="BX238" s="16" t="str">
        <f t="shared" si="269"/>
        <v/>
      </c>
      <c r="BY238" s="16" t="str">
        <f t="shared" si="270"/>
        <v/>
      </c>
      <c r="BZ238" s="255"/>
      <c r="CA238" s="255"/>
      <c r="CB238" s="46" t="s">
        <v>30</v>
      </c>
      <c r="CC238" s="269" t="str">
        <f>IF(BU238="","",M238*BU238)</f>
        <v/>
      </c>
      <c r="CD238" s="269" t="str">
        <f t="shared" si="303"/>
        <v/>
      </c>
      <c r="CE238" s="269" t="str">
        <f t="shared" si="303"/>
        <v/>
      </c>
      <c r="CF238" s="269" t="str">
        <f t="shared" si="303"/>
        <v/>
      </c>
      <c r="CG238" s="269" t="str">
        <f t="shared" si="303"/>
        <v/>
      </c>
      <c r="CH238" s="271">
        <f t="shared" si="279"/>
        <v>0</v>
      </c>
      <c r="CI238" s="272"/>
      <c r="CJ238" s="272"/>
      <c r="CK238" s="269" t="str">
        <f t="shared" si="304"/>
        <v/>
      </c>
      <c r="CL238" s="269" t="str">
        <f t="shared" si="304"/>
        <v/>
      </c>
      <c r="CM238" s="269" t="str">
        <f t="shared" si="304"/>
        <v/>
      </c>
      <c r="CN238" s="269" t="str">
        <f t="shared" si="304"/>
        <v/>
      </c>
      <c r="CO238" s="269" t="str">
        <f t="shared" si="304"/>
        <v/>
      </c>
      <c r="CP238" s="271">
        <f t="shared" si="262"/>
        <v>0</v>
      </c>
      <c r="CS238" s="269" t="str">
        <f>IF(BU238="","",Y238*BU238)</f>
        <v/>
      </c>
      <c r="CT238" s="269" t="str">
        <f t="shared" si="305"/>
        <v/>
      </c>
      <c r="CU238" s="269" t="str">
        <f t="shared" si="305"/>
        <v/>
      </c>
      <c r="CV238" s="269" t="str">
        <f t="shared" si="305"/>
        <v/>
      </c>
      <c r="CW238" s="269" t="str">
        <f t="shared" si="305"/>
        <v/>
      </c>
      <c r="CX238" s="271">
        <f t="shared" si="263"/>
        <v>0</v>
      </c>
      <c r="CY238" s="255"/>
      <c r="CZ238" s="255"/>
      <c r="DA238" s="269" t="str">
        <f>IF(BU238="","",(S238+Y238)*BU238)</f>
        <v/>
      </c>
      <c r="DB238" s="269" t="str">
        <f t="shared" si="306"/>
        <v/>
      </c>
      <c r="DC238" s="269" t="str">
        <f t="shared" si="306"/>
        <v/>
      </c>
      <c r="DD238" s="269" t="str">
        <f t="shared" si="306"/>
        <v/>
      </c>
      <c r="DE238" s="269" t="str">
        <f t="shared" si="306"/>
        <v/>
      </c>
      <c r="DF238" s="271">
        <f t="shared" si="264"/>
        <v>0</v>
      </c>
      <c r="DG238" s="255"/>
      <c r="DH238" s="255"/>
      <c r="DI238" s="269" t="str">
        <f>IF(BU238="","",AK238*BU238)</f>
        <v/>
      </c>
      <c r="DJ238" s="269" t="str">
        <f t="shared" si="307"/>
        <v/>
      </c>
      <c r="DK238" s="269" t="str">
        <f t="shared" si="307"/>
        <v/>
      </c>
      <c r="DL238" s="269" t="str">
        <f t="shared" si="307"/>
        <v/>
      </c>
      <c r="DM238" s="269" t="str">
        <f t="shared" si="307"/>
        <v/>
      </c>
      <c r="DN238" s="271">
        <f t="shared" si="271"/>
        <v>0</v>
      </c>
      <c r="DO238" s="255"/>
      <c r="DP238" s="255"/>
      <c r="DQ238" s="269" t="str">
        <f>IF(BU238="","",(AE238+AK238)*BU238)</f>
        <v/>
      </c>
      <c r="DR238" s="269" t="str">
        <f t="shared" si="308"/>
        <v/>
      </c>
      <c r="DS238" s="269" t="str">
        <f t="shared" si="308"/>
        <v/>
      </c>
      <c r="DT238" s="269" t="str">
        <f t="shared" si="308"/>
        <v/>
      </c>
      <c r="DU238" s="269" t="str">
        <f t="shared" si="308"/>
        <v/>
      </c>
      <c r="DV238" s="271">
        <f t="shared" si="265"/>
        <v>0</v>
      </c>
    </row>
    <row r="239" spans="1:126" ht="25.5" hidden="1" customHeight="1">
      <c r="A239" s="232"/>
      <c r="B239" s="157"/>
      <c r="C239" s="43"/>
      <c r="D239" s="44">
        <f>L239</f>
        <v>0</v>
      </c>
      <c r="E239" s="45">
        <f>D239+SUM(AE239:AI239)</f>
        <v>0</v>
      </c>
      <c r="F239" s="46" t="s">
        <v>31</v>
      </c>
      <c r="G239" s="265">
        <f>'[9]NAW3 - Asset Repl - ENWL'!G236</f>
        <v>0</v>
      </c>
      <c r="H239" s="265">
        <f>'[9]NAW3 - Asset Repl - ENWL'!H236</f>
        <v>0</v>
      </c>
      <c r="I239" s="265">
        <f>'[9]NAW3 - Asset Repl - ENWL'!I236</f>
        <v>0</v>
      </c>
      <c r="J239" s="265">
        <f>'[9]NAW3 - Asset Repl - ENWL'!J236</f>
        <v>0</v>
      </c>
      <c r="K239" s="265">
        <f>'[9]NAW3 - Asset Repl - ENWL'!K236</f>
        <v>0</v>
      </c>
      <c r="L239" s="47">
        <f>SUM(G239:K239)</f>
        <v>0</v>
      </c>
      <c r="M239" s="265">
        <f>'[9]NAW3 - Asset Repl - ENWL'!M236</f>
        <v>0</v>
      </c>
      <c r="N239" s="265">
        <f>'[9]NAW3 - Asset Repl - ENWL'!N236</f>
        <v>0</v>
      </c>
      <c r="O239" s="265">
        <f>'[9]NAW3 - Asset Repl - ENWL'!O236</f>
        <v>0</v>
      </c>
      <c r="P239" s="265">
        <f>'[9]NAW3 - Asset Repl - ENWL'!P236</f>
        <v>0</v>
      </c>
      <c r="Q239" s="265">
        <f>'[9]NAW3 - Asset Repl - ENWL'!Q236</f>
        <v>0</v>
      </c>
      <c r="R239" s="47">
        <f>SUM(M239:Q239)</f>
        <v>0</v>
      </c>
      <c r="S239" s="265">
        <f>'[9]NAW3 - Asset Repl - ENWL'!S236</f>
        <v>0</v>
      </c>
      <c r="T239" s="265">
        <f>'[9]NAW3 - Asset Repl - ENWL'!T236</f>
        <v>0</v>
      </c>
      <c r="U239" s="265">
        <f>'[9]NAW3 - Asset Repl - ENWL'!U236</f>
        <v>0</v>
      </c>
      <c r="V239" s="265">
        <f>'[9]NAW3 - Asset Repl - ENWL'!V236</f>
        <v>0</v>
      </c>
      <c r="W239" s="265">
        <f>'[9]NAW3 - Asset Repl - ENWL'!W236</f>
        <v>0</v>
      </c>
      <c r="X239" s="47">
        <f>SUM(S239:W239)</f>
        <v>0</v>
      </c>
      <c r="Y239" s="265">
        <f>'[9]NAW3 - Asset Repl - ENWL'!Y236</f>
        <v>0</v>
      </c>
      <c r="Z239" s="265">
        <f>'[9]NAW3 - Asset Repl - ENWL'!Z236</f>
        <v>0</v>
      </c>
      <c r="AA239" s="265">
        <f>'[9]NAW3 - Asset Repl - ENWL'!AA236</f>
        <v>0</v>
      </c>
      <c r="AB239" s="265">
        <f>'[9]NAW3 - Asset Repl - ENWL'!AB236</f>
        <v>0</v>
      </c>
      <c r="AC239" s="265">
        <f>'[9]NAW3 - Asset Repl - ENWL'!AC236</f>
        <v>0</v>
      </c>
      <c r="AD239" s="47">
        <f>SUM(Y239:AC239)</f>
        <v>0</v>
      </c>
      <c r="AE239" s="265">
        <f>'[9]NAW3 - Asset Repl - ENWL'!AE236</f>
        <v>0</v>
      </c>
      <c r="AF239" s="265">
        <f>'[9]NAW3 - Asset Repl - ENWL'!AF236</f>
        <v>0</v>
      </c>
      <c r="AG239" s="265">
        <f>'[9]NAW3 - Asset Repl - ENWL'!AG236</f>
        <v>0</v>
      </c>
      <c r="AH239" s="265">
        <f>'[9]NAW3 - Asset Repl - ENWL'!AH236</f>
        <v>0</v>
      </c>
      <c r="AI239" s="265">
        <f>'[9]NAW3 - Asset Repl - ENWL'!AI236</f>
        <v>0</v>
      </c>
      <c r="AJ239" s="47">
        <f>SUM(AE239:AI239)</f>
        <v>0</v>
      </c>
      <c r="AK239" s="265">
        <f>'[9]NAW3 - Asset Repl - ENWL'!AK236</f>
        <v>0</v>
      </c>
      <c r="AL239" s="265">
        <f>'[9]NAW3 - Asset Repl - ENWL'!AL236</f>
        <v>0</v>
      </c>
      <c r="AM239" s="265">
        <f>'[9]NAW3 - Asset Repl - ENWL'!AM236</f>
        <v>0</v>
      </c>
      <c r="AN239" s="265">
        <f>'[9]NAW3 - Asset Repl - ENWL'!AN236</f>
        <v>0</v>
      </c>
      <c r="AO239" s="265">
        <f>'[9]NAW3 - Asset Repl - ENWL'!AO236</f>
        <v>0</v>
      </c>
      <c r="AP239" s="47">
        <f>SUM(AK239:AO239)</f>
        <v>0</v>
      </c>
      <c r="BB239" s="255"/>
      <c r="BC239" s="255"/>
      <c r="BD239" s="46" t="s">
        <v>31</v>
      </c>
      <c r="BE239" s="267">
        <f>'ENWL - HI Probs. of Failure '!O$61</f>
        <v>0</v>
      </c>
      <c r="BF239" s="267">
        <f>'ENWL - HI Probs. of Failure '!P$61</f>
        <v>0</v>
      </c>
      <c r="BG239" s="267">
        <f>'ENWL - HI Probs. of Failure '!Q$61</f>
        <v>0</v>
      </c>
      <c r="BH239" s="267">
        <f>'ENWL - HI Probs. of Failure '!R$61</f>
        <v>0</v>
      </c>
      <c r="BI239" s="267">
        <f>'ENWL - HI Probs. of Failure '!S$61</f>
        <v>0</v>
      </c>
      <c r="BJ239" s="142"/>
      <c r="BK239" s="255"/>
      <c r="BL239" s="46" t="s">
        <v>31</v>
      </c>
      <c r="BM239" s="274">
        <f>IFERROR($BM5*'ENWL - Ave Crit'!$Q$61,0)</f>
        <v>0</v>
      </c>
      <c r="BN239" s="274">
        <f>IFERROR($BM5*'ENWL - Ave Crit'!$Q$61,0)</f>
        <v>0</v>
      </c>
      <c r="BO239" s="274">
        <f>IFERROR($BM5*'ENWL - Ave Crit'!$Q$61,0)</f>
        <v>0</v>
      </c>
      <c r="BP239" s="274">
        <f>IFERROR($BM5*'ENWL - Ave Crit'!$Q$61,0)</f>
        <v>0</v>
      </c>
      <c r="BQ239" s="274">
        <f>IFERROR($BM5*'ENWL - Ave Crit'!$Q$61,0)</f>
        <v>0</v>
      </c>
      <c r="BR239" s="142"/>
      <c r="BS239" s="255"/>
      <c r="BT239" s="46" t="s">
        <v>31</v>
      </c>
      <c r="BU239" s="16" t="str">
        <f t="shared" si="266"/>
        <v/>
      </c>
      <c r="BV239" s="16" t="str">
        <f t="shared" si="267"/>
        <v/>
      </c>
      <c r="BW239" s="16" t="str">
        <f t="shared" si="268"/>
        <v/>
      </c>
      <c r="BX239" s="16" t="str">
        <f t="shared" si="269"/>
        <v/>
      </c>
      <c r="BY239" s="16" t="str">
        <f t="shared" si="270"/>
        <v/>
      </c>
      <c r="BZ239" s="255"/>
      <c r="CA239" s="255"/>
      <c r="CB239" s="46" t="s">
        <v>31</v>
      </c>
      <c r="CC239" s="269" t="str">
        <f>IF(BU239="","",M239*BU239)</f>
        <v/>
      </c>
      <c r="CD239" s="269" t="str">
        <f t="shared" si="303"/>
        <v/>
      </c>
      <c r="CE239" s="269" t="str">
        <f t="shared" si="303"/>
        <v/>
      </c>
      <c r="CF239" s="269" t="str">
        <f t="shared" si="303"/>
        <v/>
      </c>
      <c r="CG239" s="269" t="str">
        <f t="shared" si="303"/>
        <v/>
      </c>
      <c r="CH239" s="271">
        <f t="shared" si="279"/>
        <v>0</v>
      </c>
      <c r="CI239" s="272"/>
      <c r="CJ239" s="272"/>
      <c r="CK239" s="269" t="str">
        <f t="shared" si="304"/>
        <v/>
      </c>
      <c r="CL239" s="269" t="str">
        <f t="shared" si="304"/>
        <v/>
      </c>
      <c r="CM239" s="269" t="str">
        <f t="shared" si="304"/>
        <v/>
      </c>
      <c r="CN239" s="269" t="str">
        <f t="shared" si="304"/>
        <v/>
      </c>
      <c r="CO239" s="269" t="str">
        <f t="shared" si="304"/>
        <v/>
      </c>
      <c r="CP239" s="271">
        <f t="shared" si="262"/>
        <v>0</v>
      </c>
      <c r="CS239" s="269" t="str">
        <f>IF(BU239="","",Y239*BU239)</f>
        <v/>
      </c>
      <c r="CT239" s="269" t="str">
        <f t="shared" si="305"/>
        <v/>
      </c>
      <c r="CU239" s="269" t="str">
        <f t="shared" si="305"/>
        <v/>
      </c>
      <c r="CV239" s="269" t="str">
        <f t="shared" si="305"/>
        <v/>
      </c>
      <c r="CW239" s="269" t="str">
        <f t="shared" si="305"/>
        <v/>
      </c>
      <c r="CX239" s="271">
        <f t="shared" si="263"/>
        <v>0</v>
      </c>
      <c r="CY239" s="255"/>
      <c r="CZ239" s="255"/>
      <c r="DA239" s="269" t="str">
        <f>IF(BU239="","",(S239+Y239)*BU239)</f>
        <v/>
      </c>
      <c r="DB239" s="269" t="str">
        <f t="shared" si="306"/>
        <v/>
      </c>
      <c r="DC239" s="269" t="str">
        <f t="shared" si="306"/>
        <v/>
      </c>
      <c r="DD239" s="269" t="str">
        <f t="shared" si="306"/>
        <v/>
      </c>
      <c r="DE239" s="269" t="str">
        <f t="shared" si="306"/>
        <v/>
      </c>
      <c r="DF239" s="271">
        <f t="shared" si="264"/>
        <v>0</v>
      </c>
      <c r="DG239" s="255"/>
      <c r="DH239" s="255"/>
      <c r="DI239" s="269" t="str">
        <f>IF(BU239="","",AK239*BU239)</f>
        <v/>
      </c>
      <c r="DJ239" s="269" t="str">
        <f t="shared" si="307"/>
        <v/>
      </c>
      <c r="DK239" s="269" t="str">
        <f t="shared" si="307"/>
        <v/>
      </c>
      <c r="DL239" s="269" t="str">
        <f t="shared" si="307"/>
        <v/>
      </c>
      <c r="DM239" s="269" t="str">
        <f t="shared" si="307"/>
        <v/>
      </c>
      <c r="DN239" s="271">
        <f t="shared" si="271"/>
        <v>0</v>
      </c>
      <c r="DO239" s="255"/>
      <c r="DP239" s="255"/>
      <c r="DQ239" s="269" t="str">
        <f>IF(BU239="","",(AE239+AK239)*BU239)</f>
        <v/>
      </c>
      <c r="DR239" s="269" t="str">
        <f t="shared" si="308"/>
        <v/>
      </c>
      <c r="DS239" s="269" t="str">
        <f t="shared" si="308"/>
        <v/>
      </c>
      <c r="DT239" s="269" t="str">
        <f t="shared" si="308"/>
        <v/>
      </c>
      <c r="DU239" s="269" t="str">
        <f t="shared" si="308"/>
        <v/>
      </c>
      <c r="DV239" s="271">
        <f t="shared" si="265"/>
        <v>0</v>
      </c>
    </row>
    <row r="240" spans="1:126" ht="25.5" hidden="1" customHeight="1" thickBot="1">
      <c r="A240" s="232"/>
      <c r="B240" s="74"/>
      <c r="C240" s="49"/>
      <c r="D240" s="50">
        <f>SUM(D236:D239)</f>
        <v>0</v>
      </c>
      <c r="E240" s="51">
        <f>SUM(E236:E239)</f>
        <v>0</v>
      </c>
      <c r="F240" s="52"/>
      <c r="G240" s="53">
        <f>SUM(G236:G239)</f>
        <v>0</v>
      </c>
      <c r="H240" s="54">
        <f>SUM(H236:H239)</f>
        <v>0</v>
      </c>
      <c r="I240" s="54">
        <f>SUM(I236:I239)</f>
        <v>0</v>
      </c>
      <c r="J240" s="54">
        <f>SUM(J236:J239)</f>
        <v>0</v>
      </c>
      <c r="K240" s="54">
        <f>SUM(K236:K239)</f>
        <v>0</v>
      </c>
      <c r="L240" s="55"/>
      <c r="M240" s="53">
        <f>SUM(M236:M239)</f>
        <v>0</v>
      </c>
      <c r="N240" s="54">
        <f>SUM(N236:N239)</f>
        <v>0</v>
      </c>
      <c r="O240" s="54">
        <f>SUM(O236:O239)</f>
        <v>0</v>
      </c>
      <c r="P240" s="54">
        <f>SUM(P236:P239)</f>
        <v>0</v>
      </c>
      <c r="Q240" s="54">
        <f>SUM(Q236:Q239)</f>
        <v>0</v>
      </c>
      <c r="R240" s="55"/>
      <c r="S240" s="53">
        <f>SUM(S236:S239)</f>
        <v>0</v>
      </c>
      <c r="T240" s="54">
        <f>SUM(T236:T239)</f>
        <v>0</v>
      </c>
      <c r="U240" s="54">
        <f>SUM(U236:U239)</f>
        <v>0</v>
      </c>
      <c r="V240" s="54">
        <f>SUM(V236:V239)</f>
        <v>0</v>
      </c>
      <c r="W240" s="54">
        <f>SUM(W236:W239)</f>
        <v>0</v>
      </c>
      <c r="X240" s="55"/>
      <c r="Y240" s="53">
        <f>SUM(Y236:Y239)</f>
        <v>0</v>
      </c>
      <c r="Z240" s="54">
        <f>SUM(Z236:Z239)</f>
        <v>0</v>
      </c>
      <c r="AA240" s="54">
        <f>SUM(AA236:AA239)</f>
        <v>0</v>
      </c>
      <c r="AB240" s="54">
        <f>SUM(AB236:AB239)</f>
        <v>0</v>
      </c>
      <c r="AC240" s="54">
        <f>SUM(AC236:AC239)</f>
        <v>0</v>
      </c>
      <c r="AD240" s="55"/>
      <c r="AE240" s="53">
        <f>SUM(AE236:AE239)</f>
        <v>0</v>
      </c>
      <c r="AF240" s="54">
        <f>SUM(AF236:AF239)</f>
        <v>0</v>
      </c>
      <c r="AG240" s="54">
        <f>SUM(AG236:AG239)</f>
        <v>0</v>
      </c>
      <c r="AH240" s="54">
        <f>SUM(AH236:AH239)</f>
        <v>0</v>
      </c>
      <c r="AI240" s="54">
        <f>SUM(AI236:AI239)</f>
        <v>0</v>
      </c>
      <c r="AJ240" s="55"/>
      <c r="AK240" s="53">
        <f>SUM(AK236:AK239)</f>
        <v>0</v>
      </c>
      <c r="AL240" s="54">
        <f>SUM(AL236:AL239)</f>
        <v>0</v>
      </c>
      <c r="AM240" s="54">
        <f>SUM(AM236:AM239)</f>
        <v>0</v>
      </c>
      <c r="AN240" s="54">
        <f>SUM(AN236:AN239)</f>
        <v>0</v>
      </c>
      <c r="AO240" s="54">
        <f>SUM(AO236:AO239)</f>
        <v>0</v>
      </c>
      <c r="AP240" s="55"/>
      <c r="BB240" s="255"/>
      <c r="BC240" s="255"/>
      <c r="BD240" s="52"/>
      <c r="BE240" s="139"/>
      <c r="BF240" s="140"/>
      <c r="BG240" s="140"/>
      <c r="BH240" s="140"/>
      <c r="BI240" s="140"/>
      <c r="BJ240" s="55"/>
      <c r="BK240" s="255"/>
      <c r="BL240" s="52"/>
      <c r="BM240" s="139"/>
      <c r="BN240" s="140"/>
      <c r="BO240" s="140"/>
      <c r="BP240" s="140"/>
      <c r="BQ240" s="140"/>
      <c r="BR240" s="55"/>
      <c r="BS240" s="255"/>
      <c r="BT240" s="52"/>
      <c r="BU240" s="16" t="str">
        <f t="shared" si="266"/>
        <v/>
      </c>
      <c r="BV240" s="16" t="str">
        <f t="shared" si="267"/>
        <v/>
      </c>
      <c r="BW240" s="16" t="str">
        <f t="shared" si="268"/>
        <v/>
      </c>
      <c r="BX240" s="16" t="str">
        <f t="shared" si="269"/>
        <v/>
      </c>
      <c r="BY240" s="16" t="str">
        <f t="shared" si="270"/>
        <v/>
      </c>
      <c r="BZ240" s="255"/>
      <c r="CA240" s="255"/>
      <c r="CB240" s="52"/>
      <c r="CC240" s="270">
        <f>SUM(CC236:CC239)</f>
        <v>0</v>
      </c>
      <c r="CD240" s="270">
        <f>SUM(CD236:CD239)</f>
        <v>0</v>
      </c>
      <c r="CE240" s="270">
        <f>SUM(CE236:CE239)</f>
        <v>0</v>
      </c>
      <c r="CF240" s="270">
        <f>SUM(CF236:CF239)</f>
        <v>0</v>
      </c>
      <c r="CG240" s="270">
        <f>SUM(CG236:CG239)</f>
        <v>0</v>
      </c>
      <c r="CH240" s="271">
        <f t="shared" si="279"/>
        <v>0</v>
      </c>
      <c r="CI240" s="272"/>
      <c r="CJ240" s="272"/>
      <c r="CK240" s="270">
        <f>SUM(CK236:CK239)</f>
        <v>0</v>
      </c>
      <c r="CL240" s="270">
        <f>SUM(CL236:CL239)</f>
        <v>0</v>
      </c>
      <c r="CM240" s="270">
        <f>SUM(CM236:CM239)</f>
        <v>0</v>
      </c>
      <c r="CN240" s="270">
        <f>SUM(CN236:CN239)</f>
        <v>0</v>
      </c>
      <c r="CO240" s="270">
        <f>SUM(CO236:CO239)</f>
        <v>0</v>
      </c>
      <c r="CP240" s="271">
        <f t="shared" si="262"/>
        <v>0</v>
      </c>
      <c r="CS240" s="270">
        <f>SUM(CS236:CS239)</f>
        <v>0</v>
      </c>
      <c r="CT240" s="270">
        <f>SUM(CT236:CT239)</f>
        <v>0</v>
      </c>
      <c r="CU240" s="270">
        <f>SUM(CU236:CU239)</f>
        <v>0</v>
      </c>
      <c r="CV240" s="270">
        <f>SUM(CV236:CV239)</f>
        <v>0</v>
      </c>
      <c r="CW240" s="270">
        <f>SUM(CW236:CW239)</f>
        <v>0</v>
      </c>
      <c r="CX240" s="271">
        <f t="shared" si="263"/>
        <v>0</v>
      </c>
      <c r="CY240" s="255"/>
      <c r="CZ240" s="255"/>
      <c r="DA240" s="270">
        <f>SUM(DA236:DA239)</f>
        <v>0</v>
      </c>
      <c r="DB240" s="270">
        <f>SUM(DB236:DB239)</f>
        <v>0</v>
      </c>
      <c r="DC240" s="270">
        <f>SUM(DC236:DC239)</f>
        <v>0</v>
      </c>
      <c r="DD240" s="270">
        <f>SUM(DD236:DD239)</f>
        <v>0</v>
      </c>
      <c r="DE240" s="270">
        <f>SUM(DE236:DE239)</f>
        <v>0</v>
      </c>
      <c r="DF240" s="271">
        <f t="shared" si="264"/>
        <v>0</v>
      </c>
      <c r="DG240" s="255"/>
      <c r="DH240" s="255"/>
      <c r="DI240" s="270">
        <f>SUM(DI236:DI239)</f>
        <v>0</v>
      </c>
      <c r="DJ240" s="270">
        <f>SUM(DJ236:DJ239)</f>
        <v>0</v>
      </c>
      <c r="DK240" s="270">
        <f>SUM(DK236:DK239)</f>
        <v>0</v>
      </c>
      <c r="DL240" s="270">
        <f>SUM(DL236:DL239)</f>
        <v>0</v>
      </c>
      <c r="DM240" s="270">
        <f>SUM(DM236:DM239)</f>
        <v>0</v>
      </c>
      <c r="DN240" s="271">
        <f t="shared" si="271"/>
        <v>0</v>
      </c>
      <c r="DO240" s="255"/>
      <c r="DP240" s="255"/>
      <c r="DQ240" s="270">
        <f>SUM(DQ236:DQ239)</f>
        <v>0</v>
      </c>
      <c r="DR240" s="270">
        <f>SUM(DR236:DR239)</f>
        <v>0</v>
      </c>
      <c r="DS240" s="270">
        <f>SUM(DS236:DS239)</f>
        <v>0</v>
      </c>
      <c r="DT240" s="270">
        <f>SUM(DT236:DT239)</f>
        <v>0</v>
      </c>
      <c r="DU240" s="270">
        <f>SUM(DU236:DU239)</f>
        <v>0</v>
      </c>
      <c r="DV240" s="271">
        <f t="shared" si="265"/>
        <v>0</v>
      </c>
    </row>
    <row r="241" spans="1:126" ht="25.5" hidden="1" customHeight="1">
      <c r="A241" s="232"/>
      <c r="B241" s="194" t="s">
        <v>34</v>
      </c>
      <c r="C241" s="38"/>
      <c r="D241" s="39">
        <f>L241</f>
        <v>0</v>
      </c>
      <c r="E241" s="40">
        <f>D241+SUM(AE241:AI241)</f>
        <v>0</v>
      </c>
      <c r="F241" s="41" t="s">
        <v>26</v>
      </c>
      <c r="G241" s="265">
        <f>'[9]NAW3 - Asset Repl - ENWL'!G238</f>
        <v>0</v>
      </c>
      <c r="H241" s="265">
        <f>'[9]NAW3 - Asset Repl - ENWL'!H238</f>
        <v>0</v>
      </c>
      <c r="I241" s="265">
        <f>'[9]NAW3 - Asset Repl - ENWL'!I238</f>
        <v>0</v>
      </c>
      <c r="J241" s="265">
        <f>'[9]NAW3 - Asset Repl - ENWL'!J238</f>
        <v>0</v>
      </c>
      <c r="K241" s="265">
        <f>'[9]NAW3 - Asset Repl - ENWL'!K238</f>
        <v>0</v>
      </c>
      <c r="L241" s="42">
        <f>SUM(G241:K241)</f>
        <v>0</v>
      </c>
      <c r="M241" s="265">
        <f>'[9]NAW3 - Asset Repl - ENWL'!M238</f>
        <v>0</v>
      </c>
      <c r="N241" s="265">
        <f>'[9]NAW3 - Asset Repl - ENWL'!N238</f>
        <v>0</v>
      </c>
      <c r="O241" s="265">
        <f>'[9]NAW3 - Asset Repl - ENWL'!O238</f>
        <v>0</v>
      </c>
      <c r="P241" s="265">
        <f>'[9]NAW3 - Asset Repl - ENWL'!P238</f>
        <v>0</v>
      </c>
      <c r="Q241" s="265">
        <f>'[9]NAW3 - Asset Repl - ENWL'!Q238</f>
        <v>0</v>
      </c>
      <c r="R241" s="42">
        <f>SUM(M241:Q241)</f>
        <v>0</v>
      </c>
      <c r="S241" s="265">
        <f>'[9]NAW3 - Asset Repl - ENWL'!S238</f>
        <v>0</v>
      </c>
      <c r="T241" s="265">
        <f>'[9]NAW3 - Asset Repl - ENWL'!T238</f>
        <v>0</v>
      </c>
      <c r="U241" s="265">
        <f>'[9]NAW3 - Asset Repl - ENWL'!U238</f>
        <v>0</v>
      </c>
      <c r="V241" s="265">
        <f>'[9]NAW3 - Asset Repl - ENWL'!V238</f>
        <v>0</v>
      </c>
      <c r="W241" s="265">
        <f>'[9]NAW3 - Asset Repl - ENWL'!W238</f>
        <v>0</v>
      </c>
      <c r="X241" s="42">
        <f>SUM(S241:W241)</f>
        <v>0</v>
      </c>
      <c r="Y241" s="266">
        <f>'[9]NAW3 - Asset Repl - ENWL'!Y238</f>
        <v>0</v>
      </c>
      <c r="Z241" s="266">
        <f>'[9]NAW3 - Asset Repl - ENWL'!Z238</f>
        <v>0</v>
      </c>
      <c r="AA241" s="266">
        <f>'[9]NAW3 - Asset Repl - ENWL'!AA238</f>
        <v>0</v>
      </c>
      <c r="AB241" s="266">
        <f>'[9]NAW3 - Asset Repl - ENWL'!AB238</f>
        <v>0</v>
      </c>
      <c r="AC241" s="266">
        <f>'[9]NAW3 - Asset Repl - ENWL'!AC238</f>
        <v>0</v>
      </c>
      <c r="AD241" s="42">
        <f>SUM(Y241:AC241)</f>
        <v>0</v>
      </c>
      <c r="AE241" s="266">
        <f>'[9]NAW3 - Asset Repl - ENWL'!AE238</f>
        <v>0</v>
      </c>
      <c r="AF241" s="266">
        <f>'[9]NAW3 - Asset Repl - ENWL'!AF238</f>
        <v>0</v>
      </c>
      <c r="AG241" s="266">
        <f>'[9]NAW3 - Asset Repl - ENWL'!AG238</f>
        <v>0</v>
      </c>
      <c r="AH241" s="266">
        <f>'[9]NAW3 - Asset Repl - ENWL'!AH238</f>
        <v>0</v>
      </c>
      <c r="AI241" s="266">
        <f>'[9]NAW3 - Asset Repl - ENWL'!AI238</f>
        <v>0</v>
      </c>
      <c r="AJ241" s="42">
        <f>SUM(AE241:AI241)</f>
        <v>0</v>
      </c>
      <c r="AK241" s="266">
        <f>'[9]NAW3 - Asset Repl - ENWL'!AK238</f>
        <v>0</v>
      </c>
      <c r="AL241" s="266">
        <f>'[9]NAW3 - Asset Repl - ENWL'!AL238</f>
        <v>0</v>
      </c>
      <c r="AM241" s="266">
        <f>'[9]NAW3 - Asset Repl - ENWL'!AM238</f>
        <v>0</v>
      </c>
      <c r="AN241" s="266">
        <f>'[9]NAW3 - Asset Repl - ENWL'!AN238</f>
        <v>0</v>
      </c>
      <c r="AO241" s="266">
        <f>'[9]NAW3 - Asset Repl - ENWL'!AO238</f>
        <v>0</v>
      </c>
      <c r="AP241" s="42">
        <f>SUM(AK241:AO241)</f>
        <v>0</v>
      </c>
      <c r="BB241" s="255"/>
      <c r="BC241" s="255"/>
      <c r="BD241" s="41" t="s">
        <v>26</v>
      </c>
      <c r="BE241" s="267">
        <f>'ENWL - HI Probs. of Failure '!O$62</f>
        <v>0</v>
      </c>
      <c r="BF241" s="267">
        <f>'ENWL - HI Probs. of Failure '!P$62</f>
        <v>0</v>
      </c>
      <c r="BG241" s="267">
        <f>'ENWL - HI Probs. of Failure '!Q$62</f>
        <v>0</v>
      </c>
      <c r="BH241" s="267">
        <f>'ENWL - HI Probs. of Failure '!R$62</f>
        <v>0</v>
      </c>
      <c r="BI241" s="267">
        <f>'ENWL - HI Probs. of Failure '!S$62</f>
        <v>0</v>
      </c>
      <c r="BJ241" s="141"/>
      <c r="BK241" s="255"/>
      <c r="BL241" s="41" t="s">
        <v>26</v>
      </c>
      <c r="BM241" s="274">
        <f>IFERROR($BM2*'ENWL - Ave Crit'!$Q$62,0)</f>
        <v>0</v>
      </c>
      <c r="BN241" s="274">
        <f>IFERROR($BM2*'ENWL - Ave Crit'!$Q$62,0)</f>
        <v>0</v>
      </c>
      <c r="BO241" s="274">
        <f>IFERROR($BM2*'ENWL - Ave Crit'!$Q$62,0)</f>
        <v>0</v>
      </c>
      <c r="BP241" s="274">
        <f>IFERROR($BM2*'ENWL - Ave Crit'!$Q$62,0)</f>
        <v>0</v>
      </c>
      <c r="BQ241" s="274">
        <f>IFERROR($BM2*'ENWL - Ave Crit'!$Q$62,0)</f>
        <v>0</v>
      </c>
      <c r="BR241" s="141"/>
      <c r="BS241" s="255"/>
      <c r="BT241" s="41" t="s">
        <v>26</v>
      </c>
      <c r="BU241" s="16" t="str">
        <f t="shared" si="266"/>
        <v/>
      </c>
      <c r="BV241" s="16" t="str">
        <f t="shared" si="267"/>
        <v/>
      </c>
      <c r="BW241" s="16" t="str">
        <f t="shared" si="268"/>
        <v/>
      </c>
      <c r="BX241" s="16" t="str">
        <f t="shared" si="269"/>
        <v/>
      </c>
      <c r="BY241" s="16" t="str">
        <f t="shared" si="270"/>
        <v/>
      </c>
      <c r="BZ241" s="255"/>
      <c r="CA241" s="255"/>
      <c r="CB241" s="41" t="s">
        <v>26</v>
      </c>
      <c r="CC241" s="269" t="str">
        <f>IF(BU241="","",M241*BU241)</f>
        <v/>
      </c>
      <c r="CD241" s="269" t="str">
        <f t="shared" ref="CD241:CG244" si="309">IF(BV241="","",N241*BV241)</f>
        <v/>
      </c>
      <c r="CE241" s="269" t="str">
        <f t="shared" si="309"/>
        <v/>
      </c>
      <c r="CF241" s="269" t="str">
        <f t="shared" si="309"/>
        <v/>
      </c>
      <c r="CG241" s="269" t="str">
        <f t="shared" si="309"/>
        <v/>
      </c>
      <c r="CH241" s="271">
        <f t="shared" si="279"/>
        <v>0</v>
      </c>
      <c r="CI241" s="272"/>
      <c r="CJ241" s="272"/>
      <c r="CK241" s="269" t="str">
        <f t="shared" ref="CK241:CO244" si="310">IF(BU241="","",G241*BU241)</f>
        <v/>
      </c>
      <c r="CL241" s="269" t="str">
        <f t="shared" si="310"/>
        <v/>
      </c>
      <c r="CM241" s="269" t="str">
        <f t="shared" si="310"/>
        <v/>
      </c>
      <c r="CN241" s="269" t="str">
        <f t="shared" si="310"/>
        <v/>
      </c>
      <c r="CO241" s="269" t="str">
        <f t="shared" si="310"/>
        <v/>
      </c>
      <c r="CP241" s="271">
        <f t="shared" si="262"/>
        <v>0</v>
      </c>
      <c r="CS241" s="269" t="str">
        <f>IF(BU241="","",Y241*BU241)</f>
        <v/>
      </c>
      <c r="CT241" s="269" t="str">
        <f t="shared" ref="CT241:CW244" si="311">IF(BV241="","",Z241*BV241)</f>
        <v/>
      </c>
      <c r="CU241" s="269" t="str">
        <f t="shared" si="311"/>
        <v/>
      </c>
      <c r="CV241" s="269" t="str">
        <f t="shared" si="311"/>
        <v/>
      </c>
      <c r="CW241" s="269" t="str">
        <f t="shared" si="311"/>
        <v/>
      </c>
      <c r="CX241" s="271">
        <f t="shared" si="263"/>
        <v>0</v>
      </c>
      <c r="CY241" s="255"/>
      <c r="CZ241" s="255"/>
      <c r="DA241" s="269" t="str">
        <f>IF(BU241="","",(S241+Y241)*BU241)</f>
        <v/>
      </c>
      <c r="DB241" s="269" t="str">
        <f t="shared" ref="DB241:DE244" si="312">IF(BV241="","",(T241+Z241)*BV241)</f>
        <v/>
      </c>
      <c r="DC241" s="269" t="str">
        <f t="shared" si="312"/>
        <v/>
      </c>
      <c r="DD241" s="269" t="str">
        <f t="shared" si="312"/>
        <v/>
      </c>
      <c r="DE241" s="269" t="str">
        <f t="shared" si="312"/>
        <v/>
      </c>
      <c r="DF241" s="271">
        <f t="shared" si="264"/>
        <v>0</v>
      </c>
      <c r="DG241" s="255"/>
      <c r="DH241" s="255"/>
      <c r="DI241" s="269" t="str">
        <f>IF(BU241="","",AK241*BU241)</f>
        <v/>
      </c>
      <c r="DJ241" s="269" t="str">
        <f t="shared" ref="DJ241:DM244" si="313">IF(BV241="","",AL241*BV241)</f>
        <v/>
      </c>
      <c r="DK241" s="269" t="str">
        <f t="shared" si="313"/>
        <v/>
      </c>
      <c r="DL241" s="269" t="str">
        <f t="shared" si="313"/>
        <v/>
      </c>
      <c r="DM241" s="269" t="str">
        <f t="shared" si="313"/>
        <v/>
      </c>
      <c r="DN241" s="271">
        <f t="shared" si="271"/>
        <v>0</v>
      </c>
      <c r="DO241" s="255"/>
      <c r="DP241" s="255"/>
      <c r="DQ241" s="269" t="str">
        <f>IF(BU241="","",(AE241+AK241)*BU241)</f>
        <v/>
      </c>
      <c r="DR241" s="269" t="str">
        <f t="shared" ref="DR241:DU244" si="314">IF(BV241="","",(AF241+AL241)*BV241)</f>
        <v/>
      </c>
      <c r="DS241" s="269" t="str">
        <f t="shared" si="314"/>
        <v/>
      </c>
      <c r="DT241" s="269" t="str">
        <f t="shared" si="314"/>
        <v/>
      </c>
      <c r="DU241" s="269" t="str">
        <f t="shared" si="314"/>
        <v/>
      </c>
      <c r="DV241" s="271">
        <f t="shared" si="265"/>
        <v>0</v>
      </c>
    </row>
    <row r="242" spans="1:126" ht="25.5" hidden="1" customHeight="1">
      <c r="A242" s="232"/>
      <c r="B242" s="157"/>
      <c r="C242" s="43"/>
      <c r="D242" s="44">
        <f>L242</f>
        <v>0</v>
      </c>
      <c r="E242" s="45">
        <f>D242+SUM(AE242:AI242)</f>
        <v>0</v>
      </c>
      <c r="F242" s="46" t="s">
        <v>28</v>
      </c>
      <c r="G242" s="265">
        <f>'[9]NAW3 - Asset Repl - ENWL'!G239</f>
        <v>0</v>
      </c>
      <c r="H242" s="265">
        <f>'[9]NAW3 - Asset Repl - ENWL'!H239</f>
        <v>0</v>
      </c>
      <c r="I242" s="265">
        <f>'[9]NAW3 - Asset Repl - ENWL'!I239</f>
        <v>0</v>
      </c>
      <c r="J242" s="265">
        <f>'[9]NAW3 - Asset Repl - ENWL'!J239</f>
        <v>0</v>
      </c>
      <c r="K242" s="265">
        <f>'[9]NAW3 - Asset Repl - ENWL'!K239</f>
        <v>0</v>
      </c>
      <c r="L242" s="47">
        <f>SUM(G242:K242)</f>
        <v>0</v>
      </c>
      <c r="M242" s="265">
        <f>'[9]NAW3 - Asset Repl - ENWL'!M239</f>
        <v>0</v>
      </c>
      <c r="N242" s="265">
        <f>'[9]NAW3 - Asset Repl - ENWL'!N239</f>
        <v>0</v>
      </c>
      <c r="O242" s="265">
        <f>'[9]NAW3 - Asset Repl - ENWL'!O239</f>
        <v>0</v>
      </c>
      <c r="P242" s="265">
        <f>'[9]NAW3 - Asset Repl - ENWL'!P239</f>
        <v>0</v>
      </c>
      <c r="Q242" s="265">
        <f>'[9]NAW3 - Asset Repl - ENWL'!Q239</f>
        <v>0</v>
      </c>
      <c r="R242" s="47">
        <f>SUM(M242:Q242)</f>
        <v>0</v>
      </c>
      <c r="S242" s="265">
        <f>'[9]NAW3 - Asset Repl - ENWL'!S239</f>
        <v>0</v>
      </c>
      <c r="T242" s="265">
        <f>'[9]NAW3 - Asset Repl - ENWL'!T239</f>
        <v>0</v>
      </c>
      <c r="U242" s="265">
        <f>'[9]NAW3 - Asset Repl - ENWL'!U239</f>
        <v>0</v>
      </c>
      <c r="V242" s="265">
        <f>'[9]NAW3 - Asset Repl - ENWL'!V239</f>
        <v>0</v>
      </c>
      <c r="W242" s="265">
        <f>'[9]NAW3 - Asset Repl - ENWL'!W239</f>
        <v>0</v>
      </c>
      <c r="X242" s="47">
        <f>SUM(S242:W242)</f>
        <v>0</v>
      </c>
      <c r="Y242" s="265">
        <f>'[9]NAW3 - Asset Repl - ENWL'!Y239</f>
        <v>0</v>
      </c>
      <c r="Z242" s="265">
        <f>'[9]NAW3 - Asset Repl - ENWL'!Z239</f>
        <v>0</v>
      </c>
      <c r="AA242" s="265">
        <f>'[9]NAW3 - Asset Repl - ENWL'!AA239</f>
        <v>0</v>
      </c>
      <c r="AB242" s="265">
        <f>'[9]NAW3 - Asset Repl - ENWL'!AB239</f>
        <v>0</v>
      </c>
      <c r="AC242" s="265">
        <f>'[9]NAW3 - Asset Repl - ENWL'!AC239</f>
        <v>0</v>
      </c>
      <c r="AD242" s="47">
        <f>SUM(Y242:AC242)</f>
        <v>0</v>
      </c>
      <c r="AE242" s="265">
        <f>'[9]NAW3 - Asset Repl - ENWL'!AE239</f>
        <v>0</v>
      </c>
      <c r="AF242" s="265">
        <f>'[9]NAW3 - Asset Repl - ENWL'!AF239</f>
        <v>0</v>
      </c>
      <c r="AG242" s="265">
        <f>'[9]NAW3 - Asset Repl - ENWL'!AG239</f>
        <v>0</v>
      </c>
      <c r="AH242" s="265">
        <f>'[9]NAW3 - Asset Repl - ENWL'!AH239</f>
        <v>0</v>
      </c>
      <c r="AI242" s="265">
        <f>'[9]NAW3 - Asset Repl - ENWL'!AI239</f>
        <v>0</v>
      </c>
      <c r="AJ242" s="47">
        <f>SUM(AE242:AI242)</f>
        <v>0</v>
      </c>
      <c r="AK242" s="265">
        <f>'[9]NAW3 - Asset Repl - ENWL'!AK239</f>
        <v>0</v>
      </c>
      <c r="AL242" s="265">
        <f>'[9]NAW3 - Asset Repl - ENWL'!AL239</f>
        <v>0</v>
      </c>
      <c r="AM242" s="265">
        <f>'[9]NAW3 - Asset Repl - ENWL'!AM239</f>
        <v>0</v>
      </c>
      <c r="AN242" s="265">
        <f>'[9]NAW3 - Asset Repl - ENWL'!AN239</f>
        <v>0</v>
      </c>
      <c r="AO242" s="265">
        <f>'[9]NAW3 - Asset Repl - ENWL'!AO239</f>
        <v>0</v>
      </c>
      <c r="AP242" s="47">
        <f>SUM(AK242:AO242)</f>
        <v>0</v>
      </c>
      <c r="BB242" s="255"/>
      <c r="BC242" s="255"/>
      <c r="BD242" s="46" t="s">
        <v>28</v>
      </c>
      <c r="BE242" s="267">
        <f>'ENWL - HI Probs. of Failure '!O$62</f>
        <v>0</v>
      </c>
      <c r="BF242" s="267">
        <f>'ENWL - HI Probs. of Failure '!P$62</f>
        <v>0</v>
      </c>
      <c r="BG242" s="267">
        <f>'ENWL - HI Probs. of Failure '!Q$62</f>
        <v>0</v>
      </c>
      <c r="BH242" s="267">
        <f>'ENWL - HI Probs. of Failure '!R$62</f>
        <v>0</v>
      </c>
      <c r="BI242" s="267">
        <f>'ENWL - HI Probs. of Failure '!S$62</f>
        <v>0</v>
      </c>
      <c r="BJ242" s="142"/>
      <c r="BK242" s="255"/>
      <c r="BL242" s="46" t="s">
        <v>28</v>
      </c>
      <c r="BM242" s="274">
        <f>IFERROR($BM3*'ENWL - Ave Crit'!$Q$62,0)</f>
        <v>0</v>
      </c>
      <c r="BN242" s="274">
        <f>IFERROR($BM3*'ENWL - Ave Crit'!$Q$62,0)</f>
        <v>0</v>
      </c>
      <c r="BO242" s="274">
        <f>IFERROR($BM3*'ENWL - Ave Crit'!$Q$62,0)</f>
        <v>0</v>
      </c>
      <c r="BP242" s="274">
        <f>IFERROR($BM3*'ENWL - Ave Crit'!$Q$62,0)</f>
        <v>0</v>
      </c>
      <c r="BQ242" s="274">
        <f>IFERROR($BM3*'ENWL - Ave Crit'!$Q$62,0)</f>
        <v>0</v>
      </c>
      <c r="BR242" s="142"/>
      <c r="BS242" s="255"/>
      <c r="BT242" s="46" t="s">
        <v>28</v>
      </c>
      <c r="BU242" s="16" t="str">
        <f t="shared" si="266"/>
        <v/>
      </c>
      <c r="BV242" s="16" t="str">
        <f t="shared" si="267"/>
        <v/>
      </c>
      <c r="BW242" s="16" t="str">
        <f t="shared" si="268"/>
        <v/>
      </c>
      <c r="BX242" s="16" t="str">
        <f t="shared" si="269"/>
        <v/>
      </c>
      <c r="BY242" s="16" t="str">
        <f t="shared" si="270"/>
        <v/>
      </c>
      <c r="BZ242" s="255"/>
      <c r="CA242" s="255"/>
      <c r="CB242" s="46" t="s">
        <v>28</v>
      </c>
      <c r="CC242" s="269" t="str">
        <f>IF(BU242="","",M242*BU242)</f>
        <v/>
      </c>
      <c r="CD242" s="269" t="str">
        <f t="shared" si="309"/>
        <v/>
      </c>
      <c r="CE242" s="269" t="str">
        <f t="shared" si="309"/>
        <v/>
      </c>
      <c r="CF242" s="269" t="str">
        <f t="shared" si="309"/>
        <v/>
      </c>
      <c r="CG242" s="269" t="str">
        <f t="shared" si="309"/>
        <v/>
      </c>
      <c r="CH242" s="271">
        <f t="shared" si="279"/>
        <v>0</v>
      </c>
      <c r="CI242" s="272"/>
      <c r="CJ242" s="272"/>
      <c r="CK242" s="269" t="str">
        <f t="shared" si="310"/>
        <v/>
      </c>
      <c r="CL242" s="269" t="str">
        <f t="shared" si="310"/>
        <v/>
      </c>
      <c r="CM242" s="269" t="str">
        <f t="shared" si="310"/>
        <v/>
      </c>
      <c r="CN242" s="269" t="str">
        <f t="shared" si="310"/>
        <v/>
      </c>
      <c r="CO242" s="269" t="str">
        <f t="shared" si="310"/>
        <v/>
      </c>
      <c r="CP242" s="271">
        <f t="shared" si="262"/>
        <v>0</v>
      </c>
      <c r="CS242" s="269" t="str">
        <f>IF(BU242="","",Y242*BU242)</f>
        <v/>
      </c>
      <c r="CT242" s="269" t="str">
        <f t="shared" si="311"/>
        <v/>
      </c>
      <c r="CU242" s="269" t="str">
        <f t="shared" si="311"/>
        <v/>
      </c>
      <c r="CV242" s="269" t="str">
        <f t="shared" si="311"/>
        <v/>
      </c>
      <c r="CW242" s="269" t="str">
        <f t="shared" si="311"/>
        <v/>
      </c>
      <c r="CX242" s="271">
        <f t="shared" si="263"/>
        <v>0</v>
      </c>
      <c r="CY242" s="255"/>
      <c r="CZ242" s="255"/>
      <c r="DA242" s="269" t="str">
        <f>IF(BU242="","",(S242+Y242)*BU242)</f>
        <v/>
      </c>
      <c r="DB242" s="269" t="str">
        <f t="shared" si="312"/>
        <v/>
      </c>
      <c r="DC242" s="269" t="str">
        <f t="shared" si="312"/>
        <v/>
      </c>
      <c r="DD242" s="269" t="str">
        <f t="shared" si="312"/>
        <v/>
      </c>
      <c r="DE242" s="269" t="str">
        <f t="shared" si="312"/>
        <v/>
      </c>
      <c r="DF242" s="271">
        <f t="shared" si="264"/>
        <v>0</v>
      </c>
      <c r="DG242" s="255"/>
      <c r="DH242" s="255"/>
      <c r="DI242" s="269" t="str">
        <f>IF(BU242="","",AK242*BU242)</f>
        <v/>
      </c>
      <c r="DJ242" s="269" t="str">
        <f t="shared" si="313"/>
        <v/>
      </c>
      <c r="DK242" s="269" t="str">
        <f t="shared" si="313"/>
        <v/>
      </c>
      <c r="DL242" s="269" t="str">
        <f t="shared" si="313"/>
        <v/>
      </c>
      <c r="DM242" s="269" t="str">
        <f t="shared" si="313"/>
        <v/>
      </c>
      <c r="DN242" s="271">
        <f t="shared" si="271"/>
        <v>0</v>
      </c>
      <c r="DO242" s="255"/>
      <c r="DP242" s="255"/>
      <c r="DQ242" s="269" t="str">
        <f>IF(BU242="","",(AE242+AK242)*BU242)</f>
        <v/>
      </c>
      <c r="DR242" s="269" t="str">
        <f t="shared" si="314"/>
        <v/>
      </c>
      <c r="DS242" s="269" t="str">
        <f t="shared" si="314"/>
        <v/>
      </c>
      <c r="DT242" s="269" t="str">
        <f t="shared" si="314"/>
        <v/>
      </c>
      <c r="DU242" s="269" t="str">
        <f t="shared" si="314"/>
        <v/>
      </c>
      <c r="DV242" s="271">
        <f t="shared" si="265"/>
        <v>0</v>
      </c>
    </row>
    <row r="243" spans="1:126" ht="25.5" hidden="1" customHeight="1">
      <c r="A243" s="232"/>
      <c r="B243" s="157"/>
      <c r="C243" s="43"/>
      <c r="D243" s="44">
        <f>L243</f>
        <v>0</v>
      </c>
      <c r="E243" s="45">
        <f>D243+SUM(AE243:AI243)</f>
        <v>0</v>
      </c>
      <c r="F243" s="46" t="s">
        <v>30</v>
      </c>
      <c r="G243" s="265">
        <f>'[9]NAW3 - Asset Repl - ENWL'!G240</f>
        <v>0</v>
      </c>
      <c r="H243" s="265">
        <f>'[9]NAW3 - Asset Repl - ENWL'!H240</f>
        <v>0</v>
      </c>
      <c r="I243" s="265">
        <f>'[9]NAW3 - Asset Repl - ENWL'!I240</f>
        <v>0</v>
      </c>
      <c r="J243" s="265">
        <f>'[9]NAW3 - Asset Repl - ENWL'!J240</f>
        <v>0</v>
      </c>
      <c r="K243" s="265">
        <f>'[9]NAW3 - Asset Repl - ENWL'!K240</f>
        <v>0</v>
      </c>
      <c r="L243" s="47">
        <f>SUM(G243:K243)</f>
        <v>0</v>
      </c>
      <c r="M243" s="265">
        <f>'[9]NAW3 - Asset Repl - ENWL'!M240</f>
        <v>0</v>
      </c>
      <c r="N243" s="265">
        <f>'[9]NAW3 - Asset Repl - ENWL'!N240</f>
        <v>0</v>
      </c>
      <c r="O243" s="265">
        <f>'[9]NAW3 - Asset Repl - ENWL'!O240</f>
        <v>0</v>
      </c>
      <c r="P243" s="265">
        <f>'[9]NAW3 - Asset Repl - ENWL'!P240</f>
        <v>0</v>
      </c>
      <c r="Q243" s="265">
        <f>'[9]NAW3 - Asset Repl - ENWL'!Q240</f>
        <v>0</v>
      </c>
      <c r="R243" s="47">
        <f>SUM(M243:Q243)</f>
        <v>0</v>
      </c>
      <c r="S243" s="265">
        <f>'[9]NAW3 - Asset Repl - ENWL'!S240</f>
        <v>0</v>
      </c>
      <c r="T243" s="265">
        <f>'[9]NAW3 - Asset Repl - ENWL'!T240</f>
        <v>0</v>
      </c>
      <c r="U243" s="265">
        <f>'[9]NAW3 - Asset Repl - ENWL'!U240</f>
        <v>0</v>
      </c>
      <c r="V243" s="265">
        <f>'[9]NAW3 - Asset Repl - ENWL'!V240</f>
        <v>0</v>
      </c>
      <c r="W243" s="265">
        <f>'[9]NAW3 - Asset Repl - ENWL'!W240</f>
        <v>0</v>
      </c>
      <c r="X243" s="47">
        <f>SUM(S243:W243)</f>
        <v>0</v>
      </c>
      <c r="Y243" s="265">
        <f>'[9]NAW3 - Asset Repl - ENWL'!Y240</f>
        <v>0</v>
      </c>
      <c r="Z243" s="265">
        <f>'[9]NAW3 - Asset Repl - ENWL'!Z240</f>
        <v>0</v>
      </c>
      <c r="AA243" s="265">
        <f>'[9]NAW3 - Asset Repl - ENWL'!AA240</f>
        <v>0</v>
      </c>
      <c r="AB243" s="265">
        <f>'[9]NAW3 - Asset Repl - ENWL'!AB240</f>
        <v>0</v>
      </c>
      <c r="AC243" s="265">
        <f>'[9]NAW3 - Asset Repl - ENWL'!AC240</f>
        <v>0</v>
      </c>
      <c r="AD243" s="47">
        <f>SUM(Y243:AC243)</f>
        <v>0</v>
      </c>
      <c r="AE243" s="265">
        <f>'[9]NAW3 - Asset Repl - ENWL'!AE240</f>
        <v>0</v>
      </c>
      <c r="AF243" s="265">
        <f>'[9]NAW3 - Asset Repl - ENWL'!AF240</f>
        <v>0</v>
      </c>
      <c r="AG243" s="265">
        <f>'[9]NAW3 - Asset Repl - ENWL'!AG240</f>
        <v>0</v>
      </c>
      <c r="AH243" s="265">
        <f>'[9]NAW3 - Asset Repl - ENWL'!AH240</f>
        <v>0</v>
      </c>
      <c r="AI243" s="265">
        <f>'[9]NAW3 - Asset Repl - ENWL'!AI240</f>
        <v>0</v>
      </c>
      <c r="AJ243" s="47">
        <f>SUM(AE243:AI243)</f>
        <v>0</v>
      </c>
      <c r="AK243" s="265">
        <f>'[9]NAW3 - Asset Repl - ENWL'!AK240</f>
        <v>0</v>
      </c>
      <c r="AL243" s="265">
        <f>'[9]NAW3 - Asset Repl - ENWL'!AL240</f>
        <v>0</v>
      </c>
      <c r="AM243" s="265">
        <f>'[9]NAW3 - Asset Repl - ENWL'!AM240</f>
        <v>0</v>
      </c>
      <c r="AN243" s="265">
        <f>'[9]NAW3 - Asset Repl - ENWL'!AN240</f>
        <v>0</v>
      </c>
      <c r="AO243" s="265">
        <f>'[9]NAW3 - Asset Repl - ENWL'!AO240</f>
        <v>0</v>
      </c>
      <c r="AP243" s="47">
        <f>SUM(AK243:AO243)</f>
        <v>0</v>
      </c>
      <c r="BB243" s="255"/>
      <c r="BC243" s="255"/>
      <c r="BD243" s="46" t="s">
        <v>30</v>
      </c>
      <c r="BE243" s="267">
        <f>'ENWL - HI Probs. of Failure '!O$62</f>
        <v>0</v>
      </c>
      <c r="BF243" s="267">
        <f>'ENWL - HI Probs. of Failure '!P$62</f>
        <v>0</v>
      </c>
      <c r="BG243" s="267">
        <f>'ENWL - HI Probs. of Failure '!Q$62</f>
        <v>0</v>
      </c>
      <c r="BH243" s="267">
        <f>'ENWL - HI Probs. of Failure '!R$62</f>
        <v>0</v>
      </c>
      <c r="BI243" s="267">
        <f>'ENWL - HI Probs. of Failure '!S$62</f>
        <v>0</v>
      </c>
      <c r="BJ243" s="142"/>
      <c r="BK243" s="255"/>
      <c r="BL243" s="46" t="s">
        <v>30</v>
      </c>
      <c r="BM243" s="274">
        <f>IFERROR($BM4*'ENWL - Ave Crit'!$Q$62,0)</f>
        <v>0</v>
      </c>
      <c r="BN243" s="274">
        <f>IFERROR($BM4*'ENWL - Ave Crit'!$Q$62,0)</f>
        <v>0</v>
      </c>
      <c r="BO243" s="274">
        <f>IFERROR($BM4*'ENWL - Ave Crit'!$Q$62,0)</f>
        <v>0</v>
      </c>
      <c r="BP243" s="274">
        <f>IFERROR($BM4*'ENWL - Ave Crit'!$Q$62,0)</f>
        <v>0</v>
      </c>
      <c r="BQ243" s="274">
        <f>IFERROR($BM4*'ENWL - Ave Crit'!$Q$62,0)</f>
        <v>0</v>
      </c>
      <c r="BR243" s="142"/>
      <c r="BS243" s="255"/>
      <c r="BT243" s="46" t="s">
        <v>30</v>
      </c>
      <c r="BU243" s="16" t="str">
        <f t="shared" si="266"/>
        <v/>
      </c>
      <c r="BV243" s="16" t="str">
        <f t="shared" si="267"/>
        <v/>
      </c>
      <c r="BW243" s="16" t="str">
        <f t="shared" si="268"/>
        <v/>
      </c>
      <c r="BX243" s="16" t="str">
        <f t="shared" si="269"/>
        <v/>
      </c>
      <c r="BY243" s="16" t="str">
        <f t="shared" si="270"/>
        <v/>
      </c>
      <c r="BZ243" s="255"/>
      <c r="CA243" s="255"/>
      <c r="CB243" s="46" t="s">
        <v>30</v>
      </c>
      <c r="CC243" s="269" t="str">
        <f>IF(BU243="","",M243*BU243)</f>
        <v/>
      </c>
      <c r="CD243" s="269" t="str">
        <f t="shared" si="309"/>
        <v/>
      </c>
      <c r="CE243" s="269" t="str">
        <f t="shared" si="309"/>
        <v/>
      </c>
      <c r="CF243" s="269" t="str">
        <f t="shared" si="309"/>
        <v/>
      </c>
      <c r="CG243" s="269" t="str">
        <f t="shared" si="309"/>
        <v/>
      </c>
      <c r="CH243" s="271">
        <f t="shared" si="279"/>
        <v>0</v>
      </c>
      <c r="CI243" s="272"/>
      <c r="CJ243" s="272"/>
      <c r="CK243" s="269" t="str">
        <f t="shared" si="310"/>
        <v/>
      </c>
      <c r="CL243" s="269" t="str">
        <f t="shared" si="310"/>
        <v/>
      </c>
      <c r="CM243" s="269" t="str">
        <f t="shared" si="310"/>
        <v/>
      </c>
      <c r="CN243" s="269" t="str">
        <f t="shared" si="310"/>
        <v/>
      </c>
      <c r="CO243" s="269" t="str">
        <f t="shared" si="310"/>
        <v/>
      </c>
      <c r="CP243" s="271">
        <f t="shared" si="262"/>
        <v>0</v>
      </c>
      <c r="CS243" s="269" t="str">
        <f>IF(BU243="","",Y243*BU243)</f>
        <v/>
      </c>
      <c r="CT243" s="269" t="str">
        <f t="shared" si="311"/>
        <v/>
      </c>
      <c r="CU243" s="269" t="str">
        <f t="shared" si="311"/>
        <v/>
      </c>
      <c r="CV243" s="269" t="str">
        <f t="shared" si="311"/>
        <v/>
      </c>
      <c r="CW243" s="269" t="str">
        <f t="shared" si="311"/>
        <v/>
      </c>
      <c r="CX243" s="271">
        <f t="shared" si="263"/>
        <v>0</v>
      </c>
      <c r="CY243" s="255"/>
      <c r="CZ243" s="255"/>
      <c r="DA243" s="269" t="str">
        <f>IF(BU243="","",(S243+Y243)*BU243)</f>
        <v/>
      </c>
      <c r="DB243" s="269" t="str">
        <f t="shared" si="312"/>
        <v/>
      </c>
      <c r="DC243" s="269" t="str">
        <f t="shared" si="312"/>
        <v/>
      </c>
      <c r="DD243" s="269" t="str">
        <f t="shared" si="312"/>
        <v/>
      </c>
      <c r="DE243" s="269" t="str">
        <f t="shared" si="312"/>
        <v/>
      </c>
      <c r="DF243" s="271">
        <f t="shared" si="264"/>
        <v>0</v>
      </c>
      <c r="DG243" s="255"/>
      <c r="DH243" s="255"/>
      <c r="DI243" s="269" t="str">
        <f>IF(BU243="","",AK243*BU243)</f>
        <v/>
      </c>
      <c r="DJ243" s="269" t="str">
        <f t="shared" si="313"/>
        <v/>
      </c>
      <c r="DK243" s="269" t="str">
        <f t="shared" si="313"/>
        <v/>
      </c>
      <c r="DL243" s="269" t="str">
        <f t="shared" si="313"/>
        <v/>
      </c>
      <c r="DM243" s="269" t="str">
        <f t="shared" si="313"/>
        <v/>
      </c>
      <c r="DN243" s="271">
        <f t="shared" si="271"/>
        <v>0</v>
      </c>
      <c r="DO243" s="255"/>
      <c r="DP243" s="255"/>
      <c r="DQ243" s="269" t="str">
        <f>IF(BU243="","",(AE243+AK243)*BU243)</f>
        <v/>
      </c>
      <c r="DR243" s="269" t="str">
        <f t="shared" si="314"/>
        <v/>
      </c>
      <c r="DS243" s="269" t="str">
        <f t="shared" si="314"/>
        <v/>
      </c>
      <c r="DT243" s="269" t="str">
        <f t="shared" si="314"/>
        <v/>
      </c>
      <c r="DU243" s="269" t="str">
        <f t="shared" si="314"/>
        <v/>
      </c>
      <c r="DV243" s="271">
        <f t="shared" si="265"/>
        <v>0</v>
      </c>
    </row>
    <row r="244" spans="1:126" ht="25.5" hidden="1" customHeight="1">
      <c r="A244" s="232"/>
      <c r="B244" s="157"/>
      <c r="C244" s="43"/>
      <c r="D244" s="44">
        <f>L244</f>
        <v>0</v>
      </c>
      <c r="E244" s="45">
        <f>D244+SUM(AE244:AI244)</f>
        <v>0</v>
      </c>
      <c r="F244" s="46" t="s">
        <v>31</v>
      </c>
      <c r="G244" s="265">
        <f>'[9]NAW3 - Asset Repl - ENWL'!G241</f>
        <v>0</v>
      </c>
      <c r="H244" s="265">
        <f>'[9]NAW3 - Asset Repl - ENWL'!H241</f>
        <v>0</v>
      </c>
      <c r="I244" s="265">
        <f>'[9]NAW3 - Asset Repl - ENWL'!I241</f>
        <v>0</v>
      </c>
      <c r="J244" s="265">
        <f>'[9]NAW3 - Asset Repl - ENWL'!J241</f>
        <v>0</v>
      </c>
      <c r="K244" s="265">
        <f>'[9]NAW3 - Asset Repl - ENWL'!K241</f>
        <v>0</v>
      </c>
      <c r="L244" s="47">
        <f>SUM(G244:K244)</f>
        <v>0</v>
      </c>
      <c r="M244" s="265">
        <f>'[9]NAW3 - Asset Repl - ENWL'!M241</f>
        <v>0</v>
      </c>
      <c r="N244" s="265">
        <f>'[9]NAW3 - Asset Repl - ENWL'!N241</f>
        <v>0</v>
      </c>
      <c r="O244" s="265">
        <f>'[9]NAW3 - Asset Repl - ENWL'!O241</f>
        <v>0</v>
      </c>
      <c r="P244" s="265">
        <f>'[9]NAW3 - Asset Repl - ENWL'!P241</f>
        <v>0</v>
      </c>
      <c r="Q244" s="265">
        <f>'[9]NAW3 - Asset Repl - ENWL'!Q241</f>
        <v>0</v>
      </c>
      <c r="R244" s="47">
        <f>SUM(M244:Q244)</f>
        <v>0</v>
      </c>
      <c r="S244" s="265">
        <f>'[9]NAW3 - Asset Repl - ENWL'!S241</f>
        <v>0</v>
      </c>
      <c r="T244" s="265">
        <f>'[9]NAW3 - Asset Repl - ENWL'!T241</f>
        <v>0</v>
      </c>
      <c r="U244" s="265">
        <f>'[9]NAW3 - Asset Repl - ENWL'!U241</f>
        <v>0</v>
      </c>
      <c r="V244" s="265">
        <f>'[9]NAW3 - Asset Repl - ENWL'!V241</f>
        <v>0</v>
      </c>
      <c r="W244" s="265">
        <f>'[9]NAW3 - Asset Repl - ENWL'!W241</f>
        <v>0</v>
      </c>
      <c r="X244" s="47">
        <f>SUM(S244:W244)</f>
        <v>0</v>
      </c>
      <c r="Y244" s="265">
        <f>'[9]NAW3 - Asset Repl - ENWL'!Y241</f>
        <v>0</v>
      </c>
      <c r="Z244" s="265">
        <f>'[9]NAW3 - Asset Repl - ENWL'!Z241</f>
        <v>0</v>
      </c>
      <c r="AA244" s="265">
        <f>'[9]NAW3 - Asset Repl - ENWL'!AA241</f>
        <v>0</v>
      </c>
      <c r="AB244" s="265">
        <f>'[9]NAW3 - Asset Repl - ENWL'!AB241</f>
        <v>0</v>
      </c>
      <c r="AC244" s="265">
        <f>'[9]NAW3 - Asset Repl - ENWL'!AC241</f>
        <v>0</v>
      </c>
      <c r="AD244" s="47">
        <f>SUM(Y244:AC244)</f>
        <v>0</v>
      </c>
      <c r="AE244" s="265">
        <f>'[9]NAW3 - Asset Repl - ENWL'!AE241</f>
        <v>0</v>
      </c>
      <c r="AF244" s="265">
        <f>'[9]NAW3 - Asset Repl - ENWL'!AF241</f>
        <v>0</v>
      </c>
      <c r="AG244" s="265">
        <f>'[9]NAW3 - Asset Repl - ENWL'!AG241</f>
        <v>0</v>
      </c>
      <c r="AH244" s="265">
        <f>'[9]NAW3 - Asset Repl - ENWL'!AH241</f>
        <v>0</v>
      </c>
      <c r="AI244" s="265">
        <f>'[9]NAW3 - Asset Repl - ENWL'!AI241</f>
        <v>0</v>
      </c>
      <c r="AJ244" s="47">
        <f>SUM(AE244:AI244)</f>
        <v>0</v>
      </c>
      <c r="AK244" s="265">
        <f>'[9]NAW3 - Asset Repl - ENWL'!AK241</f>
        <v>0</v>
      </c>
      <c r="AL244" s="265">
        <f>'[9]NAW3 - Asset Repl - ENWL'!AL241</f>
        <v>0</v>
      </c>
      <c r="AM244" s="265">
        <f>'[9]NAW3 - Asset Repl - ENWL'!AM241</f>
        <v>0</v>
      </c>
      <c r="AN244" s="265">
        <f>'[9]NAW3 - Asset Repl - ENWL'!AN241</f>
        <v>0</v>
      </c>
      <c r="AO244" s="265">
        <f>'[9]NAW3 - Asset Repl - ENWL'!AO241</f>
        <v>0</v>
      </c>
      <c r="AP244" s="47">
        <f>SUM(AK244:AO244)</f>
        <v>0</v>
      </c>
      <c r="BB244" s="255"/>
      <c r="BC244" s="255"/>
      <c r="BD244" s="46" t="s">
        <v>31</v>
      </c>
      <c r="BE244" s="267">
        <f>'ENWL - HI Probs. of Failure '!O$62</f>
        <v>0</v>
      </c>
      <c r="BF244" s="267">
        <f>'ENWL - HI Probs. of Failure '!P$62</f>
        <v>0</v>
      </c>
      <c r="BG244" s="267">
        <f>'ENWL - HI Probs. of Failure '!Q$62</f>
        <v>0</v>
      </c>
      <c r="BH244" s="267">
        <f>'ENWL - HI Probs. of Failure '!R$62</f>
        <v>0</v>
      </c>
      <c r="BI244" s="267">
        <f>'ENWL - HI Probs. of Failure '!S$62</f>
        <v>0</v>
      </c>
      <c r="BJ244" s="142"/>
      <c r="BK244" s="255"/>
      <c r="BL244" s="46" t="s">
        <v>31</v>
      </c>
      <c r="BM244" s="274">
        <f>IFERROR($BM5*'ENWL - Ave Crit'!$Q$62,0)</f>
        <v>0</v>
      </c>
      <c r="BN244" s="274">
        <f>IFERROR($BM5*'ENWL - Ave Crit'!$Q$62,0)</f>
        <v>0</v>
      </c>
      <c r="BO244" s="274">
        <f>IFERROR($BM5*'ENWL - Ave Crit'!$Q$62,0)</f>
        <v>0</v>
      </c>
      <c r="BP244" s="274">
        <f>IFERROR($BM5*'ENWL - Ave Crit'!$Q$62,0)</f>
        <v>0</v>
      </c>
      <c r="BQ244" s="274">
        <f>IFERROR($BM5*'ENWL - Ave Crit'!$Q$62,0)</f>
        <v>0</v>
      </c>
      <c r="BR244" s="142"/>
      <c r="BS244" s="255"/>
      <c r="BT244" s="46" t="s">
        <v>31</v>
      </c>
      <c r="BU244" s="16" t="str">
        <f t="shared" si="266"/>
        <v/>
      </c>
      <c r="BV244" s="16" t="str">
        <f t="shared" si="267"/>
        <v/>
      </c>
      <c r="BW244" s="16" t="str">
        <f t="shared" si="268"/>
        <v/>
      </c>
      <c r="BX244" s="16" t="str">
        <f t="shared" si="269"/>
        <v/>
      </c>
      <c r="BY244" s="16" t="str">
        <f t="shared" si="270"/>
        <v/>
      </c>
      <c r="BZ244" s="255"/>
      <c r="CA244" s="255"/>
      <c r="CB244" s="46" t="s">
        <v>31</v>
      </c>
      <c r="CC244" s="269" t="str">
        <f>IF(BU244="","",M244*BU244)</f>
        <v/>
      </c>
      <c r="CD244" s="269" t="str">
        <f t="shared" si="309"/>
        <v/>
      </c>
      <c r="CE244" s="269" t="str">
        <f t="shared" si="309"/>
        <v/>
      </c>
      <c r="CF244" s="269" t="str">
        <f t="shared" si="309"/>
        <v/>
      </c>
      <c r="CG244" s="269" t="str">
        <f t="shared" si="309"/>
        <v/>
      </c>
      <c r="CH244" s="271">
        <f t="shared" si="279"/>
        <v>0</v>
      </c>
      <c r="CI244" s="272"/>
      <c r="CJ244" s="272"/>
      <c r="CK244" s="269" t="str">
        <f t="shared" si="310"/>
        <v/>
      </c>
      <c r="CL244" s="269" t="str">
        <f t="shared" si="310"/>
        <v/>
      </c>
      <c r="CM244" s="269" t="str">
        <f t="shared" si="310"/>
        <v/>
      </c>
      <c r="CN244" s="269" t="str">
        <f t="shared" si="310"/>
        <v/>
      </c>
      <c r="CO244" s="269" t="str">
        <f t="shared" si="310"/>
        <v/>
      </c>
      <c r="CP244" s="271">
        <f t="shared" si="262"/>
        <v>0</v>
      </c>
      <c r="CS244" s="269" t="str">
        <f>IF(BU244="","",Y244*BU244)</f>
        <v/>
      </c>
      <c r="CT244" s="269" t="str">
        <f t="shared" si="311"/>
        <v/>
      </c>
      <c r="CU244" s="269" t="str">
        <f t="shared" si="311"/>
        <v/>
      </c>
      <c r="CV244" s="269" t="str">
        <f t="shared" si="311"/>
        <v/>
      </c>
      <c r="CW244" s="269" t="str">
        <f t="shared" si="311"/>
        <v/>
      </c>
      <c r="CX244" s="271">
        <f t="shared" si="263"/>
        <v>0</v>
      </c>
      <c r="CY244" s="255"/>
      <c r="CZ244" s="255"/>
      <c r="DA244" s="269" t="str">
        <f>IF(BU244="","",(S244+Y244)*BU244)</f>
        <v/>
      </c>
      <c r="DB244" s="269" t="str">
        <f t="shared" si="312"/>
        <v/>
      </c>
      <c r="DC244" s="269" t="str">
        <f t="shared" si="312"/>
        <v/>
      </c>
      <c r="DD244" s="269" t="str">
        <f t="shared" si="312"/>
        <v/>
      </c>
      <c r="DE244" s="269" t="str">
        <f t="shared" si="312"/>
        <v/>
      </c>
      <c r="DF244" s="271">
        <f t="shared" si="264"/>
        <v>0</v>
      </c>
      <c r="DG244" s="255"/>
      <c r="DH244" s="255"/>
      <c r="DI244" s="269" t="str">
        <f>IF(BU244="","",AK244*BU244)</f>
        <v/>
      </c>
      <c r="DJ244" s="269" t="str">
        <f t="shared" si="313"/>
        <v/>
      </c>
      <c r="DK244" s="269" t="str">
        <f t="shared" si="313"/>
        <v/>
      </c>
      <c r="DL244" s="269" t="str">
        <f t="shared" si="313"/>
        <v/>
      </c>
      <c r="DM244" s="269" t="str">
        <f t="shared" si="313"/>
        <v/>
      </c>
      <c r="DN244" s="271">
        <f t="shared" si="271"/>
        <v>0</v>
      </c>
      <c r="DO244" s="255"/>
      <c r="DP244" s="255"/>
      <c r="DQ244" s="269" t="str">
        <f>IF(BU244="","",(AE244+AK244)*BU244)</f>
        <v/>
      </c>
      <c r="DR244" s="269" t="str">
        <f t="shared" si="314"/>
        <v/>
      </c>
      <c r="DS244" s="269" t="str">
        <f t="shared" si="314"/>
        <v/>
      </c>
      <c r="DT244" s="269" t="str">
        <f t="shared" si="314"/>
        <v/>
      </c>
      <c r="DU244" s="269" t="str">
        <f t="shared" si="314"/>
        <v/>
      </c>
      <c r="DV244" s="271">
        <f t="shared" si="265"/>
        <v>0</v>
      </c>
    </row>
    <row r="245" spans="1:126" ht="25.5" hidden="1" customHeight="1" thickBot="1">
      <c r="A245" s="232"/>
      <c r="B245" s="48"/>
      <c r="C245" s="49"/>
      <c r="D245" s="50">
        <f>SUM(D241:D244)</f>
        <v>0</v>
      </c>
      <c r="E245" s="51">
        <f>SUM(E241:E244)</f>
        <v>0</v>
      </c>
      <c r="F245" s="52"/>
      <c r="G245" s="53">
        <f>SUM(G241:G244)</f>
        <v>0</v>
      </c>
      <c r="H245" s="54">
        <f>SUM(H241:H244)</f>
        <v>0</v>
      </c>
      <c r="I245" s="54">
        <f>SUM(I241:I244)</f>
        <v>0</v>
      </c>
      <c r="J245" s="54">
        <f>SUM(J241:J244)</f>
        <v>0</v>
      </c>
      <c r="K245" s="54">
        <f>SUM(K241:K244)</f>
        <v>0</v>
      </c>
      <c r="L245" s="55"/>
      <c r="M245" s="53">
        <f>SUM(M241:M244)</f>
        <v>0</v>
      </c>
      <c r="N245" s="54">
        <f>SUM(N241:N244)</f>
        <v>0</v>
      </c>
      <c r="O245" s="54">
        <f>SUM(O241:O244)</f>
        <v>0</v>
      </c>
      <c r="P245" s="54">
        <f>SUM(P241:P244)</f>
        <v>0</v>
      </c>
      <c r="Q245" s="54">
        <f>SUM(Q241:Q244)</f>
        <v>0</v>
      </c>
      <c r="R245" s="55"/>
      <c r="S245" s="53">
        <f>SUM(S241:S244)</f>
        <v>0</v>
      </c>
      <c r="T245" s="54">
        <f>SUM(T241:T244)</f>
        <v>0</v>
      </c>
      <c r="U245" s="54">
        <f>SUM(U241:U244)</f>
        <v>0</v>
      </c>
      <c r="V245" s="54">
        <f>SUM(V241:V244)</f>
        <v>0</v>
      </c>
      <c r="W245" s="54">
        <f>SUM(W241:W244)</f>
        <v>0</v>
      </c>
      <c r="X245" s="55"/>
      <c r="Y245" s="53">
        <f>SUM(Y241:Y244)</f>
        <v>0</v>
      </c>
      <c r="Z245" s="54">
        <f>SUM(Z241:Z244)</f>
        <v>0</v>
      </c>
      <c r="AA245" s="54">
        <f>SUM(AA241:AA244)</f>
        <v>0</v>
      </c>
      <c r="AB245" s="54">
        <f>SUM(AB241:AB244)</f>
        <v>0</v>
      </c>
      <c r="AC245" s="54">
        <f>SUM(AC241:AC244)</f>
        <v>0</v>
      </c>
      <c r="AD245" s="55"/>
      <c r="AE245" s="53">
        <f>SUM(AE241:AE244)</f>
        <v>0</v>
      </c>
      <c r="AF245" s="54">
        <f>SUM(AF241:AF244)</f>
        <v>0</v>
      </c>
      <c r="AG245" s="54">
        <f>SUM(AG241:AG244)</f>
        <v>0</v>
      </c>
      <c r="AH245" s="54">
        <f>SUM(AH241:AH244)</f>
        <v>0</v>
      </c>
      <c r="AI245" s="54">
        <f>SUM(AI241:AI244)</f>
        <v>0</v>
      </c>
      <c r="AJ245" s="55"/>
      <c r="AK245" s="53">
        <f>SUM(AK241:AK244)</f>
        <v>0</v>
      </c>
      <c r="AL245" s="54">
        <f>SUM(AL241:AL244)</f>
        <v>0</v>
      </c>
      <c r="AM245" s="54">
        <f>SUM(AM241:AM244)</f>
        <v>0</v>
      </c>
      <c r="AN245" s="54">
        <f>SUM(AN241:AN244)</f>
        <v>0</v>
      </c>
      <c r="AO245" s="54">
        <f>SUM(AO241:AO244)</f>
        <v>0</v>
      </c>
      <c r="AP245" s="55"/>
      <c r="BB245" s="255"/>
      <c r="BC245" s="255"/>
      <c r="BD245" s="52"/>
      <c r="BE245" s="139"/>
      <c r="BF245" s="140"/>
      <c r="BG245" s="140"/>
      <c r="BH245" s="140"/>
      <c r="BI245" s="140"/>
      <c r="BJ245" s="55"/>
      <c r="BK245" s="255"/>
      <c r="BL245" s="52"/>
      <c r="BM245" s="139"/>
      <c r="BN245" s="140"/>
      <c r="BO245" s="140"/>
      <c r="BP245" s="140"/>
      <c r="BQ245" s="140"/>
      <c r="BR245" s="55"/>
      <c r="BS245" s="255"/>
      <c r="BT245" s="52"/>
      <c r="BU245" s="16" t="str">
        <f t="shared" si="266"/>
        <v/>
      </c>
      <c r="BV245" s="16" t="str">
        <f t="shared" si="267"/>
        <v/>
      </c>
      <c r="BW245" s="16" t="str">
        <f t="shared" si="268"/>
        <v/>
      </c>
      <c r="BX245" s="16" t="str">
        <f t="shared" si="269"/>
        <v/>
      </c>
      <c r="BY245" s="16" t="str">
        <f t="shared" si="270"/>
        <v/>
      </c>
      <c r="BZ245" s="255"/>
      <c r="CA245" s="255"/>
      <c r="CB245" s="52"/>
      <c r="CC245" s="270">
        <f>SUM(CC241:CC244)</f>
        <v>0</v>
      </c>
      <c r="CD245" s="270">
        <f>SUM(CD241:CD244)</f>
        <v>0</v>
      </c>
      <c r="CE245" s="270">
        <f>SUM(CE241:CE244)</f>
        <v>0</v>
      </c>
      <c r="CF245" s="270">
        <f>SUM(CF241:CF244)</f>
        <v>0</v>
      </c>
      <c r="CG245" s="270">
        <f>SUM(CG241:CG244)</f>
        <v>0</v>
      </c>
      <c r="CH245" s="271">
        <f t="shared" si="279"/>
        <v>0</v>
      </c>
      <c r="CI245" s="272"/>
      <c r="CJ245" s="272"/>
      <c r="CK245" s="270">
        <f>SUM(CK241:CK244)</f>
        <v>0</v>
      </c>
      <c r="CL245" s="270">
        <f>SUM(CL241:CL244)</f>
        <v>0</v>
      </c>
      <c r="CM245" s="270">
        <f>SUM(CM241:CM244)</f>
        <v>0</v>
      </c>
      <c r="CN245" s="270">
        <f>SUM(CN241:CN244)</f>
        <v>0</v>
      </c>
      <c r="CO245" s="270">
        <f>SUM(CO241:CO244)</f>
        <v>0</v>
      </c>
      <c r="CP245" s="271">
        <f t="shared" si="262"/>
        <v>0</v>
      </c>
      <c r="CS245" s="270">
        <f>SUM(CS241:CS244)</f>
        <v>0</v>
      </c>
      <c r="CT245" s="270">
        <f>SUM(CT241:CT244)</f>
        <v>0</v>
      </c>
      <c r="CU245" s="270">
        <f>SUM(CU241:CU244)</f>
        <v>0</v>
      </c>
      <c r="CV245" s="270">
        <f>SUM(CV241:CV244)</f>
        <v>0</v>
      </c>
      <c r="CW245" s="270">
        <f>SUM(CW241:CW244)</f>
        <v>0</v>
      </c>
      <c r="CX245" s="271">
        <f t="shared" si="263"/>
        <v>0</v>
      </c>
      <c r="CY245" s="255"/>
      <c r="CZ245" s="255"/>
      <c r="DA245" s="270">
        <f>SUM(DA241:DA244)</f>
        <v>0</v>
      </c>
      <c r="DB245" s="270">
        <f>SUM(DB241:DB244)</f>
        <v>0</v>
      </c>
      <c r="DC245" s="270">
        <f>SUM(DC241:DC244)</f>
        <v>0</v>
      </c>
      <c r="DD245" s="270">
        <f>SUM(DD241:DD244)</f>
        <v>0</v>
      </c>
      <c r="DE245" s="270">
        <f>SUM(DE241:DE244)</f>
        <v>0</v>
      </c>
      <c r="DF245" s="271">
        <f t="shared" si="264"/>
        <v>0</v>
      </c>
      <c r="DG245" s="255"/>
      <c r="DH245" s="255"/>
      <c r="DI245" s="270">
        <f>SUM(DI241:DI244)</f>
        <v>0</v>
      </c>
      <c r="DJ245" s="270">
        <f>SUM(DJ241:DJ244)</f>
        <v>0</v>
      </c>
      <c r="DK245" s="270">
        <f>SUM(DK241:DK244)</f>
        <v>0</v>
      </c>
      <c r="DL245" s="270">
        <f>SUM(DL241:DL244)</f>
        <v>0</v>
      </c>
      <c r="DM245" s="270">
        <f>SUM(DM241:DM244)</f>
        <v>0</v>
      </c>
      <c r="DN245" s="271">
        <f t="shared" si="271"/>
        <v>0</v>
      </c>
      <c r="DO245" s="255"/>
      <c r="DP245" s="255"/>
      <c r="DQ245" s="270">
        <f>SUM(DQ241:DQ244)</f>
        <v>0</v>
      </c>
      <c r="DR245" s="270">
        <f>SUM(DR241:DR244)</f>
        <v>0</v>
      </c>
      <c r="DS245" s="270">
        <f>SUM(DS241:DS244)</f>
        <v>0</v>
      </c>
      <c r="DT245" s="270">
        <f>SUM(DT241:DT244)</f>
        <v>0</v>
      </c>
      <c r="DU245" s="270">
        <f>SUM(DU241:DU244)</f>
        <v>0</v>
      </c>
      <c r="DV245" s="271">
        <f t="shared" si="265"/>
        <v>0</v>
      </c>
    </row>
    <row r="246" spans="1:126" ht="25.5" hidden="1" customHeight="1">
      <c r="A246" s="232"/>
      <c r="B246" s="194" t="s">
        <v>34</v>
      </c>
      <c r="C246" s="38"/>
      <c r="D246" s="39">
        <f>L246</f>
        <v>0</v>
      </c>
      <c r="E246" s="40">
        <f>D246+SUM(AE246:AI246)</f>
        <v>0</v>
      </c>
      <c r="F246" s="41" t="s">
        <v>26</v>
      </c>
      <c r="G246" s="265">
        <f>'[9]NAW3 - Asset Repl - ENWL'!G243</f>
        <v>0</v>
      </c>
      <c r="H246" s="265">
        <f>'[9]NAW3 - Asset Repl - ENWL'!H243</f>
        <v>0</v>
      </c>
      <c r="I246" s="265">
        <f>'[9]NAW3 - Asset Repl - ENWL'!I243</f>
        <v>0</v>
      </c>
      <c r="J246" s="265">
        <f>'[9]NAW3 - Asset Repl - ENWL'!J243</f>
        <v>0</v>
      </c>
      <c r="K246" s="265">
        <f>'[9]NAW3 - Asset Repl - ENWL'!K243</f>
        <v>0</v>
      </c>
      <c r="L246" s="42">
        <f>SUM(G246:K246)</f>
        <v>0</v>
      </c>
      <c r="M246" s="265">
        <f>'[9]NAW3 - Asset Repl - ENWL'!M243</f>
        <v>0</v>
      </c>
      <c r="N246" s="265">
        <f>'[9]NAW3 - Asset Repl - ENWL'!N243</f>
        <v>0</v>
      </c>
      <c r="O246" s="265">
        <f>'[9]NAW3 - Asset Repl - ENWL'!O243</f>
        <v>0</v>
      </c>
      <c r="P246" s="265">
        <f>'[9]NAW3 - Asset Repl - ENWL'!P243</f>
        <v>0</v>
      </c>
      <c r="Q246" s="265">
        <f>'[9]NAW3 - Asset Repl - ENWL'!Q243</f>
        <v>0</v>
      </c>
      <c r="R246" s="42">
        <f>SUM(M246:Q246)</f>
        <v>0</v>
      </c>
      <c r="S246" s="265">
        <f>'[9]NAW3 - Asset Repl - ENWL'!S243</f>
        <v>0</v>
      </c>
      <c r="T246" s="265">
        <f>'[9]NAW3 - Asset Repl - ENWL'!T243</f>
        <v>0</v>
      </c>
      <c r="U246" s="265">
        <f>'[9]NAW3 - Asset Repl - ENWL'!U243</f>
        <v>0</v>
      </c>
      <c r="V246" s="265">
        <f>'[9]NAW3 - Asset Repl - ENWL'!V243</f>
        <v>0</v>
      </c>
      <c r="W246" s="265">
        <f>'[9]NAW3 - Asset Repl - ENWL'!W243</f>
        <v>0</v>
      </c>
      <c r="X246" s="42">
        <f>SUM(S246:W246)</f>
        <v>0</v>
      </c>
      <c r="Y246" s="266">
        <f>'[9]NAW3 - Asset Repl - ENWL'!Y243</f>
        <v>0</v>
      </c>
      <c r="Z246" s="266">
        <f>'[9]NAW3 - Asset Repl - ENWL'!Z243</f>
        <v>0</v>
      </c>
      <c r="AA246" s="266">
        <f>'[9]NAW3 - Asset Repl - ENWL'!AA243</f>
        <v>0</v>
      </c>
      <c r="AB246" s="266">
        <f>'[9]NAW3 - Asset Repl - ENWL'!AB243</f>
        <v>0</v>
      </c>
      <c r="AC246" s="266">
        <f>'[9]NAW3 - Asset Repl - ENWL'!AC243</f>
        <v>0</v>
      </c>
      <c r="AD246" s="42">
        <f>SUM(Y246:AC246)</f>
        <v>0</v>
      </c>
      <c r="AE246" s="266">
        <f>'[9]NAW3 - Asset Repl - ENWL'!AE243</f>
        <v>0</v>
      </c>
      <c r="AF246" s="266">
        <f>'[9]NAW3 - Asset Repl - ENWL'!AF243</f>
        <v>0</v>
      </c>
      <c r="AG246" s="266">
        <f>'[9]NAW3 - Asset Repl - ENWL'!AG243</f>
        <v>0</v>
      </c>
      <c r="AH246" s="266">
        <f>'[9]NAW3 - Asset Repl - ENWL'!AH243</f>
        <v>0</v>
      </c>
      <c r="AI246" s="266">
        <f>'[9]NAW3 - Asset Repl - ENWL'!AI243</f>
        <v>0</v>
      </c>
      <c r="AJ246" s="42">
        <f>SUM(AE246:AI246)</f>
        <v>0</v>
      </c>
      <c r="AK246" s="266">
        <f>'[9]NAW3 - Asset Repl - ENWL'!AK243</f>
        <v>0</v>
      </c>
      <c r="AL246" s="266">
        <f>'[9]NAW3 - Asset Repl - ENWL'!AL243</f>
        <v>0</v>
      </c>
      <c r="AM246" s="266">
        <f>'[9]NAW3 - Asset Repl - ENWL'!AM243</f>
        <v>0</v>
      </c>
      <c r="AN246" s="266">
        <f>'[9]NAW3 - Asset Repl - ENWL'!AN243</f>
        <v>0</v>
      </c>
      <c r="AO246" s="266">
        <f>'[9]NAW3 - Asset Repl - ENWL'!AO243</f>
        <v>0</v>
      </c>
      <c r="AP246" s="42">
        <f>SUM(AK246:AO246)</f>
        <v>0</v>
      </c>
      <c r="BB246" s="255"/>
      <c r="BC246" s="255"/>
      <c r="BD246" s="41" t="s">
        <v>26</v>
      </c>
      <c r="BE246" s="267">
        <f>'ENWL - HI Probs. of Failure '!O$63</f>
        <v>0</v>
      </c>
      <c r="BF246" s="267">
        <f>'ENWL - HI Probs. of Failure '!P$63</f>
        <v>0</v>
      </c>
      <c r="BG246" s="267">
        <f>'ENWL - HI Probs. of Failure '!Q$63</f>
        <v>0</v>
      </c>
      <c r="BH246" s="267">
        <f>'ENWL - HI Probs. of Failure '!R$63</f>
        <v>0</v>
      </c>
      <c r="BI246" s="267">
        <f>'ENWL - HI Probs. of Failure '!S$63</f>
        <v>0</v>
      </c>
      <c r="BJ246" s="141"/>
      <c r="BK246" s="255"/>
      <c r="BL246" s="41" t="s">
        <v>26</v>
      </c>
      <c r="BM246" s="274">
        <f>IFERROR($BM2*'ENWL - Ave Crit'!$Q$63,0)</f>
        <v>0</v>
      </c>
      <c r="BN246" s="274">
        <f>IFERROR($BM2*'ENWL - Ave Crit'!$Q$63,0)</f>
        <v>0</v>
      </c>
      <c r="BO246" s="274">
        <f>IFERROR($BM2*'ENWL - Ave Crit'!$Q$63,0)</f>
        <v>0</v>
      </c>
      <c r="BP246" s="274">
        <f>IFERROR($BM2*'ENWL - Ave Crit'!$Q$63,0)</f>
        <v>0</v>
      </c>
      <c r="BQ246" s="274">
        <f>IFERROR($BM2*'ENWL - Ave Crit'!$Q$63,0)</f>
        <v>0</v>
      </c>
      <c r="BR246" s="141"/>
      <c r="BS246" s="255"/>
      <c r="BT246" s="41" t="s">
        <v>26</v>
      </c>
      <c r="BU246" s="16" t="str">
        <f t="shared" si="266"/>
        <v/>
      </c>
      <c r="BV246" s="16" t="str">
        <f t="shared" si="267"/>
        <v/>
      </c>
      <c r="BW246" s="16" t="str">
        <f t="shared" si="268"/>
        <v/>
      </c>
      <c r="BX246" s="16" t="str">
        <f t="shared" si="269"/>
        <v/>
      </c>
      <c r="BY246" s="16" t="str">
        <f t="shared" si="270"/>
        <v/>
      </c>
      <c r="BZ246" s="255"/>
      <c r="CA246" s="255"/>
      <c r="CB246" s="41" t="s">
        <v>26</v>
      </c>
      <c r="CC246" s="269" t="str">
        <f>IF(BU246="","",M246*BU246)</f>
        <v/>
      </c>
      <c r="CD246" s="269" t="str">
        <f t="shared" ref="CD246:CG249" si="315">IF(BV246="","",N246*BV246)</f>
        <v/>
      </c>
      <c r="CE246" s="269" t="str">
        <f t="shared" si="315"/>
        <v/>
      </c>
      <c r="CF246" s="269" t="str">
        <f t="shared" si="315"/>
        <v/>
      </c>
      <c r="CG246" s="269" t="str">
        <f t="shared" si="315"/>
        <v/>
      </c>
      <c r="CH246" s="271">
        <f t="shared" si="279"/>
        <v>0</v>
      </c>
      <c r="CI246" s="272"/>
      <c r="CJ246" s="272"/>
      <c r="CK246" s="269" t="str">
        <f t="shared" ref="CK246:CO249" si="316">IF(BU246="","",G246*BU246)</f>
        <v/>
      </c>
      <c r="CL246" s="269" t="str">
        <f t="shared" si="316"/>
        <v/>
      </c>
      <c r="CM246" s="269" t="str">
        <f t="shared" si="316"/>
        <v/>
      </c>
      <c r="CN246" s="269" t="str">
        <f t="shared" si="316"/>
        <v/>
      </c>
      <c r="CO246" s="269" t="str">
        <f t="shared" si="316"/>
        <v/>
      </c>
      <c r="CP246" s="271">
        <f t="shared" si="262"/>
        <v>0</v>
      </c>
      <c r="CS246" s="269" t="str">
        <f>IF(BU246="","",Y246*BU246)</f>
        <v/>
      </c>
      <c r="CT246" s="269" t="str">
        <f t="shared" ref="CT246:CW249" si="317">IF(BV246="","",Z246*BV246)</f>
        <v/>
      </c>
      <c r="CU246" s="269" t="str">
        <f t="shared" si="317"/>
        <v/>
      </c>
      <c r="CV246" s="269" t="str">
        <f t="shared" si="317"/>
        <v/>
      </c>
      <c r="CW246" s="269" t="str">
        <f t="shared" si="317"/>
        <v/>
      </c>
      <c r="CX246" s="271">
        <f t="shared" si="263"/>
        <v>0</v>
      </c>
      <c r="CY246" s="255"/>
      <c r="CZ246" s="255"/>
      <c r="DA246" s="269" t="str">
        <f>IF(BU246="","",(S246+Y246)*BU246)</f>
        <v/>
      </c>
      <c r="DB246" s="269" t="str">
        <f t="shared" ref="DB246:DE249" si="318">IF(BV246="","",(T246+Z246)*BV246)</f>
        <v/>
      </c>
      <c r="DC246" s="269" t="str">
        <f t="shared" si="318"/>
        <v/>
      </c>
      <c r="DD246" s="269" t="str">
        <f t="shared" si="318"/>
        <v/>
      </c>
      <c r="DE246" s="269" t="str">
        <f t="shared" si="318"/>
        <v/>
      </c>
      <c r="DF246" s="271">
        <f t="shared" si="264"/>
        <v>0</v>
      </c>
      <c r="DG246" s="255"/>
      <c r="DH246" s="255"/>
      <c r="DI246" s="269" t="str">
        <f>IF(BU246="","",AK246*BU246)</f>
        <v/>
      </c>
      <c r="DJ246" s="269" t="str">
        <f t="shared" ref="DJ246:DM249" si="319">IF(BV246="","",AL246*BV246)</f>
        <v/>
      </c>
      <c r="DK246" s="269" t="str">
        <f t="shared" si="319"/>
        <v/>
      </c>
      <c r="DL246" s="269" t="str">
        <f t="shared" si="319"/>
        <v/>
      </c>
      <c r="DM246" s="269" t="str">
        <f t="shared" si="319"/>
        <v/>
      </c>
      <c r="DN246" s="271">
        <f t="shared" si="271"/>
        <v>0</v>
      </c>
      <c r="DO246" s="255"/>
      <c r="DP246" s="255"/>
      <c r="DQ246" s="269" t="str">
        <f>IF(BU246="","",(AE246+AK246)*BU246)</f>
        <v/>
      </c>
      <c r="DR246" s="269" t="str">
        <f t="shared" ref="DR246:DU249" si="320">IF(BV246="","",(AF246+AL246)*BV246)</f>
        <v/>
      </c>
      <c r="DS246" s="269" t="str">
        <f t="shared" si="320"/>
        <v/>
      </c>
      <c r="DT246" s="269" t="str">
        <f t="shared" si="320"/>
        <v/>
      </c>
      <c r="DU246" s="269" t="str">
        <f t="shared" si="320"/>
        <v/>
      </c>
      <c r="DV246" s="271">
        <f t="shared" si="265"/>
        <v>0</v>
      </c>
    </row>
    <row r="247" spans="1:126" ht="25.5" hidden="1" customHeight="1">
      <c r="A247" s="232"/>
      <c r="B247" s="157"/>
      <c r="C247" s="43"/>
      <c r="D247" s="44">
        <f>L247</f>
        <v>0</v>
      </c>
      <c r="E247" s="45">
        <f>D247+SUM(AE247:AI247)</f>
        <v>0</v>
      </c>
      <c r="F247" s="46" t="s">
        <v>28</v>
      </c>
      <c r="G247" s="265">
        <f>'[9]NAW3 - Asset Repl - ENWL'!G244</f>
        <v>0</v>
      </c>
      <c r="H247" s="265">
        <f>'[9]NAW3 - Asset Repl - ENWL'!H244</f>
        <v>0</v>
      </c>
      <c r="I247" s="265">
        <f>'[9]NAW3 - Asset Repl - ENWL'!I244</f>
        <v>0</v>
      </c>
      <c r="J247" s="265">
        <f>'[9]NAW3 - Asset Repl - ENWL'!J244</f>
        <v>0</v>
      </c>
      <c r="K247" s="265">
        <f>'[9]NAW3 - Asset Repl - ENWL'!K244</f>
        <v>0</v>
      </c>
      <c r="L247" s="47">
        <f>SUM(G247:K247)</f>
        <v>0</v>
      </c>
      <c r="M247" s="265">
        <f>'[9]NAW3 - Asset Repl - ENWL'!M244</f>
        <v>0</v>
      </c>
      <c r="N247" s="265">
        <f>'[9]NAW3 - Asset Repl - ENWL'!N244</f>
        <v>0</v>
      </c>
      <c r="O247" s="265">
        <f>'[9]NAW3 - Asset Repl - ENWL'!O244</f>
        <v>0</v>
      </c>
      <c r="P247" s="265">
        <f>'[9]NAW3 - Asset Repl - ENWL'!P244</f>
        <v>0</v>
      </c>
      <c r="Q247" s="265">
        <f>'[9]NAW3 - Asset Repl - ENWL'!Q244</f>
        <v>0</v>
      </c>
      <c r="R247" s="47">
        <f>SUM(M247:Q247)</f>
        <v>0</v>
      </c>
      <c r="S247" s="265">
        <f>'[9]NAW3 - Asset Repl - ENWL'!S244</f>
        <v>0</v>
      </c>
      <c r="T247" s="265">
        <f>'[9]NAW3 - Asset Repl - ENWL'!T244</f>
        <v>0</v>
      </c>
      <c r="U247" s="265">
        <f>'[9]NAW3 - Asset Repl - ENWL'!U244</f>
        <v>0</v>
      </c>
      <c r="V247" s="265">
        <f>'[9]NAW3 - Asset Repl - ENWL'!V244</f>
        <v>0</v>
      </c>
      <c r="W247" s="265">
        <f>'[9]NAW3 - Asset Repl - ENWL'!W244</f>
        <v>0</v>
      </c>
      <c r="X247" s="47">
        <f>SUM(S247:W247)</f>
        <v>0</v>
      </c>
      <c r="Y247" s="265">
        <f>'[9]NAW3 - Asset Repl - ENWL'!Y244</f>
        <v>0</v>
      </c>
      <c r="Z247" s="265">
        <f>'[9]NAW3 - Asset Repl - ENWL'!Z244</f>
        <v>0</v>
      </c>
      <c r="AA247" s="265">
        <f>'[9]NAW3 - Asset Repl - ENWL'!AA244</f>
        <v>0</v>
      </c>
      <c r="AB247" s="265">
        <f>'[9]NAW3 - Asset Repl - ENWL'!AB244</f>
        <v>0</v>
      </c>
      <c r="AC247" s="265">
        <f>'[9]NAW3 - Asset Repl - ENWL'!AC244</f>
        <v>0</v>
      </c>
      <c r="AD247" s="47">
        <f>SUM(Y247:AC247)</f>
        <v>0</v>
      </c>
      <c r="AE247" s="265">
        <f>'[9]NAW3 - Asset Repl - ENWL'!AE244</f>
        <v>0</v>
      </c>
      <c r="AF247" s="265">
        <f>'[9]NAW3 - Asset Repl - ENWL'!AF244</f>
        <v>0</v>
      </c>
      <c r="AG247" s="265">
        <f>'[9]NAW3 - Asset Repl - ENWL'!AG244</f>
        <v>0</v>
      </c>
      <c r="AH247" s="265">
        <f>'[9]NAW3 - Asset Repl - ENWL'!AH244</f>
        <v>0</v>
      </c>
      <c r="AI247" s="265">
        <f>'[9]NAW3 - Asset Repl - ENWL'!AI244</f>
        <v>0</v>
      </c>
      <c r="AJ247" s="47">
        <f>SUM(AE247:AI247)</f>
        <v>0</v>
      </c>
      <c r="AK247" s="265">
        <f>'[9]NAW3 - Asset Repl - ENWL'!AK244</f>
        <v>0</v>
      </c>
      <c r="AL247" s="265">
        <f>'[9]NAW3 - Asset Repl - ENWL'!AL244</f>
        <v>0</v>
      </c>
      <c r="AM247" s="265">
        <f>'[9]NAW3 - Asset Repl - ENWL'!AM244</f>
        <v>0</v>
      </c>
      <c r="AN247" s="265">
        <f>'[9]NAW3 - Asset Repl - ENWL'!AN244</f>
        <v>0</v>
      </c>
      <c r="AO247" s="265">
        <f>'[9]NAW3 - Asset Repl - ENWL'!AO244</f>
        <v>0</v>
      </c>
      <c r="AP247" s="47">
        <f>SUM(AK247:AO247)</f>
        <v>0</v>
      </c>
      <c r="BB247" s="255"/>
      <c r="BC247" s="255"/>
      <c r="BD247" s="46" t="s">
        <v>28</v>
      </c>
      <c r="BE247" s="267">
        <f>'ENWL - HI Probs. of Failure '!O$63</f>
        <v>0</v>
      </c>
      <c r="BF247" s="267">
        <f>'ENWL - HI Probs. of Failure '!P$63</f>
        <v>0</v>
      </c>
      <c r="BG247" s="267">
        <f>'ENWL - HI Probs. of Failure '!Q$63</f>
        <v>0</v>
      </c>
      <c r="BH247" s="267">
        <f>'ENWL - HI Probs. of Failure '!R$63</f>
        <v>0</v>
      </c>
      <c r="BI247" s="267">
        <f>'ENWL - HI Probs. of Failure '!S$63</f>
        <v>0</v>
      </c>
      <c r="BJ247" s="142"/>
      <c r="BK247" s="255"/>
      <c r="BL247" s="46" t="s">
        <v>28</v>
      </c>
      <c r="BM247" s="274">
        <f>IFERROR($BM3*'ENWL - Ave Crit'!$Q$63,0)</f>
        <v>0</v>
      </c>
      <c r="BN247" s="274">
        <f>IFERROR($BM3*'ENWL - Ave Crit'!$Q$63,0)</f>
        <v>0</v>
      </c>
      <c r="BO247" s="274">
        <f>IFERROR($BM3*'ENWL - Ave Crit'!$Q$63,0)</f>
        <v>0</v>
      </c>
      <c r="BP247" s="274">
        <f>IFERROR($BM3*'ENWL - Ave Crit'!$Q$63,0)</f>
        <v>0</v>
      </c>
      <c r="BQ247" s="274">
        <f>IFERROR($BM3*'ENWL - Ave Crit'!$Q$63,0)</f>
        <v>0</v>
      </c>
      <c r="BR247" s="142"/>
      <c r="BS247" s="255"/>
      <c r="BT247" s="46" t="s">
        <v>28</v>
      </c>
      <c r="BU247" s="16" t="str">
        <f t="shared" si="266"/>
        <v/>
      </c>
      <c r="BV247" s="16" t="str">
        <f t="shared" si="267"/>
        <v/>
      </c>
      <c r="BW247" s="16" t="str">
        <f t="shared" si="268"/>
        <v/>
      </c>
      <c r="BX247" s="16" t="str">
        <f t="shared" si="269"/>
        <v/>
      </c>
      <c r="BY247" s="16" t="str">
        <f t="shared" si="270"/>
        <v/>
      </c>
      <c r="BZ247" s="255"/>
      <c r="CA247" s="255"/>
      <c r="CB247" s="46" t="s">
        <v>28</v>
      </c>
      <c r="CC247" s="269" t="str">
        <f>IF(BU247="","",M247*BU247)</f>
        <v/>
      </c>
      <c r="CD247" s="269" t="str">
        <f t="shared" si="315"/>
        <v/>
      </c>
      <c r="CE247" s="269" t="str">
        <f t="shared" si="315"/>
        <v/>
      </c>
      <c r="CF247" s="269" t="str">
        <f t="shared" si="315"/>
        <v/>
      </c>
      <c r="CG247" s="269" t="str">
        <f t="shared" si="315"/>
        <v/>
      </c>
      <c r="CH247" s="271">
        <f t="shared" si="279"/>
        <v>0</v>
      </c>
      <c r="CI247" s="272"/>
      <c r="CJ247" s="272"/>
      <c r="CK247" s="269" t="str">
        <f t="shared" si="316"/>
        <v/>
      </c>
      <c r="CL247" s="269" t="str">
        <f t="shared" si="316"/>
        <v/>
      </c>
      <c r="CM247" s="269" t="str">
        <f t="shared" si="316"/>
        <v/>
      </c>
      <c r="CN247" s="269" t="str">
        <f t="shared" si="316"/>
        <v/>
      </c>
      <c r="CO247" s="269" t="str">
        <f t="shared" si="316"/>
        <v/>
      </c>
      <c r="CP247" s="271">
        <f t="shared" si="262"/>
        <v>0</v>
      </c>
      <c r="CS247" s="269" t="str">
        <f>IF(BU247="","",Y247*BU247)</f>
        <v/>
      </c>
      <c r="CT247" s="269" t="str">
        <f t="shared" si="317"/>
        <v/>
      </c>
      <c r="CU247" s="269" t="str">
        <f t="shared" si="317"/>
        <v/>
      </c>
      <c r="CV247" s="269" t="str">
        <f t="shared" si="317"/>
        <v/>
      </c>
      <c r="CW247" s="269" t="str">
        <f t="shared" si="317"/>
        <v/>
      </c>
      <c r="CX247" s="271">
        <f t="shared" si="263"/>
        <v>0</v>
      </c>
      <c r="CY247" s="255"/>
      <c r="CZ247" s="255"/>
      <c r="DA247" s="269" t="str">
        <f>IF(BU247="","",(S247+Y247)*BU247)</f>
        <v/>
      </c>
      <c r="DB247" s="269" t="str">
        <f t="shared" si="318"/>
        <v/>
      </c>
      <c r="DC247" s="269" t="str">
        <f t="shared" si="318"/>
        <v/>
      </c>
      <c r="DD247" s="269" t="str">
        <f t="shared" si="318"/>
        <v/>
      </c>
      <c r="DE247" s="269" t="str">
        <f t="shared" si="318"/>
        <v/>
      </c>
      <c r="DF247" s="271">
        <f t="shared" si="264"/>
        <v>0</v>
      </c>
      <c r="DG247" s="255"/>
      <c r="DH247" s="255"/>
      <c r="DI247" s="269" t="str">
        <f>IF(BU247="","",AK247*BU247)</f>
        <v/>
      </c>
      <c r="DJ247" s="269" t="str">
        <f t="shared" si="319"/>
        <v/>
      </c>
      <c r="DK247" s="269" t="str">
        <f t="shared" si="319"/>
        <v/>
      </c>
      <c r="DL247" s="269" t="str">
        <f t="shared" si="319"/>
        <v/>
      </c>
      <c r="DM247" s="269" t="str">
        <f t="shared" si="319"/>
        <v/>
      </c>
      <c r="DN247" s="271">
        <f t="shared" si="271"/>
        <v>0</v>
      </c>
      <c r="DO247" s="255"/>
      <c r="DP247" s="255"/>
      <c r="DQ247" s="269" t="str">
        <f>IF(BU247="","",(AE247+AK247)*BU247)</f>
        <v/>
      </c>
      <c r="DR247" s="269" t="str">
        <f t="shared" si="320"/>
        <v/>
      </c>
      <c r="DS247" s="269" t="str">
        <f t="shared" si="320"/>
        <v/>
      </c>
      <c r="DT247" s="269" t="str">
        <f t="shared" si="320"/>
        <v/>
      </c>
      <c r="DU247" s="269" t="str">
        <f t="shared" si="320"/>
        <v/>
      </c>
      <c r="DV247" s="271">
        <f t="shared" si="265"/>
        <v>0</v>
      </c>
    </row>
    <row r="248" spans="1:126" ht="25.5" hidden="1" customHeight="1">
      <c r="A248" s="232"/>
      <c r="B248" s="157"/>
      <c r="C248" s="43"/>
      <c r="D248" s="44">
        <f>L248</f>
        <v>0</v>
      </c>
      <c r="E248" s="45">
        <f>D248+SUM(AE248:AI248)</f>
        <v>0</v>
      </c>
      <c r="F248" s="46" t="s">
        <v>30</v>
      </c>
      <c r="G248" s="265">
        <f>'[9]NAW3 - Asset Repl - ENWL'!G245</f>
        <v>0</v>
      </c>
      <c r="H248" s="265">
        <f>'[9]NAW3 - Asset Repl - ENWL'!H245</f>
        <v>0</v>
      </c>
      <c r="I248" s="265">
        <f>'[9]NAW3 - Asset Repl - ENWL'!I245</f>
        <v>0</v>
      </c>
      <c r="J248" s="265">
        <f>'[9]NAW3 - Asset Repl - ENWL'!J245</f>
        <v>0</v>
      </c>
      <c r="K248" s="265">
        <f>'[9]NAW3 - Asset Repl - ENWL'!K245</f>
        <v>0</v>
      </c>
      <c r="L248" s="47">
        <f>SUM(G248:K248)</f>
        <v>0</v>
      </c>
      <c r="M248" s="265">
        <f>'[9]NAW3 - Asset Repl - ENWL'!M245</f>
        <v>0</v>
      </c>
      <c r="N248" s="265">
        <f>'[9]NAW3 - Asset Repl - ENWL'!N245</f>
        <v>0</v>
      </c>
      <c r="O248" s="265">
        <f>'[9]NAW3 - Asset Repl - ENWL'!O245</f>
        <v>0</v>
      </c>
      <c r="P248" s="265">
        <f>'[9]NAW3 - Asset Repl - ENWL'!P245</f>
        <v>0</v>
      </c>
      <c r="Q248" s="265">
        <f>'[9]NAW3 - Asset Repl - ENWL'!Q245</f>
        <v>0</v>
      </c>
      <c r="R248" s="47">
        <f>SUM(M248:Q248)</f>
        <v>0</v>
      </c>
      <c r="S248" s="265">
        <f>'[9]NAW3 - Asset Repl - ENWL'!S245</f>
        <v>0</v>
      </c>
      <c r="T248" s="265">
        <f>'[9]NAW3 - Asset Repl - ENWL'!T245</f>
        <v>0</v>
      </c>
      <c r="U248" s="265">
        <f>'[9]NAW3 - Asset Repl - ENWL'!U245</f>
        <v>0</v>
      </c>
      <c r="V248" s="265">
        <f>'[9]NAW3 - Asset Repl - ENWL'!V245</f>
        <v>0</v>
      </c>
      <c r="W248" s="265">
        <f>'[9]NAW3 - Asset Repl - ENWL'!W245</f>
        <v>0</v>
      </c>
      <c r="X248" s="47">
        <f>SUM(S248:W248)</f>
        <v>0</v>
      </c>
      <c r="Y248" s="265">
        <f>'[9]NAW3 - Asset Repl - ENWL'!Y245</f>
        <v>0</v>
      </c>
      <c r="Z248" s="265">
        <f>'[9]NAW3 - Asset Repl - ENWL'!Z245</f>
        <v>0</v>
      </c>
      <c r="AA248" s="265">
        <f>'[9]NAW3 - Asset Repl - ENWL'!AA245</f>
        <v>0</v>
      </c>
      <c r="AB248" s="265">
        <f>'[9]NAW3 - Asset Repl - ENWL'!AB245</f>
        <v>0</v>
      </c>
      <c r="AC248" s="265">
        <f>'[9]NAW3 - Asset Repl - ENWL'!AC245</f>
        <v>0</v>
      </c>
      <c r="AD248" s="47">
        <f>SUM(Y248:AC248)</f>
        <v>0</v>
      </c>
      <c r="AE248" s="265">
        <f>'[9]NAW3 - Asset Repl - ENWL'!AE245</f>
        <v>0</v>
      </c>
      <c r="AF248" s="265">
        <f>'[9]NAW3 - Asset Repl - ENWL'!AF245</f>
        <v>0</v>
      </c>
      <c r="AG248" s="265">
        <f>'[9]NAW3 - Asset Repl - ENWL'!AG245</f>
        <v>0</v>
      </c>
      <c r="AH248" s="265">
        <f>'[9]NAW3 - Asset Repl - ENWL'!AH245</f>
        <v>0</v>
      </c>
      <c r="AI248" s="265">
        <f>'[9]NAW3 - Asset Repl - ENWL'!AI245</f>
        <v>0</v>
      </c>
      <c r="AJ248" s="47">
        <f>SUM(AE248:AI248)</f>
        <v>0</v>
      </c>
      <c r="AK248" s="265">
        <f>'[9]NAW3 - Asset Repl - ENWL'!AK245</f>
        <v>0</v>
      </c>
      <c r="AL248" s="265">
        <f>'[9]NAW3 - Asset Repl - ENWL'!AL245</f>
        <v>0</v>
      </c>
      <c r="AM248" s="265">
        <f>'[9]NAW3 - Asset Repl - ENWL'!AM245</f>
        <v>0</v>
      </c>
      <c r="AN248" s="265">
        <f>'[9]NAW3 - Asset Repl - ENWL'!AN245</f>
        <v>0</v>
      </c>
      <c r="AO248" s="265">
        <f>'[9]NAW3 - Asset Repl - ENWL'!AO245</f>
        <v>0</v>
      </c>
      <c r="AP248" s="47">
        <f>SUM(AK248:AO248)</f>
        <v>0</v>
      </c>
      <c r="BB248" s="255"/>
      <c r="BC248" s="255"/>
      <c r="BD248" s="46" t="s">
        <v>30</v>
      </c>
      <c r="BE248" s="267">
        <f>'ENWL - HI Probs. of Failure '!O$63</f>
        <v>0</v>
      </c>
      <c r="BF248" s="267">
        <f>'ENWL - HI Probs. of Failure '!P$63</f>
        <v>0</v>
      </c>
      <c r="BG248" s="267">
        <f>'ENWL - HI Probs. of Failure '!Q$63</f>
        <v>0</v>
      </c>
      <c r="BH248" s="267">
        <f>'ENWL - HI Probs. of Failure '!R$63</f>
        <v>0</v>
      </c>
      <c r="BI248" s="267">
        <f>'ENWL - HI Probs. of Failure '!S$63</f>
        <v>0</v>
      </c>
      <c r="BJ248" s="142"/>
      <c r="BK248" s="255"/>
      <c r="BL248" s="46" t="s">
        <v>30</v>
      </c>
      <c r="BM248" s="274">
        <f>IFERROR($BM4*'ENWL - Ave Crit'!$Q$63,0)</f>
        <v>0</v>
      </c>
      <c r="BN248" s="274">
        <f>IFERROR($BM4*'ENWL - Ave Crit'!$Q$63,0)</f>
        <v>0</v>
      </c>
      <c r="BO248" s="274">
        <f>IFERROR($BM4*'ENWL - Ave Crit'!$Q$63,0)</f>
        <v>0</v>
      </c>
      <c r="BP248" s="274">
        <f>IFERROR($BM4*'ENWL - Ave Crit'!$Q$63,0)</f>
        <v>0</v>
      </c>
      <c r="BQ248" s="274">
        <f>IFERROR($BM4*'ENWL - Ave Crit'!$Q$63,0)</f>
        <v>0</v>
      </c>
      <c r="BR248" s="142"/>
      <c r="BS248" s="255"/>
      <c r="BT248" s="46" t="s">
        <v>30</v>
      </c>
      <c r="BU248" s="16" t="str">
        <f t="shared" si="266"/>
        <v/>
      </c>
      <c r="BV248" s="16" t="str">
        <f t="shared" si="267"/>
        <v/>
      </c>
      <c r="BW248" s="16" t="str">
        <f t="shared" si="268"/>
        <v/>
      </c>
      <c r="BX248" s="16" t="str">
        <f t="shared" si="269"/>
        <v/>
      </c>
      <c r="BY248" s="16" t="str">
        <f t="shared" si="270"/>
        <v/>
      </c>
      <c r="BZ248" s="255"/>
      <c r="CA248" s="255"/>
      <c r="CB248" s="46" t="s">
        <v>30</v>
      </c>
      <c r="CC248" s="269" t="str">
        <f>IF(BU248="","",M248*BU248)</f>
        <v/>
      </c>
      <c r="CD248" s="269" t="str">
        <f t="shared" si="315"/>
        <v/>
      </c>
      <c r="CE248" s="269" t="str">
        <f t="shared" si="315"/>
        <v/>
      </c>
      <c r="CF248" s="269" t="str">
        <f t="shared" si="315"/>
        <v/>
      </c>
      <c r="CG248" s="269" t="str">
        <f t="shared" si="315"/>
        <v/>
      </c>
      <c r="CH248" s="271">
        <f t="shared" si="279"/>
        <v>0</v>
      </c>
      <c r="CI248" s="272"/>
      <c r="CJ248" s="272"/>
      <c r="CK248" s="269" t="str">
        <f t="shared" si="316"/>
        <v/>
      </c>
      <c r="CL248" s="269" t="str">
        <f t="shared" si="316"/>
        <v/>
      </c>
      <c r="CM248" s="269" t="str">
        <f t="shared" si="316"/>
        <v/>
      </c>
      <c r="CN248" s="269" t="str">
        <f t="shared" si="316"/>
        <v/>
      </c>
      <c r="CO248" s="269" t="str">
        <f t="shared" si="316"/>
        <v/>
      </c>
      <c r="CP248" s="271">
        <f t="shared" si="262"/>
        <v>0</v>
      </c>
      <c r="CS248" s="269" t="str">
        <f>IF(BU248="","",Y248*BU248)</f>
        <v/>
      </c>
      <c r="CT248" s="269" t="str">
        <f t="shared" si="317"/>
        <v/>
      </c>
      <c r="CU248" s="269" t="str">
        <f t="shared" si="317"/>
        <v/>
      </c>
      <c r="CV248" s="269" t="str">
        <f t="shared" si="317"/>
        <v/>
      </c>
      <c r="CW248" s="269" t="str">
        <f t="shared" si="317"/>
        <v/>
      </c>
      <c r="CX248" s="271">
        <f t="shared" si="263"/>
        <v>0</v>
      </c>
      <c r="CY248" s="255"/>
      <c r="CZ248" s="255"/>
      <c r="DA248" s="269" t="str">
        <f>IF(BU248="","",(S248+Y248)*BU248)</f>
        <v/>
      </c>
      <c r="DB248" s="269" t="str">
        <f t="shared" si="318"/>
        <v/>
      </c>
      <c r="DC248" s="269" t="str">
        <f t="shared" si="318"/>
        <v/>
      </c>
      <c r="DD248" s="269" t="str">
        <f t="shared" si="318"/>
        <v/>
      </c>
      <c r="DE248" s="269" t="str">
        <f t="shared" si="318"/>
        <v/>
      </c>
      <c r="DF248" s="271">
        <f t="shared" si="264"/>
        <v>0</v>
      </c>
      <c r="DG248" s="255"/>
      <c r="DH248" s="255"/>
      <c r="DI248" s="269" t="str">
        <f>IF(BU248="","",AK248*BU248)</f>
        <v/>
      </c>
      <c r="DJ248" s="269" t="str">
        <f t="shared" si="319"/>
        <v/>
      </c>
      <c r="DK248" s="269" t="str">
        <f t="shared" si="319"/>
        <v/>
      </c>
      <c r="DL248" s="269" t="str">
        <f t="shared" si="319"/>
        <v/>
      </c>
      <c r="DM248" s="269" t="str">
        <f t="shared" si="319"/>
        <v/>
      </c>
      <c r="DN248" s="271">
        <f t="shared" si="271"/>
        <v>0</v>
      </c>
      <c r="DO248" s="255"/>
      <c r="DP248" s="255"/>
      <c r="DQ248" s="269" t="str">
        <f>IF(BU248="","",(AE248+AK248)*BU248)</f>
        <v/>
      </c>
      <c r="DR248" s="269" t="str">
        <f t="shared" si="320"/>
        <v/>
      </c>
      <c r="DS248" s="269" t="str">
        <f t="shared" si="320"/>
        <v/>
      </c>
      <c r="DT248" s="269" t="str">
        <f t="shared" si="320"/>
        <v/>
      </c>
      <c r="DU248" s="269" t="str">
        <f t="shared" si="320"/>
        <v/>
      </c>
      <c r="DV248" s="271">
        <f t="shared" si="265"/>
        <v>0</v>
      </c>
    </row>
    <row r="249" spans="1:126" ht="25.5" hidden="1" customHeight="1">
      <c r="A249" s="232"/>
      <c r="B249" s="157"/>
      <c r="C249" s="43"/>
      <c r="D249" s="44">
        <f>L249</f>
        <v>0</v>
      </c>
      <c r="E249" s="45">
        <f>D249+SUM(AE249:AI249)</f>
        <v>0</v>
      </c>
      <c r="F249" s="46" t="s">
        <v>31</v>
      </c>
      <c r="G249" s="265">
        <f>'[9]NAW3 - Asset Repl - ENWL'!G246</f>
        <v>0</v>
      </c>
      <c r="H249" s="265">
        <f>'[9]NAW3 - Asset Repl - ENWL'!H246</f>
        <v>0</v>
      </c>
      <c r="I249" s="265">
        <f>'[9]NAW3 - Asset Repl - ENWL'!I246</f>
        <v>0</v>
      </c>
      <c r="J249" s="265">
        <f>'[9]NAW3 - Asset Repl - ENWL'!J246</f>
        <v>0</v>
      </c>
      <c r="K249" s="265">
        <f>'[9]NAW3 - Asset Repl - ENWL'!K246</f>
        <v>0</v>
      </c>
      <c r="L249" s="47">
        <f>SUM(G249:K249)</f>
        <v>0</v>
      </c>
      <c r="M249" s="265">
        <f>'[9]NAW3 - Asset Repl - ENWL'!M246</f>
        <v>0</v>
      </c>
      <c r="N249" s="265">
        <f>'[9]NAW3 - Asset Repl - ENWL'!N246</f>
        <v>0</v>
      </c>
      <c r="O249" s="265">
        <f>'[9]NAW3 - Asset Repl - ENWL'!O246</f>
        <v>0</v>
      </c>
      <c r="P249" s="265">
        <f>'[9]NAW3 - Asset Repl - ENWL'!P246</f>
        <v>0</v>
      </c>
      <c r="Q249" s="265">
        <f>'[9]NAW3 - Asset Repl - ENWL'!Q246</f>
        <v>0</v>
      </c>
      <c r="R249" s="47">
        <f>SUM(M249:Q249)</f>
        <v>0</v>
      </c>
      <c r="S249" s="265">
        <f>'[9]NAW3 - Asset Repl - ENWL'!S246</f>
        <v>0</v>
      </c>
      <c r="T249" s="265">
        <f>'[9]NAW3 - Asset Repl - ENWL'!T246</f>
        <v>0</v>
      </c>
      <c r="U249" s="265">
        <f>'[9]NAW3 - Asset Repl - ENWL'!U246</f>
        <v>0</v>
      </c>
      <c r="V249" s="265">
        <f>'[9]NAW3 - Asset Repl - ENWL'!V246</f>
        <v>0</v>
      </c>
      <c r="W249" s="265">
        <f>'[9]NAW3 - Asset Repl - ENWL'!W246</f>
        <v>0</v>
      </c>
      <c r="X249" s="47">
        <f>SUM(S249:W249)</f>
        <v>0</v>
      </c>
      <c r="Y249" s="265">
        <f>'[9]NAW3 - Asset Repl - ENWL'!Y246</f>
        <v>0</v>
      </c>
      <c r="Z249" s="265">
        <f>'[9]NAW3 - Asset Repl - ENWL'!Z246</f>
        <v>0</v>
      </c>
      <c r="AA249" s="265">
        <f>'[9]NAW3 - Asset Repl - ENWL'!AA246</f>
        <v>0</v>
      </c>
      <c r="AB249" s="265">
        <f>'[9]NAW3 - Asset Repl - ENWL'!AB246</f>
        <v>0</v>
      </c>
      <c r="AC249" s="265">
        <f>'[9]NAW3 - Asset Repl - ENWL'!AC246</f>
        <v>0</v>
      </c>
      <c r="AD249" s="47">
        <f>SUM(Y249:AC249)</f>
        <v>0</v>
      </c>
      <c r="AE249" s="265">
        <f>'[9]NAW3 - Asset Repl - ENWL'!AE246</f>
        <v>0</v>
      </c>
      <c r="AF249" s="265">
        <f>'[9]NAW3 - Asset Repl - ENWL'!AF246</f>
        <v>0</v>
      </c>
      <c r="AG249" s="265">
        <f>'[9]NAW3 - Asset Repl - ENWL'!AG246</f>
        <v>0</v>
      </c>
      <c r="AH249" s="265">
        <f>'[9]NAW3 - Asset Repl - ENWL'!AH246</f>
        <v>0</v>
      </c>
      <c r="AI249" s="265">
        <f>'[9]NAW3 - Asset Repl - ENWL'!AI246</f>
        <v>0</v>
      </c>
      <c r="AJ249" s="47">
        <f>SUM(AE249:AI249)</f>
        <v>0</v>
      </c>
      <c r="AK249" s="265">
        <f>'[9]NAW3 - Asset Repl - ENWL'!AK246</f>
        <v>0</v>
      </c>
      <c r="AL249" s="265">
        <f>'[9]NAW3 - Asset Repl - ENWL'!AL246</f>
        <v>0</v>
      </c>
      <c r="AM249" s="265">
        <f>'[9]NAW3 - Asset Repl - ENWL'!AM246</f>
        <v>0</v>
      </c>
      <c r="AN249" s="265">
        <f>'[9]NAW3 - Asset Repl - ENWL'!AN246</f>
        <v>0</v>
      </c>
      <c r="AO249" s="265">
        <f>'[9]NAW3 - Asset Repl - ENWL'!AO246</f>
        <v>0</v>
      </c>
      <c r="AP249" s="47">
        <f>SUM(AK249:AO249)</f>
        <v>0</v>
      </c>
      <c r="BB249" s="255"/>
      <c r="BC249" s="255"/>
      <c r="BD249" s="46" t="s">
        <v>31</v>
      </c>
      <c r="BE249" s="267">
        <f>'ENWL - HI Probs. of Failure '!O$63</f>
        <v>0</v>
      </c>
      <c r="BF249" s="267">
        <f>'ENWL - HI Probs. of Failure '!P$63</f>
        <v>0</v>
      </c>
      <c r="BG249" s="267">
        <f>'ENWL - HI Probs. of Failure '!Q$63</f>
        <v>0</v>
      </c>
      <c r="BH249" s="267">
        <f>'ENWL - HI Probs. of Failure '!R$63</f>
        <v>0</v>
      </c>
      <c r="BI249" s="267">
        <f>'ENWL - HI Probs. of Failure '!S$63</f>
        <v>0</v>
      </c>
      <c r="BJ249" s="142"/>
      <c r="BK249" s="255"/>
      <c r="BL249" s="46" t="s">
        <v>31</v>
      </c>
      <c r="BM249" s="274">
        <f>IFERROR($BM5*'ENWL - Ave Crit'!$Q$63,0)</f>
        <v>0</v>
      </c>
      <c r="BN249" s="274">
        <f>IFERROR($BM5*'ENWL - Ave Crit'!$Q$63,0)</f>
        <v>0</v>
      </c>
      <c r="BO249" s="274">
        <f>IFERROR($BM5*'ENWL - Ave Crit'!$Q$63,0)</f>
        <v>0</v>
      </c>
      <c r="BP249" s="274">
        <f>IFERROR($BM5*'ENWL - Ave Crit'!$Q$63,0)</f>
        <v>0</v>
      </c>
      <c r="BQ249" s="274">
        <f>IFERROR($BM5*'ENWL - Ave Crit'!$Q$63,0)</f>
        <v>0</v>
      </c>
      <c r="BR249" s="142"/>
      <c r="BS249" s="255"/>
      <c r="BT249" s="46" t="s">
        <v>31</v>
      </c>
      <c r="BU249" s="16" t="str">
        <f t="shared" si="266"/>
        <v/>
      </c>
      <c r="BV249" s="16" t="str">
        <f t="shared" si="267"/>
        <v/>
      </c>
      <c r="BW249" s="16" t="str">
        <f t="shared" si="268"/>
        <v/>
      </c>
      <c r="BX249" s="16" t="str">
        <f t="shared" si="269"/>
        <v/>
      </c>
      <c r="BY249" s="16" t="str">
        <f t="shared" si="270"/>
        <v/>
      </c>
      <c r="BZ249" s="255"/>
      <c r="CA249" s="255"/>
      <c r="CB249" s="46" t="s">
        <v>31</v>
      </c>
      <c r="CC249" s="269" t="str">
        <f>IF(BU249="","",M249*BU249)</f>
        <v/>
      </c>
      <c r="CD249" s="269" t="str">
        <f t="shared" si="315"/>
        <v/>
      </c>
      <c r="CE249" s="269" t="str">
        <f t="shared" si="315"/>
        <v/>
      </c>
      <c r="CF249" s="269" t="str">
        <f t="shared" si="315"/>
        <v/>
      </c>
      <c r="CG249" s="269" t="str">
        <f t="shared" si="315"/>
        <v/>
      </c>
      <c r="CH249" s="271">
        <f t="shared" si="279"/>
        <v>0</v>
      </c>
      <c r="CI249" s="272"/>
      <c r="CJ249" s="272"/>
      <c r="CK249" s="269" t="str">
        <f t="shared" si="316"/>
        <v/>
      </c>
      <c r="CL249" s="269" t="str">
        <f t="shared" si="316"/>
        <v/>
      </c>
      <c r="CM249" s="269" t="str">
        <f t="shared" si="316"/>
        <v/>
      </c>
      <c r="CN249" s="269" t="str">
        <f t="shared" si="316"/>
        <v/>
      </c>
      <c r="CO249" s="269" t="str">
        <f t="shared" si="316"/>
        <v/>
      </c>
      <c r="CP249" s="271">
        <f t="shared" si="262"/>
        <v>0</v>
      </c>
      <c r="CS249" s="269" t="str">
        <f>IF(BU249="","",Y249*BU249)</f>
        <v/>
      </c>
      <c r="CT249" s="269" t="str">
        <f t="shared" si="317"/>
        <v/>
      </c>
      <c r="CU249" s="269" t="str">
        <f t="shared" si="317"/>
        <v/>
      </c>
      <c r="CV249" s="269" t="str">
        <f t="shared" si="317"/>
        <v/>
      </c>
      <c r="CW249" s="269" t="str">
        <f t="shared" si="317"/>
        <v/>
      </c>
      <c r="CX249" s="271">
        <f t="shared" si="263"/>
        <v>0</v>
      </c>
      <c r="CY249" s="255"/>
      <c r="CZ249" s="255"/>
      <c r="DA249" s="269" t="str">
        <f>IF(BU249="","",(S249+Y249)*BU249)</f>
        <v/>
      </c>
      <c r="DB249" s="269" t="str">
        <f t="shared" si="318"/>
        <v/>
      </c>
      <c r="DC249" s="269" t="str">
        <f t="shared" si="318"/>
        <v/>
      </c>
      <c r="DD249" s="269" t="str">
        <f t="shared" si="318"/>
        <v/>
      </c>
      <c r="DE249" s="269" t="str">
        <f t="shared" si="318"/>
        <v/>
      </c>
      <c r="DF249" s="271">
        <f t="shared" si="264"/>
        <v>0</v>
      </c>
      <c r="DG249" s="255"/>
      <c r="DH249" s="255"/>
      <c r="DI249" s="269" t="str">
        <f>IF(BU249="","",AK249*BU249)</f>
        <v/>
      </c>
      <c r="DJ249" s="269" t="str">
        <f t="shared" si="319"/>
        <v/>
      </c>
      <c r="DK249" s="269" t="str">
        <f t="shared" si="319"/>
        <v/>
      </c>
      <c r="DL249" s="269" t="str">
        <f t="shared" si="319"/>
        <v/>
      </c>
      <c r="DM249" s="269" t="str">
        <f t="shared" si="319"/>
        <v/>
      </c>
      <c r="DN249" s="271">
        <f t="shared" si="271"/>
        <v>0</v>
      </c>
      <c r="DO249" s="255"/>
      <c r="DP249" s="255"/>
      <c r="DQ249" s="269" t="str">
        <f>IF(BU249="","",(AE249+AK249)*BU249)</f>
        <v/>
      </c>
      <c r="DR249" s="269" t="str">
        <f t="shared" si="320"/>
        <v/>
      </c>
      <c r="DS249" s="269" t="str">
        <f t="shared" si="320"/>
        <v/>
      </c>
      <c r="DT249" s="269" t="str">
        <f t="shared" si="320"/>
        <v/>
      </c>
      <c r="DU249" s="269" t="str">
        <f t="shared" si="320"/>
        <v/>
      </c>
      <c r="DV249" s="271">
        <f t="shared" si="265"/>
        <v>0</v>
      </c>
    </row>
    <row r="250" spans="1:126" ht="25.5" hidden="1" customHeight="1" thickBot="1">
      <c r="A250" s="232"/>
      <c r="B250" s="48"/>
      <c r="C250" s="49"/>
      <c r="D250" s="50">
        <f>SUM(D246:D249)</f>
        <v>0</v>
      </c>
      <c r="E250" s="51">
        <f>SUM(E246:E249)</f>
        <v>0</v>
      </c>
      <c r="F250" s="52"/>
      <c r="G250" s="53">
        <f>SUM(G246:G249)</f>
        <v>0</v>
      </c>
      <c r="H250" s="54">
        <f>SUM(H246:H249)</f>
        <v>0</v>
      </c>
      <c r="I250" s="54">
        <f>SUM(I246:I249)</f>
        <v>0</v>
      </c>
      <c r="J250" s="54">
        <f>SUM(J246:J249)</f>
        <v>0</v>
      </c>
      <c r="K250" s="54">
        <f>SUM(K246:K249)</f>
        <v>0</v>
      </c>
      <c r="L250" s="55"/>
      <c r="M250" s="53">
        <f>SUM(M246:M249)</f>
        <v>0</v>
      </c>
      <c r="N250" s="54">
        <f>SUM(N246:N249)</f>
        <v>0</v>
      </c>
      <c r="O250" s="54">
        <f>SUM(O246:O249)</f>
        <v>0</v>
      </c>
      <c r="P250" s="54">
        <f>SUM(P246:P249)</f>
        <v>0</v>
      </c>
      <c r="Q250" s="54">
        <f>SUM(Q246:Q249)</f>
        <v>0</v>
      </c>
      <c r="R250" s="55"/>
      <c r="S250" s="53">
        <f>SUM(S246:S249)</f>
        <v>0</v>
      </c>
      <c r="T250" s="54">
        <f>SUM(T246:T249)</f>
        <v>0</v>
      </c>
      <c r="U250" s="54">
        <f>SUM(U246:U249)</f>
        <v>0</v>
      </c>
      <c r="V250" s="54">
        <f>SUM(V246:V249)</f>
        <v>0</v>
      </c>
      <c r="W250" s="54">
        <f>SUM(W246:W249)</f>
        <v>0</v>
      </c>
      <c r="X250" s="55"/>
      <c r="Y250" s="53">
        <f>SUM(Y246:Y249)</f>
        <v>0</v>
      </c>
      <c r="Z250" s="54">
        <f>SUM(Z246:Z249)</f>
        <v>0</v>
      </c>
      <c r="AA250" s="54">
        <f>SUM(AA246:AA249)</f>
        <v>0</v>
      </c>
      <c r="AB250" s="54">
        <f>SUM(AB246:AB249)</f>
        <v>0</v>
      </c>
      <c r="AC250" s="54">
        <f>SUM(AC246:AC249)</f>
        <v>0</v>
      </c>
      <c r="AD250" s="55"/>
      <c r="AE250" s="53">
        <f>SUM(AE246:AE249)</f>
        <v>0</v>
      </c>
      <c r="AF250" s="54">
        <f>SUM(AF246:AF249)</f>
        <v>0</v>
      </c>
      <c r="AG250" s="54">
        <f>SUM(AG246:AG249)</f>
        <v>0</v>
      </c>
      <c r="AH250" s="54">
        <f>SUM(AH246:AH249)</f>
        <v>0</v>
      </c>
      <c r="AI250" s="54">
        <f>SUM(AI246:AI249)</f>
        <v>0</v>
      </c>
      <c r="AJ250" s="55"/>
      <c r="AK250" s="53">
        <f>SUM(AK246:AK249)</f>
        <v>0</v>
      </c>
      <c r="AL250" s="54">
        <f>SUM(AL246:AL249)</f>
        <v>0</v>
      </c>
      <c r="AM250" s="54">
        <f>SUM(AM246:AM249)</f>
        <v>0</v>
      </c>
      <c r="AN250" s="54">
        <f>SUM(AN246:AN249)</f>
        <v>0</v>
      </c>
      <c r="AO250" s="54">
        <f>SUM(AO246:AO249)</f>
        <v>0</v>
      </c>
      <c r="AP250" s="55"/>
      <c r="BB250" s="255"/>
      <c r="BC250" s="255"/>
      <c r="BD250" s="52"/>
      <c r="BE250" s="139"/>
      <c r="BF250" s="140"/>
      <c r="BG250" s="140"/>
      <c r="BH250" s="140"/>
      <c r="BI250" s="140"/>
      <c r="BJ250" s="55"/>
      <c r="BK250" s="255"/>
      <c r="BL250" s="52"/>
      <c r="BM250" s="139"/>
      <c r="BN250" s="140"/>
      <c r="BO250" s="140"/>
      <c r="BP250" s="140"/>
      <c r="BQ250" s="140"/>
      <c r="BR250" s="55"/>
      <c r="BS250" s="255"/>
      <c r="BT250" s="52"/>
      <c r="BU250" s="16" t="str">
        <f t="shared" si="266"/>
        <v/>
      </c>
      <c r="BV250" s="16" t="str">
        <f t="shared" si="267"/>
        <v/>
      </c>
      <c r="BW250" s="16" t="str">
        <f t="shared" si="268"/>
        <v/>
      </c>
      <c r="BX250" s="16" t="str">
        <f t="shared" si="269"/>
        <v/>
      </c>
      <c r="BY250" s="16" t="str">
        <f t="shared" si="270"/>
        <v/>
      </c>
      <c r="BZ250" s="255"/>
      <c r="CA250" s="255"/>
      <c r="CB250" s="52"/>
      <c r="CC250" s="270">
        <f>SUM(CC246:CC249)</f>
        <v>0</v>
      </c>
      <c r="CD250" s="270">
        <f>SUM(CD246:CD249)</f>
        <v>0</v>
      </c>
      <c r="CE250" s="270">
        <f>SUM(CE246:CE249)</f>
        <v>0</v>
      </c>
      <c r="CF250" s="270">
        <f>SUM(CF246:CF249)</f>
        <v>0</v>
      </c>
      <c r="CG250" s="270">
        <f>SUM(CG246:CG249)</f>
        <v>0</v>
      </c>
      <c r="CH250" s="271">
        <f t="shared" si="279"/>
        <v>0</v>
      </c>
      <c r="CI250" s="272"/>
      <c r="CJ250" s="272"/>
      <c r="CK250" s="270">
        <f>SUM(CK246:CK249)</f>
        <v>0</v>
      </c>
      <c r="CL250" s="270">
        <f>SUM(CL246:CL249)</f>
        <v>0</v>
      </c>
      <c r="CM250" s="270">
        <f>SUM(CM246:CM249)</f>
        <v>0</v>
      </c>
      <c r="CN250" s="270">
        <f>SUM(CN246:CN249)</f>
        <v>0</v>
      </c>
      <c r="CO250" s="270">
        <f>SUM(CO246:CO249)</f>
        <v>0</v>
      </c>
      <c r="CP250" s="271">
        <f t="shared" si="262"/>
        <v>0</v>
      </c>
      <c r="CS250" s="270">
        <f>SUM(CS246:CS249)</f>
        <v>0</v>
      </c>
      <c r="CT250" s="270">
        <f>SUM(CT246:CT249)</f>
        <v>0</v>
      </c>
      <c r="CU250" s="270">
        <f>SUM(CU246:CU249)</f>
        <v>0</v>
      </c>
      <c r="CV250" s="270">
        <f>SUM(CV246:CV249)</f>
        <v>0</v>
      </c>
      <c r="CW250" s="270">
        <f>SUM(CW246:CW249)</f>
        <v>0</v>
      </c>
      <c r="CX250" s="271">
        <f t="shared" si="263"/>
        <v>0</v>
      </c>
      <c r="CY250" s="255"/>
      <c r="CZ250" s="255"/>
      <c r="DA250" s="270">
        <f>SUM(DA246:DA249)</f>
        <v>0</v>
      </c>
      <c r="DB250" s="270">
        <f>SUM(DB246:DB249)</f>
        <v>0</v>
      </c>
      <c r="DC250" s="270">
        <f>SUM(DC246:DC249)</f>
        <v>0</v>
      </c>
      <c r="DD250" s="270">
        <f>SUM(DD246:DD249)</f>
        <v>0</v>
      </c>
      <c r="DE250" s="270">
        <f>SUM(DE246:DE249)</f>
        <v>0</v>
      </c>
      <c r="DF250" s="271">
        <f t="shared" si="264"/>
        <v>0</v>
      </c>
      <c r="DG250" s="255"/>
      <c r="DH250" s="255"/>
      <c r="DI250" s="270">
        <f>SUM(DI246:DI249)</f>
        <v>0</v>
      </c>
      <c r="DJ250" s="270">
        <f>SUM(DJ246:DJ249)</f>
        <v>0</v>
      </c>
      <c r="DK250" s="270">
        <f>SUM(DK246:DK249)</f>
        <v>0</v>
      </c>
      <c r="DL250" s="270">
        <f>SUM(DL246:DL249)</f>
        <v>0</v>
      </c>
      <c r="DM250" s="270">
        <f>SUM(DM246:DM249)</f>
        <v>0</v>
      </c>
      <c r="DN250" s="271">
        <f t="shared" si="271"/>
        <v>0</v>
      </c>
      <c r="DO250" s="255"/>
      <c r="DP250" s="255"/>
      <c r="DQ250" s="270">
        <f>SUM(DQ246:DQ249)</f>
        <v>0</v>
      </c>
      <c r="DR250" s="270">
        <f>SUM(DR246:DR249)</f>
        <v>0</v>
      </c>
      <c r="DS250" s="270">
        <f>SUM(DS246:DS249)</f>
        <v>0</v>
      </c>
      <c r="DT250" s="270">
        <f>SUM(DT246:DT249)</f>
        <v>0</v>
      </c>
      <c r="DU250" s="270">
        <f>SUM(DU246:DU249)</f>
        <v>0</v>
      </c>
      <c r="DV250" s="271">
        <f t="shared" si="265"/>
        <v>0</v>
      </c>
    </row>
    <row r="251" spans="1:126" ht="25.5" hidden="1" customHeight="1">
      <c r="A251" s="232"/>
      <c r="B251" s="194" t="s">
        <v>34</v>
      </c>
      <c r="C251" s="38"/>
      <c r="D251" s="39">
        <f>L251</f>
        <v>0</v>
      </c>
      <c r="E251" s="40">
        <f>D251+SUM(AE251:AI251)</f>
        <v>0</v>
      </c>
      <c r="F251" s="41" t="s">
        <v>26</v>
      </c>
      <c r="G251" s="265">
        <f>'[9]NAW3 - Asset Repl - ENWL'!G248</f>
        <v>0</v>
      </c>
      <c r="H251" s="265">
        <f>'[9]NAW3 - Asset Repl - ENWL'!H248</f>
        <v>0</v>
      </c>
      <c r="I251" s="265">
        <f>'[9]NAW3 - Asset Repl - ENWL'!I248</f>
        <v>0</v>
      </c>
      <c r="J251" s="265">
        <f>'[9]NAW3 - Asset Repl - ENWL'!J248</f>
        <v>0</v>
      </c>
      <c r="K251" s="265">
        <f>'[9]NAW3 - Asset Repl - ENWL'!K248</f>
        <v>0</v>
      </c>
      <c r="L251" s="42">
        <f>SUM(G251:K251)</f>
        <v>0</v>
      </c>
      <c r="M251" s="265">
        <f>'[9]NAW3 - Asset Repl - ENWL'!M248</f>
        <v>0</v>
      </c>
      <c r="N251" s="265">
        <f>'[9]NAW3 - Asset Repl - ENWL'!N248</f>
        <v>0</v>
      </c>
      <c r="O251" s="265">
        <f>'[9]NAW3 - Asset Repl - ENWL'!O248</f>
        <v>0</v>
      </c>
      <c r="P251" s="265">
        <f>'[9]NAW3 - Asset Repl - ENWL'!P248</f>
        <v>0</v>
      </c>
      <c r="Q251" s="265">
        <f>'[9]NAW3 - Asset Repl - ENWL'!Q248</f>
        <v>0</v>
      </c>
      <c r="R251" s="42">
        <f>SUM(M251:Q251)</f>
        <v>0</v>
      </c>
      <c r="S251" s="265">
        <f>'[9]NAW3 - Asset Repl - ENWL'!S248</f>
        <v>0</v>
      </c>
      <c r="T251" s="265">
        <f>'[9]NAW3 - Asset Repl - ENWL'!T248</f>
        <v>0</v>
      </c>
      <c r="U251" s="265">
        <f>'[9]NAW3 - Asset Repl - ENWL'!U248</f>
        <v>0</v>
      </c>
      <c r="V251" s="265">
        <f>'[9]NAW3 - Asset Repl - ENWL'!V248</f>
        <v>0</v>
      </c>
      <c r="W251" s="265">
        <f>'[9]NAW3 - Asset Repl - ENWL'!W248</f>
        <v>0</v>
      </c>
      <c r="X251" s="42">
        <f>SUM(S251:W251)</f>
        <v>0</v>
      </c>
      <c r="Y251" s="266">
        <f>'[9]NAW3 - Asset Repl - ENWL'!Y248</f>
        <v>0</v>
      </c>
      <c r="Z251" s="266">
        <f>'[9]NAW3 - Asset Repl - ENWL'!Z248</f>
        <v>0</v>
      </c>
      <c r="AA251" s="266">
        <f>'[9]NAW3 - Asset Repl - ENWL'!AA248</f>
        <v>0</v>
      </c>
      <c r="AB251" s="266">
        <f>'[9]NAW3 - Asset Repl - ENWL'!AB248</f>
        <v>0</v>
      </c>
      <c r="AC251" s="266">
        <f>'[9]NAW3 - Asset Repl - ENWL'!AC248</f>
        <v>0</v>
      </c>
      <c r="AD251" s="42">
        <f>SUM(Y251:AC251)</f>
        <v>0</v>
      </c>
      <c r="AE251" s="266">
        <f>'[9]NAW3 - Asset Repl - ENWL'!AE248</f>
        <v>0</v>
      </c>
      <c r="AF251" s="266">
        <f>'[9]NAW3 - Asset Repl - ENWL'!AF248</f>
        <v>0</v>
      </c>
      <c r="AG251" s="266">
        <f>'[9]NAW3 - Asset Repl - ENWL'!AG248</f>
        <v>0</v>
      </c>
      <c r="AH251" s="266">
        <f>'[9]NAW3 - Asset Repl - ENWL'!AH248</f>
        <v>0</v>
      </c>
      <c r="AI251" s="266">
        <f>'[9]NAW3 - Asset Repl - ENWL'!AI248</f>
        <v>0</v>
      </c>
      <c r="AJ251" s="42">
        <f>SUM(AE251:AI251)</f>
        <v>0</v>
      </c>
      <c r="AK251" s="266">
        <f>'[9]NAW3 - Asset Repl - ENWL'!AK248</f>
        <v>0</v>
      </c>
      <c r="AL251" s="266">
        <f>'[9]NAW3 - Asset Repl - ENWL'!AL248</f>
        <v>0</v>
      </c>
      <c r="AM251" s="266">
        <f>'[9]NAW3 - Asset Repl - ENWL'!AM248</f>
        <v>0</v>
      </c>
      <c r="AN251" s="266">
        <f>'[9]NAW3 - Asset Repl - ENWL'!AN248</f>
        <v>0</v>
      </c>
      <c r="AO251" s="266">
        <f>'[9]NAW3 - Asset Repl - ENWL'!AO248</f>
        <v>0</v>
      </c>
      <c r="AP251" s="42">
        <f>SUM(AK251:AO251)</f>
        <v>0</v>
      </c>
      <c r="BB251" s="255"/>
      <c r="BC251" s="255"/>
      <c r="BD251" s="41" t="s">
        <v>26</v>
      </c>
      <c r="BE251" s="267">
        <f>'ENWL - HI Probs. of Failure '!O$64</f>
        <v>0</v>
      </c>
      <c r="BF251" s="267">
        <f>'ENWL - HI Probs. of Failure '!P$64</f>
        <v>0</v>
      </c>
      <c r="BG251" s="267">
        <f>'ENWL - HI Probs. of Failure '!Q$64</f>
        <v>0</v>
      </c>
      <c r="BH251" s="267">
        <f>'ENWL - HI Probs. of Failure '!R$64</f>
        <v>0</v>
      </c>
      <c r="BI251" s="267">
        <f>'ENWL - HI Probs. of Failure '!S$64</f>
        <v>0</v>
      </c>
      <c r="BJ251" s="141"/>
      <c r="BK251" s="255"/>
      <c r="BL251" s="41" t="s">
        <v>26</v>
      </c>
      <c r="BM251" s="274">
        <f>IFERROR($BM2*'ENWL - Ave Crit'!$Q$64,0)</f>
        <v>0</v>
      </c>
      <c r="BN251" s="274">
        <f>IFERROR($BM2*'ENWL - Ave Crit'!$Q$64,0)</f>
        <v>0</v>
      </c>
      <c r="BO251" s="274">
        <f>IFERROR($BM2*'ENWL - Ave Crit'!$Q$64,0)</f>
        <v>0</v>
      </c>
      <c r="BP251" s="274">
        <f>IFERROR($BM2*'ENWL - Ave Crit'!$Q$64,0)</f>
        <v>0</v>
      </c>
      <c r="BQ251" s="274">
        <f>IFERROR($BM2*'ENWL - Ave Crit'!$Q$64,0)</f>
        <v>0</v>
      </c>
      <c r="BR251" s="141"/>
      <c r="BS251" s="255"/>
      <c r="BT251" s="41" t="s">
        <v>26</v>
      </c>
      <c r="BU251" s="16" t="str">
        <f t="shared" si="266"/>
        <v/>
      </c>
      <c r="BV251" s="16" t="str">
        <f t="shared" si="267"/>
        <v/>
      </c>
      <c r="BW251" s="16" t="str">
        <f t="shared" si="268"/>
        <v/>
      </c>
      <c r="BX251" s="16" t="str">
        <f t="shared" si="269"/>
        <v/>
      </c>
      <c r="BY251" s="16" t="str">
        <f t="shared" si="270"/>
        <v/>
      </c>
      <c r="BZ251" s="255"/>
      <c r="CA251" s="255"/>
      <c r="CB251" s="41" t="s">
        <v>26</v>
      </c>
      <c r="CC251" s="269" t="str">
        <f>IF(BU251="","",M251*BU251)</f>
        <v/>
      </c>
      <c r="CD251" s="269" t="str">
        <f t="shared" ref="CD251:CG254" si="321">IF(BV251="","",N251*BV251)</f>
        <v/>
      </c>
      <c r="CE251" s="269" t="str">
        <f t="shared" si="321"/>
        <v/>
      </c>
      <c r="CF251" s="269" t="str">
        <f t="shared" si="321"/>
        <v/>
      </c>
      <c r="CG251" s="269" t="str">
        <f t="shared" si="321"/>
        <v/>
      </c>
      <c r="CH251" s="271">
        <f t="shared" si="279"/>
        <v>0</v>
      </c>
      <c r="CI251" s="272"/>
      <c r="CJ251" s="272"/>
      <c r="CK251" s="269" t="str">
        <f t="shared" ref="CK251:CO254" si="322">IF(BU251="","",G251*BU251)</f>
        <v/>
      </c>
      <c r="CL251" s="269" t="str">
        <f t="shared" si="322"/>
        <v/>
      </c>
      <c r="CM251" s="269" t="str">
        <f t="shared" si="322"/>
        <v/>
      </c>
      <c r="CN251" s="269" t="str">
        <f t="shared" si="322"/>
        <v/>
      </c>
      <c r="CO251" s="269" t="str">
        <f t="shared" si="322"/>
        <v/>
      </c>
      <c r="CP251" s="271">
        <f t="shared" si="262"/>
        <v>0</v>
      </c>
      <c r="CS251" s="269" t="str">
        <f>IF(BU251="","",Y251*BU251)</f>
        <v/>
      </c>
      <c r="CT251" s="269" t="str">
        <f t="shared" ref="CT251:CW254" si="323">IF(BV251="","",Z251*BV251)</f>
        <v/>
      </c>
      <c r="CU251" s="269" t="str">
        <f t="shared" si="323"/>
        <v/>
      </c>
      <c r="CV251" s="269" t="str">
        <f t="shared" si="323"/>
        <v/>
      </c>
      <c r="CW251" s="269" t="str">
        <f t="shared" si="323"/>
        <v/>
      </c>
      <c r="CX251" s="271">
        <f t="shared" si="263"/>
        <v>0</v>
      </c>
      <c r="CY251" s="255"/>
      <c r="CZ251" s="255"/>
      <c r="DA251" s="269" t="str">
        <f>IF(BU251="","",(S251+Y251)*BU251)</f>
        <v/>
      </c>
      <c r="DB251" s="269" t="str">
        <f t="shared" ref="DB251:DE254" si="324">IF(BV251="","",(T251+Z251)*BV251)</f>
        <v/>
      </c>
      <c r="DC251" s="269" t="str">
        <f t="shared" si="324"/>
        <v/>
      </c>
      <c r="DD251" s="269" t="str">
        <f t="shared" si="324"/>
        <v/>
      </c>
      <c r="DE251" s="269" t="str">
        <f t="shared" si="324"/>
        <v/>
      </c>
      <c r="DF251" s="271">
        <f t="shared" si="264"/>
        <v>0</v>
      </c>
      <c r="DG251" s="255"/>
      <c r="DH251" s="255"/>
      <c r="DI251" s="269" t="str">
        <f>IF(BU251="","",AK251*BU251)</f>
        <v/>
      </c>
      <c r="DJ251" s="269" t="str">
        <f t="shared" ref="DJ251:DM254" si="325">IF(BV251="","",AL251*BV251)</f>
        <v/>
      </c>
      <c r="DK251" s="269" t="str">
        <f t="shared" si="325"/>
        <v/>
      </c>
      <c r="DL251" s="269" t="str">
        <f t="shared" si="325"/>
        <v/>
      </c>
      <c r="DM251" s="269" t="str">
        <f t="shared" si="325"/>
        <v/>
      </c>
      <c r="DN251" s="271">
        <f t="shared" si="271"/>
        <v>0</v>
      </c>
      <c r="DO251" s="255"/>
      <c r="DP251" s="255"/>
      <c r="DQ251" s="269" t="str">
        <f>IF(BU251="","",(AE251+AK251)*BU251)</f>
        <v/>
      </c>
      <c r="DR251" s="269" t="str">
        <f t="shared" ref="DR251:DU254" si="326">IF(BV251="","",(AF251+AL251)*BV251)</f>
        <v/>
      </c>
      <c r="DS251" s="269" t="str">
        <f t="shared" si="326"/>
        <v/>
      </c>
      <c r="DT251" s="269" t="str">
        <f t="shared" si="326"/>
        <v/>
      </c>
      <c r="DU251" s="269" t="str">
        <f t="shared" si="326"/>
        <v/>
      </c>
      <c r="DV251" s="271">
        <f t="shared" si="265"/>
        <v>0</v>
      </c>
    </row>
    <row r="252" spans="1:126" ht="25.5" hidden="1" customHeight="1">
      <c r="A252" s="232"/>
      <c r="B252" s="157"/>
      <c r="C252" s="43"/>
      <c r="D252" s="44">
        <f>L252</f>
        <v>0</v>
      </c>
      <c r="E252" s="45">
        <f>D252+SUM(AE252:AI252)</f>
        <v>0</v>
      </c>
      <c r="F252" s="46" t="s">
        <v>28</v>
      </c>
      <c r="G252" s="265">
        <f>'[9]NAW3 - Asset Repl - ENWL'!G249</f>
        <v>0</v>
      </c>
      <c r="H252" s="265">
        <f>'[9]NAW3 - Asset Repl - ENWL'!H249</f>
        <v>0</v>
      </c>
      <c r="I252" s="265">
        <f>'[9]NAW3 - Asset Repl - ENWL'!I249</f>
        <v>0</v>
      </c>
      <c r="J252" s="265">
        <f>'[9]NAW3 - Asset Repl - ENWL'!J249</f>
        <v>0</v>
      </c>
      <c r="K252" s="265">
        <f>'[9]NAW3 - Asset Repl - ENWL'!K249</f>
        <v>0</v>
      </c>
      <c r="L252" s="47">
        <f>SUM(G252:K252)</f>
        <v>0</v>
      </c>
      <c r="M252" s="265">
        <f>'[9]NAW3 - Asset Repl - ENWL'!M249</f>
        <v>0</v>
      </c>
      <c r="N252" s="265">
        <f>'[9]NAW3 - Asset Repl - ENWL'!N249</f>
        <v>0</v>
      </c>
      <c r="O252" s="265">
        <f>'[9]NAW3 - Asset Repl - ENWL'!O249</f>
        <v>0</v>
      </c>
      <c r="P252" s="265">
        <f>'[9]NAW3 - Asset Repl - ENWL'!P249</f>
        <v>0</v>
      </c>
      <c r="Q252" s="265">
        <f>'[9]NAW3 - Asset Repl - ENWL'!Q249</f>
        <v>0</v>
      </c>
      <c r="R252" s="47">
        <f>SUM(M252:Q252)</f>
        <v>0</v>
      </c>
      <c r="S252" s="265">
        <f>'[9]NAW3 - Asset Repl - ENWL'!S249</f>
        <v>0</v>
      </c>
      <c r="T252" s="265">
        <f>'[9]NAW3 - Asset Repl - ENWL'!T249</f>
        <v>0</v>
      </c>
      <c r="U252" s="265">
        <f>'[9]NAW3 - Asset Repl - ENWL'!U249</f>
        <v>0</v>
      </c>
      <c r="V252" s="265">
        <f>'[9]NAW3 - Asset Repl - ENWL'!V249</f>
        <v>0</v>
      </c>
      <c r="W252" s="265">
        <f>'[9]NAW3 - Asset Repl - ENWL'!W249</f>
        <v>0</v>
      </c>
      <c r="X252" s="47">
        <f>SUM(S252:W252)</f>
        <v>0</v>
      </c>
      <c r="Y252" s="265">
        <f>'[9]NAW3 - Asset Repl - ENWL'!Y249</f>
        <v>0</v>
      </c>
      <c r="Z252" s="265">
        <f>'[9]NAW3 - Asset Repl - ENWL'!Z249</f>
        <v>0</v>
      </c>
      <c r="AA252" s="265">
        <f>'[9]NAW3 - Asset Repl - ENWL'!AA249</f>
        <v>0</v>
      </c>
      <c r="AB252" s="265">
        <f>'[9]NAW3 - Asset Repl - ENWL'!AB249</f>
        <v>0</v>
      </c>
      <c r="AC252" s="265">
        <f>'[9]NAW3 - Asset Repl - ENWL'!AC249</f>
        <v>0</v>
      </c>
      <c r="AD252" s="47">
        <f>SUM(Y252:AC252)</f>
        <v>0</v>
      </c>
      <c r="AE252" s="265">
        <f>'[9]NAW3 - Asset Repl - ENWL'!AE249</f>
        <v>0</v>
      </c>
      <c r="AF252" s="265">
        <f>'[9]NAW3 - Asset Repl - ENWL'!AF249</f>
        <v>0</v>
      </c>
      <c r="AG252" s="265">
        <f>'[9]NAW3 - Asset Repl - ENWL'!AG249</f>
        <v>0</v>
      </c>
      <c r="AH252" s="265">
        <f>'[9]NAW3 - Asset Repl - ENWL'!AH249</f>
        <v>0</v>
      </c>
      <c r="AI252" s="265">
        <f>'[9]NAW3 - Asset Repl - ENWL'!AI249</f>
        <v>0</v>
      </c>
      <c r="AJ252" s="47">
        <f>SUM(AE252:AI252)</f>
        <v>0</v>
      </c>
      <c r="AK252" s="265">
        <f>'[9]NAW3 - Asset Repl - ENWL'!AK249</f>
        <v>0</v>
      </c>
      <c r="AL252" s="265">
        <f>'[9]NAW3 - Asset Repl - ENWL'!AL249</f>
        <v>0</v>
      </c>
      <c r="AM252" s="265">
        <f>'[9]NAW3 - Asset Repl - ENWL'!AM249</f>
        <v>0</v>
      </c>
      <c r="AN252" s="265">
        <f>'[9]NAW3 - Asset Repl - ENWL'!AN249</f>
        <v>0</v>
      </c>
      <c r="AO252" s="265">
        <f>'[9]NAW3 - Asset Repl - ENWL'!AO249</f>
        <v>0</v>
      </c>
      <c r="AP252" s="47">
        <f>SUM(AK252:AO252)</f>
        <v>0</v>
      </c>
      <c r="BB252" s="255"/>
      <c r="BC252" s="255"/>
      <c r="BD252" s="46" t="s">
        <v>28</v>
      </c>
      <c r="BE252" s="267">
        <f>'ENWL - HI Probs. of Failure '!O$64</f>
        <v>0</v>
      </c>
      <c r="BF252" s="267">
        <f>'ENWL - HI Probs. of Failure '!P$64</f>
        <v>0</v>
      </c>
      <c r="BG252" s="267">
        <f>'ENWL - HI Probs. of Failure '!Q$64</f>
        <v>0</v>
      </c>
      <c r="BH252" s="267">
        <f>'ENWL - HI Probs. of Failure '!R$64</f>
        <v>0</v>
      </c>
      <c r="BI252" s="267">
        <f>'ENWL - HI Probs. of Failure '!S$64</f>
        <v>0</v>
      </c>
      <c r="BJ252" s="142"/>
      <c r="BK252" s="255"/>
      <c r="BL252" s="46" t="s">
        <v>28</v>
      </c>
      <c r="BM252" s="274">
        <f>IFERROR($BM3*'ENWL - Ave Crit'!$Q$64,0)</f>
        <v>0</v>
      </c>
      <c r="BN252" s="274">
        <f>IFERROR($BM3*'ENWL - Ave Crit'!$Q$64,0)</f>
        <v>0</v>
      </c>
      <c r="BO252" s="274">
        <f>IFERROR($BM3*'ENWL - Ave Crit'!$Q$64,0)</f>
        <v>0</v>
      </c>
      <c r="BP252" s="274">
        <f>IFERROR($BM3*'ENWL - Ave Crit'!$Q$64,0)</f>
        <v>0</v>
      </c>
      <c r="BQ252" s="274">
        <f>IFERROR($BM3*'ENWL - Ave Crit'!$Q$64,0)</f>
        <v>0</v>
      </c>
      <c r="BR252" s="142"/>
      <c r="BS252" s="255"/>
      <c r="BT252" s="46" t="s">
        <v>28</v>
      </c>
      <c r="BU252" s="16" t="str">
        <f t="shared" si="266"/>
        <v/>
      </c>
      <c r="BV252" s="16" t="str">
        <f t="shared" si="267"/>
        <v/>
      </c>
      <c r="BW252" s="16" t="str">
        <f t="shared" si="268"/>
        <v/>
      </c>
      <c r="BX252" s="16" t="str">
        <f t="shared" si="269"/>
        <v/>
      </c>
      <c r="BY252" s="16" t="str">
        <f t="shared" si="270"/>
        <v/>
      </c>
      <c r="BZ252" s="255"/>
      <c r="CA252" s="255"/>
      <c r="CB252" s="46" t="s">
        <v>28</v>
      </c>
      <c r="CC252" s="269" t="str">
        <f>IF(BU252="","",M252*BU252)</f>
        <v/>
      </c>
      <c r="CD252" s="269" t="str">
        <f t="shared" si="321"/>
        <v/>
      </c>
      <c r="CE252" s="269" t="str">
        <f t="shared" si="321"/>
        <v/>
      </c>
      <c r="CF252" s="269" t="str">
        <f t="shared" si="321"/>
        <v/>
      </c>
      <c r="CG252" s="269" t="str">
        <f t="shared" si="321"/>
        <v/>
      </c>
      <c r="CH252" s="271">
        <f t="shared" si="279"/>
        <v>0</v>
      </c>
      <c r="CI252" s="272"/>
      <c r="CJ252" s="272"/>
      <c r="CK252" s="269" t="str">
        <f t="shared" si="322"/>
        <v/>
      </c>
      <c r="CL252" s="269" t="str">
        <f t="shared" si="322"/>
        <v/>
      </c>
      <c r="CM252" s="269" t="str">
        <f t="shared" si="322"/>
        <v/>
      </c>
      <c r="CN252" s="269" t="str">
        <f t="shared" si="322"/>
        <v/>
      </c>
      <c r="CO252" s="269" t="str">
        <f t="shared" si="322"/>
        <v/>
      </c>
      <c r="CP252" s="271">
        <f t="shared" si="262"/>
        <v>0</v>
      </c>
      <c r="CS252" s="269" t="str">
        <f>IF(BU252="","",Y252*BU252)</f>
        <v/>
      </c>
      <c r="CT252" s="269" t="str">
        <f t="shared" si="323"/>
        <v/>
      </c>
      <c r="CU252" s="269" t="str">
        <f t="shared" si="323"/>
        <v/>
      </c>
      <c r="CV252" s="269" t="str">
        <f t="shared" si="323"/>
        <v/>
      </c>
      <c r="CW252" s="269" t="str">
        <f t="shared" si="323"/>
        <v/>
      </c>
      <c r="CX252" s="271">
        <f t="shared" si="263"/>
        <v>0</v>
      </c>
      <c r="CY252" s="255"/>
      <c r="CZ252" s="255"/>
      <c r="DA252" s="269" t="str">
        <f>IF(BU252="","",(S252+Y252)*BU252)</f>
        <v/>
      </c>
      <c r="DB252" s="269" t="str">
        <f t="shared" si="324"/>
        <v/>
      </c>
      <c r="DC252" s="269" t="str">
        <f t="shared" si="324"/>
        <v/>
      </c>
      <c r="DD252" s="269" t="str">
        <f t="shared" si="324"/>
        <v/>
      </c>
      <c r="DE252" s="269" t="str">
        <f t="shared" si="324"/>
        <v/>
      </c>
      <c r="DF252" s="271">
        <f t="shared" si="264"/>
        <v>0</v>
      </c>
      <c r="DG252" s="255"/>
      <c r="DH252" s="255"/>
      <c r="DI252" s="269" t="str">
        <f>IF(BU252="","",AK252*BU252)</f>
        <v/>
      </c>
      <c r="DJ252" s="269" t="str">
        <f t="shared" si="325"/>
        <v/>
      </c>
      <c r="DK252" s="269" t="str">
        <f t="shared" si="325"/>
        <v/>
      </c>
      <c r="DL252" s="269" t="str">
        <f t="shared" si="325"/>
        <v/>
      </c>
      <c r="DM252" s="269" t="str">
        <f t="shared" si="325"/>
        <v/>
      </c>
      <c r="DN252" s="271">
        <f t="shared" si="271"/>
        <v>0</v>
      </c>
      <c r="DO252" s="255"/>
      <c r="DP252" s="255"/>
      <c r="DQ252" s="269" t="str">
        <f>IF(BU252="","",(AE252+AK252)*BU252)</f>
        <v/>
      </c>
      <c r="DR252" s="269" t="str">
        <f t="shared" si="326"/>
        <v/>
      </c>
      <c r="DS252" s="269" t="str">
        <f t="shared" si="326"/>
        <v/>
      </c>
      <c r="DT252" s="269" t="str">
        <f t="shared" si="326"/>
        <v/>
      </c>
      <c r="DU252" s="269" t="str">
        <f t="shared" si="326"/>
        <v/>
      </c>
      <c r="DV252" s="271">
        <f t="shared" si="265"/>
        <v>0</v>
      </c>
    </row>
    <row r="253" spans="1:126" ht="25.5" hidden="1" customHeight="1">
      <c r="A253" s="232"/>
      <c r="B253" s="157"/>
      <c r="C253" s="43"/>
      <c r="D253" s="44">
        <f>L253</f>
        <v>0</v>
      </c>
      <c r="E253" s="45">
        <f>D253+SUM(AE253:AI253)</f>
        <v>0</v>
      </c>
      <c r="F253" s="46" t="s">
        <v>30</v>
      </c>
      <c r="G253" s="265">
        <f>'[9]NAW3 - Asset Repl - ENWL'!G250</f>
        <v>0</v>
      </c>
      <c r="H253" s="265">
        <f>'[9]NAW3 - Asset Repl - ENWL'!H250</f>
        <v>0</v>
      </c>
      <c r="I253" s="265">
        <f>'[9]NAW3 - Asset Repl - ENWL'!I250</f>
        <v>0</v>
      </c>
      <c r="J253" s="265">
        <f>'[9]NAW3 - Asset Repl - ENWL'!J250</f>
        <v>0</v>
      </c>
      <c r="K253" s="265">
        <f>'[9]NAW3 - Asset Repl - ENWL'!K250</f>
        <v>0</v>
      </c>
      <c r="L253" s="47">
        <f>SUM(G253:K253)</f>
        <v>0</v>
      </c>
      <c r="M253" s="265">
        <f>'[9]NAW3 - Asset Repl - ENWL'!M250</f>
        <v>0</v>
      </c>
      <c r="N253" s="265">
        <f>'[9]NAW3 - Asset Repl - ENWL'!N250</f>
        <v>0</v>
      </c>
      <c r="O253" s="265">
        <f>'[9]NAW3 - Asset Repl - ENWL'!O250</f>
        <v>0</v>
      </c>
      <c r="P253" s="265">
        <f>'[9]NAW3 - Asset Repl - ENWL'!P250</f>
        <v>0</v>
      </c>
      <c r="Q253" s="265">
        <f>'[9]NAW3 - Asset Repl - ENWL'!Q250</f>
        <v>0</v>
      </c>
      <c r="R253" s="47">
        <f>SUM(M253:Q253)</f>
        <v>0</v>
      </c>
      <c r="S253" s="265">
        <f>'[9]NAW3 - Asset Repl - ENWL'!S250</f>
        <v>0</v>
      </c>
      <c r="T253" s="265">
        <f>'[9]NAW3 - Asset Repl - ENWL'!T250</f>
        <v>0</v>
      </c>
      <c r="U253" s="265">
        <f>'[9]NAW3 - Asset Repl - ENWL'!U250</f>
        <v>0</v>
      </c>
      <c r="V253" s="265">
        <f>'[9]NAW3 - Asset Repl - ENWL'!V250</f>
        <v>0</v>
      </c>
      <c r="W253" s="265">
        <f>'[9]NAW3 - Asset Repl - ENWL'!W250</f>
        <v>0</v>
      </c>
      <c r="X253" s="47">
        <f>SUM(S253:W253)</f>
        <v>0</v>
      </c>
      <c r="Y253" s="265">
        <f>'[9]NAW3 - Asset Repl - ENWL'!Y250</f>
        <v>0</v>
      </c>
      <c r="Z253" s="265">
        <f>'[9]NAW3 - Asset Repl - ENWL'!Z250</f>
        <v>0</v>
      </c>
      <c r="AA253" s="265">
        <f>'[9]NAW3 - Asset Repl - ENWL'!AA250</f>
        <v>0</v>
      </c>
      <c r="AB253" s="265">
        <f>'[9]NAW3 - Asset Repl - ENWL'!AB250</f>
        <v>0</v>
      </c>
      <c r="AC253" s="265">
        <f>'[9]NAW3 - Asset Repl - ENWL'!AC250</f>
        <v>0</v>
      </c>
      <c r="AD253" s="47">
        <f>SUM(Y253:AC253)</f>
        <v>0</v>
      </c>
      <c r="AE253" s="265">
        <f>'[9]NAW3 - Asset Repl - ENWL'!AE250</f>
        <v>0</v>
      </c>
      <c r="AF253" s="265">
        <f>'[9]NAW3 - Asset Repl - ENWL'!AF250</f>
        <v>0</v>
      </c>
      <c r="AG253" s="265">
        <f>'[9]NAW3 - Asset Repl - ENWL'!AG250</f>
        <v>0</v>
      </c>
      <c r="AH253" s="265">
        <f>'[9]NAW3 - Asset Repl - ENWL'!AH250</f>
        <v>0</v>
      </c>
      <c r="AI253" s="265">
        <f>'[9]NAW3 - Asset Repl - ENWL'!AI250</f>
        <v>0</v>
      </c>
      <c r="AJ253" s="47">
        <f>SUM(AE253:AI253)</f>
        <v>0</v>
      </c>
      <c r="AK253" s="265">
        <f>'[9]NAW3 - Asset Repl - ENWL'!AK250</f>
        <v>0</v>
      </c>
      <c r="AL253" s="265">
        <f>'[9]NAW3 - Asset Repl - ENWL'!AL250</f>
        <v>0</v>
      </c>
      <c r="AM253" s="265">
        <f>'[9]NAW3 - Asset Repl - ENWL'!AM250</f>
        <v>0</v>
      </c>
      <c r="AN253" s="265">
        <f>'[9]NAW3 - Asset Repl - ENWL'!AN250</f>
        <v>0</v>
      </c>
      <c r="AO253" s="265">
        <f>'[9]NAW3 - Asset Repl - ENWL'!AO250</f>
        <v>0</v>
      </c>
      <c r="AP253" s="47">
        <f>SUM(AK253:AO253)</f>
        <v>0</v>
      </c>
      <c r="BB253" s="255"/>
      <c r="BC253" s="255"/>
      <c r="BD253" s="46" t="s">
        <v>30</v>
      </c>
      <c r="BE253" s="267">
        <f>'ENWL - HI Probs. of Failure '!O$64</f>
        <v>0</v>
      </c>
      <c r="BF253" s="267">
        <f>'ENWL - HI Probs. of Failure '!P$64</f>
        <v>0</v>
      </c>
      <c r="BG253" s="267">
        <f>'ENWL - HI Probs. of Failure '!Q$64</f>
        <v>0</v>
      </c>
      <c r="BH253" s="267">
        <f>'ENWL - HI Probs. of Failure '!R$64</f>
        <v>0</v>
      </c>
      <c r="BI253" s="267">
        <f>'ENWL - HI Probs. of Failure '!S$64</f>
        <v>0</v>
      </c>
      <c r="BJ253" s="142"/>
      <c r="BK253" s="255"/>
      <c r="BL253" s="46" t="s">
        <v>30</v>
      </c>
      <c r="BM253" s="274">
        <f>IFERROR($BM4*'ENWL - Ave Crit'!$Q$64,0)</f>
        <v>0</v>
      </c>
      <c r="BN253" s="274">
        <f>IFERROR($BM4*'ENWL - Ave Crit'!$Q$64,0)</f>
        <v>0</v>
      </c>
      <c r="BO253" s="274">
        <f>IFERROR($BM4*'ENWL - Ave Crit'!$Q$64,0)</f>
        <v>0</v>
      </c>
      <c r="BP253" s="274">
        <f>IFERROR($BM4*'ENWL - Ave Crit'!$Q$64,0)</f>
        <v>0</v>
      </c>
      <c r="BQ253" s="274">
        <f>IFERROR($BM4*'ENWL - Ave Crit'!$Q$64,0)</f>
        <v>0</v>
      </c>
      <c r="BR253" s="142"/>
      <c r="BS253" s="255"/>
      <c r="BT253" s="46" t="s">
        <v>30</v>
      </c>
      <c r="BU253" s="16" t="str">
        <f t="shared" si="266"/>
        <v/>
      </c>
      <c r="BV253" s="16" t="str">
        <f t="shared" si="267"/>
        <v/>
      </c>
      <c r="BW253" s="16" t="str">
        <f t="shared" si="268"/>
        <v/>
      </c>
      <c r="BX253" s="16" t="str">
        <f t="shared" si="269"/>
        <v/>
      </c>
      <c r="BY253" s="16" t="str">
        <f t="shared" si="270"/>
        <v/>
      </c>
      <c r="BZ253" s="255"/>
      <c r="CA253" s="255"/>
      <c r="CB253" s="46" t="s">
        <v>30</v>
      </c>
      <c r="CC253" s="269" t="str">
        <f>IF(BU253="","",M253*BU253)</f>
        <v/>
      </c>
      <c r="CD253" s="269" t="str">
        <f t="shared" si="321"/>
        <v/>
      </c>
      <c r="CE253" s="269" t="str">
        <f t="shared" si="321"/>
        <v/>
      </c>
      <c r="CF253" s="269" t="str">
        <f t="shared" si="321"/>
        <v/>
      </c>
      <c r="CG253" s="269" t="str">
        <f t="shared" si="321"/>
        <v/>
      </c>
      <c r="CH253" s="271">
        <f t="shared" si="279"/>
        <v>0</v>
      </c>
      <c r="CI253" s="272"/>
      <c r="CJ253" s="272"/>
      <c r="CK253" s="269" t="str">
        <f t="shared" si="322"/>
        <v/>
      </c>
      <c r="CL253" s="269" t="str">
        <f t="shared" si="322"/>
        <v/>
      </c>
      <c r="CM253" s="269" t="str">
        <f t="shared" si="322"/>
        <v/>
      </c>
      <c r="CN253" s="269" t="str">
        <f t="shared" si="322"/>
        <v/>
      </c>
      <c r="CO253" s="269" t="str">
        <f t="shared" si="322"/>
        <v/>
      </c>
      <c r="CP253" s="271">
        <f t="shared" si="262"/>
        <v>0</v>
      </c>
      <c r="CS253" s="269" t="str">
        <f>IF(BU253="","",Y253*BU253)</f>
        <v/>
      </c>
      <c r="CT253" s="269" t="str">
        <f t="shared" si="323"/>
        <v/>
      </c>
      <c r="CU253" s="269" t="str">
        <f t="shared" si="323"/>
        <v/>
      </c>
      <c r="CV253" s="269" t="str">
        <f t="shared" si="323"/>
        <v/>
      </c>
      <c r="CW253" s="269" t="str">
        <f t="shared" si="323"/>
        <v/>
      </c>
      <c r="CX253" s="271">
        <f t="shared" si="263"/>
        <v>0</v>
      </c>
      <c r="CY253" s="255"/>
      <c r="CZ253" s="255"/>
      <c r="DA253" s="269" t="str">
        <f>IF(BU253="","",(S253+Y253)*BU253)</f>
        <v/>
      </c>
      <c r="DB253" s="269" t="str">
        <f t="shared" si="324"/>
        <v/>
      </c>
      <c r="DC253" s="269" t="str">
        <f t="shared" si="324"/>
        <v/>
      </c>
      <c r="DD253" s="269" t="str">
        <f t="shared" si="324"/>
        <v/>
      </c>
      <c r="DE253" s="269" t="str">
        <f t="shared" si="324"/>
        <v/>
      </c>
      <c r="DF253" s="271">
        <f t="shared" si="264"/>
        <v>0</v>
      </c>
      <c r="DG253" s="255"/>
      <c r="DH253" s="255"/>
      <c r="DI253" s="269" t="str">
        <f>IF(BU253="","",AK253*BU253)</f>
        <v/>
      </c>
      <c r="DJ253" s="269" t="str">
        <f t="shared" si="325"/>
        <v/>
      </c>
      <c r="DK253" s="269" t="str">
        <f t="shared" si="325"/>
        <v/>
      </c>
      <c r="DL253" s="269" t="str">
        <f t="shared" si="325"/>
        <v/>
      </c>
      <c r="DM253" s="269" t="str">
        <f t="shared" si="325"/>
        <v/>
      </c>
      <c r="DN253" s="271">
        <f t="shared" si="271"/>
        <v>0</v>
      </c>
      <c r="DO253" s="255"/>
      <c r="DP253" s="255"/>
      <c r="DQ253" s="269" t="str">
        <f>IF(BU253="","",(AE253+AK253)*BU253)</f>
        <v/>
      </c>
      <c r="DR253" s="269" t="str">
        <f t="shared" si="326"/>
        <v/>
      </c>
      <c r="DS253" s="269" t="str">
        <f t="shared" si="326"/>
        <v/>
      </c>
      <c r="DT253" s="269" t="str">
        <f t="shared" si="326"/>
        <v/>
      </c>
      <c r="DU253" s="269" t="str">
        <f t="shared" si="326"/>
        <v/>
      </c>
      <c r="DV253" s="271">
        <f t="shared" si="265"/>
        <v>0</v>
      </c>
    </row>
    <row r="254" spans="1:126" ht="25.5" hidden="1" customHeight="1">
      <c r="A254" s="232"/>
      <c r="B254" s="157"/>
      <c r="C254" s="43"/>
      <c r="D254" s="44">
        <f>L254</f>
        <v>0</v>
      </c>
      <c r="E254" s="45">
        <f>D254+SUM(AE254:AI254)</f>
        <v>0</v>
      </c>
      <c r="F254" s="46" t="s">
        <v>31</v>
      </c>
      <c r="G254" s="265">
        <f>'[9]NAW3 - Asset Repl - ENWL'!G251</f>
        <v>0</v>
      </c>
      <c r="H254" s="265">
        <f>'[9]NAW3 - Asset Repl - ENWL'!H251</f>
        <v>0</v>
      </c>
      <c r="I254" s="265">
        <f>'[9]NAW3 - Asset Repl - ENWL'!I251</f>
        <v>0</v>
      </c>
      <c r="J254" s="265">
        <f>'[9]NAW3 - Asset Repl - ENWL'!J251</f>
        <v>0</v>
      </c>
      <c r="K254" s="265">
        <f>'[9]NAW3 - Asset Repl - ENWL'!K251</f>
        <v>0</v>
      </c>
      <c r="L254" s="47">
        <f>SUM(G254:K254)</f>
        <v>0</v>
      </c>
      <c r="M254" s="265">
        <f>'[9]NAW3 - Asset Repl - ENWL'!M251</f>
        <v>0</v>
      </c>
      <c r="N254" s="265">
        <f>'[9]NAW3 - Asset Repl - ENWL'!N251</f>
        <v>0</v>
      </c>
      <c r="O254" s="265">
        <f>'[9]NAW3 - Asset Repl - ENWL'!O251</f>
        <v>0</v>
      </c>
      <c r="P254" s="265">
        <f>'[9]NAW3 - Asset Repl - ENWL'!P251</f>
        <v>0</v>
      </c>
      <c r="Q254" s="265">
        <f>'[9]NAW3 - Asset Repl - ENWL'!Q251</f>
        <v>0</v>
      </c>
      <c r="R254" s="47">
        <f>SUM(M254:Q254)</f>
        <v>0</v>
      </c>
      <c r="S254" s="265">
        <f>'[9]NAW3 - Asset Repl - ENWL'!S251</f>
        <v>0</v>
      </c>
      <c r="T254" s="265">
        <f>'[9]NAW3 - Asset Repl - ENWL'!T251</f>
        <v>0</v>
      </c>
      <c r="U254" s="265">
        <f>'[9]NAW3 - Asset Repl - ENWL'!U251</f>
        <v>0</v>
      </c>
      <c r="V254" s="265">
        <f>'[9]NAW3 - Asset Repl - ENWL'!V251</f>
        <v>0</v>
      </c>
      <c r="W254" s="265">
        <f>'[9]NAW3 - Asset Repl - ENWL'!W251</f>
        <v>0</v>
      </c>
      <c r="X254" s="47">
        <f>SUM(S254:W254)</f>
        <v>0</v>
      </c>
      <c r="Y254" s="265">
        <f>'[9]NAW3 - Asset Repl - ENWL'!Y251</f>
        <v>0</v>
      </c>
      <c r="Z254" s="265">
        <f>'[9]NAW3 - Asset Repl - ENWL'!Z251</f>
        <v>0</v>
      </c>
      <c r="AA254" s="265">
        <f>'[9]NAW3 - Asset Repl - ENWL'!AA251</f>
        <v>0</v>
      </c>
      <c r="AB254" s="265">
        <f>'[9]NAW3 - Asset Repl - ENWL'!AB251</f>
        <v>0</v>
      </c>
      <c r="AC254" s="265">
        <f>'[9]NAW3 - Asset Repl - ENWL'!AC251</f>
        <v>0</v>
      </c>
      <c r="AD254" s="47">
        <f>SUM(Y254:AC254)</f>
        <v>0</v>
      </c>
      <c r="AE254" s="265">
        <f>'[9]NAW3 - Asset Repl - ENWL'!AE251</f>
        <v>0</v>
      </c>
      <c r="AF254" s="265">
        <f>'[9]NAW3 - Asset Repl - ENWL'!AF251</f>
        <v>0</v>
      </c>
      <c r="AG254" s="265">
        <f>'[9]NAW3 - Asset Repl - ENWL'!AG251</f>
        <v>0</v>
      </c>
      <c r="AH254" s="265">
        <f>'[9]NAW3 - Asset Repl - ENWL'!AH251</f>
        <v>0</v>
      </c>
      <c r="AI254" s="265">
        <f>'[9]NAW3 - Asset Repl - ENWL'!AI251</f>
        <v>0</v>
      </c>
      <c r="AJ254" s="47">
        <f>SUM(AE254:AI254)</f>
        <v>0</v>
      </c>
      <c r="AK254" s="265">
        <f>'[9]NAW3 - Asset Repl - ENWL'!AK251</f>
        <v>0</v>
      </c>
      <c r="AL254" s="265">
        <f>'[9]NAW3 - Asset Repl - ENWL'!AL251</f>
        <v>0</v>
      </c>
      <c r="AM254" s="265">
        <f>'[9]NAW3 - Asset Repl - ENWL'!AM251</f>
        <v>0</v>
      </c>
      <c r="AN254" s="265">
        <f>'[9]NAW3 - Asset Repl - ENWL'!AN251</f>
        <v>0</v>
      </c>
      <c r="AO254" s="265">
        <f>'[9]NAW3 - Asset Repl - ENWL'!AO251</f>
        <v>0</v>
      </c>
      <c r="AP254" s="47">
        <f>SUM(AK254:AO254)</f>
        <v>0</v>
      </c>
      <c r="BB254" s="255"/>
      <c r="BC254" s="255"/>
      <c r="BD254" s="46" t="s">
        <v>31</v>
      </c>
      <c r="BE254" s="267">
        <f>'ENWL - HI Probs. of Failure '!O$64</f>
        <v>0</v>
      </c>
      <c r="BF254" s="267">
        <f>'ENWL - HI Probs. of Failure '!P$64</f>
        <v>0</v>
      </c>
      <c r="BG254" s="267">
        <f>'ENWL - HI Probs. of Failure '!Q$64</f>
        <v>0</v>
      </c>
      <c r="BH254" s="267">
        <f>'ENWL - HI Probs. of Failure '!R$64</f>
        <v>0</v>
      </c>
      <c r="BI254" s="267">
        <f>'ENWL - HI Probs. of Failure '!S$64</f>
        <v>0</v>
      </c>
      <c r="BJ254" s="142"/>
      <c r="BK254" s="255"/>
      <c r="BL254" s="46" t="s">
        <v>31</v>
      </c>
      <c r="BM254" s="274">
        <f>IFERROR($BM5*'ENWL - Ave Crit'!$Q$64,0)</f>
        <v>0</v>
      </c>
      <c r="BN254" s="274">
        <f>IFERROR($BM5*'ENWL - Ave Crit'!$Q$64,0)</f>
        <v>0</v>
      </c>
      <c r="BO254" s="274">
        <f>IFERROR($BM5*'ENWL - Ave Crit'!$Q$64,0)</f>
        <v>0</v>
      </c>
      <c r="BP254" s="274">
        <f>IFERROR($BM5*'ENWL - Ave Crit'!$Q$64,0)</f>
        <v>0</v>
      </c>
      <c r="BQ254" s="274">
        <f>IFERROR($BM5*'ENWL - Ave Crit'!$Q$64,0)</f>
        <v>0</v>
      </c>
      <c r="BR254" s="142"/>
      <c r="BS254" s="255"/>
      <c r="BT254" s="46" t="s">
        <v>31</v>
      </c>
      <c r="BU254" s="16" t="str">
        <f t="shared" si="266"/>
        <v/>
      </c>
      <c r="BV254" s="16" t="str">
        <f t="shared" si="267"/>
        <v/>
      </c>
      <c r="BW254" s="16" t="str">
        <f t="shared" si="268"/>
        <v/>
      </c>
      <c r="BX254" s="16" t="str">
        <f t="shared" si="269"/>
        <v/>
      </c>
      <c r="BY254" s="16" t="str">
        <f t="shared" si="270"/>
        <v/>
      </c>
      <c r="BZ254" s="255"/>
      <c r="CA254" s="255"/>
      <c r="CB254" s="46" t="s">
        <v>31</v>
      </c>
      <c r="CC254" s="269" t="str">
        <f>IF(BU254="","",M254*BU254)</f>
        <v/>
      </c>
      <c r="CD254" s="269" t="str">
        <f t="shared" si="321"/>
        <v/>
      </c>
      <c r="CE254" s="269" t="str">
        <f t="shared" si="321"/>
        <v/>
      </c>
      <c r="CF254" s="269" t="str">
        <f t="shared" si="321"/>
        <v/>
      </c>
      <c r="CG254" s="269" t="str">
        <f t="shared" si="321"/>
        <v/>
      </c>
      <c r="CH254" s="271">
        <f t="shared" si="279"/>
        <v>0</v>
      </c>
      <c r="CI254" s="272"/>
      <c r="CJ254" s="272"/>
      <c r="CK254" s="269" t="str">
        <f t="shared" si="322"/>
        <v/>
      </c>
      <c r="CL254" s="269" t="str">
        <f t="shared" si="322"/>
        <v/>
      </c>
      <c r="CM254" s="269" t="str">
        <f t="shared" si="322"/>
        <v/>
      </c>
      <c r="CN254" s="269" t="str">
        <f t="shared" si="322"/>
        <v/>
      </c>
      <c r="CO254" s="269" t="str">
        <f t="shared" si="322"/>
        <v/>
      </c>
      <c r="CP254" s="271">
        <f t="shared" si="262"/>
        <v>0</v>
      </c>
      <c r="CS254" s="269" t="str">
        <f>IF(BU254="","",Y254*BU254)</f>
        <v/>
      </c>
      <c r="CT254" s="269" t="str">
        <f t="shared" si="323"/>
        <v/>
      </c>
      <c r="CU254" s="269" t="str">
        <f t="shared" si="323"/>
        <v/>
      </c>
      <c r="CV254" s="269" t="str">
        <f t="shared" si="323"/>
        <v/>
      </c>
      <c r="CW254" s="269" t="str">
        <f t="shared" si="323"/>
        <v/>
      </c>
      <c r="CX254" s="271">
        <f t="shared" si="263"/>
        <v>0</v>
      </c>
      <c r="CY254" s="255"/>
      <c r="CZ254" s="255"/>
      <c r="DA254" s="269" t="str">
        <f>IF(BU254="","",(S254+Y254)*BU254)</f>
        <v/>
      </c>
      <c r="DB254" s="269" t="str">
        <f t="shared" si="324"/>
        <v/>
      </c>
      <c r="DC254" s="269" t="str">
        <f t="shared" si="324"/>
        <v/>
      </c>
      <c r="DD254" s="269" t="str">
        <f t="shared" si="324"/>
        <v/>
      </c>
      <c r="DE254" s="269" t="str">
        <f t="shared" si="324"/>
        <v/>
      </c>
      <c r="DF254" s="271">
        <f t="shared" si="264"/>
        <v>0</v>
      </c>
      <c r="DG254" s="255"/>
      <c r="DH254" s="255"/>
      <c r="DI254" s="269" t="str">
        <f>IF(BU254="","",AK254*BU254)</f>
        <v/>
      </c>
      <c r="DJ254" s="269" t="str">
        <f t="shared" si="325"/>
        <v/>
      </c>
      <c r="DK254" s="269" t="str">
        <f t="shared" si="325"/>
        <v/>
      </c>
      <c r="DL254" s="269" t="str">
        <f t="shared" si="325"/>
        <v/>
      </c>
      <c r="DM254" s="269" t="str">
        <f t="shared" si="325"/>
        <v/>
      </c>
      <c r="DN254" s="271">
        <f t="shared" si="271"/>
        <v>0</v>
      </c>
      <c r="DO254" s="255"/>
      <c r="DP254" s="255"/>
      <c r="DQ254" s="269" t="str">
        <f>IF(BU254="","",(AE254+AK254)*BU254)</f>
        <v/>
      </c>
      <c r="DR254" s="269" t="str">
        <f t="shared" si="326"/>
        <v/>
      </c>
      <c r="DS254" s="269" t="str">
        <f t="shared" si="326"/>
        <v/>
      </c>
      <c r="DT254" s="269" t="str">
        <f t="shared" si="326"/>
        <v/>
      </c>
      <c r="DU254" s="269" t="str">
        <f t="shared" si="326"/>
        <v/>
      </c>
      <c r="DV254" s="271">
        <f t="shared" si="265"/>
        <v>0</v>
      </c>
    </row>
    <row r="255" spans="1:126" ht="25.5" hidden="1" customHeight="1" thickBot="1">
      <c r="A255" s="232"/>
      <c r="B255" s="48"/>
      <c r="C255" s="49"/>
      <c r="D255" s="50">
        <f>SUM(D251:D254)</f>
        <v>0</v>
      </c>
      <c r="E255" s="51">
        <f>SUM(E251:E254)</f>
        <v>0</v>
      </c>
      <c r="F255" s="52"/>
      <c r="G255" s="53">
        <f>SUM(G251:G254)</f>
        <v>0</v>
      </c>
      <c r="H255" s="54">
        <f>SUM(H251:H254)</f>
        <v>0</v>
      </c>
      <c r="I255" s="54">
        <f>SUM(I251:I254)</f>
        <v>0</v>
      </c>
      <c r="J255" s="54">
        <f>SUM(J251:J254)</f>
        <v>0</v>
      </c>
      <c r="K255" s="54">
        <f>SUM(K251:K254)</f>
        <v>0</v>
      </c>
      <c r="L255" s="55"/>
      <c r="M255" s="53">
        <f>SUM(M251:M254)</f>
        <v>0</v>
      </c>
      <c r="N255" s="54">
        <f>SUM(N251:N254)</f>
        <v>0</v>
      </c>
      <c r="O255" s="54">
        <f>SUM(O251:O254)</f>
        <v>0</v>
      </c>
      <c r="P255" s="54">
        <f>SUM(P251:P254)</f>
        <v>0</v>
      </c>
      <c r="Q255" s="54">
        <f>SUM(Q251:Q254)</f>
        <v>0</v>
      </c>
      <c r="R255" s="55"/>
      <c r="S255" s="53">
        <f>SUM(S251:S254)</f>
        <v>0</v>
      </c>
      <c r="T255" s="54">
        <f>SUM(T251:T254)</f>
        <v>0</v>
      </c>
      <c r="U255" s="54">
        <f>SUM(U251:U254)</f>
        <v>0</v>
      </c>
      <c r="V255" s="54">
        <f>SUM(V251:V254)</f>
        <v>0</v>
      </c>
      <c r="W255" s="54">
        <f>SUM(W251:W254)</f>
        <v>0</v>
      </c>
      <c r="X255" s="55"/>
      <c r="Y255" s="53">
        <f>SUM(Y251:Y254)</f>
        <v>0</v>
      </c>
      <c r="Z255" s="54">
        <f>SUM(Z251:Z254)</f>
        <v>0</v>
      </c>
      <c r="AA255" s="54">
        <f>SUM(AA251:AA254)</f>
        <v>0</v>
      </c>
      <c r="AB255" s="54">
        <f>SUM(AB251:AB254)</f>
        <v>0</v>
      </c>
      <c r="AC255" s="54">
        <f>SUM(AC251:AC254)</f>
        <v>0</v>
      </c>
      <c r="AD255" s="55"/>
      <c r="AE255" s="53">
        <f>SUM(AE251:AE254)</f>
        <v>0</v>
      </c>
      <c r="AF255" s="54">
        <f>SUM(AF251:AF254)</f>
        <v>0</v>
      </c>
      <c r="AG255" s="54">
        <f>SUM(AG251:AG254)</f>
        <v>0</v>
      </c>
      <c r="AH255" s="54">
        <f>SUM(AH251:AH254)</f>
        <v>0</v>
      </c>
      <c r="AI255" s="54">
        <f>SUM(AI251:AI254)</f>
        <v>0</v>
      </c>
      <c r="AJ255" s="55"/>
      <c r="AK255" s="53">
        <f>SUM(AK251:AK254)</f>
        <v>0</v>
      </c>
      <c r="AL255" s="54">
        <f>SUM(AL251:AL254)</f>
        <v>0</v>
      </c>
      <c r="AM255" s="54">
        <f>SUM(AM251:AM254)</f>
        <v>0</v>
      </c>
      <c r="AN255" s="54">
        <f>SUM(AN251:AN254)</f>
        <v>0</v>
      </c>
      <c r="AO255" s="54">
        <f>SUM(AO251:AO254)</f>
        <v>0</v>
      </c>
      <c r="AP255" s="55"/>
      <c r="BB255" s="255"/>
      <c r="BC255" s="255"/>
      <c r="BD255" s="52"/>
      <c r="BE255" s="139"/>
      <c r="BF255" s="140"/>
      <c r="BG255" s="140"/>
      <c r="BH255" s="140"/>
      <c r="BI255" s="140"/>
      <c r="BJ255" s="55"/>
      <c r="BK255" s="255"/>
      <c r="BL255" s="52"/>
      <c r="BM255" s="139"/>
      <c r="BN255" s="140"/>
      <c r="BO255" s="140"/>
      <c r="BP255" s="140"/>
      <c r="BQ255" s="140"/>
      <c r="BR255" s="55"/>
      <c r="BS255" s="255"/>
      <c r="BT255" s="52"/>
      <c r="BU255" s="16" t="str">
        <f t="shared" si="266"/>
        <v/>
      </c>
      <c r="BV255" s="16" t="str">
        <f t="shared" si="267"/>
        <v/>
      </c>
      <c r="BW255" s="16" t="str">
        <f t="shared" si="268"/>
        <v/>
      </c>
      <c r="BX255" s="16" t="str">
        <f t="shared" si="269"/>
        <v/>
      </c>
      <c r="BY255" s="16" t="str">
        <f t="shared" si="270"/>
        <v/>
      </c>
      <c r="BZ255" s="255"/>
      <c r="CA255" s="255"/>
      <c r="CB255" s="52"/>
      <c r="CC255" s="270">
        <f>SUM(CC251:CC254)</f>
        <v>0</v>
      </c>
      <c r="CD255" s="270">
        <f>SUM(CD251:CD254)</f>
        <v>0</v>
      </c>
      <c r="CE255" s="270">
        <f>SUM(CE251:CE254)</f>
        <v>0</v>
      </c>
      <c r="CF255" s="270">
        <f>SUM(CF251:CF254)</f>
        <v>0</v>
      </c>
      <c r="CG255" s="270">
        <f>SUM(CG251:CG254)</f>
        <v>0</v>
      </c>
      <c r="CH255" s="271">
        <f t="shared" si="279"/>
        <v>0</v>
      </c>
      <c r="CI255" s="272"/>
      <c r="CJ255" s="272"/>
      <c r="CK255" s="270">
        <f>SUM(CK251:CK254)</f>
        <v>0</v>
      </c>
      <c r="CL255" s="270">
        <f>SUM(CL251:CL254)</f>
        <v>0</v>
      </c>
      <c r="CM255" s="270">
        <f>SUM(CM251:CM254)</f>
        <v>0</v>
      </c>
      <c r="CN255" s="270">
        <f>SUM(CN251:CN254)</f>
        <v>0</v>
      </c>
      <c r="CO255" s="270">
        <f>SUM(CO251:CO254)</f>
        <v>0</v>
      </c>
      <c r="CP255" s="271">
        <f t="shared" si="262"/>
        <v>0</v>
      </c>
      <c r="CS255" s="270">
        <f>SUM(CS251:CS254)</f>
        <v>0</v>
      </c>
      <c r="CT255" s="270">
        <f>SUM(CT251:CT254)</f>
        <v>0</v>
      </c>
      <c r="CU255" s="270">
        <f>SUM(CU251:CU254)</f>
        <v>0</v>
      </c>
      <c r="CV255" s="270">
        <f>SUM(CV251:CV254)</f>
        <v>0</v>
      </c>
      <c r="CW255" s="270">
        <f>SUM(CW251:CW254)</f>
        <v>0</v>
      </c>
      <c r="CX255" s="271">
        <f t="shared" si="263"/>
        <v>0</v>
      </c>
      <c r="CY255" s="255"/>
      <c r="CZ255" s="255"/>
      <c r="DA255" s="270">
        <f>SUM(DA251:DA254)</f>
        <v>0</v>
      </c>
      <c r="DB255" s="270">
        <f>SUM(DB251:DB254)</f>
        <v>0</v>
      </c>
      <c r="DC255" s="270">
        <f>SUM(DC251:DC254)</f>
        <v>0</v>
      </c>
      <c r="DD255" s="270">
        <f>SUM(DD251:DD254)</f>
        <v>0</v>
      </c>
      <c r="DE255" s="270">
        <f>SUM(DE251:DE254)</f>
        <v>0</v>
      </c>
      <c r="DF255" s="271">
        <f t="shared" si="264"/>
        <v>0</v>
      </c>
      <c r="DG255" s="255"/>
      <c r="DH255" s="255"/>
      <c r="DI255" s="270">
        <f>SUM(DI251:DI254)</f>
        <v>0</v>
      </c>
      <c r="DJ255" s="270">
        <f>SUM(DJ251:DJ254)</f>
        <v>0</v>
      </c>
      <c r="DK255" s="270">
        <f>SUM(DK251:DK254)</f>
        <v>0</v>
      </c>
      <c r="DL255" s="270">
        <f>SUM(DL251:DL254)</f>
        <v>0</v>
      </c>
      <c r="DM255" s="270">
        <f>SUM(DM251:DM254)</f>
        <v>0</v>
      </c>
      <c r="DN255" s="271">
        <f t="shared" si="271"/>
        <v>0</v>
      </c>
      <c r="DO255" s="255"/>
      <c r="DP255" s="255"/>
      <c r="DQ255" s="270">
        <f>SUM(DQ251:DQ254)</f>
        <v>0</v>
      </c>
      <c r="DR255" s="270">
        <f>SUM(DR251:DR254)</f>
        <v>0</v>
      </c>
      <c r="DS255" s="270">
        <f>SUM(DS251:DS254)</f>
        <v>0</v>
      </c>
      <c r="DT255" s="270">
        <f>SUM(DT251:DT254)</f>
        <v>0</v>
      </c>
      <c r="DU255" s="270">
        <f>SUM(DU251:DU254)</f>
        <v>0</v>
      </c>
      <c r="DV255" s="271">
        <f t="shared" si="265"/>
        <v>0</v>
      </c>
    </row>
    <row r="256" spans="1:126" ht="25.5" hidden="1" customHeight="1">
      <c r="A256" s="232"/>
      <c r="B256" s="194" t="s">
        <v>34</v>
      </c>
      <c r="C256" s="38"/>
      <c r="D256" s="39">
        <f>L256</f>
        <v>0</v>
      </c>
      <c r="E256" s="40">
        <f>D256+SUM(AE256:AI256)</f>
        <v>0</v>
      </c>
      <c r="F256" s="41" t="s">
        <v>26</v>
      </c>
      <c r="G256" s="265">
        <f>'[9]NAW3 - Asset Repl - ENWL'!G253</f>
        <v>0</v>
      </c>
      <c r="H256" s="265">
        <f>'[9]NAW3 - Asset Repl - ENWL'!H253</f>
        <v>0</v>
      </c>
      <c r="I256" s="265">
        <f>'[9]NAW3 - Asset Repl - ENWL'!I253</f>
        <v>0</v>
      </c>
      <c r="J256" s="265">
        <f>'[9]NAW3 - Asset Repl - ENWL'!J253</f>
        <v>0</v>
      </c>
      <c r="K256" s="265">
        <f>'[9]NAW3 - Asset Repl - ENWL'!K253</f>
        <v>0</v>
      </c>
      <c r="L256" s="42">
        <f>SUM(G256:K256)</f>
        <v>0</v>
      </c>
      <c r="M256" s="265">
        <f>'[9]NAW3 - Asset Repl - ENWL'!M253</f>
        <v>0</v>
      </c>
      <c r="N256" s="265">
        <f>'[9]NAW3 - Asset Repl - ENWL'!N253</f>
        <v>0</v>
      </c>
      <c r="O256" s="265">
        <f>'[9]NAW3 - Asset Repl - ENWL'!O253</f>
        <v>0</v>
      </c>
      <c r="P256" s="265">
        <f>'[9]NAW3 - Asset Repl - ENWL'!P253</f>
        <v>0</v>
      </c>
      <c r="Q256" s="265">
        <f>'[9]NAW3 - Asset Repl - ENWL'!Q253</f>
        <v>0</v>
      </c>
      <c r="R256" s="42">
        <f>SUM(M256:Q256)</f>
        <v>0</v>
      </c>
      <c r="S256" s="265">
        <f>'[9]NAW3 - Asset Repl - ENWL'!S253</f>
        <v>0</v>
      </c>
      <c r="T256" s="265">
        <f>'[9]NAW3 - Asset Repl - ENWL'!T253</f>
        <v>0</v>
      </c>
      <c r="U256" s="265">
        <f>'[9]NAW3 - Asset Repl - ENWL'!U253</f>
        <v>0</v>
      </c>
      <c r="V256" s="265">
        <f>'[9]NAW3 - Asset Repl - ENWL'!V253</f>
        <v>0</v>
      </c>
      <c r="W256" s="265">
        <f>'[9]NAW3 - Asset Repl - ENWL'!W253</f>
        <v>0</v>
      </c>
      <c r="X256" s="42">
        <f>SUM(S256:W256)</f>
        <v>0</v>
      </c>
      <c r="Y256" s="266">
        <f>'[9]NAW3 - Asset Repl - ENWL'!Y253</f>
        <v>0</v>
      </c>
      <c r="Z256" s="266">
        <f>'[9]NAW3 - Asset Repl - ENWL'!Z253</f>
        <v>0</v>
      </c>
      <c r="AA256" s="266">
        <f>'[9]NAW3 - Asset Repl - ENWL'!AA253</f>
        <v>0</v>
      </c>
      <c r="AB256" s="266">
        <f>'[9]NAW3 - Asset Repl - ENWL'!AB253</f>
        <v>0</v>
      </c>
      <c r="AC256" s="266">
        <f>'[9]NAW3 - Asset Repl - ENWL'!AC253</f>
        <v>0</v>
      </c>
      <c r="AD256" s="42">
        <f>SUM(Y256:AC256)</f>
        <v>0</v>
      </c>
      <c r="AE256" s="266">
        <f>'[9]NAW3 - Asset Repl - ENWL'!AE253</f>
        <v>0</v>
      </c>
      <c r="AF256" s="266">
        <f>'[9]NAW3 - Asset Repl - ENWL'!AF253</f>
        <v>0</v>
      </c>
      <c r="AG256" s="266">
        <f>'[9]NAW3 - Asset Repl - ENWL'!AG253</f>
        <v>0</v>
      </c>
      <c r="AH256" s="266">
        <f>'[9]NAW3 - Asset Repl - ENWL'!AH253</f>
        <v>0</v>
      </c>
      <c r="AI256" s="266">
        <f>'[9]NAW3 - Asset Repl - ENWL'!AI253</f>
        <v>0</v>
      </c>
      <c r="AJ256" s="42">
        <f>SUM(AE256:AI256)</f>
        <v>0</v>
      </c>
      <c r="AK256" s="266">
        <f>'[9]NAW3 - Asset Repl - ENWL'!AK253</f>
        <v>0</v>
      </c>
      <c r="AL256" s="266">
        <f>'[9]NAW3 - Asset Repl - ENWL'!AL253</f>
        <v>0</v>
      </c>
      <c r="AM256" s="266">
        <f>'[9]NAW3 - Asset Repl - ENWL'!AM253</f>
        <v>0</v>
      </c>
      <c r="AN256" s="266">
        <f>'[9]NAW3 - Asset Repl - ENWL'!AN253</f>
        <v>0</v>
      </c>
      <c r="AO256" s="266">
        <f>'[9]NAW3 - Asset Repl - ENWL'!AO253</f>
        <v>0</v>
      </c>
      <c r="AP256" s="42">
        <f>SUM(AK256:AO256)</f>
        <v>0</v>
      </c>
      <c r="BB256" s="255"/>
      <c r="BC256" s="255"/>
      <c r="BD256" s="41" t="s">
        <v>26</v>
      </c>
      <c r="BE256" s="267">
        <f>'ENWL - HI Probs. of Failure '!O$65</f>
        <v>0</v>
      </c>
      <c r="BF256" s="267">
        <f>'ENWL - HI Probs. of Failure '!P$65</f>
        <v>0</v>
      </c>
      <c r="BG256" s="267">
        <f>'ENWL - HI Probs. of Failure '!Q$65</f>
        <v>0</v>
      </c>
      <c r="BH256" s="267">
        <f>'ENWL - HI Probs. of Failure '!R$65</f>
        <v>0</v>
      </c>
      <c r="BI256" s="267">
        <f>'ENWL - HI Probs. of Failure '!S$65</f>
        <v>0</v>
      </c>
      <c r="BJ256" s="141"/>
      <c r="BK256" s="255"/>
      <c r="BL256" s="41" t="s">
        <v>26</v>
      </c>
      <c r="BM256" s="274">
        <f>IFERROR($BM2*'ENWL - Ave Crit'!$Q$65,0)</f>
        <v>0</v>
      </c>
      <c r="BN256" s="274">
        <f>IFERROR($BM2*'ENWL - Ave Crit'!$Q$65,0)</f>
        <v>0</v>
      </c>
      <c r="BO256" s="274">
        <f>IFERROR($BM2*'ENWL - Ave Crit'!$Q$65,0)</f>
        <v>0</v>
      </c>
      <c r="BP256" s="274">
        <f>IFERROR($BM2*'ENWL - Ave Crit'!$Q$65,0)</f>
        <v>0</v>
      </c>
      <c r="BQ256" s="274">
        <f>IFERROR($BM2*'ENWL - Ave Crit'!$Q$65,0)</f>
        <v>0</v>
      </c>
      <c r="BR256" s="141"/>
      <c r="BS256" s="255"/>
      <c r="BT256" s="41" t="s">
        <v>26</v>
      </c>
      <c r="BU256" s="16" t="str">
        <f t="shared" si="266"/>
        <v/>
      </c>
      <c r="BV256" s="16" t="str">
        <f t="shared" si="267"/>
        <v/>
      </c>
      <c r="BW256" s="16" t="str">
        <f t="shared" si="268"/>
        <v/>
      </c>
      <c r="BX256" s="16" t="str">
        <f t="shared" si="269"/>
        <v/>
      </c>
      <c r="BY256" s="16" t="str">
        <f t="shared" si="270"/>
        <v/>
      </c>
      <c r="BZ256" s="255"/>
      <c r="CA256" s="255"/>
      <c r="CB256" s="41" t="s">
        <v>26</v>
      </c>
      <c r="CC256" s="269" t="str">
        <f>IF(BU256="","",M256*BU256)</f>
        <v/>
      </c>
      <c r="CD256" s="269" t="str">
        <f t="shared" ref="CD256:CG259" si="327">IF(BV256="","",N256*BV256)</f>
        <v/>
      </c>
      <c r="CE256" s="269" t="str">
        <f t="shared" si="327"/>
        <v/>
      </c>
      <c r="CF256" s="269" t="str">
        <f t="shared" si="327"/>
        <v/>
      </c>
      <c r="CG256" s="269" t="str">
        <f t="shared" si="327"/>
        <v/>
      </c>
      <c r="CH256" s="271">
        <f t="shared" si="279"/>
        <v>0</v>
      </c>
      <c r="CI256" s="272"/>
      <c r="CJ256" s="272"/>
      <c r="CK256" s="269" t="str">
        <f t="shared" ref="CK256:CO259" si="328">IF(BU256="","",G256*BU256)</f>
        <v/>
      </c>
      <c r="CL256" s="269" t="str">
        <f t="shared" si="328"/>
        <v/>
      </c>
      <c r="CM256" s="269" t="str">
        <f t="shared" si="328"/>
        <v/>
      </c>
      <c r="CN256" s="269" t="str">
        <f t="shared" si="328"/>
        <v/>
      </c>
      <c r="CO256" s="269" t="str">
        <f t="shared" si="328"/>
        <v/>
      </c>
      <c r="CP256" s="271">
        <f t="shared" si="262"/>
        <v>0</v>
      </c>
      <c r="CS256" s="269" t="str">
        <f>IF(BU256="","",Y256*BU256)</f>
        <v/>
      </c>
      <c r="CT256" s="269" t="str">
        <f t="shared" ref="CT256:CW259" si="329">IF(BV256="","",Z256*BV256)</f>
        <v/>
      </c>
      <c r="CU256" s="269" t="str">
        <f t="shared" si="329"/>
        <v/>
      </c>
      <c r="CV256" s="269" t="str">
        <f t="shared" si="329"/>
        <v/>
      </c>
      <c r="CW256" s="269" t="str">
        <f t="shared" si="329"/>
        <v/>
      </c>
      <c r="CX256" s="271">
        <f t="shared" si="263"/>
        <v>0</v>
      </c>
      <c r="CY256" s="255"/>
      <c r="CZ256" s="255"/>
      <c r="DA256" s="269" t="str">
        <f>IF(BU256="","",(S256+Y256)*BU256)</f>
        <v/>
      </c>
      <c r="DB256" s="269" t="str">
        <f t="shared" ref="DB256:DE259" si="330">IF(BV256="","",(T256+Z256)*BV256)</f>
        <v/>
      </c>
      <c r="DC256" s="269" t="str">
        <f t="shared" si="330"/>
        <v/>
      </c>
      <c r="DD256" s="269" t="str">
        <f t="shared" si="330"/>
        <v/>
      </c>
      <c r="DE256" s="269" t="str">
        <f t="shared" si="330"/>
        <v/>
      </c>
      <c r="DF256" s="271">
        <f t="shared" si="264"/>
        <v>0</v>
      </c>
      <c r="DG256" s="255"/>
      <c r="DH256" s="255"/>
      <c r="DI256" s="269" t="str">
        <f>IF(BU256="","",AK256*BU256)</f>
        <v/>
      </c>
      <c r="DJ256" s="269" t="str">
        <f t="shared" ref="DJ256:DM259" si="331">IF(BV256="","",AL256*BV256)</f>
        <v/>
      </c>
      <c r="DK256" s="269" t="str">
        <f t="shared" si="331"/>
        <v/>
      </c>
      <c r="DL256" s="269" t="str">
        <f t="shared" si="331"/>
        <v/>
      </c>
      <c r="DM256" s="269" t="str">
        <f t="shared" si="331"/>
        <v/>
      </c>
      <c r="DN256" s="271">
        <f t="shared" si="271"/>
        <v>0</v>
      </c>
      <c r="DO256" s="255"/>
      <c r="DP256" s="255"/>
      <c r="DQ256" s="269" t="str">
        <f>IF(BU256="","",(AE256+AK256)*BU256)</f>
        <v/>
      </c>
      <c r="DR256" s="269" t="str">
        <f t="shared" ref="DR256:DU259" si="332">IF(BV256="","",(AF256+AL256)*BV256)</f>
        <v/>
      </c>
      <c r="DS256" s="269" t="str">
        <f t="shared" si="332"/>
        <v/>
      </c>
      <c r="DT256" s="269" t="str">
        <f t="shared" si="332"/>
        <v/>
      </c>
      <c r="DU256" s="269" t="str">
        <f t="shared" si="332"/>
        <v/>
      </c>
      <c r="DV256" s="271">
        <f t="shared" si="265"/>
        <v>0</v>
      </c>
    </row>
    <row r="257" spans="1:126" ht="25.5" hidden="1" customHeight="1">
      <c r="A257" s="232"/>
      <c r="B257" s="157"/>
      <c r="C257" s="43"/>
      <c r="D257" s="44">
        <f>L257</f>
        <v>0</v>
      </c>
      <c r="E257" s="45">
        <f>D257+SUM(AE257:AI257)</f>
        <v>0</v>
      </c>
      <c r="F257" s="46" t="s">
        <v>28</v>
      </c>
      <c r="G257" s="265">
        <f>'[9]NAW3 - Asset Repl - ENWL'!G254</f>
        <v>0</v>
      </c>
      <c r="H257" s="265">
        <f>'[9]NAW3 - Asset Repl - ENWL'!H254</f>
        <v>0</v>
      </c>
      <c r="I257" s="265">
        <f>'[9]NAW3 - Asset Repl - ENWL'!I254</f>
        <v>0</v>
      </c>
      <c r="J257" s="265">
        <f>'[9]NAW3 - Asset Repl - ENWL'!J254</f>
        <v>0</v>
      </c>
      <c r="K257" s="265">
        <f>'[9]NAW3 - Asset Repl - ENWL'!K254</f>
        <v>0</v>
      </c>
      <c r="L257" s="47">
        <f>SUM(G257:K257)</f>
        <v>0</v>
      </c>
      <c r="M257" s="265">
        <f>'[9]NAW3 - Asset Repl - ENWL'!M254</f>
        <v>0</v>
      </c>
      <c r="N257" s="265">
        <f>'[9]NAW3 - Asset Repl - ENWL'!N254</f>
        <v>0</v>
      </c>
      <c r="O257" s="265">
        <f>'[9]NAW3 - Asset Repl - ENWL'!O254</f>
        <v>0</v>
      </c>
      <c r="P257" s="265">
        <f>'[9]NAW3 - Asset Repl - ENWL'!P254</f>
        <v>0</v>
      </c>
      <c r="Q257" s="265">
        <f>'[9]NAW3 - Asset Repl - ENWL'!Q254</f>
        <v>0</v>
      </c>
      <c r="R257" s="47">
        <f>SUM(M257:Q257)</f>
        <v>0</v>
      </c>
      <c r="S257" s="265">
        <f>'[9]NAW3 - Asset Repl - ENWL'!S254</f>
        <v>0</v>
      </c>
      <c r="T257" s="265">
        <f>'[9]NAW3 - Asset Repl - ENWL'!T254</f>
        <v>0</v>
      </c>
      <c r="U257" s="265">
        <f>'[9]NAW3 - Asset Repl - ENWL'!U254</f>
        <v>0</v>
      </c>
      <c r="V257" s="265">
        <f>'[9]NAW3 - Asset Repl - ENWL'!V254</f>
        <v>0</v>
      </c>
      <c r="W257" s="265">
        <f>'[9]NAW3 - Asset Repl - ENWL'!W254</f>
        <v>0</v>
      </c>
      <c r="X257" s="47">
        <f>SUM(S257:W257)</f>
        <v>0</v>
      </c>
      <c r="Y257" s="265">
        <f>'[9]NAW3 - Asset Repl - ENWL'!Y254</f>
        <v>0</v>
      </c>
      <c r="Z257" s="265">
        <f>'[9]NAW3 - Asset Repl - ENWL'!Z254</f>
        <v>0</v>
      </c>
      <c r="AA257" s="265">
        <f>'[9]NAW3 - Asset Repl - ENWL'!AA254</f>
        <v>0</v>
      </c>
      <c r="AB257" s="265">
        <f>'[9]NAW3 - Asset Repl - ENWL'!AB254</f>
        <v>0</v>
      </c>
      <c r="AC257" s="265">
        <f>'[9]NAW3 - Asset Repl - ENWL'!AC254</f>
        <v>0</v>
      </c>
      <c r="AD257" s="47">
        <f>SUM(Y257:AC257)</f>
        <v>0</v>
      </c>
      <c r="AE257" s="265">
        <f>'[9]NAW3 - Asset Repl - ENWL'!AE254</f>
        <v>0</v>
      </c>
      <c r="AF257" s="265">
        <f>'[9]NAW3 - Asset Repl - ENWL'!AF254</f>
        <v>0</v>
      </c>
      <c r="AG257" s="265">
        <f>'[9]NAW3 - Asset Repl - ENWL'!AG254</f>
        <v>0</v>
      </c>
      <c r="AH257" s="265">
        <f>'[9]NAW3 - Asset Repl - ENWL'!AH254</f>
        <v>0</v>
      </c>
      <c r="AI257" s="265">
        <f>'[9]NAW3 - Asset Repl - ENWL'!AI254</f>
        <v>0</v>
      </c>
      <c r="AJ257" s="47">
        <f>SUM(AE257:AI257)</f>
        <v>0</v>
      </c>
      <c r="AK257" s="265">
        <f>'[9]NAW3 - Asset Repl - ENWL'!AK254</f>
        <v>0</v>
      </c>
      <c r="AL257" s="265">
        <f>'[9]NAW3 - Asset Repl - ENWL'!AL254</f>
        <v>0</v>
      </c>
      <c r="AM257" s="265">
        <f>'[9]NAW3 - Asset Repl - ENWL'!AM254</f>
        <v>0</v>
      </c>
      <c r="AN257" s="265">
        <f>'[9]NAW3 - Asset Repl - ENWL'!AN254</f>
        <v>0</v>
      </c>
      <c r="AO257" s="265">
        <f>'[9]NAW3 - Asset Repl - ENWL'!AO254</f>
        <v>0</v>
      </c>
      <c r="AP257" s="47">
        <f>SUM(AK257:AO257)</f>
        <v>0</v>
      </c>
      <c r="BB257" s="255"/>
      <c r="BC257" s="255"/>
      <c r="BD257" s="46" t="s">
        <v>28</v>
      </c>
      <c r="BE257" s="267">
        <f>'ENWL - HI Probs. of Failure '!O$65</f>
        <v>0</v>
      </c>
      <c r="BF257" s="267">
        <f>'ENWL - HI Probs. of Failure '!P$65</f>
        <v>0</v>
      </c>
      <c r="BG257" s="267">
        <f>'ENWL - HI Probs. of Failure '!Q$65</f>
        <v>0</v>
      </c>
      <c r="BH257" s="267">
        <f>'ENWL - HI Probs. of Failure '!R$65</f>
        <v>0</v>
      </c>
      <c r="BI257" s="267">
        <f>'ENWL - HI Probs. of Failure '!S$65</f>
        <v>0</v>
      </c>
      <c r="BJ257" s="142"/>
      <c r="BK257" s="255"/>
      <c r="BL257" s="46" t="s">
        <v>28</v>
      </c>
      <c r="BM257" s="274">
        <f>IFERROR($BM3*'ENWL - Ave Crit'!$Q$65,0)</f>
        <v>0</v>
      </c>
      <c r="BN257" s="274">
        <f>IFERROR($BM3*'ENWL - Ave Crit'!$Q$65,0)</f>
        <v>0</v>
      </c>
      <c r="BO257" s="274">
        <f>IFERROR($BM3*'ENWL - Ave Crit'!$Q$65,0)</f>
        <v>0</v>
      </c>
      <c r="BP257" s="274">
        <f>IFERROR($BM3*'ENWL - Ave Crit'!$Q$65,0)</f>
        <v>0</v>
      </c>
      <c r="BQ257" s="274">
        <f>IFERROR($BM3*'ENWL - Ave Crit'!$Q$65,0)</f>
        <v>0</v>
      </c>
      <c r="BR257" s="142"/>
      <c r="BS257" s="255"/>
      <c r="BT257" s="46" t="s">
        <v>28</v>
      </c>
      <c r="BU257" s="16" t="str">
        <f t="shared" si="266"/>
        <v/>
      </c>
      <c r="BV257" s="16" t="str">
        <f t="shared" si="267"/>
        <v/>
      </c>
      <c r="BW257" s="16" t="str">
        <f t="shared" si="268"/>
        <v/>
      </c>
      <c r="BX257" s="16" t="str">
        <f t="shared" si="269"/>
        <v/>
      </c>
      <c r="BY257" s="16" t="str">
        <f t="shared" si="270"/>
        <v/>
      </c>
      <c r="BZ257" s="255"/>
      <c r="CA257" s="255"/>
      <c r="CB257" s="46" t="s">
        <v>28</v>
      </c>
      <c r="CC257" s="269" t="str">
        <f>IF(BU257="","",M257*BU257)</f>
        <v/>
      </c>
      <c r="CD257" s="269" t="str">
        <f t="shared" si="327"/>
        <v/>
      </c>
      <c r="CE257" s="269" t="str">
        <f t="shared" si="327"/>
        <v/>
      </c>
      <c r="CF257" s="269" t="str">
        <f t="shared" si="327"/>
        <v/>
      </c>
      <c r="CG257" s="269" t="str">
        <f t="shared" si="327"/>
        <v/>
      </c>
      <c r="CH257" s="271">
        <f t="shared" si="279"/>
        <v>0</v>
      </c>
      <c r="CI257" s="272"/>
      <c r="CJ257" s="272"/>
      <c r="CK257" s="269" t="str">
        <f t="shared" si="328"/>
        <v/>
      </c>
      <c r="CL257" s="269" t="str">
        <f t="shared" si="328"/>
        <v/>
      </c>
      <c r="CM257" s="269" t="str">
        <f t="shared" si="328"/>
        <v/>
      </c>
      <c r="CN257" s="269" t="str">
        <f t="shared" si="328"/>
        <v/>
      </c>
      <c r="CO257" s="269" t="str">
        <f t="shared" si="328"/>
        <v/>
      </c>
      <c r="CP257" s="271">
        <f t="shared" si="262"/>
        <v>0</v>
      </c>
      <c r="CS257" s="269" t="str">
        <f>IF(BU257="","",Y257*BU257)</f>
        <v/>
      </c>
      <c r="CT257" s="269" t="str">
        <f t="shared" si="329"/>
        <v/>
      </c>
      <c r="CU257" s="269" t="str">
        <f t="shared" si="329"/>
        <v/>
      </c>
      <c r="CV257" s="269" t="str">
        <f t="shared" si="329"/>
        <v/>
      </c>
      <c r="CW257" s="269" t="str">
        <f t="shared" si="329"/>
        <v/>
      </c>
      <c r="CX257" s="271">
        <f t="shared" si="263"/>
        <v>0</v>
      </c>
      <c r="CY257" s="255"/>
      <c r="CZ257" s="255"/>
      <c r="DA257" s="269" t="str">
        <f>IF(BU257="","",(S257+Y257)*BU257)</f>
        <v/>
      </c>
      <c r="DB257" s="269" t="str">
        <f t="shared" si="330"/>
        <v/>
      </c>
      <c r="DC257" s="269" t="str">
        <f t="shared" si="330"/>
        <v/>
      </c>
      <c r="DD257" s="269" t="str">
        <f t="shared" si="330"/>
        <v/>
      </c>
      <c r="DE257" s="269" t="str">
        <f t="shared" si="330"/>
        <v/>
      </c>
      <c r="DF257" s="271">
        <f t="shared" si="264"/>
        <v>0</v>
      </c>
      <c r="DG257" s="255"/>
      <c r="DH257" s="255"/>
      <c r="DI257" s="269" t="str">
        <f>IF(BU257="","",AK257*BU257)</f>
        <v/>
      </c>
      <c r="DJ257" s="269" t="str">
        <f t="shared" si="331"/>
        <v/>
      </c>
      <c r="DK257" s="269" t="str">
        <f t="shared" si="331"/>
        <v/>
      </c>
      <c r="DL257" s="269" t="str">
        <f t="shared" si="331"/>
        <v/>
      </c>
      <c r="DM257" s="269" t="str">
        <f t="shared" si="331"/>
        <v/>
      </c>
      <c r="DN257" s="271">
        <f t="shared" si="271"/>
        <v>0</v>
      </c>
      <c r="DO257" s="255"/>
      <c r="DP257" s="255"/>
      <c r="DQ257" s="269" t="str">
        <f>IF(BU257="","",(AE257+AK257)*BU257)</f>
        <v/>
      </c>
      <c r="DR257" s="269" t="str">
        <f t="shared" si="332"/>
        <v/>
      </c>
      <c r="DS257" s="269" t="str">
        <f t="shared" si="332"/>
        <v/>
      </c>
      <c r="DT257" s="269" t="str">
        <f t="shared" si="332"/>
        <v/>
      </c>
      <c r="DU257" s="269" t="str">
        <f t="shared" si="332"/>
        <v/>
      </c>
      <c r="DV257" s="271">
        <f t="shared" si="265"/>
        <v>0</v>
      </c>
    </row>
    <row r="258" spans="1:126" ht="25.5" hidden="1" customHeight="1">
      <c r="A258" s="232"/>
      <c r="B258" s="157"/>
      <c r="C258" s="43"/>
      <c r="D258" s="44">
        <f>L258</f>
        <v>0</v>
      </c>
      <c r="E258" s="45">
        <f>D258+SUM(AE258:AI258)</f>
        <v>0</v>
      </c>
      <c r="F258" s="46" t="s">
        <v>30</v>
      </c>
      <c r="G258" s="265">
        <f>'[9]NAW3 - Asset Repl - ENWL'!G255</f>
        <v>0</v>
      </c>
      <c r="H258" s="265">
        <f>'[9]NAW3 - Asset Repl - ENWL'!H255</f>
        <v>0</v>
      </c>
      <c r="I258" s="265">
        <f>'[9]NAW3 - Asset Repl - ENWL'!I255</f>
        <v>0</v>
      </c>
      <c r="J258" s="265">
        <f>'[9]NAW3 - Asset Repl - ENWL'!J255</f>
        <v>0</v>
      </c>
      <c r="K258" s="265">
        <f>'[9]NAW3 - Asset Repl - ENWL'!K255</f>
        <v>0</v>
      </c>
      <c r="L258" s="47">
        <f>SUM(G258:K258)</f>
        <v>0</v>
      </c>
      <c r="M258" s="265">
        <f>'[9]NAW3 - Asset Repl - ENWL'!M255</f>
        <v>0</v>
      </c>
      <c r="N258" s="265">
        <f>'[9]NAW3 - Asset Repl - ENWL'!N255</f>
        <v>0</v>
      </c>
      <c r="O258" s="265">
        <f>'[9]NAW3 - Asset Repl - ENWL'!O255</f>
        <v>0</v>
      </c>
      <c r="P258" s="265">
        <f>'[9]NAW3 - Asset Repl - ENWL'!P255</f>
        <v>0</v>
      </c>
      <c r="Q258" s="265">
        <f>'[9]NAW3 - Asset Repl - ENWL'!Q255</f>
        <v>0</v>
      </c>
      <c r="R258" s="47">
        <f>SUM(M258:Q258)</f>
        <v>0</v>
      </c>
      <c r="S258" s="265">
        <f>'[9]NAW3 - Asset Repl - ENWL'!S255</f>
        <v>0</v>
      </c>
      <c r="T258" s="265">
        <f>'[9]NAW3 - Asset Repl - ENWL'!T255</f>
        <v>0</v>
      </c>
      <c r="U258" s="265">
        <f>'[9]NAW3 - Asset Repl - ENWL'!U255</f>
        <v>0</v>
      </c>
      <c r="V258" s="265">
        <f>'[9]NAW3 - Asset Repl - ENWL'!V255</f>
        <v>0</v>
      </c>
      <c r="W258" s="265">
        <f>'[9]NAW3 - Asset Repl - ENWL'!W255</f>
        <v>0</v>
      </c>
      <c r="X258" s="47">
        <f>SUM(S258:W258)</f>
        <v>0</v>
      </c>
      <c r="Y258" s="265">
        <f>'[9]NAW3 - Asset Repl - ENWL'!Y255</f>
        <v>0</v>
      </c>
      <c r="Z258" s="265">
        <f>'[9]NAW3 - Asset Repl - ENWL'!Z255</f>
        <v>0</v>
      </c>
      <c r="AA258" s="265">
        <f>'[9]NAW3 - Asset Repl - ENWL'!AA255</f>
        <v>0</v>
      </c>
      <c r="AB258" s="265">
        <f>'[9]NAW3 - Asset Repl - ENWL'!AB255</f>
        <v>0</v>
      </c>
      <c r="AC258" s="265">
        <f>'[9]NAW3 - Asset Repl - ENWL'!AC255</f>
        <v>0</v>
      </c>
      <c r="AD258" s="47">
        <f>SUM(Y258:AC258)</f>
        <v>0</v>
      </c>
      <c r="AE258" s="265">
        <f>'[9]NAW3 - Asset Repl - ENWL'!AE255</f>
        <v>0</v>
      </c>
      <c r="AF258" s="265">
        <f>'[9]NAW3 - Asset Repl - ENWL'!AF255</f>
        <v>0</v>
      </c>
      <c r="AG258" s="265">
        <f>'[9]NAW3 - Asset Repl - ENWL'!AG255</f>
        <v>0</v>
      </c>
      <c r="AH258" s="265">
        <f>'[9]NAW3 - Asset Repl - ENWL'!AH255</f>
        <v>0</v>
      </c>
      <c r="AI258" s="265">
        <f>'[9]NAW3 - Asset Repl - ENWL'!AI255</f>
        <v>0</v>
      </c>
      <c r="AJ258" s="47">
        <f>SUM(AE258:AI258)</f>
        <v>0</v>
      </c>
      <c r="AK258" s="265">
        <f>'[9]NAW3 - Asset Repl - ENWL'!AK255</f>
        <v>0</v>
      </c>
      <c r="AL258" s="265">
        <f>'[9]NAW3 - Asset Repl - ENWL'!AL255</f>
        <v>0</v>
      </c>
      <c r="AM258" s="265">
        <f>'[9]NAW3 - Asset Repl - ENWL'!AM255</f>
        <v>0</v>
      </c>
      <c r="AN258" s="265">
        <f>'[9]NAW3 - Asset Repl - ENWL'!AN255</f>
        <v>0</v>
      </c>
      <c r="AO258" s="265">
        <f>'[9]NAW3 - Asset Repl - ENWL'!AO255</f>
        <v>0</v>
      </c>
      <c r="AP258" s="47">
        <f>SUM(AK258:AO258)</f>
        <v>0</v>
      </c>
      <c r="BB258" s="255"/>
      <c r="BC258" s="255"/>
      <c r="BD258" s="46" t="s">
        <v>30</v>
      </c>
      <c r="BE258" s="267">
        <f>'ENWL - HI Probs. of Failure '!O$65</f>
        <v>0</v>
      </c>
      <c r="BF258" s="267">
        <f>'ENWL - HI Probs. of Failure '!P$65</f>
        <v>0</v>
      </c>
      <c r="BG258" s="267">
        <f>'ENWL - HI Probs. of Failure '!Q$65</f>
        <v>0</v>
      </c>
      <c r="BH258" s="267">
        <f>'ENWL - HI Probs. of Failure '!R$65</f>
        <v>0</v>
      </c>
      <c r="BI258" s="267">
        <f>'ENWL - HI Probs. of Failure '!S$65</f>
        <v>0</v>
      </c>
      <c r="BJ258" s="142"/>
      <c r="BK258" s="255"/>
      <c r="BL258" s="46" t="s">
        <v>30</v>
      </c>
      <c r="BM258" s="274">
        <f>IFERROR($BM4*'ENWL - Ave Crit'!$Q$65,0)</f>
        <v>0</v>
      </c>
      <c r="BN258" s="274">
        <f>IFERROR($BM4*'ENWL - Ave Crit'!$Q$65,0)</f>
        <v>0</v>
      </c>
      <c r="BO258" s="274">
        <f>IFERROR($BM4*'ENWL - Ave Crit'!$Q$65,0)</f>
        <v>0</v>
      </c>
      <c r="BP258" s="274">
        <f>IFERROR($BM4*'ENWL - Ave Crit'!$Q$65,0)</f>
        <v>0</v>
      </c>
      <c r="BQ258" s="274">
        <f>IFERROR($BM4*'ENWL - Ave Crit'!$Q$65,0)</f>
        <v>0</v>
      </c>
      <c r="BR258" s="142"/>
      <c r="BS258" s="255"/>
      <c r="BT258" s="46" t="s">
        <v>30</v>
      </c>
      <c r="BU258" s="16" t="str">
        <f t="shared" si="266"/>
        <v/>
      </c>
      <c r="BV258" s="16" t="str">
        <f t="shared" si="267"/>
        <v/>
      </c>
      <c r="BW258" s="16" t="str">
        <f t="shared" si="268"/>
        <v/>
      </c>
      <c r="BX258" s="16" t="str">
        <f t="shared" si="269"/>
        <v/>
      </c>
      <c r="BY258" s="16" t="str">
        <f t="shared" si="270"/>
        <v/>
      </c>
      <c r="BZ258" s="255"/>
      <c r="CA258" s="255"/>
      <c r="CB258" s="46" t="s">
        <v>30</v>
      </c>
      <c r="CC258" s="269" t="str">
        <f>IF(BU258="","",M258*BU258)</f>
        <v/>
      </c>
      <c r="CD258" s="269" t="str">
        <f t="shared" si="327"/>
        <v/>
      </c>
      <c r="CE258" s="269" t="str">
        <f t="shared" si="327"/>
        <v/>
      </c>
      <c r="CF258" s="269" t="str">
        <f t="shared" si="327"/>
        <v/>
      </c>
      <c r="CG258" s="269" t="str">
        <f t="shared" si="327"/>
        <v/>
      </c>
      <c r="CH258" s="271">
        <f t="shared" si="279"/>
        <v>0</v>
      </c>
      <c r="CI258" s="272"/>
      <c r="CJ258" s="272"/>
      <c r="CK258" s="269" t="str">
        <f t="shared" si="328"/>
        <v/>
      </c>
      <c r="CL258" s="269" t="str">
        <f t="shared" si="328"/>
        <v/>
      </c>
      <c r="CM258" s="269" t="str">
        <f t="shared" si="328"/>
        <v/>
      </c>
      <c r="CN258" s="269" t="str">
        <f t="shared" si="328"/>
        <v/>
      </c>
      <c r="CO258" s="269" t="str">
        <f t="shared" si="328"/>
        <v/>
      </c>
      <c r="CP258" s="271">
        <f t="shared" si="262"/>
        <v>0</v>
      </c>
      <c r="CS258" s="269" t="str">
        <f>IF(BU258="","",Y258*BU258)</f>
        <v/>
      </c>
      <c r="CT258" s="269" t="str">
        <f t="shared" si="329"/>
        <v/>
      </c>
      <c r="CU258" s="269" t="str">
        <f t="shared" si="329"/>
        <v/>
      </c>
      <c r="CV258" s="269" t="str">
        <f t="shared" si="329"/>
        <v/>
      </c>
      <c r="CW258" s="269" t="str">
        <f t="shared" si="329"/>
        <v/>
      </c>
      <c r="CX258" s="271">
        <f t="shared" si="263"/>
        <v>0</v>
      </c>
      <c r="CY258" s="255"/>
      <c r="CZ258" s="255"/>
      <c r="DA258" s="269" t="str">
        <f>IF(BU258="","",(S258+Y258)*BU258)</f>
        <v/>
      </c>
      <c r="DB258" s="269" t="str">
        <f t="shared" si="330"/>
        <v/>
      </c>
      <c r="DC258" s="269" t="str">
        <f t="shared" si="330"/>
        <v/>
      </c>
      <c r="DD258" s="269" t="str">
        <f t="shared" si="330"/>
        <v/>
      </c>
      <c r="DE258" s="269" t="str">
        <f t="shared" si="330"/>
        <v/>
      </c>
      <c r="DF258" s="271">
        <f t="shared" si="264"/>
        <v>0</v>
      </c>
      <c r="DG258" s="255"/>
      <c r="DH258" s="255"/>
      <c r="DI258" s="269" t="str">
        <f>IF(BU258="","",AK258*BU258)</f>
        <v/>
      </c>
      <c r="DJ258" s="269" t="str">
        <f t="shared" si="331"/>
        <v/>
      </c>
      <c r="DK258" s="269" t="str">
        <f t="shared" si="331"/>
        <v/>
      </c>
      <c r="DL258" s="269" t="str">
        <f t="shared" si="331"/>
        <v/>
      </c>
      <c r="DM258" s="269" t="str">
        <f t="shared" si="331"/>
        <v/>
      </c>
      <c r="DN258" s="271">
        <f t="shared" si="271"/>
        <v>0</v>
      </c>
      <c r="DO258" s="255"/>
      <c r="DP258" s="255"/>
      <c r="DQ258" s="269" t="str">
        <f>IF(BU258="","",(AE258+AK258)*BU258)</f>
        <v/>
      </c>
      <c r="DR258" s="269" t="str">
        <f t="shared" si="332"/>
        <v/>
      </c>
      <c r="DS258" s="269" t="str">
        <f t="shared" si="332"/>
        <v/>
      </c>
      <c r="DT258" s="269" t="str">
        <f t="shared" si="332"/>
        <v/>
      </c>
      <c r="DU258" s="269" t="str">
        <f t="shared" si="332"/>
        <v/>
      </c>
      <c r="DV258" s="271">
        <f t="shared" si="265"/>
        <v>0</v>
      </c>
    </row>
    <row r="259" spans="1:126" ht="25.5" hidden="1" customHeight="1">
      <c r="A259" s="232"/>
      <c r="B259" s="157"/>
      <c r="C259" s="43"/>
      <c r="D259" s="44">
        <f>L259</f>
        <v>0</v>
      </c>
      <c r="E259" s="45">
        <f>D259+SUM(AE259:AI259)</f>
        <v>0</v>
      </c>
      <c r="F259" s="46" t="s">
        <v>31</v>
      </c>
      <c r="G259" s="265">
        <f>'[9]NAW3 - Asset Repl - ENWL'!G256</f>
        <v>0</v>
      </c>
      <c r="H259" s="265">
        <f>'[9]NAW3 - Asset Repl - ENWL'!H256</f>
        <v>0</v>
      </c>
      <c r="I259" s="265">
        <f>'[9]NAW3 - Asset Repl - ENWL'!I256</f>
        <v>0</v>
      </c>
      <c r="J259" s="265">
        <f>'[9]NAW3 - Asset Repl - ENWL'!J256</f>
        <v>0</v>
      </c>
      <c r="K259" s="265">
        <f>'[9]NAW3 - Asset Repl - ENWL'!K256</f>
        <v>0</v>
      </c>
      <c r="L259" s="47">
        <f>SUM(G259:K259)</f>
        <v>0</v>
      </c>
      <c r="M259" s="265">
        <f>'[9]NAW3 - Asset Repl - ENWL'!M256</f>
        <v>0</v>
      </c>
      <c r="N259" s="265">
        <f>'[9]NAW3 - Asset Repl - ENWL'!N256</f>
        <v>0</v>
      </c>
      <c r="O259" s="265">
        <f>'[9]NAW3 - Asset Repl - ENWL'!O256</f>
        <v>0</v>
      </c>
      <c r="P259" s="265">
        <f>'[9]NAW3 - Asset Repl - ENWL'!P256</f>
        <v>0</v>
      </c>
      <c r="Q259" s="265">
        <f>'[9]NAW3 - Asset Repl - ENWL'!Q256</f>
        <v>0</v>
      </c>
      <c r="R259" s="47">
        <f>SUM(M259:Q259)</f>
        <v>0</v>
      </c>
      <c r="S259" s="265">
        <f>'[9]NAW3 - Asset Repl - ENWL'!S256</f>
        <v>0</v>
      </c>
      <c r="T259" s="265">
        <f>'[9]NAW3 - Asset Repl - ENWL'!T256</f>
        <v>0</v>
      </c>
      <c r="U259" s="265">
        <f>'[9]NAW3 - Asset Repl - ENWL'!U256</f>
        <v>0</v>
      </c>
      <c r="V259" s="265">
        <f>'[9]NAW3 - Asset Repl - ENWL'!V256</f>
        <v>0</v>
      </c>
      <c r="W259" s="265">
        <f>'[9]NAW3 - Asset Repl - ENWL'!W256</f>
        <v>0</v>
      </c>
      <c r="X259" s="47">
        <f>SUM(S259:W259)</f>
        <v>0</v>
      </c>
      <c r="Y259" s="265">
        <f>'[9]NAW3 - Asset Repl - ENWL'!Y256</f>
        <v>0</v>
      </c>
      <c r="Z259" s="265">
        <f>'[9]NAW3 - Asset Repl - ENWL'!Z256</f>
        <v>0</v>
      </c>
      <c r="AA259" s="265">
        <f>'[9]NAW3 - Asset Repl - ENWL'!AA256</f>
        <v>0</v>
      </c>
      <c r="AB259" s="265">
        <f>'[9]NAW3 - Asset Repl - ENWL'!AB256</f>
        <v>0</v>
      </c>
      <c r="AC259" s="265">
        <f>'[9]NAW3 - Asset Repl - ENWL'!AC256</f>
        <v>0</v>
      </c>
      <c r="AD259" s="47">
        <f>SUM(Y259:AC259)</f>
        <v>0</v>
      </c>
      <c r="AE259" s="265">
        <f>'[9]NAW3 - Asset Repl - ENWL'!AE256</f>
        <v>0</v>
      </c>
      <c r="AF259" s="265">
        <f>'[9]NAW3 - Asset Repl - ENWL'!AF256</f>
        <v>0</v>
      </c>
      <c r="AG259" s="265">
        <f>'[9]NAW3 - Asset Repl - ENWL'!AG256</f>
        <v>0</v>
      </c>
      <c r="AH259" s="265">
        <f>'[9]NAW3 - Asset Repl - ENWL'!AH256</f>
        <v>0</v>
      </c>
      <c r="AI259" s="265">
        <f>'[9]NAW3 - Asset Repl - ENWL'!AI256</f>
        <v>0</v>
      </c>
      <c r="AJ259" s="47">
        <f>SUM(AE259:AI259)</f>
        <v>0</v>
      </c>
      <c r="AK259" s="265">
        <f>'[9]NAW3 - Asset Repl - ENWL'!AK256</f>
        <v>0</v>
      </c>
      <c r="AL259" s="265">
        <f>'[9]NAW3 - Asset Repl - ENWL'!AL256</f>
        <v>0</v>
      </c>
      <c r="AM259" s="265">
        <f>'[9]NAW3 - Asset Repl - ENWL'!AM256</f>
        <v>0</v>
      </c>
      <c r="AN259" s="265">
        <f>'[9]NAW3 - Asset Repl - ENWL'!AN256</f>
        <v>0</v>
      </c>
      <c r="AO259" s="265">
        <f>'[9]NAW3 - Asset Repl - ENWL'!AO256</f>
        <v>0</v>
      </c>
      <c r="AP259" s="47">
        <f>SUM(AK259:AO259)</f>
        <v>0</v>
      </c>
      <c r="BB259" s="255"/>
      <c r="BC259" s="255"/>
      <c r="BD259" s="46" t="s">
        <v>31</v>
      </c>
      <c r="BE259" s="267">
        <f>'ENWL - HI Probs. of Failure '!O$65</f>
        <v>0</v>
      </c>
      <c r="BF259" s="267">
        <f>'ENWL - HI Probs. of Failure '!P$65</f>
        <v>0</v>
      </c>
      <c r="BG259" s="267">
        <f>'ENWL - HI Probs. of Failure '!Q$65</f>
        <v>0</v>
      </c>
      <c r="BH259" s="267">
        <f>'ENWL - HI Probs. of Failure '!R$65</f>
        <v>0</v>
      </c>
      <c r="BI259" s="267">
        <f>'ENWL - HI Probs. of Failure '!S$65</f>
        <v>0</v>
      </c>
      <c r="BJ259" s="142"/>
      <c r="BK259" s="255"/>
      <c r="BL259" s="46" t="s">
        <v>31</v>
      </c>
      <c r="BM259" s="274">
        <f>IFERROR($BM5*'ENWL - Ave Crit'!$Q$65,0)</f>
        <v>0</v>
      </c>
      <c r="BN259" s="274">
        <f>IFERROR($BM5*'ENWL - Ave Crit'!$Q$65,0)</f>
        <v>0</v>
      </c>
      <c r="BO259" s="274">
        <f>IFERROR($BM5*'ENWL - Ave Crit'!$Q$65,0)</f>
        <v>0</v>
      </c>
      <c r="BP259" s="274">
        <f>IFERROR($BM5*'ENWL - Ave Crit'!$Q$65,0)</f>
        <v>0</v>
      </c>
      <c r="BQ259" s="274">
        <f>IFERROR($BM5*'ENWL - Ave Crit'!$Q$65,0)</f>
        <v>0</v>
      </c>
      <c r="BR259" s="142"/>
      <c r="BS259" s="255"/>
      <c r="BT259" s="46" t="s">
        <v>31</v>
      </c>
      <c r="BU259" s="16" t="str">
        <f t="shared" si="266"/>
        <v/>
      </c>
      <c r="BV259" s="16" t="str">
        <f t="shared" si="267"/>
        <v/>
      </c>
      <c r="BW259" s="16" t="str">
        <f t="shared" si="268"/>
        <v/>
      </c>
      <c r="BX259" s="16" t="str">
        <f t="shared" si="269"/>
        <v/>
      </c>
      <c r="BY259" s="16" t="str">
        <f t="shared" si="270"/>
        <v/>
      </c>
      <c r="BZ259" s="255"/>
      <c r="CA259" s="255"/>
      <c r="CB259" s="46" t="s">
        <v>31</v>
      </c>
      <c r="CC259" s="269" t="str">
        <f>IF(BU259="","",M259*BU259)</f>
        <v/>
      </c>
      <c r="CD259" s="269" t="str">
        <f t="shared" si="327"/>
        <v/>
      </c>
      <c r="CE259" s="269" t="str">
        <f t="shared" si="327"/>
        <v/>
      </c>
      <c r="CF259" s="269" t="str">
        <f t="shared" si="327"/>
        <v/>
      </c>
      <c r="CG259" s="269" t="str">
        <f t="shared" si="327"/>
        <v/>
      </c>
      <c r="CH259" s="271">
        <f t="shared" si="279"/>
        <v>0</v>
      </c>
      <c r="CI259" s="272"/>
      <c r="CJ259" s="272"/>
      <c r="CK259" s="269" t="str">
        <f t="shared" si="328"/>
        <v/>
      </c>
      <c r="CL259" s="269" t="str">
        <f t="shared" si="328"/>
        <v/>
      </c>
      <c r="CM259" s="269" t="str">
        <f t="shared" si="328"/>
        <v/>
      </c>
      <c r="CN259" s="269" t="str">
        <f t="shared" si="328"/>
        <v/>
      </c>
      <c r="CO259" s="269" t="str">
        <f t="shared" si="328"/>
        <v/>
      </c>
      <c r="CP259" s="271">
        <f t="shared" si="262"/>
        <v>0</v>
      </c>
      <c r="CS259" s="269" t="str">
        <f>IF(BU259="","",Y259*BU259)</f>
        <v/>
      </c>
      <c r="CT259" s="269" t="str">
        <f t="shared" si="329"/>
        <v/>
      </c>
      <c r="CU259" s="269" t="str">
        <f t="shared" si="329"/>
        <v/>
      </c>
      <c r="CV259" s="269" t="str">
        <f t="shared" si="329"/>
        <v/>
      </c>
      <c r="CW259" s="269" t="str">
        <f t="shared" si="329"/>
        <v/>
      </c>
      <c r="CX259" s="271">
        <f t="shared" si="263"/>
        <v>0</v>
      </c>
      <c r="CY259" s="255"/>
      <c r="CZ259" s="255"/>
      <c r="DA259" s="269" t="str">
        <f>IF(BU259="","",(S259+Y259)*BU259)</f>
        <v/>
      </c>
      <c r="DB259" s="269" t="str">
        <f t="shared" si="330"/>
        <v/>
      </c>
      <c r="DC259" s="269" t="str">
        <f t="shared" si="330"/>
        <v/>
      </c>
      <c r="DD259" s="269" t="str">
        <f t="shared" si="330"/>
        <v/>
      </c>
      <c r="DE259" s="269" t="str">
        <f t="shared" si="330"/>
        <v/>
      </c>
      <c r="DF259" s="271">
        <f t="shared" si="264"/>
        <v>0</v>
      </c>
      <c r="DG259" s="255"/>
      <c r="DH259" s="255"/>
      <c r="DI259" s="269" t="str">
        <f>IF(BU259="","",AK259*BU259)</f>
        <v/>
      </c>
      <c r="DJ259" s="269" t="str">
        <f t="shared" si="331"/>
        <v/>
      </c>
      <c r="DK259" s="269" t="str">
        <f t="shared" si="331"/>
        <v/>
      </c>
      <c r="DL259" s="269" t="str">
        <f t="shared" si="331"/>
        <v/>
      </c>
      <c r="DM259" s="269" t="str">
        <f t="shared" si="331"/>
        <v/>
      </c>
      <c r="DN259" s="271">
        <f t="shared" si="271"/>
        <v>0</v>
      </c>
      <c r="DO259" s="255"/>
      <c r="DP259" s="255"/>
      <c r="DQ259" s="269" t="str">
        <f>IF(BU259="","",(AE259+AK259)*BU259)</f>
        <v/>
      </c>
      <c r="DR259" s="269" t="str">
        <f t="shared" si="332"/>
        <v/>
      </c>
      <c r="DS259" s="269" t="str">
        <f t="shared" si="332"/>
        <v/>
      </c>
      <c r="DT259" s="269" t="str">
        <f t="shared" si="332"/>
        <v/>
      </c>
      <c r="DU259" s="269" t="str">
        <f t="shared" si="332"/>
        <v/>
      </c>
      <c r="DV259" s="271">
        <f t="shared" si="265"/>
        <v>0</v>
      </c>
    </row>
    <row r="260" spans="1:126" ht="25.5" hidden="1" customHeight="1" thickBot="1">
      <c r="A260" s="232"/>
      <c r="B260" s="48"/>
      <c r="C260" s="49"/>
      <c r="D260" s="50">
        <f>SUM(D256:D259)</f>
        <v>0</v>
      </c>
      <c r="E260" s="51">
        <f>SUM(E256:E259)</f>
        <v>0</v>
      </c>
      <c r="F260" s="52"/>
      <c r="G260" s="53">
        <f>SUM(G256:G259)</f>
        <v>0</v>
      </c>
      <c r="H260" s="54">
        <f>SUM(H256:H259)</f>
        <v>0</v>
      </c>
      <c r="I260" s="54">
        <f>SUM(I256:I259)</f>
        <v>0</v>
      </c>
      <c r="J260" s="54">
        <f>SUM(J256:J259)</f>
        <v>0</v>
      </c>
      <c r="K260" s="54">
        <f>SUM(K256:K259)</f>
        <v>0</v>
      </c>
      <c r="L260" s="55"/>
      <c r="M260" s="53">
        <f>SUM(M256:M259)</f>
        <v>0</v>
      </c>
      <c r="N260" s="54">
        <f>SUM(N256:N259)</f>
        <v>0</v>
      </c>
      <c r="O260" s="54">
        <f>SUM(O256:O259)</f>
        <v>0</v>
      </c>
      <c r="P260" s="54">
        <f>SUM(P256:P259)</f>
        <v>0</v>
      </c>
      <c r="Q260" s="54">
        <f>SUM(Q256:Q259)</f>
        <v>0</v>
      </c>
      <c r="R260" s="55"/>
      <c r="S260" s="53">
        <f>SUM(S256:S259)</f>
        <v>0</v>
      </c>
      <c r="T260" s="54">
        <f>SUM(T256:T259)</f>
        <v>0</v>
      </c>
      <c r="U260" s="54">
        <f>SUM(U256:U259)</f>
        <v>0</v>
      </c>
      <c r="V260" s="54">
        <f>SUM(V256:V259)</f>
        <v>0</v>
      </c>
      <c r="W260" s="54">
        <f>SUM(W256:W259)</f>
        <v>0</v>
      </c>
      <c r="X260" s="55"/>
      <c r="Y260" s="53">
        <f>SUM(Y256:Y259)</f>
        <v>0</v>
      </c>
      <c r="Z260" s="54">
        <f>SUM(Z256:Z259)</f>
        <v>0</v>
      </c>
      <c r="AA260" s="54">
        <f>SUM(AA256:AA259)</f>
        <v>0</v>
      </c>
      <c r="AB260" s="54">
        <f>SUM(AB256:AB259)</f>
        <v>0</v>
      </c>
      <c r="AC260" s="54">
        <f>SUM(AC256:AC259)</f>
        <v>0</v>
      </c>
      <c r="AD260" s="55"/>
      <c r="AE260" s="53">
        <f>SUM(AE256:AE259)</f>
        <v>0</v>
      </c>
      <c r="AF260" s="54">
        <f>SUM(AF256:AF259)</f>
        <v>0</v>
      </c>
      <c r="AG260" s="54">
        <f>SUM(AG256:AG259)</f>
        <v>0</v>
      </c>
      <c r="AH260" s="54">
        <f>SUM(AH256:AH259)</f>
        <v>0</v>
      </c>
      <c r="AI260" s="54">
        <f>SUM(AI256:AI259)</f>
        <v>0</v>
      </c>
      <c r="AJ260" s="55"/>
      <c r="AK260" s="53">
        <f>SUM(AK256:AK259)</f>
        <v>0</v>
      </c>
      <c r="AL260" s="54">
        <f>SUM(AL256:AL259)</f>
        <v>0</v>
      </c>
      <c r="AM260" s="54">
        <f>SUM(AM256:AM259)</f>
        <v>0</v>
      </c>
      <c r="AN260" s="54">
        <f>SUM(AN256:AN259)</f>
        <v>0</v>
      </c>
      <c r="AO260" s="54">
        <f>SUM(AO256:AO259)</f>
        <v>0</v>
      </c>
      <c r="AP260" s="55"/>
      <c r="BB260" s="255"/>
      <c r="BC260" s="255"/>
      <c r="BD260" s="52"/>
      <c r="BE260" s="139"/>
      <c r="BF260" s="140"/>
      <c r="BG260" s="140"/>
      <c r="BH260" s="140"/>
      <c r="BI260" s="140"/>
      <c r="BJ260" s="55"/>
      <c r="BK260" s="255"/>
      <c r="BL260" s="52"/>
      <c r="BM260" s="139"/>
      <c r="BN260" s="140"/>
      <c r="BO260" s="140"/>
      <c r="BP260" s="140"/>
      <c r="BQ260" s="140"/>
      <c r="BR260" s="55"/>
      <c r="BS260" s="255"/>
      <c r="BT260" s="52"/>
      <c r="BU260" s="16" t="str">
        <f t="shared" si="266"/>
        <v/>
      </c>
      <c r="BV260" s="16" t="str">
        <f t="shared" si="267"/>
        <v/>
      </c>
      <c r="BW260" s="16" t="str">
        <f t="shared" si="268"/>
        <v/>
      </c>
      <c r="BX260" s="16" t="str">
        <f t="shared" si="269"/>
        <v/>
      </c>
      <c r="BY260" s="16" t="str">
        <f t="shared" si="270"/>
        <v/>
      </c>
      <c r="BZ260" s="255"/>
      <c r="CA260" s="255"/>
      <c r="CB260" s="52"/>
      <c r="CC260" s="270">
        <f>SUM(CC256:CC259)</f>
        <v>0</v>
      </c>
      <c r="CD260" s="270">
        <f>SUM(CD256:CD259)</f>
        <v>0</v>
      </c>
      <c r="CE260" s="270">
        <f>SUM(CE256:CE259)</f>
        <v>0</v>
      </c>
      <c r="CF260" s="270">
        <f>SUM(CF256:CF259)</f>
        <v>0</v>
      </c>
      <c r="CG260" s="270">
        <f>SUM(CG256:CG259)</f>
        <v>0</v>
      </c>
      <c r="CH260" s="271">
        <f t="shared" si="279"/>
        <v>0</v>
      </c>
      <c r="CI260" s="272"/>
      <c r="CJ260" s="272"/>
      <c r="CK260" s="270">
        <f>SUM(CK256:CK259)</f>
        <v>0</v>
      </c>
      <c r="CL260" s="270">
        <f>SUM(CL256:CL259)</f>
        <v>0</v>
      </c>
      <c r="CM260" s="270">
        <f>SUM(CM256:CM259)</f>
        <v>0</v>
      </c>
      <c r="CN260" s="270">
        <f>SUM(CN256:CN259)</f>
        <v>0</v>
      </c>
      <c r="CO260" s="270">
        <f>SUM(CO256:CO259)</f>
        <v>0</v>
      </c>
      <c r="CP260" s="271">
        <f t="shared" si="262"/>
        <v>0</v>
      </c>
      <c r="CS260" s="270">
        <f>SUM(CS256:CS259)</f>
        <v>0</v>
      </c>
      <c r="CT260" s="270">
        <f>SUM(CT256:CT259)</f>
        <v>0</v>
      </c>
      <c r="CU260" s="270">
        <f>SUM(CU256:CU259)</f>
        <v>0</v>
      </c>
      <c r="CV260" s="270">
        <f>SUM(CV256:CV259)</f>
        <v>0</v>
      </c>
      <c r="CW260" s="270">
        <f>SUM(CW256:CW259)</f>
        <v>0</v>
      </c>
      <c r="CX260" s="271">
        <f t="shared" si="263"/>
        <v>0</v>
      </c>
      <c r="CY260" s="255"/>
      <c r="CZ260" s="255"/>
      <c r="DA260" s="270">
        <f>SUM(DA256:DA259)</f>
        <v>0</v>
      </c>
      <c r="DB260" s="270">
        <f>SUM(DB256:DB259)</f>
        <v>0</v>
      </c>
      <c r="DC260" s="270">
        <f>SUM(DC256:DC259)</f>
        <v>0</v>
      </c>
      <c r="DD260" s="270">
        <f>SUM(DD256:DD259)</f>
        <v>0</v>
      </c>
      <c r="DE260" s="270">
        <f>SUM(DE256:DE259)</f>
        <v>0</v>
      </c>
      <c r="DF260" s="271">
        <f t="shared" si="264"/>
        <v>0</v>
      </c>
      <c r="DG260" s="255"/>
      <c r="DH260" s="255"/>
      <c r="DI260" s="270">
        <f>SUM(DI256:DI259)</f>
        <v>0</v>
      </c>
      <c r="DJ260" s="270">
        <f>SUM(DJ256:DJ259)</f>
        <v>0</v>
      </c>
      <c r="DK260" s="270">
        <f>SUM(DK256:DK259)</f>
        <v>0</v>
      </c>
      <c r="DL260" s="270">
        <f>SUM(DL256:DL259)</f>
        <v>0</v>
      </c>
      <c r="DM260" s="270">
        <f>SUM(DM256:DM259)</f>
        <v>0</v>
      </c>
      <c r="DN260" s="271">
        <f t="shared" si="271"/>
        <v>0</v>
      </c>
      <c r="DO260" s="255"/>
      <c r="DP260" s="255"/>
      <c r="DQ260" s="270">
        <f>SUM(DQ256:DQ259)</f>
        <v>0</v>
      </c>
      <c r="DR260" s="270">
        <f>SUM(DR256:DR259)</f>
        <v>0</v>
      </c>
      <c r="DS260" s="270">
        <f>SUM(DS256:DS259)</f>
        <v>0</v>
      </c>
      <c r="DT260" s="270">
        <f>SUM(DT256:DT259)</f>
        <v>0</v>
      </c>
      <c r="DU260" s="270">
        <f>SUM(DU256:DU259)</f>
        <v>0</v>
      </c>
      <c r="DV260" s="271">
        <f t="shared" si="265"/>
        <v>0</v>
      </c>
    </row>
    <row r="261" spans="1:126" ht="25.5" hidden="1" customHeight="1">
      <c r="A261" s="232"/>
      <c r="B261" s="194" t="s">
        <v>34</v>
      </c>
      <c r="C261" s="38"/>
      <c r="D261" s="39">
        <f>L261</f>
        <v>0</v>
      </c>
      <c r="E261" s="40">
        <f>D261+SUM(AE261:AI261)</f>
        <v>0</v>
      </c>
      <c r="F261" s="41" t="s">
        <v>26</v>
      </c>
      <c r="G261" s="265">
        <f>'[9]NAW3 - Asset Repl - ENWL'!G258</f>
        <v>0</v>
      </c>
      <c r="H261" s="265">
        <f>'[9]NAW3 - Asset Repl - ENWL'!H258</f>
        <v>0</v>
      </c>
      <c r="I261" s="265">
        <f>'[9]NAW3 - Asset Repl - ENWL'!I258</f>
        <v>0</v>
      </c>
      <c r="J261" s="265">
        <f>'[9]NAW3 - Asset Repl - ENWL'!J258</f>
        <v>0</v>
      </c>
      <c r="K261" s="265">
        <f>'[9]NAW3 - Asset Repl - ENWL'!K258</f>
        <v>0</v>
      </c>
      <c r="L261" s="42">
        <f>SUM(G261:K261)</f>
        <v>0</v>
      </c>
      <c r="M261" s="273">
        <f>'[9]NAW3 - Asset Repl - ENWL'!M258</f>
        <v>0</v>
      </c>
      <c r="N261" s="273">
        <f>'[9]NAW3 - Asset Repl - ENWL'!N258</f>
        <v>0</v>
      </c>
      <c r="O261" s="273">
        <f>'[9]NAW3 - Asset Repl - ENWL'!O258</f>
        <v>0</v>
      </c>
      <c r="P261" s="273">
        <f>'[9]NAW3 - Asset Repl - ENWL'!P258</f>
        <v>0</v>
      </c>
      <c r="Q261" s="273">
        <f>'[9]NAW3 - Asset Repl - ENWL'!Q258</f>
        <v>0</v>
      </c>
      <c r="R261" s="42">
        <f>SUM(M261:Q261)</f>
        <v>0</v>
      </c>
      <c r="S261" s="265">
        <f>'[9]NAW3 - Asset Repl - ENWL'!S258</f>
        <v>0</v>
      </c>
      <c r="T261" s="265">
        <f>'[9]NAW3 - Asset Repl - ENWL'!T258</f>
        <v>0</v>
      </c>
      <c r="U261" s="265">
        <f>'[9]NAW3 - Asset Repl - ENWL'!U258</f>
        <v>0</v>
      </c>
      <c r="V261" s="265">
        <f>'[9]NAW3 - Asset Repl - ENWL'!V258</f>
        <v>0</v>
      </c>
      <c r="W261" s="265">
        <f>'[9]NAW3 - Asset Repl - ENWL'!W258</f>
        <v>0</v>
      </c>
      <c r="X261" s="42">
        <f>SUM(S261:W261)</f>
        <v>0</v>
      </c>
      <c r="Y261" s="273">
        <f>'[9]NAW3 - Asset Repl - ENWL'!Y258</f>
        <v>0</v>
      </c>
      <c r="Z261" s="273">
        <f>'[9]NAW3 - Asset Repl - ENWL'!Z258</f>
        <v>0</v>
      </c>
      <c r="AA261" s="273">
        <f>'[9]NAW3 - Asset Repl - ENWL'!AA258</f>
        <v>0</v>
      </c>
      <c r="AB261" s="273">
        <f>'[9]NAW3 - Asset Repl - ENWL'!AB258</f>
        <v>0</v>
      </c>
      <c r="AC261" s="273">
        <f>'[9]NAW3 - Asset Repl - ENWL'!AC258</f>
        <v>0</v>
      </c>
      <c r="AD261" s="42">
        <f>SUM(Y261:AC261)</f>
        <v>0</v>
      </c>
      <c r="AE261" s="266">
        <f>'[9]NAW3 - Asset Repl - ENWL'!AE258</f>
        <v>0</v>
      </c>
      <c r="AF261" s="266">
        <f>'[9]NAW3 - Asset Repl - ENWL'!AF258</f>
        <v>0</v>
      </c>
      <c r="AG261" s="266">
        <f>'[9]NAW3 - Asset Repl - ENWL'!AG258</f>
        <v>0</v>
      </c>
      <c r="AH261" s="266">
        <f>'[9]NAW3 - Asset Repl - ENWL'!AH258</f>
        <v>0</v>
      </c>
      <c r="AI261" s="266">
        <f>'[9]NAW3 - Asset Repl - ENWL'!AI258</f>
        <v>0</v>
      </c>
      <c r="AJ261" s="42">
        <f>SUM(AE261:AI261)</f>
        <v>0</v>
      </c>
      <c r="AK261" s="273">
        <f>'[9]NAW3 - Asset Repl - ENWL'!AK258</f>
        <v>0</v>
      </c>
      <c r="AL261" s="273">
        <f>'[9]NAW3 - Asset Repl - ENWL'!AL258</f>
        <v>0</v>
      </c>
      <c r="AM261" s="273">
        <f>'[9]NAW3 - Asset Repl - ENWL'!AM258</f>
        <v>0</v>
      </c>
      <c r="AN261" s="273">
        <f>'[9]NAW3 - Asset Repl - ENWL'!AN258</f>
        <v>0</v>
      </c>
      <c r="AO261" s="273">
        <f>'[9]NAW3 - Asset Repl - ENWL'!AO258</f>
        <v>0</v>
      </c>
      <c r="AP261" s="42">
        <f>SUM(AK261:AO261)</f>
        <v>0</v>
      </c>
      <c r="BB261" s="255"/>
      <c r="BC261" s="255"/>
      <c r="BD261" s="41" t="s">
        <v>26</v>
      </c>
      <c r="BE261" s="267">
        <f>'ENWL - HI Probs. of Failure '!O$66</f>
        <v>0</v>
      </c>
      <c r="BF261" s="267">
        <f>'ENWL - HI Probs. of Failure '!P$66</f>
        <v>0</v>
      </c>
      <c r="BG261" s="267">
        <f>'ENWL - HI Probs. of Failure '!Q$66</f>
        <v>0</v>
      </c>
      <c r="BH261" s="267">
        <f>'ENWL - HI Probs. of Failure '!R$66</f>
        <v>0</v>
      </c>
      <c r="BI261" s="267">
        <f>'ENWL - HI Probs. of Failure '!S$66</f>
        <v>0</v>
      </c>
      <c r="BJ261" s="141"/>
      <c r="BK261" s="255"/>
      <c r="BL261" s="41" t="s">
        <v>26</v>
      </c>
      <c r="BM261" s="274">
        <f>IFERROR($BM2*'ENWL - Ave Crit'!$Q$66,0)</f>
        <v>0</v>
      </c>
      <c r="BN261" s="274">
        <f>IFERROR($BM2*'ENWL - Ave Crit'!$Q$66,0)</f>
        <v>0</v>
      </c>
      <c r="BO261" s="274">
        <f>IFERROR($BM2*'ENWL - Ave Crit'!$Q$66,0)</f>
        <v>0</v>
      </c>
      <c r="BP261" s="274">
        <f>IFERROR($BM2*'ENWL - Ave Crit'!$Q$66,0)</f>
        <v>0</v>
      </c>
      <c r="BQ261" s="274">
        <f>IFERROR($BM2*'ENWL - Ave Crit'!$Q$66,0)</f>
        <v>0</v>
      </c>
      <c r="BR261" s="141"/>
      <c r="BS261" s="255"/>
      <c r="BT261" s="41" t="s">
        <v>26</v>
      </c>
      <c r="BU261" s="16" t="str">
        <f t="shared" si="266"/>
        <v/>
      </c>
      <c r="BV261" s="16" t="str">
        <f t="shared" si="267"/>
        <v/>
      </c>
      <c r="BW261" s="16" t="str">
        <f t="shared" si="268"/>
        <v/>
      </c>
      <c r="BX261" s="16" t="str">
        <f t="shared" si="269"/>
        <v/>
      </c>
      <c r="BY261" s="16" t="str">
        <f t="shared" si="270"/>
        <v/>
      </c>
      <c r="BZ261" s="255"/>
      <c r="CA261" s="255"/>
      <c r="CB261" s="41" t="s">
        <v>26</v>
      </c>
      <c r="CC261" s="269" t="str">
        <f>IF(BU261="","",M261*BU261)</f>
        <v/>
      </c>
      <c r="CD261" s="269" t="str">
        <f t="shared" ref="CD261:CG264" si="333">IF(BV261="","",N261*BV261)</f>
        <v/>
      </c>
      <c r="CE261" s="269" t="str">
        <f t="shared" si="333"/>
        <v/>
      </c>
      <c r="CF261" s="269" t="str">
        <f t="shared" si="333"/>
        <v/>
      </c>
      <c r="CG261" s="269" t="str">
        <f t="shared" si="333"/>
        <v/>
      </c>
      <c r="CH261" s="271">
        <f t="shared" si="279"/>
        <v>0</v>
      </c>
      <c r="CI261" s="278"/>
      <c r="CJ261" s="278"/>
      <c r="CK261" s="269" t="str">
        <f t="shared" ref="CK261:CO264" si="334">IF(BU261="","",G261*BU261)</f>
        <v/>
      </c>
      <c r="CL261" s="269" t="str">
        <f t="shared" si="334"/>
        <v/>
      </c>
      <c r="CM261" s="269" t="str">
        <f t="shared" si="334"/>
        <v/>
      </c>
      <c r="CN261" s="269" t="str">
        <f t="shared" si="334"/>
        <v/>
      </c>
      <c r="CO261" s="269" t="str">
        <f t="shared" si="334"/>
        <v/>
      </c>
      <c r="CP261" s="271">
        <f t="shared" si="262"/>
        <v>0</v>
      </c>
      <c r="CS261" s="269" t="str">
        <f>IF(BU261="","",Y261*BU261)</f>
        <v/>
      </c>
      <c r="CT261" s="269" t="str">
        <f t="shared" ref="CT261:CW264" si="335">IF(BV261="","",Z261*BV261)</f>
        <v/>
      </c>
      <c r="CU261" s="269" t="str">
        <f t="shared" si="335"/>
        <v/>
      </c>
      <c r="CV261" s="269" t="str">
        <f t="shared" si="335"/>
        <v/>
      </c>
      <c r="CW261" s="269" t="str">
        <f t="shared" si="335"/>
        <v/>
      </c>
      <c r="CX261" s="271">
        <f t="shared" si="263"/>
        <v>0</v>
      </c>
      <c r="CY261" s="255"/>
      <c r="CZ261" s="255"/>
      <c r="DA261" s="269" t="str">
        <f>IF(BU261="","",(S261+Y261)*BU261)</f>
        <v/>
      </c>
      <c r="DB261" s="269" t="str">
        <f t="shared" ref="DB261:DE264" si="336">IF(BV261="","",(T261+Z261)*BV261)</f>
        <v/>
      </c>
      <c r="DC261" s="269" t="str">
        <f t="shared" si="336"/>
        <v/>
      </c>
      <c r="DD261" s="269" t="str">
        <f t="shared" si="336"/>
        <v/>
      </c>
      <c r="DE261" s="269" t="str">
        <f t="shared" si="336"/>
        <v/>
      </c>
      <c r="DF261" s="271">
        <f t="shared" si="264"/>
        <v>0</v>
      </c>
      <c r="DG261" s="255"/>
      <c r="DH261" s="255"/>
      <c r="DI261" s="269" t="str">
        <f>IF(BU261="","",AK261*BU261)</f>
        <v/>
      </c>
      <c r="DJ261" s="269" t="str">
        <f t="shared" ref="DJ261:DM264" si="337">IF(BV261="","",AL261*BV261)</f>
        <v/>
      </c>
      <c r="DK261" s="269" t="str">
        <f t="shared" si="337"/>
        <v/>
      </c>
      <c r="DL261" s="269" t="str">
        <f t="shared" si="337"/>
        <v/>
      </c>
      <c r="DM261" s="269" t="str">
        <f t="shared" si="337"/>
        <v/>
      </c>
      <c r="DN261" s="271">
        <f t="shared" si="271"/>
        <v>0</v>
      </c>
      <c r="DO261" s="255"/>
      <c r="DP261" s="255"/>
      <c r="DQ261" s="269" t="str">
        <f>IF(BU261="","",(AE261+AK261)*BU261)</f>
        <v/>
      </c>
      <c r="DR261" s="269" t="str">
        <f t="shared" ref="DR261:DU264" si="338">IF(BV261="","",(AF261+AL261)*BV261)</f>
        <v/>
      </c>
      <c r="DS261" s="269" t="str">
        <f t="shared" si="338"/>
        <v/>
      </c>
      <c r="DT261" s="269" t="str">
        <f t="shared" si="338"/>
        <v/>
      </c>
      <c r="DU261" s="269" t="str">
        <f t="shared" si="338"/>
        <v/>
      </c>
      <c r="DV261" s="271">
        <f t="shared" si="265"/>
        <v>0</v>
      </c>
    </row>
    <row r="262" spans="1:126" ht="25.5" hidden="1" customHeight="1">
      <c r="A262" s="232"/>
      <c r="B262" s="157"/>
      <c r="C262" s="43"/>
      <c r="D262" s="44">
        <f>L262</f>
        <v>0</v>
      </c>
      <c r="E262" s="45">
        <f>D262+SUM(AE262:AI262)</f>
        <v>0</v>
      </c>
      <c r="F262" s="46" t="s">
        <v>28</v>
      </c>
      <c r="G262" s="265">
        <f>'[9]NAW3 - Asset Repl - ENWL'!G259</f>
        <v>0</v>
      </c>
      <c r="H262" s="265">
        <f>'[9]NAW3 - Asset Repl - ENWL'!H259</f>
        <v>0</v>
      </c>
      <c r="I262" s="265">
        <f>'[9]NAW3 - Asset Repl - ENWL'!I259</f>
        <v>0</v>
      </c>
      <c r="J262" s="265">
        <f>'[9]NAW3 - Asset Repl - ENWL'!J259</f>
        <v>0</v>
      </c>
      <c r="K262" s="265">
        <f>'[9]NAW3 - Asset Repl - ENWL'!K259</f>
        <v>0</v>
      </c>
      <c r="L262" s="47">
        <f>SUM(G262:K262)</f>
        <v>0</v>
      </c>
      <c r="M262" s="265">
        <f>'[9]NAW3 - Asset Repl - ENWL'!M259</f>
        <v>0</v>
      </c>
      <c r="N262" s="265">
        <f>'[9]NAW3 - Asset Repl - ENWL'!N259</f>
        <v>0</v>
      </c>
      <c r="O262" s="265">
        <f>'[9]NAW3 - Asset Repl - ENWL'!O259</f>
        <v>0</v>
      </c>
      <c r="P262" s="265">
        <f>'[9]NAW3 - Asset Repl - ENWL'!P259</f>
        <v>0</v>
      </c>
      <c r="Q262" s="265">
        <f>'[9]NAW3 - Asset Repl - ENWL'!Q259</f>
        <v>0</v>
      </c>
      <c r="R262" s="47">
        <f>SUM(M262:Q262)</f>
        <v>0</v>
      </c>
      <c r="S262" s="265">
        <f>'[9]NAW3 - Asset Repl - ENWL'!S259</f>
        <v>0</v>
      </c>
      <c r="T262" s="265">
        <f>'[9]NAW3 - Asset Repl - ENWL'!T259</f>
        <v>0</v>
      </c>
      <c r="U262" s="265">
        <f>'[9]NAW3 - Asset Repl - ENWL'!U259</f>
        <v>0</v>
      </c>
      <c r="V262" s="265">
        <f>'[9]NAW3 - Asset Repl - ENWL'!V259</f>
        <v>0</v>
      </c>
      <c r="W262" s="265">
        <f>'[9]NAW3 - Asset Repl - ENWL'!W259</f>
        <v>0</v>
      </c>
      <c r="X262" s="47">
        <f>SUM(S262:W262)</f>
        <v>0</v>
      </c>
      <c r="Y262" s="265">
        <f>'[9]NAW3 - Asset Repl - ENWL'!Y259</f>
        <v>0</v>
      </c>
      <c r="Z262" s="265">
        <f>'[9]NAW3 - Asset Repl - ENWL'!Z259</f>
        <v>0</v>
      </c>
      <c r="AA262" s="265">
        <f>'[9]NAW3 - Asset Repl - ENWL'!AA259</f>
        <v>0</v>
      </c>
      <c r="AB262" s="265">
        <f>'[9]NAW3 - Asset Repl - ENWL'!AB259</f>
        <v>0</v>
      </c>
      <c r="AC262" s="265">
        <f>'[9]NAW3 - Asset Repl - ENWL'!AC259</f>
        <v>0</v>
      </c>
      <c r="AD262" s="47">
        <f>SUM(Y262:AC262)</f>
        <v>0</v>
      </c>
      <c r="AE262" s="265">
        <f>'[9]NAW3 - Asset Repl - ENWL'!AE259</f>
        <v>0</v>
      </c>
      <c r="AF262" s="265">
        <f>'[9]NAW3 - Asset Repl - ENWL'!AF259</f>
        <v>0</v>
      </c>
      <c r="AG262" s="265">
        <f>'[9]NAW3 - Asset Repl - ENWL'!AG259</f>
        <v>0</v>
      </c>
      <c r="AH262" s="265">
        <f>'[9]NAW3 - Asset Repl - ENWL'!AH259</f>
        <v>0</v>
      </c>
      <c r="AI262" s="265">
        <f>'[9]NAW3 - Asset Repl - ENWL'!AI259</f>
        <v>0</v>
      </c>
      <c r="AJ262" s="47">
        <f>SUM(AE262:AI262)</f>
        <v>0</v>
      </c>
      <c r="AK262" s="265">
        <f>'[9]NAW3 - Asset Repl - ENWL'!AK259</f>
        <v>0</v>
      </c>
      <c r="AL262" s="265">
        <f>'[9]NAW3 - Asset Repl - ENWL'!AL259</f>
        <v>0</v>
      </c>
      <c r="AM262" s="265">
        <f>'[9]NAW3 - Asset Repl - ENWL'!AM259</f>
        <v>0</v>
      </c>
      <c r="AN262" s="265">
        <f>'[9]NAW3 - Asset Repl - ENWL'!AN259</f>
        <v>0</v>
      </c>
      <c r="AO262" s="265">
        <f>'[9]NAW3 - Asset Repl - ENWL'!AO259</f>
        <v>0</v>
      </c>
      <c r="AP262" s="47">
        <f>SUM(AK262:AO262)</f>
        <v>0</v>
      </c>
      <c r="BB262" s="255"/>
      <c r="BC262" s="255"/>
      <c r="BD262" s="46" t="s">
        <v>28</v>
      </c>
      <c r="BE262" s="267">
        <f>'ENWL - HI Probs. of Failure '!O$66</f>
        <v>0</v>
      </c>
      <c r="BF262" s="267">
        <f>'ENWL - HI Probs. of Failure '!P$66</f>
        <v>0</v>
      </c>
      <c r="BG262" s="267">
        <f>'ENWL - HI Probs. of Failure '!Q$66</f>
        <v>0</v>
      </c>
      <c r="BH262" s="267">
        <f>'ENWL - HI Probs. of Failure '!R$66</f>
        <v>0</v>
      </c>
      <c r="BI262" s="267">
        <f>'ENWL - HI Probs. of Failure '!S$66</f>
        <v>0</v>
      </c>
      <c r="BJ262" s="142"/>
      <c r="BK262" s="255"/>
      <c r="BL262" s="46" t="s">
        <v>28</v>
      </c>
      <c r="BM262" s="274">
        <f>IFERROR($BM3*'ENWL - Ave Crit'!$Q$66,0)</f>
        <v>0</v>
      </c>
      <c r="BN262" s="274">
        <f>IFERROR($BM3*'ENWL - Ave Crit'!$Q$66,0)</f>
        <v>0</v>
      </c>
      <c r="BO262" s="274">
        <f>IFERROR($BM3*'ENWL - Ave Crit'!$Q$66,0)</f>
        <v>0</v>
      </c>
      <c r="BP262" s="274">
        <f>IFERROR($BM3*'ENWL - Ave Crit'!$Q$66,0)</f>
        <v>0</v>
      </c>
      <c r="BQ262" s="274">
        <f>IFERROR($BM3*'ENWL - Ave Crit'!$Q$66,0)</f>
        <v>0</v>
      </c>
      <c r="BR262" s="142"/>
      <c r="BS262" s="255"/>
      <c r="BT262" s="46" t="s">
        <v>28</v>
      </c>
      <c r="BU262" s="16" t="str">
        <f t="shared" si="266"/>
        <v/>
      </c>
      <c r="BV262" s="16" t="str">
        <f t="shared" si="267"/>
        <v/>
      </c>
      <c r="BW262" s="16" t="str">
        <f t="shared" si="268"/>
        <v/>
      </c>
      <c r="BX262" s="16" t="str">
        <f t="shared" si="269"/>
        <v/>
      </c>
      <c r="BY262" s="16" t="str">
        <f t="shared" si="270"/>
        <v/>
      </c>
      <c r="BZ262" s="255"/>
      <c r="CA262" s="255"/>
      <c r="CB262" s="46" t="s">
        <v>28</v>
      </c>
      <c r="CC262" s="269" t="str">
        <f>IF(BU262="","",M262*BU262)</f>
        <v/>
      </c>
      <c r="CD262" s="269" t="str">
        <f t="shared" si="333"/>
        <v/>
      </c>
      <c r="CE262" s="269" t="str">
        <f t="shared" si="333"/>
        <v/>
      </c>
      <c r="CF262" s="269" t="str">
        <f t="shared" si="333"/>
        <v/>
      </c>
      <c r="CG262" s="269" t="str">
        <f t="shared" si="333"/>
        <v/>
      </c>
      <c r="CH262" s="271">
        <f t="shared" si="279"/>
        <v>0</v>
      </c>
      <c r="CI262" s="278"/>
      <c r="CJ262" s="278"/>
      <c r="CK262" s="269" t="str">
        <f t="shared" si="334"/>
        <v/>
      </c>
      <c r="CL262" s="269" t="str">
        <f t="shared" si="334"/>
        <v/>
      </c>
      <c r="CM262" s="269" t="str">
        <f t="shared" si="334"/>
        <v/>
      </c>
      <c r="CN262" s="269" t="str">
        <f t="shared" si="334"/>
        <v/>
      </c>
      <c r="CO262" s="269" t="str">
        <f t="shared" si="334"/>
        <v/>
      </c>
      <c r="CP262" s="271">
        <f t="shared" si="262"/>
        <v>0</v>
      </c>
      <c r="CS262" s="269" t="str">
        <f>IF(BU262="","",Y262*BU262)</f>
        <v/>
      </c>
      <c r="CT262" s="269" t="str">
        <f t="shared" si="335"/>
        <v/>
      </c>
      <c r="CU262" s="269" t="str">
        <f t="shared" si="335"/>
        <v/>
      </c>
      <c r="CV262" s="269" t="str">
        <f t="shared" si="335"/>
        <v/>
      </c>
      <c r="CW262" s="269" t="str">
        <f t="shared" si="335"/>
        <v/>
      </c>
      <c r="CX262" s="271">
        <f t="shared" si="263"/>
        <v>0</v>
      </c>
      <c r="CY262" s="255"/>
      <c r="CZ262" s="255"/>
      <c r="DA262" s="269" t="str">
        <f>IF(BU262="","",(S262+Y262)*BU262)</f>
        <v/>
      </c>
      <c r="DB262" s="269" t="str">
        <f t="shared" si="336"/>
        <v/>
      </c>
      <c r="DC262" s="269" t="str">
        <f t="shared" si="336"/>
        <v/>
      </c>
      <c r="DD262" s="269" t="str">
        <f t="shared" si="336"/>
        <v/>
      </c>
      <c r="DE262" s="269" t="str">
        <f t="shared" si="336"/>
        <v/>
      </c>
      <c r="DF262" s="271">
        <f t="shared" si="264"/>
        <v>0</v>
      </c>
      <c r="DG262" s="255"/>
      <c r="DH262" s="255"/>
      <c r="DI262" s="269" t="str">
        <f>IF(BU262="","",AK262*BU262)</f>
        <v/>
      </c>
      <c r="DJ262" s="269" t="str">
        <f t="shared" si="337"/>
        <v/>
      </c>
      <c r="DK262" s="269" t="str">
        <f t="shared" si="337"/>
        <v/>
      </c>
      <c r="DL262" s="269" t="str">
        <f t="shared" si="337"/>
        <v/>
      </c>
      <c r="DM262" s="269" t="str">
        <f t="shared" si="337"/>
        <v/>
      </c>
      <c r="DN262" s="271">
        <f t="shared" si="271"/>
        <v>0</v>
      </c>
      <c r="DO262" s="255"/>
      <c r="DP262" s="255"/>
      <c r="DQ262" s="269" t="str">
        <f>IF(BU262="","",(AE262+AK262)*BU262)</f>
        <v/>
      </c>
      <c r="DR262" s="269" t="str">
        <f t="shared" si="338"/>
        <v/>
      </c>
      <c r="DS262" s="269" t="str">
        <f t="shared" si="338"/>
        <v/>
      </c>
      <c r="DT262" s="269" t="str">
        <f t="shared" si="338"/>
        <v/>
      </c>
      <c r="DU262" s="269" t="str">
        <f t="shared" si="338"/>
        <v/>
      </c>
      <c r="DV262" s="271">
        <f t="shared" si="265"/>
        <v>0</v>
      </c>
    </row>
    <row r="263" spans="1:126" ht="25.5" hidden="1" customHeight="1">
      <c r="A263" s="232"/>
      <c r="B263" s="157"/>
      <c r="C263" s="43"/>
      <c r="D263" s="44">
        <f>L263</f>
        <v>0</v>
      </c>
      <c r="E263" s="45">
        <f>D263+SUM(AE263:AI263)</f>
        <v>0</v>
      </c>
      <c r="F263" s="46" t="s">
        <v>30</v>
      </c>
      <c r="G263" s="265">
        <f>'[9]NAW3 - Asset Repl - ENWL'!G260</f>
        <v>0</v>
      </c>
      <c r="H263" s="265">
        <f>'[9]NAW3 - Asset Repl - ENWL'!H260</f>
        <v>0</v>
      </c>
      <c r="I263" s="265">
        <f>'[9]NAW3 - Asset Repl - ENWL'!I260</f>
        <v>0</v>
      </c>
      <c r="J263" s="265">
        <f>'[9]NAW3 - Asset Repl - ENWL'!J260</f>
        <v>0</v>
      </c>
      <c r="K263" s="265">
        <f>'[9]NAW3 - Asset Repl - ENWL'!K260</f>
        <v>0</v>
      </c>
      <c r="L263" s="47">
        <f>SUM(G263:K263)</f>
        <v>0</v>
      </c>
      <c r="M263" s="265">
        <f>'[9]NAW3 - Asset Repl - ENWL'!M260</f>
        <v>0</v>
      </c>
      <c r="N263" s="265">
        <f>'[9]NAW3 - Asset Repl - ENWL'!N260</f>
        <v>0</v>
      </c>
      <c r="O263" s="265">
        <f>'[9]NAW3 - Asset Repl - ENWL'!O260</f>
        <v>0</v>
      </c>
      <c r="P263" s="265">
        <f>'[9]NAW3 - Asset Repl - ENWL'!P260</f>
        <v>0</v>
      </c>
      <c r="Q263" s="265">
        <f>'[9]NAW3 - Asset Repl - ENWL'!Q260</f>
        <v>0</v>
      </c>
      <c r="R263" s="47">
        <f>SUM(M263:Q263)</f>
        <v>0</v>
      </c>
      <c r="S263" s="265">
        <f>'[9]NAW3 - Asset Repl - ENWL'!S260</f>
        <v>0</v>
      </c>
      <c r="T263" s="265">
        <f>'[9]NAW3 - Asset Repl - ENWL'!T260</f>
        <v>0</v>
      </c>
      <c r="U263" s="265">
        <f>'[9]NAW3 - Asset Repl - ENWL'!U260</f>
        <v>0</v>
      </c>
      <c r="V263" s="265">
        <f>'[9]NAW3 - Asset Repl - ENWL'!V260</f>
        <v>0</v>
      </c>
      <c r="W263" s="265">
        <f>'[9]NAW3 - Asset Repl - ENWL'!W260</f>
        <v>0</v>
      </c>
      <c r="X263" s="47">
        <f>SUM(S263:W263)</f>
        <v>0</v>
      </c>
      <c r="Y263" s="265">
        <f>'[9]NAW3 - Asset Repl - ENWL'!Y260</f>
        <v>0</v>
      </c>
      <c r="Z263" s="265">
        <f>'[9]NAW3 - Asset Repl - ENWL'!Z260</f>
        <v>0</v>
      </c>
      <c r="AA263" s="265">
        <f>'[9]NAW3 - Asset Repl - ENWL'!AA260</f>
        <v>0</v>
      </c>
      <c r="AB263" s="265">
        <f>'[9]NAW3 - Asset Repl - ENWL'!AB260</f>
        <v>0</v>
      </c>
      <c r="AC263" s="265">
        <f>'[9]NAW3 - Asset Repl - ENWL'!AC260</f>
        <v>0</v>
      </c>
      <c r="AD263" s="47">
        <f>SUM(Y263:AC263)</f>
        <v>0</v>
      </c>
      <c r="AE263" s="265">
        <f>'[9]NAW3 - Asset Repl - ENWL'!AE260</f>
        <v>0</v>
      </c>
      <c r="AF263" s="265">
        <f>'[9]NAW3 - Asset Repl - ENWL'!AF260</f>
        <v>0</v>
      </c>
      <c r="AG263" s="265">
        <f>'[9]NAW3 - Asset Repl - ENWL'!AG260</f>
        <v>0</v>
      </c>
      <c r="AH263" s="265">
        <f>'[9]NAW3 - Asset Repl - ENWL'!AH260</f>
        <v>0</v>
      </c>
      <c r="AI263" s="265">
        <f>'[9]NAW3 - Asset Repl - ENWL'!AI260</f>
        <v>0</v>
      </c>
      <c r="AJ263" s="47">
        <f>SUM(AE263:AI263)</f>
        <v>0</v>
      </c>
      <c r="AK263" s="265">
        <f>'[9]NAW3 - Asset Repl - ENWL'!AK260</f>
        <v>0</v>
      </c>
      <c r="AL263" s="265">
        <f>'[9]NAW3 - Asset Repl - ENWL'!AL260</f>
        <v>0</v>
      </c>
      <c r="AM263" s="265">
        <f>'[9]NAW3 - Asset Repl - ENWL'!AM260</f>
        <v>0</v>
      </c>
      <c r="AN263" s="265">
        <f>'[9]NAW3 - Asset Repl - ENWL'!AN260</f>
        <v>0</v>
      </c>
      <c r="AO263" s="265">
        <f>'[9]NAW3 - Asset Repl - ENWL'!AO260</f>
        <v>0</v>
      </c>
      <c r="AP263" s="47">
        <f>SUM(AK263:AO263)</f>
        <v>0</v>
      </c>
      <c r="BB263" s="255"/>
      <c r="BC263" s="255"/>
      <c r="BD263" s="46" t="s">
        <v>30</v>
      </c>
      <c r="BE263" s="267">
        <f>'ENWL - HI Probs. of Failure '!O$66</f>
        <v>0</v>
      </c>
      <c r="BF263" s="267">
        <f>'ENWL - HI Probs. of Failure '!P$66</f>
        <v>0</v>
      </c>
      <c r="BG263" s="267">
        <f>'ENWL - HI Probs. of Failure '!Q$66</f>
        <v>0</v>
      </c>
      <c r="BH263" s="267">
        <f>'ENWL - HI Probs. of Failure '!R$66</f>
        <v>0</v>
      </c>
      <c r="BI263" s="267">
        <f>'ENWL - HI Probs. of Failure '!S$66</f>
        <v>0</v>
      </c>
      <c r="BJ263" s="142"/>
      <c r="BK263" s="255"/>
      <c r="BL263" s="46" t="s">
        <v>30</v>
      </c>
      <c r="BM263" s="274">
        <f>IFERROR($BM4*'ENWL - Ave Crit'!$Q$66,0)</f>
        <v>0</v>
      </c>
      <c r="BN263" s="274">
        <f>IFERROR($BM4*'ENWL - Ave Crit'!$Q$66,0)</f>
        <v>0</v>
      </c>
      <c r="BO263" s="274">
        <f>IFERROR($BM4*'ENWL - Ave Crit'!$Q$66,0)</f>
        <v>0</v>
      </c>
      <c r="BP263" s="274">
        <f>IFERROR($BM4*'ENWL - Ave Crit'!$Q$66,0)</f>
        <v>0</v>
      </c>
      <c r="BQ263" s="274">
        <f>IFERROR($BM4*'ENWL - Ave Crit'!$Q$66,0)</f>
        <v>0</v>
      </c>
      <c r="BR263" s="142"/>
      <c r="BS263" s="255"/>
      <c r="BT263" s="46" t="s">
        <v>30</v>
      </c>
      <c r="BU263" s="16" t="str">
        <f t="shared" si="266"/>
        <v/>
      </c>
      <c r="BV263" s="16" t="str">
        <f t="shared" si="267"/>
        <v/>
      </c>
      <c r="BW263" s="16" t="str">
        <f t="shared" si="268"/>
        <v/>
      </c>
      <c r="BX263" s="16" t="str">
        <f t="shared" si="269"/>
        <v/>
      </c>
      <c r="BY263" s="16" t="str">
        <f t="shared" si="270"/>
        <v/>
      </c>
      <c r="BZ263" s="255"/>
      <c r="CA263" s="255"/>
      <c r="CB263" s="46" t="s">
        <v>30</v>
      </c>
      <c r="CC263" s="269" t="str">
        <f>IF(BU263="","",M263*BU263)</f>
        <v/>
      </c>
      <c r="CD263" s="269" t="str">
        <f t="shared" si="333"/>
        <v/>
      </c>
      <c r="CE263" s="269" t="str">
        <f t="shared" si="333"/>
        <v/>
      </c>
      <c r="CF263" s="269" t="str">
        <f t="shared" si="333"/>
        <v/>
      </c>
      <c r="CG263" s="269" t="str">
        <f t="shared" si="333"/>
        <v/>
      </c>
      <c r="CH263" s="271">
        <f t="shared" si="279"/>
        <v>0</v>
      </c>
      <c r="CI263" s="278"/>
      <c r="CJ263" s="278"/>
      <c r="CK263" s="269" t="str">
        <f t="shared" si="334"/>
        <v/>
      </c>
      <c r="CL263" s="269" t="str">
        <f t="shared" si="334"/>
        <v/>
      </c>
      <c r="CM263" s="269" t="str">
        <f t="shared" si="334"/>
        <v/>
      </c>
      <c r="CN263" s="269" t="str">
        <f t="shared" si="334"/>
        <v/>
      </c>
      <c r="CO263" s="269" t="str">
        <f t="shared" si="334"/>
        <v/>
      </c>
      <c r="CP263" s="271">
        <f t="shared" si="262"/>
        <v>0</v>
      </c>
      <c r="CS263" s="269" t="str">
        <f>IF(BU263="","",Y263*BU263)</f>
        <v/>
      </c>
      <c r="CT263" s="269" t="str">
        <f t="shared" si="335"/>
        <v/>
      </c>
      <c r="CU263" s="269" t="str">
        <f t="shared" si="335"/>
        <v/>
      </c>
      <c r="CV263" s="269" t="str">
        <f t="shared" si="335"/>
        <v/>
      </c>
      <c r="CW263" s="269" t="str">
        <f t="shared" si="335"/>
        <v/>
      </c>
      <c r="CX263" s="271">
        <f t="shared" si="263"/>
        <v>0</v>
      </c>
      <c r="CY263" s="255"/>
      <c r="CZ263" s="255"/>
      <c r="DA263" s="269" t="str">
        <f>IF(BU263="","",(S263+Y263)*BU263)</f>
        <v/>
      </c>
      <c r="DB263" s="269" t="str">
        <f t="shared" si="336"/>
        <v/>
      </c>
      <c r="DC263" s="269" t="str">
        <f t="shared" si="336"/>
        <v/>
      </c>
      <c r="DD263" s="269" t="str">
        <f t="shared" si="336"/>
        <v/>
      </c>
      <c r="DE263" s="269" t="str">
        <f t="shared" si="336"/>
        <v/>
      </c>
      <c r="DF263" s="271">
        <f t="shared" si="264"/>
        <v>0</v>
      </c>
      <c r="DG263" s="255"/>
      <c r="DH263" s="255"/>
      <c r="DI263" s="269" t="str">
        <f>IF(BU263="","",AK263*BU263)</f>
        <v/>
      </c>
      <c r="DJ263" s="269" t="str">
        <f t="shared" si="337"/>
        <v/>
      </c>
      <c r="DK263" s="269" t="str">
        <f t="shared" si="337"/>
        <v/>
      </c>
      <c r="DL263" s="269" t="str">
        <f t="shared" si="337"/>
        <v/>
      </c>
      <c r="DM263" s="269" t="str">
        <f t="shared" si="337"/>
        <v/>
      </c>
      <c r="DN263" s="271">
        <f t="shared" si="271"/>
        <v>0</v>
      </c>
      <c r="DO263" s="255"/>
      <c r="DP263" s="255"/>
      <c r="DQ263" s="269" t="str">
        <f>IF(BU263="","",(AE263+AK263)*BU263)</f>
        <v/>
      </c>
      <c r="DR263" s="269" t="str">
        <f t="shared" si="338"/>
        <v/>
      </c>
      <c r="DS263" s="269" t="str">
        <f t="shared" si="338"/>
        <v/>
      </c>
      <c r="DT263" s="269" t="str">
        <f t="shared" si="338"/>
        <v/>
      </c>
      <c r="DU263" s="269" t="str">
        <f t="shared" si="338"/>
        <v/>
      </c>
      <c r="DV263" s="271">
        <f t="shared" si="265"/>
        <v>0</v>
      </c>
    </row>
    <row r="264" spans="1:126" ht="25.5" hidden="1" customHeight="1">
      <c r="A264" s="232"/>
      <c r="B264" s="157"/>
      <c r="C264" s="43"/>
      <c r="D264" s="44">
        <f>L264</f>
        <v>0</v>
      </c>
      <c r="E264" s="45">
        <f>D264+SUM(AE264:AI264)</f>
        <v>0</v>
      </c>
      <c r="F264" s="46" t="s">
        <v>31</v>
      </c>
      <c r="G264" s="265">
        <f>'[9]NAW3 - Asset Repl - ENWL'!G261</f>
        <v>0</v>
      </c>
      <c r="H264" s="265">
        <f>'[9]NAW3 - Asset Repl - ENWL'!H261</f>
        <v>0</v>
      </c>
      <c r="I264" s="265">
        <f>'[9]NAW3 - Asset Repl - ENWL'!I261</f>
        <v>0</v>
      </c>
      <c r="J264" s="265">
        <f>'[9]NAW3 - Asset Repl - ENWL'!J261</f>
        <v>0</v>
      </c>
      <c r="K264" s="265">
        <f>'[9]NAW3 - Asset Repl - ENWL'!K261</f>
        <v>0</v>
      </c>
      <c r="L264" s="47">
        <f>SUM(G264:K264)</f>
        <v>0</v>
      </c>
      <c r="M264" s="265">
        <f>'[9]NAW3 - Asset Repl - ENWL'!M261</f>
        <v>0</v>
      </c>
      <c r="N264" s="265">
        <f>'[9]NAW3 - Asset Repl - ENWL'!N261</f>
        <v>0</v>
      </c>
      <c r="O264" s="265">
        <f>'[9]NAW3 - Asset Repl - ENWL'!O261</f>
        <v>0</v>
      </c>
      <c r="P264" s="265">
        <f>'[9]NAW3 - Asset Repl - ENWL'!P261</f>
        <v>0</v>
      </c>
      <c r="Q264" s="265">
        <f>'[9]NAW3 - Asset Repl - ENWL'!Q261</f>
        <v>0</v>
      </c>
      <c r="R264" s="47">
        <f>SUM(M264:Q264)</f>
        <v>0</v>
      </c>
      <c r="S264" s="265">
        <f>'[9]NAW3 - Asset Repl - ENWL'!S261</f>
        <v>0</v>
      </c>
      <c r="T264" s="265">
        <f>'[9]NAW3 - Asset Repl - ENWL'!T261</f>
        <v>0</v>
      </c>
      <c r="U264" s="265">
        <f>'[9]NAW3 - Asset Repl - ENWL'!U261</f>
        <v>0</v>
      </c>
      <c r="V264" s="265">
        <f>'[9]NAW3 - Asset Repl - ENWL'!V261</f>
        <v>0</v>
      </c>
      <c r="W264" s="265">
        <f>'[9]NAW3 - Asset Repl - ENWL'!W261</f>
        <v>0</v>
      </c>
      <c r="X264" s="47">
        <f>SUM(S264:W264)</f>
        <v>0</v>
      </c>
      <c r="Y264" s="265">
        <f>'[9]NAW3 - Asset Repl - ENWL'!Y261</f>
        <v>0</v>
      </c>
      <c r="Z264" s="265">
        <f>'[9]NAW3 - Asset Repl - ENWL'!Z261</f>
        <v>0</v>
      </c>
      <c r="AA264" s="265">
        <f>'[9]NAW3 - Asset Repl - ENWL'!AA261</f>
        <v>0</v>
      </c>
      <c r="AB264" s="265">
        <f>'[9]NAW3 - Asset Repl - ENWL'!AB261</f>
        <v>0</v>
      </c>
      <c r="AC264" s="265">
        <f>'[9]NAW3 - Asset Repl - ENWL'!AC261</f>
        <v>0</v>
      </c>
      <c r="AD264" s="47">
        <f>SUM(Y264:AC264)</f>
        <v>0</v>
      </c>
      <c r="AE264" s="265">
        <f>'[9]NAW3 - Asset Repl - ENWL'!AE261</f>
        <v>0</v>
      </c>
      <c r="AF264" s="265">
        <f>'[9]NAW3 - Asset Repl - ENWL'!AF261</f>
        <v>0</v>
      </c>
      <c r="AG264" s="265">
        <f>'[9]NAW3 - Asset Repl - ENWL'!AG261</f>
        <v>0</v>
      </c>
      <c r="AH264" s="265">
        <f>'[9]NAW3 - Asset Repl - ENWL'!AH261</f>
        <v>0</v>
      </c>
      <c r="AI264" s="265">
        <f>'[9]NAW3 - Asset Repl - ENWL'!AI261</f>
        <v>0</v>
      </c>
      <c r="AJ264" s="47">
        <f>SUM(AE264:AI264)</f>
        <v>0</v>
      </c>
      <c r="AK264" s="265">
        <f>'[9]NAW3 - Asset Repl - ENWL'!AK261</f>
        <v>0</v>
      </c>
      <c r="AL264" s="265">
        <f>'[9]NAW3 - Asset Repl - ENWL'!AL261</f>
        <v>0</v>
      </c>
      <c r="AM264" s="265">
        <f>'[9]NAW3 - Asset Repl - ENWL'!AM261</f>
        <v>0</v>
      </c>
      <c r="AN264" s="265">
        <f>'[9]NAW3 - Asset Repl - ENWL'!AN261</f>
        <v>0</v>
      </c>
      <c r="AO264" s="265">
        <f>'[9]NAW3 - Asset Repl - ENWL'!AO261</f>
        <v>0</v>
      </c>
      <c r="AP264" s="47">
        <f>SUM(AK264:AO264)</f>
        <v>0</v>
      </c>
      <c r="BB264" s="255"/>
      <c r="BC264" s="255"/>
      <c r="BD264" s="46" t="s">
        <v>31</v>
      </c>
      <c r="BE264" s="267">
        <f>'ENWL - HI Probs. of Failure '!O$66</f>
        <v>0</v>
      </c>
      <c r="BF264" s="267">
        <f>'ENWL - HI Probs. of Failure '!P$66</f>
        <v>0</v>
      </c>
      <c r="BG264" s="267">
        <f>'ENWL - HI Probs. of Failure '!Q$66</f>
        <v>0</v>
      </c>
      <c r="BH264" s="267">
        <f>'ENWL - HI Probs. of Failure '!R$66</f>
        <v>0</v>
      </c>
      <c r="BI264" s="267">
        <f>'ENWL - HI Probs. of Failure '!S$66</f>
        <v>0</v>
      </c>
      <c r="BJ264" s="142"/>
      <c r="BK264" s="255"/>
      <c r="BL264" s="46" t="s">
        <v>31</v>
      </c>
      <c r="BM264" s="274">
        <f>IFERROR($BM5*'ENWL - Ave Crit'!$Q$66,0)</f>
        <v>0</v>
      </c>
      <c r="BN264" s="274">
        <f>IFERROR($BM5*'ENWL - Ave Crit'!$Q$66,0)</f>
        <v>0</v>
      </c>
      <c r="BO264" s="274">
        <f>IFERROR($BM5*'ENWL - Ave Crit'!$Q$66,0)</f>
        <v>0</v>
      </c>
      <c r="BP264" s="274">
        <f>IFERROR($BM5*'ENWL - Ave Crit'!$Q$66,0)</f>
        <v>0</v>
      </c>
      <c r="BQ264" s="274">
        <f>IFERROR($BM5*'ENWL - Ave Crit'!$Q$66,0)</f>
        <v>0</v>
      </c>
      <c r="BR264" s="142"/>
      <c r="BS264" s="255"/>
      <c r="BT264" s="46" t="s">
        <v>31</v>
      </c>
      <c r="BU264" s="16" t="str">
        <f t="shared" si="266"/>
        <v/>
      </c>
      <c r="BV264" s="16" t="str">
        <f t="shared" si="267"/>
        <v/>
      </c>
      <c r="BW264" s="16" t="str">
        <f t="shared" si="268"/>
        <v/>
      </c>
      <c r="BX264" s="16" t="str">
        <f t="shared" si="269"/>
        <v/>
      </c>
      <c r="BY264" s="16" t="str">
        <f t="shared" si="270"/>
        <v/>
      </c>
      <c r="BZ264" s="255"/>
      <c r="CA264" s="255"/>
      <c r="CB264" s="46" t="s">
        <v>31</v>
      </c>
      <c r="CC264" s="269" t="str">
        <f>IF(BU264="","",M264*BU264)</f>
        <v/>
      </c>
      <c r="CD264" s="269" t="str">
        <f t="shared" si="333"/>
        <v/>
      </c>
      <c r="CE264" s="269" t="str">
        <f t="shared" si="333"/>
        <v/>
      </c>
      <c r="CF264" s="269" t="str">
        <f t="shared" si="333"/>
        <v/>
      </c>
      <c r="CG264" s="269" t="str">
        <f t="shared" si="333"/>
        <v/>
      </c>
      <c r="CH264" s="271">
        <f t="shared" si="279"/>
        <v>0</v>
      </c>
      <c r="CI264" s="278"/>
      <c r="CJ264" s="278"/>
      <c r="CK264" s="269" t="str">
        <f t="shared" si="334"/>
        <v/>
      </c>
      <c r="CL264" s="269" t="str">
        <f t="shared" si="334"/>
        <v/>
      </c>
      <c r="CM264" s="269" t="str">
        <f t="shared" si="334"/>
        <v/>
      </c>
      <c r="CN264" s="269" t="str">
        <f t="shared" si="334"/>
        <v/>
      </c>
      <c r="CO264" s="269" t="str">
        <f t="shared" si="334"/>
        <v/>
      </c>
      <c r="CP264" s="271">
        <f t="shared" si="262"/>
        <v>0</v>
      </c>
      <c r="CS264" s="269" t="str">
        <f>IF(BU264="","",Y264*BU264)</f>
        <v/>
      </c>
      <c r="CT264" s="269" t="str">
        <f t="shared" si="335"/>
        <v/>
      </c>
      <c r="CU264" s="269" t="str">
        <f t="shared" si="335"/>
        <v/>
      </c>
      <c r="CV264" s="269" t="str">
        <f t="shared" si="335"/>
        <v/>
      </c>
      <c r="CW264" s="269" t="str">
        <f t="shared" si="335"/>
        <v/>
      </c>
      <c r="CX264" s="271">
        <f t="shared" si="263"/>
        <v>0</v>
      </c>
      <c r="CY264" s="255"/>
      <c r="CZ264" s="255"/>
      <c r="DA264" s="269" t="str">
        <f>IF(BU264="","",(S264+Y264)*BU264)</f>
        <v/>
      </c>
      <c r="DB264" s="269" t="str">
        <f t="shared" si="336"/>
        <v/>
      </c>
      <c r="DC264" s="269" t="str">
        <f t="shared" si="336"/>
        <v/>
      </c>
      <c r="DD264" s="269" t="str">
        <f t="shared" si="336"/>
        <v/>
      </c>
      <c r="DE264" s="269" t="str">
        <f t="shared" si="336"/>
        <v/>
      </c>
      <c r="DF264" s="271">
        <f t="shared" si="264"/>
        <v>0</v>
      </c>
      <c r="DG264" s="255"/>
      <c r="DH264" s="255"/>
      <c r="DI264" s="269" t="str">
        <f>IF(BU264="","",AK264*BU264)</f>
        <v/>
      </c>
      <c r="DJ264" s="269" t="str">
        <f t="shared" si="337"/>
        <v/>
      </c>
      <c r="DK264" s="269" t="str">
        <f t="shared" si="337"/>
        <v/>
      </c>
      <c r="DL264" s="269" t="str">
        <f t="shared" si="337"/>
        <v/>
      </c>
      <c r="DM264" s="269" t="str">
        <f t="shared" si="337"/>
        <v/>
      </c>
      <c r="DN264" s="271">
        <f t="shared" si="271"/>
        <v>0</v>
      </c>
      <c r="DO264" s="255"/>
      <c r="DP264" s="255"/>
      <c r="DQ264" s="269" t="str">
        <f>IF(BU264="","",(AE264+AK264)*BU264)</f>
        <v/>
      </c>
      <c r="DR264" s="269" t="str">
        <f t="shared" si="338"/>
        <v/>
      </c>
      <c r="DS264" s="269" t="str">
        <f t="shared" si="338"/>
        <v/>
      </c>
      <c r="DT264" s="269" t="str">
        <f t="shared" si="338"/>
        <v/>
      </c>
      <c r="DU264" s="269" t="str">
        <f t="shared" si="338"/>
        <v/>
      </c>
      <c r="DV264" s="271">
        <f t="shared" si="265"/>
        <v>0</v>
      </c>
    </row>
    <row r="265" spans="1:126" ht="25.5" hidden="1" customHeight="1" thickBot="1">
      <c r="A265" s="232"/>
      <c r="B265" s="48"/>
      <c r="C265" s="49"/>
      <c r="D265" s="50">
        <f>SUM(D261:D264)</f>
        <v>0</v>
      </c>
      <c r="E265" s="51">
        <f>SUM(E261:E264)</f>
        <v>0</v>
      </c>
      <c r="F265" s="52"/>
      <c r="G265" s="53">
        <f>SUM(G261:G264)</f>
        <v>0</v>
      </c>
      <c r="H265" s="54">
        <f>SUM(H261:H264)</f>
        <v>0</v>
      </c>
      <c r="I265" s="54">
        <f>SUM(I261:I264)</f>
        <v>0</v>
      </c>
      <c r="J265" s="54">
        <f>SUM(J261:J264)</f>
        <v>0</v>
      </c>
      <c r="K265" s="54">
        <f>SUM(K261:K264)</f>
        <v>0</v>
      </c>
      <c r="L265" s="55"/>
      <c r="M265" s="53">
        <f>SUM(M261:M264)</f>
        <v>0</v>
      </c>
      <c r="N265" s="54">
        <f>SUM(N261:N264)</f>
        <v>0</v>
      </c>
      <c r="O265" s="54">
        <f>SUM(O261:O264)</f>
        <v>0</v>
      </c>
      <c r="P265" s="54">
        <f>SUM(P261:P264)</f>
        <v>0</v>
      </c>
      <c r="Q265" s="54">
        <f>SUM(Q261:Q264)</f>
        <v>0</v>
      </c>
      <c r="R265" s="55"/>
      <c r="S265" s="53">
        <f>SUM(S261:S264)</f>
        <v>0</v>
      </c>
      <c r="T265" s="54">
        <f>SUM(T261:T264)</f>
        <v>0</v>
      </c>
      <c r="U265" s="54">
        <f>SUM(U261:U264)</f>
        <v>0</v>
      </c>
      <c r="V265" s="54">
        <f>SUM(V261:V264)</f>
        <v>0</v>
      </c>
      <c r="W265" s="54">
        <f>SUM(W261:W264)</f>
        <v>0</v>
      </c>
      <c r="X265" s="55"/>
      <c r="Y265" s="53">
        <f>SUM(Y261:Y264)</f>
        <v>0</v>
      </c>
      <c r="Z265" s="54">
        <f>SUM(Z261:Z264)</f>
        <v>0</v>
      </c>
      <c r="AA265" s="54">
        <f>SUM(AA261:AA264)</f>
        <v>0</v>
      </c>
      <c r="AB265" s="54">
        <f>SUM(AB261:AB264)</f>
        <v>0</v>
      </c>
      <c r="AC265" s="54">
        <f>SUM(AC261:AC264)</f>
        <v>0</v>
      </c>
      <c r="AD265" s="55"/>
      <c r="AE265" s="53">
        <f>SUM(AE261:AE264)</f>
        <v>0</v>
      </c>
      <c r="AF265" s="54">
        <f>SUM(AF261:AF264)</f>
        <v>0</v>
      </c>
      <c r="AG265" s="54">
        <f>SUM(AG261:AG264)</f>
        <v>0</v>
      </c>
      <c r="AH265" s="54">
        <f>SUM(AH261:AH264)</f>
        <v>0</v>
      </c>
      <c r="AI265" s="54">
        <f>SUM(AI261:AI264)</f>
        <v>0</v>
      </c>
      <c r="AJ265" s="55"/>
      <c r="AK265" s="53">
        <f>SUM(AK261:AK264)</f>
        <v>0</v>
      </c>
      <c r="AL265" s="54">
        <f>SUM(AL261:AL264)</f>
        <v>0</v>
      </c>
      <c r="AM265" s="54">
        <f>SUM(AM261:AM264)</f>
        <v>0</v>
      </c>
      <c r="AN265" s="54">
        <f>SUM(AN261:AN264)</f>
        <v>0</v>
      </c>
      <c r="AO265" s="54">
        <f>SUM(AO261:AO264)</f>
        <v>0</v>
      </c>
      <c r="AP265" s="55"/>
      <c r="BB265" s="255"/>
      <c r="BC265" s="255"/>
      <c r="BD265" s="52"/>
      <c r="BE265" s="139"/>
      <c r="BF265" s="140"/>
      <c r="BG265" s="140"/>
      <c r="BH265" s="140"/>
      <c r="BI265" s="140"/>
      <c r="BJ265" s="55"/>
      <c r="BK265" s="255"/>
      <c r="BL265" s="52"/>
      <c r="BM265" s="139"/>
      <c r="BN265" s="140"/>
      <c r="BO265" s="140"/>
      <c r="BP265" s="140"/>
      <c r="BQ265" s="140"/>
      <c r="BR265" s="55"/>
      <c r="BS265" s="255"/>
      <c r="BT265" s="52"/>
      <c r="BU265" s="16" t="str">
        <f t="shared" si="266"/>
        <v/>
      </c>
      <c r="BV265" s="16" t="str">
        <f t="shared" si="267"/>
        <v/>
      </c>
      <c r="BW265" s="16" t="str">
        <f t="shared" si="268"/>
        <v/>
      </c>
      <c r="BX265" s="16" t="str">
        <f t="shared" si="269"/>
        <v/>
      </c>
      <c r="BY265" s="16" t="str">
        <f t="shared" si="270"/>
        <v/>
      </c>
      <c r="BZ265" s="255"/>
      <c r="CA265" s="255"/>
      <c r="CB265" s="52"/>
      <c r="CC265" s="270">
        <f>SUM(CC261:CC264)</f>
        <v>0</v>
      </c>
      <c r="CD265" s="270">
        <f>SUM(CD261:CD264)</f>
        <v>0</v>
      </c>
      <c r="CE265" s="270">
        <f>SUM(CE261:CE264)</f>
        <v>0</v>
      </c>
      <c r="CF265" s="270">
        <f>SUM(CF261:CF264)</f>
        <v>0</v>
      </c>
      <c r="CG265" s="270">
        <f>SUM(CG261:CG264)</f>
        <v>0</v>
      </c>
      <c r="CH265" s="271">
        <f t="shared" si="279"/>
        <v>0</v>
      </c>
      <c r="CI265" s="278"/>
      <c r="CJ265" s="278"/>
      <c r="CK265" s="270">
        <f>SUM(CK261:CK264)</f>
        <v>0</v>
      </c>
      <c r="CL265" s="270">
        <f>SUM(CL261:CL264)</f>
        <v>0</v>
      </c>
      <c r="CM265" s="270">
        <f>SUM(CM261:CM264)</f>
        <v>0</v>
      </c>
      <c r="CN265" s="270">
        <f>SUM(CN261:CN264)</f>
        <v>0</v>
      </c>
      <c r="CO265" s="270">
        <f>SUM(CO261:CO264)</f>
        <v>0</v>
      </c>
      <c r="CP265" s="271">
        <f t="shared" si="262"/>
        <v>0</v>
      </c>
      <c r="CS265" s="270">
        <f>SUM(CS261:CS264)</f>
        <v>0</v>
      </c>
      <c r="CT265" s="270">
        <f>SUM(CT261:CT264)</f>
        <v>0</v>
      </c>
      <c r="CU265" s="270">
        <f>SUM(CU261:CU264)</f>
        <v>0</v>
      </c>
      <c r="CV265" s="270">
        <f>SUM(CV261:CV264)</f>
        <v>0</v>
      </c>
      <c r="CW265" s="270">
        <f>SUM(CW261:CW264)</f>
        <v>0</v>
      </c>
      <c r="CX265" s="271">
        <f t="shared" si="263"/>
        <v>0</v>
      </c>
      <c r="CY265" s="255"/>
      <c r="CZ265" s="275"/>
      <c r="DA265" s="270">
        <f>SUM(DA261:DA264)</f>
        <v>0</v>
      </c>
      <c r="DB265" s="270">
        <f>SUM(DB261:DB264)</f>
        <v>0</v>
      </c>
      <c r="DC265" s="270">
        <f>SUM(DC261:DC264)</f>
        <v>0</v>
      </c>
      <c r="DD265" s="270">
        <f>SUM(DD261:DD264)</f>
        <v>0</v>
      </c>
      <c r="DE265" s="270">
        <f>SUM(DE261:DE264)</f>
        <v>0</v>
      </c>
      <c r="DF265" s="271">
        <f t="shared" si="264"/>
        <v>0</v>
      </c>
      <c r="DG265" s="255"/>
      <c r="DH265" s="255"/>
      <c r="DI265" s="270">
        <f>SUM(DI261:DI264)</f>
        <v>0</v>
      </c>
      <c r="DJ265" s="270">
        <f>SUM(DJ261:DJ264)</f>
        <v>0</v>
      </c>
      <c r="DK265" s="270">
        <f>SUM(DK261:DK264)</f>
        <v>0</v>
      </c>
      <c r="DL265" s="270">
        <f>SUM(DL261:DL264)</f>
        <v>0</v>
      </c>
      <c r="DM265" s="270">
        <f>SUM(DM261:DM264)</f>
        <v>0</v>
      </c>
      <c r="DN265" s="271">
        <f t="shared" si="271"/>
        <v>0</v>
      </c>
      <c r="DO265" s="255"/>
      <c r="DP265" s="255"/>
      <c r="DQ265" s="270">
        <f>SUM(DQ261:DQ264)</f>
        <v>0</v>
      </c>
      <c r="DR265" s="270">
        <f>SUM(DR261:DR264)</f>
        <v>0</v>
      </c>
      <c r="DS265" s="270">
        <f>SUM(DS261:DS264)</f>
        <v>0</v>
      </c>
      <c r="DT265" s="270">
        <f>SUM(DT261:DT264)</f>
        <v>0</v>
      </c>
      <c r="DU265" s="270">
        <f>SUM(DU261:DU264)</f>
        <v>0</v>
      </c>
      <c r="DV265" s="271">
        <f t="shared" si="265"/>
        <v>0</v>
      </c>
    </row>
    <row r="266" spans="1:126" ht="25.5" customHeight="1">
      <c r="A266" s="232"/>
      <c r="B266" s="75"/>
      <c r="C266" s="75"/>
      <c r="D266" s="76"/>
      <c r="E266" s="77"/>
      <c r="F266" s="78"/>
      <c r="G266" s="76"/>
      <c r="H266" s="79"/>
      <c r="I266" s="79"/>
      <c r="J266" s="79"/>
      <c r="K266" s="79"/>
      <c r="L266" s="77"/>
      <c r="M266" s="76"/>
      <c r="N266" s="79"/>
      <c r="O266" s="79"/>
      <c r="P266" s="79"/>
      <c r="Q266" s="79"/>
      <c r="R266" s="77"/>
      <c r="S266" s="76"/>
      <c r="T266" s="79"/>
      <c r="U266" s="79"/>
      <c r="V266" s="79"/>
      <c r="W266" s="79"/>
      <c r="X266" s="77"/>
      <c r="Y266" s="76"/>
      <c r="Z266" s="79"/>
      <c r="AA266" s="79"/>
      <c r="AB266" s="79"/>
      <c r="AC266" s="79"/>
      <c r="AD266" s="77"/>
      <c r="AE266" s="76"/>
      <c r="AF266" s="79"/>
      <c r="AG266" s="79"/>
      <c r="AH266" s="79"/>
      <c r="AI266" s="79"/>
      <c r="AJ266" s="77"/>
      <c r="AK266" s="76"/>
      <c r="AL266" s="79"/>
      <c r="AM266" s="79"/>
      <c r="AN266" s="79"/>
      <c r="AO266" s="79"/>
      <c r="AP266" s="77"/>
      <c r="BB266" s="255"/>
      <c r="BC266" s="255"/>
      <c r="BD266" s="78"/>
      <c r="BE266" s="76"/>
      <c r="BF266" s="79"/>
      <c r="BG266" s="79"/>
      <c r="BH266" s="79"/>
      <c r="BI266" s="79"/>
      <c r="BJ266" s="77"/>
      <c r="BK266" s="255"/>
      <c r="BL266" s="78"/>
      <c r="BM266" s="76"/>
      <c r="BN266" s="79"/>
      <c r="BO266" s="79"/>
      <c r="BP266" s="79"/>
      <c r="BQ266" s="79"/>
      <c r="BR266" s="77"/>
      <c r="BS266" s="255"/>
      <c r="BT266" s="78"/>
      <c r="BU266" s="16" t="str">
        <f t="shared" si="266"/>
        <v/>
      </c>
      <c r="BV266" s="16" t="str">
        <f t="shared" si="267"/>
        <v/>
      </c>
      <c r="BW266" s="16" t="str">
        <f t="shared" si="268"/>
        <v/>
      </c>
      <c r="BX266" s="16" t="str">
        <f t="shared" si="269"/>
        <v/>
      </c>
      <c r="BY266" s="16" t="str">
        <f t="shared" si="270"/>
        <v/>
      </c>
      <c r="BZ266" s="255"/>
      <c r="CA266" s="255"/>
      <c r="CB266" s="78"/>
      <c r="CC266" s="271">
        <f>SUM(CC265,CC260,CC255,CC250,CC245,CC240)</f>
        <v>0</v>
      </c>
      <c r="CD266" s="271">
        <f>SUM(CD265,CD260,CD255,CD250,CD245,CD240)</f>
        <v>0</v>
      </c>
      <c r="CE266" s="271">
        <f>SUM(CE265,CE260,CE255,CE250,CE245,CE240)</f>
        <v>0</v>
      </c>
      <c r="CF266" s="271">
        <f>SUM(CF265,CF260,CF255,CF250,CF245,CF240)</f>
        <v>0</v>
      </c>
      <c r="CG266" s="271">
        <f>SUM(CG265,CG260,CG255,CG250,CG245,CG240)</f>
        <v>0</v>
      </c>
      <c r="CH266" s="271">
        <f t="shared" si="279"/>
        <v>0</v>
      </c>
      <c r="CI266" s="272"/>
      <c r="CJ266" s="272"/>
      <c r="CK266" s="271">
        <f>SUM(CK265,CK260,CK255,CK250,CK245,CK240)</f>
        <v>0</v>
      </c>
      <c r="CL266" s="271">
        <f>SUM(CL265,CL260,CL255,CL250,CL245,CL240)</f>
        <v>0</v>
      </c>
      <c r="CM266" s="271">
        <f>SUM(CM265,CM260,CM255,CM250,CM245,CM240)</f>
        <v>0</v>
      </c>
      <c r="CN266" s="271">
        <f>SUM(CN265,CN260,CN255,CN250,CN245,CN240)</f>
        <v>0</v>
      </c>
      <c r="CO266" s="271">
        <f>SUM(CO265,CO260,CO255,CO250,CO245,CO240)</f>
        <v>0</v>
      </c>
      <c r="CP266" s="271">
        <f t="shared" si="262"/>
        <v>0</v>
      </c>
      <c r="CS266" s="271">
        <f>SUM(CS265,CS260,CS255,CS250,CS245,CS240)</f>
        <v>0</v>
      </c>
      <c r="CT266" s="271">
        <f>SUM(CT265,CT260,CT255,CT250,CT245,CT240)</f>
        <v>0</v>
      </c>
      <c r="CU266" s="271">
        <f>SUM(CU265,CU260,CU255,CU250,CU245,CU240)</f>
        <v>0</v>
      </c>
      <c r="CV266" s="271">
        <f>SUM(CV265,CV260,CV255,CV250,CV245,CV240)</f>
        <v>0</v>
      </c>
      <c r="CW266" s="271">
        <f>SUM(CW265,CW260,CW255,CW250,CW245,CW240)</f>
        <v>0</v>
      </c>
      <c r="CX266" s="271">
        <f t="shared" si="263"/>
        <v>0</v>
      </c>
      <c r="CY266" s="255"/>
      <c r="CZ266" s="275"/>
      <c r="DA266" s="271">
        <f>SUM(DA265,DA260,DA255,DA250,DA245,DA240)</f>
        <v>0</v>
      </c>
      <c r="DB266" s="271">
        <f>SUM(DB265,DB260,DB255,DB250,DB245,DB240)</f>
        <v>0</v>
      </c>
      <c r="DC266" s="271">
        <f>SUM(DC265,DC260,DC255,DC250,DC245,DC240)</f>
        <v>0</v>
      </c>
      <c r="DD266" s="271">
        <f>SUM(DD265,DD260,DD255,DD250,DD245,DD240)</f>
        <v>0</v>
      </c>
      <c r="DE266" s="271">
        <f>SUM(DE265,DE260,DE255,DE250,DE245,DE240)</f>
        <v>0</v>
      </c>
      <c r="DF266" s="271">
        <f t="shared" si="264"/>
        <v>0</v>
      </c>
      <c r="DG266" s="255"/>
      <c r="DH266" s="255"/>
      <c r="DI266" s="271">
        <f>SUM(DI265,DI260,DI255,DI250,DI245,DI240)</f>
        <v>0</v>
      </c>
      <c r="DJ266" s="271">
        <f>SUM(DJ265,DJ260,DJ255,DJ250,DJ245,DJ240)</f>
        <v>0</v>
      </c>
      <c r="DK266" s="271">
        <f>SUM(DK265,DK260,DK255,DK250,DK245,DK240)</f>
        <v>0</v>
      </c>
      <c r="DL266" s="271">
        <f>SUM(DL265,DL260,DL255,DL250,DL245,DL240)</f>
        <v>0</v>
      </c>
      <c r="DM266" s="271">
        <f>SUM(DM265,DM260,DM255,DM250,DM245,DM240)</f>
        <v>0</v>
      </c>
      <c r="DN266" s="271">
        <f t="shared" si="271"/>
        <v>0</v>
      </c>
      <c r="DO266" s="255"/>
      <c r="DP266" s="255"/>
      <c r="DQ266" s="271">
        <f>SUM(DQ265,DQ260,DQ255,DQ250,DQ245,DQ240)</f>
        <v>0</v>
      </c>
      <c r="DR266" s="271">
        <f>SUM(DR265,DR260,DR255,DR250,DR245,DR240)</f>
        <v>0</v>
      </c>
      <c r="DS266" s="271">
        <f>SUM(DS265,DS260,DS255,DS250,DS245,DS240)</f>
        <v>0</v>
      </c>
      <c r="DT266" s="271">
        <f>SUM(DT265,DT260,DT255,DT250,DT245,DT240)</f>
        <v>0</v>
      </c>
      <c r="DU266" s="271">
        <f>SUM(DU265,DU260,DU255,DU250,DU245,DU240)</f>
        <v>0</v>
      </c>
      <c r="DV266" s="271">
        <f t="shared" si="265"/>
        <v>0</v>
      </c>
    </row>
    <row r="267" spans="1:126" ht="25.5" customHeight="1">
      <c r="A267" s="232"/>
      <c r="B267" s="80"/>
      <c r="C267" s="80"/>
      <c r="D267" s="81"/>
      <c r="E267" s="82"/>
      <c r="F267" s="83"/>
      <c r="G267" s="81"/>
      <c r="H267" s="84"/>
      <c r="I267" s="84"/>
      <c r="J267" s="85"/>
      <c r="K267" s="85"/>
      <c r="L267" s="82"/>
      <c r="M267" s="81"/>
      <c r="N267" s="85"/>
      <c r="O267" s="85"/>
      <c r="P267" s="86"/>
      <c r="Q267" s="85"/>
      <c r="R267" s="82"/>
      <c r="S267" s="81"/>
      <c r="T267" s="85"/>
      <c r="U267" s="85"/>
      <c r="V267" s="86"/>
      <c r="W267" s="85"/>
      <c r="X267" s="82"/>
      <c r="Y267" s="81"/>
      <c r="Z267" s="85"/>
      <c r="AA267" s="85"/>
      <c r="AB267" s="86"/>
      <c r="AC267" s="85"/>
      <c r="AD267" s="82"/>
      <c r="AE267" s="81"/>
      <c r="AF267" s="85"/>
      <c r="AG267" s="85"/>
      <c r="AH267" s="86"/>
      <c r="AI267" s="85"/>
      <c r="AJ267" s="82"/>
      <c r="AK267" s="81"/>
      <c r="AL267" s="85"/>
      <c r="AM267" s="85"/>
      <c r="AN267" s="86"/>
      <c r="AO267" s="85"/>
      <c r="AP267" s="82"/>
      <c r="BB267" s="255"/>
      <c r="BC267" s="255"/>
      <c r="BD267" s="83"/>
      <c r="BE267" s="81"/>
      <c r="BF267" s="84"/>
      <c r="BG267" s="84"/>
      <c r="BH267" s="85"/>
      <c r="BI267" s="85"/>
      <c r="BJ267" s="82"/>
      <c r="BK267" s="255"/>
      <c r="BL267" s="83"/>
      <c r="BM267" s="81"/>
      <c r="BN267" s="84"/>
      <c r="BO267" s="84"/>
      <c r="BP267" s="85"/>
      <c r="BQ267" s="85"/>
      <c r="BR267" s="82"/>
      <c r="BS267" s="255"/>
      <c r="BT267" s="83"/>
      <c r="BU267" s="16" t="str">
        <f t="shared" si="266"/>
        <v/>
      </c>
      <c r="BV267" s="16" t="str">
        <f t="shared" si="267"/>
        <v/>
      </c>
      <c r="BW267" s="16" t="str">
        <f t="shared" si="268"/>
        <v/>
      </c>
      <c r="BX267" s="16" t="str">
        <f t="shared" si="269"/>
        <v/>
      </c>
      <c r="BY267" s="16" t="str">
        <f t="shared" si="270"/>
        <v/>
      </c>
      <c r="BZ267" s="255"/>
      <c r="CA267" s="255"/>
      <c r="CB267" s="83"/>
      <c r="CC267" s="269"/>
      <c r="CD267" s="269"/>
      <c r="CE267" s="269"/>
      <c r="CF267" s="269"/>
      <c r="CG267" s="269"/>
      <c r="CH267" s="269"/>
      <c r="CI267" s="272"/>
      <c r="CJ267" s="272"/>
      <c r="CK267" s="269"/>
      <c r="CL267" s="269"/>
      <c r="CM267" s="269"/>
      <c r="CN267" s="269"/>
      <c r="CO267" s="269"/>
      <c r="CP267" s="269"/>
      <c r="CS267" s="269"/>
      <c r="CT267" s="269"/>
      <c r="CU267" s="269"/>
      <c r="CV267" s="269"/>
      <c r="CW267" s="269"/>
      <c r="CX267" s="279"/>
      <c r="CY267" s="255"/>
      <c r="CZ267" s="255"/>
      <c r="DA267" s="269"/>
      <c r="DB267" s="269"/>
      <c r="DC267" s="269"/>
      <c r="DD267" s="269"/>
      <c r="DE267" s="269"/>
      <c r="DF267" s="279"/>
      <c r="DG267" s="255"/>
      <c r="DH267" s="255"/>
      <c r="DI267" s="269"/>
      <c r="DJ267" s="269"/>
      <c r="DK267" s="269"/>
      <c r="DL267" s="269"/>
      <c r="DM267" s="269"/>
      <c r="DN267" s="279"/>
      <c r="DO267" s="255"/>
      <c r="DP267" s="255"/>
      <c r="DQ267" s="269"/>
      <c r="DR267" s="269"/>
      <c r="DS267" s="269"/>
      <c r="DT267" s="269"/>
      <c r="DU267" s="269"/>
      <c r="DV267" s="279"/>
    </row>
    <row r="268" spans="1:126" ht="25.5" customHeight="1">
      <c r="A268" s="232"/>
      <c r="B268" s="43"/>
      <c r="C268" s="43"/>
      <c r="D268" s="87"/>
      <c r="E268" s="88"/>
      <c r="F268" s="89"/>
      <c r="G268" s="87"/>
      <c r="H268" s="90"/>
      <c r="I268" s="90"/>
      <c r="J268" s="91"/>
      <c r="K268" s="85"/>
      <c r="L268" s="82"/>
      <c r="M268" s="81"/>
      <c r="N268" s="85"/>
      <c r="O268" s="85"/>
      <c r="P268" s="86"/>
      <c r="Q268" s="85"/>
      <c r="R268" s="82"/>
      <c r="S268" s="81"/>
      <c r="T268" s="85"/>
      <c r="U268" s="85"/>
      <c r="V268" s="86"/>
      <c r="W268" s="85"/>
      <c r="X268" s="82"/>
      <c r="Y268" s="81"/>
      <c r="Z268" s="85"/>
      <c r="AA268" s="85"/>
      <c r="AB268" s="86"/>
      <c r="AC268" s="85"/>
      <c r="AD268" s="82"/>
      <c r="AE268" s="81"/>
      <c r="AF268" s="85"/>
      <c r="AG268" s="85"/>
      <c r="AH268" s="86"/>
      <c r="AI268" s="85"/>
      <c r="AJ268" s="82"/>
      <c r="AK268" s="81"/>
      <c r="AL268" s="85"/>
      <c r="AM268" s="85"/>
      <c r="AN268" s="86"/>
      <c r="AO268" s="85"/>
      <c r="AP268" s="82"/>
      <c r="BB268" s="255"/>
      <c r="BC268" s="255"/>
      <c r="BD268" s="89"/>
      <c r="BE268" s="87"/>
      <c r="BF268" s="90"/>
      <c r="BG268" s="90"/>
      <c r="BH268" s="91"/>
      <c r="BI268" s="85"/>
      <c r="BJ268" s="82"/>
      <c r="BK268" s="255"/>
      <c r="BL268" s="89"/>
      <c r="BM268" s="87"/>
      <c r="BN268" s="90"/>
      <c r="BO268" s="90"/>
      <c r="BP268" s="91"/>
      <c r="BQ268" s="85"/>
      <c r="BR268" s="82"/>
      <c r="BS268" s="255"/>
      <c r="BT268" s="89"/>
      <c r="BU268" s="16" t="str">
        <f t="shared" si="266"/>
        <v/>
      </c>
      <c r="BV268" s="16" t="str">
        <f t="shared" si="267"/>
        <v/>
      </c>
      <c r="BW268" s="16" t="str">
        <f t="shared" si="268"/>
        <v/>
      </c>
      <c r="BX268" s="16" t="str">
        <f t="shared" si="269"/>
        <v/>
      </c>
      <c r="BY268" s="16" t="str">
        <f t="shared" si="270"/>
        <v/>
      </c>
      <c r="BZ268" s="255"/>
      <c r="CA268" s="255"/>
      <c r="CB268" s="89"/>
      <c r="CC268" s="269"/>
      <c r="CD268" s="269"/>
      <c r="CE268" s="269"/>
      <c r="CF268" s="269"/>
      <c r="CG268" s="269"/>
      <c r="CH268" s="269"/>
      <c r="CI268" s="272"/>
      <c r="CJ268" s="272"/>
      <c r="CK268" s="269"/>
      <c r="CL268" s="269"/>
      <c r="CM268" s="269"/>
      <c r="CN268" s="269"/>
      <c r="CO268" s="269"/>
      <c r="CP268" s="269"/>
      <c r="CS268" s="269"/>
      <c r="CT268" s="269"/>
      <c r="CU268" s="269"/>
      <c r="CV268" s="269"/>
      <c r="CW268" s="269"/>
      <c r="CX268" s="279"/>
      <c r="CY268" s="255"/>
      <c r="CZ268" s="255"/>
      <c r="DA268" s="269"/>
      <c r="DB268" s="269"/>
      <c r="DC268" s="269"/>
      <c r="DD268" s="269"/>
      <c r="DE268" s="269"/>
      <c r="DF268" s="279"/>
      <c r="DG268" s="255"/>
      <c r="DH268" s="255"/>
      <c r="DI268" s="269"/>
      <c r="DJ268" s="269"/>
      <c r="DK268" s="269"/>
      <c r="DL268" s="269"/>
      <c r="DM268" s="269"/>
      <c r="DN268" s="279"/>
      <c r="DO268" s="255"/>
      <c r="DP268" s="255"/>
      <c r="DQ268" s="269"/>
      <c r="DR268" s="269"/>
      <c r="DS268" s="269"/>
      <c r="DT268" s="269"/>
      <c r="DU268" s="269"/>
      <c r="DV268" s="279"/>
    </row>
    <row r="269" spans="1:126" s="280" customFormat="1" ht="25.5" customHeight="1" thickBot="1">
      <c r="A269" s="232"/>
      <c r="B269" s="92" t="s">
        <v>58</v>
      </c>
      <c r="C269" s="92"/>
      <c r="D269" s="53">
        <f>D17+D22+D27+D59+D64+D69+D74+D79+D111+D116+D121+D126+D131+D136+D141+D146+D178+D183+D188+D193+D198+D203+D208+D240+D32+D37+D42+D47+D52+D84+D89+D94+D99+D104+D151+D156+D161+D166+D171+D213+D218+D223+D228+D233+D245+D250+D255+D260+D265</f>
        <v>273748.636</v>
      </c>
      <c r="E269" s="53">
        <f>E17+E22+E27+E59+E64+E69+E74+E79+E111+E116+E121+E126+E131+E136+E141+E146+E178+E183+E188+E193+E198+E203+E208+E240+E32+E37+E42+E47+E52+E84+E89+E94+E99+E104+E151+E156+E161+E166+E171+E213+E218+E223+E228+E233+E245+E250+E255+E260+E265</f>
        <v>271877.06599999999</v>
      </c>
      <c r="F269" s="93"/>
      <c r="G269" s="53">
        <f>G17+G22+G27+G59+G64+G69+G74+G79+G111+G116+G121+G126+G131+G136+G141+G146+G178+G183+G188+G193+G198+G203+G208+G240+G32+G37+G42+G47+G52+G84+G89+G94+G99+G104+G151+G156+G161+G166+G171+G213+G218+G223+G228+G233+G245+G250+G255+G260+G265</f>
        <v>108738.28182985698</v>
      </c>
      <c r="H269" s="54">
        <f>H17+H22+H27+H59+H64+H69+H74+H79+H111+H116+H121+H126+H131+H136+H141+H146+H178+H183+H188+H193+H198+H203+H208+H240+H32+H37+H42+H47+H52+H84+H89+H94+H99+H104+H151+H156+H161+H166+H171+H213+H218+H223+H228+H233+H245+H250+H255+H260+H265</f>
        <v>44332.931333845736</v>
      </c>
      <c r="I269" s="54">
        <f>I17+I22+I27+I59+I64+I69+I74+I79+I111+I116+I121+I126+I131+I136+I141+I146+I178+I183+I188+I193+I198+I203+I208+I240+I32+I37+I42+I47+I52+I84+I89+I94+I99+I104+I151+I156+I161+I166+I171+I213+I218+I223+I228+I233+I245+I250+I255+I260+I265</f>
        <v>85493.732677634485</v>
      </c>
      <c r="J269" s="54">
        <f>J17+J22+J27+J59+J64+J69+J74+J79+J111+J116+J121+J126+J131+J136+J141+J146+J178+J183+J188+J193+J198+J203+J208+J240+J32+J37+J42+J47+J52+J84+J89+J94+J99+J104+J151+J156+J161+J166+J171+J213+J218+J223+J228+J233+J245+J250+J255+J260+J265</f>
        <v>20972.30748561271</v>
      </c>
      <c r="K269" s="54">
        <f>K17+K22+K27+K59+K64+K69+K74+K79+K111+K116+K121+K126+K131+K136+K141+K146+K178+K183+K188+K193+K198+K203+K208+K240+K32+K37+K42+K47+K52+K84+K89+K94+K99+K104+K151+K156+K161+K166+K171+K213+K218+K223+K228+K233+K245+K250+K255+K260+K265</f>
        <v>14211.382673050106</v>
      </c>
      <c r="L269" s="55"/>
      <c r="M269" s="53">
        <f>M17+M22+M27+M59+M64+M69+M74+M79+M111+M116+M121+M126+M131+M136+M141+M146+M178+M183+M188+M193+M198+M203+M208+M240+M32+M37+M42+M47+M52+M84+M89+M94+M99+M104+M151+M156+M161+M166+M171+M213+M218+M223+M228+M233+M245+M250+M255+M260+M265</f>
        <v>108738.28182985698</v>
      </c>
      <c r="N269" s="54">
        <f>N17+N22+N27+N59+N64+N69+N74+N79+N111+N116+N121+N126+N131+N136+N141+N146+N178+N183+N188+N193+N198+N203+N208+N240+N32+N37+N42+N47+N52+N84+N89+N94+N99+N104+N151+N156+N161+N166+N171+N213+N218+N223+N228+N233+N245+N250+N255+N260+N265</f>
        <v>44332.931333845736</v>
      </c>
      <c r="O269" s="54">
        <f>O17+O22+O27+O59+O64+O69+O74+O79+O111+O116+O121+O126+O131+O136+O141+O146+O178+O183+O188+O193+O198+O203+O208+O240+O32+O37+O42+O47+O52+O84+O89+O94+O99+O104+O151+O156+O161+O166+O171+O213+O218+O223+O228+O233+O245+O250+O255+O260+O265</f>
        <v>85493.732677634485</v>
      </c>
      <c r="P269" s="54">
        <f>P17+P22+P27+P59+P64+P69+P74+P79+P111+P116+P121+P126+P131+P136+P141+P146+P178+P183+P188+P193+P198+P203+P208+P240+P32+P37+P42+P47+P52+P84+P89+P94+P99+P104+P151+P156+P161+P166+P171+P213+P218+P223+P228+P233+P245+P250+P255+P260+P265</f>
        <v>20972.30748561271</v>
      </c>
      <c r="Q269" s="54">
        <f>Q17+Q22+Q27+Q59+Q64+Q69+Q74+Q79+Q111+Q116+Q121+Q126+Q131+Q136+Q141+Q146+Q178+Q183+Q188+Q193+Q198+Q203+Q208+Q240+Q32+Q37+Q42+Q47+Q52+Q84+Q89+Q94+Q99+Q104+Q151+Q156+Q161+Q166+Q171+Q213+Q218+Q223+Q228+Q233+Q245+Q250+Q255+Q260+Q265</f>
        <v>14211.382673050106</v>
      </c>
      <c r="R269" s="55"/>
      <c r="S269" s="53">
        <f>S17+S22+S27+S59+S64+S69+S74+S79+S111+S116+S121+S126+S131+S136+S141+S146+S178+S183+S188+S193+S198+S203+S208+S240+S32+S37+S42+S47+S52+S84+S89+S94+S99+S104+S151+S156+S161+S166+S171+S213+S218+S223+S228+S233+S245+S250+S255+S260+S265</f>
        <v>10400</v>
      </c>
      <c r="T269" s="54">
        <f>T17+T22+T27+T59+T64+T69+T74+T79+T111+T116+T121+T126+T131+T136+T141+T146+T178+T183+T188+T193+T198+T203+T208+T240+T32+T37+T42+T47+T52+T84+T89+T94+T99+T104+T151+T156+T161+T166+T171+T213+T218+T223+T228+T233+T245+T250+T255+T260+T265</f>
        <v>-24</v>
      </c>
      <c r="U269" s="54">
        <f>U17+U22+U27+U59+U64+U69+U74+U79+U111+U116+U121+U126+U131+U136+U141+U146+U178+U183+U188+U193+U198+U203+U208+U240+U32+U37+U42+U47+U52+U84+U89+U94+U99+U104+U151+U156+U161+U166+U171+U213+U218+U223+U228+U233+U245+U250+U255+U260+U265</f>
        <v>-1900.1531652874219</v>
      </c>
      <c r="V269" s="54">
        <f>V17+V22+V27+V59+V64+V69+V74+V79+V111+V116+V121+V126+V131+V136+V141+V146+V178+V183+V188+V193+V198+V203+V208+V240+V32+V37+V42+V47+V52+V84+V89+V94+V99+V104+V151+V156+V161+V166+V171+V213+V218+V223+V228+V233+V245+V250+V255+V260+V265</f>
        <v>-3674.9754583531499</v>
      </c>
      <c r="W269" s="54">
        <f>W17+W22+W27+W59+W64+W69+W74+W79+W111+W116+W121+W126+W131+W136+W141+W146+W178+W183+W188+W193+W198+W203+W208+W240+W32+W37+W42+W47+W52+W84+W89+W94+W99+W104+W151+W156+W161+W166+W171+W213+W218+W223+W228+W233+W245+W250+W255+W260+W265</f>
        <v>-5737.1563763594277</v>
      </c>
      <c r="X269" s="55"/>
      <c r="Y269" s="53">
        <f>Y17+Y22+Y27+Y59+Y64+Y69+Y74+Y79+Y111+Y116+Y121+Y126+Y131+Y136+Y141+Y146+Y178+Y183+Y188+Y193+Y198+Y203+Y208+Y240+Y32+Y37+Y42+Y47+Y52+Y84+Y89+Y94+Y99+Y104+Y151+Y156+Y161+Y166+Y171+Y213+Y218+Y223+Y228+Y233+Y245+Y250+Y255+Y260+Y265</f>
        <v>96601.513167854937</v>
      </c>
      <c r="Z269" s="54">
        <f>Z17+Z22+Z27+Z59+Z64+Z69+Z74+Z79+Z111+Z116+Z121+Z126+Z131+Z136+Z141+Z146+Z178+Z183+Z188+Z193+Z198+Z203+Z208+Z240+Z32+Z37+Z42+Z47+Z52+Z84+Z89+Z94+Z99+Z104+Z151+Z156+Z161+Z166+Z171+Z213+Z218+Z223+Z228+Z233+Z245+Z250+Z255+Z260+Z265</f>
        <v>40680.22470148775</v>
      </c>
      <c r="AA269" s="54">
        <f>AA17+AA22+AA27+AA59+AA64+AA69+AA74+AA79+AA111+AA116+AA121+AA126+AA131+AA136+AA141+AA146+AA178+AA183+AA188+AA193+AA198+AA203+AA208+AA240+AA32+AA37+AA42+AA47+AA52+AA84+AA89+AA94+AA99+AA104+AA151+AA156+AA161+AA166+AA171+AA213+AA218+AA223+AA228+AA233+AA245+AA250+AA255+AA260+AA265</f>
        <v>46422.357007201623</v>
      </c>
      <c r="AB269" s="54">
        <f>AB17+AB22+AB27+AB59+AB64+AB69+AB74+AB79+AB111+AB116+AB121+AB126+AB131+AB136+AB141+AB146+AB178+AB183+AB188+AB193+AB198+AB203+AB208+AB240+AB32+AB37+AB42+AB47+AB52+AB84+AB89+AB94+AB99+AB104+AB151+AB156+AB161+AB166+AB171+AB213+AB218+AB223+AB228+AB233+AB245+AB250+AB255+AB260+AB265</f>
        <v>66006.079424684605</v>
      </c>
      <c r="AC269" s="54">
        <f>AC17+AC22+AC27+AC59+AC64+AC69+AC74+AC79+AC111+AC116+AC121+AC126+AC131+AC136+AC141+AC146+AC178+AC183+AC188+AC193+AC198+AC203+AC208+AC240+AC32+AC37+AC42+AC47+AC52+AC84+AC89+AC94+AC99+AC104+AC151+AC156+AC161+AC166+AC171+AC213+AC218+AC223+AC228+AC233+AC245+AC250+AC255+AC260+AC265</f>
        <v>24038.461698771083</v>
      </c>
      <c r="AD269" s="55"/>
      <c r="AE269" s="53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20800</v>
      </c>
      <c r="AF269" s="54">
        <f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-48</v>
      </c>
      <c r="AG269" s="54">
        <f>AG17+AG22+AG27+AG59+AG64+AG69+AG74+AG79+AG111+AG116+AG121+AG126+AG131+AG136+AG141+AG146+AG178+AG183+AG188+AG193+AG198+AG203+AG208+AG240+AG32+AG37+AG42+AG47+AG52+AG84+AG89+AG94+AG99+AG104+AG151+AG156+AG161+AG166+AG171+AG213+AG218+AG223+AG228+AG233+AG245+AG250+AG255+AG260+AG265</f>
        <v>-3800.3063305748437</v>
      </c>
      <c r="AH269" s="54">
        <f>AH17+AH22+AH27+AH59+AH64+AH69+AH74+AH79+AH111+AH116+AH121+AH126+AH131+AH136+AH141+AH146+AH178+AH183+AH188+AH193+AH198+AH203+AH208+AH240+AH32+AH37+AH42+AH47+AH52+AH84+AH89+AH94+AH99+AH104+AH151+AH156+AH161+AH166+AH171+AH213+AH218+AH223+AH228+AH233+AH245+AH250+AH255+AH260+AH265</f>
        <v>-7348.9509167062997</v>
      </c>
      <c r="AI269" s="54">
        <f>AI17+AI22+AI27+AI59+AI64+AI69+AI74+AI79+AI111+AI116+AI121+AI126+AI131+AI136+AI141+AI146+AI178+AI183+AI188+AI193+AI198+AI203+AI208+AI240+AI32+AI37+AI42+AI47+AI52+AI84+AI89+AI94+AI99+AI104+AI151+AI156+AI161+AI166+AI171+AI213+AI218+AI223+AI228+AI233+AI245+AI250+AI255+AI260+AI265</f>
        <v>-11474.312752718855</v>
      </c>
      <c r="AJ269" s="55"/>
      <c r="AK269" s="53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82598.586557849267</v>
      </c>
      <c r="AL269" s="54">
        <f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28251.288111509435</v>
      </c>
      <c r="AM269" s="54">
        <f>AM17+AM22+AM27+AM59+AM64+AM69+AM74+AM79+AM111+AM116+AM121+AM126+AM131+AM136+AM141+AM146+AM178+AM183+AM188+AM193+AM198+AM203+AM208+AM240+AM32+AM37+AM42+AM47+AM52+AM84+AM89+AM94+AM99+AM104+AM151+AM156+AM161+AM166+AM171+AM213+AM218+AM223+AM228+AM233+AM245+AM250+AM255+AM260+AM265</f>
        <v>34154.416763454268</v>
      </c>
      <c r="AN269" s="54">
        <f>AN17+AN22+AN27+AN59+AN64+AN69+AN74+AN79+AN111+AN116+AN121+AN126+AN131+AN136+AN141+AN146+AN178+AN183+AN188+AN193+AN198+AN203+AN208+AN240+AN32+AN37+AN42+AN47+AN52+AN84+AN89+AN94+AN99+AN104+AN151+AN156+AN161+AN166+AN171+AN213+AN218+AN223+AN228+AN233+AN245+AN250+AN255+AN260+AN265</f>
        <v>91669.281127865179</v>
      </c>
      <c r="AO269" s="54">
        <f>AO17+AO22+AO27+AO59+AO64+AO69+AO74+AO79+AO111+AO116+AO121+AO126+AO131+AO136+AO141+AO146+AO178+AO183+AO188+AO193+AO198+AO203+AO208+AO240+AO32+AO37+AO42+AO47+AO52+AO84+AO89+AO94+AO99+AO104+AO151+AO156+AO161+AO166+AO171+AO213+AO218+AO223+AO228+AO233+AO245+AO250+AO255+AO260+AO265</f>
        <v>37075.063439321864</v>
      </c>
      <c r="AP269" s="55"/>
      <c r="AR269" s="260"/>
      <c r="BB269" s="281"/>
      <c r="BC269" s="281"/>
      <c r="BD269" s="93"/>
      <c r="BE269" s="53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54">
        <f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54">
        <f>BG17+BG22+BG27+BG59+BG64+BG69+BG74+BG79+BG111+BG116+BG121+BG126+BG131+BG136+BG141+BG146+BG178+BG183+BG188+BG193+BG198+BG203+BG208+BG240+BG32+BG37+BG42+BG47+BG52+BG84+BG89+BG94+BG99+BG104+BG151+BG156+BG161+BG166+BG171+BG213+BG218+BG223+BG228+BG233+BG245+BG250+BG255+BG260+BG265</f>
        <v>0</v>
      </c>
      <c r="BH269" s="54">
        <f>BH17+BH22+BH27+BH59+BH64+BH69+BH74+BH79+BH111+BH116+BH121+BH126+BH131+BH136+BH141+BH146+BH178+BH183+BH188+BH193+BH198+BH203+BH208+BH240+BH32+BH37+BH42+BH47+BH52+BH84+BH89+BH94+BH99+BH104+BH151+BH156+BH161+BH166+BH171+BH213+BH218+BH223+BH228+BH233+BH245+BH250+BH255+BH260+BH265</f>
        <v>0</v>
      </c>
      <c r="BI269" s="54">
        <f>BI17+BI22+BI27+BI59+BI64+BI69+BI74+BI79+BI111+BI116+BI121+BI126+BI131+BI136+BI141+BI146+BI178+BI183+BI188+BI193+BI198+BI203+BI208+BI240+BI32+BI37+BI42+BI47+BI52+BI84+BI89+BI94+BI99+BI104+BI151+BI156+BI161+BI166+BI171+BI213+BI218+BI223+BI228+BI233+BI245+BI250+BI255+BI260+BI265</f>
        <v>0</v>
      </c>
      <c r="BJ269" s="55"/>
      <c r="BK269" s="281"/>
      <c r="BL269" s="93"/>
      <c r="BM269" s="53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54">
        <f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54">
        <f>BO17+BO22+BO27+BO59+BO64+BO69+BO74+BO79+BO111+BO116+BO121+BO126+BO131+BO136+BO141+BO146+BO178+BO183+BO188+BO193+BO198+BO203+BO208+BO240+BO32+BO37+BO42+BO47+BO52+BO84+BO89+BO94+BO99+BO104+BO151+BO156+BO161+BO166+BO171+BO213+BO218+BO223+BO228+BO233+BO245+BO250+BO255+BO260+BO265</f>
        <v>0</v>
      </c>
      <c r="BP269" s="54">
        <f>BP17+BP22+BP27+BP59+BP64+BP69+BP74+BP79+BP111+BP116+BP121+BP126+BP131+BP136+BP141+BP146+BP178+BP183+BP188+BP193+BP198+BP203+BP208+BP240+BP32+BP37+BP42+BP47+BP52+BP84+BP89+BP94+BP99+BP104+BP151+BP156+BP161+BP166+BP171+BP213+BP218+BP223+BP228+BP233+BP245+BP250+BP255+BP260+BP265</f>
        <v>0</v>
      </c>
      <c r="BQ269" s="54">
        <f>BQ17+BQ22+BQ27+BQ59+BQ64+BQ69+BQ74+BQ79+BQ111+BQ116+BQ121+BQ126+BQ131+BQ136+BQ141+BQ146+BQ178+BQ183+BQ188+BQ193+BQ198+BQ203+BQ208+BQ240+BQ32+BQ37+BQ42+BQ47+BQ52+BQ84+BQ89+BQ94+BQ99+BQ104+BQ151+BQ156+BQ161+BQ166+BQ171+BQ213+BQ218+BQ223+BQ228+BQ233+BQ245+BQ250+BQ255+BQ260+BQ265</f>
        <v>0</v>
      </c>
      <c r="BR269" s="55"/>
      <c r="BS269" s="281"/>
      <c r="BT269" s="93"/>
      <c r="BU269" s="16" t="str">
        <f t="shared" si="266"/>
        <v/>
      </c>
      <c r="BV269" s="16" t="str">
        <f t="shared" si="267"/>
        <v/>
      </c>
      <c r="BW269" s="16" t="str">
        <f t="shared" si="268"/>
        <v/>
      </c>
      <c r="BX269" s="16" t="str">
        <f t="shared" si="269"/>
        <v/>
      </c>
      <c r="BY269" s="16" t="str">
        <f t="shared" si="270"/>
        <v/>
      </c>
      <c r="BZ269" s="281"/>
      <c r="CA269" s="281"/>
      <c r="CB269" s="93"/>
      <c r="CC269" s="271">
        <f t="shared" ref="CC269:CH269" si="339">CC53+CC105+CC172+CC234+CC266</f>
        <v>5781425.8857999649</v>
      </c>
      <c r="CD269" s="271">
        <f t="shared" si="339"/>
        <v>3405744.193724921</v>
      </c>
      <c r="CE269" s="271">
        <f t="shared" si="339"/>
        <v>10089818.589714358</v>
      </c>
      <c r="CF269" s="271">
        <f t="shared" si="339"/>
        <v>5202407.2940483242</v>
      </c>
      <c r="CG269" s="271">
        <f t="shared" si="339"/>
        <v>10237777.983212303</v>
      </c>
      <c r="CH269" s="271">
        <f t="shared" si="339"/>
        <v>34717173.946499869</v>
      </c>
      <c r="CI269" s="272"/>
      <c r="CJ269" s="272"/>
      <c r="CK269" s="271">
        <f t="shared" ref="CK269:CP269" si="340">CK53+CK105+CK172+CK234+CK266</f>
        <v>5781425.8857999649</v>
      </c>
      <c r="CL269" s="271">
        <f t="shared" si="340"/>
        <v>3405744.193724921</v>
      </c>
      <c r="CM269" s="271">
        <f t="shared" si="340"/>
        <v>10089818.589714358</v>
      </c>
      <c r="CN269" s="271">
        <f t="shared" si="340"/>
        <v>5202407.2940483242</v>
      </c>
      <c r="CO269" s="271">
        <f t="shared" si="340"/>
        <v>10237777.983212303</v>
      </c>
      <c r="CP269" s="271">
        <f t="shared" si="340"/>
        <v>34717173.946499869</v>
      </c>
      <c r="CS269" s="271">
        <f t="shared" ref="CS269:CX269" si="341">CS53+CS105+CS172+CS234+CS266</f>
        <v>5152321.4168876614</v>
      </c>
      <c r="CT269" s="271">
        <f t="shared" si="341"/>
        <v>2726738.1964933369</v>
      </c>
      <c r="CU269" s="271">
        <f t="shared" si="341"/>
        <v>8110025.254037356</v>
      </c>
      <c r="CV269" s="271">
        <f t="shared" si="341"/>
        <v>10745388.547390833</v>
      </c>
      <c r="CW269" s="271">
        <f t="shared" si="341"/>
        <v>15608547.8910025</v>
      </c>
      <c r="CX269" s="271">
        <f t="shared" si="341"/>
        <v>42343021.305811688</v>
      </c>
      <c r="CY269" s="255"/>
      <c r="CZ269" s="255"/>
      <c r="DA269" s="271">
        <f t="shared" ref="DA269:DF269" si="342">DA53+DA105+DA172+DA234+DA266</f>
        <v>5683553.6601377791</v>
      </c>
      <c r="DB269" s="271">
        <f t="shared" si="342"/>
        <v>2724051.22987602</v>
      </c>
      <c r="DC269" s="271">
        <f t="shared" si="342"/>
        <v>7882094.024369712</v>
      </c>
      <c r="DD269" s="271">
        <f t="shared" si="342"/>
        <v>9719066.1672157403</v>
      </c>
      <c r="DE269" s="271">
        <f t="shared" si="342"/>
        <v>12030474.457513269</v>
      </c>
      <c r="DF269" s="271">
        <f t="shared" si="342"/>
        <v>38039239.539112523</v>
      </c>
      <c r="DG269" s="255"/>
      <c r="DH269" s="255"/>
      <c r="DI269" s="271">
        <f t="shared" ref="DI269:DN269" si="343">DI53+DI105+DI172+DI234+DI266</f>
        <v>4419670.8773713754</v>
      </c>
      <c r="DJ269" s="271">
        <f t="shared" si="343"/>
        <v>2183080.1805493683</v>
      </c>
      <c r="DK269" s="271">
        <f t="shared" si="343"/>
        <v>4247823.7898867093</v>
      </c>
      <c r="DL269" s="271">
        <f t="shared" si="343"/>
        <v>18215914.539737385</v>
      </c>
      <c r="DM269" s="271">
        <f t="shared" si="343"/>
        <v>23735243.578692969</v>
      </c>
      <c r="DN269" s="271">
        <f t="shared" si="343"/>
        <v>52801732.966237813</v>
      </c>
      <c r="DO269" s="255"/>
      <c r="DP269" s="255"/>
      <c r="DQ269" s="271">
        <f t="shared" ref="DQ269:DV269" si="344">DQ53+DQ105+DQ172+DQ234+DQ266</f>
        <v>5482135.3638716117</v>
      </c>
      <c r="DR269" s="271">
        <f t="shared" si="344"/>
        <v>2177706.2473147344</v>
      </c>
      <c r="DS269" s="271">
        <f t="shared" si="344"/>
        <v>3791961.3305514203</v>
      </c>
      <c r="DT269" s="271">
        <f t="shared" si="344"/>
        <v>16164763.509177351</v>
      </c>
      <c r="DU269" s="271">
        <f t="shared" si="344"/>
        <v>16579096.711714502</v>
      </c>
      <c r="DV269" s="271">
        <f t="shared" si="344"/>
        <v>44195663.162629619</v>
      </c>
    </row>
    <row r="270" spans="1:126">
      <c r="A270" s="232"/>
      <c r="B270" s="94"/>
      <c r="C270" s="94"/>
      <c r="D270" s="95"/>
      <c r="E270" s="95"/>
      <c r="F270" s="95"/>
      <c r="G270" s="95"/>
      <c r="H270" s="96"/>
      <c r="I270" s="96"/>
      <c r="J270" s="97"/>
      <c r="K270" s="98"/>
      <c r="L270" s="98"/>
      <c r="M270" s="98"/>
      <c r="N270" s="98"/>
      <c r="O270" s="98"/>
      <c r="P270" s="99"/>
      <c r="Q270" s="98"/>
      <c r="R270" s="98"/>
      <c r="S270" s="98"/>
      <c r="T270" s="98"/>
      <c r="U270" s="98"/>
      <c r="V270" s="99"/>
      <c r="W270" s="98"/>
      <c r="X270" s="98"/>
      <c r="BB270" s="255"/>
      <c r="BC270" s="255"/>
      <c r="BD270" s="255"/>
      <c r="BE270" s="255"/>
      <c r="BF270" s="255"/>
      <c r="BG270" s="255"/>
      <c r="BH270" s="255"/>
      <c r="BI270" s="255"/>
      <c r="BJ270" s="255"/>
      <c r="BK270" s="255"/>
      <c r="BL270" s="255"/>
      <c r="BM270" s="255"/>
      <c r="BN270" s="255"/>
      <c r="BO270" s="255"/>
      <c r="BP270" s="255"/>
      <c r="BQ270" s="255"/>
      <c r="BR270" s="255"/>
      <c r="BS270" s="255"/>
      <c r="BT270" s="255"/>
      <c r="BU270" s="255"/>
      <c r="BV270" s="255"/>
      <c r="BW270" s="255"/>
      <c r="BX270" s="255"/>
      <c r="BY270" s="255"/>
      <c r="BZ270" s="255"/>
      <c r="CA270" s="255"/>
      <c r="CB270" s="255"/>
      <c r="CC270" s="255"/>
      <c r="CY270" s="255"/>
      <c r="CZ270" s="255"/>
      <c r="DG270" s="255"/>
      <c r="DH270" s="255"/>
      <c r="DO270" s="255"/>
      <c r="DP270" s="255"/>
    </row>
    <row r="271" spans="1:126">
      <c r="A271" s="232"/>
      <c r="B271" s="94"/>
      <c r="C271" s="94"/>
      <c r="D271" s="100" t="s">
        <v>59</v>
      </c>
      <c r="E271" s="101"/>
      <c r="F271" s="101"/>
      <c r="G271" s="101"/>
      <c r="H271" s="96"/>
      <c r="I271" s="96"/>
      <c r="J271" s="97"/>
      <c r="K271" s="98"/>
      <c r="L271" s="98"/>
      <c r="Q271" s="101"/>
      <c r="R271" s="101"/>
      <c r="S271" s="101"/>
      <c r="T271" s="101"/>
      <c r="U271" s="101"/>
      <c r="V271" s="99"/>
      <c r="W271" s="101"/>
      <c r="X271" s="101"/>
      <c r="BB271" s="255"/>
      <c r="BC271" s="255"/>
      <c r="BD271" s="255"/>
      <c r="BE271" s="255"/>
      <c r="BF271" s="255"/>
      <c r="BG271" s="255"/>
      <c r="BH271" s="255"/>
      <c r="BI271" s="255"/>
      <c r="BJ271" s="255"/>
      <c r="BK271" s="255"/>
      <c r="BL271" s="255"/>
      <c r="BM271" s="255"/>
      <c r="BN271" s="255"/>
      <c r="BO271" s="255"/>
      <c r="BP271" s="255"/>
      <c r="BQ271" s="255"/>
      <c r="BR271" s="255"/>
      <c r="BS271" s="255"/>
      <c r="BT271" s="255"/>
      <c r="BU271" s="255"/>
      <c r="BV271" s="255"/>
      <c r="BW271" s="255"/>
      <c r="BX271" s="255"/>
      <c r="BY271" s="255"/>
      <c r="BZ271" s="255"/>
      <c r="CA271" s="255"/>
      <c r="CB271" s="255"/>
      <c r="CC271" s="255"/>
      <c r="CY271" s="255"/>
      <c r="CZ271" s="255"/>
      <c r="DG271" s="255"/>
      <c r="DH271" s="255"/>
      <c r="DO271" s="255"/>
      <c r="DP271" s="255"/>
    </row>
    <row r="272" spans="1:126" ht="13.5" thickBot="1">
      <c r="A272" s="232"/>
      <c r="B272" s="94"/>
      <c r="C272" s="94"/>
      <c r="D272" s="103"/>
      <c r="E272" s="95"/>
      <c r="F272" s="95"/>
      <c r="G272" s="95"/>
      <c r="H272" s="96"/>
      <c r="I272" s="96"/>
      <c r="J272" s="97"/>
      <c r="K272" s="98"/>
      <c r="L272" s="98"/>
      <c r="Q272" s="98"/>
      <c r="R272" s="98"/>
      <c r="S272" s="98"/>
      <c r="T272" s="98"/>
      <c r="U272" s="98"/>
      <c r="V272" s="99"/>
      <c r="W272" s="98"/>
      <c r="X272" s="98"/>
      <c r="BB272" s="255"/>
      <c r="BC272" s="255"/>
      <c r="BD272" s="255"/>
      <c r="BE272" s="255"/>
      <c r="BF272" s="255"/>
      <c r="BG272" s="255"/>
      <c r="BH272" s="255"/>
      <c r="BI272" s="255"/>
      <c r="BJ272" s="255"/>
      <c r="BK272" s="255"/>
      <c r="BL272" s="255"/>
      <c r="BM272" s="255"/>
      <c r="BN272" s="255"/>
      <c r="BO272" s="255"/>
      <c r="BP272" s="255"/>
      <c r="BQ272" s="255"/>
      <c r="BR272" s="255"/>
      <c r="BS272" s="255"/>
      <c r="BT272" s="255"/>
      <c r="BU272" s="255"/>
      <c r="BV272" s="255"/>
      <c r="BW272" s="255"/>
      <c r="BX272" s="255"/>
      <c r="BY272" s="255"/>
      <c r="BZ272" s="255"/>
      <c r="CA272" s="255"/>
      <c r="CB272" s="255"/>
      <c r="CC272" s="255"/>
      <c r="CY272" s="255"/>
      <c r="CZ272" s="255"/>
      <c r="DG272" s="255"/>
      <c r="DH272" s="255"/>
      <c r="DO272" s="255"/>
      <c r="DP272" s="255"/>
    </row>
    <row r="273" spans="1:126">
      <c r="A273" s="232"/>
      <c r="B273" s="94"/>
      <c r="C273" s="94"/>
      <c r="D273" s="104" t="s">
        <v>60</v>
      </c>
      <c r="E273" s="105" t="s">
        <v>61</v>
      </c>
      <c r="F273" s="106"/>
      <c r="G273" s="107"/>
      <c r="H273" s="108"/>
      <c r="I273" s="108"/>
      <c r="J273" s="109"/>
      <c r="K273" s="98"/>
      <c r="L273" s="98"/>
      <c r="Q273" s="101"/>
      <c r="R273" s="101"/>
      <c r="S273" s="101"/>
      <c r="T273" s="101"/>
      <c r="U273" s="101"/>
      <c r="V273" s="99"/>
      <c r="W273" s="101"/>
      <c r="X273" s="101"/>
      <c r="BB273" s="255"/>
      <c r="BC273" s="255"/>
      <c r="BD273" s="255"/>
      <c r="BE273" s="255"/>
      <c r="BF273" s="255"/>
      <c r="BG273" s="255"/>
      <c r="BH273" s="255"/>
      <c r="BI273" s="255"/>
      <c r="BJ273" s="255"/>
      <c r="BK273" s="255"/>
      <c r="BL273" s="255"/>
      <c r="BM273" s="255"/>
      <c r="BN273" s="255"/>
      <c r="BO273" s="255"/>
      <c r="BP273" s="255"/>
      <c r="BQ273" s="255"/>
      <c r="BR273" s="255"/>
      <c r="BS273" s="255"/>
      <c r="BT273" s="255"/>
      <c r="BU273" s="255"/>
      <c r="BV273" s="255"/>
      <c r="BW273" s="255"/>
      <c r="BX273" s="255"/>
      <c r="BY273" s="255"/>
      <c r="BZ273" s="255"/>
      <c r="CA273" s="255"/>
      <c r="CB273" s="148" t="s">
        <v>23</v>
      </c>
      <c r="CC273" s="282">
        <f t="shared" ref="CC273:CH273" si="345">CC53</f>
        <v>1316199.2977177436</v>
      </c>
      <c r="CD273" s="282">
        <f t="shared" si="345"/>
        <v>913971.32942486834</v>
      </c>
      <c r="CE273" s="282">
        <f t="shared" si="345"/>
        <v>1521092.1296997902</v>
      </c>
      <c r="CF273" s="282">
        <f t="shared" si="345"/>
        <v>207761.55097094073</v>
      </c>
      <c r="CG273" s="282">
        <f t="shared" si="345"/>
        <v>1163383.3741556567</v>
      </c>
      <c r="CH273" s="283">
        <f t="shared" si="345"/>
        <v>5122407.6819689991</v>
      </c>
      <c r="CJ273" s="148" t="s">
        <v>23</v>
      </c>
      <c r="CK273" s="282">
        <f t="shared" ref="CK273:CP273" si="346">CK53</f>
        <v>1316199.2977177436</v>
      </c>
      <c r="CL273" s="282">
        <f t="shared" si="346"/>
        <v>913971.32942486834</v>
      </c>
      <c r="CM273" s="282">
        <f t="shared" si="346"/>
        <v>1521092.1296997902</v>
      </c>
      <c r="CN273" s="282">
        <f t="shared" si="346"/>
        <v>207761.55097094073</v>
      </c>
      <c r="CO273" s="282">
        <f t="shared" si="346"/>
        <v>1163383.3741556567</v>
      </c>
      <c r="CP273" s="283">
        <f t="shared" si="346"/>
        <v>5122407.6819689991</v>
      </c>
      <c r="CR273" s="148" t="s">
        <v>23</v>
      </c>
      <c r="CS273" s="282">
        <f t="shared" ref="CS273:CX273" si="347">CS53</f>
        <v>1223983.8984233963</v>
      </c>
      <c r="CT273" s="282">
        <f t="shared" si="347"/>
        <v>785611.14810944721</v>
      </c>
      <c r="CU273" s="282">
        <f t="shared" si="347"/>
        <v>1266873.6044614753</v>
      </c>
      <c r="CV273" s="282">
        <f t="shared" si="347"/>
        <v>1307262.0682835651</v>
      </c>
      <c r="CW273" s="282">
        <f t="shared" si="347"/>
        <v>1334400.464581396</v>
      </c>
      <c r="CX273" s="283">
        <f t="shared" si="347"/>
        <v>5918131.1838592794</v>
      </c>
      <c r="CY273" s="255"/>
      <c r="CZ273" s="148" t="s">
        <v>23</v>
      </c>
      <c r="DA273" s="282">
        <f t="shared" ref="DA273:DF273" si="348">DA53</f>
        <v>1337537.8166679684</v>
      </c>
      <c r="DB273" s="282">
        <f t="shared" si="348"/>
        <v>785611.14810944721</v>
      </c>
      <c r="DC273" s="282">
        <f t="shared" si="348"/>
        <v>1180724.0731282753</v>
      </c>
      <c r="DD273" s="282">
        <f t="shared" si="348"/>
        <v>1084968.0414141123</v>
      </c>
      <c r="DE273" s="282">
        <f t="shared" si="348"/>
        <v>1047515.4642398406</v>
      </c>
      <c r="DF273" s="283">
        <f t="shared" si="348"/>
        <v>5436356.5435596434</v>
      </c>
      <c r="DG273" s="255"/>
      <c r="DH273" s="148" t="s">
        <v>23</v>
      </c>
      <c r="DI273" s="282">
        <f t="shared" ref="DI273:DN273" si="349">DI53</f>
        <v>1090983.4186546644</v>
      </c>
      <c r="DJ273" s="282">
        <f t="shared" si="349"/>
        <v>463547.64255612879</v>
      </c>
      <c r="DK273" s="282">
        <f t="shared" si="349"/>
        <v>1255306.2811231844</v>
      </c>
      <c r="DL273" s="282">
        <f t="shared" si="349"/>
        <v>2725423.9948940966</v>
      </c>
      <c r="DM273" s="282">
        <f t="shared" si="349"/>
        <v>1545063.844041252</v>
      </c>
      <c r="DN273" s="283">
        <f t="shared" si="349"/>
        <v>7080325.1812693272</v>
      </c>
      <c r="DO273" s="255"/>
      <c r="DP273" s="148" t="s">
        <v>23</v>
      </c>
      <c r="DQ273" s="282">
        <f t="shared" ref="DQ273:DV273" si="350">DQ53</f>
        <v>1318091.2551438082</v>
      </c>
      <c r="DR273" s="282">
        <f t="shared" si="350"/>
        <v>463547.64255612879</v>
      </c>
      <c r="DS273" s="282">
        <f t="shared" si="350"/>
        <v>1083007.2184567845</v>
      </c>
      <c r="DT273" s="282">
        <f t="shared" si="350"/>
        <v>2280835.941155191</v>
      </c>
      <c r="DU273" s="282">
        <f t="shared" si="350"/>
        <v>971293.84335814114</v>
      </c>
      <c r="DV273" s="283">
        <f t="shared" si="350"/>
        <v>6116775.9006700544</v>
      </c>
    </row>
    <row r="274" spans="1:126">
      <c r="A274" s="232"/>
      <c r="B274" s="94"/>
      <c r="C274" s="94"/>
      <c r="D274" s="110" t="s">
        <v>62</v>
      </c>
      <c r="E274" s="111" t="s">
        <v>63</v>
      </c>
      <c r="F274" s="112"/>
      <c r="G274" s="101"/>
      <c r="H274" s="96"/>
      <c r="I274" s="96"/>
      <c r="J274" s="113"/>
      <c r="K274" s="98"/>
      <c r="L274" s="98"/>
      <c r="M274" s="114"/>
      <c r="N274" s="114"/>
      <c r="O274" s="114"/>
      <c r="P274" s="99"/>
      <c r="Q274" s="101"/>
      <c r="R274" s="101"/>
      <c r="S274" s="101"/>
      <c r="T274" s="101"/>
      <c r="U274" s="101"/>
      <c r="V274" s="99"/>
      <c r="W274" s="101"/>
      <c r="X274" s="101"/>
      <c r="BB274" s="255"/>
      <c r="BC274" s="255"/>
      <c r="BD274" s="255"/>
      <c r="BE274" s="255"/>
      <c r="BF274" s="255"/>
      <c r="BG274" s="255"/>
      <c r="BH274" s="255"/>
      <c r="BI274" s="255"/>
      <c r="BJ274" s="255"/>
      <c r="BK274" s="255"/>
      <c r="BL274" s="255"/>
      <c r="BM274" s="255"/>
      <c r="BN274" s="255"/>
      <c r="BO274" s="255"/>
      <c r="BP274" s="255"/>
      <c r="BQ274" s="255"/>
      <c r="BR274" s="255"/>
      <c r="BS274" s="255"/>
      <c r="BT274" s="255"/>
      <c r="BU274" s="255"/>
      <c r="BV274" s="255"/>
      <c r="BW274" s="255"/>
      <c r="BX274" s="255"/>
      <c r="BY274" s="255"/>
      <c r="BZ274" s="255"/>
      <c r="CA274" s="255"/>
      <c r="CB274" s="148" t="s">
        <v>35</v>
      </c>
      <c r="CC274" s="282">
        <f t="shared" ref="CC274:CH274" si="351">CC105</f>
        <v>1671874.1523223342</v>
      </c>
      <c r="CD274" s="282">
        <f t="shared" si="351"/>
        <v>741477.42091447429</v>
      </c>
      <c r="CE274" s="282">
        <f t="shared" si="351"/>
        <v>4072208.4228651435</v>
      </c>
      <c r="CF274" s="282">
        <f t="shared" si="351"/>
        <v>2425824.9133018195</v>
      </c>
      <c r="CG274" s="282">
        <f t="shared" si="351"/>
        <v>1900864.4855079367</v>
      </c>
      <c r="CH274" s="283">
        <f t="shared" si="351"/>
        <v>10812249.394911708</v>
      </c>
      <c r="CJ274" s="148" t="s">
        <v>35</v>
      </c>
      <c r="CK274" s="282">
        <f t="shared" ref="CK274:CP274" si="352">CK105</f>
        <v>1671874.1523223342</v>
      </c>
      <c r="CL274" s="282">
        <f t="shared" si="352"/>
        <v>741477.42091447429</v>
      </c>
      <c r="CM274" s="282">
        <f t="shared" si="352"/>
        <v>4072208.4228651435</v>
      </c>
      <c r="CN274" s="282">
        <f t="shared" si="352"/>
        <v>2425824.9133018195</v>
      </c>
      <c r="CO274" s="282">
        <f t="shared" si="352"/>
        <v>1900864.4855079367</v>
      </c>
      <c r="CP274" s="283">
        <f t="shared" si="352"/>
        <v>10812249.394911708</v>
      </c>
      <c r="CR274" s="148" t="s">
        <v>35</v>
      </c>
      <c r="CS274" s="282">
        <f t="shared" ref="CS274:CX274" si="353">CS105</f>
        <v>1511158.4278144762</v>
      </c>
      <c r="CT274" s="282">
        <f t="shared" si="353"/>
        <v>601150.51315831218</v>
      </c>
      <c r="CU274" s="282">
        <f t="shared" si="353"/>
        <v>1759399.1341913601</v>
      </c>
      <c r="CV274" s="282">
        <f t="shared" si="353"/>
        <v>6269504.2793175885</v>
      </c>
      <c r="CW274" s="282">
        <f t="shared" si="353"/>
        <v>4220554.8124267878</v>
      </c>
      <c r="CX274" s="283">
        <f t="shared" si="353"/>
        <v>14361767.166908525</v>
      </c>
      <c r="CY274" s="255"/>
      <c r="CZ274" s="148" t="s">
        <v>35</v>
      </c>
      <c r="DA274" s="282">
        <f t="shared" ref="DA274:DF274" si="354">DA105</f>
        <v>1698143.2930665829</v>
      </c>
      <c r="DB274" s="282">
        <f t="shared" si="354"/>
        <v>599119.88215465262</v>
      </c>
      <c r="DC274" s="282">
        <f t="shared" si="354"/>
        <v>1716077.173578623</v>
      </c>
      <c r="DD274" s="282">
        <f t="shared" si="354"/>
        <v>6060153.1733295918</v>
      </c>
      <c r="DE274" s="282">
        <f t="shared" si="354"/>
        <v>2737254.0831670356</v>
      </c>
      <c r="DF274" s="283">
        <f t="shared" si="354"/>
        <v>12810747.605296485</v>
      </c>
      <c r="DG274" s="255"/>
      <c r="DH274" s="148" t="s">
        <v>35</v>
      </c>
      <c r="DI274" s="282">
        <f t="shared" ref="DI274:DN274" si="355">DI105</f>
        <v>1284718.3399149256</v>
      </c>
      <c r="DJ274" s="282">
        <f t="shared" si="355"/>
        <v>582409.73134727112</v>
      </c>
      <c r="DK274" s="282">
        <f t="shared" si="355"/>
        <v>828932.73158072121</v>
      </c>
      <c r="DL274" s="282">
        <f t="shared" si="355"/>
        <v>7197364.4841887578</v>
      </c>
      <c r="DM274" s="282">
        <f t="shared" si="355"/>
        <v>7969070.0717845215</v>
      </c>
      <c r="DN274" s="283">
        <f t="shared" si="355"/>
        <v>17862495.358816199</v>
      </c>
      <c r="DO274" s="255"/>
      <c r="DP274" s="148" t="s">
        <v>35</v>
      </c>
      <c r="DQ274" s="282">
        <f t="shared" ref="DQ274:DV274" si="356">DQ105</f>
        <v>1658688.070419139</v>
      </c>
      <c r="DR274" s="282">
        <f t="shared" si="356"/>
        <v>578348.46933995222</v>
      </c>
      <c r="DS274" s="282">
        <f t="shared" si="356"/>
        <v>742288.81035524677</v>
      </c>
      <c r="DT274" s="282">
        <f t="shared" si="356"/>
        <v>6778662.272212767</v>
      </c>
      <c r="DU274" s="282">
        <f t="shared" si="356"/>
        <v>5002468.613265017</v>
      </c>
      <c r="DV274" s="283">
        <f t="shared" si="356"/>
        <v>14760456.235592121</v>
      </c>
    </row>
    <row r="275" spans="1:126">
      <c r="A275" s="232"/>
      <c r="B275" s="94"/>
      <c r="C275" s="94"/>
      <c r="D275" s="115" t="s">
        <v>64</v>
      </c>
      <c r="E275" s="116" t="s">
        <v>65</v>
      </c>
      <c r="F275" s="117"/>
      <c r="G275" s="118"/>
      <c r="H275" s="96"/>
      <c r="I275" s="96"/>
      <c r="J275" s="119"/>
      <c r="K275" s="118"/>
      <c r="L275" s="118"/>
      <c r="M275" s="117"/>
      <c r="N275" s="117"/>
      <c r="O275" s="117"/>
      <c r="P275" s="120"/>
      <c r="Q275" s="118"/>
      <c r="R275" s="118"/>
      <c r="S275" s="118"/>
      <c r="T275" s="118"/>
      <c r="U275" s="118"/>
      <c r="V275" s="120"/>
      <c r="W275" s="118"/>
      <c r="X275" s="118"/>
      <c r="BB275" s="255"/>
      <c r="BC275" s="255"/>
      <c r="BD275" s="255"/>
      <c r="BE275" s="255"/>
      <c r="BF275" s="255"/>
      <c r="BG275" s="255"/>
      <c r="BH275" s="255"/>
      <c r="BI275" s="255"/>
      <c r="BJ275" s="255"/>
      <c r="BK275" s="255"/>
      <c r="BL275" s="255"/>
      <c r="BM275" s="255"/>
      <c r="BN275" s="255"/>
      <c r="BO275" s="255"/>
      <c r="BP275" s="255"/>
      <c r="BQ275" s="255"/>
      <c r="BR275" s="255"/>
      <c r="BS275" s="255"/>
      <c r="BT275" s="255"/>
      <c r="BU275" s="255"/>
      <c r="BV275" s="255"/>
      <c r="BW275" s="255"/>
      <c r="BX275" s="255"/>
      <c r="BY275" s="255"/>
      <c r="BZ275" s="255"/>
      <c r="CA275" s="255"/>
      <c r="CB275" s="148" t="s">
        <v>41</v>
      </c>
      <c r="CC275" s="282">
        <f t="shared" ref="CC275:CH275" si="357">CC172</f>
        <v>1259199.8479662111</v>
      </c>
      <c r="CD275" s="282">
        <f t="shared" si="357"/>
        <v>1376351.9923336455</v>
      </c>
      <c r="CE275" s="282">
        <f t="shared" si="357"/>
        <v>3034045.3370833523</v>
      </c>
      <c r="CF275" s="282">
        <f t="shared" si="357"/>
        <v>1046429.7573129644</v>
      </c>
      <c r="CG275" s="282">
        <f t="shared" si="357"/>
        <v>3588645.1523168869</v>
      </c>
      <c r="CH275" s="283">
        <f t="shared" si="357"/>
        <v>10304672.08701306</v>
      </c>
      <c r="CJ275" s="148" t="s">
        <v>41</v>
      </c>
      <c r="CK275" s="282">
        <f t="shared" ref="CK275:CP275" si="358">CK172</f>
        <v>1259199.8479662111</v>
      </c>
      <c r="CL275" s="282">
        <f t="shared" si="358"/>
        <v>1376351.9923336455</v>
      </c>
      <c r="CM275" s="282">
        <f t="shared" si="358"/>
        <v>3034045.3370833523</v>
      </c>
      <c r="CN275" s="282">
        <f t="shared" si="358"/>
        <v>1046429.7573129644</v>
      </c>
      <c r="CO275" s="282">
        <f t="shared" si="358"/>
        <v>3588645.1523168869</v>
      </c>
      <c r="CP275" s="283">
        <f t="shared" si="358"/>
        <v>10304672.08701306</v>
      </c>
      <c r="CR275" s="148" t="s">
        <v>41</v>
      </c>
      <c r="CS275" s="282">
        <f t="shared" ref="CS275:CX275" si="359">CS172</f>
        <v>1064913.5376974398</v>
      </c>
      <c r="CT275" s="282">
        <f t="shared" si="359"/>
        <v>897679.29288159613</v>
      </c>
      <c r="CU275" s="282">
        <f t="shared" si="359"/>
        <v>3755405.1695824428</v>
      </c>
      <c r="CV275" s="282">
        <f t="shared" si="359"/>
        <v>1703243.9492605557</v>
      </c>
      <c r="CW275" s="282">
        <f t="shared" si="359"/>
        <v>4465668.7644884298</v>
      </c>
      <c r="CX275" s="283">
        <f t="shared" si="359"/>
        <v>11886910.713910464</v>
      </c>
      <c r="CY275" s="255"/>
      <c r="CZ275" s="148" t="s">
        <v>41</v>
      </c>
      <c r="DA275" s="282">
        <f t="shared" ref="DA275:DF275" si="360">DA172</f>
        <v>1179794.2534100953</v>
      </c>
      <c r="DB275" s="282">
        <f t="shared" si="360"/>
        <v>897037.88256858033</v>
      </c>
      <c r="DC275" s="282">
        <f t="shared" si="360"/>
        <v>3715085.722461069</v>
      </c>
      <c r="DD275" s="282">
        <f t="shared" si="360"/>
        <v>1292091.0790664623</v>
      </c>
      <c r="DE275" s="282">
        <f t="shared" si="360"/>
        <v>3399745.404357221</v>
      </c>
      <c r="DF275" s="283">
        <f t="shared" si="360"/>
        <v>10483754.341863427</v>
      </c>
      <c r="DG275" s="255"/>
      <c r="DH275" s="148" t="s">
        <v>41</v>
      </c>
      <c r="DI275" s="282">
        <f t="shared" ref="DI275:DN275" si="361">DI172</f>
        <v>855090.98932989896</v>
      </c>
      <c r="DJ275" s="282">
        <f t="shared" si="361"/>
        <v>697070.59950645966</v>
      </c>
      <c r="DK275" s="282">
        <f t="shared" si="361"/>
        <v>1127387.4467543964</v>
      </c>
      <c r="DL275" s="282">
        <f t="shared" si="361"/>
        <v>6606866.5690170424</v>
      </c>
      <c r="DM275" s="282">
        <f t="shared" si="361"/>
        <v>6392504.1017181175</v>
      </c>
      <c r="DN275" s="283">
        <f t="shared" si="361"/>
        <v>15678919.706325915</v>
      </c>
      <c r="DO275" s="255"/>
      <c r="DP275" s="148" t="s">
        <v>41</v>
      </c>
      <c r="DQ275" s="282">
        <f t="shared" ref="DQ275:DV275" si="362">DQ172</f>
        <v>1084852.4207552099</v>
      </c>
      <c r="DR275" s="282">
        <f t="shared" si="362"/>
        <v>695787.77888042806</v>
      </c>
      <c r="DS275" s="282">
        <f t="shared" si="362"/>
        <v>1046748.5525116483</v>
      </c>
      <c r="DT275" s="282">
        <f t="shared" si="362"/>
        <v>5786054.558419005</v>
      </c>
      <c r="DU275" s="282">
        <f t="shared" si="362"/>
        <v>4260657.381455699</v>
      </c>
      <c r="DV275" s="283">
        <f t="shared" si="362"/>
        <v>12874100.69202199</v>
      </c>
    </row>
    <row r="276" spans="1:126">
      <c r="A276" s="232"/>
      <c r="B276" s="94"/>
      <c r="C276" s="94"/>
      <c r="D276" s="121" t="s">
        <v>66</v>
      </c>
      <c r="E276" s="122" t="s">
        <v>67</v>
      </c>
      <c r="F276" s="123"/>
      <c r="G276" s="124"/>
      <c r="H276" s="125"/>
      <c r="I276" s="125"/>
      <c r="J276" s="126"/>
      <c r="K276" s="124"/>
      <c r="L276" s="124"/>
      <c r="M276" s="123"/>
      <c r="N276" s="123"/>
      <c r="O276" s="123"/>
      <c r="P276" s="127"/>
      <c r="Q276" s="124"/>
      <c r="R276" s="124"/>
      <c r="S276" s="124"/>
      <c r="T276" s="124"/>
      <c r="U276" s="124"/>
      <c r="V276" s="127"/>
      <c r="W276" s="124"/>
      <c r="X276" s="124"/>
      <c r="BB276" s="255"/>
      <c r="BC276" s="255"/>
      <c r="BD276" s="255"/>
      <c r="BE276" s="255"/>
      <c r="BF276" s="255"/>
      <c r="BG276" s="255"/>
      <c r="BH276" s="255"/>
      <c r="BI276" s="255"/>
      <c r="BJ276" s="255"/>
      <c r="BK276" s="255"/>
      <c r="BL276" s="255"/>
      <c r="BM276" s="255"/>
      <c r="BN276" s="255"/>
      <c r="BO276" s="255"/>
      <c r="BP276" s="255"/>
      <c r="BQ276" s="255"/>
      <c r="BR276" s="255"/>
      <c r="BS276" s="255"/>
      <c r="BT276" s="255"/>
      <c r="BU276" s="255"/>
      <c r="BV276" s="255"/>
      <c r="BW276" s="255"/>
      <c r="BX276" s="255"/>
      <c r="BY276" s="255"/>
      <c r="BZ276" s="255"/>
      <c r="CA276" s="255"/>
      <c r="CB276" s="148" t="s">
        <v>49</v>
      </c>
      <c r="CC276" s="282">
        <f t="shared" ref="CC276:CH276" si="363">CC234</f>
        <v>1534152.5877936759</v>
      </c>
      <c r="CD276" s="282">
        <f t="shared" si="363"/>
        <v>373943.45105193299</v>
      </c>
      <c r="CE276" s="282">
        <f t="shared" si="363"/>
        <v>1462472.7000660705</v>
      </c>
      <c r="CF276" s="282">
        <f t="shared" si="363"/>
        <v>1522391.0724626</v>
      </c>
      <c r="CG276" s="282">
        <f t="shared" si="363"/>
        <v>3584884.9712318229</v>
      </c>
      <c r="CH276" s="283">
        <f t="shared" si="363"/>
        <v>8477844.7826061025</v>
      </c>
      <c r="CJ276" s="148" t="s">
        <v>49</v>
      </c>
      <c r="CK276" s="282">
        <f t="shared" ref="CK276:CP276" si="364">CK234</f>
        <v>1534152.5877936759</v>
      </c>
      <c r="CL276" s="282">
        <f t="shared" si="364"/>
        <v>373943.45105193299</v>
      </c>
      <c r="CM276" s="282">
        <f t="shared" si="364"/>
        <v>1462472.7000660705</v>
      </c>
      <c r="CN276" s="282">
        <f t="shared" si="364"/>
        <v>1522391.0724626</v>
      </c>
      <c r="CO276" s="282">
        <f t="shared" si="364"/>
        <v>3584884.9712318229</v>
      </c>
      <c r="CP276" s="283">
        <f t="shared" si="364"/>
        <v>8477844.7826061025</v>
      </c>
      <c r="CR276" s="148" t="s">
        <v>49</v>
      </c>
      <c r="CS276" s="282">
        <f t="shared" ref="CS276:CX276" si="365">CS234</f>
        <v>1352265.5529523492</v>
      </c>
      <c r="CT276" s="282">
        <f t="shared" si="365"/>
        <v>442297.24234398152</v>
      </c>
      <c r="CU276" s="282">
        <f t="shared" si="365"/>
        <v>1328347.345802078</v>
      </c>
      <c r="CV276" s="282">
        <f t="shared" si="365"/>
        <v>1465378.2505291235</v>
      </c>
      <c r="CW276" s="282">
        <f t="shared" si="365"/>
        <v>5587923.8495058883</v>
      </c>
      <c r="CX276" s="283">
        <f t="shared" si="365"/>
        <v>10176212.241133422</v>
      </c>
      <c r="CY276" s="255"/>
      <c r="CZ276" s="148" t="s">
        <v>49</v>
      </c>
      <c r="DA276" s="282">
        <f t="shared" ref="DA276:DF276" si="366">DA234</f>
        <v>1468078.2969931329</v>
      </c>
      <c r="DB276" s="282">
        <f t="shared" si="366"/>
        <v>442282.31704333978</v>
      </c>
      <c r="DC276" s="282">
        <f t="shared" si="366"/>
        <v>1270207.0552017444</v>
      </c>
      <c r="DD276" s="282">
        <f t="shared" si="366"/>
        <v>1281853.8734055746</v>
      </c>
      <c r="DE276" s="282">
        <f t="shared" si="366"/>
        <v>4845959.5057491725</v>
      </c>
      <c r="DF276" s="283">
        <f t="shared" si="366"/>
        <v>9308381.0483929645</v>
      </c>
      <c r="DG276" s="255"/>
      <c r="DH276" s="148" t="s">
        <v>49</v>
      </c>
      <c r="DI276" s="282">
        <f t="shared" ref="DI276:DN276" si="367">DI234</f>
        <v>1188878.1294718871</v>
      </c>
      <c r="DJ276" s="282">
        <f t="shared" si="367"/>
        <v>440052.20713950886</v>
      </c>
      <c r="DK276" s="282">
        <f t="shared" si="367"/>
        <v>1036197.3304284078</v>
      </c>
      <c r="DL276" s="282">
        <f t="shared" si="367"/>
        <v>1686259.4916374877</v>
      </c>
      <c r="DM276" s="282">
        <f t="shared" si="367"/>
        <v>7828605.5611490803</v>
      </c>
      <c r="DN276" s="283">
        <f t="shared" si="367"/>
        <v>12179992.71982637</v>
      </c>
      <c r="DO276" s="255"/>
      <c r="DP276" s="148" t="s">
        <v>49</v>
      </c>
      <c r="DQ276" s="282">
        <f t="shared" ref="DQ276:DV276" si="368">DQ234</f>
        <v>1420503.6175534539</v>
      </c>
      <c r="DR276" s="282">
        <f t="shared" si="368"/>
        <v>440022.35653822537</v>
      </c>
      <c r="DS276" s="282">
        <f t="shared" si="368"/>
        <v>919916.74922774057</v>
      </c>
      <c r="DT276" s="282">
        <f t="shared" si="368"/>
        <v>1319210.7373903897</v>
      </c>
      <c r="DU276" s="282">
        <f t="shared" si="368"/>
        <v>6344676.873635646</v>
      </c>
      <c r="DV276" s="283">
        <f t="shared" si="368"/>
        <v>10444330.334345456</v>
      </c>
    </row>
    <row r="277" spans="1:126" ht="13.5" thickBot="1">
      <c r="A277" s="232"/>
      <c r="B277" s="94"/>
      <c r="C277" s="94"/>
      <c r="D277" s="128" t="s">
        <v>68</v>
      </c>
      <c r="E277" s="129" t="s">
        <v>69</v>
      </c>
      <c r="F277" s="130"/>
      <c r="G277" s="131"/>
      <c r="H277" s="132"/>
      <c r="I277" s="132"/>
      <c r="J277" s="133"/>
      <c r="K277" s="124"/>
      <c r="L277" s="124"/>
      <c r="M277" s="123"/>
      <c r="N277" s="123"/>
      <c r="O277" s="123"/>
      <c r="P277" s="127"/>
      <c r="Q277" s="124"/>
      <c r="R277" s="124"/>
      <c r="S277" s="124"/>
      <c r="T277" s="124"/>
      <c r="U277" s="124"/>
      <c r="V277" s="127"/>
      <c r="W277" s="124"/>
      <c r="X277" s="124"/>
      <c r="BB277" s="255"/>
      <c r="BC277" s="255"/>
      <c r="BD277" s="255"/>
      <c r="BE277" s="255"/>
      <c r="BF277" s="255"/>
      <c r="BG277" s="255"/>
      <c r="BH277" s="255"/>
      <c r="BI277" s="255"/>
      <c r="BJ277" s="255"/>
      <c r="BK277" s="255"/>
      <c r="BL277" s="255"/>
      <c r="BM277" s="255"/>
      <c r="BN277" s="255"/>
      <c r="BO277" s="255"/>
      <c r="BP277" s="255"/>
      <c r="BQ277" s="255"/>
      <c r="BR277" s="255"/>
      <c r="BS277" s="255"/>
      <c r="BT277" s="255"/>
      <c r="BU277" s="255"/>
      <c r="BV277" s="255"/>
      <c r="BW277" s="255"/>
      <c r="BX277" s="255"/>
      <c r="BY277" s="255"/>
      <c r="BZ277" s="255"/>
      <c r="CA277" s="255"/>
      <c r="CB277" s="148" t="s">
        <v>56</v>
      </c>
      <c r="CC277" s="282">
        <f t="shared" ref="CC277:CH277" si="369">CC266</f>
        <v>0</v>
      </c>
      <c r="CD277" s="282">
        <f t="shared" si="369"/>
        <v>0</v>
      </c>
      <c r="CE277" s="282">
        <f t="shared" si="369"/>
        <v>0</v>
      </c>
      <c r="CF277" s="282">
        <f t="shared" si="369"/>
        <v>0</v>
      </c>
      <c r="CG277" s="282">
        <f t="shared" si="369"/>
        <v>0</v>
      </c>
      <c r="CH277" s="283">
        <f t="shared" si="369"/>
        <v>0</v>
      </c>
      <c r="CJ277" s="148" t="s">
        <v>56</v>
      </c>
      <c r="CK277" s="282">
        <f t="shared" ref="CK277:CP277" si="370">CK266</f>
        <v>0</v>
      </c>
      <c r="CL277" s="282">
        <f t="shared" si="370"/>
        <v>0</v>
      </c>
      <c r="CM277" s="282">
        <f t="shared" si="370"/>
        <v>0</v>
      </c>
      <c r="CN277" s="282">
        <f t="shared" si="370"/>
        <v>0</v>
      </c>
      <c r="CO277" s="282">
        <f t="shared" si="370"/>
        <v>0</v>
      </c>
      <c r="CP277" s="283">
        <f t="shared" si="370"/>
        <v>0</v>
      </c>
      <c r="CR277" s="148" t="s">
        <v>56</v>
      </c>
      <c r="CS277" s="282">
        <f t="shared" ref="CS277:CX277" si="371">CS266</f>
        <v>0</v>
      </c>
      <c r="CT277" s="282">
        <f t="shared" si="371"/>
        <v>0</v>
      </c>
      <c r="CU277" s="282">
        <f t="shared" si="371"/>
        <v>0</v>
      </c>
      <c r="CV277" s="282">
        <f t="shared" si="371"/>
        <v>0</v>
      </c>
      <c r="CW277" s="282">
        <f t="shared" si="371"/>
        <v>0</v>
      </c>
      <c r="CX277" s="283">
        <f t="shared" si="371"/>
        <v>0</v>
      </c>
      <c r="CY277" s="255"/>
      <c r="CZ277" s="148" t="s">
        <v>56</v>
      </c>
      <c r="DA277" s="282">
        <f t="shared" ref="DA277:DF277" si="372">DA266</f>
        <v>0</v>
      </c>
      <c r="DB277" s="282">
        <f t="shared" si="372"/>
        <v>0</v>
      </c>
      <c r="DC277" s="282">
        <f t="shared" si="372"/>
        <v>0</v>
      </c>
      <c r="DD277" s="282">
        <f t="shared" si="372"/>
        <v>0</v>
      </c>
      <c r="DE277" s="282">
        <f t="shared" si="372"/>
        <v>0</v>
      </c>
      <c r="DF277" s="283">
        <f t="shared" si="372"/>
        <v>0</v>
      </c>
      <c r="DG277" s="255"/>
      <c r="DH277" s="148" t="s">
        <v>56</v>
      </c>
      <c r="DI277" s="282">
        <f t="shared" ref="DI277:DN277" si="373">DI266</f>
        <v>0</v>
      </c>
      <c r="DJ277" s="282">
        <f t="shared" si="373"/>
        <v>0</v>
      </c>
      <c r="DK277" s="282">
        <f t="shared" si="373"/>
        <v>0</v>
      </c>
      <c r="DL277" s="282">
        <f t="shared" si="373"/>
        <v>0</v>
      </c>
      <c r="DM277" s="282">
        <f t="shared" si="373"/>
        <v>0</v>
      </c>
      <c r="DN277" s="283">
        <f t="shared" si="373"/>
        <v>0</v>
      </c>
      <c r="DO277" s="255"/>
      <c r="DP277" s="148" t="s">
        <v>56</v>
      </c>
      <c r="DQ277" s="282">
        <f t="shared" ref="DQ277:DV277" si="374">DQ266</f>
        <v>0</v>
      </c>
      <c r="DR277" s="282">
        <f t="shared" si="374"/>
        <v>0</v>
      </c>
      <c r="DS277" s="282">
        <f t="shared" si="374"/>
        <v>0</v>
      </c>
      <c r="DT277" s="282">
        <f t="shared" si="374"/>
        <v>0</v>
      </c>
      <c r="DU277" s="282">
        <f t="shared" si="374"/>
        <v>0</v>
      </c>
      <c r="DV277" s="283">
        <f t="shared" si="374"/>
        <v>0</v>
      </c>
    </row>
    <row r="278" spans="1:126">
      <c r="A278" s="232"/>
      <c r="B278" s="94"/>
      <c r="C278" s="94"/>
      <c r="D278" s="95"/>
      <c r="E278" s="95"/>
      <c r="F278" s="95"/>
      <c r="G278" s="95"/>
      <c r="H278" s="96"/>
      <c r="I278" s="96"/>
      <c r="J278" s="97"/>
      <c r="K278" s="98"/>
      <c r="L278" s="98"/>
      <c r="M278" s="114"/>
      <c r="N278" s="114"/>
      <c r="O278" s="114"/>
      <c r="P278" s="99"/>
      <c r="Q278" s="98"/>
      <c r="R278" s="98"/>
      <c r="S278" s="98"/>
      <c r="T278" s="98"/>
      <c r="U278" s="98"/>
      <c r="V278" s="99"/>
      <c r="W278" s="98"/>
      <c r="X278" s="98"/>
      <c r="BB278" s="255"/>
      <c r="BC278" s="255"/>
      <c r="BD278" s="255"/>
      <c r="BE278" s="255"/>
      <c r="BF278" s="255"/>
      <c r="BG278" s="255"/>
      <c r="BH278" s="255"/>
      <c r="BI278" s="255"/>
      <c r="BJ278" s="255"/>
      <c r="BK278" s="255"/>
      <c r="BL278" s="255"/>
      <c r="BM278" s="255"/>
      <c r="BN278" s="255"/>
      <c r="BO278" s="255"/>
      <c r="BP278" s="255"/>
      <c r="BQ278" s="255"/>
      <c r="BR278" s="255"/>
      <c r="BS278" s="255"/>
      <c r="BT278" s="255"/>
      <c r="BU278" s="255"/>
      <c r="BV278" s="255"/>
      <c r="BW278" s="255"/>
      <c r="BX278" s="255"/>
      <c r="BY278" s="255"/>
      <c r="BZ278" s="255"/>
      <c r="CA278" s="255"/>
      <c r="CB278" s="256"/>
      <c r="CC278" s="256"/>
      <c r="CD278" s="284"/>
      <c r="CE278" s="284"/>
      <c r="CF278" s="284"/>
      <c r="CG278" s="284"/>
      <c r="CH278" s="285"/>
      <c r="CJ278" s="256"/>
      <c r="CK278" s="256"/>
      <c r="CL278" s="284"/>
      <c r="CM278" s="284"/>
      <c r="CN278" s="284"/>
      <c r="CO278" s="284"/>
      <c r="CP278" s="285"/>
      <c r="CR278" s="256"/>
      <c r="CS278" s="256"/>
      <c r="CT278" s="284"/>
      <c r="CU278" s="284"/>
      <c r="CV278" s="284"/>
      <c r="CW278" s="284"/>
      <c r="CX278" s="285"/>
      <c r="CY278" s="255"/>
      <c r="CZ278" s="256"/>
      <c r="DA278" s="256"/>
      <c r="DB278" s="284"/>
      <c r="DC278" s="284"/>
      <c r="DD278" s="284"/>
      <c r="DE278" s="284"/>
      <c r="DF278" s="285"/>
      <c r="DG278" s="255"/>
      <c r="DH278" s="256"/>
      <c r="DI278" s="256"/>
      <c r="DJ278" s="284"/>
      <c r="DK278" s="284"/>
      <c r="DL278" s="284"/>
      <c r="DM278" s="284"/>
      <c r="DN278" s="285"/>
      <c r="DO278" s="255"/>
      <c r="DP278" s="256"/>
      <c r="DQ278" s="256"/>
      <c r="DR278" s="284"/>
      <c r="DS278" s="284"/>
      <c r="DT278" s="284"/>
      <c r="DU278" s="284"/>
      <c r="DV278" s="285"/>
    </row>
    <row r="279" spans="1:126">
      <c r="A279" s="286"/>
      <c r="B279" s="94"/>
      <c r="C279" s="94"/>
      <c r="K279" s="98"/>
      <c r="L279" s="98"/>
      <c r="M279" s="98"/>
      <c r="N279" s="98"/>
      <c r="O279" s="98"/>
      <c r="P279" s="99"/>
      <c r="Q279" s="98"/>
      <c r="R279" s="98"/>
      <c r="S279" s="98"/>
      <c r="T279" s="98"/>
      <c r="U279" s="98"/>
      <c r="V279" s="99"/>
      <c r="W279" s="98"/>
      <c r="X279" s="98"/>
      <c r="BB279" s="255"/>
      <c r="BC279" s="255"/>
      <c r="BD279" s="255"/>
      <c r="BE279" s="255"/>
      <c r="BF279" s="255"/>
      <c r="BG279" s="255"/>
      <c r="BH279" s="255"/>
      <c r="BI279" s="255"/>
      <c r="BJ279" s="255"/>
      <c r="BK279" s="255"/>
      <c r="BL279" s="255"/>
      <c r="BM279" s="255"/>
      <c r="BN279" s="255"/>
      <c r="BO279" s="255"/>
      <c r="BP279" s="255"/>
      <c r="BQ279" s="255"/>
      <c r="BR279" s="255"/>
      <c r="BS279" s="255"/>
      <c r="BT279" s="255"/>
      <c r="BU279" s="255"/>
      <c r="BV279" s="255"/>
      <c r="BW279" s="255"/>
      <c r="BX279" s="255"/>
      <c r="BY279" s="255"/>
      <c r="BZ279" s="255"/>
      <c r="CA279" s="255"/>
      <c r="CB279" s="256" t="s">
        <v>24</v>
      </c>
      <c r="CC279" s="282">
        <f t="shared" ref="CC279:CH279" si="375">SUM(CC273:CC277)</f>
        <v>5781425.8857999649</v>
      </c>
      <c r="CD279" s="282">
        <f t="shared" si="375"/>
        <v>3405744.193724921</v>
      </c>
      <c r="CE279" s="282">
        <f t="shared" si="375"/>
        <v>10089818.589714358</v>
      </c>
      <c r="CF279" s="282">
        <f t="shared" si="375"/>
        <v>5202407.2940483242</v>
      </c>
      <c r="CG279" s="282">
        <f t="shared" si="375"/>
        <v>10237777.983212303</v>
      </c>
      <c r="CH279" s="283">
        <f t="shared" si="375"/>
        <v>34717173.946499869</v>
      </c>
      <c r="CJ279" s="256" t="s">
        <v>24</v>
      </c>
      <c r="CK279" s="282">
        <f t="shared" ref="CK279:CP279" si="376">SUM(CK273:CK277)</f>
        <v>5781425.8857999649</v>
      </c>
      <c r="CL279" s="282">
        <f t="shared" si="376"/>
        <v>3405744.193724921</v>
      </c>
      <c r="CM279" s="282">
        <f t="shared" si="376"/>
        <v>10089818.589714358</v>
      </c>
      <c r="CN279" s="282">
        <f t="shared" si="376"/>
        <v>5202407.2940483242</v>
      </c>
      <c r="CO279" s="282">
        <f t="shared" si="376"/>
        <v>10237777.983212303</v>
      </c>
      <c r="CP279" s="283">
        <f t="shared" si="376"/>
        <v>34717173.946499869</v>
      </c>
      <c r="CR279" s="256" t="s">
        <v>24</v>
      </c>
      <c r="CS279" s="282">
        <f t="shared" ref="CS279:CX279" si="377">SUM(CS273:CS277)</f>
        <v>5152321.4168876614</v>
      </c>
      <c r="CT279" s="282">
        <f t="shared" si="377"/>
        <v>2726738.1964933369</v>
      </c>
      <c r="CU279" s="282">
        <f t="shared" si="377"/>
        <v>8110025.254037356</v>
      </c>
      <c r="CV279" s="282">
        <f t="shared" si="377"/>
        <v>10745388.547390833</v>
      </c>
      <c r="CW279" s="282">
        <f t="shared" si="377"/>
        <v>15608547.8910025</v>
      </c>
      <c r="CX279" s="283">
        <f t="shared" si="377"/>
        <v>42343021.305811688</v>
      </c>
      <c r="CY279" s="255"/>
      <c r="CZ279" s="256" t="s">
        <v>24</v>
      </c>
      <c r="DA279" s="282">
        <f t="shared" ref="DA279:DF279" si="378">SUM(DA273:DA277)</f>
        <v>5683553.6601377791</v>
      </c>
      <c r="DB279" s="282">
        <f t="shared" si="378"/>
        <v>2724051.22987602</v>
      </c>
      <c r="DC279" s="282">
        <f t="shared" si="378"/>
        <v>7882094.024369712</v>
      </c>
      <c r="DD279" s="282">
        <f t="shared" si="378"/>
        <v>9719066.1672157403</v>
      </c>
      <c r="DE279" s="282">
        <f t="shared" si="378"/>
        <v>12030474.457513269</v>
      </c>
      <c r="DF279" s="283">
        <f t="shared" si="378"/>
        <v>38039239.539112523</v>
      </c>
      <c r="DG279" s="255"/>
      <c r="DH279" s="256" t="s">
        <v>24</v>
      </c>
      <c r="DI279" s="282">
        <f t="shared" ref="DI279:DN279" si="379">SUM(DI273:DI277)</f>
        <v>4419670.8773713754</v>
      </c>
      <c r="DJ279" s="282">
        <f t="shared" si="379"/>
        <v>2183080.1805493683</v>
      </c>
      <c r="DK279" s="282">
        <f t="shared" si="379"/>
        <v>4247823.7898867093</v>
      </c>
      <c r="DL279" s="282">
        <f t="shared" si="379"/>
        <v>18215914.539737385</v>
      </c>
      <c r="DM279" s="282">
        <f t="shared" si="379"/>
        <v>23735243.578692969</v>
      </c>
      <c r="DN279" s="283">
        <f t="shared" si="379"/>
        <v>52801732.966237813</v>
      </c>
      <c r="DO279" s="255"/>
      <c r="DP279" s="256" t="s">
        <v>24</v>
      </c>
      <c r="DQ279" s="282">
        <f t="shared" ref="DQ279:DV279" si="380">SUM(DQ273:DQ277)</f>
        <v>5482135.3638716117</v>
      </c>
      <c r="DR279" s="282">
        <f t="shared" si="380"/>
        <v>2177706.2473147344</v>
      </c>
      <c r="DS279" s="282">
        <f t="shared" si="380"/>
        <v>3791961.3305514203</v>
      </c>
      <c r="DT279" s="282">
        <f t="shared" si="380"/>
        <v>16164763.509177351</v>
      </c>
      <c r="DU279" s="282">
        <f t="shared" si="380"/>
        <v>16579096.711714502</v>
      </c>
      <c r="DV279" s="283">
        <f t="shared" si="380"/>
        <v>44195663.162629619</v>
      </c>
    </row>
    <row r="280" spans="1:126">
      <c r="A280" s="286"/>
      <c r="B280" s="94"/>
      <c r="C280" s="94"/>
      <c r="D280" s="134" t="s">
        <v>70</v>
      </c>
      <c r="E280" s="95"/>
      <c r="F280" s="95"/>
      <c r="G280" s="95"/>
      <c r="H280" s="96"/>
      <c r="I280" s="96"/>
      <c r="J280" s="97"/>
      <c r="K280" s="98"/>
      <c r="L280" s="98"/>
      <c r="M280" s="98"/>
      <c r="N280" s="98"/>
      <c r="O280" s="98"/>
      <c r="P280" s="99"/>
      <c r="Q280" s="98"/>
      <c r="R280" s="98"/>
      <c r="S280" s="98"/>
      <c r="T280" s="98"/>
      <c r="U280" s="98"/>
      <c r="V280" s="99"/>
      <c r="W280" s="98"/>
      <c r="X280" s="98"/>
      <c r="BB280" s="255"/>
      <c r="BC280" s="255"/>
      <c r="BD280" s="255"/>
      <c r="BE280" s="255"/>
      <c r="BF280" s="255"/>
      <c r="BG280" s="255"/>
      <c r="BH280" s="255"/>
      <c r="BI280" s="255"/>
      <c r="BJ280" s="255"/>
      <c r="BK280" s="255"/>
      <c r="BL280" s="255"/>
      <c r="BM280" s="255"/>
      <c r="BN280" s="255"/>
      <c r="BO280" s="255"/>
      <c r="BP280" s="255"/>
      <c r="BQ280" s="255"/>
      <c r="BR280" s="255"/>
      <c r="BS280" s="255"/>
      <c r="BT280" s="255"/>
      <c r="BU280" s="255"/>
      <c r="BV280" s="255"/>
      <c r="BW280" s="255"/>
      <c r="BX280" s="255"/>
      <c r="BY280" s="255"/>
      <c r="BZ280" s="255"/>
      <c r="CA280" s="255"/>
      <c r="CB280" s="255"/>
      <c r="CC280" s="255"/>
      <c r="CY280" s="255"/>
      <c r="CZ280" s="255"/>
      <c r="DG280" s="255"/>
      <c r="DH280" s="255"/>
      <c r="DO280" s="255"/>
      <c r="DP280" s="255"/>
    </row>
    <row r="281" spans="1:126" ht="13.5" thickBot="1">
      <c r="A281" s="286"/>
      <c r="B281" s="94"/>
      <c r="C281" s="94"/>
      <c r="D281" s="95"/>
      <c r="E281" s="95"/>
      <c r="F281" s="95"/>
      <c r="G281" s="95"/>
      <c r="H281" s="96"/>
      <c r="I281" s="96"/>
      <c r="J281" s="97"/>
      <c r="K281" s="95"/>
      <c r="L281" s="95"/>
      <c r="M281" s="95"/>
      <c r="N281" s="95"/>
      <c r="O281" s="95"/>
      <c r="P281" s="135"/>
      <c r="Q281" s="95"/>
      <c r="R281" s="95"/>
      <c r="S281" s="95"/>
      <c r="T281" s="95"/>
      <c r="U281" s="95"/>
      <c r="V281" s="135"/>
      <c r="W281" s="95"/>
      <c r="X281" s="95"/>
      <c r="BB281" s="255"/>
      <c r="BC281" s="255"/>
      <c r="BD281" s="255"/>
      <c r="BE281" s="255"/>
      <c r="BF281" s="255"/>
      <c r="BG281" s="255"/>
      <c r="BH281" s="255"/>
      <c r="BI281" s="255"/>
      <c r="BJ281" s="255"/>
      <c r="BK281" s="255"/>
      <c r="BL281" s="255"/>
      <c r="BM281" s="255"/>
      <c r="BN281" s="255"/>
      <c r="BO281" s="255"/>
      <c r="BP281" s="255"/>
      <c r="BQ281" s="255"/>
      <c r="BR281" s="255"/>
      <c r="BS281" s="255"/>
      <c r="BT281" s="255"/>
      <c r="BU281" s="255"/>
      <c r="BV281" s="255"/>
      <c r="BW281" s="255"/>
      <c r="BX281" s="255"/>
      <c r="BY281" s="255"/>
      <c r="BZ281" s="255"/>
      <c r="CA281" s="255"/>
      <c r="CB281" s="255"/>
      <c r="CC281" s="255"/>
      <c r="CY281" s="255"/>
      <c r="CZ281" s="255"/>
      <c r="DG281" s="255"/>
      <c r="DH281" s="255"/>
      <c r="DO281" s="255"/>
      <c r="DP281" s="255"/>
    </row>
    <row r="282" spans="1:126">
      <c r="A282" s="286"/>
      <c r="B282" s="94"/>
      <c r="C282" s="94"/>
      <c r="D282" s="104" t="s">
        <v>26</v>
      </c>
      <c r="E282" s="105" t="s">
        <v>71</v>
      </c>
      <c r="F282" s="106"/>
      <c r="G282" s="107"/>
      <c r="H282" s="108"/>
      <c r="I282" s="108"/>
      <c r="J282" s="109"/>
      <c r="K282" s="124"/>
      <c r="L282" s="124"/>
      <c r="M282" s="124"/>
      <c r="N282" s="124"/>
      <c r="O282" s="124"/>
      <c r="P282" s="127"/>
      <c r="Q282" s="124"/>
      <c r="R282" s="124"/>
      <c r="S282" s="124"/>
      <c r="T282" s="124"/>
      <c r="U282" s="124"/>
      <c r="V282" s="127"/>
      <c r="W282" s="124"/>
      <c r="X282" s="124"/>
      <c r="BB282" s="255"/>
      <c r="BC282" s="255"/>
      <c r="BD282" s="255"/>
      <c r="BE282" s="255"/>
      <c r="BF282" s="255"/>
      <c r="BG282" s="255"/>
      <c r="BH282" s="255"/>
      <c r="BI282" s="255"/>
      <c r="BJ282" s="255"/>
      <c r="BK282" s="255"/>
      <c r="BL282" s="255"/>
      <c r="BM282" s="255"/>
      <c r="BN282" s="255"/>
      <c r="BO282" s="255"/>
      <c r="BP282" s="255"/>
      <c r="BQ282" s="255"/>
      <c r="BR282" s="255"/>
      <c r="BS282" s="255"/>
      <c r="BT282" s="255"/>
      <c r="BU282" s="255"/>
      <c r="BV282" s="255"/>
      <c r="BW282" s="255"/>
      <c r="BX282" s="255"/>
      <c r="BY282" s="255"/>
      <c r="BZ282" s="255"/>
      <c r="CA282" s="255"/>
      <c r="CB282" s="255"/>
      <c r="CC282" s="255"/>
      <c r="CY282" s="255"/>
      <c r="CZ282" s="255"/>
      <c r="DG282" s="255"/>
      <c r="DH282" s="255"/>
      <c r="DO282" s="255"/>
      <c r="DP282" s="255"/>
    </row>
    <row r="283" spans="1:126">
      <c r="A283" s="286"/>
      <c r="B283" s="94"/>
      <c r="C283" s="94"/>
      <c r="D283" s="110" t="s">
        <v>28</v>
      </c>
      <c r="E283" s="111" t="s">
        <v>72</v>
      </c>
      <c r="F283" s="112"/>
      <c r="G283" s="101"/>
      <c r="H283" s="96"/>
      <c r="I283" s="96"/>
      <c r="J283" s="113"/>
      <c r="K283" s="124"/>
      <c r="L283" s="124"/>
      <c r="M283" s="124"/>
      <c r="N283" s="124"/>
      <c r="O283" s="124"/>
      <c r="P283" s="127"/>
      <c r="Q283" s="124"/>
      <c r="R283" s="124"/>
      <c r="S283" s="124"/>
      <c r="T283" s="124"/>
      <c r="U283" s="124"/>
      <c r="V283" s="127"/>
      <c r="W283" s="124"/>
      <c r="X283" s="124"/>
      <c r="BB283" s="255"/>
      <c r="BC283" s="255"/>
      <c r="BD283" s="255"/>
      <c r="BE283" s="255"/>
      <c r="BF283" s="255"/>
      <c r="BG283" s="255"/>
      <c r="BH283" s="255"/>
      <c r="BI283" s="255"/>
      <c r="BJ283" s="255"/>
      <c r="BK283" s="255"/>
      <c r="BL283" s="255"/>
      <c r="BM283" s="255"/>
      <c r="BN283" s="255"/>
      <c r="BO283" s="255"/>
      <c r="BP283" s="255"/>
      <c r="BQ283" s="255"/>
      <c r="BR283" s="255"/>
      <c r="BS283" s="255"/>
      <c r="BT283" s="255"/>
      <c r="BU283" s="255"/>
      <c r="BV283" s="255"/>
      <c r="BW283" s="255"/>
      <c r="BX283" s="255"/>
      <c r="BY283" s="255"/>
      <c r="BZ283" s="255"/>
      <c r="CA283" s="255"/>
      <c r="CB283" s="255"/>
      <c r="CC283" s="255"/>
      <c r="CY283" s="255"/>
      <c r="CZ283" s="255"/>
      <c r="DG283" s="255"/>
      <c r="DH283" s="255"/>
      <c r="DO283" s="255"/>
      <c r="DP283" s="255"/>
    </row>
    <row r="284" spans="1:126">
      <c r="A284" s="286"/>
      <c r="B284" s="94"/>
      <c r="C284" s="94"/>
      <c r="D284" s="115" t="s">
        <v>30</v>
      </c>
      <c r="E284" s="116" t="s">
        <v>73</v>
      </c>
      <c r="F284" s="117"/>
      <c r="G284" s="118"/>
      <c r="H284" s="96"/>
      <c r="I284" s="96"/>
      <c r="J284" s="119"/>
      <c r="K284" s="98"/>
      <c r="L284" s="98"/>
      <c r="M284" s="98"/>
      <c r="N284" s="98"/>
      <c r="O284" s="98"/>
      <c r="P284" s="99"/>
      <c r="Q284" s="98"/>
      <c r="R284" s="98"/>
      <c r="S284" s="98"/>
      <c r="T284" s="98"/>
      <c r="U284" s="98"/>
      <c r="V284" s="99"/>
      <c r="W284" s="98"/>
      <c r="X284" s="98"/>
      <c r="BB284" s="255"/>
      <c r="BC284" s="255"/>
      <c r="BD284" s="255"/>
      <c r="BE284" s="255"/>
      <c r="BF284" s="255"/>
      <c r="BG284" s="255"/>
      <c r="BH284" s="255"/>
      <c r="BI284" s="255"/>
      <c r="BJ284" s="255"/>
      <c r="BK284" s="255"/>
      <c r="BL284" s="255"/>
      <c r="BM284" s="255"/>
      <c r="BN284" s="255"/>
      <c r="BO284" s="255"/>
      <c r="BP284" s="255"/>
      <c r="BQ284" s="255"/>
      <c r="BR284" s="255"/>
      <c r="BS284" s="255"/>
      <c r="BT284" s="255"/>
      <c r="BU284" s="255"/>
      <c r="BV284" s="255"/>
      <c r="BW284" s="255"/>
      <c r="BX284" s="255"/>
      <c r="BY284" s="255"/>
      <c r="BZ284" s="255"/>
      <c r="CA284" s="255"/>
      <c r="CB284" s="255"/>
      <c r="CC284" s="255"/>
      <c r="CY284" s="255"/>
      <c r="CZ284" s="255"/>
      <c r="DG284" s="255"/>
      <c r="DH284" s="255"/>
      <c r="DO284" s="255"/>
      <c r="DP284" s="255"/>
    </row>
    <row r="285" spans="1:126" ht="13.5" thickBot="1">
      <c r="A285" s="286"/>
      <c r="B285" s="94"/>
      <c r="C285" s="94"/>
      <c r="D285" s="128" t="s">
        <v>31</v>
      </c>
      <c r="E285" s="129" t="s">
        <v>74</v>
      </c>
      <c r="F285" s="130"/>
      <c r="G285" s="131"/>
      <c r="H285" s="132"/>
      <c r="I285" s="132"/>
      <c r="J285" s="133"/>
      <c r="K285" s="98"/>
      <c r="L285" s="98"/>
      <c r="M285" s="98"/>
      <c r="N285" s="98"/>
      <c r="O285" s="98"/>
      <c r="P285" s="99"/>
      <c r="Q285" s="98"/>
      <c r="R285" s="98"/>
      <c r="S285" s="98"/>
      <c r="T285" s="98"/>
      <c r="U285" s="98"/>
      <c r="V285" s="99"/>
      <c r="W285" s="98"/>
      <c r="X285" s="98"/>
      <c r="BB285" s="255"/>
      <c r="BC285" s="255"/>
      <c r="BD285" s="255"/>
      <c r="BE285" s="255"/>
      <c r="BF285" s="255"/>
      <c r="BG285" s="255"/>
      <c r="BH285" s="255"/>
      <c r="BI285" s="255"/>
      <c r="BJ285" s="255"/>
      <c r="BK285" s="255"/>
      <c r="BL285" s="255"/>
      <c r="BM285" s="255"/>
      <c r="BN285" s="255"/>
      <c r="BO285" s="255"/>
      <c r="BP285" s="255"/>
      <c r="BQ285" s="255"/>
      <c r="BR285" s="255"/>
      <c r="BS285" s="255"/>
      <c r="BT285" s="255"/>
      <c r="BU285" s="255"/>
      <c r="BV285" s="255"/>
      <c r="BW285" s="255"/>
      <c r="BX285" s="255"/>
      <c r="BY285" s="255"/>
      <c r="BZ285" s="255"/>
      <c r="CA285" s="255"/>
      <c r="CB285" s="255"/>
      <c r="CC285" s="255"/>
      <c r="CY285" s="255"/>
      <c r="CZ285" s="255"/>
      <c r="DG285" s="255"/>
      <c r="DH285" s="255"/>
      <c r="DO285" s="255"/>
      <c r="DP285" s="255"/>
    </row>
    <row r="286" spans="1:126">
      <c r="A286" s="286"/>
      <c r="B286" s="94"/>
      <c r="C286" s="94"/>
      <c r="D286" s="95"/>
      <c r="E286" s="95"/>
      <c r="F286" s="95"/>
      <c r="G286" s="95"/>
      <c r="H286" s="96"/>
      <c r="I286" s="96"/>
      <c r="J286" s="97"/>
      <c r="K286" s="98"/>
      <c r="L286" s="98"/>
      <c r="M286" s="98"/>
      <c r="N286" s="98"/>
      <c r="O286" s="98"/>
      <c r="P286" s="99"/>
      <c r="Q286" s="98"/>
      <c r="R286" s="98"/>
      <c r="S286" s="98"/>
      <c r="T286" s="98"/>
      <c r="U286" s="98"/>
      <c r="V286" s="99"/>
      <c r="W286" s="98"/>
      <c r="X286" s="98"/>
      <c r="BB286" s="255"/>
      <c r="BC286" s="255"/>
      <c r="BD286" s="255"/>
      <c r="BE286" s="255"/>
      <c r="BF286" s="255"/>
      <c r="BG286" s="255"/>
      <c r="BH286" s="255"/>
      <c r="BI286" s="255"/>
      <c r="BJ286" s="255"/>
      <c r="BK286" s="255"/>
      <c r="BL286" s="255"/>
      <c r="BM286" s="255"/>
      <c r="BN286" s="255"/>
      <c r="BO286" s="255"/>
      <c r="BP286" s="255"/>
      <c r="BQ286" s="255"/>
      <c r="BR286" s="255"/>
      <c r="BS286" s="255"/>
      <c r="BT286" s="255"/>
      <c r="BU286" s="255"/>
      <c r="BV286" s="255"/>
      <c r="BW286" s="255"/>
      <c r="BX286" s="255"/>
      <c r="BY286" s="255"/>
      <c r="BZ286" s="255"/>
      <c r="CA286" s="255"/>
      <c r="CB286" s="255"/>
      <c r="CC286" s="255"/>
      <c r="CY286" s="255"/>
      <c r="CZ286" s="255"/>
      <c r="DG286" s="255"/>
      <c r="DH286" s="255"/>
      <c r="DO286" s="255"/>
      <c r="DP286" s="255"/>
    </row>
    <row r="287" spans="1:126">
      <c r="A287" s="286"/>
      <c r="B287" s="94"/>
      <c r="C287" s="94"/>
      <c r="D287" s="95"/>
      <c r="E287" s="95"/>
      <c r="F287" s="95"/>
      <c r="G287" s="95"/>
      <c r="H287" s="96"/>
      <c r="I287" s="96"/>
      <c r="J287" s="95"/>
      <c r="K287" s="95"/>
      <c r="L287" s="95"/>
      <c r="M287" s="95"/>
      <c r="N287" s="95"/>
      <c r="O287" s="95"/>
      <c r="P287" s="135"/>
      <c r="Q287" s="95"/>
      <c r="R287" s="95"/>
      <c r="S287" s="95"/>
      <c r="T287" s="95"/>
      <c r="U287" s="95"/>
      <c r="V287" s="135"/>
      <c r="W287" s="95"/>
      <c r="X287" s="95"/>
      <c r="BB287" s="255"/>
      <c r="BC287" s="255"/>
      <c r="BD287" s="255"/>
      <c r="BE287" s="255"/>
      <c r="BF287" s="255"/>
      <c r="BG287" s="255"/>
      <c r="BH287" s="255"/>
      <c r="BI287" s="255"/>
      <c r="BJ287" s="255"/>
      <c r="BK287" s="255"/>
      <c r="BL287" s="255"/>
      <c r="BM287" s="255"/>
      <c r="BN287" s="255"/>
      <c r="BO287" s="255"/>
      <c r="BP287" s="255"/>
      <c r="BQ287" s="255"/>
      <c r="BR287" s="255"/>
      <c r="BS287" s="255"/>
      <c r="BT287" s="255"/>
      <c r="BU287" s="255"/>
      <c r="BV287" s="255"/>
      <c r="BW287" s="255"/>
      <c r="BX287" s="255"/>
      <c r="BY287" s="255"/>
      <c r="BZ287" s="255"/>
      <c r="CA287" s="255"/>
      <c r="CB287" s="255"/>
      <c r="CC287" s="255"/>
      <c r="CY287" s="255"/>
      <c r="CZ287" s="255"/>
      <c r="DG287" s="255"/>
      <c r="DH287" s="255"/>
      <c r="DO287" s="255"/>
      <c r="DP287" s="255"/>
    </row>
    <row r="288" spans="1:126">
      <c r="A288" s="286"/>
      <c r="B288" s="94"/>
      <c r="C288" s="94"/>
      <c r="D288" s="136"/>
      <c r="E288" s="124"/>
      <c r="F288" s="124"/>
      <c r="G288" s="124"/>
      <c r="H288" s="125"/>
      <c r="I288" s="125"/>
      <c r="J288" s="137"/>
      <c r="K288" s="124"/>
      <c r="L288" s="124"/>
      <c r="M288" s="124"/>
      <c r="N288" s="124"/>
      <c r="O288" s="124"/>
      <c r="P288" s="127"/>
      <c r="Q288" s="124"/>
      <c r="R288" s="124"/>
      <c r="S288" s="124"/>
      <c r="T288" s="124"/>
      <c r="U288" s="124"/>
      <c r="V288" s="127"/>
      <c r="W288" s="124"/>
      <c r="X288" s="124"/>
      <c r="BB288" s="255"/>
      <c r="BC288" s="255"/>
      <c r="BD288" s="255"/>
      <c r="BE288" s="255"/>
      <c r="BF288" s="255"/>
      <c r="BG288" s="255"/>
      <c r="BH288" s="255"/>
      <c r="BI288" s="255"/>
      <c r="BJ288" s="255"/>
      <c r="BK288" s="255"/>
      <c r="BL288" s="255"/>
      <c r="BM288" s="255"/>
      <c r="BN288" s="255"/>
      <c r="BO288" s="255"/>
      <c r="BP288" s="255"/>
      <c r="BQ288" s="255"/>
      <c r="BR288" s="255"/>
      <c r="BS288" s="255"/>
      <c r="BT288" s="255"/>
      <c r="BU288" s="255"/>
      <c r="BV288" s="255"/>
      <c r="BW288" s="255"/>
      <c r="BX288" s="255"/>
      <c r="BY288" s="255"/>
      <c r="BZ288" s="255"/>
      <c r="CA288" s="255"/>
      <c r="CB288" s="255"/>
      <c r="CC288" s="255"/>
      <c r="CY288" s="255"/>
      <c r="CZ288" s="255"/>
      <c r="DG288" s="255"/>
      <c r="DH288" s="255"/>
      <c r="DO288" s="255"/>
      <c r="DP288" s="255"/>
    </row>
    <row r="289" spans="1:120">
      <c r="A289" s="286"/>
      <c r="B289" s="94"/>
      <c r="C289" s="94"/>
      <c r="D289" s="136"/>
      <c r="E289" s="124"/>
      <c r="F289" s="124"/>
      <c r="G289" s="124"/>
      <c r="H289" s="125"/>
      <c r="I289" s="125"/>
      <c r="J289" s="137"/>
      <c r="K289" s="124"/>
      <c r="L289" s="124"/>
      <c r="M289" s="124"/>
      <c r="N289" s="124"/>
      <c r="O289" s="124"/>
      <c r="P289" s="127"/>
      <c r="Q289" s="124"/>
      <c r="R289" s="124"/>
      <c r="S289" s="124"/>
      <c r="T289" s="124"/>
      <c r="U289" s="124"/>
      <c r="V289" s="127"/>
      <c r="W289" s="124"/>
      <c r="X289" s="124"/>
      <c r="BB289" s="255"/>
      <c r="BC289" s="255"/>
      <c r="BD289" s="255"/>
      <c r="BE289" s="255"/>
      <c r="BF289" s="255"/>
      <c r="BG289" s="255"/>
      <c r="BH289" s="255"/>
      <c r="BI289" s="255"/>
      <c r="BJ289" s="255"/>
      <c r="BK289" s="255"/>
      <c r="BL289" s="255"/>
      <c r="BM289" s="255"/>
      <c r="BN289" s="255"/>
      <c r="BO289" s="255"/>
      <c r="BP289" s="255"/>
      <c r="BQ289" s="255"/>
      <c r="BR289" s="255"/>
      <c r="BS289" s="255"/>
      <c r="BT289" s="255"/>
      <c r="BU289" s="255"/>
      <c r="BV289" s="255"/>
      <c r="BW289" s="255"/>
      <c r="BX289" s="255"/>
      <c r="BY289" s="255"/>
      <c r="BZ289" s="255"/>
      <c r="CA289" s="255"/>
      <c r="CB289" s="255"/>
      <c r="CC289" s="255"/>
      <c r="CY289" s="255"/>
      <c r="CZ289" s="255"/>
      <c r="DG289" s="255"/>
      <c r="DH289" s="255"/>
      <c r="DO289" s="255"/>
      <c r="DP289" s="255"/>
    </row>
    <row r="290" spans="1:120">
      <c r="A290" s="286"/>
      <c r="B290" s="94"/>
      <c r="C290" s="94"/>
      <c r="D290" s="95"/>
      <c r="E290" s="95"/>
      <c r="F290" s="95"/>
      <c r="G290" s="95"/>
      <c r="H290" s="96"/>
      <c r="I290" s="96"/>
      <c r="J290" s="97"/>
      <c r="K290" s="98"/>
      <c r="L290" s="98"/>
      <c r="M290" s="98"/>
      <c r="N290" s="98"/>
      <c r="O290" s="98"/>
      <c r="P290" s="99"/>
      <c r="Q290" s="98"/>
      <c r="R290" s="98"/>
      <c r="S290" s="98"/>
      <c r="T290" s="98"/>
      <c r="U290" s="98"/>
      <c r="V290" s="99"/>
      <c r="W290" s="98"/>
      <c r="X290" s="98"/>
      <c r="BB290" s="255"/>
      <c r="BC290" s="255"/>
      <c r="BD290" s="255"/>
      <c r="BE290" s="255"/>
      <c r="BF290" s="255"/>
      <c r="BG290" s="255"/>
      <c r="BH290" s="255"/>
      <c r="BI290" s="255"/>
      <c r="BJ290" s="255"/>
      <c r="BK290" s="255"/>
      <c r="BL290" s="255"/>
      <c r="BM290" s="255"/>
      <c r="BN290" s="255"/>
      <c r="BO290" s="255"/>
      <c r="BP290" s="255"/>
      <c r="BQ290" s="255"/>
      <c r="BR290" s="255"/>
      <c r="BS290" s="255"/>
      <c r="BT290" s="255"/>
      <c r="BU290" s="255"/>
      <c r="BV290" s="255"/>
      <c r="BW290" s="255"/>
      <c r="BX290" s="255"/>
      <c r="BY290" s="255"/>
      <c r="BZ290" s="255"/>
      <c r="CA290" s="255"/>
      <c r="CB290" s="255"/>
      <c r="CC290" s="255"/>
      <c r="CY290" s="255"/>
      <c r="CZ290" s="255"/>
      <c r="DG290" s="255"/>
      <c r="DH290" s="255"/>
      <c r="DO290" s="255"/>
      <c r="DP290" s="255"/>
    </row>
    <row r="291" spans="1:120">
      <c r="A291" s="286"/>
      <c r="B291" s="94"/>
      <c r="C291" s="94"/>
      <c r="D291" s="98"/>
      <c r="E291" s="98"/>
      <c r="F291" s="98"/>
      <c r="G291" s="98"/>
      <c r="H291" s="96"/>
      <c r="I291" s="96"/>
      <c r="J291" s="97"/>
      <c r="K291" s="98"/>
      <c r="L291" s="98"/>
      <c r="M291" s="98"/>
      <c r="N291" s="98"/>
      <c r="O291" s="98"/>
      <c r="P291" s="99"/>
      <c r="Q291" s="98"/>
      <c r="R291" s="98"/>
      <c r="S291" s="98"/>
      <c r="T291" s="98"/>
      <c r="U291" s="98"/>
      <c r="V291" s="99"/>
      <c r="W291" s="98"/>
      <c r="X291" s="98"/>
      <c r="BB291" s="255"/>
      <c r="BC291" s="255"/>
      <c r="BD291" s="255"/>
      <c r="BE291" s="255"/>
      <c r="BF291" s="255"/>
      <c r="BG291" s="255"/>
      <c r="BH291" s="255"/>
      <c r="BI291" s="255"/>
      <c r="BJ291" s="255"/>
      <c r="BK291" s="255"/>
      <c r="BL291" s="255"/>
      <c r="BM291" s="255"/>
      <c r="BN291" s="255"/>
      <c r="BO291" s="255"/>
      <c r="BP291" s="255"/>
      <c r="BQ291" s="255"/>
      <c r="BR291" s="255"/>
      <c r="BS291" s="255"/>
      <c r="BT291" s="255"/>
      <c r="BU291" s="255"/>
      <c r="BV291" s="255"/>
      <c r="BW291" s="255"/>
      <c r="BX291" s="255"/>
      <c r="BY291" s="255"/>
      <c r="BZ291" s="255"/>
      <c r="CA291" s="255"/>
      <c r="CB291" s="255"/>
      <c r="CC291" s="255"/>
      <c r="CY291" s="255"/>
      <c r="CZ291" s="255"/>
      <c r="DG291" s="255"/>
      <c r="DH291" s="255"/>
      <c r="DO291" s="255"/>
      <c r="DP291" s="255"/>
    </row>
    <row r="292" spans="1:120">
      <c r="A292" s="286"/>
      <c r="B292" s="94"/>
      <c r="C292" s="94"/>
      <c r="D292" s="98"/>
      <c r="E292" s="98"/>
      <c r="F292" s="98"/>
      <c r="G292" s="98"/>
      <c r="H292" s="96"/>
      <c r="I292" s="125"/>
      <c r="J292" s="98"/>
      <c r="K292" s="97"/>
      <c r="L292" s="97"/>
      <c r="M292" s="98"/>
      <c r="N292" s="98"/>
      <c r="O292" s="98"/>
      <c r="P292" s="99"/>
      <c r="Q292" s="98"/>
      <c r="R292" s="98"/>
      <c r="S292" s="98"/>
      <c r="T292" s="98"/>
      <c r="U292" s="98"/>
      <c r="V292" s="99"/>
      <c r="W292" s="98"/>
      <c r="X292" s="98"/>
      <c r="BB292" s="255"/>
      <c r="BC292" s="255"/>
      <c r="BD292" s="255"/>
      <c r="BE292" s="255"/>
      <c r="BF292" s="255"/>
      <c r="BG292" s="255"/>
      <c r="BH292" s="255"/>
      <c r="BI292" s="255"/>
      <c r="BJ292" s="255"/>
      <c r="BK292" s="255"/>
      <c r="BL292" s="255"/>
      <c r="BM292" s="255"/>
      <c r="BN292" s="255"/>
      <c r="BO292" s="255"/>
      <c r="BP292" s="255"/>
      <c r="BQ292" s="255"/>
      <c r="BR292" s="255"/>
      <c r="BS292" s="255"/>
      <c r="BT292" s="255"/>
      <c r="BU292" s="255"/>
      <c r="BV292" s="255"/>
      <c r="BW292" s="255"/>
      <c r="BX292" s="255"/>
      <c r="BY292" s="255"/>
      <c r="BZ292" s="255"/>
      <c r="CA292" s="255"/>
      <c r="CB292" s="255"/>
      <c r="CC292" s="255"/>
      <c r="CY292" s="255"/>
      <c r="CZ292" s="255"/>
      <c r="DG292" s="255"/>
      <c r="DH292" s="255"/>
      <c r="DO292" s="255"/>
      <c r="DP292" s="255"/>
    </row>
    <row r="293" spans="1:120">
      <c r="A293" s="286"/>
      <c r="B293" s="94"/>
      <c r="C293" s="94"/>
      <c r="D293" s="138"/>
      <c r="E293" s="98"/>
      <c r="F293" s="98"/>
      <c r="G293" s="98"/>
      <c r="H293" s="96"/>
      <c r="I293" s="96"/>
      <c r="J293" s="98"/>
      <c r="K293" s="98"/>
      <c r="L293" s="98"/>
      <c r="M293" s="98"/>
      <c r="N293" s="98"/>
      <c r="O293" s="98"/>
      <c r="P293" s="99"/>
      <c r="Q293" s="98"/>
      <c r="R293" s="98"/>
      <c r="S293" s="98"/>
      <c r="T293" s="98"/>
      <c r="U293" s="98"/>
      <c r="V293" s="99"/>
      <c r="W293" s="98"/>
      <c r="X293" s="98"/>
      <c r="BB293" s="255"/>
      <c r="BC293" s="255"/>
      <c r="BD293" s="255"/>
      <c r="BE293" s="255"/>
      <c r="BF293" s="255"/>
      <c r="BG293" s="255"/>
      <c r="BH293" s="255"/>
      <c r="BI293" s="255"/>
      <c r="BJ293" s="255"/>
      <c r="BK293" s="255"/>
      <c r="BL293" s="255"/>
      <c r="BM293" s="255"/>
      <c r="BN293" s="255"/>
      <c r="BO293" s="255"/>
      <c r="BP293" s="255"/>
      <c r="BQ293" s="255"/>
      <c r="BR293" s="255"/>
      <c r="BS293" s="255"/>
      <c r="BT293" s="255"/>
      <c r="BU293" s="255"/>
      <c r="BV293" s="255"/>
      <c r="BW293" s="255"/>
      <c r="BX293" s="255"/>
      <c r="BY293" s="255"/>
      <c r="BZ293" s="255"/>
      <c r="CA293" s="255"/>
      <c r="CB293" s="255"/>
      <c r="CC293" s="255"/>
      <c r="CY293" s="255"/>
      <c r="CZ293" s="255"/>
      <c r="DG293" s="255"/>
      <c r="DH293" s="255"/>
      <c r="DO293" s="255"/>
      <c r="DP293" s="255"/>
    </row>
    <row r="294" spans="1:120">
      <c r="A294" s="286"/>
      <c r="B294" s="94"/>
      <c r="C294" s="94"/>
      <c r="D294" s="136"/>
      <c r="E294" s="124"/>
      <c r="F294" s="124"/>
      <c r="G294" s="124"/>
      <c r="H294" s="125"/>
      <c r="I294" s="125"/>
      <c r="J294" s="137"/>
      <c r="K294" s="124"/>
      <c r="L294" s="124"/>
      <c r="M294" s="124"/>
      <c r="N294" s="124"/>
      <c r="O294" s="124"/>
      <c r="P294" s="127"/>
      <c r="Q294" s="124"/>
      <c r="R294" s="124"/>
      <c r="S294" s="124"/>
      <c r="T294" s="124"/>
      <c r="U294" s="124"/>
      <c r="V294" s="127"/>
      <c r="W294" s="124"/>
      <c r="X294" s="124"/>
      <c r="BB294" s="255"/>
      <c r="BC294" s="255"/>
      <c r="BD294" s="255"/>
      <c r="BE294" s="255"/>
      <c r="BF294" s="255"/>
      <c r="BG294" s="255"/>
      <c r="BH294" s="255"/>
      <c r="BI294" s="255"/>
      <c r="BJ294" s="255"/>
      <c r="BK294" s="255"/>
      <c r="BL294" s="255"/>
      <c r="BM294" s="255"/>
      <c r="BN294" s="255"/>
      <c r="BO294" s="255"/>
      <c r="BP294" s="255"/>
      <c r="BQ294" s="255"/>
      <c r="BR294" s="255"/>
      <c r="BS294" s="255"/>
      <c r="BT294" s="255"/>
      <c r="BU294" s="255"/>
      <c r="BV294" s="255"/>
      <c r="BW294" s="255"/>
      <c r="BX294" s="255"/>
      <c r="BY294" s="255"/>
      <c r="BZ294" s="255"/>
      <c r="CA294" s="255"/>
      <c r="CB294" s="255"/>
      <c r="CC294" s="255"/>
      <c r="CY294" s="255"/>
      <c r="CZ294" s="255"/>
      <c r="DG294" s="255"/>
      <c r="DH294" s="255"/>
      <c r="DO294" s="255"/>
      <c r="DP294" s="255"/>
    </row>
    <row r="295" spans="1:120">
      <c r="A295" s="286"/>
      <c r="B295" s="94"/>
      <c r="C295" s="94"/>
      <c r="D295" s="136"/>
      <c r="E295" s="124"/>
      <c r="F295" s="124"/>
      <c r="G295" s="124"/>
      <c r="H295" s="125"/>
      <c r="I295" s="125"/>
      <c r="J295" s="137"/>
      <c r="K295" s="124"/>
      <c r="L295" s="124"/>
      <c r="M295" s="124"/>
      <c r="N295" s="124"/>
      <c r="O295" s="124"/>
      <c r="P295" s="127"/>
      <c r="Q295" s="124"/>
      <c r="R295" s="124"/>
      <c r="S295" s="124"/>
      <c r="T295" s="124"/>
      <c r="U295" s="124"/>
      <c r="V295" s="127"/>
      <c r="W295" s="124"/>
      <c r="X295" s="124"/>
      <c r="BB295" s="255"/>
      <c r="BC295" s="255"/>
      <c r="BD295" s="255"/>
      <c r="BE295" s="255"/>
      <c r="BF295" s="255"/>
      <c r="BG295" s="255"/>
      <c r="BH295" s="255"/>
      <c r="BI295" s="255"/>
      <c r="BJ295" s="255"/>
      <c r="BK295" s="255"/>
      <c r="BL295" s="255"/>
      <c r="BM295" s="255"/>
      <c r="BN295" s="255"/>
      <c r="BO295" s="255"/>
      <c r="BP295" s="255"/>
      <c r="BQ295" s="255"/>
      <c r="BR295" s="255"/>
      <c r="BS295" s="255"/>
      <c r="BT295" s="255"/>
      <c r="BU295" s="255"/>
      <c r="BV295" s="255"/>
      <c r="BW295" s="255"/>
      <c r="BX295" s="255"/>
      <c r="BY295" s="255"/>
      <c r="BZ295" s="255"/>
      <c r="CA295" s="255"/>
      <c r="CB295" s="255"/>
      <c r="CC295" s="255"/>
      <c r="CY295" s="255"/>
      <c r="CZ295" s="255"/>
      <c r="DG295" s="255"/>
      <c r="DH295" s="255"/>
      <c r="DO295" s="255"/>
      <c r="DP295" s="255"/>
    </row>
    <row r="296" spans="1:120">
      <c r="A296" s="286"/>
      <c r="B296" s="94"/>
      <c r="C296" s="94"/>
      <c r="D296" s="95"/>
      <c r="E296" s="95"/>
      <c r="F296" s="95"/>
      <c r="G296" s="95"/>
      <c r="H296" s="96"/>
      <c r="I296" s="96"/>
      <c r="J296" s="97"/>
      <c r="K296" s="98"/>
      <c r="L296" s="98"/>
      <c r="M296" s="98"/>
      <c r="N296" s="98"/>
      <c r="O296" s="98"/>
      <c r="P296" s="99"/>
      <c r="Q296" s="98"/>
      <c r="R296" s="98"/>
      <c r="S296" s="98"/>
      <c r="T296" s="98"/>
      <c r="U296" s="98"/>
      <c r="V296" s="99"/>
      <c r="W296" s="98"/>
      <c r="X296" s="98"/>
      <c r="BB296" s="255"/>
      <c r="BC296" s="255"/>
      <c r="BD296" s="255"/>
      <c r="BE296" s="255"/>
      <c r="BF296" s="255"/>
      <c r="BG296" s="255"/>
      <c r="BH296" s="255"/>
      <c r="BI296" s="255"/>
      <c r="BJ296" s="255"/>
      <c r="BK296" s="255"/>
      <c r="BL296" s="255"/>
      <c r="BM296" s="255"/>
      <c r="BN296" s="255"/>
      <c r="BO296" s="255"/>
      <c r="BP296" s="255"/>
      <c r="BQ296" s="255"/>
      <c r="BR296" s="255"/>
      <c r="BS296" s="255"/>
      <c r="BT296" s="255"/>
      <c r="BU296" s="255"/>
      <c r="BV296" s="255"/>
      <c r="BW296" s="255"/>
      <c r="BX296" s="255"/>
      <c r="BY296" s="255"/>
      <c r="BZ296" s="255"/>
      <c r="CA296" s="255"/>
      <c r="CB296" s="255"/>
      <c r="CC296" s="255"/>
      <c r="CY296" s="255"/>
      <c r="CZ296" s="255"/>
      <c r="DG296" s="255"/>
      <c r="DH296" s="255"/>
      <c r="DO296" s="255"/>
      <c r="DP296" s="255"/>
    </row>
    <row r="297" spans="1:120">
      <c r="A297" s="286"/>
      <c r="B297" s="94"/>
      <c r="C297" s="94"/>
      <c r="D297" s="95"/>
      <c r="E297" s="95"/>
      <c r="F297" s="95"/>
      <c r="G297" s="95"/>
      <c r="H297" s="96"/>
      <c r="I297" s="96"/>
      <c r="J297" s="97"/>
      <c r="K297" s="98"/>
      <c r="L297" s="98"/>
      <c r="M297" s="98"/>
      <c r="N297" s="98"/>
      <c r="O297" s="98"/>
      <c r="P297" s="99"/>
      <c r="Q297" s="98"/>
      <c r="R297" s="98"/>
      <c r="S297" s="98"/>
      <c r="T297" s="98"/>
      <c r="U297" s="98"/>
      <c r="V297" s="99"/>
      <c r="W297" s="98"/>
      <c r="X297" s="98"/>
      <c r="BB297" s="255"/>
      <c r="BC297" s="255"/>
      <c r="BD297" s="255"/>
      <c r="BE297" s="255"/>
      <c r="BF297" s="255"/>
      <c r="BG297" s="255"/>
      <c r="BH297" s="255"/>
      <c r="BI297" s="255"/>
      <c r="BJ297" s="255"/>
      <c r="BK297" s="255"/>
      <c r="BL297" s="255"/>
      <c r="BM297" s="255"/>
      <c r="BN297" s="255"/>
      <c r="BO297" s="255"/>
      <c r="BP297" s="255"/>
      <c r="BQ297" s="255"/>
      <c r="BR297" s="255"/>
      <c r="BS297" s="255"/>
      <c r="BT297" s="255"/>
      <c r="BU297" s="255"/>
      <c r="BV297" s="255"/>
      <c r="BW297" s="255"/>
      <c r="BX297" s="255"/>
      <c r="BY297" s="255"/>
      <c r="BZ297" s="255"/>
      <c r="CA297" s="255"/>
      <c r="CB297" s="255"/>
      <c r="CC297" s="255"/>
      <c r="CY297" s="255"/>
      <c r="CZ297" s="255"/>
      <c r="DG297" s="255"/>
      <c r="DH297" s="255"/>
      <c r="DO297" s="255"/>
      <c r="DP297" s="255"/>
    </row>
    <row r="298" spans="1:120">
      <c r="A298" s="286"/>
      <c r="B298" s="94"/>
      <c r="C298" s="94"/>
      <c r="D298" s="95"/>
      <c r="E298" s="95"/>
      <c r="F298" s="95"/>
      <c r="G298" s="95"/>
      <c r="H298" s="96"/>
      <c r="I298" s="96"/>
      <c r="J298" s="97"/>
      <c r="K298" s="98"/>
      <c r="L298" s="98"/>
      <c r="M298" s="98"/>
      <c r="N298" s="98"/>
      <c r="O298" s="98"/>
      <c r="P298" s="99"/>
      <c r="Q298" s="98"/>
      <c r="R298" s="98"/>
      <c r="S298" s="98"/>
      <c r="T298" s="98"/>
      <c r="U298" s="98"/>
      <c r="V298" s="99"/>
      <c r="W298" s="98"/>
      <c r="X298" s="98"/>
      <c r="BB298" s="255"/>
      <c r="BC298" s="255"/>
      <c r="BD298" s="255"/>
      <c r="BE298" s="255"/>
      <c r="BF298" s="255"/>
      <c r="BG298" s="255"/>
      <c r="BH298" s="255"/>
      <c r="BI298" s="255"/>
      <c r="BJ298" s="255"/>
      <c r="BK298" s="255"/>
      <c r="BL298" s="255"/>
      <c r="BM298" s="255"/>
      <c r="BN298" s="255"/>
      <c r="BO298" s="255"/>
      <c r="BP298" s="255"/>
      <c r="BQ298" s="255"/>
      <c r="BR298" s="255"/>
      <c r="BS298" s="255"/>
      <c r="BT298" s="255"/>
      <c r="BU298" s="255"/>
      <c r="BV298" s="255"/>
      <c r="BW298" s="255"/>
      <c r="BX298" s="255"/>
      <c r="BY298" s="255"/>
      <c r="BZ298" s="255"/>
      <c r="CA298" s="255"/>
      <c r="CB298" s="255"/>
      <c r="CC298" s="255"/>
      <c r="CY298" s="255"/>
      <c r="CZ298" s="255"/>
      <c r="DG298" s="255"/>
      <c r="DH298" s="255"/>
      <c r="DO298" s="255"/>
      <c r="DP298" s="255"/>
    </row>
    <row r="299" spans="1:120">
      <c r="A299" s="286"/>
      <c r="B299" s="94"/>
      <c r="C299" s="94"/>
      <c r="D299" s="95"/>
      <c r="E299" s="95"/>
      <c r="F299" s="95"/>
      <c r="G299" s="95"/>
      <c r="H299" s="96"/>
      <c r="I299" s="96"/>
      <c r="J299" s="95"/>
      <c r="K299" s="95"/>
      <c r="L299" s="95"/>
      <c r="M299" s="95"/>
      <c r="N299" s="95"/>
      <c r="O299" s="95"/>
      <c r="P299" s="135"/>
      <c r="Q299" s="95"/>
      <c r="R299" s="95"/>
      <c r="S299" s="95"/>
      <c r="T299" s="95"/>
      <c r="U299" s="95"/>
      <c r="V299" s="135"/>
      <c r="W299" s="95"/>
      <c r="X299" s="95"/>
      <c r="BB299" s="255"/>
      <c r="BC299" s="255"/>
      <c r="BD299" s="255"/>
      <c r="BE299" s="255"/>
      <c r="BF299" s="255"/>
      <c r="BG299" s="255"/>
      <c r="BH299" s="255"/>
      <c r="BI299" s="255"/>
      <c r="BJ299" s="255"/>
      <c r="BK299" s="255"/>
      <c r="BL299" s="255"/>
      <c r="BM299" s="255"/>
      <c r="BN299" s="255"/>
      <c r="BO299" s="255"/>
      <c r="BP299" s="255"/>
      <c r="BQ299" s="255"/>
      <c r="BR299" s="255"/>
      <c r="BS299" s="255"/>
      <c r="BT299" s="255"/>
      <c r="BU299" s="255"/>
      <c r="BV299" s="255"/>
      <c r="BW299" s="255"/>
      <c r="BX299" s="255"/>
      <c r="BY299" s="255"/>
      <c r="BZ299" s="255"/>
      <c r="CA299" s="255"/>
      <c r="CB299" s="255"/>
      <c r="CC299" s="255"/>
      <c r="CY299" s="255"/>
      <c r="CZ299" s="255"/>
      <c r="DG299" s="255"/>
      <c r="DH299" s="255"/>
      <c r="DO299" s="255"/>
      <c r="DP299" s="255"/>
    </row>
    <row r="300" spans="1:120">
      <c r="A300" s="286"/>
      <c r="B300" s="94"/>
      <c r="C300" s="94"/>
      <c r="D300" s="95"/>
      <c r="E300" s="95"/>
      <c r="F300" s="95"/>
      <c r="G300" s="95"/>
      <c r="H300" s="96"/>
      <c r="I300" s="96"/>
      <c r="J300" s="95"/>
      <c r="K300" s="95"/>
      <c r="L300" s="95"/>
      <c r="M300" s="95"/>
      <c r="N300" s="95"/>
      <c r="O300" s="95"/>
      <c r="P300" s="135"/>
      <c r="Q300" s="95"/>
      <c r="R300" s="95"/>
      <c r="S300" s="95"/>
      <c r="T300" s="95"/>
      <c r="U300" s="95"/>
      <c r="V300" s="135"/>
      <c r="W300" s="95"/>
      <c r="X300" s="95"/>
      <c r="BB300" s="255"/>
      <c r="BC300" s="255"/>
      <c r="BD300" s="255"/>
      <c r="BE300" s="255"/>
      <c r="BF300" s="255"/>
      <c r="BG300" s="255"/>
      <c r="BH300" s="255"/>
      <c r="BI300" s="255"/>
      <c r="BJ300" s="255"/>
      <c r="BK300" s="255"/>
      <c r="BL300" s="255"/>
      <c r="BM300" s="255"/>
      <c r="BN300" s="255"/>
      <c r="BO300" s="255"/>
      <c r="BP300" s="255"/>
      <c r="BQ300" s="255"/>
      <c r="BR300" s="255"/>
      <c r="BS300" s="255"/>
      <c r="BT300" s="255"/>
      <c r="BU300" s="255"/>
      <c r="BV300" s="255"/>
      <c r="BW300" s="255"/>
      <c r="BX300" s="255"/>
      <c r="BY300" s="255"/>
      <c r="BZ300" s="255"/>
      <c r="CA300" s="255"/>
      <c r="CB300" s="255"/>
      <c r="CC300" s="255"/>
      <c r="CY300" s="255"/>
      <c r="CZ300" s="255"/>
      <c r="DG300" s="255"/>
      <c r="DH300" s="255"/>
      <c r="DO300" s="255"/>
      <c r="DP300" s="255"/>
    </row>
    <row r="301" spans="1:120">
      <c r="A301" s="286"/>
      <c r="B301" s="94"/>
      <c r="C301" s="94"/>
      <c r="D301" s="95"/>
      <c r="E301" s="95"/>
      <c r="F301" s="95"/>
      <c r="G301" s="95"/>
      <c r="H301" s="96"/>
      <c r="I301" s="96"/>
      <c r="J301" s="95"/>
      <c r="K301" s="95"/>
      <c r="L301" s="95"/>
      <c r="M301" s="95"/>
      <c r="N301" s="95"/>
      <c r="O301" s="95"/>
      <c r="P301" s="135"/>
      <c r="Q301" s="95"/>
      <c r="R301" s="95"/>
      <c r="S301" s="95"/>
      <c r="T301" s="95"/>
      <c r="U301" s="95"/>
      <c r="V301" s="135"/>
      <c r="W301" s="95"/>
      <c r="X301" s="95"/>
      <c r="BB301" s="255"/>
      <c r="BC301" s="255"/>
      <c r="BD301" s="255"/>
      <c r="BE301" s="255"/>
      <c r="BF301" s="255"/>
      <c r="BG301" s="255"/>
      <c r="BH301" s="255"/>
      <c r="BI301" s="255"/>
      <c r="BJ301" s="255"/>
      <c r="BK301" s="255"/>
      <c r="BL301" s="255"/>
      <c r="BM301" s="255"/>
      <c r="BN301" s="255"/>
      <c r="BO301" s="255"/>
      <c r="BP301" s="255"/>
      <c r="BQ301" s="255"/>
      <c r="BR301" s="255"/>
      <c r="BS301" s="255"/>
      <c r="BT301" s="255"/>
      <c r="BU301" s="255"/>
      <c r="BV301" s="255"/>
      <c r="BW301" s="255"/>
      <c r="BX301" s="255"/>
      <c r="BY301" s="255"/>
      <c r="BZ301" s="255"/>
      <c r="CA301" s="255"/>
      <c r="CB301" s="255"/>
      <c r="CC301" s="255"/>
      <c r="CY301" s="255"/>
      <c r="CZ301" s="255"/>
      <c r="DG301" s="255"/>
      <c r="DH301" s="255"/>
      <c r="DO301" s="255"/>
      <c r="DP301" s="255"/>
    </row>
    <row r="302" spans="1:120">
      <c r="A302" s="286"/>
      <c r="B302" s="94"/>
      <c r="C302" s="94"/>
      <c r="D302" s="95"/>
      <c r="E302" s="95"/>
      <c r="F302" s="95"/>
      <c r="G302" s="95"/>
      <c r="H302" s="96"/>
      <c r="I302" s="96"/>
      <c r="J302" s="95"/>
      <c r="K302" s="95"/>
      <c r="L302" s="95"/>
      <c r="M302" s="95"/>
      <c r="N302" s="95"/>
      <c r="O302" s="95"/>
      <c r="P302" s="135"/>
      <c r="Q302" s="95"/>
      <c r="R302" s="95"/>
      <c r="S302" s="95"/>
      <c r="T302" s="95"/>
      <c r="U302" s="95"/>
      <c r="V302" s="135"/>
      <c r="W302" s="95"/>
      <c r="X302" s="95"/>
      <c r="BB302" s="255"/>
      <c r="BC302" s="255"/>
      <c r="BD302" s="255"/>
      <c r="BE302" s="255"/>
      <c r="BF302" s="255"/>
      <c r="BG302" s="255"/>
      <c r="BH302" s="255"/>
      <c r="BI302" s="255"/>
      <c r="BJ302" s="255"/>
      <c r="BK302" s="255"/>
      <c r="BL302" s="255"/>
      <c r="BM302" s="255"/>
      <c r="BN302" s="255"/>
      <c r="BO302" s="255"/>
      <c r="BP302" s="255"/>
      <c r="BQ302" s="255"/>
      <c r="BR302" s="255"/>
      <c r="BS302" s="255"/>
      <c r="BT302" s="255"/>
      <c r="BU302" s="255"/>
      <c r="BV302" s="255"/>
      <c r="BW302" s="255"/>
      <c r="BX302" s="255"/>
      <c r="BY302" s="255"/>
      <c r="BZ302" s="255"/>
      <c r="CA302" s="255"/>
      <c r="CB302" s="255"/>
      <c r="CC302" s="255"/>
      <c r="CY302" s="255"/>
      <c r="CZ302" s="255"/>
      <c r="DG302" s="255"/>
      <c r="DH302" s="255"/>
      <c r="DO302" s="255"/>
      <c r="DP302" s="255"/>
    </row>
    <row r="303" spans="1:120">
      <c r="A303" s="286"/>
      <c r="D303" s="289"/>
      <c r="E303" s="289"/>
      <c r="F303" s="289"/>
      <c r="G303" s="289"/>
      <c r="H303" s="290"/>
      <c r="I303" s="290"/>
      <c r="J303" s="291"/>
      <c r="K303" s="289"/>
      <c r="L303" s="289"/>
      <c r="M303" s="289"/>
      <c r="N303" s="289"/>
      <c r="O303" s="289"/>
      <c r="P303" s="292"/>
      <c r="Q303" s="289"/>
      <c r="R303" s="289"/>
      <c r="S303" s="289"/>
      <c r="T303" s="289"/>
      <c r="U303" s="289"/>
      <c r="V303" s="292"/>
      <c r="W303" s="289"/>
      <c r="X303" s="289"/>
      <c r="BB303" s="255"/>
      <c r="BC303" s="255"/>
      <c r="BD303" s="255"/>
      <c r="BE303" s="255"/>
      <c r="BF303" s="255"/>
      <c r="BG303" s="255"/>
      <c r="BH303" s="255"/>
      <c r="BI303" s="255"/>
      <c r="BJ303" s="255"/>
      <c r="BK303" s="255"/>
      <c r="BL303" s="255"/>
      <c r="BM303" s="255"/>
      <c r="BN303" s="255"/>
      <c r="BO303" s="255"/>
      <c r="BP303" s="255"/>
      <c r="BQ303" s="255"/>
      <c r="BR303" s="255"/>
      <c r="BS303" s="255"/>
      <c r="BT303" s="255"/>
      <c r="BU303" s="255"/>
      <c r="BV303" s="255"/>
      <c r="BW303" s="255"/>
      <c r="BX303" s="255"/>
      <c r="BY303" s="255"/>
      <c r="BZ303" s="255"/>
      <c r="CA303" s="255"/>
      <c r="CB303" s="255"/>
      <c r="CC303" s="255"/>
      <c r="CY303" s="255"/>
      <c r="CZ303" s="255"/>
      <c r="DG303" s="255"/>
      <c r="DH303" s="255"/>
      <c r="DO303" s="255"/>
      <c r="DP303" s="255"/>
    </row>
    <row r="304" spans="1:120">
      <c r="A304" s="286"/>
      <c r="BB304" s="255"/>
      <c r="BC304" s="255"/>
      <c r="BD304" s="255"/>
      <c r="BE304" s="255"/>
      <c r="BF304" s="255"/>
      <c r="BG304" s="255"/>
      <c r="BH304" s="255"/>
      <c r="BI304" s="255"/>
      <c r="BJ304" s="255"/>
      <c r="BK304" s="255"/>
      <c r="BL304" s="255"/>
      <c r="BM304" s="255"/>
      <c r="BN304" s="255"/>
      <c r="BO304" s="255"/>
      <c r="BP304" s="255"/>
      <c r="BQ304" s="255"/>
      <c r="BR304" s="255"/>
      <c r="BS304" s="255"/>
      <c r="BT304" s="255"/>
      <c r="BU304" s="255"/>
      <c r="BV304" s="255"/>
      <c r="BW304" s="255"/>
      <c r="BX304" s="255"/>
      <c r="BY304" s="255"/>
      <c r="BZ304" s="255"/>
      <c r="CA304" s="255"/>
      <c r="CB304" s="255"/>
      <c r="CC304" s="255"/>
      <c r="CY304" s="255"/>
      <c r="CZ304" s="255"/>
      <c r="DG304" s="255"/>
      <c r="DH304" s="255"/>
      <c r="DO304" s="255"/>
      <c r="DP304" s="255"/>
    </row>
    <row r="305" spans="1:120">
      <c r="A305" s="293"/>
      <c r="D305" s="294"/>
      <c r="E305" s="295"/>
      <c r="F305" s="295"/>
      <c r="G305" s="296"/>
      <c r="H305" s="296"/>
      <c r="I305" s="296"/>
      <c r="J305" s="296"/>
      <c r="K305" s="296"/>
      <c r="L305" s="296"/>
      <c r="M305" s="296"/>
      <c r="N305" s="296"/>
      <c r="O305" s="296"/>
      <c r="P305" s="296"/>
      <c r="Q305" s="296"/>
      <c r="R305" s="296"/>
      <c r="S305" s="296"/>
      <c r="T305" s="296"/>
      <c r="U305" s="296"/>
      <c r="V305" s="296"/>
      <c r="W305" s="296"/>
      <c r="X305" s="296"/>
      <c r="BB305" s="255"/>
      <c r="BC305" s="255"/>
      <c r="BD305" s="255"/>
      <c r="BE305" s="255"/>
      <c r="BF305" s="255"/>
      <c r="BG305" s="255"/>
      <c r="BH305" s="255"/>
      <c r="BI305" s="255"/>
      <c r="BJ305" s="255"/>
      <c r="BK305" s="255"/>
      <c r="BL305" s="255"/>
      <c r="BM305" s="255"/>
      <c r="BN305" s="255"/>
      <c r="BO305" s="255"/>
      <c r="BP305" s="255"/>
      <c r="BQ305" s="255"/>
      <c r="BR305" s="255"/>
      <c r="BS305" s="255"/>
      <c r="BT305" s="255"/>
      <c r="BU305" s="255"/>
      <c r="BV305" s="255"/>
      <c r="BW305" s="255"/>
      <c r="BX305" s="255"/>
      <c r="BY305" s="255"/>
      <c r="BZ305" s="255"/>
      <c r="CA305" s="255"/>
      <c r="CB305" s="255"/>
      <c r="CC305" s="255"/>
      <c r="CY305" s="255"/>
      <c r="CZ305" s="255"/>
      <c r="DG305" s="255"/>
      <c r="DH305" s="255"/>
      <c r="DO305" s="255"/>
      <c r="DP305" s="255"/>
    </row>
    <row r="306" spans="1:120">
      <c r="BB306" s="255"/>
      <c r="BC306" s="255"/>
      <c r="BD306" s="255"/>
      <c r="BE306" s="255"/>
      <c r="BF306" s="255"/>
      <c r="BG306" s="255"/>
      <c r="BH306" s="255"/>
      <c r="BI306" s="255"/>
      <c r="BJ306" s="255"/>
      <c r="BK306" s="255"/>
      <c r="BL306" s="255"/>
      <c r="BM306" s="255"/>
      <c r="BN306" s="255"/>
      <c r="BO306" s="255"/>
      <c r="BP306" s="255"/>
      <c r="BQ306" s="255"/>
      <c r="BR306" s="255"/>
      <c r="BS306" s="255"/>
      <c r="BT306" s="255"/>
      <c r="BU306" s="255"/>
      <c r="BV306" s="255"/>
      <c r="BW306" s="255"/>
      <c r="BX306" s="255"/>
      <c r="BY306" s="255"/>
      <c r="BZ306" s="255"/>
      <c r="CA306" s="255"/>
      <c r="CB306" s="255"/>
      <c r="CC306" s="255"/>
      <c r="CY306" s="255"/>
      <c r="CZ306" s="255"/>
      <c r="DG306" s="255"/>
      <c r="DH306" s="255"/>
      <c r="DO306" s="255"/>
      <c r="DP306" s="255"/>
    </row>
    <row r="307" spans="1:120">
      <c r="BB307" s="255"/>
      <c r="BC307" s="255"/>
      <c r="BD307" s="255"/>
      <c r="BE307" s="255"/>
      <c r="BF307" s="255"/>
      <c r="BG307" s="255"/>
      <c r="BH307" s="255"/>
      <c r="BI307" s="255"/>
      <c r="BJ307" s="255"/>
      <c r="BK307" s="255"/>
      <c r="BL307" s="255"/>
      <c r="BM307" s="255"/>
      <c r="BN307" s="255"/>
      <c r="BO307" s="255"/>
      <c r="BP307" s="255"/>
      <c r="BQ307" s="255"/>
      <c r="BR307" s="255"/>
      <c r="BS307" s="255"/>
      <c r="BT307" s="255"/>
      <c r="BU307" s="255"/>
      <c r="BV307" s="255"/>
      <c r="BW307" s="255"/>
      <c r="BX307" s="255"/>
      <c r="BY307" s="255"/>
      <c r="BZ307" s="255"/>
      <c r="CA307" s="255"/>
      <c r="CB307" s="255"/>
      <c r="CC307" s="255"/>
      <c r="CY307" s="255"/>
      <c r="CZ307" s="255"/>
      <c r="DG307" s="255"/>
      <c r="DH307" s="255"/>
      <c r="DO307" s="255"/>
      <c r="DP307" s="255"/>
    </row>
    <row r="308" spans="1:120">
      <c r="BB308" s="255"/>
      <c r="BC308" s="255"/>
      <c r="BD308" s="255"/>
      <c r="BE308" s="255"/>
      <c r="BF308" s="255"/>
      <c r="BG308" s="255"/>
      <c r="BH308" s="255"/>
      <c r="BI308" s="255"/>
      <c r="BJ308" s="255"/>
      <c r="BK308" s="255"/>
      <c r="BL308" s="255"/>
      <c r="BM308" s="255"/>
      <c r="BN308" s="255"/>
      <c r="BO308" s="255"/>
      <c r="BP308" s="255"/>
      <c r="BQ308" s="255"/>
      <c r="BR308" s="255"/>
      <c r="BS308" s="255"/>
      <c r="BT308" s="255"/>
      <c r="BU308" s="255"/>
      <c r="BV308" s="255"/>
      <c r="BW308" s="255"/>
      <c r="BX308" s="255"/>
      <c r="BY308" s="255"/>
      <c r="BZ308" s="255"/>
      <c r="CA308" s="255"/>
      <c r="CB308" s="255"/>
      <c r="CC308" s="255"/>
      <c r="CY308" s="255"/>
      <c r="CZ308" s="255"/>
      <c r="DG308" s="255"/>
      <c r="DH308" s="255"/>
      <c r="DO308" s="255"/>
      <c r="DP308" s="255"/>
    </row>
    <row r="309" spans="1:120">
      <c r="BB309" s="255"/>
      <c r="BC309" s="255"/>
      <c r="BD309" s="255"/>
      <c r="BE309" s="255"/>
      <c r="BF309" s="255"/>
      <c r="BG309" s="255"/>
      <c r="BH309" s="255"/>
      <c r="BI309" s="255"/>
      <c r="BJ309" s="255"/>
      <c r="BK309" s="255"/>
      <c r="BL309" s="255"/>
      <c r="BM309" s="255"/>
      <c r="BN309" s="255"/>
      <c r="BO309" s="255"/>
      <c r="BP309" s="255"/>
      <c r="BQ309" s="255"/>
      <c r="BR309" s="255"/>
      <c r="BS309" s="255"/>
      <c r="BT309" s="255"/>
      <c r="BU309" s="255"/>
      <c r="BV309" s="255"/>
      <c r="BW309" s="255"/>
      <c r="BX309" s="255"/>
      <c r="BY309" s="255"/>
      <c r="BZ309" s="255"/>
      <c r="CA309" s="255"/>
      <c r="CB309" s="255"/>
      <c r="CC309" s="255"/>
      <c r="CY309" s="255"/>
      <c r="CZ309" s="255"/>
      <c r="DG309" s="255"/>
      <c r="DH309" s="255"/>
      <c r="DO309" s="255"/>
      <c r="DP309" s="255"/>
    </row>
    <row r="310" spans="1:120">
      <c r="BB310" s="255"/>
      <c r="BC310" s="255"/>
      <c r="BD310" s="255"/>
      <c r="BE310" s="255"/>
      <c r="BF310" s="255"/>
      <c r="BG310" s="255"/>
      <c r="BH310" s="255"/>
      <c r="BI310" s="255"/>
      <c r="BJ310" s="255"/>
      <c r="BK310" s="255"/>
      <c r="BL310" s="255"/>
      <c r="BM310" s="255"/>
      <c r="BN310" s="255"/>
      <c r="BO310" s="255"/>
      <c r="BP310" s="255"/>
      <c r="BQ310" s="255"/>
      <c r="BR310" s="255"/>
      <c r="BS310" s="255"/>
      <c r="BT310" s="255"/>
      <c r="BU310" s="255"/>
      <c r="BV310" s="255"/>
      <c r="BW310" s="255"/>
      <c r="BX310" s="255"/>
      <c r="BY310" s="255"/>
      <c r="BZ310" s="255"/>
      <c r="CA310" s="255"/>
      <c r="CB310" s="255"/>
      <c r="CC310" s="255"/>
      <c r="CY310" s="255"/>
      <c r="CZ310" s="255"/>
      <c r="DG310" s="255"/>
      <c r="DH310" s="255"/>
      <c r="DO310" s="255"/>
      <c r="DP310" s="255"/>
    </row>
    <row r="311" spans="1:120">
      <c r="BB311" s="255"/>
      <c r="BC311" s="255"/>
      <c r="BD311" s="255"/>
      <c r="BE311" s="255"/>
      <c r="BF311" s="255"/>
      <c r="BG311" s="255"/>
      <c r="BH311" s="255"/>
      <c r="BI311" s="255"/>
      <c r="BJ311" s="255"/>
      <c r="BK311" s="255"/>
      <c r="BL311" s="255"/>
      <c r="BM311" s="255"/>
      <c r="BN311" s="255"/>
      <c r="BO311" s="255"/>
      <c r="BP311" s="255"/>
      <c r="BQ311" s="255"/>
      <c r="BR311" s="255"/>
      <c r="BS311" s="255"/>
      <c r="BT311" s="255"/>
      <c r="BU311" s="255"/>
      <c r="BV311" s="255"/>
      <c r="BW311" s="255"/>
      <c r="BX311" s="255"/>
      <c r="BY311" s="255"/>
      <c r="BZ311" s="255"/>
      <c r="CA311" s="255"/>
      <c r="CB311" s="255"/>
      <c r="CC311" s="255"/>
      <c r="CY311" s="255"/>
      <c r="CZ311" s="255"/>
      <c r="DG311" s="255"/>
      <c r="DH311" s="255"/>
      <c r="DO311" s="255"/>
      <c r="DP311" s="255"/>
    </row>
    <row r="312" spans="1:120">
      <c r="BB312" s="255"/>
      <c r="BC312" s="255"/>
      <c r="BD312" s="255"/>
      <c r="BE312" s="255"/>
      <c r="BF312" s="255"/>
      <c r="BG312" s="255"/>
      <c r="BH312" s="255"/>
      <c r="BI312" s="255"/>
      <c r="BJ312" s="255"/>
      <c r="BK312" s="255"/>
      <c r="BL312" s="255"/>
      <c r="BM312" s="255"/>
      <c r="BN312" s="255"/>
      <c r="BO312" s="255"/>
      <c r="BP312" s="255"/>
      <c r="BQ312" s="255"/>
      <c r="BR312" s="255"/>
      <c r="BS312" s="255"/>
      <c r="BT312" s="255"/>
      <c r="BU312" s="255"/>
      <c r="BV312" s="255"/>
      <c r="BW312" s="255"/>
      <c r="BX312" s="255"/>
      <c r="BY312" s="255"/>
      <c r="BZ312" s="255"/>
      <c r="CA312" s="255"/>
      <c r="CB312" s="255"/>
      <c r="CC312" s="255"/>
      <c r="CY312" s="255"/>
      <c r="CZ312" s="255"/>
      <c r="DG312" s="255"/>
      <c r="DH312" s="255"/>
      <c r="DO312" s="255"/>
      <c r="DP312" s="255"/>
    </row>
    <row r="313" spans="1:120">
      <c r="BB313" s="255"/>
      <c r="BC313" s="255"/>
      <c r="BD313" s="255"/>
      <c r="BE313" s="255"/>
      <c r="BF313" s="255"/>
      <c r="BG313" s="255"/>
      <c r="BH313" s="255"/>
      <c r="BI313" s="255"/>
      <c r="BJ313" s="255"/>
      <c r="BK313" s="255"/>
      <c r="BL313" s="255"/>
      <c r="BM313" s="255"/>
      <c r="BN313" s="255"/>
      <c r="BO313" s="255"/>
      <c r="BP313" s="255"/>
      <c r="BQ313" s="255"/>
      <c r="BR313" s="255"/>
      <c r="BS313" s="255"/>
      <c r="BT313" s="255"/>
      <c r="BU313" s="255"/>
      <c r="BV313" s="255"/>
      <c r="BW313" s="255"/>
      <c r="BX313" s="255"/>
      <c r="BY313" s="255"/>
      <c r="BZ313" s="255"/>
      <c r="CA313" s="255"/>
      <c r="CB313" s="255"/>
      <c r="CC313" s="255"/>
      <c r="CY313" s="255"/>
      <c r="CZ313" s="255"/>
      <c r="DG313" s="255"/>
      <c r="DH313" s="255"/>
      <c r="DO313" s="255"/>
      <c r="DP313" s="255"/>
    </row>
    <row r="314" spans="1:120">
      <c r="BB314" s="255"/>
      <c r="BC314" s="255"/>
      <c r="BD314" s="255"/>
      <c r="BE314" s="255"/>
      <c r="BF314" s="255"/>
      <c r="BG314" s="255"/>
      <c r="BH314" s="255"/>
      <c r="BI314" s="255"/>
      <c r="BJ314" s="255"/>
      <c r="BK314" s="255"/>
      <c r="BL314" s="255"/>
      <c r="BM314" s="255"/>
      <c r="BN314" s="255"/>
      <c r="BO314" s="255"/>
      <c r="BP314" s="255"/>
      <c r="BQ314" s="255"/>
      <c r="BR314" s="255"/>
      <c r="BS314" s="255"/>
      <c r="BT314" s="255"/>
      <c r="BU314" s="255"/>
      <c r="BV314" s="255"/>
      <c r="BW314" s="255"/>
      <c r="BX314" s="255"/>
      <c r="BY314" s="255"/>
      <c r="BZ314" s="255"/>
      <c r="CA314" s="255"/>
      <c r="CB314" s="255"/>
      <c r="CC314" s="255"/>
      <c r="CY314" s="255"/>
      <c r="CZ314" s="255"/>
      <c r="DG314" s="255"/>
      <c r="DH314" s="255"/>
      <c r="DO314" s="255"/>
      <c r="DP314" s="255"/>
    </row>
    <row r="315" spans="1:120">
      <c r="BB315" s="255"/>
      <c r="BC315" s="255"/>
      <c r="BD315" s="255"/>
      <c r="BE315" s="255"/>
      <c r="BF315" s="255"/>
      <c r="BG315" s="255"/>
      <c r="BH315" s="255"/>
      <c r="BI315" s="255"/>
      <c r="BJ315" s="255"/>
      <c r="BK315" s="255"/>
      <c r="BL315" s="255"/>
      <c r="BM315" s="255"/>
      <c r="BN315" s="255"/>
      <c r="BO315" s="255"/>
      <c r="BP315" s="255"/>
      <c r="BQ315" s="255"/>
      <c r="BR315" s="255"/>
      <c r="BS315" s="255"/>
      <c r="BT315" s="255"/>
      <c r="BU315" s="255"/>
      <c r="BV315" s="255"/>
      <c r="BW315" s="255"/>
      <c r="BX315" s="255"/>
      <c r="BY315" s="255"/>
      <c r="BZ315" s="255"/>
      <c r="CA315" s="255"/>
      <c r="CB315" s="255"/>
      <c r="CC315" s="255"/>
      <c r="CY315" s="255"/>
      <c r="CZ315" s="255"/>
      <c r="DG315" s="255"/>
      <c r="DH315" s="255"/>
      <c r="DO315" s="255"/>
      <c r="DP315" s="255"/>
    </row>
    <row r="316" spans="1:120">
      <c r="BB316" s="255"/>
      <c r="BC316" s="255"/>
      <c r="BD316" s="255"/>
      <c r="BE316" s="255"/>
      <c r="BF316" s="255"/>
      <c r="BG316" s="255"/>
      <c r="BH316" s="255"/>
      <c r="BI316" s="255"/>
      <c r="BJ316" s="255"/>
      <c r="BK316" s="255"/>
      <c r="BL316" s="255"/>
      <c r="BM316" s="255"/>
      <c r="BN316" s="255"/>
      <c r="BO316" s="255"/>
      <c r="BP316" s="255"/>
      <c r="BQ316" s="255"/>
      <c r="BR316" s="255"/>
      <c r="BS316" s="255"/>
      <c r="BT316" s="255"/>
      <c r="BU316" s="255"/>
      <c r="BV316" s="255"/>
      <c r="BW316" s="255"/>
      <c r="BX316" s="255"/>
      <c r="BY316" s="255"/>
      <c r="BZ316" s="255"/>
      <c r="CA316" s="255"/>
      <c r="CB316" s="255"/>
      <c r="CC316" s="255"/>
      <c r="CY316" s="255"/>
      <c r="CZ316" s="255"/>
      <c r="DG316" s="255"/>
      <c r="DH316" s="255"/>
      <c r="DO316" s="255"/>
      <c r="DP316" s="255"/>
    </row>
    <row r="317" spans="1:120">
      <c r="BB317" s="255"/>
      <c r="BC317" s="255"/>
      <c r="BD317" s="255"/>
      <c r="BE317" s="255"/>
      <c r="BF317" s="255"/>
      <c r="BG317" s="255"/>
      <c r="BH317" s="255"/>
      <c r="BI317" s="255"/>
      <c r="BJ317" s="255"/>
      <c r="BK317" s="255"/>
      <c r="BL317" s="255"/>
      <c r="BM317" s="255"/>
      <c r="BN317" s="255"/>
      <c r="BO317" s="255"/>
      <c r="BP317" s="255"/>
      <c r="BQ317" s="255"/>
      <c r="BR317" s="255"/>
      <c r="BS317" s="255"/>
      <c r="BT317" s="255"/>
      <c r="BU317" s="255"/>
      <c r="BV317" s="255"/>
      <c r="BW317" s="255"/>
      <c r="BX317" s="255"/>
      <c r="BY317" s="255"/>
      <c r="BZ317" s="255"/>
      <c r="CA317" s="255"/>
      <c r="CB317" s="255"/>
      <c r="CC317" s="255"/>
      <c r="CY317" s="255"/>
      <c r="CZ317" s="255"/>
      <c r="DG317" s="255"/>
      <c r="DH317" s="255"/>
      <c r="DO317" s="255"/>
      <c r="DP317" s="255"/>
    </row>
    <row r="318" spans="1:120">
      <c r="BB318" s="255"/>
      <c r="BC318" s="255"/>
      <c r="BD318" s="255"/>
      <c r="BE318" s="255"/>
      <c r="BF318" s="255"/>
      <c r="BG318" s="255"/>
      <c r="BH318" s="255"/>
      <c r="BI318" s="255"/>
      <c r="BJ318" s="255"/>
      <c r="BK318" s="255"/>
      <c r="BL318" s="255"/>
      <c r="BM318" s="255"/>
      <c r="BN318" s="255"/>
      <c r="BO318" s="255"/>
      <c r="BP318" s="255"/>
      <c r="BQ318" s="255"/>
      <c r="BR318" s="255"/>
      <c r="BS318" s="255"/>
      <c r="BT318" s="255"/>
      <c r="BU318" s="255"/>
      <c r="BV318" s="255"/>
      <c r="BW318" s="255"/>
      <c r="BX318" s="255"/>
      <c r="BY318" s="255"/>
      <c r="BZ318" s="255"/>
      <c r="CA318" s="255"/>
      <c r="CB318" s="255"/>
      <c r="CC318" s="255"/>
      <c r="CY318" s="255"/>
      <c r="CZ318" s="255"/>
      <c r="DG318" s="255"/>
      <c r="DH318" s="255"/>
      <c r="DO318" s="255"/>
      <c r="DP318" s="255"/>
    </row>
    <row r="319" spans="1:120">
      <c r="BB319" s="255"/>
      <c r="BC319" s="255"/>
      <c r="BD319" s="255"/>
      <c r="BE319" s="255"/>
      <c r="BF319" s="255"/>
      <c r="BG319" s="255"/>
      <c r="BH319" s="255"/>
      <c r="BI319" s="255"/>
      <c r="BJ319" s="255"/>
      <c r="BK319" s="255"/>
      <c r="BL319" s="255"/>
      <c r="BM319" s="255"/>
      <c r="BN319" s="255"/>
      <c r="BO319" s="255"/>
      <c r="BP319" s="255"/>
      <c r="BQ319" s="255"/>
      <c r="BR319" s="255"/>
      <c r="BS319" s="255"/>
      <c r="BT319" s="255"/>
      <c r="BU319" s="255"/>
      <c r="BV319" s="255"/>
      <c r="BW319" s="255"/>
      <c r="BX319" s="255"/>
      <c r="BY319" s="255"/>
      <c r="BZ319" s="255"/>
      <c r="CA319" s="255"/>
      <c r="CB319" s="255"/>
      <c r="CC319" s="255"/>
      <c r="CY319" s="255"/>
      <c r="CZ319" s="255"/>
      <c r="DG319" s="255"/>
      <c r="DH319" s="255"/>
      <c r="DO319" s="255"/>
      <c r="DP319" s="255"/>
    </row>
    <row r="320" spans="1:120">
      <c r="BB320" s="255"/>
      <c r="BC320" s="255"/>
      <c r="BD320" s="255"/>
      <c r="BE320" s="255"/>
      <c r="BF320" s="255"/>
      <c r="BG320" s="255"/>
      <c r="BH320" s="255"/>
      <c r="BI320" s="255"/>
      <c r="BJ320" s="255"/>
      <c r="BK320" s="255"/>
      <c r="BL320" s="255"/>
      <c r="BM320" s="255"/>
      <c r="BN320" s="255"/>
      <c r="BO320" s="255"/>
      <c r="BP320" s="255"/>
      <c r="BQ320" s="255"/>
      <c r="BR320" s="255"/>
      <c r="BS320" s="255"/>
      <c r="BT320" s="255"/>
      <c r="BU320" s="255"/>
      <c r="BV320" s="255"/>
      <c r="BW320" s="255"/>
      <c r="BX320" s="255"/>
      <c r="BY320" s="255"/>
      <c r="BZ320" s="255"/>
      <c r="CA320" s="255"/>
      <c r="CB320" s="255"/>
      <c r="CC320" s="255"/>
      <c r="CY320" s="255"/>
      <c r="CZ320" s="255"/>
      <c r="DG320" s="255"/>
      <c r="DH320" s="255"/>
      <c r="DO320" s="255"/>
      <c r="DP320" s="255"/>
    </row>
    <row r="321" spans="54:120">
      <c r="BB321" s="255"/>
      <c r="BC321" s="255"/>
      <c r="BD321" s="255"/>
      <c r="BE321" s="255"/>
      <c r="BF321" s="255"/>
      <c r="BG321" s="255"/>
      <c r="BH321" s="255"/>
      <c r="BI321" s="255"/>
      <c r="BJ321" s="255"/>
      <c r="BK321" s="255"/>
      <c r="BL321" s="255"/>
      <c r="BM321" s="255"/>
      <c r="BN321" s="255"/>
      <c r="BO321" s="255"/>
      <c r="BP321" s="255"/>
      <c r="BQ321" s="255"/>
      <c r="BR321" s="255"/>
      <c r="BS321" s="255"/>
      <c r="BT321" s="255"/>
      <c r="BU321" s="255"/>
      <c r="BV321" s="255"/>
      <c r="BW321" s="255"/>
      <c r="BX321" s="255"/>
      <c r="BY321" s="255"/>
      <c r="BZ321" s="255"/>
      <c r="CA321" s="255"/>
      <c r="CB321" s="255"/>
      <c r="CC321" s="255"/>
      <c r="CY321" s="255"/>
      <c r="CZ321" s="255"/>
      <c r="DG321" s="255"/>
      <c r="DH321" s="255"/>
      <c r="DO321" s="255"/>
      <c r="DP321" s="255"/>
    </row>
    <row r="322" spans="54:120">
      <c r="BB322" s="255"/>
      <c r="BC322" s="255"/>
      <c r="BD322" s="255"/>
      <c r="BE322" s="255"/>
      <c r="BF322" s="255"/>
      <c r="BG322" s="255"/>
      <c r="BH322" s="255"/>
      <c r="BI322" s="255"/>
      <c r="BJ322" s="255"/>
      <c r="BK322" s="255"/>
      <c r="BL322" s="255"/>
      <c r="BM322" s="255"/>
      <c r="BN322" s="255"/>
      <c r="BO322" s="255"/>
      <c r="BP322" s="255"/>
      <c r="BQ322" s="255"/>
      <c r="BR322" s="255"/>
      <c r="BS322" s="255"/>
      <c r="BT322" s="255"/>
      <c r="BU322" s="255"/>
      <c r="BV322" s="255"/>
      <c r="BW322" s="255"/>
      <c r="BX322" s="255"/>
      <c r="BY322" s="255"/>
      <c r="BZ322" s="255"/>
      <c r="CA322" s="255"/>
      <c r="CB322" s="255"/>
      <c r="CC322" s="255"/>
      <c r="CY322" s="255"/>
      <c r="CZ322" s="255"/>
      <c r="DG322" s="255"/>
      <c r="DH322" s="255"/>
      <c r="DO322" s="255"/>
      <c r="DP322" s="255"/>
    </row>
    <row r="323" spans="54:120">
      <c r="BB323" s="255"/>
      <c r="BC323" s="255"/>
      <c r="BD323" s="255"/>
      <c r="BE323" s="255"/>
      <c r="BF323" s="255"/>
      <c r="BG323" s="255"/>
      <c r="BH323" s="255"/>
      <c r="BI323" s="255"/>
      <c r="BJ323" s="255"/>
      <c r="BK323" s="255"/>
      <c r="BL323" s="255"/>
      <c r="BM323" s="255"/>
      <c r="BN323" s="255"/>
      <c r="BO323" s="255"/>
      <c r="BP323" s="255"/>
      <c r="BQ323" s="255"/>
      <c r="BR323" s="255"/>
      <c r="BS323" s="255"/>
      <c r="BT323" s="255"/>
      <c r="BU323" s="255"/>
      <c r="BV323" s="255"/>
      <c r="BW323" s="255"/>
      <c r="BX323" s="255"/>
      <c r="BY323" s="255"/>
      <c r="BZ323" s="255"/>
      <c r="CA323" s="255"/>
      <c r="CB323" s="255"/>
      <c r="CC323" s="255"/>
      <c r="CY323" s="255"/>
      <c r="CZ323" s="255"/>
      <c r="DG323" s="255"/>
      <c r="DH323" s="255"/>
      <c r="DO323" s="255"/>
      <c r="DP323" s="255"/>
    </row>
    <row r="324" spans="54:120">
      <c r="BB324" s="255"/>
      <c r="BC324" s="255"/>
      <c r="BD324" s="255"/>
      <c r="BE324" s="255"/>
      <c r="BF324" s="255"/>
      <c r="BG324" s="255"/>
      <c r="BH324" s="255"/>
      <c r="BI324" s="255"/>
      <c r="BJ324" s="255"/>
      <c r="BK324" s="255"/>
      <c r="BL324" s="255"/>
      <c r="BM324" s="255"/>
      <c r="BN324" s="255"/>
      <c r="BO324" s="255"/>
      <c r="BP324" s="255"/>
      <c r="BQ324" s="255"/>
      <c r="BR324" s="255"/>
      <c r="BS324" s="255"/>
      <c r="BT324" s="255"/>
      <c r="BU324" s="255"/>
      <c r="BV324" s="255"/>
      <c r="BW324" s="255"/>
      <c r="BX324" s="255"/>
      <c r="BY324" s="255"/>
      <c r="BZ324" s="255"/>
      <c r="CA324" s="255"/>
      <c r="CB324" s="255"/>
      <c r="CC324" s="255"/>
      <c r="CY324" s="255"/>
      <c r="CZ324" s="255"/>
      <c r="DG324" s="255"/>
      <c r="DH324" s="255"/>
      <c r="DO324" s="255"/>
      <c r="DP324" s="255"/>
    </row>
    <row r="325" spans="54:120">
      <c r="BB325" s="255"/>
      <c r="BC325" s="255"/>
      <c r="BD325" s="255"/>
      <c r="BE325" s="255"/>
      <c r="BF325" s="255"/>
      <c r="BG325" s="255"/>
      <c r="BH325" s="255"/>
      <c r="BI325" s="255"/>
      <c r="BJ325" s="255"/>
      <c r="BK325" s="255"/>
      <c r="BL325" s="255"/>
      <c r="BM325" s="255"/>
      <c r="BN325" s="255"/>
      <c r="BO325" s="255"/>
      <c r="BP325" s="255"/>
      <c r="BQ325" s="255"/>
      <c r="BR325" s="255"/>
      <c r="BS325" s="255"/>
      <c r="BT325" s="255"/>
      <c r="BU325" s="255"/>
      <c r="BV325" s="255"/>
      <c r="BW325" s="255"/>
      <c r="BX325" s="255"/>
      <c r="BY325" s="255"/>
      <c r="BZ325" s="255"/>
      <c r="CA325" s="255"/>
      <c r="CB325" s="255"/>
      <c r="CC325" s="255"/>
      <c r="CY325" s="255"/>
      <c r="CZ325" s="255"/>
      <c r="DG325" s="255"/>
      <c r="DH325" s="255"/>
      <c r="DO325" s="255"/>
      <c r="DP325" s="255"/>
    </row>
    <row r="326" spans="54:120">
      <c r="BB326" s="255"/>
      <c r="BC326" s="255"/>
      <c r="BD326" s="255"/>
      <c r="BE326" s="255"/>
      <c r="BF326" s="255"/>
      <c r="BG326" s="255"/>
      <c r="BH326" s="255"/>
      <c r="BI326" s="255"/>
      <c r="BJ326" s="255"/>
      <c r="BK326" s="255"/>
      <c r="BL326" s="255"/>
      <c r="BM326" s="255"/>
      <c r="BN326" s="255"/>
      <c r="BO326" s="255"/>
      <c r="BP326" s="255"/>
      <c r="BQ326" s="255"/>
      <c r="BR326" s="255"/>
      <c r="BS326" s="255"/>
      <c r="BT326" s="255"/>
      <c r="BU326" s="255"/>
      <c r="BV326" s="255"/>
      <c r="BW326" s="255"/>
      <c r="BX326" s="255"/>
      <c r="BY326" s="255"/>
      <c r="BZ326" s="255"/>
      <c r="CA326" s="255"/>
      <c r="CB326" s="255"/>
      <c r="CC326" s="255"/>
      <c r="CY326" s="255"/>
      <c r="CZ326" s="255"/>
      <c r="DG326" s="255"/>
      <c r="DH326" s="255"/>
      <c r="DO326" s="255"/>
      <c r="DP326" s="255"/>
    </row>
    <row r="327" spans="54:120">
      <c r="BB327" s="255"/>
      <c r="BC327" s="255"/>
      <c r="BD327" s="255"/>
      <c r="BE327" s="255"/>
      <c r="BF327" s="255"/>
      <c r="BG327" s="255"/>
      <c r="BH327" s="255"/>
      <c r="BI327" s="255"/>
      <c r="BJ327" s="255"/>
      <c r="BK327" s="255"/>
      <c r="BL327" s="255"/>
      <c r="BM327" s="255"/>
      <c r="BN327" s="255"/>
      <c r="BO327" s="255"/>
      <c r="BP327" s="255"/>
      <c r="BQ327" s="255"/>
      <c r="BR327" s="255"/>
      <c r="BS327" s="255"/>
      <c r="BT327" s="255"/>
      <c r="BU327" s="255"/>
      <c r="BV327" s="255"/>
      <c r="BW327" s="255"/>
      <c r="BX327" s="255"/>
      <c r="BY327" s="255"/>
      <c r="BZ327" s="255"/>
      <c r="CA327" s="255"/>
      <c r="CB327" s="255"/>
      <c r="CC327" s="255"/>
      <c r="CY327" s="255"/>
      <c r="CZ327" s="255"/>
      <c r="DG327" s="255"/>
      <c r="DH327" s="255"/>
      <c r="DO327" s="255"/>
      <c r="DP327" s="255"/>
    </row>
    <row r="328" spans="54:120">
      <c r="BB328" s="255"/>
      <c r="BC328" s="255"/>
      <c r="BD328" s="255"/>
      <c r="BE328" s="255"/>
      <c r="BF328" s="255"/>
      <c r="BG328" s="255"/>
      <c r="BH328" s="255"/>
      <c r="BI328" s="255"/>
      <c r="BJ328" s="255"/>
      <c r="BK328" s="255"/>
      <c r="BL328" s="255"/>
      <c r="BM328" s="255"/>
      <c r="BN328" s="255"/>
      <c r="BO328" s="255"/>
      <c r="BP328" s="255"/>
      <c r="BQ328" s="255"/>
      <c r="BR328" s="255"/>
      <c r="BS328" s="255"/>
      <c r="BT328" s="255"/>
      <c r="BU328" s="255"/>
      <c r="BV328" s="255"/>
      <c r="BW328" s="255"/>
      <c r="BX328" s="255"/>
      <c r="BY328" s="255"/>
      <c r="BZ328" s="255"/>
      <c r="CA328" s="255"/>
      <c r="CB328" s="255"/>
      <c r="CC328" s="255"/>
      <c r="CY328" s="255"/>
      <c r="CZ328" s="255"/>
      <c r="DG328" s="255"/>
      <c r="DH328" s="255"/>
      <c r="DO328" s="255"/>
      <c r="DP328" s="255"/>
    </row>
    <row r="329" spans="54:120">
      <c r="BB329" s="255"/>
      <c r="BC329" s="255"/>
      <c r="BD329" s="255"/>
      <c r="BE329" s="255"/>
      <c r="BF329" s="255"/>
      <c r="BG329" s="255"/>
      <c r="BH329" s="255"/>
      <c r="BI329" s="255"/>
      <c r="BJ329" s="255"/>
      <c r="BK329" s="255"/>
      <c r="BL329" s="255"/>
      <c r="BM329" s="255"/>
      <c r="BN329" s="255"/>
      <c r="BO329" s="255"/>
      <c r="BP329" s="255"/>
      <c r="BQ329" s="255"/>
      <c r="BR329" s="255"/>
      <c r="BS329" s="255"/>
      <c r="BT329" s="255"/>
      <c r="BU329" s="255"/>
      <c r="BV329" s="255"/>
      <c r="BW329" s="255"/>
      <c r="BX329" s="255"/>
      <c r="BY329" s="255"/>
      <c r="BZ329" s="255"/>
      <c r="CA329" s="255"/>
      <c r="CB329" s="255"/>
      <c r="CC329" s="255"/>
      <c r="CY329" s="255"/>
      <c r="CZ329" s="255"/>
      <c r="DG329" s="255"/>
      <c r="DH329" s="255"/>
      <c r="DO329" s="255"/>
      <c r="DP329" s="255"/>
    </row>
    <row r="330" spans="54:120">
      <c r="BB330" s="255"/>
      <c r="BC330" s="255"/>
      <c r="BD330" s="255"/>
      <c r="BE330" s="255"/>
      <c r="BF330" s="255"/>
      <c r="BG330" s="255"/>
      <c r="BH330" s="255"/>
      <c r="BI330" s="255"/>
      <c r="BJ330" s="255"/>
      <c r="BK330" s="255"/>
      <c r="BL330" s="255"/>
      <c r="BM330" s="255"/>
      <c r="BN330" s="255"/>
      <c r="BO330" s="255"/>
      <c r="BP330" s="255"/>
      <c r="BQ330" s="255"/>
      <c r="BR330" s="255"/>
      <c r="BS330" s="255"/>
      <c r="BT330" s="255"/>
      <c r="BU330" s="255"/>
      <c r="BV330" s="255"/>
      <c r="BW330" s="255"/>
      <c r="BX330" s="255"/>
      <c r="BY330" s="255"/>
      <c r="BZ330" s="255"/>
      <c r="CA330" s="255"/>
      <c r="CB330" s="255"/>
      <c r="CC330" s="255"/>
      <c r="CY330" s="255"/>
      <c r="CZ330" s="255"/>
      <c r="DG330" s="255"/>
      <c r="DH330" s="255"/>
      <c r="DO330" s="255"/>
      <c r="DP330" s="255"/>
    </row>
    <row r="331" spans="54:120">
      <c r="BB331" s="255"/>
      <c r="BC331" s="255"/>
      <c r="BD331" s="255"/>
      <c r="BE331" s="255"/>
      <c r="BF331" s="255"/>
      <c r="BG331" s="255"/>
      <c r="BH331" s="255"/>
      <c r="BI331" s="255"/>
      <c r="BJ331" s="255"/>
      <c r="BK331" s="255"/>
      <c r="BL331" s="255"/>
      <c r="BM331" s="255"/>
      <c r="BN331" s="255"/>
      <c r="BO331" s="255"/>
      <c r="BP331" s="255"/>
      <c r="BQ331" s="255"/>
      <c r="BR331" s="255"/>
      <c r="BS331" s="255"/>
      <c r="BT331" s="255"/>
      <c r="BU331" s="255"/>
      <c r="BV331" s="255"/>
      <c r="BW331" s="255"/>
      <c r="BX331" s="255"/>
      <c r="BY331" s="255"/>
      <c r="BZ331" s="255"/>
      <c r="CA331" s="255"/>
      <c r="CB331" s="255"/>
      <c r="CC331" s="255"/>
      <c r="CY331" s="255"/>
      <c r="CZ331" s="255"/>
      <c r="DG331" s="255"/>
      <c r="DH331" s="255"/>
      <c r="DO331" s="255"/>
      <c r="DP331" s="255"/>
    </row>
    <row r="332" spans="54:120">
      <c r="BB332" s="255"/>
      <c r="BC332" s="255"/>
      <c r="BD332" s="255"/>
      <c r="BE332" s="255"/>
      <c r="BF332" s="255"/>
      <c r="BG332" s="255"/>
      <c r="BH332" s="255"/>
      <c r="BI332" s="255"/>
      <c r="BJ332" s="255"/>
      <c r="BK332" s="255"/>
      <c r="BL332" s="255"/>
      <c r="BM332" s="255"/>
      <c r="BN332" s="255"/>
      <c r="BO332" s="255"/>
      <c r="BP332" s="255"/>
      <c r="BQ332" s="255"/>
      <c r="BR332" s="255"/>
      <c r="BS332" s="255"/>
      <c r="BT332" s="255"/>
      <c r="BU332" s="255"/>
      <c r="BV332" s="255"/>
      <c r="BW332" s="255"/>
      <c r="BX332" s="255"/>
      <c r="BY332" s="255"/>
      <c r="BZ332" s="255"/>
      <c r="CA332" s="255"/>
      <c r="CB332" s="255"/>
      <c r="CC332" s="255"/>
      <c r="CY332" s="255"/>
      <c r="CZ332" s="255"/>
      <c r="DG332" s="255"/>
      <c r="DH332" s="255"/>
      <c r="DO332" s="255"/>
      <c r="DP332" s="255"/>
    </row>
    <row r="333" spans="54:120">
      <c r="BB333" s="255"/>
      <c r="BC333" s="255"/>
      <c r="BD333" s="255"/>
      <c r="BE333" s="255"/>
      <c r="BF333" s="255"/>
      <c r="BG333" s="255"/>
      <c r="BH333" s="255"/>
      <c r="BI333" s="255"/>
      <c r="BJ333" s="255"/>
      <c r="BK333" s="255"/>
      <c r="BL333" s="255"/>
      <c r="BM333" s="255"/>
      <c r="BN333" s="255"/>
      <c r="BO333" s="255"/>
      <c r="BP333" s="255"/>
      <c r="BQ333" s="255"/>
      <c r="BR333" s="255"/>
      <c r="BS333" s="255"/>
      <c r="BT333" s="255"/>
      <c r="BU333" s="255"/>
      <c r="BV333" s="255"/>
      <c r="BW333" s="255"/>
      <c r="BX333" s="255"/>
      <c r="BY333" s="255"/>
      <c r="BZ333" s="255"/>
      <c r="CA333" s="255"/>
      <c r="CB333" s="255"/>
      <c r="CC333" s="255"/>
      <c r="CY333" s="255"/>
      <c r="CZ333" s="255"/>
      <c r="DG333" s="255"/>
      <c r="DH333" s="255"/>
      <c r="DO333" s="255"/>
      <c r="DP333" s="255"/>
    </row>
    <row r="334" spans="54:120">
      <c r="BB334" s="255"/>
      <c r="BC334" s="255"/>
      <c r="BD334" s="255"/>
      <c r="BE334" s="255"/>
      <c r="BF334" s="255"/>
      <c r="BG334" s="255"/>
      <c r="BH334" s="255"/>
      <c r="BI334" s="255"/>
      <c r="BJ334" s="255"/>
      <c r="BK334" s="255"/>
      <c r="BL334" s="255"/>
      <c r="BM334" s="255"/>
      <c r="BN334" s="255"/>
      <c r="BO334" s="255"/>
      <c r="BP334" s="255"/>
      <c r="BQ334" s="255"/>
      <c r="BR334" s="255"/>
      <c r="BS334" s="255"/>
      <c r="BT334" s="255"/>
      <c r="BU334" s="255"/>
      <c r="BV334" s="255"/>
      <c r="BW334" s="255"/>
      <c r="BX334" s="255"/>
      <c r="BY334" s="255"/>
      <c r="BZ334" s="255"/>
      <c r="CA334" s="255"/>
      <c r="CB334" s="255"/>
      <c r="CC334" s="255"/>
      <c r="CY334" s="255"/>
      <c r="CZ334" s="255"/>
      <c r="DG334" s="255"/>
      <c r="DH334" s="255"/>
      <c r="DO334" s="255"/>
      <c r="DP334" s="255"/>
    </row>
    <row r="335" spans="54:120">
      <c r="BB335" s="255"/>
      <c r="BC335" s="255"/>
      <c r="BD335" s="255"/>
      <c r="BE335" s="255"/>
      <c r="BF335" s="255"/>
      <c r="BG335" s="255"/>
      <c r="BH335" s="255"/>
      <c r="BI335" s="255"/>
      <c r="BJ335" s="255"/>
      <c r="BK335" s="255"/>
      <c r="BL335" s="255"/>
      <c r="BM335" s="255"/>
      <c r="BN335" s="255"/>
      <c r="BO335" s="255"/>
      <c r="BP335" s="255"/>
      <c r="BQ335" s="255"/>
      <c r="BR335" s="255"/>
      <c r="BS335" s="255"/>
      <c r="BT335" s="255"/>
      <c r="BU335" s="255"/>
      <c r="BV335" s="255"/>
      <c r="BW335" s="255"/>
      <c r="BX335" s="255"/>
      <c r="BY335" s="255"/>
      <c r="BZ335" s="255"/>
      <c r="CA335" s="255"/>
      <c r="CB335" s="255"/>
      <c r="CC335" s="255"/>
      <c r="CY335" s="255"/>
      <c r="CZ335" s="255"/>
      <c r="DG335" s="255"/>
      <c r="DH335" s="255"/>
      <c r="DO335" s="255"/>
      <c r="DP335" s="255"/>
    </row>
    <row r="336" spans="54:120">
      <c r="BB336" s="255"/>
      <c r="BC336" s="255"/>
      <c r="BD336" s="255"/>
      <c r="BE336" s="255"/>
      <c r="BF336" s="255"/>
      <c r="BG336" s="255"/>
      <c r="BH336" s="255"/>
      <c r="BI336" s="255"/>
      <c r="BJ336" s="255"/>
      <c r="BK336" s="255"/>
      <c r="BL336" s="255"/>
      <c r="BM336" s="255"/>
      <c r="BN336" s="255"/>
      <c r="BO336" s="255"/>
      <c r="BP336" s="255"/>
      <c r="BQ336" s="255"/>
      <c r="BR336" s="255"/>
      <c r="BS336" s="255"/>
      <c r="BT336" s="255"/>
      <c r="BU336" s="255"/>
      <c r="BV336" s="255"/>
      <c r="BW336" s="255"/>
      <c r="BX336" s="255"/>
      <c r="BY336" s="255"/>
      <c r="BZ336" s="255"/>
      <c r="CA336" s="255"/>
      <c r="CB336" s="255"/>
      <c r="CC336" s="255"/>
      <c r="CY336" s="255"/>
      <c r="CZ336" s="255"/>
      <c r="DG336" s="255"/>
      <c r="DH336" s="255"/>
      <c r="DO336" s="255"/>
      <c r="DP336" s="255"/>
    </row>
    <row r="337" spans="54:120">
      <c r="BB337" s="255"/>
      <c r="BC337" s="255"/>
      <c r="BD337" s="255"/>
      <c r="BE337" s="255"/>
      <c r="BF337" s="255"/>
      <c r="BG337" s="255"/>
      <c r="BH337" s="255"/>
      <c r="BI337" s="255"/>
      <c r="BJ337" s="255"/>
      <c r="BK337" s="255"/>
      <c r="BL337" s="255"/>
      <c r="BM337" s="255"/>
      <c r="BN337" s="255"/>
      <c r="BO337" s="255"/>
      <c r="BP337" s="255"/>
      <c r="BQ337" s="255"/>
      <c r="BR337" s="255"/>
      <c r="BS337" s="255"/>
      <c r="BT337" s="255"/>
      <c r="BU337" s="255"/>
      <c r="BV337" s="255"/>
      <c r="BW337" s="255"/>
      <c r="BX337" s="255"/>
      <c r="BY337" s="255"/>
      <c r="BZ337" s="255"/>
      <c r="CA337" s="255"/>
      <c r="CB337" s="255"/>
      <c r="CC337" s="255"/>
      <c r="CY337" s="255"/>
      <c r="CZ337" s="255"/>
      <c r="DG337" s="255"/>
      <c r="DH337" s="255"/>
      <c r="DO337" s="255"/>
      <c r="DP337" s="255"/>
    </row>
    <row r="338" spans="54:120">
      <c r="BB338" s="255"/>
      <c r="BC338" s="255"/>
      <c r="BD338" s="255"/>
      <c r="BE338" s="255"/>
      <c r="BF338" s="255"/>
      <c r="BG338" s="255"/>
      <c r="BH338" s="255"/>
      <c r="BI338" s="255"/>
      <c r="BJ338" s="255"/>
      <c r="BK338" s="255"/>
      <c r="BL338" s="255"/>
      <c r="BM338" s="255"/>
      <c r="BN338" s="255"/>
      <c r="BO338" s="255"/>
      <c r="BP338" s="255"/>
      <c r="BQ338" s="255"/>
      <c r="BR338" s="255"/>
      <c r="BS338" s="255"/>
      <c r="BT338" s="255"/>
      <c r="BU338" s="255"/>
      <c r="BV338" s="255"/>
      <c r="BW338" s="255"/>
      <c r="BX338" s="255"/>
      <c r="BY338" s="255"/>
      <c r="BZ338" s="255"/>
      <c r="CA338" s="255"/>
      <c r="CB338" s="255"/>
      <c r="CC338" s="255"/>
      <c r="CY338" s="255"/>
      <c r="CZ338" s="255"/>
      <c r="DG338" s="255"/>
      <c r="DH338" s="255"/>
      <c r="DO338" s="255"/>
      <c r="DP338" s="255"/>
    </row>
    <row r="339" spans="54:120">
      <c r="BB339" s="255"/>
      <c r="BC339" s="255"/>
      <c r="BD339" s="255"/>
      <c r="BE339" s="255"/>
      <c r="BF339" s="255"/>
      <c r="BG339" s="255"/>
      <c r="BH339" s="255"/>
      <c r="BI339" s="255"/>
      <c r="BJ339" s="255"/>
      <c r="BK339" s="255"/>
      <c r="BL339" s="255"/>
      <c r="BM339" s="255"/>
      <c r="BN339" s="255"/>
      <c r="BO339" s="255"/>
      <c r="BP339" s="255"/>
      <c r="BQ339" s="255"/>
      <c r="BR339" s="255"/>
      <c r="BS339" s="255"/>
      <c r="BT339" s="255"/>
      <c r="BU339" s="255"/>
      <c r="BV339" s="255"/>
      <c r="BW339" s="255"/>
      <c r="BX339" s="255"/>
      <c r="BY339" s="255"/>
      <c r="BZ339" s="255"/>
      <c r="CA339" s="255"/>
      <c r="CB339" s="255"/>
      <c r="CC339" s="255"/>
      <c r="CY339" s="255"/>
      <c r="CZ339" s="255"/>
      <c r="DG339" s="255"/>
      <c r="DH339" s="255"/>
      <c r="DO339" s="255"/>
      <c r="DP339" s="255"/>
    </row>
    <row r="340" spans="54:120">
      <c r="BB340" s="255"/>
      <c r="BC340" s="255"/>
      <c r="BD340" s="255"/>
      <c r="BE340" s="255"/>
      <c r="BF340" s="255"/>
      <c r="BG340" s="255"/>
      <c r="BH340" s="255"/>
      <c r="BI340" s="255"/>
      <c r="BJ340" s="255"/>
      <c r="BK340" s="255"/>
      <c r="BL340" s="255"/>
      <c r="BM340" s="255"/>
      <c r="BN340" s="255"/>
      <c r="BO340" s="255"/>
      <c r="BP340" s="255"/>
      <c r="BQ340" s="255"/>
      <c r="BR340" s="255"/>
      <c r="BS340" s="255"/>
      <c r="BT340" s="255"/>
      <c r="BU340" s="255"/>
      <c r="BV340" s="255"/>
      <c r="BW340" s="255"/>
      <c r="BX340" s="255"/>
      <c r="BY340" s="255"/>
      <c r="BZ340" s="255"/>
      <c r="CA340" s="255"/>
      <c r="CB340" s="255"/>
      <c r="CC340" s="255"/>
      <c r="CY340" s="255"/>
      <c r="CZ340" s="255"/>
      <c r="DG340" s="255"/>
      <c r="DH340" s="255"/>
      <c r="DO340" s="255"/>
      <c r="DP340" s="255"/>
    </row>
    <row r="341" spans="54:120">
      <c r="BB341" s="255"/>
      <c r="BC341" s="255"/>
      <c r="BD341" s="255"/>
      <c r="BE341" s="255"/>
      <c r="BF341" s="255"/>
      <c r="BG341" s="255"/>
      <c r="BH341" s="255"/>
      <c r="BI341" s="255"/>
      <c r="BJ341" s="255"/>
      <c r="BK341" s="255"/>
      <c r="BL341" s="255"/>
      <c r="BM341" s="255"/>
      <c r="BN341" s="255"/>
      <c r="BO341" s="255"/>
      <c r="BP341" s="255"/>
      <c r="BQ341" s="255"/>
      <c r="BR341" s="255"/>
      <c r="BS341" s="255"/>
      <c r="BT341" s="255"/>
      <c r="BU341" s="255"/>
      <c r="BV341" s="255"/>
      <c r="BW341" s="255"/>
      <c r="BX341" s="255"/>
      <c r="BY341" s="255"/>
      <c r="BZ341" s="255"/>
      <c r="CA341" s="255"/>
      <c r="CB341" s="255"/>
      <c r="CC341" s="255"/>
      <c r="CY341" s="255"/>
      <c r="CZ341" s="255"/>
      <c r="DG341" s="255"/>
      <c r="DH341" s="255"/>
      <c r="DO341" s="255"/>
      <c r="DP341" s="255"/>
    </row>
    <row r="342" spans="54:120">
      <c r="BB342" s="255"/>
      <c r="BC342" s="255"/>
      <c r="BD342" s="255"/>
      <c r="BE342" s="255"/>
      <c r="BF342" s="255"/>
      <c r="BG342" s="255"/>
      <c r="BH342" s="255"/>
      <c r="BI342" s="255"/>
      <c r="BJ342" s="255"/>
      <c r="BK342" s="255"/>
      <c r="BL342" s="255"/>
      <c r="BM342" s="255"/>
      <c r="BN342" s="255"/>
      <c r="BO342" s="255"/>
      <c r="BP342" s="255"/>
      <c r="BQ342" s="255"/>
      <c r="BR342" s="255"/>
      <c r="BS342" s="255"/>
      <c r="BT342" s="255"/>
      <c r="BU342" s="255"/>
      <c r="BV342" s="255"/>
      <c r="BW342" s="255"/>
      <c r="BX342" s="255"/>
      <c r="BY342" s="255"/>
      <c r="BZ342" s="255"/>
      <c r="CA342" s="255"/>
      <c r="CB342" s="255"/>
      <c r="CC342" s="255"/>
      <c r="CY342" s="255"/>
      <c r="CZ342" s="255"/>
      <c r="DG342" s="255"/>
      <c r="DH342" s="255"/>
      <c r="DO342" s="255"/>
      <c r="DP342" s="255"/>
    </row>
    <row r="343" spans="54:120">
      <c r="BB343" s="255"/>
      <c r="BC343" s="255"/>
      <c r="BD343" s="255"/>
      <c r="BE343" s="255"/>
      <c r="BF343" s="255"/>
      <c r="BG343" s="255"/>
      <c r="BH343" s="255"/>
      <c r="BI343" s="255"/>
      <c r="BJ343" s="255"/>
      <c r="BK343" s="255"/>
      <c r="BL343" s="255"/>
      <c r="BM343" s="255"/>
      <c r="BN343" s="255"/>
      <c r="BO343" s="255"/>
      <c r="BP343" s="255"/>
      <c r="BQ343" s="255"/>
      <c r="BR343" s="255"/>
      <c r="BS343" s="255"/>
      <c r="BT343" s="255"/>
      <c r="BU343" s="255"/>
      <c r="BV343" s="255"/>
      <c r="BW343" s="255"/>
      <c r="BX343" s="255"/>
      <c r="BY343" s="255"/>
      <c r="BZ343" s="255"/>
      <c r="CA343" s="255"/>
      <c r="CB343" s="255"/>
      <c r="CC343" s="255"/>
      <c r="CY343" s="255"/>
      <c r="CZ343" s="255"/>
      <c r="DG343" s="255"/>
      <c r="DH343" s="255"/>
      <c r="DO343" s="255"/>
      <c r="DP343" s="255"/>
    </row>
    <row r="344" spans="54:120">
      <c r="BB344" s="255"/>
      <c r="BC344" s="255"/>
      <c r="BD344" s="255"/>
      <c r="BE344" s="255"/>
      <c r="BF344" s="255"/>
      <c r="BG344" s="255"/>
      <c r="BH344" s="255"/>
      <c r="BI344" s="255"/>
      <c r="BJ344" s="255"/>
      <c r="BK344" s="255"/>
      <c r="BL344" s="255"/>
      <c r="BM344" s="255"/>
      <c r="BN344" s="255"/>
      <c r="BO344" s="255"/>
      <c r="BP344" s="255"/>
      <c r="BQ344" s="255"/>
      <c r="BR344" s="255"/>
      <c r="BS344" s="255"/>
      <c r="BT344" s="255"/>
      <c r="BU344" s="255"/>
      <c r="BV344" s="255"/>
      <c r="BW344" s="255"/>
      <c r="BX344" s="255"/>
      <c r="BY344" s="255"/>
      <c r="BZ344" s="255"/>
      <c r="CA344" s="255"/>
      <c r="CB344" s="255"/>
      <c r="CC344" s="255"/>
      <c r="CY344" s="255"/>
      <c r="CZ344" s="255"/>
      <c r="DG344" s="255"/>
      <c r="DH344" s="255"/>
      <c r="DO344" s="255"/>
      <c r="DP344" s="255"/>
    </row>
    <row r="345" spans="54:120">
      <c r="BB345" s="255"/>
      <c r="BC345" s="255"/>
      <c r="BD345" s="255"/>
      <c r="BE345" s="255"/>
      <c r="BF345" s="255"/>
      <c r="BG345" s="255"/>
      <c r="BH345" s="255"/>
      <c r="BI345" s="255"/>
      <c r="BJ345" s="255"/>
      <c r="BK345" s="255"/>
      <c r="BL345" s="255"/>
      <c r="BM345" s="255"/>
      <c r="BN345" s="255"/>
      <c r="BO345" s="255"/>
      <c r="BP345" s="255"/>
      <c r="BQ345" s="255"/>
      <c r="BR345" s="255"/>
      <c r="BS345" s="255"/>
      <c r="BT345" s="255"/>
      <c r="BU345" s="255"/>
      <c r="BV345" s="255"/>
      <c r="BW345" s="255"/>
      <c r="BX345" s="255"/>
      <c r="BY345" s="255"/>
      <c r="BZ345" s="255"/>
      <c r="CA345" s="255"/>
      <c r="CB345" s="255"/>
      <c r="CC345" s="255"/>
      <c r="CY345" s="255"/>
      <c r="CZ345" s="255"/>
      <c r="DG345" s="255"/>
      <c r="DH345" s="255"/>
      <c r="DO345" s="255"/>
      <c r="DP345" s="255"/>
    </row>
    <row r="346" spans="54:120">
      <c r="BB346" s="255"/>
      <c r="BC346" s="255"/>
      <c r="BD346" s="255"/>
      <c r="BE346" s="255"/>
      <c r="BF346" s="255"/>
      <c r="BG346" s="255"/>
      <c r="BH346" s="255"/>
      <c r="BI346" s="255"/>
      <c r="BJ346" s="255"/>
      <c r="BK346" s="255"/>
      <c r="BL346" s="255"/>
      <c r="BM346" s="255"/>
      <c r="BN346" s="255"/>
      <c r="BO346" s="255"/>
      <c r="BP346" s="255"/>
      <c r="BQ346" s="255"/>
      <c r="BR346" s="255"/>
      <c r="BS346" s="255"/>
      <c r="BT346" s="255"/>
      <c r="BU346" s="255"/>
      <c r="BV346" s="255"/>
      <c r="BW346" s="255"/>
      <c r="BX346" s="255"/>
      <c r="BY346" s="255"/>
      <c r="BZ346" s="255"/>
      <c r="CA346" s="255"/>
      <c r="CB346" s="255"/>
      <c r="CC346" s="255"/>
      <c r="CY346" s="255"/>
      <c r="CZ346" s="255"/>
      <c r="DG346" s="255"/>
      <c r="DH346" s="255"/>
      <c r="DO346" s="255"/>
      <c r="DP346" s="255"/>
    </row>
    <row r="347" spans="54:120">
      <c r="BB347" s="255"/>
      <c r="BC347" s="255"/>
      <c r="BD347" s="255"/>
      <c r="BE347" s="255"/>
      <c r="BF347" s="255"/>
      <c r="BG347" s="255"/>
      <c r="BH347" s="255"/>
      <c r="BI347" s="255"/>
      <c r="BJ347" s="255"/>
      <c r="BK347" s="255"/>
      <c r="BL347" s="255"/>
      <c r="BM347" s="255"/>
      <c r="BN347" s="255"/>
      <c r="BO347" s="255"/>
      <c r="BP347" s="255"/>
      <c r="BQ347" s="255"/>
      <c r="BR347" s="255"/>
      <c r="BS347" s="255"/>
      <c r="BT347" s="255"/>
      <c r="BU347" s="255"/>
      <c r="BV347" s="255"/>
      <c r="BW347" s="255"/>
      <c r="BX347" s="255"/>
      <c r="BY347" s="255"/>
      <c r="BZ347" s="255"/>
      <c r="CA347" s="255"/>
      <c r="CB347" s="255"/>
      <c r="CC347" s="255"/>
      <c r="CY347" s="255"/>
      <c r="CZ347" s="255"/>
      <c r="DG347" s="255"/>
      <c r="DH347" s="255"/>
      <c r="DO347" s="255"/>
      <c r="DP347" s="255"/>
    </row>
    <row r="348" spans="54:120">
      <c r="BB348" s="255"/>
      <c r="BC348" s="255"/>
      <c r="BD348" s="255"/>
      <c r="BE348" s="255"/>
      <c r="BF348" s="255"/>
      <c r="BG348" s="255"/>
      <c r="BH348" s="255"/>
      <c r="BI348" s="255"/>
      <c r="BJ348" s="255"/>
      <c r="BK348" s="255"/>
      <c r="BL348" s="255"/>
      <c r="BM348" s="255"/>
      <c r="BN348" s="255"/>
      <c r="BO348" s="255"/>
      <c r="BP348" s="255"/>
      <c r="BQ348" s="255"/>
      <c r="BR348" s="255"/>
      <c r="BS348" s="255"/>
      <c r="BT348" s="255"/>
      <c r="BU348" s="255"/>
      <c r="BV348" s="255"/>
      <c r="BW348" s="255"/>
      <c r="BX348" s="255"/>
      <c r="BY348" s="255"/>
      <c r="BZ348" s="255"/>
      <c r="CA348" s="255"/>
      <c r="CB348" s="255"/>
      <c r="CC348" s="255"/>
      <c r="CY348" s="255"/>
      <c r="CZ348" s="255"/>
      <c r="DG348" s="255"/>
      <c r="DH348" s="255"/>
      <c r="DO348" s="255"/>
      <c r="DP348" s="255"/>
    </row>
    <row r="349" spans="54:120">
      <c r="BB349" s="255"/>
      <c r="BC349" s="255"/>
      <c r="BD349" s="255"/>
      <c r="BE349" s="255"/>
      <c r="BF349" s="255"/>
      <c r="BG349" s="255"/>
      <c r="BH349" s="255"/>
      <c r="BI349" s="255"/>
      <c r="BJ349" s="255"/>
      <c r="BK349" s="255"/>
      <c r="BL349" s="255"/>
      <c r="BM349" s="255"/>
      <c r="BN349" s="255"/>
      <c r="BO349" s="255"/>
      <c r="BP349" s="255"/>
      <c r="BQ349" s="255"/>
      <c r="BR349" s="255"/>
      <c r="BS349" s="255"/>
      <c r="BT349" s="255"/>
      <c r="BU349" s="255"/>
      <c r="BV349" s="255"/>
      <c r="BW349" s="255"/>
      <c r="BX349" s="255"/>
      <c r="BY349" s="255"/>
      <c r="BZ349" s="255"/>
      <c r="CA349" s="255"/>
      <c r="CB349" s="255"/>
      <c r="CC349" s="255"/>
      <c r="CY349" s="255"/>
      <c r="CZ349" s="255"/>
      <c r="DG349" s="255"/>
      <c r="DH349" s="255"/>
      <c r="DO349" s="255"/>
      <c r="DP349" s="255"/>
    </row>
    <row r="350" spans="54:120">
      <c r="BB350" s="255"/>
      <c r="BC350" s="255"/>
      <c r="BD350" s="255"/>
      <c r="BE350" s="255"/>
      <c r="BF350" s="255"/>
      <c r="BG350" s="255"/>
      <c r="BH350" s="255"/>
      <c r="BI350" s="255"/>
      <c r="BJ350" s="255"/>
      <c r="BK350" s="255"/>
      <c r="BL350" s="255"/>
      <c r="BM350" s="255"/>
      <c r="BN350" s="255"/>
      <c r="BO350" s="255"/>
      <c r="BP350" s="255"/>
      <c r="BQ350" s="255"/>
      <c r="BR350" s="255"/>
      <c r="BS350" s="255"/>
      <c r="BT350" s="255"/>
      <c r="BU350" s="255"/>
      <c r="BV350" s="255"/>
      <c r="BW350" s="255"/>
      <c r="BX350" s="255"/>
      <c r="BY350" s="255"/>
      <c r="BZ350" s="255"/>
      <c r="CA350" s="255"/>
      <c r="CB350" s="255"/>
      <c r="CC350" s="255"/>
      <c r="CY350" s="255"/>
      <c r="CZ350" s="255"/>
      <c r="DG350" s="255"/>
      <c r="DH350" s="255"/>
      <c r="DO350" s="255"/>
      <c r="DP350" s="255"/>
    </row>
    <row r="351" spans="54:120">
      <c r="BB351" s="255"/>
      <c r="BC351" s="255"/>
      <c r="BD351" s="255"/>
      <c r="BE351" s="255"/>
      <c r="BF351" s="255"/>
      <c r="BG351" s="255"/>
      <c r="BH351" s="255"/>
      <c r="BI351" s="255"/>
      <c r="BJ351" s="255"/>
      <c r="BK351" s="255"/>
      <c r="BL351" s="255"/>
      <c r="BM351" s="255"/>
      <c r="BN351" s="255"/>
      <c r="BO351" s="255"/>
      <c r="BP351" s="255"/>
      <c r="BQ351" s="255"/>
      <c r="BR351" s="255"/>
      <c r="BS351" s="255"/>
      <c r="BT351" s="255"/>
      <c r="BU351" s="255"/>
      <c r="BV351" s="255"/>
      <c r="BW351" s="255"/>
      <c r="BX351" s="255"/>
      <c r="BY351" s="255"/>
      <c r="BZ351" s="255"/>
      <c r="CA351" s="255"/>
      <c r="CB351" s="255"/>
      <c r="CC351" s="255"/>
      <c r="CY351" s="255"/>
      <c r="CZ351" s="255"/>
      <c r="DG351" s="255"/>
      <c r="DH351" s="255"/>
      <c r="DO351" s="255"/>
      <c r="DP351" s="255"/>
    </row>
    <row r="352" spans="54:120">
      <c r="BB352" s="255"/>
      <c r="BC352" s="255"/>
      <c r="BD352" s="255"/>
      <c r="BE352" s="255"/>
      <c r="BF352" s="255"/>
      <c r="BG352" s="255"/>
      <c r="BH352" s="255"/>
      <c r="BI352" s="255"/>
      <c r="BJ352" s="255"/>
      <c r="BK352" s="255"/>
      <c r="BL352" s="255"/>
      <c r="BM352" s="255"/>
      <c r="BN352" s="255"/>
      <c r="BO352" s="255"/>
      <c r="BP352" s="255"/>
      <c r="BQ352" s="255"/>
      <c r="BR352" s="255"/>
      <c r="BS352" s="255"/>
      <c r="BT352" s="255"/>
      <c r="BU352" s="255"/>
      <c r="BV352" s="255"/>
      <c r="BW352" s="255"/>
      <c r="BX352" s="255"/>
      <c r="BY352" s="255"/>
      <c r="BZ352" s="255"/>
      <c r="CA352" s="255"/>
      <c r="CB352" s="255"/>
      <c r="CC352" s="255"/>
      <c r="CY352" s="255"/>
      <c r="CZ352" s="255"/>
      <c r="DG352" s="255"/>
      <c r="DH352" s="255"/>
      <c r="DO352" s="255"/>
      <c r="DP352" s="255"/>
    </row>
    <row r="353" spans="54:120">
      <c r="BB353" s="255"/>
      <c r="BC353" s="255"/>
      <c r="BD353" s="255"/>
      <c r="BE353" s="255"/>
      <c r="BF353" s="255"/>
      <c r="BG353" s="255"/>
      <c r="BH353" s="255"/>
      <c r="BI353" s="255"/>
      <c r="BJ353" s="255"/>
      <c r="BK353" s="255"/>
      <c r="BL353" s="255"/>
      <c r="BM353" s="255"/>
      <c r="BN353" s="255"/>
      <c r="BO353" s="255"/>
      <c r="BP353" s="255"/>
      <c r="BQ353" s="255"/>
      <c r="BR353" s="255"/>
      <c r="BS353" s="255"/>
      <c r="BT353" s="255"/>
      <c r="BU353" s="255"/>
      <c r="BV353" s="255"/>
      <c r="BW353" s="255"/>
      <c r="BX353" s="255"/>
      <c r="BY353" s="255"/>
      <c r="BZ353" s="255"/>
      <c r="CA353" s="255"/>
      <c r="CB353" s="255"/>
      <c r="CC353" s="255"/>
      <c r="CY353" s="255"/>
      <c r="CZ353" s="255"/>
      <c r="DG353" s="255"/>
      <c r="DH353" s="255"/>
      <c r="DO353" s="255"/>
      <c r="DP353" s="255"/>
    </row>
    <row r="354" spans="54:120">
      <c r="BB354" s="255"/>
      <c r="BC354" s="255"/>
      <c r="BD354" s="255"/>
      <c r="BE354" s="255"/>
      <c r="BF354" s="255"/>
      <c r="BG354" s="255"/>
      <c r="BH354" s="255"/>
      <c r="BI354" s="255"/>
      <c r="BJ354" s="255"/>
      <c r="BK354" s="255"/>
      <c r="BL354" s="255"/>
      <c r="BM354" s="255"/>
      <c r="BN354" s="255"/>
      <c r="BO354" s="255"/>
      <c r="BP354" s="255"/>
      <c r="BQ354" s="255"/>
      <c r="BR354" s="255"/>
      <c r="BS354" s="255"/>
      <c r="BT354" s="255"/>
      <c r="BU354" s="255"/>
      <c r="BV354" s="255"/>
      <c r="BW354" s="255"/>
      <c r="BX354" s="255"/>
      <c r="BY354" s="255"/>
      <c r="BZ354" s="255"/>
      <c r="CA354" s="255"/>
      <c r="CB354" s="255"/>
      <c r="CC354" s="255"/>
      <c r="CY354" s="255"/>
      <c r="CZ354" s="255"/>
      <c r="DG354" s="255"/>
      <c r="DH354" s="255"/>
      <c r="DO354" s="255"/>
      <c r="DP354" s="255"/>
    </row>
    <row r="355" spans="54:120">
      <c r="BB355" s="255"/>
      <c r="BC355" s="255"/>
      <c r="BD355" s="255"/>
      <c r="BE355" s="255"/>
      <c r="BF355" s="255"/>
      <c r="BG355" s="255"/>
      <c r="BH355" s="255"/>
      <c r="BI355" s="255"/>
      <c r="BJ355" s="255"/>
      <c r="BK355" s="255"/>
      <c r="BL355" s="255"/>
      <c r="BM355" s="255"/>
      <c r="BN355" s="255"/>
      <c r="BO355" s="255"/>
      <c r="BP355" s="255"/>
      <c r="BQ355" s="255"/>
      <c r="BR355" s="255"/>
      <c r="BS355" s="255"/>
      <c r="BT355" s="255"/>
      <c r="BU355" s="255"/>
      <c r="BV355" s="255"/>
      <c r="BW355" s="255"/>
      <c r="BX355" s="255"/>
      <c r="BY355" s="255"/>
      <c r="BZ355" s="255"/>
      <c r="CA355" s="255"/>
      <c r="CB355" s="255"/>
      <c r="CC355" s="255"/>
      <c r="CY355" s="255"/>
      <c r="CZ355" s="255"/>
      <c r="DG355" s="255"/>
      <c r="DH355" s="255"/>
      <c r="DO355" s="255"/>
      <c r="DP355" s="255"/>
    </row>
    <row r="356" spans="54:120">
      <c r="CY356" s="255"/>
      <c r="CZ356" s="255"/>
      <c r="DG356" s="255"/>
      <c r="DH356" s="255"/>
      <c r="DO356" s="255"/>
      <c r="DP356" s="255"/>
    </row>
    <row r="357" spans="54:120">
      <c r="CY357" s="255"/>
      <c r="CZ357" s="255"/>
      <c r="DG357" s="255"/>
      <c r="DH357" s="255"/>
      <c r="DO357" s="255"/>
      <c r="DP357" s="255"/>
    </row>
    <row r="358" spans="54:120">
      <c r="CY358" s="255"/>
      <c r="CZ358" s="255"/>
      <c r="DG358" s="255"/>
      <c r="DH358" s="255"/>
      <c r="DO358" s="255"/>
      <c r="DP358" s="255"/>
    </row>
    <row r="359" spans="54:120">
      <c r="CY359" s="255"/>
      <c r="CZ359" s="255"/>
      <c r="DG359" s="255"/>
      <c r="DH359" s="255"/>
      <c r="DO359" s="255"/>
      <c r="DP359" s="255"/>
    </row>
    <row r="360" spans="54:120">
      <c r="CY360" s="255"/>
      <c r="CZ360" s="255"/>
      <c r="DG360" s="255"/>
      <c r="DH360" s="255"/>
      <c r="DO360" s="255"/>
      <c r="DP360" s="255"/>
    </row>
    <row r="361" spans="54:120">
      <c r="CY361" s="255"/>
      <c r="CZ361" s="255"/>
      <c r="DG361" s="281"/>
      <c r="DH361" s="281"/>
      <c r="DO361" s="255"/>
      <c r="DP361" s="255"/>
    </row>
    <row r="362" spans="54:120">
      <c r="CY362" s="255"/>
      <c r="CZ362" s="255"/>
      <c r="DG362" s="255"/>
      <c r="DH362" s="255"/>
      <c r="DO362" s="281"/>
      <c r="DP362" s="281"/>
    </row>
    <row r="363" spans="54:120">
      <c r="CY363" s="255"/>
      <c r="CZ363" s="255"/>
      <c r="DG363" s="255"/>
      <c r="DH363" s="255"/>
      <c r="DO363" s="255"/>
      <c r="DP363" s="255"/>
    </row>
    <row r="364" spans="54:120">
      <c r="CY364" s="255"/>
      <c r="CZ364" s="255"/>
      <c r="DG364" s="255"/>
      <c r="DH364" s="255"/>
      <c r="DO364" s="255"/>
      <c r="DP364" s="255"/>
    </row>
    <row r="365" spans="54:120">
      <c r="CY365" s="255"/>
      <c r="CZ365" s="255"/>
      <c r="DG365" s="255"/>
      <c r="DH365" s="255"/>
      <c r="DO365" s="255"/>
      <c r="DP365" s="255"/>
    </row>
    <row r="366" spans="54:120">
      <c r="CY366" s="255"/>
      <c r="CZ366" s="255"/>
      <c r="DG366" s="255"/>
      <c r="DH366" s="255"/>
      <c r="DO366" s="255"/>
      <c r="DP366" s="255"/>
    </row>
    <row r="367" spans="54:120">
      <c r="CY367" s="255"/>
      <c r="CZ367" s="255"/>
      <c r="DG367" s="255"/>
      <c r="DH367" s="255"/>
      <c r="DO367" s="255"/>
      <c r="DP367" s="255"/>
    </row>
    <row r="368" spans="54:120">
      <c r="CY368" s="255"/>
      <c r="CZ368" s="255"/>
      <c r="DG368" s="255"/>
      <c r="DH368" s="255"/>
      <c r="DO368" s="255"/>
      <c r="DP368" s="255"/>
    </row>
    <row r="369" spans="103:120">
      <c r="CY369" s="255"/>
      <c r="CZ369" s="255"/>
      <c r="DG369" s="255"/>
      <c r="DH369" s="255"/>
      <c r="DO369" s="255"/>
      <c r="DP369" s="255"/>
    </row>
    <row r="370" spans="103:120">
      <c r="CY370" s="255"/>
      <c r="CZ370" s="255"/>
      <c r="DG370" s="255"/>
      <c r="DH370" s="255"/>
      <c r="DO370" s="255"/>
      <c r="DP370" s="255"/>
    </row>
    <row r="371" spans="103:120">
      <c r="CY371" s="255"/>
      <c r="CZ371" s="255"/>
      <c r="DG371" s="255"/>
      <c r="DH371" s="255"/>
      <c r="DO371" s="255"/>
      <c r="DP371" s="255"/>
    </row>
    <row r="372" spans="103:120">
      <c r="CY372" s="255"/>
      <c r="CZ372" s="255"/>
      <c r="DG372" s="255"/>
      <c r="DH372" s="255"/>
      <c r="DO372" s="255"/>
      <c r="DP372" s="255"/>
    </row>
    <row r="373" spans="103:120">
      <c r="CY373" s="281"/>
      <c r="CZ373" s="281"/>
      <c r="DG373" s="255"/>
      <c r="DH373" s="255"/>
      <c r="DO373" s="255"/>
      <c r="DP373" s="255"/>
    </row>
    <row r="374" spans="103:120">
      <c r="CY374" s="255"/>
      <c r="CZ374" s="255"/>
      <c r="DG374" s="255"/>
      <c r="DH374" s="255"/>
      <c r="DO374" s="255"/>
      <c r="DP374" s="255"/>
    </row>
    <row r="375" spans="103:120">
      <c r="CY375" s="255"/>
      <c r="CZ375" s="255"/>
      <c r="DG375" s="255"/>
      <c r="DH375" s="255"/>
      <c r="DO375" s="255"/>
      <c r="DP375" s="255"/>
    </row>
    <row r="376" spans="103:120">
      <c r="CY376" s="255"/>
      <c r="CZ376" s="255"/>
      <c r="DG376" s="255"/>
      <c r="DH376" s="255"/>
      <c r="DO376" s="255"/>
      <c r="DP376" s="255"/>
    </row>
    <row r="377" spans="103:120">
      <c r="CY377" s="255"/>
      <c r="CZ377" s="255"/>
      <c r="DG377" s="255"/>
      <c r="DH377" s="255"/>
      <c r="DO377" s="255"/>
      <c r="DP377" s="255"/>
    </row>
    <row r="378" spans="103:120">
      <c r="CY378" s="255"/>
      <c r="CZ378" s="255"/>
      <c r="DG378" s="255"/>
      <c r="DH378" s="255"/>
      <c r="DO378" s="255"/>
      <c r="DP378" s="255"/>
    </row>
    <row r="379" spans="103:120">
      <c r="CY379" s="255"/>
      <c r="CZ379" s="255"/>
      <c r="DG379" s="255"/>
      <c r="DH379" s="255"/>
      <c r="DO379" s="255"/>
      <c r="DP379" s="255"/>
    </row>
    <row r="380" spans="103:120">
      <c r="CY380" s="255"/>
      <c r="CZ380" s="255"/>
      <c r="DG380" s="255"/>
      <c r="DH380" s="255"/>
      <c r="DO380" s="255"/>
      <c r="DP380" s="255"/>
    </row>
    <row r="381" spans="103:120">
      <c r="CY381" s="255"/>
      <c r="CZ381" s="255"/>
      <c r="DG381" s="255"/>
      <c r="DH381" s="255"/>
      <c r="DO381" s="255"/>
      <c r="DP381" s="255"/>
    </row>
    <row r="382" spans="103:120">
      <c r="CY382" s="255"/>
      <c r="CZ382" s="255"/>
      <c r="DG382" s="255"/>
      <c r="DH382" s="255"/>
      <c r="DO382" s="255"/>
      <c r="DP382" s="255"/>
    </row>
    <row r="383" spans="103:120">
      <c r="CY383" s="255"/>
      <c r="CZ383" s="255"/>
      <c r="DG383" s="255"/>
      <c r="DH383" s="255"/>
      <c r="DO383" s="255"/>
      <c r="DP383" s="255"/>
    </row>
    <row r="384" spans="103:120">
      <c r="CY384" s="255"/>
      <c r="CZ384" s="255"/>
      <c r="DG384" s="255"/>
      <c r="DH384" s="255"/>
      <c r="DO384" s="255"/>
      <c r="DP384" s="255"/>
    </row>
    <row r="385" spans="103:120">
      <c r="CY385" s="255"/>
      <c r="CZ385" s="255"/>
      <c r="DG385" s="255"/>
      <c r="DH385" s="255"/>
      <c r="DO385" s="255"/>
      <c r="DP385" s="255"/>
    </row>
    <row r="386" spans="103:120">
      <c r="CY386" s="255"/>
      <c r="CZ386" s="255"/>
      <c r="DG386" s="255"/>
      <c r="DH386" s="255"/>
      <c r="DO386" s="255"/>
      <c r="DP386" s="255"/>
    </row>
    <row r="387" spans="103:120">
      <c r="CY387" s="255"/>
      <c r="CZ387" s="255"/>
      <c r="DG387" s="255"/>
      <c r="DH387" s="255"/>
      <c r="DO387" s="255"/>
      <c r="DP387" s="255"/>
    </row>
    <row r="388" spans="103:120">
      <c r="CY388" s="255"/>
      <c r="CZ388" s="255"/>
      <c r="DG388" s="255"/>
      <c r="DH388" s="255"/>
      <c r="DO388" s="255"/>
      <c r="DP388" s="255"/>
    </row>
    <row r="389" spans="103:120">
      <c r="CY389" s="255"/>
      <c r="CZ389" s="255"/>
      <c r="DG389" s="255"/>
      <c r="DH389" s="255"/>
      <c r="DO389" s="255"/>
      <c r="DP389" s="255"/>
    </row>
    <row r="390" spans="103:120">
      <c r="CY390" s="255"/>
      <c r="CZ390" s="255"/>
      <c r="DG390" s="255"/>
      <c r="DH390" s="255"/>
      <c r="DO390" s="255"/>
      <c r="DP390" s="255"/>
    </row>
    <row r="391" spans="103:120">
      <c r="CY391" s="255"/>
      <c r="CZ391" s="255"/>
      <c r="DG391" s="255"/>
      <c r="DH391" s="255"/>
      <c r="DO391" s="255"/>
      <c r="DP391" s="255"/>
    </row>
    <row r="392" spans="103:120">
      <c r="CY392" s="255"/>
      <c r="CZ392" s="255"/>
      <c r="DG392" s="255"/>
      <c r="DH392" s="255"/>
      <c r="DO392" s="255"/>
      <c r="DP392" s="255"/>
    </row>
    <row r="393" spans="103:120">
      <c r="CY393" s="255"/>
      <c r="CZ393" s="255"/>
      <c r="DG393" s="255"/>
      <c r="DH393" s="255"/>
      <c r="DO393" s="255"/>
      <c r="DP393" s="255"/>
    </row>
    <row r="394" spans="103:120">
      <c r="CY394" s="255"/>
      <c r="CZ394" s="255"/>
      <c r="DG394" s="255"/>
      <c r="DH394" s="255"/>
      <c r="DO394" s="255"/>
      <c r="DP394" s="255"/>
    </row>
    <row r="395" spans="103:120">
      <c r="CY395" s="255"/>
      <c r="CZ395" s="255"/>
      <c r="DG395" s="255"/>
      <c r="DH395" s="255"/>
      <c r="DO395" s="255"/>
      <c r="DP395" s="255"/>
    </row>
    <row r="396" spans="103:120">
      <c r="CY396" s="255"/>
      <c r="CZ396" s="255"/>
      <c r="DG396" s="255"/>
      <c r="DH396" s="255"/>
      <c r="DO396" s="255"/>
      <c r="DP396" s="255"/>
    </row>
    <row r="397" spans="103:120">
      <c r="CY397" s="255"/>
      <c r="CZ397" s="255"/>
      <c r="DG397" s="255"/>
      <c r="DH397" s="255"/>
      <c r="DO397" s="255"/>
      <c r="DP397" s="255"/>
    </row>
    <row r="398" spans="103:120">
      <c r="CY398" s="255"/>
      <c r="CZ398" s="255"/>
      <c r="DG398" s="255"/>
      <c r="DH398" s="255"/>
      <c r="DO398" s="255"/>
      <c r="DP398" s="255"/>
    </row>
    <row r="399" spans="103:120">
      <c r="CY399" s="255"/>
      <c r="CZ399" s="255"/>
      <c r="DG399" s="255"/>
      <c r="DH399" s="255"/>
      <c r="DO399" s="255"/>
      <c r="DP399" s="255"/>
    </row>
    <row r="400" spans="103:120">
      <c r="CY400" s="255"/>
      <c r="CZ400" s="255"/>
      <c r="DG400" s="255"/>
      <c r="DH400" s="255"/>
      <c r="DO400" s="255"/>
      <c r="DP400" s="255"/>
    </row>
    <row r="401" spans="103:120">
      <c r="CY401" s="255"/>
      <c r="CZ401" s="255"/>
      <c r="DG401" s="255"/>
      <c r="DH401" s="255"/>
      <c r="DO401" s="255"/>
      <c r="DP401" s="255"/>
    </row>
    <row r="402" spans="103:120">
      <c r="CY402" s="255"/>
      <c r="CZ402" s="255"/>
      <c r="DG402" s="255"/>
      <c r="DH402" s="255"/>
      <c r="DO402" s="255"/>
      <c r="DP402" s="255"/>
    </row>
    <row r="403" spans="103:120">
      <c r="CY403" s="255"/>
      <c r="CZ403" s="255"/>
      <c r="DG403" s="255"/>
      <c r="DH403" s="255"/>
      <c r="DO403" s="255"/>
      <c r="DP403" s="255"/>
    </row>
    <row r="404" spans="103:120">
      <c r="CY404" s="255"/>
      <c r="CZ404" s="255"/>
      <c r="DG404" s="255"/>
      <c r="DH404" s="255"/>
      <c r="DO404" s="255"/>
      <c r="DP404" s="255"/>
    </row>
    <row r="405" spans="103:120">
      <c r="CY405" s="255"/>
      <c r="CZ405" s="255"/>
      <c r="DG405" s="255"/>
      <c r="DH405" s="255"/>
      <c r="DO405" s="255"/>
      <c r="DP405" s="255"/>
    </row>
    <row r="406" spans="103:120">
      <c r="CY406" s="255"/>
      <c r="CZ406" s="255"/>
      <c r="DG406" s="255"/>
      <c r="DH406" s="255"/>
      <c r="DO406" s="255"/>
      <c r="DP406" s="255"/>
    </row>
    <row r="407" spans="103:120">
      <c r="CY407" s="255"/>
      <c r="CZ407" s="255"/>
      <c r="DG407" s="255"/>
      <c r="DH407" s="255"/>
      <c r="DO407" s="255"/>
      <c r="DP407" s="255"/>
    </row>
    <row r="408" spans="103:120">
      <c r="CY408" s="255"/>
      <c r="CZ408" s="255"/>
      <c r="DG408" s="255"/>
      <c r="DH408" s="255"/>
      <c r="DO408" s="255"/>
      <c r="DP408" s="255"/>
    </row>
    <row r="409" spans="103:120">
      <c r="CY409" s="255"/>
      <c r="CZ409" s="255"/>
      <c r="DG409" s="255"/>
      <c r="DH409" s="255"/>
      <c r="DO409" s="255"/>
      <c r="DP409" s="255"/>
    </row>
    <row r="410" spans="103:120">
      <c r="CY410" s="255"/>
      <c r="CZ410" s="255"/>
      <c r="DG410" s="255"/>
      <c r="DH410" s="255"/>
      <c r="DO410" s="255"/>
      <c r="DP410" s="255"/>
    </row>
    <row r="411" spans="103:120">
      <c r="CY411" s="255"/>
      <c r="CZ411" s="255"/>
      <c r="DG411" s="255"/>
      <c r="DH411" s="255"/>
      <c r="DO411" s="255"/>
      <c r="DP411" s="255"/>
    </row>
    <row r="412" spans="103:120">
      <c r="CY412" s="255"/>
      <c r="CZ412" s="255"/>
      <c r="DG412" s="255"/>
      <c r="DH412" s="255"/>
      <c r="DO412" s="255"/>
      <c r="DP412" s="255"/>
    </row>
    <row r="413" spans="103:120">
      <c r="CY413" s="255"/>
      <c r="CZ413" s="255"/>
      <c r="DG413" s="255"/>
      <c r="DH413" s="255"/>
      <c r="DO413" s="255"/>
      <c r="DP413" s="255"/>
    </row>
    <row r="414" spans="103:120">
      <c r="CY414" s="255"/>
      <c r="CZ414" s="255"/>
      <c r="DG414" s="255"/>
      <c r="DH414" s="255"/>
      <c r="DO414" s="255"/>
      <c r="DP414" s="255"/>
    </row>
    <row r="415" spans="103:120">
      <c r="CY415" s="255"/>
      <c r="CZ415" s="255"/>
      <c r="DG415" s="255"/>
      <c r="DH415" s="255"/>
      <c r="DO415" s="255"/>
      <c r="DP415" s="255"/>
    </row>
    <row r="416" spans="103:120">
      <c r="CY416" s="255"/>
      <c r="CZ416" s="255"/>
      <c r="DG416" s="255"/>
      <c r="DH416" s="255"/>
      <c r="DO416" s="255"/>
      <c r="DP416" s="255"/>
    </row>
    <row r="417" spans="103:120">
      <c r="CY417" s="255"/>
      <c r="CZ417" s="255"/>
      <c r="DG417" s="255"/>
      <c r="DH417" s="255"/>
      <c r="DO417" s="255"/>
      <c r="DP417" s="255"/>
    </row>
    <row r="418" spans="103:120">
      <c r="CY418" s="255"/>
      <c r="CZ418" s="255"/>
      <c r="DG418" s="255"/>
      <c r="DH418" s="255"/>
      <c r="DO418" s="255"/>
      <c r="DP418" s="255"/>
    </row>
    <row r="419" spans="103:120">
      <c r="CY419" s="255"/>
      <c r="CZ419" s="255"/>
      <c r="DG419" s="255"/>
      <c r="DH419" s="255"/>
      <c r="DO419" s="255"/>
      <c r="DP419" s="255"/>
    </row>
    <row r="420" spans="103:120">
      <c r="CY420" s="255"/>
      <c r="CZ420" s="255"/>
      <c r="DG420" s="255"/>
      <c r="DH420" s="255"/>
      <c r="DO420" s="255"/>
      <c r="DP420" s="255"/>
    </row>
    <row r="421" spans="103:120">
      <c r="CY421" s="255"/>
      <c r="CZ421" s="255"/>
      <c r="DG421" s="255"/>
      <c r="DH421" s="255"/>
      <c r="DO421" s="255"/>
      <c r="DP421" s="255"/>
    </row>
    <row r="422" spans="103:120">
      <c r="CY422" s="255"/>
      <c r="CZ422" s="255"/>
      <c r="DG422" s="255"/>
      <c r="DH422" s="255"/>
      <c r="DO422" s="255"/>
      <c r="DP422" s="255"/>
    </row>
    <row r="423" spans="103:120">
      <c r="CY423" s="255"/>
      <c r="CZ423" s="255"/>
      <c r="DG423" s="255"/>
      <c r="DH423" s="255"/>
      <c r="DO423" s="255"/>
      <c r="DP423" s="255"/>
    </row>
    <row r="424" spans="103:120">
      <c r="CY424" s="255"/>
      <c r="CZ424" s="255"/>
      <c r="DG424" s="255"/>
      <c r="DH424" s="255"/>
      <c r="DO424" s="255"/>
      <c r="DP424" s="255"/>
    </row>
    <row r="425" spans="103:120">
      <c r="CY425" s="255"/>
      <c r="CZ425" s="255"/>
      <c r="DG425" s="255"/>
      <c r="DH425" s="255"/>
      <c r="DO425" s="255"/>
      <c r="DP425" s="255"/>
    </row>
    <row r="426" spans="103:120">
      <c r="CY426" s="255"/>
      <c r="CZ426" s="255"/>
      <c r="DG426" s="255"/>
      <c r="DH426" s="255"/>
      <c r="DO426" s="255"/>
      <c r="DP426" s="255"/>
    </row>
    <row r="427" spans="103:120">
      <c r="CY427" s="255"/>
      <c r="CZ427" s="255"/>
      <c r="DG427" s="255"/>
      <c r="DH427" s="255"/>
      <c r="DO427" s="255"/>
      <c r="DP427" s="255"/>
    </row>
    <row r="428" spans="103:120">
      <c r="CY428" s="255"/>
      <c r="CZ428" s="255"/>
      <c r="DG428" s="255"/>
      <c r="DH428" s="255"/>
      <c r="DO428" s="255"/>
      <c r="DP428" s="255"/>
    </row>
    <row r="429" spans="103:120">
      <c r="CY429" s="255"/>
      <c r="CZ429" s="255"/>
      <c r="DG429" s="255"/>
      <c r="DH429" s="255"/>
      <c r="DO429" s="255"/>
      <c r="DP429" s="255"/>
    </row>
    <row r="430" spans="103:120">
      <c r="CY430" s="255"/>
      <c r="CZ430" s="255"/>
      <c r="DG430" s="255"/>
      <c r="DH430" s="255"/>
      <c r="DO430" s="255"/>
      <c r="DP430" s="255"/>
    </row>
    <row r="431" spans="103:120">
      <c r="CY431" s="255"/>
      <c r="CZ431" s="255"/>
      <c r="DG431" s="255"/>
      <c r="DH431" s="255"/>
      <c r="DO431" s="255"/>
      <c r="DP431" s="255"/>
    </row>
    <row r="432" spans="103:120">
      <c r="CY432" s="255"/>
      <c r="CZ432" s="255"/>
      <c r="DG432" s="255"/>
      <c r="DH432" s="255"/>
      <c r="DO432" s="255"/>
      <c r="DP432" s="255"/>
    </row>
    <row r="433" spans="103:120">
      <c r="CY433" s="255"/>
      <c r="CZ433" s="255"/>
      <c r="DG433" s="255"/>
      <c r="DH433" s="255"/>
      <c r="DO433" s="255"/>
      <c r="DP433" s="255"/>
    </row>
    <row r="434" spans="103:120">
      <c r="CY434" s="255"/>
      <c r="CZ434" s="255"/>
      <c r="DG434" s="255"/>
      <c r="DH434" s="255"/>
      <c r="DO434" s="255"/>
      <c r="DP434" s="255"/>
    </row>
    <row r="435" spans="103:120">
      <c r="CY435" s="255"/>
      <c r="CZ435" s="255"/>
      <c r="DG435" s="255"/>
      <c r="DH435" s="255"/>
      <c r="DO435" s="255"/>
      <c r="DP435" s="255"/>
    </row>
    <row r="436" spans="103:120">
      <c r="CY436" s="255"/>
      <c r="CZ436" s="255"/>
      <c r="DG436" s="255"/>
      <c r="DH436" s="255"/>
      <c r="DO436" s="255"/>
      <c r="DP436" s="255"/>
    </row>
    <row r="437" spans="103:120">
      <c r="CY437" s="255"/>
      <c r="CZ437" s="255"/>
      <c r="DG437" s="255"/>
      <c r="DH437" s="255"/>
      <c r="DO437" s="255"/>
      <c r="DP437" s="255"/>
    </row>
    <row r="438" spans="103:120">
      <c r="CY438" s="255"/>
      <c r="CZ438" s="255"/>
      <c r="DG438" s="255"/>
      <c r="DH438" s="255"/>
      <c r="DO438" s="255"/>
      <c r="DP438" s="255"/>
    </row>
    <row r="439" spans="103:120">
      <c r="CY439" s="255"/>
      <c r="CZ439" s="255"/>
      <c r="DG439" s="255"/>
      <c r="DH439" s="255"/>
      <c r="DO439" s="255"/>
      <c r="DP439" s="255"/>
    </row>
    <row r="440" spans="103:120">
      <c r="CY440" s="255"/>
      <c r="CZ440" s="255"/>
      <c r="DG440" s="255"/>
      <c r="DH440" s="255"/>
      <c r="DO440" s="255"/>
      <c r="DP440" s="255"/>
    </row>
    <row r="441" spans="103:120">
      <c r="CY441" s="255"/>
      <c r="CZ441" s="255"/>
      <c r="DG441" s="255"/>
      <c r="DH441" s="255"/>
      <c r="DO441" s="255"/>
      <c r="DP441" s="255"/>
    </row>
    <row r="442" spans="103:120">
      <c r="CY442" s="255"/>
      <c r="CZ442" s="255"/>
      <c r="DG442" s="255"/>
      <c r="DH442" s="255"/>
      <c r="DO442" s="255"/>
      <c r="DP442" s="255"/>
    </row>
    <row r="443" spans="103:120">
      <c r="CY443" s="255"/>
      <c r="CZ443" s="255"/>
      <c r="DG443" s="255"/>
      <c r="DH443" s="255"/>
      <c r="DO443" s="255"/>
      <c r="DP443" s="255"/>
    </row>
    <row r="444" spans="103:120">
      <c r="CY444" s="255"/>
      <c r="CZ444" s="255"/>
      <c r="DG444" s="255"/>
      <c r="DH444" s="255"/>
      <c r="DO444" s="255"/>
      <c r="DP444" s="255"/>
    </row>
    <row r="445" spans="103:120">
      <c r="CY445" s="255"/>
      <c r="CZ445" s="255"/>
      <c r="DG445" s="255"/>
      <c r="DH445" s="255"/>
      <c r="DO445" s="255"/>
      <c r="DP445" s="255"/>
    </row>
    <row r="446" spans="103:120">
      <c r="CY446" s="255"/>
      <c r="CZ446" s="255"/>
      <c r="DG446" s="255"/>
      <c r="DH446" s="255"/>
      <c r="DO446" s="255"/>
      <c r="DP446" s="255"/>
    </row>
    <row r="447" spans="103:120">
      <c r="CY447" s="255"/>
      <c r="CZ447" s="255"/>
      <c r="DG447" s="255"/>
      <c r="DH447" s="255"/>
      <c r="DO447" s="255"/>
      <c r="DP447" s="255"/>
    </row>
    <row r="448" spans="103:120">
      <c r="CY448" s="255"/>
      <c r="CZ448" s="255"/>
      <c r="DO448" s="255"/>
      <c r="DP448" s="255"/>
    </row>
    <row r="449" spans="103:104">
      <c r="CY449" s="255"/>
      <c r="CZ449" s="255"/>
    </row>
    <row r="450" spans="103:104">
      <c r="CY450" s="255"/>
      <c r="CZ450" s="255"/>
    </row>
    <row r="451" spans="103:104">
      <c r="CY451" s="255"/>
      <c r="CZ451" s="255"/>
    </row>
    <row r="452" spans="103:104">
      <c r="CY452" s="255"/>
      <c r="CZ452" s="255"/>
    </row>
    <row r="453" spans="103:104">
      <c r="CY453" s="255"/>
      <c r="CZ453" s="255"/>
    </row>
    <row r="454" spans="103:104">
      <c r="CY454" s="255"/>
      <c r="CZ454" s="255"/>
    </row>
    <row r="455" spans="103:104">
      <c r="CY455" s="255"/>
      <c r="CZ455" s="255"/>
    </row>
    <row r="456" spans="103:104">
      <c r="CY456" s="255"/>
      <c r="CZ456" s="255"/>
    </row>
    <row r="457" spans="103:104">
      <c r="CY457" s="255"/>
      <c r="CZ457" s="255"/>
    </row>
    <row r="458" spans="103:104">
      <c r="CY458" s="255"/>
      <c r="CZ458" s="255"/>
    </row>
    <row r="459" spans="103:104">
      <c r="CY459" s="255"/>
      <c r="CZ459" s="255"/>
    </row>
  </sheetData>
  <sheetProtection formatCells="0"/>
  <mergeCells count="12">
    <mergeCell ref="BU9:BZ10"/>
    <mergeCell ref="AE9:AJ10"/>
    <mergeCell ref="AK9:AP10"/>
    <mergeCell ref="C10:C11"/>
    <mergeCell ref="BE9:BJ10"/>
    <mergeCell ref="BM9:BR10"/>
    <mergeCell ref="Y9:AD10"/>
    <mergeCell ref="B9:B11"/>
    <mergeCell ref="D9:E10"/>
    <mergeCell ref="G9:L10"/>
    <mergeCell ref="M9:R10"/>
    <mergeCell ref="S9:X10"/>
  </mergeCells>
  <dataValidations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DV459"/>
  <sheetViews>
    <sheetView topLeftCell="A192" workbookViewId="0">
      <selection activeCell="B205" sqref="B205"/>
    </sheetView>
  </sheetViews>
  <sheetFormatPr defaultColWidth="9" defaultRowHeight="12.75"/>
  <cols>
    <col min="1" max="1" width="9" style="288"/>
    <col min="2" max="2" width="48.875" style="288" customWidth="1"/>
    <col min="3" max="3" width="21.875" style="288" customWidth="1"/>
    <col min="4" max="4" width="11.5" style="287" customWidth="1"/>
    <col min="5" max="5" width="17.375" style="288" customWidth="1"/>
    <col min="6" max="6" width="11.5" style="288" customWidth="1"/>
    <col min="7" max="18" width="11.5" style="102" hidden="1" customWidth="1"/>
    <col min="19" max="24" width="11.5" style="102" customWidth="1"/>
    <col min="25" max="30" width="11.5" style="260" hidden="1" customWidth="1"/>
    <col min="31" max="42" width="11.5" style="260" customWidth="1"/>
    <col min="43" max="44" width="9" style="260"/>
    <col min="45" max="45" width="3.5" style="260" customWidth="1"/>
    <col min="46" max="46" width="2.625" style="260" customWidth="1"/>
    <col min="47" max="47" width="2.875" style="260" customWidth="1"/>
    <col min="48" max="48" width="2.75" style="260" customWidth="1"/>
    <col min="49" max="49" width="49.375" style="260" customWidth="1"/>
    <col min="50" max="50" width="8.125" style="260" customWidth="1"/>
    <col min="51" max="51" width="9.625" style="260" customWidth="1"/>
    <col min="52" max="80" width="25.125" style="260" customWidth="1"/>
    <col min="81" max="81" width="13.75" style="260" customWidth="1"/>
    <col min="82" max="84" width="17.5" style="260" bestFit="1" customWidth="1"/>
    <col min="85" max="85" width="16.125" style="260" bestFit="1" customWidth="1"/>
    <col min="86" max="86" width="17.5" style="260" bestFit="1" customWidth="1"/>
    <col min="87" max="87" width="9.875" style="260" bestFit="1" customWidth="1"/>
    <col min="88" max="88" width="14.125" style="260" customWidth="1"/>
    <col min="89" max="89" width="22.625" style="260" customWidth="1"/>
    <col min="90" max="92" width="14.375" style="260" bestFit="1" customWidth="1"/>
    <col min="93" max="93" width="15.125" style="260" bestFit="1" customWidth="1"/>
    <col min="94" max="94" width="15.5" style="260" bestFit="1" customWidth="1"/>
    <col min="95" max="95" width="9" style="260"/>
    <col min="96" max="96" width="14" style="260" bestFit="1" customWidth="1"/>
    <col min="97" max="97" width="12.875" style="260" customWidth="1"/>
    <col min="98" max="98" width="17.5" style="260" bestFit="1" customWidth="1"/>
    <col min="99" max="100" width="14.375" style="260" bestFit="1" customWidth="1"/>
    <col min="101" max="101" width="15.75" style="260" bestFit="1" customWidth="1"/>
    <col min="102" max="102" width="15.5" style="260" bestFit="1" customWidth="1"/>
    <col min="103" max="103" width="9" style="260"/>
    <col min="104" max="104" width="14.5" style="260" customWidth="1"/>
    <col min="105" max="105" width="16.25" style="260" bestFit="1" customWidth="1"/>
    <col min="106" max="108" width="17.5" style="260" bestFit="1" customWidth="1"/>
    <col min="109" max="109" width="16.25" style="260" bestFit="1" customWidth="1"/>
    <col min="110" max="110" width="17.5" style="260" bestFit="1" customWidth="1"/>
    <col min="111" max="111" width="9" style="260"/>
    <col min="112" max="112" width="14.5" style="260" customWidth="1"/>
    <col min="113" max="113" width="14.375" style="260" customWidth="1"/>
    <col min="114" max="116" width="17.5" style="260" bestFit="1" customWidth="1"/>
    <col min="117" max="117" width="16.625" style="260" bestFit="1" customWidth="1"/>
    <col min="118" max="118" width="17.25" style="260" bestFit="1" customWidth="1"/>
    <col min="119" max="119" width="9" style="260"/>
    <col min="120" max="120" width="14" style="260" bestFit="1" customWidth="1"/>
    <col min="121" max="121" width="16.25" style="260" bestFit="1" customWidth="1"/>
    <col min="122" max="124" width="17.5" style="260" bestFit="1" customWidth="1"/>
    <col min="125" max="125" width="17.625" style="260" bestFit="1" customWidth="1"/>
    <col min="126" max="126" width="17.5" style="260" bestFit="1" customWidth="1"/>
    <col min="127" max="16384" width="9" style="260"/>
  </cols>
  <sheetData>
    <row r="1" spans="1:126" s="255" customFormat="1" ht="21" thickBot="1">
      <c r="A1" s="218" t="s">
        <v>99</v>
      </c>
      <c r="B1" s="219"/>
      <c r="C1" s="219"/>
      <c r="D1" s="254"/>
      <c r="E1" s="220"/>
      <c r="F1" s="220"/>
      <c r="G1" s="220"/>
      <c r="H1" s="220"/>
      <c r="I1" s="220"/>
      <c r="J1" s="220"/>
      <c r="K1" s="220"/>
      <c r="L1" s="220"/>
      <c r="M1" s="220"/>
      <c r="N1" s="220"/>
      <c r="O1" s="220"/>
      <c r="P1" s="220"/>
      <c r="Q1" s="220"/>
      <c r="R1" s="220"/>
      <c r="S1" s="220"/>
      <c r="T1" s="220"/>
      <c r="U1" s="220"/>
      <c r="V1" s="220"/>
      <c r="W1" s="220"/>
      <c r="X1" s="220"/>
      <c r="Y1" s="220"/>
      <c r="Z1" s="220"/>
      <c r="AA1" s="220"/>
      <c r="AB1" s="220"/>
      <c r="AC1" s="220"/>
      <c r="AD1" s="220"/>
      <c r="AE1" s="220"/>
      <c r="AF1" s="220"/>
      <c r="AG1" s="220"/>
      <c r="AH1" s="220"/>
      <c r="AI1" s="220"/>
      <c r="AJ1" s="220"/>
      <c r="AK1" s="220"/>
      <c r="AL1" s="220"/>
      <c r="AM1" s="220"/>
      <c r="AN1" s="220"/>
      <c r="AO1" s="220"/>
      <c r="AP1" s="220"/>
      <c r="AQ1" s="220"/>
      <c r="BM1" s="256" t="s">
        <v>86</v>
      </c>
      <c r="BN1" s="256" t="s">
        <v>107</v>
      </c>
    </row>
    <row r="2" spans="1:126" s="255" customFormat="1" ht="20.25">
      <c r="A2" s="223" t="s">
        <v>83</v>
      </c>
      <c r="B2" s="224"/>
      <c r="C2" s="224"/>
      <c r="D2" s="254"/>
      <c r="E2" s="220"/>
      <c r="F2" s="220"/>
      <c r="G2" s="220"/>
      <c r="H2" s="220"/>
      <c r="I2" s="220"/>
      <c r="J2" s="220"/>
      <c r="K2" s="220"/>
      <c r="L2" s="220"/>
      <c r="M2" s="220"/>
      <c r="N2" s="220"/>
      <c r="O2" s="220"/>
      <c r="P2" s="220"/>
      <c r="Q2" s="220"/>
      <c r="R2" s="220"/>
      <c r="S2" s="220"/>
      <c r="T2" s="220"/>
      <c r="U2" s="220"/>
      <c r="V2" s="220"/>
      <c r="W2" s="220"/>
      <c r="X2" s="220"/>
      <c r="Y2" s="220"/>
      <c r="Z2" s="220"/>
      <c r="AA2" s="220"/>
      <c r="AB2" s="220"/>
      <c r="AC2" s="220"/>
      <c r="AD2" s="220"/>
      <c r="AE2" s="220"/>
      <c r="AF2" s="220"/>
      <c r="AG2" s="220"/>
      <c r="AH2" s="220"/>
      <c r="AI2" s="220"/>
      <c r="AJ2" s="220"/>
      <c r="AK2" s="220"/>
      <c r="AL2" s="220"/>
      <c r="AM2" s="220"/>
      <c r="AN2" s="220"/>
      <c r="AO2" s="220"/>
      <c r="AP2" s="220"/>
      <c r="AQ2" s="220"/>
      <c r="BL2" s="182" t="s">
        <v>26</v>
      </c>
      <c r="BM2" s="256">
        <v>0.7</v>
      </c>
      <c r="BN2" s="257" t="s">
        <v>103</v>
      </c>
    </row>
    <row r="3" spans="1:126" s="255" customFormat="1" ht="20.25">
      <c r="A3" s="223"/>
      <c r="B3" s="224"/>
      <c r="C3" s="224"/>
      <c r="D3" s="254"/>
      <c r="E3" s="220"/>
      <c r="F3" s="220"/>
      <c r="G3" s="220"/>
      <c r="H3" s="220"/>
      <c r="I3" s="220"/>
      <c r="J3" s="220"/>
      <c r="K3" s="220"/>
      <c r="L3" s="220"/>
      <c r="M3" s="220"/>
      <c r="N3" s="220"/>
      <c r="O3" s="220"/>
      <c r="P3" s="220"/>
      <c r="Q3" s="220"/>
      <c r="R3" s="220"/>
      <c r="S3" s="220"/>
      <c r="T3" s="220"/>
      <c r="U3" s="220"/>
      <c r="V3" s="220"/>
      <c r="W3" s="220"/>
      <c r="X3" s="220"/>
      <c r="Y3" s="220"/>
      <c r="Z3" s="220"/>
      <c r="AA3" s="220"/>
      <c r="AB3" s="220"/>
      <c r="AC3" s="220"/>
      <c r="AD3" s="220"/>
      <c r="AE3" s="220"/>
      <c r="AF3" s="220"/>
      <c r="AG3" s="220"/>
      <c r="AH3" s="220"/>
      <c r="AI3" s="220"/>
      <c r="AJ3" s="220"/>
      <c r="AK3" s="220"/>
      <c r="AL3" s="220"/>
      <c r="AM3" s="220"/>
      <c r="AN3" s="220"/>
      <c r="AO3" s="220"/>
      <c r="AP3" s="220"/>
      <c r="AQ3" s="220"/>
      <c r="BL3" s="183" t="s">
        <v>28</v>
      </c>
      <c r="BM3" s="256">
        <v>1</v>
      </c>
      <c r="BN3" s="257" t="s">
        <v>104</v>
      </c>
    </row>
    <row r="4" spans="1:126" s="255" customFormat="1" ht="20.25">
      <c r="A4" s="223"/>
      <c r="B4" s="224"/>
      <c r="C4" s="224"/>
      <c r="D4" s="254"/>
      <c r="E4" s="220"/>
      <c r="F4" s="220"/>
      <c r="G4" s="220"/>
      <c r="H4" s="220"/>
      <c r="I4" s="220"/>
      <c r="J4" s="220"/>
      <c r="K4" s="220"/>
      <c r="L4" s="220"/>
      <c r="M4" s="220"/>
      <c r="N4" s="220"/>
      <c r="O4" s="220"/>
      <c r="P4" s="220"/>
      <c r="Q4" s="220"/>
      <c r="R4" s="220"/>
      <c r="S4" s="220"/>
      <c r="T4" s="220"/>
      <c r="U4" s="220"/>
      <c r="V4" s="220"/>
      <c r="W4" s="220"/>
      <c r="X4" s="220"/>
      <c r="Y4" s="220"/>
      <c r="Z4" s="220"/>
      <c r="AA4" s="220"/>
      <c r="AB4" s="220"/>
      <c r="AC4" s="220"/>
      <c r="AD4" s="220"/>
      <c r="AE4" s="220"/>
      <c r="AF4" s="220"/>
      <c r="AG4" s="220"/>
      <c r="AH4" s="220"/>
      <c r="AI4" s="220"/>
      <c r="AJ4" s="220"/>
      <c r="AK4" s="220"/>
      <c r="AL4" s="220"/>
      <c r="AM4" s="220"/>
      <c r="AN4" s="220"/>
      <c r="AO4" s="220"/>
      <c r="AP4" s="220"/>
      <c r="AQ4" s="220"/>
      <c r="BL4" s="183" t="s">
        <v>30</v>
      </c>
      <c r="BM4" s="256">
        <v>1.5</v>
      </c>
      <c r="BN4" s="257" t="s">
        <v>105</v>
      </c>
    </row>
    <row r="5" spans="1:126" s="255" customFormat="1" ht="20.25">
      <c r="A5" s="223"/>
      <c r="B5" s="224"/>
      <c r="C5" s="224"/>
      <c r="D5" s="254"/>
      <c r="E5" s="220"/>
      <c r="F5" s="220"/>
      <c r="G5" s="220"/>
      <c r="H5" s="220"/>
      <c r="I5" s="220"/>
      <c r="J5" s="220"/>
      <c r="K5" s="220"/>
      <c r="L5" s="220"/>
      <c r="M5" s="220"/>
      <c r="N5" s="220"/>
      <c r="O5" s="220"/>
      <c r="P5" s="220"/>
      <c r="Q5" s="220"/>
      <c r="R5" s="220"/>
      <c r="S5" s="220"/>
      <c r="T5" s="220"/>
      <c r="U5" s="220"/>
      <c r="V5" s="220"/>
      <c r="W5" s="220"/>
      <c r="X5" s="220"/>
      <c r="Y5" s="220"/>
      <c r="Z5" s="220"/>
      <c r="AA5" s="220"/>
      <c r="AB5" s="220"/>
      <c r="AC5" s="220"/>
      <c r="AD5" s="220"/>
      <c r="AE5" s="220"/>
      <c r="AF5" s="220"/>
      <c r="AG5" s="220"/>
      <c r="AH5" s="220"/>
      <c r="AI5" s="220"/>
      <c r="AJ5" s="220"/>
      <c r="AK5" s="220"/>
      <c r="AL5" s="220"/>
      <c r="AM5" s="220"/>
      <c r="AN5" s="220"/>
      <c r="AO5" s="220"/>
      <c r="AP5" s="220"/>
      <c r="AQ5" s="220"/>
      <c r="BL5" s="183" t="s">
        <v>31</v>
      </c>
      <c r="BM5" s="256">
        <v>2.5</v>
      </c>
      <c r="BN5" s="257" t="s">
        <v>106</v>
      </c>
    </row>
    <row r="6" spans="1:126" s="255" customFormat="1" ht="21" thickBot="1">
      <c r="A6" s="225" t="s">
        <v>102</v>
      </c>
      <c r="B6" s="226"/>
      <c r="C6" s="226"/>
      <c r="D6" s="258"/>
      <c r="E6" s="227"/>
      <c r="F6" s="227"/>
      <c r="G6" s="227"/>
      <c r="H6" s="227"/>
      <c r="I6" s="227"/>
      <c r="J6" s="227"/>
      <c r="K6" s="227"/>
      <c r="L6" s="227"/>
      <c r="M6" s="227"/>
      <c r="N6" s="227"/>
      <c r="O6" s="227"/>
      <c r="P6" s="227"/>
      <c r="Q6" s="227"/>
      <c r="R6" s="227"/>
      <c r="S6" s="227"/>
      <c r="T6" s="227"/>
      <c r="U6" s="227"/>
      <c r="V6" s="227"/>
      <c r="W6" s="227"/>
      <c r="X6" s="227"/>
      <c r="Y6" s="227"/>
      <c r="Z6" s="227"/>
      <c r="AA6" s="227"/>
      <c r="AB6" s="227"/>
      <c r="AC6" s="227"/>
      <c r="AD6" s="227"/>
      <c r="AE6" s="227"/>
      <c r="AF6" s="227"/>
      <c r="AG6" s="227"/>
      <c r="AH6" s="227"/>
      <c r="AI6" s="227"/>
      <c r="AJ6" s="227"/>
      <c r="AK6" s="227"/>
      <c r="AL6" s="227"/>
      <c r="AM6" s="227"/>
      <c r="AN6" s="227"/>
      <c r="AO6" s="227"/>
      <c r="AP6" s="220"/>
    </row>
    <row r="7" spans="1:126" ht="14.25">
      <c r="A7" s="228"/>
      <c r="B7" s="229"/>
      <c r="C7" s="229"/>
      <c r="D7" s="259"/>
      <c r="E7" s="229"/>
      <c r="F7" s="229"/>
      <c r="G7" s="229"/>
      <c r="H7" s="229"/>
      <c r="I7" s="229"/>
      <c r="J7" s="229"/>
      <c r="K7" s="229"/>
      <c r="L7" s="229"/>
      <c r="M7" s="229"/>
      <c r="N7" s="229"/>
      <c r="O7" s="229"/>
      <c r="P7" s="229"/>
      <c r="Q7" s="229"/>
      <c r="R7" s="229"/>
      <c r="S7" s="229"/>
      <c r="T7" s="229"/>
      <c r="U7" s="229"/>
      <c r="V7" s="229"/>
      <c r="W7" s="229"/>
      <c r="X7" s="229"/>
      <c r="AV7" s="255"/>
      <c r="AW7" s="255"/>
      <c r="AX7" s="255"/>
      <c r="AY7" s="255"/>
      <c r="AZ7" s="255"/>
      <c r="BA7" s="255"/>
      <c r="BB7" s="255"/>
    </row>
    <row r="8" spans="1:126" ht="15" thickBot="1">
      <c r="A8" s="230"/>
      <c r="B8" s="230"/>
      <c r="C8" s="230"/>
      <c r="D8" s="261"/>
      <c r="E8" s="230"/>
      <c r="F8" s="230"/>
      <c r="G8" s="230"/>
      <c r="H8" s="230"/>
      <c r="I8" s="229"/>
      <c r="J8" s="229"/>
      <c r="K8" s="229"/>
      <c r="L8" s="229"/>
      <c r="M8" s="229"/>
      <c r="N8" s="229"/>
      <c r="O8" s="229"/>
      <c r="P8" s="229"/>
      <c r="Q8" s="229"/>
      <c r="R8" s="229"/>
      <c r="S8" s="229"/>
      <c r="T8" s="229"/>
      <c r="U8" s="229"/>
      <c r="V8" s="229"/>
      <c r="W8" s="229"/>
      <c r="X8" s="229"/>
      <c r="AV8" s="255"/>
      <c r="AW8" s="255"/>
      <c r="AX8" s="255"/>
      <c r="AY8" s="255"/>
      <c r="AZ8" s="255"/>
      <c r="BA8" s="255"/>
      <c r="BB8" s="255"/>
    </row>
    <row r="9" spans="1:126" ht="27.75" customHeight="1">
      <c r="A9" s="232"/>
      <c r="B9" s="330" t="s">
        <v>1</v>
      </c>
      <c r="C9" s="251"/>
      <c r="D9" s="332" t="s">
        <v>2</v>
      </c>
      <c r="E9" s="333"/>
      <c r="F9" s="14"/>
      <c r="G9" s="323" t="s">
        <v>3</v>
      </c>
      <c r="H9" s="324"/>
      <c r="I9" s="324"/>
      <c r="J9" s="324"/>
      <c r="K9" s="324"/>
      <c r="L9" s="325"/>
      <c r="M9" s="323" t="s">
        <v>4</v>
      </c>
      <c r="N9" s="324"/>
      <c r="O9" s="324"/>
      <c r="P9" s="324"/>
      <c r="Q9" s="324"/>
      <c r="R9" s="325"/>
      <c r="S9" s="323" t="s">
        <v>5</v>
      </c>
      <c r="T9" s="324"/>
      <c r="U9" s="324"/>
      <c r="V9" s="324"/>
      <c r="W9" s="324"/>
      <c r="X9" s="325"/>
      <c r="Y9" s="323" t="s">
        <v>6</v>
      </c>
      <c r="Z9" s="324"/>
      <c r="AA9" s="324"/>
      <c r="AB9" s="324"/>
      <c r="AC9" s="324"/>
      <c r="AD9" s="325"/>
      <c r="AE9" s="323" t="s">
        <v>7</v>
      </c>
      <c r="AF9" s="324"/>
      <c r="AG9" s="324"/>
      <c r="AH9" s="324"/>
      <c r="AI9" s="324"/>
      <c r="AJ9" s="325"/>
      <c r="AK9" s="323" t="s">
        <v>8</v>
      </c>
      <c r="AL9" s="324"/>
      <c r="AM9" s="324"/>
      <c r="AN9" s="324"/>
      <c r="AO9" s="324"/>
      <c r="AP9" s="325"/>
      <c r="AV9" s="255"/>
      <c r="AW9" s="255"/>
      <c r="AX9" s="255"/>
      <c r="AY9" s="255"/>
      <c r="AZ9" s="255"/>
      <c r="BA9" s="255"/>
      <c r="BB9" s="255"/>
      <c r="BD9" s="14"/>
      <c r="BE9" s="323" t="s">
        <v>75</v>
      </c>
      <c r="BF9" s="324"/>
      <c r="BG9" s="324"/>
      <c r="BH9" s="324"/>
      <c r="BI9" s="324"/>
      <c r="BJ9" s="325"/>
      <c r="BL9" s="14"/>
      <c r="BM9" s="323" t="s">
        <v>76</v>
      </c>
      <c r="BN9" s="324"/>
      <c r="BO9" s="324"/>
      <c r="BP9" s="324"/>
      <c r="BQ9" s="324"/>
      <c r="BR9" s="325"/>
      <c r="BT9" s="14"/>
      <c r="BU9" s="323" t="s">
        <v>87</v>
      </c>
      <c r="BV9" s="324"/>
      <c r="BW9" s="324"/>
      <c r="BX9" s="324"/>
      <c r="BY9" s="324"/>
      <c r="BZ9" s="325"/>
    </row>
    <row r="10" spans="1:126" ht="61.5" customHeight="1">
      <c r="A10" s="232"/>
      <c r="B10" s="331"/>
      <c r="C10" s="329" t="s">
        <v>9</v>
      </c>
      <c r="D10" s="334"/>
      <c r="E10" s="335"/>
      <c r="F10" s="15"/>
      <c r="G10" s="326"/>
      <c r="H10" s="327"/>
      <c r="I10" s="327"/>
      <c r="J10" s="327"/>
      <c r="K10" s="327"/>
      <c r="L10" s="328"/>
      <c r="M10" s="326"/>
      <c r="N10" s="327"/>
      <c r="O10" s="327"/>
      <c r="P10" s="327"/>
      <c r="Q10" s="327"/>
      <c r="R10" s="328"/>
      <c r="S10" s="326"/>
      <c r="T10" s="327"/>
      <c r="U10" s="327"/>
      <c r="V10" s="327"/>
      <c r="W10" s="327"/>
      <c r="X10" s="328"/>
      <c r="Y10" s="326"/>
      <c r="Z10" s="327"/>
      <c r="AA10" s="327"/>
      <c r="AB10" s="327"/>
      <c r="AC10" s="327"/>
      <c r="AD10" s="328"/>
      <c r="AE10" s="326"/>
      <c r="AF10" s="327"/>
      <c r="AG10" s="327"/>
      <c r="AH10" s="327"/>
      <c r="AI10" s="327"/>
      <c r="AJ10" s="328"/>
      <c r="AK10" s="326"/>
      <c r="AL10" s="327"/>
      <c r="AM10" s="327"/>
      <c r="AN10" s="327"/>
      <c r="AO10" s="327"/>
      <c r="AP10" s="328"/>
      <c r="AV10" s="255"/>
      <c r="AW10" s="255"/>
      <c r="AX10" s="255"/>
      <c r="AY10" s="255"/>
      <c r="AZ10" s="255"/>
      <c r="BA10" s="255"/>
      <c r="BB10" s="255"/>
      <c r="BD10" s="15"/>
      <c r="BE10" s="326"/>
      <c r="BF10" s="327"/>
      <c r="BG10" s="327"/>
      <c r="BH10" s="327"/>
      <c r="BI10" s="327"/>
      <c r="BJ10" s="328"/>
      <c r="BL10" s="15"/>
      <c r="BM10" s="326"/>
      <c r="BN10" s="327"/>
      <c r="BO10" s="327"/>
      <c r="BP10" s="327"/>
      <c r="BQ10" s="327"/>
      <c r="BR10" s="328"/>
      <c r="BT10" s="15"/>
      <c r="BU10" s="326"/>
      <c r="BV10" s="327"/>
      <c r="BW10" s="327"/>
      <c r="BX10" s="327"/>
      <c r="BY10" s="327"/>
      <c r="BZ10" s="328"/>
      <c r="CD10" s="16"/>
      <c r="CE10" s="16"/>
      <c r="CF10" s="16"/>
      <c r="CH10" s="16"/>
      <c r="CI10" s="16"/>
      <c r="CJ10" s="16"/>
      <c r="CK10" s="16"/>
      <c r="CL10" s="16"/>
      <c r="CM10" s="16"/>
      <c r="CO10" s="16"/>
      <c r="CP10" s="16"/>
      <c r="CQ10" s="16"/>
      <c r="CR10" s="16"/>
      <c r="CS10" s="16"/>
      <c r="CT10" s="16"/>
      <c r="CU10" s="16"/>
      <c r="CV10" s="16"/>
      <c r="CW10" s="16"/>
      <c r="CX10" s="16"/>
      <c r="CY10" s="16"/>
      <c r="CZ10" s="16"/>
      <c r="DA10" s="16"/>
      <c r="DB10" s="16"/>
      <c r="DC10" s="16"/>
      <c r="DD10" s="16"/>
      <c r="DE10" s="16"/>
      <c r="DF10" s="16"/>
      <c r="DG10" s="16"/>
      <c r="DH10" s="16"/>
      <c r="DI10" s="16"/>
      <c r="DJ10" s="16"/>
      <c r="DL10" s="16"/>
      <c r="DM10" s="16"/>
      <c r="DN10" s="16"/>
      <c r="DO10" s="16"/>
      <c r="DP10" s="16"/>
      <c r="DQ10" s="16"/>
    </row>
    <row r="11" spans="1:126" ht="57" customHeight="1">
      <c r="A11" s="232"/>
      <c r="B11" s="331"/>
      <c r="C11" s="329"/>
      <c r="D11" s="17" t="s">
        <v>10</v>
      </c>
      <c r="E11" s="18" t="s">
        <v>11</v>
      </c>
      <c r="F11" s="19"/>
      <c r="G11" s="20" t="s">
        <v>12</v>
      </c>
      <c r="H11" s="21" t="s">
        <v>13</v>
      </c>
      <c r="I11" s="21" t="s">
        <v>14</v>
      </c>
      <c r="J11" s="21" t="s">
        <v>15</v>
      </c>
      <c r="K11" s="22" t="s">
        <v>16</v>
      </c>
      <c r="L11" s="23"/>
      <c r="M11" s="20" t="s">
        <v>12</v>
      </c>
      <c r="N11" s="21" t="s">
        <v>13</v>
      </c>
      <c r="O11" s="21" t="s">
        <v>14</v>
      </c>
      <c r="P11" s="21" t="s">
        <v>15</v>
      </c>
      <c r="Q11" s="22" t="s">
        <v>16</v>
      </c>
      <c r="R11" s="23"/>
      <c r="S11" s="20" t="s">
        <v>12</v>
      </c>
      <c r="T11" s="21" t="s">
        <v>13</v>
      </c>
      <c r="U11" s="21" t="s">
        <v>14</v>
      </c>
      <c r="V11" s="21" t="s">
        <v>15</v>
      </c>
      <c r="W11" s="22" t="s">
        <v>16</v>
      </c>
      <c r="X11" s="23"/>
      <c r="Y11" s="20" t="s">
        <v>12</v>
      </c>
      <c r="Z11" s="21" t="s">
        <v>13</v>
      </c>
      <c r="AA11" s="21" t="s">
        <v>14</v>
      </c>
      <c r="AB11" s="21" t="s">
        <v>15</v>
      </c>
      <c r="AC11" s="22" t="s">
        <v>16</v>
      </c>
      <c r="AD11" s="23"/>
      <c r="AE11" s="20" t="s">
        <v>12</v>
      </c>
      <c r="AF11" s="21" t="s">
        <v>13</v>
      </c>
      <c r="AG11" s="21" t="s">
        <v>14</v>
      </c>
      <c r="AH11" s="21" t="s">
        <v>15</v>
      </c>
      <c r="AI11" s="22" t="s">
        <v>16</v>
      </c>
      <c r="AJ11" s="23"/>
      <c r="AK11" s="24" t="s">
        <v>12</v>
      </c>
      <c r="AL11" s="25" t="s">
        <v>13</v>
      </c>
      <c r="AM11" s="25" t="s">
        <v>14</v>
      </c>
      <c r="AN11" s="25" t="s">
        <v>15</v>
      </c>
      <c r="AO11" s="26" t="s">
        <v>16</v>
      </c>
      <c r="AP11" s="27"/>
      <c r="AV11" s="255"/>
      <c r="AW11" s="255"/>
      <c r="AX11" s="255"/>
      <c r="AY11" s="255"/>
      <c r="AZ11" s="255"/>
      <c r="BA11" s="255"/>
      <c r="BB11" s="255"/>
      <c r="BC11" s="16"/>
      <c r="BD11" s="19"/>
      <c r="BE11" s="20" t="s">
        <v>12</v>
      </c>
      <c r="BF11" s="21" t="s">
        <v>13</v>
      </c>
      <c r="BG11" s="21" t="s">
        <v>14</v>
      </c>
      <c r="BH11" s="21" t="s">
        <v>15</v>
      </c>
      <c r="BI11" s="22" t="s">
        <v>16</v>
      </c>
      <c r="BJ11" s="23"/>
      <c r="BK11" s="16"/>
      <c r="BL11" s="19"/>
      <c r="BM11" s="20" t="s">
        <v>12</v>
      </c>
      <c r="BN11" s="21" t="s">
        <v>13</v>
      </c>
      <c r="BO11" s="21" t="s">
        <v>14</v>
      </c>
      <c r="BP11" s="21" t="s">
        <v>15</v>
      </c>
      <c r="BQ11" s="22" t="s">
        <v>16</v>
      </c>
      <c r="BR11" s="23"/>
      <c r="BS11" s="16"/>
      <c r="BT11" s="19"/>
      <c r="BU11" s="20" t="s">
        <v>12</v>
      </c>
      <c r="BV11" s="21" t="s">
        <v>13</v>
      </c>
      <c r="BW11" s="21" t="s">
        <v>14</v>
      </c>
      <c r="BX11" s="21" t="s">
        <v>15</v>
      </c>
      <c r="BY11" s="22" t="s">
        <v>16</v>
      </c>
      <c r="BZ11" s="23"/>
      <c r="CA11" s="16"/>
      <c r="CB11" s="16"/>
      <c r="CC11" s="260" t="s">
        <v>17</v>
      </c>
      <c r="CK11" s="260" t="s">
        <v>18</v>
      </c>
      <c r="CS11" s="260" t="s">
        <v>19</v>
      </c>
      <c r="DA11" s="260" t="s">
        <v>20</v>
      </c>
      <c r="DI11" s="260" t="s">
        <v>21</v>
      </c>
      <c r="DQ11" s="260" t="s">
        <v>22</v>
      </c>
    </row>
    <row r="12" spans="1:126" ht="25.5" customHeight="1" thickBot="1">
      <c r="A12" s="232"/>
      <c r="B12" s="28" t="s">
        <v>23</v>
      </c>
      <c r="C12" s="28"/>
      <c r="D12" s="29"/>
      <c r="E12" s="30"/>
      <c r="F12" s="31"/>
      <c r="G12" s="32"/>
      <c r="H12" s="33"/>
      <c r="I12" s="33"/>
      <c r="J12" s="33"/>
      <c r="K12" s="33"/>
      <c r="L12" s="34"/>
      <c r="M12" s="32"/>
      <c r="N12" s="33"/>
      <c r="O12" s="33"/>
      <c r="P12" s="33"/>
      <c r="Q12" s="33"/>
      <c r="R12" s="34"/>
      <c r="S12" s="32"/>
      <c r="T12" s="33"/>
      <c r="U12" s="33"/>
      <c r="V12" s="33"/>
      <c r="W12" s="33"/>
      <c r="X12" s="246"/>
      <c r="Y12" s="32"/>
      <c r="Z12" s="33"/>
      <c r="AA12" s="33"/>
      <c r="AB12" s="33"/>
      <c r="AC12" s="33"/>
      <c r="AD12" s="246"/>
      <c r="AE12" s="32"/>
      <c r="AF12" s="33"/>
      <c r="AG12" s="33"/>
      <c r="AH12" s="33"/>
      <c r="AI12" s="33"/>
      <c r="AJ12" s="246"/>
      <c r="AK12" s="32"/>
      <c r="AL12" s="33"/>
      <c r="AM12" s="33"/>
      <c r="AN12" s="33"/>
      <c r="AO12" s="33"/>
      <c r="AP12" s="246"/>
      <c r="AV12" s="255"/>
      <c r="AW12" s="255"/>
      <c r="AX12" s="255"/>
      <c r="AY12" s="255"/>
      <c r="AZ12" s="255"/>
      <c r="BA12" s="255"/>
      <c r="BB12" s="255"/>
      <c r="BD12" s="31"/>
      <c r="BE12" s="32"/>
      <c r="BF12" s="33"/>
      <c r="BG12" s="33"/>
      <c r="BH12" s="33"/>
      <c r="BI12" s="33"/>
      <c r="BJ12" s="34"/>
      <c r="BK12" s="16"/>
      <c r="BL12" s="31"/>
      <c r="BM12" s="32"/>
      <c r="BN12" s="33"/>
      <c r="BO12" s="33"/>
      <c r="BP12" s="33"/>
      <c r="BQ12" s="33"/>
      <c r="BR12" s="34"/>
      <c r="BS12" s="16"/>
      <c r="BT12" s="31"/>
      <c r="BU12" s="16"/>
      <c r="BV12" s="16"/>
      <c r="BW12" s="16"/>
      <c r="BX12" s="16"/>
      <c r="BY12" s="16"/>
      <c r="BZ12" s="16"/>
      <c r="CA12" s="16"/>
      <c r="CB12" s="16"/>
      <c r="CC12" s="262">
        <v>1</v>
      </c>
      <c r="CD12" s="263">
        <v>2</v>
      </c>
      <c r="CE12" s="263">
        <v>3</v>
      </c>
      <c r="CF12" s="263">
        <v>4</v>
      </c>
      <c r="CG12" s="263">
        <v>5</v>
      </c>
      <c r="CH12" s="264" t="s">
        <v>24</v>
      </c>
      <c r="CI12" s="264"/>
      <c r="CJ12" s="264"/>
      <c r="CK12" s="262">
        <v>1</v>
      </c>
      <c r="CL12" s="263">
        <v>2</v>
      </c>
      <c r="CM12" s="263">
        <v>3</v>
      </c>
      <c r="CN12" s="263">
        <v>4</v>
      </c>
      <c r="CO12" s="263">
        <v>5</v>
      </c>
      <c r="CP12" s="264" t="s">
        <v>24</v>
      </c>
      <c r="CS12" s="262">
        <v>1</v>
      </c>
      <c r="CT12" s="263">
        <v>2</v>
      </c>
      <c r="CU12" s="263">
        <v>3</v>
      </c>
      <c r="CV12" s="263">
        <v>4</v>
      </c>
      <c r="CW12" s="263">
        <v>5</v>
      </c>
      <c r="CX12" s="264" t="s">
        <v>24</v>
      </c>
      <c r="DA12" s="262">
        <v>1</v>
      </c>
      <c r="DB12" s="263">
        <v>2</v>
      </c>
      <c r="DC12" s="263">
        <v>3</v>
      </c>
      <c r="DD12" s="263">
        <v>4</v>
      </c>
      <c r="DE12" s="263">
        <v>5</v>
      </c>
      <c r="DF12" s="264" t="s">
        <v>24</v>
      </c>
      <c r="DG12" s="264"/>
      <c r="DH12" s="264"/>
      <c r="DI12" s="262">
        <v>1</v>
      </c>
      <c r="DJ12" s="263">
        <v>2</v>
      </c>
      <c r="DK12" s="263">
        <v>3</v>
      </c>
      <c r="DL12" s="263">
        <v>4</v>
      </c>
      <c r="DM12" s="263">
        <v>5</v>
      </c>
      <c r="DN12" s="264" t="s">
        <v>24</v>
      </c>
      <c r="DQ12" s="262">
        <v>1</v>
      </c>
      <c r="DR12" s="263">
        <v>2</v>
      </c>
      <c r="DS12" s="263">
        <v>3</v>
      </c>
      <c r="DT12" s="263">
        <v>4</v>
      </c>
      <c r="DU12" s="263">
        <v>5</v>
      </c>
      <c r="DV12" s="264" t="s">
        <v>24</v>
      </c>
    </row>
    <row r="13" spans="1:126" ht="25.5" customHeight="1">
      <c r="A13" s="232"/>
      <c r="B13" s="193" t="s">
        <v>25</v>
      </c>
      <c r="C13" s="38"/>
      <c r="D13" s="39">
        <f>L13</f>
        <v>0</v>
      </c>
      <c r="E13" s="40">
        <f>D13+SUM(AE13:AI13)</f>
        <v>0</v>
      </c>
      <c r="F13" s="41" t="s">
        <v>26</v>
      </c>
      <c r="G13" s="265">
        <f>'[9]NAW4 - Refurb - ENWL'!G10</f>
        <v>0</v>
      </c>
      <c r="H13" s="265">
        <f>'[9]NAW4 - Refurb - ENWL'!H10</f>
        <v>0</v>
      </c>
      <c r="I13" s="265">
        <f>'[9]NAW4 - Refurb - ENWL'!I10</f>
        <v>0</v>
      </c>
      <c r="J13" s="265">
        <f>'[9]NAW4 - Refurb - ENWL'!J10</f>
        <v>0</v>
      </c>
      <c r="K13" s="265">
        <f>'[9]NAW4 - Refurb - ENWL'!K10</f>
        <v>0</v>
      </c>
      <c r="L13" s="42">
        <f>SUM(G13:K13)</f>
        <v>0</v>
      </c>
      <c r="M13" s="265">
        <f>'[9]NAW4 - Refurb - ENWL'!M10</f>
        <v>0</v>
      </c>
      <c r="N13" s="265">
        <f>'[9]NAW4 - Refurb - ENWL'!N10</f>
        <v>0</v>
      </c>
      <c r="O13" s="265">
        <f>'[9]NAW4 - Refurb - ENWL'!O10</f>
        <v>0</v>
      </c>
      <c r="P13" s="265">
        <f>'[9]NAW4 - Refurb - ENWL'!P10</f>
        <v>0</v>
      </c>
      <c r="Q13" s="265">
        <f>'[9]NAW4 - Refurb - ENWL'!Q10</f>
        <v>0</v>
      </c>
      <c r="R13" s="42">
        <f>SUM(M13:Q13)</f>
        <v>0</v>
      </c>
      <c r="S13" s="266">
        <f>'[9]NAW4 - Refurb - ENWL'!S10</f>
        <v>0</v>
      </c>
      <c r="T13" s="266">
        <f>'[9]NAW4 - Refurb - ENWL'!T10</f>
        <v>0</v>
      </c>
      <c r="U13" s="266">
        <f>'[9]NAW4 - Refurb - ENWL'!U10</f>
        <v>0</v>
      </c>
      <c r="V13" s="266">
        <f>'[9]NAW4 - Refurb - ENWL'!V10</f>
        <v>0</v>
      </c>
      <c r="W13" s="266">
        <f>'[9]NAW4 - Refurb - ENWL'!W10</f>
        <v>0</v>
      </c>
      <c r="X13" s="65">
        <f>SUM(S13:W13)</f>
        <v>0</v>
      </c>
      <c r="Y13" s="266">
        <f>'[9]NAW4 - Refurb - ENWL'!Y10</f>
        <v>0</v>
      </c>
      <c r="Z13" s="266">
        <f>'[9]NAW4 - Refurb - ENWL'!Z10</f>
        <v>0</v>
      </c>
      <c r="AA13" s="266">
        <f>'[9]NAW4 - Refurb - ENWL'!AA10</f>
        <v>0</v>
      </c>
      <c r="AB13" s="266">
        <f>'[9]NAW4 - Refurb - ENWL'!AB10</f>
        <v>0</v>
      </c>
      <c r="AC13" s="266">
        <f>'[9]NAW4 - Refurb - ENWL'!AC10</f>
        <v>0</v>
      </c>
      <c r="AD13" s="65">
        <f>SUM(Y13:AC13)</f>
        <v>0</v>
      </c>
      <c r="AE13" s="266">
        <f>'[9]NAW4 - Refurb - ENWL'!AE10</f>
        <v>0</v>
      </c>
      <c r="AF13" s="266">
        <f>'[9]NAW4 - Refurb - ENWL'!AF10</f>
        <v>0</v>
      </c>
      <c r="AG13" s="266">
        <f>'[9]NAW4 - Refurb - ENWL'!AG10</f>
        <v>0</v>
      </c>
      <c r="AH13" s="266">
        <f>'[9]NAW4 - Refurb - ENWL'!AH10</f>
        <v>0</v>
      </c>
      <c r="AI13" s="266">
        <f>'[9]NAW4 - Refurb - ENWL'!AI10</f>
        <v>0</v>
      </c>
      <c r="AJ13" s="65">
        <f>SUM(AE13:AI13)</f>
        <v>0</v>
      </c>
      <c r="AK13" s="266">
        <f>'[9]NAW4 - Refurb - ENWL'!AK10</f>
        <v>0</v>
      </c>
      <c r="AL13" s="266">
        <f>'[9]NAW4 - Refurb - ENWL'!AL10</f>
        <v>0</v>
      </c>
      <c r="AM13" s="266">
        <f>'[9]NAW4 - Refurb - ENWL'!AM10</f>
        <v>0</v>
      </c>
      <c r="AN13" s="266">
        <f>'[9]NAW4 - Refurb - ENWL'!AN10</f>
        <v>0</v>
      </c>
      <c r="AO13" s="266">
        <f>'[9]NAW4 - Refurb - ENWL'!AO10</f>
        <v>0</v>
      </c>
      <c r="AP13" s="65">
        <f>SUM(AK13:AO13)</f>
        <v>0</v>
      </c>
      <c r="AR13" s="260" t="s">
        <v>27</v>
      </c>
      <c r="AV13" s="255"/>
      <c r="AW13" s="255"/>
      <c r="AX13" s="255"/>
      <c r="AY13" s="255"/>
      <c r="AZ13" s="255"/>
      <c r="BA13" s="255"/>
      <c r="BB13" s="255"/>
      <c r="BD13" s="41" t="s">
        <v>26</v>
      </c>
      <c r="BE13" s="267">
        <f>'ENWL - HI Probs. of Failure '!O$10</f>
        <v>1.6358665672303269E-3</v>
      </c>
      <c r="BF13" s="267">
        <f>'ENWL - HI Probs. of Failure '!P$10</f>
        <v>2.4356310612729175E-3</v>
      </c>
      <c r="BG13" s="267">
        <f>'ENWL - HI Probs. of Failure '!Q$10</f>
        <v>4.3064166514613089E-3</v>
      </c>
      <c r="BH13" s="267">
        <f>'ENWL - HI Probs. of Failure '!R$10</f>
        <v>6.9742945017241334E-3</v>
      </c>
      <c r="BI13" s="267">
        <f>'ENWL - HI Probs. of Failure '!S$10</f>
        <v>1.6358944636522352E-2</v>
      </c>
      <c r="BJ13" s="141"/>
      <c r="BK13" s="16"/>
      <c r="BL13" s="41" t="s">
        <v>26</v>
      </c>
      <c r="BM13" s="268">
        <f>$BM2*'ENWL - Ave Crit'!$Q$10</f>
        <v>15951.522999999999</v>
      </c>
      <c r="BN13" s="268">
        <f>$BM2*'ENWL - Ave Crit'!$Q$10</f>
        <v>15951.522999999999</v>
      </c>
      <c r="BO13" s="268">
        <f>$BM2*'ENWL - Ave Crit'!$Q$10</f>
        <v>15951.522999999999</v>
      </c>
      <c r="BP13" s="268">
        <f>$BM2*'ENWL - Ave Crit'!$Q$10</f>
        <v>15951.522999999999</v>
      </c>
      <c r="BQ13" s="268">
        <f>$BM2*'ENWL - Ave Crit'!$Q$10</f>
        <v>15951.522999999999</v>
      </c>
      <c r="BR13" s="141"/>
      <c r="BS13" s="16"/>
      <c r="BT13" s="41" t="s">
        <v>26</v>
      </c>
      <c r="BU13" s="16">
        <f>IF(BM13&gt;0,BE13*BM13,"")</f>
        <v>26.094563172105605</v>
      </c>
      <c r="BV13" s="16">
        <f t="shared" ref="BV13:BY28" si="0">IF(BN13&gt;0,BF13*BN13,"")</f>
        <v>38.85202489340935</v>
      </c>
      <c r="BW13" s="16">
        <f t="shared" si="0"/>
        <v>68.693904263368054</v>
      </c>
      <c r="BX13" s="16">
        <f t="shared" si="0"/>
        <v>111.25061915302605</v>
      </c>
      <c r="BY13" s="16">
        <f t="shared" si="0"/>
        <v>260.95008162521293</v>
      </c>
      <c r="BZ13" s="16"/>
      <c r="CA13" s="16"/>
      <c r="CB13" s="41" t="s">
        <v>26</v>
      </c>
      <c r="CC13" s="269">
        <f>IF(BU13="","",M13*BU13)</f>
        <v>0</v>
      </c>
      <c r="CD13" s="269">
        <f t="shared" ref="CD13:CG16" si="1">IF(BV13="","",N13*BV13)</f>
        <v>0</v>
      </c>
      <c r="CE13" s="269">
        <f t="shared" si="1"/>
        <v>0</v>
      </c>
      <c r="CF13" s="269">
        <f t="shared" si="1"/>
        <v>0</v>
      </c>
      <c r="CG13" s="269">
        <f t="shared" si="1"/>
        <v>0</v>
      </c>
      <c r="CH13" s="270">
        <f t="shared" ref="CH13:CH52" si="2">SUM(CC13:CG13)</f>
        <v>0</v>
      </c>
      <c r="CK13" s="269">
        <f t="shared" ref="CK13:CO16" si="3">IF(BU13="","",G13*BU13)</f>
        <v>0</v>
      </c>
      <c r="CL13" s="269">
        <f t="shared" si="3"/>
        <v>0</v>
      </c>
      <c r="CM13" s="269">
        <f t="shared" si="3"/>
        <v>0</v>
      </c>
      <c r="CN13" s="269">
        <f t="shared" si="3"/>
        <v>0</v>
      </c>
      <c r="CO13" s="269">
        <f t="shared" si="3"/>
        <v>0</v>
      </c>
      <c r="CP13" s="271">
        <f t="shared" ref="CP13:CP76" si="4">SUM(CK13:CO13)</f>
        <v>0</v>
      </c>
      <c r="CS13" s="269">
        <f>IF(BU13="","",Y13*BU13)</f>
        <v>0</v>
      </c>
      <c r="CT13" s="269">
        <f t="shared" ref="CT13:CW16" si="5">IF(BV13="","",Z13*BV13)</f>
        <v>0</v>
      </c>
      <c r="CU13" s="269">
        <f t="shared" si="5"/>
        <v>0</v>
      </c>
      <c r="CV13" s="269">
        <f t="shared" si="5"/>
        <v>0</v>
      </c>
      <c r="CW13" s="269">
        <f t="shared" si="5"/>
        <v>0</v>
      </c>
      <c r="CX13" s="271">
        <f t="shared" ref="CX13:CX76" si="6">SUM(CS13:CW13)</f>
        <v>0</v>
      </c>
      <c r="DA13" s="269">
        <f>IF(BU13="","",(S13+Y13)*BU13)</f>
        <v>0</v>
      </c>
      <c r="DB13" s="269">
        <f t="shared" ref="DB13:DE16" si="7">IF(BV13="","",(T13+Z13)*BV13)</f>
        <v>0</v>
      </c>
      <c r="DC13" s="269">
        <f t="shared" si="7"/>
        <v>0</v>
      </c>
      <c r="DD13" s="269">
        <f t="shared" si="7"/>
        <v>0</v>
      </c>
      <c r="DE13" s="269">
        <f t="shared" si="7"/>
        <v>0</v>
      </c>
      <c r="DF13" s="271">
        <f t="shared" ref="DF13:DF76" si="8">SUM(DA13:DE13)</f>
        <v>0</v>
      </c>
      <c r="DI13" s="269">
        <f>IF(BU13="","",AK13*BU13)</f>
        <v>0</v>
      </c>
      <c r="DJ13" s="269">
        <f t="shared" ref="DJ13:DM16" si="9">IF(BV13="","",AL13*BV13)</f>
        <v>0</v>
      </c>
      <c r="DK13" s="269">
        <f t="shared" si="9"/>
        <v>0</v>
      </c>
      <c r="DL13" s="269">
        <f t="shared" si="9"/>
        <v>0</v>
      </c>
      <c r="DM13" s="269">
        <f t="shared" si="9"/>
        <v>0</v>
      </c>
      <c r="DN13" s="271">
        <f>SUM(DI13:DM13)</f>
        <v>0</v>
      </c>
      <c r="DQ13" s="269">
        <f>IF(BU13="","",(AE13+AK13)*BU13)</f>
        <v>0</v>
      </c>
      <c r="DR13" s="269">
        <f t="shared" ref="DR13:DU16" si="10">IF(BV13="","",(AF13+AL13)*BV13)</f>
        <v>0</v>
      </c>
      <c r="DS13" s="269">
        <f t="shared" si="10"/>
        <v>0</v>
      </c>
      <c r="DT13" s="269">
        <f t="shared" si="10"/>
        <v>0</v>
      </c>
      <c r="DU13" s="269">
        <f t="shared" si="10"/>
        <v>0</v>
      </c>
      <c r="DV13" s="271">
        <f t="shared" ref="DV13:DV76" si="11">SUM(DQ13:DU13)</f>
        <v>0</v>
      </c>
    </row>
    <row r="14" spans="1:126" ht="25.5" customHeight="1">
      <c r="A14" s="232"/>
      <c r="B14" s="157"/>
      <c r="C14" s="43"/>
      <c r="D14" s="44">
        <f>L14</f>
        <v>17354</v>
      </c>
      <c r="E14" s="45">
        <f>D14+SUM(AE14:AI14)</f>
        <v>17354</v>
      </c>
      <c r="F14" s="46" t="s">
        <v>28</v>
      </c>
      <c r="G14" s="265">
        <f>'[9]NAW4 - Refurb - ENWL'!G11</f>
        <v>14577</v>
      </c>
      <c r="H14" s="265">
        <f>'[9]NAW4 - Refurb - ENWL'!H11</f>
        <v>2062</v>
      </c>
      <c r="I14" s="265">
        <f>'[9]NAW4 - Refurb - ENWL'!I11</f>
        <v>357</v>
      </c>
      <c r="J14" s="265">
        <f>'[9]NAW4 - Refurb - ENWL'!J11</f>
        <v>297</v>
      </c>
      <c r="K14" s="265">
        <f>'[9]NAW4 - Refurb - ENWL'!K11</f>
        <v>61</v>
      </c>
      <c r="L14" s="47">
        <f>SUM(G14:K14)</f>
        <v>17354</v>
      </c>
      <c r="M14" s="265">
        <f>'[9]NAW4 - Refurb - ENWL'!M11</f>
        <v>14577</v>
      </c>
      <c r="N14" s="265">
        <f>'[9]NAW4 - Refurb - ENWL'!N11</f>
        <v>2062</v>
      </c>
      <c r="O14" s="265">
        <f>'[9]NAW4 - Refurb - ENWL'!O11</f>
        <v>357</v>
      </c>
      <c r="P14" s="265">
        <f>'[9]NAW4 - Refurb - ENWL'!P11</f>
        <v>297</v>
      </c>
      <c r="Q14" s="265">
        <f>'[9]NAW4 - Refurb - ENWL'!Q11</f>
        <v>61</v>
      </c>
      <c r="R14" s="47">
        <f>SUM(M14:Q14)</f>
        <v>17354</v>
      </c>
      <c r="S14" s="265">
        <f>'[9]NAW4 - Refurb - ENWL'!S11</f>
        <v>0</v>
      </c>
      <c r="T14" s="265">
        <f>'[9]NAW4 - Refurb - ENWL'!T11</f>
        <v>0</v>
      </c>
      <c r="U14" s="265">
        <f>'[9]NAW4 - Refurb - ENWL'!U11</f>
        <v>0</v>
      </c>
      <c r="V14" s="265">
        <f>'[9]NAW4 - Refurb - ENWL'!V11</f>
        <v>0</v>
      </c>
      <c r="W14" s="265">
        <f>'[9]NAW4 - Refurb - ENWL'!W11</f>
        <v>0</v>
      </c>
      <c r="X14" s="47">
        <f>SUM(S14:W14)</f>
        <v>0</v>
      </c>
      <c r="Y14" s="265">
        <f>'[9]NAW4 - Refurb - ENWL'!Y11</f>
        <v>13494</v>
      </c>
      <c r="Z14" s="265">
        <f>'[9]NAW4 - Refurb - ENWL'!Z11</f>
        <v>2421</v>
      </c>
      <c r="AA14" s="265">
        <f>'[9]NAW4 - Refurb - ENWL'!AA11</f>
        <v>949</v>
      </c>
      <c r="AB14" s="265">
        <f>'[9]NAW4 - Refurb - ENWL'!AB11</f>
        <v>379</v>
      </c>
      <c r="AC14" s="265">
        <f>'[9]NAW4 - Refurb - ENWL'!AC11</f>
        <v>111</v>
      </c>
      <c r="AD14" s="47">
        <f>SUM(Y14:AC14)</f>
        <v>17354</v>
      </c>
      <c r="AE14" s="265">
        <f>'[9]NAW4 - Refurb - ENWL'!AE11</f>
        <v>0</v>
      </c>
      <c r="AF14" s="265">
        <f>'[9]NAW4 - Refurb - ENWL'!AF11</f>
        <v>0</v>
      </c>
      <c r="AG14" s="265">
        <f>'[9]NAW4 - Refurb - ENWL'!AG11</f>
        <v>0</v>
      </c>
      <c r="AH14" s="265">
        <f>'[9]NAW4 - Refurb - ENWL'!AH11</f>
        <v>0</v>
      </c>
      <c r="AI14" s="265">
        <f>'[9]NAW4 - Refurb - ENWL'!AI11</f>
        <v>0</v>
      </c>
      <c r="AJ14" s="47">
        <f>SUM(AE14:AI14)</f>
        <v>0</v>
      </c>
      <c r="AK14" s="265">
        <f>'[9]NAW4 - Refurb - ENWL'!AK11</f>
        <v>11512</v>
      </c>
      <c r="AL14" s="265">
        <f>'[9]NAW4 - Refurb - ENWL'!AL11</f>
        <v>3696</v>
      </c>
      <c r="AM14" s="265">
        <f>'[9]NAW4 - Refurb - ENWL'!AM11</f>
        <v>1355</v>
      </c>
      <c r="AN14" s="265">
        <f>'[9]NAW4 - Refurb - ENWL'!AN11</f>
        <v>426</v>
      </c>
      <c r="AO14" s="265">
        <f>'[9]NAW4 - Refurb - ENWL'!AO11</f>
        <v>365</v>
      </c>
      <c r="AP14" s="47">
        <f>SUM(AK14:AO14)</f>
        <v>17354</v>
      </c>
      <c r="AR14" s="260" t="s">
        <v>29</v>
      </c>
      <c r="AV14" s="255"/>
      <c r="AW14" s="255"/>
      <c r="AX14" s="255"/>
      <c r="AY14" s="255"/>
      <c r="AZ14" s="255"/>
      <c r="BA14" s="255"/>
      <c r="BB14" s="255"/>
      <c r="BD14" s="46" t="s">
        <v>28</v>
      </c>
      <c r="BE14" s="267">
        <f>'ENWL - HI Probs. of Failure '!O$10</f>
        <v>1.6358665672303269E-3</v>
      </c>
      <c r="BF14" s="267">
        <f>'ENWL - HI Probs. of Failure '!P$10</f>
        <v>2.4356310612729175E-3</v>
      </c>
      <c r="BG14" s="267">
        <f>'ENWL - HI Probs. of Failure '!Q$10</f>
        <v>4.3064166514613089E-3</v>
      </c>
      <c r="BH14" s="267">
        <f>'ENWL - HI Probs. of Failure '!R$10</f>
        <v>6.9742945017241334E-3</v>
      </c>
      <c r="BI14" s="267">
        <f>'ENWL - HI Probs. of Failure '!S$10</f>
        <v>1.6358944636522352E-2</v>
      </c>
      <c r="BJ14" s="142"/>
      <c r="BK14" s="16"/>
      <c r="BL14" s="46" t="s">
        <v>28</v>
      </c>
      <c r="BM14" s="268">
        <f>$BM3*'ENWL - Ave Crit'!$Q$10</f>
        <v>22787.89</v>
      </c>
      <c r="BN14" s="268">
        <f>$BM3*'ENWL - Ave Crit'!$Q$10</f>
        <v>22787.89</v>
      </c>
      <c r="BO14" s="268">
        <f>$BM3*'ENWL - Ave Crit'!$Q$10</f>
        <v>22787.89</v>
      </c>
      <c r="BP14" s="268">
        <f>$BM3*'ENWL - Ave Crit'!$Q$10</f>
        <v>22787.89</v>
      </c>
      <c r="BQ14" s="268">
        <f>$BM3*'ENWL - Ave Crit'!$Q$10</f>
        <v>22787.89</v>
      </c>
      <c r="BR14" s="142"/>
      <c r="BS14" s="16"/>
      <c r="BT14" s="46" t="s">
        <v>28</v>
      </c>
      <c r="BU14" s="16">
        <f t="shared" ref="BU14:BY76" si="12">IF(BM14&gt;0,BE14*BM14,"")</f>
        <v>37.277947388722289</v>
      </c>
      <c r="BV14" s="16">
        <f t="shared" si="0"/>
        <v>55.502892704870504</v>
      </c>
      <c r="BW14" s="16">
        <f t="shared" si="0"/>
        <v>98.134148947668649</v>
      </c>
      <c r="BX14" s="16">
        <f t="shared" si="0"/>
        <v>158.92945593289437</v>
      </c>
      <c r="BY14" s="16">
        <f t="shared" si="0"/>
        <v>372.78583089316135</v>
      </c>
      <c r="BZ14" s="16"/>
      <c r="CA14" s="16"/>
      <c r="CB14" s="46" t="s">
        <v>28</v>
      </c>
      <c r="CC14" s="269">
        <f>IF(BU14="","",M14*BU14)</f>
        <v>543400.63908540481</v>
      </c>
      <c r="CD14" s="269">
        <f t="shared" si="1"/>
        <v>114446.96475744298</v>
      </c>
      <c r="CE14" s="269">
        <f t="shared" si="1"/>
        <v>35033.891174317709</v>
      </c>
      <c r="CF14" s="269">
        <f t="shared" si="1"/>
        <v>47202.048412069627</v>
      </c>
      <c r="CG14" s="269">
        <f t="shared" si="1"/>
        <v>22739.935684482843</v>
      </c>
      <c r="CH14" s="270">
        <f t="shared" si="2"/>
        <v>762823.47911371791</v>
      </c>
      <c r="CK14" s="269">
        <f t="shared" si="3"/>
        <v>543400.63908540481</v>
      </c>
      <c r="CL14" s="269">
        <f t="shared" si="3"/>
        <v>114446.96475744298</v>
      </c>
      <c r="CM14" s="269">
        <f t="shared" si="3"/>
        <v>35033.891174317709</v>
      </c>
      <c r="CN14" s="269">
        <f t="shared" si="3"/>
        <v>47202.048412069627</v>
      </c>
      <c r="CO14" s="269">
        <f t="shared" si="3"/>
        <v>22739.935684482843</v>
      </c>
      <c r="CP14" s="271">
        <f t="shared" si="4"/>
        <v>762823.47911371791</v>
      </c>
      <c r="CS14" s="269">
        <f>IF(BU14="","",Y14*BU14)</f>
        <v>503028.62206341856</v>
      </c>
      <c r="CT14" s="269">
        <f t="shared" si="5"/>
        <v>134372.50323849148</v>
      </c>
      <c r="CU14" s="269">
        <f t="shared" si="5"/>
        <v>93129.307351337542</v>
      </c>
      <c r="CV14" s="269">
        <f t="shared" si="5"/>
        <v>60234.263798566964</v>
      </c>
      <c r="CW14" s="269">
        <f t="shared" si="5"/>
        <v>41379.22722914091</v>
      </c>
      <c r="CX14" s="271">
        <f t="shared" si="6"/>
        <v>832143.92368095554</v>
      </c>
      <c r="DA14" s="269">
        <f>IF(BU14="","",(S14+Y14)*BU14)</f>
        <v>503028.62206341856</v>
      </c>
      <c r="DB14" s="269">
        <f t="shared" si="7"/>
        <v>134372.50323849148</v>
      </c>
      <c r="DC14" s="269">
        <f t="shared" si="7"/>
        <v>93129.307351337542</v>
      </c>
      <c r="DD14" s="269">
        <f t="shared" si="7"/>
        <v>60234.263798566964</v>
      </c>
      <c r="DE14" s="269">
        <f t="shared" si="7"/>
        <v>41379.22722914091</v>
      </c>
      <c r="DF14" s="271">
        <f t="shared" si="8"/>
        <v>832143.92368095554</v>
      </c>
      <c r="DI14" s="269">
        <f>IF(BU14="","",AK14*BU14)</f>
        <v>429143.73033897101</v>
      </c>
      <c r="DJ14" s="269">
        <f t="shared" si="9"/>
        <v>205138.69143720137</v>
      </c>
      <c r="DK14" s="269">
        <f t="shared" si="9"/>
        <v>132971.77182409103</v>
      </c>
      <c r="DL14" s="269">
        <f t="shared" si="9"/>
        <v>67703.948227412999</v>
      </c>
      <c r="DM14" s="269">
        <f t="shared" si="9"/>
        <v>136066.82827600389</v>
      </c>
      <c r="DN14" s="271">
        <f t="shared" ref="DN14:DN77" si="13">SUM(DI14:DM14)</f>
        <v>971024.97010368039</v>
      </c>
      <c r="DQ14" s="269">
        <f>IF(BU14="","",(AE14+AK14)*BU14)</f>
        <v>429143.73033897101</v>
      </c>
      <c r="DR14" s="269">
        <f t="shared" si="10"/>
        <v>205138.69143720137</v>
      </c>
      <c r="DS14" s="269">
        <f t="shared" si="10"/>
        <v>132971.77182409103</v>
      </c>
      <c r="DT14" s="269">
        <f t="shared" si="10"/>
        <v>67703.948227412999</v>
      </c>
      <c r="DU14" s="269">
        <f t="shared" si="10"/>
        <v>136066.82827600389</v>
      </c>
      <c r="DV14" s="271">
        <f t="shared" si="11"/>
        <v>971024.97010368039</v>
      </c>
    </row>
    <row r="15" spans="1:126" ht="25.5" customHeight="1">
      <c r="A15" s="232"/>
      <c r="B15" s="157"/>
      <c r="C15" s="43"/>
      <c r="D15" s="44">
        <f>L15</f>
        <v>0</v>
      </c>
      <c r="E15" s="45">
        <f>D15+SUM(AE15:AI15)</f>
        <v>0</v>
      </c>
      <c r="F15" s="46" t="s">
        <v>30</v>
      </c>
      <c r="G15" s="265">
        <f>'[9]NAW4 - Refurb - ENWL'!G12</f>
        <v>0</v>
      </c>
      <c r="H15" s="265">
        <f>'[9]NAW4 - Refurb - ENWL'!H12</f>
        <v>0</v>
      </c>
      <c r="I15" s="265">
        <f>'[9]NAW4 - Refurb - ENWL'!I12</f>
        <v>0</v>
      </c>
      <c r="J15" s="265">
        <f>'[9]NAW4 - Refurb - ENWL'!J12</f>
        <v>0</v>
      </c>
      <c r="K15" s="265">
        <f>'[9]NAW4 - Refurb - ENWL'!K12</f>
        <v>0</v>
      </c>
      <c r="L15" s="47">
        <f>SUM(G15:K15)</f>
        <v>0</v>
      </c>
      <c r="M15" s="265">
        <f>'[9]NAW4 - Refurb - ENWL'!M12</f>
        <v>0</v>
      </c>
      <c r="N15" s="265">
        <f>'[9]NAW4 - Refurb - ENWL'!N12</f>
        <v>0</v>
      </c>
      <c r="O15" s="265">
        <f>'[9]NAW4 - Refurb - ENWL'!O12</f>
        <v>0</v>
      </c>
      <c r="P15" s="265">
        <f>'[9]NAW4 - Refurb - ENWL'!P12</f>
        <v>0</v>
      </c>
      <c r="Q15" s="265">
        <f>'[9]NAW4 - Refurb - ENWL'!Q12</f>
        <v>0</v>
      </c>
      <c r="R15" s="47">
        <f>SUM(M15:Q15)</f>
        <v>0</v>
      </c>
      <c r="S15" s="265">
        <f>'[9]NAW4 - Refurb - ENWL'!S12</f>
        <v>0</v>
      </c>
      <c r="T15" s="265">
        <f>'[9]NAW4 - Refurb - ENWL'!T12</f>
        <v>0</v>
      </c>
      <c r="U15" s="265">
        <f>'[9]NAW4 - Refurb - ENWL'!U12</f>
        <v>0</v>
      </c>
      <c r="V15" s="265">
        <f>'[9]NAW4 - Refurb - ENWL'!V12</f>
        <v>0</v>
      </c>
      <c r="W15" s="265">
        <f>'[9]NAW4 - Refurb - ENWL'!W12</f>
        <v>0</v>
      </c>
      <c r="X15" s="47">
        <f>SUM(S15:W15)</f>
        <v>0</v>
      </c>
      <c r="Y15" s="265">
        <f>'[9]NAW4 - Refurb - ENWL'!Y12</f>
        <v>0</v>
      </c>
      <c r="Z15" s="265">
        <f>'[9]NAW4 - Refurb - ENWL'!Z12</f>
        <v>0</v>
      </c>
      <c r="AA15" s="265">
        <f>'[9]NAW4 - Refurb - ENWL'!AA12</f>
        <v>0</v>
      </c>
      <c r="AB15" s="265">
        <f>'[9]NAW4 - Refurb - ENWL'!AB12</f>
        <v>0</v>
      </c>
      <c r="AC15" s="265">
        <f>'[9]NAW4 - Refurb - ENWL'!AC12</f>
        <v>0</v>
      </c>
      <c r="AD15" s="47">
        <f>SUM(Y15:AC15)</f>
        <v>0</v>
      </c>
      <c r="AE15" s="265">
        <f>'[9]NAW4 - Refurb - ENWL'!AE12</f>
        <v>0</v>
      </c>
      <c r="AF15" s="265">
        <f>'[9]NAW4 - Refurb - ENWL'!AF12</f>
        <v>0</v>
      </c>
      <c r="AG15" s="265">
        <f>'[9]NAW4 - Refurb - ENWL'!AG12</f>
        <v>0</v>
      </c>
      <c r="AH15" s="265">
        <f>'[9]NAW4 - Refurb - ENWL'!AH12</f>
        <v>0</v>
      </c>
      <c r="AI15" s="265">
        <f>'[9]NAW4 - Refurb - ENWL'!AI12</f>
        <v>0</v>
      </c>
      <c r="AJ15" s="47">
        <f>SUM(AE15:AI15)</f>
        <v>0</v>
      </c>
      <c r="AK15" s="265">
        <f>'[9]NAW4 - Refurb - ENWL'!AK12</f>
        <v>0</v>
      </c>
      <c r="AL15" s="265">
        <f>'[9]NAW4 - Refurb - ENWL'!AL12</f>
        <v>0</v>
      </c>
      <c r="AM15" s="265">
        <f>'[9]NAW4 - Refurb - ENWL'!AM12</f>
        <v>0</v>
      </c>
      <c r="AN15" s="265">
        <f>'[9]NAW4 - Refurb - ENWL'!AN12</f>
        <v>0</v>
      </c>
      <c r="AO15" s="265">
        <f>'[9]NAW4 - Refurb - ENWL'!AO12</f>
        <v>0</v>
      </c>
      <c r="AP15" s="47">
        <f>SUM(AK15:AO15)</f>
        <v>0</v>
      </c>
      <c r="AV15" s="255"/>
      <c r="AW15" s="255"/>
      <c r="AX15" s="255"/>
      <c r="AY15" s="255"/>
      <c r="AZ15" s="255"/>
      <c r="BA15" s="255"/>
      <c r="BB15" s="255"/>
      <c r="BD15" s="46" t="s">
        <v>30</v>
      </c>
      <c r="BE15" s="267">
        <f>'ENWL - HI Probs. of Failure '!O$10</f>
        <v>1.6358665672303269E-3</v>
      </c>
      <c r="BF15" s="267">
        <f>'ENWL - HI Probs. of Failure '!P$10</f>
        <v>2.4356310612729175E-3</v>
      </c>
      <c r="BG15" s="267">
        <f>'ENWL - HI Probs. of Failure '!Q$10</f>
        <v>4.3064166514613089E-3</v>
      </c>
      <c r="BH15" s="267">
        <f>'ENWL - HI Probs. of Failure '!R$10</f>
        <v>6.9742945017241334E-3</v>
      </c>
      <c r="BI15" s="267">
        <f>'ENWL - HI Probs. of Failure '!S$10</f>
        <v>1.6358944636522352E-2</v>
      </c>
      <c r="BJ15" s="142"/>
      <c r="BK15" s="16"/>
      <c r="BL15" s="46" t="s">
        <v>30</v>
      </c>
      <c r="BM15" s="268">
        <f>$BM4*'ENWL - Ave Crit'!$Q$10</f>
        <v>34181.834999999999</v>
      </c>
      <c r="BN15" s="268">
        <f>$BM4*'ENWL - Ave Crit'!$Q$10</f>
        <v>34181.834999999999</v>
      </c>
      <c r="BO15" s="268">
        <f>$BM4*'ENWL - Ave Crit'!$Q$10</f>
        <v>34181.834999999999</v>
      </c>
      <c r="BP15" s="268">
        <f>$BM4*'ENWL - Ave Crit'!$Q$10</f>
        <v>34181.834999999999</v>
      </c>
      <c r="BQ15" s="268">
        <f>$BM4*'ENWL - Ave Crit'!$Q$10</f>
        <v>34181.834999999999</v>
      </c>
      <c r="BR15" s="142"/>
      <c r="BS15" s="16"/>
      <c r="BT15" s="46" t="s">
        <v>30</v>
      </c>
      <c r="BU15" s="16">
        <f t="shared" si="12"/>
        <v>55.916921083083437</v>
      </c>
      <c r="BV15" s="16">
        <f t="shared" si="0"/>
        <v>83.254339057305756</v>
      </c>
      <c r="BW15" s="16">
        <f t="shared" si="0"/>
        <v>147.20122342150296</v>
      </c>
      <c r="BX15" s="16">
        <f t="shared" si="0"/>
        <v>238.39418389934153</v>
      </c>
      <c r="BY15" s="16">
        <f t="shared" si="0"/>
        <v>559.17874633974202</v>
      </c>
      <c r="BZ15" s="16"/>
      <c r="CA15" s="16"/>
      <c r="CB15" s="46" t="s">
        <v>30</v>
      </c>
      <c r="CC15" s="269">
        <f>IF(BU15="","",M15*BU15)</f>
        <v>0</v>
      </c>
      <c r="CD15" s="269">
        <f t="shared" si="1"/>
        <v>0</v>
      </c>
      <c r="CE15" s="269">
        <f t="shared" si="1"/>
        <v>0</v>
      </c>
      <c r="CF15" s="269">
        <f t="shared" si="1"/>
        <v>0</v>
      </c>
      <c r="CG15" s="269">
        <f t="shared" si="1"/>
        <v>0</v>
      </c>
      <c r="CH15" s="270">
        <f t="shared" si="2"/>
        <v>0</v>
      </c>
      <c r="CK15" s="269">
        <f t="shared" si="3"/>
        <v>0</v>
      </c>
      <c r="CL15" s="269">
        <f t="shared" si="3"/>
        <v>0</v>
      </c>
      <c r="CM15" s="269">
        <f t="shared" si="3"/>
        <v>0</v>
      </c>
      <c r="CN15" s="269">
        <f t="shared" si="3"/>
        <v>0</v>
      </c>
      <c r="CO15" s="269">
        <f t="shared" si="3"/>
        <v>0</v>
      </c>
      <c r="CP15" s="271">
        <f t="shared" si="4"/>
        <v>0</v>
      </c>
      <c r="CS15" s="269">
        <f>IF(BU15="","",Y15*BU15)</f>
        <v>0</v>
      </c>
      <c r="CT15" s="269">
        <f t="shared" si="5"/>
        <v>0</v>
      </c>
      <c r="CU15" s="269">
        <f t="shared" si="5"/>
        <v>0</v>
      </c>
      <c r="CV15" s="269">
        <f t="shared" si="5"/>
        <v>0</v>
      </c>
      <c r="CW15" s="269">
        <f t="shared" si="5"/>
        <v>0</v>
      </c>
      <c r="CX15" s="271">
        <f t="shared" si="6"/>
        <v>0</v>
      </c>
      <c r="DA15" s="269">
        <f>IF(BU15="","",(S15+Y15)*BU15)</f>
        <v>0</v>
      </c>
      <c r="DB15" s="269">
        <f t="shared" si="7"/>
        <v>0</v>
      </c>
      <c r="DC15" s="269">
        <f t="shared" si="7"/>
        <v>0</v>
      </c>
      <c r="DD15" s="269">
        <f t="shared" si="7"/>
        <v>0</v>
      </c>
      <c r="DE15" s="269">
        <f t="shared" si="7"/>
        <v>0</v>
      </c>
      <c r="DF15" s="271">
        <f t="shared" si="8"/>
        <v>0</v>
      </c>
      <c r="DI15" s="269">
        <f>IF(BU15="","",AK15*BU15)</f>
        <v>0</v>
      </c>
      <c r="DJ15" s="269">
        <f t="shared" si="9"/>
        <v>0</v>
      </c>
      <c r="DK15" s="269">
        <f t="shared" si="9"/>
        <v>0</v>
      </c>
      <c r="DL15" s="269">
        <f t="shared" si="9"/>
        <v>0</v>
      </c>
      <c r="DM15" s="269">
        <f t="shared" si="9"/>
        <v>0</v>
      </c>
      <c r="DN15" s="271">
        <f t="shared" si="13"/>
        <v>0</v>
      </c>
      <c r="DQ15" s="269">
        <f>IF(BU15="","",(AE15+AK15)*BU15)</f>
        <v>0</v>
      </c>
      <c r="DR15" s="269">
        <f t="shared" si="10"/>
        <v>0</v>
      </c>
      <c r="DS15" s="269">
        <f t="shared" si="10"/>
        <v>0</v>
      </c>
      <c r="DT15" s="269">
        <f t="shared" si="10"/>
        <v>0</v>
      </c>
      <c r="DU15" s="269">
        <f t="shared" si="10"/>
        <v>0</v>
      </c>
      <c r="DV15" s="271">
        <f t="shared" si="11"/>
        <v>0</v>
      </c>
    </row>
    <row r="16" spans="1:126" ht="25.5" customHeight="1">
      <c r="A16" s="232"/>
      <c r="B16" s="157"/>
      <c r="C16" s="43"/>
      <c r="D16" s="44">
        <f>L16</f>
        <v>0</v>
      </c>
      <c r="E16" s="45">
        <f>D16+SUM(AE16:AI16)</f>
        <v>0</v>
      </c>
      <c r="F16" s="46" t="s">
        <v>31</v>
      </c>
      <c r="G16" s="265">
        <f>'[9]NAW4 - Refurb - ENWL'!G13</f>
        <v>0</v>
      </c>
      <c r="H16" s="265">
        <f>'[9]NAW4 - Refurb - ENWL'!H13</f>
        <v>0</v>
      </c>
      <c r="I16" s="265">
        <f>'[9]NAW4 - Refurb - ENWL'!I13</f>
        <v>0</v>
      </c>
      <c r="J16" s="265">
        <f>'[9]NAW4 - Refurb - ENWL'!J13</f>
        <v>0</v>
      </c>
      <c r="K16" s="265">
        <f>'[9]NAW4 - Refurb - ENWL'!K13</f>
        <v>0</v>
      </c>
      <c r="L16" s="47">
        <f>SUM(G16:K16)</f>
        <v>0</v>
      </c>
      <c r="M16" s="265">
        <f>'[9]NAW4 - Refurb - ENWL'!M13</f>
        <v>0</v>
      </c>
      <c r="N16" s="265">
        <f>'[9]NAW4 - Refurb - ENWL'!N13</f>
        <v>0</v>
      </c>
      <c r="O16" s="265">
        <f>'[9]NAW4 - Refurb - ENWL'!O13</f>
        <v>0</v>
      </c>
      <c r="P16" s="265">
        <f>'[9]NAW4 - Refurb - ENWL'!P13</f>
        <v>0</v>
      </c>
      <c r="Q16" s="265">
        <f>'[9]NAW4 - Refurb - ENWL'!Q13</f>
        <v>0</v>
      </c>
      <c r="R16" s="47">
        <f>SUM(M16:Q16)</f>
        <v>0</v>
      </c>
      <c r="S16" s="265">
        <f>'[9]NAW4 - Refurb - ENWL'!S13</f>
        <v>0</v>
      </c>
      <c r="T16" s="265">
        <f>'[9]NAW4 - Refurb - ENWL'!T13</f>
        <v>0</v>
      </c>
      <c r="U16" s="265">
        <f>'[9]NAW4 - Refurb - ENWL'!U13</f>
        <v>0</v>
      </c>
      <c r="V16" s="265">
        <f>'[9]NAW4 - Refurb - ENWL'!V13</f>
        <v>0</v>
      </c>
      <c r="W16" s="265">
        <f>'[9]NAW4 - Refurb - ENWL'!W13</f>
        <v>0</v>
      </c>
      <c r="X16" s="47">
        <f>SUM(S16:W16)</f>
        <v>0</v>
      </c>
      <c r="Y16" s="265">
        <f>'[9]NAW4 - Refurb - ENWL'!Y13</f>
        <v>0</v>
      </c>
      <c r="Z16" s="265">
        <f>'[9]NAW4 - Refurb - ENWL'!Z13</f>
        <v>0</v>
      </c>
      <c r="AA16" s="265">
        <f>'[9]NAW4 - Refurb - ENWL'!AA13</f>
        <v>0</v>
      </c>
      <c r="AB16" s="265">
        <f>'[9]NAW4 - Refurb - ENWL'!AB13</f>
        <v>0</v>
      </c>
      <c r="AC16" s="265">
        <f>'[9]NAW4 - Refurb - ENWL'!AC13</f>
        <v>0</v>
      </c>
      <c r="AD16" s="47">
        <f>SUM(Y16:AC16)</f>
        <v>0</v>
      </c>
      <c r="AE16" s="265">
        <f>'[9]NAW4 - Refurb - ENWL'!AE13</f>
        <v>0</v>
      </c>
      <c r="AF16" s="265">
        <f>'[9]NAW4 - Refurb - ENWL'!AF13</f>
        <v>0</v>
      </c>
      <c r="AG16" s="265">
        <f>'[9]NAW4 - Refurb - ENWL'!AG13</f>
        <v>0</v>
      </c>
      <c r="AH16" s="265">
        <f>'[9]NAW4 - Refurb - ENWL'!AH13</f>
        <v>0</v>
      </c>
      <c r="AI16" s="265">
        <f>'[9]NAW4 - Refurb - ENWL'!AI13</f>
        <v>0</v>
      </c>
      <c r="AJ16" s="47">
        <f>SUM(AE16:AI16)</f>
        <v>0</v>
      </c>
      <c r="AK16" s="265">
        <f>'[9]NAW4 - Refurb - ENWL'!AK13</f>
        <v>0</v>
      </c>
      <c r="AL16" s="265">
        <f>'[9]NAW4 - Refurb - ENWL'!AL13</f>
        <v>0</v>
      </c>
      <c r="AM16" s="265">
        <f>'[9]NAW4 - Refurb - ENWL'!AM13</f>
        <v>0</v>
      </c>
      <c r="AN16" s="265">
        <f>'[9]NAW4 - Refurb - ENWL'!AN13</f>
        <v>0</v>
      </c>
      <c r="AO16" s="265">
        <f>'[9]NAW4 - Refurb - ENWL'!AO13</f>
        <v>0</v>
      </c>
      <c r="AP16" s="47">
        <f>SUM(AK16:AO16)</f>
        <v>0</v>
      </c>
      <c r="AV16" s="255"/>
      <c r="AW16" s="255"/>
      <c r="AX16" s="255"/>
      <c r="AY16" s="255"/>
      <c r="AZ16" s="255"/>
      <c r="BA16" s="255"/>
      <c r="BB16" s="255"/>
      <c r="BD16" s="46" t="s">
        <v>31</v>
      </c>
      <c r="BE16" s="267">
        <f>'ENWL - HI Probs. of Failure '!O$10</f>
        <v>1.6358665672303269E-3</v>
      </c>
      <c r="BF16" s="267">
        <f>'ENWL - HI Probs. of Failure '!P$10</f>
        <v>2.4356310612729175E-3</v>
      </c>
      <c r="BG16" s="267">
        <f>'ENWL - HI Probs. of Failure '!Q$10</f>
        <v>4.3064166514613089E-3</v>
      </c>
      <c r="BH16" s="267">
        <f>'ENWL - HI Probs. of Failure '!R$10</f>
        <v>6.9742945017241334E-3</v>
      </c>
      <c r="BI16" s="267">
        <f>'ENWL - HI Probs. of Failure '!S$10</f>
        <v>1.6358944636522352E-2</v>
      </c>
      <c r="BJ16" s="142"/>
      <c r="BK16" s="16"/>
      <c r="BL16" s="46" t="s">
        <v>31</v>
      </c>
      <c r="BM16" s="268">
        <f>$BM5*'ENWL - Ave Crit'!$Q$10</f>
        <v>56969.724999999999</v>
      </c>
      <c r="BN16" s="268">
        <f>$BM5*'ENWL - Ave Crit'!$Q$10</f>
        <v>56969.724999999999</v>
      </c>
      <c r="BO16" s="268">
        <f>$BM5*'ENWL - Ave Crit'!$Q$10</f>
        <v>56969.724999999999</v>
      </c>
      <c r="BP16" s="268">
        <f>$BM5*'ENWL - Ave Crit'!$Q$10</f>
        <v>56969.724999999999</v>
      </c>
      <c r="BQ16" s="268">
        <f>$BM5*'ENWL - Ave Crit'!$Q$10</f>
        <v>56969.724999999999</v>
      </c>
      <c r="BR16" s="142"/>
      <c r="BS16" s="16"/>
      <c r="BT16" s="46" t="s">
        <v>31</v>
      </c>
      <c r="BU16" s="16">
        <f t="shared" si="12"/>
        <v>93.194868471805734</v>
      </c>
      <c r="BV16" s="16">
        <f t="shared" si="0"/>
        <v>138.75723176217625</v>
      </c>
      <c r="BW16" s="16">
        <f t="shared" si="0"/>
        <v>245.33537236917161</v>
      </c>
      <c r="BX16" s="16">
        <f t="shared" si="0"/>
        <v>397.32363983223587</v>
      </c>
      <c r="BY16" s="16">
        <f t="shared" si="0"/>
        <v>931.96457723290337</v>
      </c>
      <c r="BZ16" s="16"/>
      <c r="CA16" s="16"/>
      <c r="CB16" s="46" t="s">
        <v>31</v>
      </c>
      <c r="CC16" s="269">
        <f>IF(BU16="","",M16*BU16)</f>
        <v>0</v>
      </c>
      <c r="CD16" s="269">
        <f t="shared" si="1"/>
        <v>0</v>
      </c>
      <c r="CE16" s="269">
        <f t="shared" si="1"/>
        <v>0</v>
      </c>
      <c r="CF16" s="269">
        <f t="shared" si="1"/>
        <v>0</v>
      </c>
      <c r="CG16" s="269">
        <f t="shared" si="1"/>
        <v>0</v>
      </c>
      <c r="CH16" s="270">
        <f t="shared" si="2"/>
        <v>0</v>
      </c>
      <c r="CK16" s="269">
        <f t="shared" si="3"/>
        <v>0</v>
      </c>
      <c r="CL16" s="269">
        <f t="shared" si="3"/>
        <v>0</v>
      </c>
      <c r="CM16" s="269">
        <f t="shared" si="3"/>
        <v>0</v>
      </c>
      <c r="CN16" s="269">
        <f t="shared" si="3"/>
        <v>0</v>
      </c>
      <c r="CO16" s="269">
        <f t="shared" si="3"/>
        <v>0</v>
      </c>
      <c r="CP16" s="271">
        <f t="shared" si="4"/>
        <v>0</v>
      </c>
      <c r="CS16" s="269">
        <f>IF(BU16="","",Y16*BU16)</f>
        <v>0</v>
      </c>
      <c r="CT16" s="269">
        <f t="shared" si="5"/>
        <v>0</v>
      </c>
      <c r="CU16" s="269">
        <f t="shared" si="5"/>
        <v>0</v>
      </c>
      <c r="CV16" s="269">
        <f t="shared" si="5"/>
        <v>0</v>
      </c>
      <c r="CW16" s="269">
        <f t="shared" si="5"/>
        <v>0</v>
      </c>
      <c r="CX16" s="271">
        <f t="shared" si="6"/>
        <v>0</v>
      </c>
      <c r="DA16" s="269">
        <f>IF(BU16="","",(S16+Y16)*BU16)</f>
        <v>0</v>
      </c>
      <c r="DB16" s="269">
        <f t="shared" si="7"/>
        <v>0</v>
      </c>
      <c r="DC16" s="269">
        <f t="shared" si="7"/>
        <v>0</v>
      </c>
      <c r="DD16" s="269">
        <f t="shared" si="7"/>
        <v>0</v>
      </c>
      <c r="DE16" s="269">
        <f t="shared" si="7"/>
        <v>0</v>
      </c>
      <c r="DF16" s="271">
        <f t="shared" si="8"/>
        <v>0</v>
      </c>
      <c r="DI16" s="269">
        <f>IF(BU16="","",AK16*BU16)</f>
        <v>0</v>
      </c>
      <c r="DJ16" s="269">
        <f t="shared" si="9"/>
        <v>0</v>
      </c>
      <c r="DK16" s="269">
        <f t="shared" si="9"/>
        <v>0</v>
      </c>
      <c r="DL16" s="269">
        <f t="shared" si="9"/>
        <v>0</v>
      </c>
      <c r="DM16" s="269">
        <f t="shared" si="9"/>
        <v>0</v>
      </c>
      <c r="DN16" s="271">
        <f t="shared" si="13"/>
        <v>0</v>
      </c>
      <c r="DQ16" s="269">
        <f>IF(BU16="","",(AE16+AK16)*BU16)</f>
        <v>0</v>
      </c>
      <c r="DR16" s="269">
        <f t="shared" si="10"/>
        <v>0</v>
      </c>
      <c r="DS16" s="269">
        <f t="shared" si="10"/>
        <v>0</v>
      </c>
      <c r="DT16" s="269">
        <f t="shared" si="10"/>
        <v>0</v>
      </c>
      <c r="DU16" s="269">
        <f t="shared" si="10"/>
        <v>0</v>
      </c>
      <c r="DV16" s="271">
        <f t="shared" si="11"/>
        <v>0</v>
      </c>
    </row>
    <row r="17" spans="1:126" ht="25.5" customHeight="1" thickBot="1">
      <c r="A17" s="232"/>
      <c r="B17" s="48"/>
      <c r="C17" s="49"/>
      <c r="D17" s="50">
        <f>SUM(D13:D16)</f>
        <v>17354</v>
      </c>
      <c r="E17" s="51">
        <f>SUM(E13:E16)</f>
        <v>17354</v>
      </c>
      <c r="F17" s="52"/>
      <c r="G17" s="53">
        <f>SUM(G13:G16)</f>
        <v>14577</v>
      </c>
      <c r="H17" s="54">
        <f>SUM(H13:H16)</f>
        <v>2062</v>
      </c>
      <c r="I17" s="54">
        <f>SUM(I13:I16)</f>
        <v>357</v>
      </c>
      <c r="J17" s="54">
        <f>SUM(J13:J16)</f>
        <v>297</v>
      </c>
      <c r="K17" s="54">
        <f>SUM(K13:K16)</f>
        <v>61</v>
      </c>
      <c r="L17" s="55"/>
      <c r="M17" s="53">
        <f>SUM(M13:M16)</f>
        <v>14577</v>
      </c>
      <c r="N17" s="54">
        <f>SUM(N13:N16)</f>
        <v>2062</v>
      </c>
      <c r="O17" s="54">
        <f>SUM(O13:O16)</f>
        <v>357</v>
      </c>
      <c r="P17" s="54">
        <f>SUM(P13:P16)</f>
        <v>297</v>
      </c>
      <c r="Q17" s="54">
        <f>SUM(Q13:Q16)</f>
        <v>61</v>
      </c>
      <c r="R17" s="55"/>
      <c r="S17" s="53">
        <f>SUM(S13:S16)</f>
        <v>0</v>
      </c>
      <c r="T17" s="54">
        <f>SUM(T13:T16)</f>
        <v>0</v>
      </c>
      <c r="U17" s="54">
        <f>SUM(U13:U16)</f>
        <v>0</v>
      </c>
      <c r="V17" s="54">
        <f>SUM(V13:V16)</f>
        <v>0</v>
      </c>
      <c r="W17" s="54">
        <f>SUM(W13:W16)</f>
        <v>0</v>
      </c>
      <c r="X17" s="55"/>
      <c r="Y17" s="53">
        <f>SUM(Y13:Y16)</f>
        <v>13494</v>
      </c>
      <c r="Z17" s="54">
        <f>SUM(Z13:Z16)</f>
        <v>2421</v>
      </c>
      <c r="AA17" s="54">
        <f>SUM(AA13:AA16)</f>
        <v>949</v>
      </c>
      <c r="AB17" s="54">
        <f>SUM(AB13:AB16)</f>
        <v>379</v>
      </c>
      <c r="AC17" s="54">
        <f>SUM(AC13:AC16)</f>
        <v>111</v>
      </c>
      <c r="AD17" s="55"/>
      <c r="AE17" s="53">
        <f>SUM(AE13:AE16)</f>
        <v>0</v>
      </c>
      <c r="AF17" s="54">
        <f>SUM(AF13:AF16)</f>
        <v>0</v>
      </c>
      <c r="AG17" s="54">
        <f>SUM(AG13:AG16)</f>
        <v>0</v>
      </c>
      <c r="AH17" s="54">
        <f>SUM(AH13:AH16)</f>
        <v>0</v>
      </c>
      <c r="AI17" s="54">
        <f>SUM(AI13:AI16)</f>
        <v>0</v>
      </c>
      <c r="AJ17" s="55"/>
      <c r="AK17" s="53">
        <f>SUM(AK13:AK16)</f>
        <v>11512</v>
      </c>
      <c r="AL17" s="54">
        <f>SUM(AL13:AL16)</f>
        <v>3696</v>
      </c>
      <c r="AM17" s="54">
        <f>SUM(AM13:AM16)</f>
        <v>1355</v>
      </c>
      <c r="AN17" s="54">
        <f>SUM(AN13:AN16)</f>
        <v>426</v>
      </c>
      <c r="AO17" s="54">
        <f>SUM(AO13:AO16)</f>
        <v>365</v>
      </c>
      <c r="AP17" s="55"/>
      <c r="AV17" s="255"/>
      <c r="AW17" s="255"/>
      <c r="AX17" s="255"/>
      <c r="AY17" s="255"/>
      <c r="AZ17" s="255"/>
      <c r="BA17" s="255"/>
      <c r="BB17" s="255"/>
      <c r="BD17" s="52"/>
      <c r="BE17" s="139"/>
      <c r="BF17" s="140"/>
      <c r="BG17" s="140"/>
      <c r="BH17" s="140"/>
      <c r="BI17" s="140"/>
      <c r="BJ17" s="55"/>
      <c r="BK17" s="16"/>
      <c r="BL17" s="52"/>
      <c r="BM17" s="139"/>
      <c r="BN17" s="140"/>
      <c r="BO17" s="140"/>
      <c r="BP17" s="140"/>
      <c r="BQ17" s="140"/>
      <c r="BR17" s="55"/>
      <c r="BS17" s="16"/>
      <c r="BT17" s="52"/>
      <c r="BU17" s="16" t="str">
        <f t="shared" si="12"/>
        <v/>
      </c>
      <c r="BV17" s="16" t="str">
        <f t="shared" si="0"/>
        <v/>
      </c>
      <c r="BW17" s="16" t="str">
        <f t="shared" si="0"/>
        <v/>
      </c>
      <c r="BX17" s="16" t="str">
        <f t="shared" si="0"/>
        <v/>
      </c>
      <c r="BY17" s="16" t="str">
        <f t="shared" si="0"/>
        <v/>
      </c>
      <c r="BZ17" s="16"/>
      <c r="CA17" s="16"/>
      <c r="CB17" s="52"/>
      <c r="CC17" s="270">
        <f>SUM(CC13:CC16)</f>
        <v>543400.63908540481</v>
      </c>
      <c r="CD17" s="270">
        <f>SUM(CD13:CD16)</f>
        <v>114446.96475744298</v>
      </c>
      <c r="CE17" s="270">
        <f>SUM(CE13:CE16)</f>
        <v>35033.891174317709</v>
      </c>
      <c r="CF17" s="270">
        <f>SUM(CF13:CF16)</f>
        <v>47202.048412069627</v>
      </c>
      <c r="CG17" s="270">
        <f>SUM(CG13:CG16)</f>
        <v>22739.935684482843</v>
      </c>
      <c r="CH17" s="271">
        <f t="shared" si="2"/>
        <v>762823.47911371791</v>
      </c>
      <c r="CI17" s="272"/>
      <c r="CJ17" s="272"/>
      <c r="CK17" s="270">
        <f>SUM(CK13:CK16)</f>
        <v>543400.63908540481</v>
      </c>
      <c r="CL17" s="270">
        <f>SUM(CL13:CL16)</f>
        <v>114446.96475744298</v>
      </c>
      <c r="CM17" s="270">
        <f>SUM(CM13:CM16)</f>
        <v>35033.891174317709</v>
      </c>
      <c r="CN17" s="270">
        <f>SUM(CN13:CN16)</f>
        <v>47202.048412069627</v>
      </c>
      <c r="CO17" s="270">
        <f>SUM(CO13:CO16)</f>
        <v>22739.935684482843</v>
      </c>
      <c r="CP17" s="271">
        <f>SUM(CK17:CO17)</f>
        <v>762823.47911371791</v>
      </c>
      <c r="CS17" s="270">
        <f>SUM(CS13:CS16)</f>
        <v>503028.62206341856</v>
      </c>
      <c r="CT17" s="270">
        <f>SUM(CT13:CT16)</f>
        <v>134372.50323849148</v>
      </c>
      <c r="CU17" s="270">
        <f>SUM(CU13:CU16)</f>
        <v>93129.307351337542</v>
      </c>
      <c r="CV17" s="270">
        <f>SUM(CV13:CV16)</f>
        <v>60234.263798566964</v>
      </c>
      <c r="CW17" s="270">
        <f>SUM(CW13:CW16)</f>
        <v>41379.22722914091</v>
      </c>
      <c r="CX17" s="271">
        <f>SUM(CS17:CW17)</f>
        <v>832143.92368095554</v>
      </c>
      <c r="DA17" s="270">
        <f>SUM(DA13:DA16)</f>
        <v>503028.62206341856</v>
      </c>
      <c r="DB17" s="270">
        <f>SUM(DB13:DB16)</f>
        <v>134372.50323849148</v>
      </c>
      <c r="DC17" s="270">
        <f>SUM(DC13:DC16)</f>
        <v>93129.307351337542</v>
      </c>
      <c r="DD17" s="270">
        <f>SUM(DD13:DD16)</f>
        <v>60234.263798566964</v>
      </c>
      <c r="DE17" s="270">
        <f>SUM(DE13:DE16)</f>
        <v>41379.22722914091</v>
      </c>
      <c r="DF17" s="271">
        <f>SUM(DA17:DE17)</f>
        <v>832143.92368095554</v>
      </c>
      <c r="DI17" s="270">
        <f>SUM(DI13:DI16)</f>
        <v>429143.73033897101</v>
      </c>
      <c r="DJ17" s="270">
        <f>SUM(DJ13:DJ16)</f>
        <v>205138.69143720137</v>
      </c>
      <c r="DK17" s="270">
        <f>SUM(DK13:DK16)</f>
        <v>132971.77182409103</v>
      </c>
      <c r="DL17" s="270">
        <f>SUM(DL13:DL16)</f>
        <v>67703.948227412999</v>
      </c>
      <c r="DM17" s="270">
        <f>SUM(DM13:DM16)</f>
        <v>136066.82827600389</v>
      </c>
      <c r="DN17" s="271">
        <f t="shared" si="13"/>
        <v>971024.97010368039</v>
      </c>
      <c r="DQ17" s="270">
        <f>SUM(DQ13:DQ16)</f>
        <v>429143.73033897101</v>
      </c>
      <c r="DR17" s="270">
        <f>SUM(DR13:DR16)</f>
        <v>205138.69143720137</v>
      </c>
      <c r="DS17" s="270">
        <f>SUM(DS13:DS16)</f>
        <v>132971.77182409103</v>
      </c>
      <c r="DT17" s="270">
        <f>SUM(DT13:DT16)</f>
        <v>67703.948227412999</v>
      </c>
      <c r="DU17" s="270">
        <f>SUM(DU13:DU16)</f>
        <v>136066.82827600389</v>
      </c>
      <c r="DV17" s="271">
        <f>SUM(DQ17:DU17)</f>
        <v>971024.97010368039</v>
      </c>
    </row>
    <row r="18" spans="1:126" ht="25.5" customHeight="1">
      <c r="A18" s="232"/>
      <c r="B18" s="193" t="s">
        <v>32</v>
      </c>
      <c r="C18" s="38"/>
      <c r="D18" s="39">
        <f>L18</f>
        <v>0</v>
      </c>
      <c r="E18" s="40">
        <f>D18+SUM(AE18:AI18)</f>
        <v>0</v>
      </c>
      <c r="F18" s="41" t="s">
        <v>26</v>
      </c>
      <c r="G18" s="265">
        <f>'[9]NAW4 - Refurb - ENWL'!G15</f>
        <v>0</v>
      </c>
      <c r="H18" s="265">
        <f>'[9]NAW4 - Refurb - ENWL'!H15</f>
        <v>0</v>
      </c>
      <c r="I18" s="265">
        <f>'[9]NAW4 - Refurb - ENWL'!I15</f>
        <v>0</v>
      </c>
      <c r="J18" s="265">
        <f>'[9]NAW4 - Refurb - ENWL'!J15</f>
        <v>0</v>
      </c>
      <c r="K18" s="265">
        <f>'[9]NAW4 - Refurb - ENWL'!K15</f>
        <v>0</v>
      </c>
      <c r="L18" s="42">
        <f>SUM(G18:K18)</f>
        <v>0</v>
      </c>
      <c r="M18" s="265">
        <f>'[9]NAW4 - Refurb - ENWL'!M15</f>
        <v>0</v>
      </c>
      <c r="N18" s="265">
        <f>'[9]NAW4 - Refurb - ENWL'!N15</f>
        <v>0</v>
      </c>
      <c r="O18" s="265">
        <f>'[9]NAW4 - Refurb - ENWL'!O15</f>
        <v>0</v>
      </c>
      <c r="P18" s="265">
        <f>'[9]NAW4 - Refurb - ENWL'!P15</f>
        <v>0</v>
      </c>
      <c r="Q18" s="265">
        <f>'[9]NAW4 - Refurb - ENWL'!Q15</f>
        <v>0</v>
      </c>
      <c r="R18" s="42">
        <f>SUM(M18:Q18)</f>
        <v>0</v>
      </c>
      <c r="S18" s="265">
        <f>'[9]NAW4 - Refurb - ENWL'!S15</f>
        <v>0</v>
      </c>
      <c r="T18" s="265">
        <f>'[9]NAW4 - Refurb - ENWL'!T15</f>
        <v>0</v>
      </c>
      <c r="U18" s="265">
        <f>'[9]NAW4 - Refurb - ENWL'!U15</f>
        <v>0</v>
      </c>
      <c r="V18" s="265">
        <f>'[9]NAW4 - Refurb - ENWL'!V15</f>
        <v>0</v>
      </c>
      <c r="W18" s="265">
        <f>'[9]NAW4 - Refurb - ENWL'!W15</f>
        <v>0</v>
      </c>
      <c r="X18" s="42">
        <f>SUM(S18:W18)</f>
        <v>0</v>
      </c>
      <c r="Y18" s="266">
        <f>'[9]NAW4 - Refurb - ENWL'!Y15</f>
        <v>0</v>
      </c>
      <c r="Z18" s="266">
        <f>'[9]NAW4 - Refurb - ENWL'!Z15</f>
        <v>0</v>
      </c>
      <c r="AA18" s="266">
        <f>'[9]NAW4 - Refurb - ENWL'!AA15</f>
        <v>0</v>
      </c>
      <c r="AB18" s="266">
        <f>'[9]NAW4 - Refurb - ENWL'!AB15</f>
        <v>0</v>
      </c>
      <c r="AC18" s="266">
        <f>'[9]NAW4 - Refurb - ENWL'!AC15</f>
        <v>0</v>
      </c>
      <c r="AD18" s="42">
        <f>SUM(Y18:AC18)</f>
        <v>0</v>
      </c>
      <c r="AE18" s="266">
        <f>'[9]NAW4 - Refurb - ENWL'!AE15</f>
        <v>0</v>
      </c>
      <c r="AF18" s="266">
        <f>'[9]NAW4 - Refurb - ENWL'!AF15</f>
        <v>0</v>
      </c>
      <c r="AG18" s="266">
        <f>'[9]NAW4 - Refurb - ENWL'!AG15</f>
        <v>0</v>
      </c>
      <c r="AH18" s="266">
        <f>'[9]NAW4 - Refurb - ENWL'!AH15</f>
        <v>0</v>
      </c>
      <c r="AI18" s="266">
        <f>'[9]NAW4 - Refurb - ENWL'!AI15</f>
        <v>0</v>
      </c>
      <c r="AJ18" s="42">
        <f>SUM(AE18:AI18)</f>
        <v>0</v>
      </c>
      <c r="AK18" s="266">
        <f>'[9]NAW4 - Refurb - ENWL'!AK15</f>
        <v>0</v>
      </c>
      <c r="AL18" s="266">
        <f>'[9]NAW4 - Refurb - ENWL'!AL15</f>
        <v>0</v>
      </c>
      <c r="AM18" s="266">
        <f>'[9]NAW4 - Refurb - ENWL'!AM15</f>
        <v>0</v>
      </c>
      <c r="AN18" s="266">
        <f>'[9]NAW4 - Refurb - ENWL'!AN15</f>
        <v>0</v>
      </c>
      <c r="AO18" s="266">
        <f>'[9]NAW4 - Refurb - ENWL'!AO15</f>
        <v>0</v>
      </c>
      <c r="AP18" s="42">
        <f>SUM(AK18:AO18)</f>
        <v>0</v>
      </c>
      <c r="AV18" s="255"/>
      <c r="AW18" s="255"/>
      <c r="AX18" s="255"/>
      <c r="AY18" s="255"/>
      <c r="AZ18" s="255"/>
      <c r="BA18" s="255"/>
      <c r="BB18" s="255"/>
      <c r="BD18" s="41" t="s">
        <v>26</v>
      </c>
      <c r="BE18" s="267">
        <f>'ENWL - HI Probs. of Failure '!O$11</f>
        <v>2.1945347037973331E-3</v>
      </c>
      <c r="BF18" s="267">
        <f>'ENWL - HI Probs. of Failure '!P$11</f>
        <v>3.2674284056430441E-3</v>
      </c>
      <c r="BG18" s="267">
        <f>'ENWL - HI Probs. of Failure '!Q$11</f>
        <v>5.7771098083160008E-3</v>
      </c>
      <c r="BH18" s="267">
        <f>'ENWL - HI Probs. of Failure '!R$11</f>
        <v>9.356100078779581E-3</v>
      </c>
      <c r="BI18" s="267">
        <f>'ENWL - HI Probs. of Failure '!S$11</f>
        <v>2.1945721271833328E-2</v>
      </c>
      <c r="BJ18" s="141"/>
      <c r="BK18" s="16"/>
      <c r="BL18" s="41" t="s">
        <v>26</v>
      </c>
      <c r="BM18" s="268">
        <f>$BM2*'ENWL - Ave Crit'!$Q$11</f>
        <v>10589.340999999999</v>
      </c>
      <c r="BN18" s="268">
        <f>$BM2*'ENWL - Ave Crit'!$Q$11</f>
        <v>10589.340999999999</v>
      </c>
      <c r="BO18" s="268">
        <f>$BM2*'ENWL - Ave Crit'!$Q$11</f>
        <v>10589.340999999999</v>
      </c>
      <c r="BP18" s="268">
        <f>$BM2*'ENWL - Ave Crit'!$Q$11</f>
        <v>10589.340999999999</v>
      </c>
      <c r="BQ18" s="268">
        <f>$BM2*'ENWL - Ave Crit'!$Q$11</f>
        <v>10589.340999999999</v>
      </c>
      <c r="BR18" s="141"/>
      <c r="BS18" s="16"/>
      <c r="BT18" s="41" t="s">
        <v>26</v>
      </c>
      <c r="BU18" s="16">
        <f t="shared" si="12"/>
        <v>23.23867631484395</v>
      </c>
      <c r="BV18" s="16">
        <f t="shared" si="0"/>
        <v>34.599913580440514</v>
      </c>
      <c r="BW18" s="16">
        <f t="shared" si="0"/>
        <v>61.175785754702758</v>
      </c>
      <c r="BX18" s="16">
        <f t="shared" si="0"/>
        <v>99.074934164323835</v>
      </c>
      <c r="BY18" s="16">
        <f t="shared" si="0"/>
        <v>232.39072603839676</v>
      </c>
      <c r="BZ18" s="16"/>
      <c r="CA18" s="16"/>
      <c r="CB18" s="41" t="s">
        <v>26</v>
      </c>
      <c r="CC18" s="269">
        <f>IF(BU18="","",M18*BU18)</f>
        <v>0</v>
      </c>
      <c r="CD18" s="269">
        <f t="shared" ref="CD18:CG21" si="14">IF(BV18="","",N18*BV18)</f>
        <v>0</v>
      </c>
      <c r="CE18" s="269">
        <f t="shared" si="14"/>
        <v>0</v>
      </c>
      <c r="CF18" s="269">
        <f t="shared" si="14"/>
        <v>0</v>
      </c>
      <c r="CG18" s="269">
        <f t="shared" si="14"/>
        <v>0</v>
      </c>
      <c r="CH18" s="271">
        <f t="shared" si="2"/>
        <v>0</v>
      </c>
      <c r="CI18" s="272"/>
      <c r="CJ18" s="272"/>
      <c r="CK18" s="269">
        <f t="shared" ref="CK18:CO21" si="15">IF(BU18="","",G18*BU18)</f>
        <v>0</v>
      </c>
      <c r="CL18" s="269">
        <f t="shared" si="15"/>
        <v>0</v>
      </c>
      <c r="CM18" s="269">
        <f t="shared" si="15"/>
        <v>0</v>
      </c>
      <c r="CN18" s="269">
        <f t="shared" si="15"/>
        <v>0</v>
      </c>
      <c r="CO18" s="269">
        <f t="shared" si="15"/>
        <v>0</v>
      </c>
      <c r="CP18" s="271">
        <f t="shared" si="4"/>
        <v>0</v>
      </c>
      <c r="CS18" s="269">
        <f>IF(BU18="","",Y18*BU18)</f>
        <v>0</v>
      </c>
      <c r="CT18" s="269">
        <f t="shared" ref="CT18:CW21" si="16">IF(BV18="","",Z18*BV18)</f>
        <v>0</v>
      </c>
      <c r="CU18" s="269">
        <f t="shared" si="16"/>
        <v>0</v>
      </c>
      <c r="CV18" s="269">
        <f t="shared" si="16"/>
        <v>0</v>
      </c>
      <c r="CW18" s="269">
        <f t="shared" si="16"/>
        <v>0</v>
      </c>
      <c r="CX18" s="271">
        <f t="shared" si="6"/>
        <v>0</v>
      </c>
      <c r="DA18" s="269">
        <f>IF(BU18="","",(S18+Y18)*BU18)</f>
        <v>0</v>
      </c>
      <c r="DB18" s="269">
        <f t="shared" ref="DB18:DE21" si="17">IF(BV18="","",(T18+Z18)*BV18)</f>
        <v>0</v>
      </c>
      <c r="DC18" s="269">
        <f t="shared" si="17"/>
        <v>0</v>
      </c>
      <c r="DD18" s="269">
        <f t="shared" si="17"/>
        <v>0</v>
      </c>
      <c r="DE18" s="269">
        <f t="shared" si="17"/>
        <v>0</v>
      </c>
      <c r="DF18" s="271">
        <f t="shared" si="8"/>
        <v>0</v>
      </c>
      <c r="DI18" s="269">
        <f>IF(BU18="","",AK18*BU18)</f>
        <v>0</v>
      </c>
      <c r="DJ18" s="269">
        <f t="shared" ref="DJ18:DM21" si="18">IF(BV18="","",AL18*BV18)</f>
        <v>0</v>
      </c>
      <c r="DK18" s="269">
        <f t="shared" si="18"/>
        <v>0</v>
      </c>
      <c r="DL18" s="269">
        <f t="shared" si="18"/>
        <v>0</v>
      </c>
      <c r="DM18" s="269">
        <f t="shared" si="18"/>
        <v>0</v>
      </c>
      <c r="DN18" s="271">
        <f t="shared" si="13"/>
        <v>0</v>
      </c>
      <c r="DQ18" s="269">
        <f>IF(BU18="","",(AE18+AK18)*BU18)</f>
        <v>0</v>
      </c>
      <c r="DR18" s="269">
        <f t="shared" ref="DR18:DU21" si="19">IF(BV18="","",(AF18+AL18)*BV18)</f>
        <v>0</v>
      </c>
      <c r="DS18" s="269">
        <f t="shared" si="19"/>
        <v>0</v>
      </c>
      <c r="DT18" s="269">
        <f t="shared" si="19"/>
        <v>0</v>
      </c>
      <c r="DU18" s="269">
        <f t="shared" si="19"/>
        <v>0</v>
      </c>
      <c r="DV18" s="271">
        <f t="shared" si="11"/>
        <v>0</v>
      </c>
    </row>
    <row r="19" spans="1:126" ht="25.5" customHeight="1">
      <c r="A19" s="232"/>
      <c r="B19" s="157"/>
      <c r="C19" s="43"/>
      <c r="D19" s="44">
        <f>L19</f>
        <v>19200</v>
      </c>
      <c r="E19" s="45">
        <f>D19+SUM(AE19:AI19)</f>
        <v>19200</v>
      </c>
      <c r="F19" s="46" t="s">
        <v>28</v>
      </c>
      <c r="G19" s="265">
        <f>'[9]NAW4 - Refurb - ENWL'!G16</f>
        <v>8155</v>
      </c>
      <c r="H19" s="265">
        <f>'[9]NAW4 - Refurb - ENWL'!H16</f>
        <v>6251</v>
      </c>
      <c r="I19" s="265">
        <f>'[9]NAW4 - Refurb - ENWL'!I16</f>
        <v>3929</v>
      </c>
      <c r="J19" s="265">
        <f>'[9]NAW4 - Refurb - ENWL'!J16</f>
        <v>359</v>
      </c>
      <c r="K19" s="265">
        <f>'[9]NAW4 - Refurb - ENWL'!K16</f>
        <v>506</v>
      </c>
      <c r="L19" s="47">
        <f>SUM(G19:K19)</f>
        <v>19200</v>
      </c>
      <c r="M19" s="265">
        <f>'[9]NAW4 - Refurb - ENWL'!M16</f>
        <v>8155</v>
      </c>
      <c r="N19" s="265">
        <f>'[9]NAW4 - Refurb - ENWL'!N16</f>
        <v>6251</v>
      </c>
      <c r="O19" s="265">
        <f>'[9]NAW4 - Refurb - ENWL'!O16</f>
        <v>3929</v>
      </c>
      <c r="P19" s="265">
        <f>'[9]NAW4 - Refurb - ENWL'!P16</f>
        <v>359</v>
      </c>
      <c r="Q19" s="265">
        <f>'[9]NAW4 - Refurb - ENWL'!Q16</f>
        <v>506</v>
      </c>
      <c r="R19" s="47">
        <f>SUM(M19:Q19)</f>
        <v>19200</v>
      </c>
      <c r="S19" s="265">
        <f>'[9]NAW4 - Refurb - ENWL'!S16</f>
        <v>0</v>
      </c>
      <c r="T19" s="265">
        <f>'[9]NAW4 - Refurb - ENWL'!T16</f>
        <v>0</v>
      </c>
      <c r="U19" s="265">
        <f>'[9]NAW4 - Refurb - ENWL'!U16</f>
        <v>0</v>
      </c>
      <c r="V19" s="265">
        <f>'[9]NAW4 - Refurb - ENWL'!V16</f>
        <v>0</v>
      </c>
      <c r="W19" s="265">
        <f>'[9]NAW4 - Refurb - ENWL'!W16</f>
        <v>0</v>
      </c>
      <c r="X19" s="47">
        <f>SUM(S19:W19)</f>
        <v>0</v>
      </c>
      <c r="Y19" s="265">
        <f>'[9]NAW4 - Refurb - ENWL'!Y16</f>
        <v>7189</v>
      </c>
      <c r="Z19" s="265">
        <f>'[9]NAW4 - Refurb - ENWL'!Z16</f>
        <v>4069</v>
      </c>
      <c r="AA19" s="265">
        <f>'[9]NAW4 - Refurb - ENWL'!AA16</f>
        <v>3992</v>
      </c>
      <c r="AB19" s="265">
        <f>'[9]NAW4 - Refurb - ENWL'!AB16</f>
        <v>3359</v>
      </c>
      <c r="AC19" s="265">
        <f>'[9]NAW4 - Refurb - ENWL'!AC16</f>
        <v>591</v>
      </c>
      <c r="AD19" s="47">
        <f>SUM(Y19:AC19)</f>
        <v>19200</v>
      </c>
      <c r="AE19" s="265">
        <f>'[9]NAW4 - Refurb - ENWL'!AE16</f>
        <v>0</v>
      </c>
      <c r="AF19" s="265">
        <f>'[9]NAW4 - Refurb - ENWL'!AF16</f>
        <v>0</v>
      </c>
      <c r="AG19" s="265">
        <f>'[9]NAW4 - Refurb - ENWL'!AG16</f>
        <v>0</v>
      </c>
      <c r="AH19" s="265">
        <f>'[9]NAW4 - Refurb - ENWL'!AH16</f>
        <v>0</v>
      </c>
      <c r="AI19" s="265">
        <f>'[9]NAW4 - Refurb - ENWL'!AI16</f>
        <v>0</v>
      </c>
      <c r="AJ19" s="47">
        <f>SUM(AE19:AI19)</f>
        <v>0</v>
      </c>
      <c r="AK19" s="265">
        <f>'[9]NAW4 - Refurb - ENWL'!AK16</f>
        <v>6679</v>
      </c>
      <c r="AL19" s="265">
        <f>'[9]NAW4 - Refurb - ENWL'!AL16</f>
        <v>2018</v>
      </c>
      <c r="AM19" s="265">
        <f>'[9]NAW4 - Refurb - ENWL'!AM16</f>
        <v>4151</v>
      </c>
      <c r="AN19" s="265">
        <f>'[9]NAW4 - Refurb - ENWL'!AN16</f>
        <v>5564</v>
      </c>
      <c r="AO19" s="265">
        <f>'[9]NAW4 - Refurb - ENWL'!AO16</f>
        <v>788</v>
      </c>
      <c r="AP19" s="47">
        <f>SUM(AK19:AO19)</f>
        <v>19200</v>
      </c>
      <c r="AV19" s="255"/>
      <c r="AW19" s="255"/>
      <c r="AX19" s="255"/>
      <c r="AY19" s="255"/>
      <c r="AZ19" s="255"/>
      <c r="BA19" s="255"/>
      <c r="BB19" s="255"/>
      <c r="BD19" s="46" t="s">
        <v>28</v>
      </c>
      <c r="BE19" s="267">
        <f>'ENWL - HI Probs. of Failure '!O$11</f>
        <v>2.1945347037973331E-3</v>
      </c>
      <c r="BF19" s="267">
        <f>'ENWL - HI Probs. of Failure '!P$11</f>
        <v>3.2674284056430441E-3</v>
      </c>
      <c r="BG19" s="267">
        <f>'ENWL - HI Probs. of Failure '!Q$11</f>
        <v>5.7771098083160008E-3</v>
      </c>
      <c r="BH19" s="267">
        <f>'ENWL - HI Probs. of Failure '!R$11</f>
        <v>9.356100078779581E-3</v>
      </c>
      <c r="BI19" s="267">
        <f>'ENWL - HI Probs. of Failure '!S$11</f>
        <v>2.1945721271833328E-2</v>
      </c>
      <c r="BJ19" s="142"/>
      <c r="BK19" s="16"/>
      <c r="BL19" s="46" t="s">
        <v>28</v>
      </c>
      <c r="BM19" s="268">
        <f>$BM3*'ENWL - Ave Crit'!$Q$11</f>
        <v>15127.63</v>
      </c>
      <c r="BN19" s="268">
        <f>$BM3*'ENWL - Ave Crit'!$Q$11</f>
        <v>15127.63</v>
      </c>
      <c r="BO19" s="268">
        <f>$BM3*'ENWL - Ave Crit'!$Q$11</f>
        <v>15127.63</v>
      </c>
      <c r="BP19" s="268">
        <f>$BM3*'ENWL - Ave Crit'!$Q$11</f>
        <v>15127.63</v>
      </c>
      <c r="BQ19" s="268">
        <f>$BM3*'ENWL - Ave Crit'!$Q$11</f>
        <v>15127.63</v>
      </c>
      <c r="BR19" s="142"/>
      <c r="BS19" s="16"/>
      <c r="BT19" s="46" t="s">
        <v>28</v>
      </c>
      <c r="BU19" s="16">
        <f t="shared" si="12"/>
        <v>33.198109021205646</v>
      </c>
      <c r="BV19" s="16">
        <f t="shared" si="0"/>
        <v>49.428447972057882</v>
      </c>
      <c r="BW19" s="16">
        <f t="shared" si="0"/>
        <v>87.393979649575385</v>
      </c>
      <c r="BX19" s="16">
        <f t="shared" si="0"/>
        <v>141.53562023474834</v>
      </c>
      <c r="BY19" s="16">
        <f t="shared" si="0"/>
        <v>331.98675148342397</v>
      </c>
      <c r="BZ19" s="16"/>
      <c r="CA19" s="16"/>
      <c r="CB19" s="46" t="s">
        <v>28</v>
      </c>
      <c r="CC19" s="269">
        <f>IF(BU19="","",M19*BU19)</f>
        <v>270730.57906793203</v>
      </c>
      <c r="CD19" s="269">
        <f t="shared" si="14"/>
        <v>308977.22827333381</v>
      </c>
      <c r="CE19" s="269">
        <f t="shared" si="14"/>
        <v>343370.9460431817</v>
      </c>
      <c r="CF19" s="269">
        <f t="shared" si="14"/>
        <v>50811.287664274656</v>
      </c>
      <c r="CG19" s="269">
        <f t="shared" si="14"/>
        <v>167985.29625061253</v>
      </c>
      <c r="CH19" s="271">
        <f t="shared" si="2"/>
        <v>1141875.3372993348</v>
      </c>
      <c r="CI19" s="272"/>
      <c r="CJ19" s="272"/>
      <c r="CK19" s="269">
        <f t="shared" si="15"/>
        <v>270730.57906793203</v>
      </c>
      <c r="CL19" s="269">
        <f t="shared" si="15"/>
        <v>308977.22827333381</v>
      </c>
      <c r="CM19" s="269">
        <f t="shared" si="15"/>
        <v>343370.9460431817</v>
      </c>
      <c r="CN19" s="269">
        <f t="shared" si="15"/>
        <v>50811.287664274656</v>
      </c>
      <c r="CO19" s="269">
        <f t="shared" si="15"/>
        <v>167985.29625061253</v>
      </c>
      <c r="CP19" s="271">
        <f t="shared" si="4"/>
        <v>1141875.3372993348</v>
      </c>
      <c r="CS19" s="269">
        <f>IF(BU19="","",Y19*BU19)</f>
        <v>238661.2057534474</v>
      </c>
      <c r="CT19" s="269">
        <f t="shared" si="16"/>
        <v>201124.35479830351</v>
      </c>
      <c r="CU19" s="269">
        <f t="shared" si="16"/>
        <v>348876.76676110493</v>
      </c>
      <c r="CV19" s="269">
        <f t="shared" si="16"/>
        <v>475418.14836851967</v>
      </c>
      <c r="CW19" s="269">
        <f t="shared" si="16"/>
        <v>196204.17012670357</v>
      </c>
      <c r="CX19" s="271">
        <f t="shared" si="6"/>
        <v>1460284.645808079</v>
      </c>
      <c r="DA19" s="269">
        <f>IF(BU19="","",(S19+Y19)*BU19)</f>
        <v>238661.2057534474</v>
      </c>
      <c r="DB19" s="269">
        <f t="shared" si="17"/>
        <v>201124.35479830351</v>
      </c>
      <c r="DC19" s="269">
        <f t="shared" si="17"/>
        <v>348876.76676110493</v>
      </c>
      <c r="DD19" s="269">
        <f t="shared" si="17"/>
        <v>475418.14836851967</v>
      </c>
      <c r="DE19" s="269">
        <f t="shared" si="17"/>
        <v>196204.17012670357</v>
      </c>
      <c r="DF19" s="271">
        <f t="shared" si="8"/>
        <v>1460284.645808079</v>
      </c>
      <c r="DI19" s="269">
        <f>IF(BU19="","",AK19*BU19)</f>
        <v>221730.17015263252</v>
      </c>
      <c r="DJ19" s="269">
        <f t="shared" si="18"/>
        <v>99746.608007612798</v>
      </c>
      <c r="DK19" s="269">
        <f t="shared" si="18"/>
        <v>362772.4095253874</v>
      </c>
      <c r="DL19" s="269">
        <f t="shared" si="18"/>
        <v>787504.1909861397</v>
      </c>
      <c r="DM19" s="269">
        <f t="shared" si="18"/>
        <v>261605.5601689381</v>
      </c>
      <c r="DN19" s="271">
        <f t="shared" si="13"/>
        <v>1733358.9388407103</v>
      </c>
      <c r="DQ19" s="269">
        <f>IF(BU19="","",(AE19+AK19)*BU19)</f>
        <v>221730.17015263252</v>
      </c>
      <c r="DR19" s="269">
        <f t="shared" si="19"/>
        <v>99746.608007612798</v>
      </c>
      <c r="DS19" s="269">
        <f t="shared" si="19"/>
        <v>362772.4095253874</v>
      </c>
      <c r="DT19" s="269">
        <f t="shared" si="19"/>
        <v>787504.1909861397</v>
      </c>
      <c r="DU19" s="269">
        <f t="shared" si="19"/>
        <v>261605.5601689381</v>
      </c>
      <c r="DV19" s="271">
        <f t="shared" si="11"/>
        <v>1733358.9388407103</v>
      </c>
    </row>
    <row r="20" spans="1:126" ht="25.5" customHeight="1">
      <c r="A20" s="232"/>
      <c r="B20" s="157"/>
      <c r="C20" s="43"/>
      <c r="D20" s="44">
        <f>L20</f>
        <v>0</v>
      </c>
      <c r="E20" s="45">
        <f>D20+SUM(AE20:AI20)</f>
        <v>0</v>
      </c>
      <c r="F20" s="46" t="s">
        <v>30</v>
      </c>
      <c r="G20" s="265">
        <f>'[9]NAW4 - Refurb - ENWL'!G17</f>
        <v>0</v>
      </c>
      <c r="H20" s="265">
        <f>'[9]NAW4 - Refurb - ENWL'!H17</f>
        <v>0</v>
      </c>
      <c r="I20" s="265">
        <f>'[9]NAW4 - Refurb - ENWL'!I17</f>
        <v>0</v>
      </c>
      <c r="J20" s="265">
        <f>'[9]NAW4 - Refurb - ENWL'!J17</f>
        <v>0</v>
      </c>
      <c r="K20" s="265">
        <f>'[9]NAW4 - Refurb - ENWL'!K17</f>
        <v>0</v>
      </c>
      <c r="L20" s="47">
        <f>SUM(G20:K20)</f>
        <v>0</v>
      </c>
      <c r="M20" s="265">
        <f>'[9]NAW4 - Refurb - ENWL'!M17</f>
        <v>0</v>
      </c>
      <c r="N20" s="265">
        <f>'[9]NAW4 - Refurb - ENWL'!N17</f>
        <v>0</v>
      </c>
      <c r="O20" s="265">
        <f>'[9]NAW4 - Refurb - ENWL'!O17</f>
        <v>0</v>
      </c>
      <c r="P20" s="265">
        <f>'[9]NAW4 - Refurb - ENWL'!P17</f>
        <v>0</v>
      </c>
      <c r="Q20" s="265">
        <f>'[9]NAW4 - Refurb - ENWL'!Q17</f>
        <v>0</v>
      </c>
      <c r="R20" s="47">
        <f>SUM(M20:Q20)</f>
        <v>0</v>
      </c>
      <c r="S20" s="265">
        <f>'[9]NAW4 - Refurb - ENWL'!S17</f>
        <v>0</v>
      </c>
      <c r="T20" s="265">
        <f>'[9]NAW4 - Refurb - ENWL'!T17</f>
        <v>0</v>
      </c>
      <c r="U20" s="265">
        <f>'[9]NAW4 - Refurb - ENWL'!U17</f>
        <v>0</v>
      </c>
      <c r="V20" s="265">
        <f>'[9]NAW4 - Refurb - ENWL'!V17</f>
        <v>0</v>
      </c>
      <c r="W20" s="265">
        <f>'[9]NAW4 - Refurb - ENWL'!W17</f>
        <v>0</v>
      </c>
      <c r="X20" s="47">
        <f>SUM(S20:W20)</f>
        <v>0</v>
      </c>
      <c r="Y20" s="265">
        <f>'[9]NAW4 - Refurb - ENWL'!Y17</f>
        <v>0</v>
      </c>
      <c r="Z20" s="265">
        <f>'[9]NAW4 - Refurb - ENWL'!Z17</f>
        <v>0</v>
      </c>
      <c r="AA20" s="265">
        <f>'[9]NAW4 - Refurb - ENWL'!AA17</f>
        <v>0</v>
      </c>
      <c r="AB20" s="265">
        <f>'[9]NAW4 - Refurb - ENWL'!AB17</f>
        <v>0</v>
      </c>
      <c r="AC20" s="265">
        <f>'[9]NAW4 - Refurb - ENWL'!AC17</f>
        <v>0</v>
      </c>
      <c r="AD20" s="47">
        <f>SUM(Y20:AC20)</f>
        <v>0</v>
      </c>
      <c r="AE20" s="265">
        <f>'[9]NAW4 - Refurb - ENWL'!AE17</f>
        <v>0</v>
      </c>
      <c r="AF20" s="265">
        <f>'[9]NAW4 - Refurb - ENWL'!AF17</f>
        <v>0</v>
      </c>
      <c r="AG20" s="265">
        <f>'[9]NAW4 - Refurb - ENWL'!AG17</f>
        <v>0</v>
      </c>
      <c r="AH20" s="265">
        <f>'[9]NAW4 - Refurb - ENWL'!AH17</f>
        <v>0</v>
      </c>
      <c r="AI20" s="265">
        <f>'[9]NAW4 - Refurb - ENWL'!AI17</f>
        <v>0</v>
      </c>
      <c r="AJ20" s="47">
        <f>SUM(AE20:AI20)</f>
        <v>0</v>
      </c>
      <c r="AK20" s="265">
        <f>'[9]NAW4 - Refurb - ENWL'!AK17</f>
        <v>0</v>
      </c>
      <c r="AL20" s="265">
        <f>'[9]NAW4 - Refurb - ENWL'!AL17</f>
        <v>0</v>
      </c>
      <c r="AM20" s="265">
        <f>'[9]NAW4 - Refurb - ENWL'!AM17</f>
        <v>0</v>
      </c>
      <c r="AN20" s="265">
        <f>'[9]NAW4 - Refurb - ENWL'!AN17</f>
        <v>0</v>
      </c>
      <c r="AO20" s="265">
        <f>'[9]NAW4 - Refurb - ENWL'!AO17</f>
        <v>0</v>
      </c>
      <c r="AP20" s="47">
        <f>SUM(AK20:AO20)</f>
        <v>0</v>
      </c>
      <c r="AV20" s="255"/>
      <c r="AW20" s="255"/>
      <c r="AX20" s="255"/>
      <c r="AY20" s="255"/>
      <c r="AZ20" s="255"/>
      <c r="BA20" s="255"/>
      <c r="BB20" s="255"/>
      <c r="BD20" s="46" t="s">
        <v>30</v>
      </c>
      <c r="BE20" s="267">
        <f>'ENWL - HI Probs. of Failure '!O$11</f>
        <v>2.1945347037973331E-3</v>
      </c>
      <c r="BF20" s="267">
        <f>'ENWL - HI Probs. of Failure '!P$11</f>
        <v>3.2674284056430441E-3</v>
      </c>
      <c r="BG20" s="267">
        <f>'ENWL - HI Probs. of Failure '!Q$11</f>
        <v>5.7771098083160008E-3</v>
      </c>
      <c r="BH20" s="267">
        <f>'ENWL - HI Probs. of Failure '!R$11</f>
        <v>9.356100078779581E-3</v>
      </c>
      <c r="BI20" s="267">
        <f>'ENWL - HI Probs. of Failure '!S$11</f>
        <v>2.1945721271833328E-2</v>
      </c>
      <c r="BJ20" s="142"/>
      <c r="BK20" s="16"/>
      <c r="BL20" s="46" t="s">
        <v>30</v>
      </c>
      <c r="BM20" s="268">
        <f>$BM4*'ENWL - Ave Crit'!$Q$11</f>
        <v>22691.445</v>
      </c>
      <c r="BN20" s="268">
        <f>$BM4*'ENWL - Ave Crit'!$Q$11</f>
        <v>22691.445</v>
      </c>
      <c r="BO20" s="268">
        <f>$BM4*'ENWL - Ave Crit'!$Q$11</f>
        <v>22691.445</v>
      </c>
      <c r="BP20" s="268">
        <f>$BM4*'ENWL - Ave Crit'!$Q$11</f>
        <v>22691.445</v>
      </c>
      <c r="BQ20" s="268">
        <f>$BM4*'ENWL - Ave Crit'!$Q$11</f>
        <v>22691.445</v>
      </c>
      <c r="BR20" s="142"/>
      <c r="BT20" s="46" t="s">
        <v>30</v>
      </c>
      <c r="BU20" s="16">
        <f t="shared" si="12"/>
        <v>49.797163531808472</v>
      </c>
      <c r="BV20" s="16">
        <f t="shared" si="0"/>
        <v>74.142671958086822</v>
      </c>
      <c r="BW20" s="16">
        <f t="shared" si="0"/>
        <v>131.09096947436308</v>
      </c>
      <c r="BX20" s="16">
        <f t="shared" si="0"/>
        <v>212.30343035212252</v>
      </c>
      <c r="BY20" s="16">
        <f t="shared" si="0"/>
        <v>497.98012722513602</v>
      </c>
      <c r="CB20" s="46" t="s">
        <v>30</v>
      </c>
      <c r="CC20" s="269">
        <f>IF(BU20="","",M20*BU20)</f>
        <v>0</v>
      </c>
      <c r="CD20" s="269">
        <f t="shared" si="14"/>
        <v>0</v>
      </c>
      <c r="CE20" s="269">
        <f t="shared" si="14"/>
        <v>0</v>
      </c>
      <c r="CF20" s="269">
        <f t="shared" si="14"/>
        <v>0</v>
      </c>
      <c r="CG20" s="269">
        <f t="shared" si="14"/>
        <v>0</v>
      </c>
      <c r="CH20" s="271">
        <f t="shared" si="2"/>
        <v>0</v>
      </c>
      <c r="CI20" s="272"/>
      <c r="CJ20" s="272"/>
      <c r="CK20" s="269">
        <f t="shared" si="15"/>
        <v>0</v>
      </c>
      <c r="CL20" s="269">
        <f t="shared" si="15"/>
        <v>0</v>
      </c>
      <c r="CM20" s="269">
        <f t="shared" si="15"/>
        <v>0</v>
      </c>
      <c r="CN20" s="269">
        <f t="shared" si="15"/>
        <v>0</v>
      </c>
      <c r="CO20" s="269">
        <f t="shared" si="15"/>
        <v>0</v>
      </c>
      <c r="CP20" s="271">
        <f t="shared" si="4"/>
        <v>0</v>
      </c>
      <c r="CS20" s="269">
        <f>IF(BU20="","",Y20*BU20)</f>
        <v>0</v>
      </c>
      <c r="CT20" s="269">
        <f t="shared" si="16"/>
        <v>0</v>
      </c>
      <c r="CU20" s="269">
        <f t="shared" si="16"/>
        <v>0</v>
      </c>
      <c r="CV20" s="269">
        <f t="shared" si="16"/>
        <v>0</v>
      </c>
      <c r="CW20" s="269">
        <f t="shared" si="16"/>
        <v>0</v>
      </c>
      <c r="CX20" s="271">
        <f t="shared" si="6"/>
        <v>0</v>
      </c>
      <c r="DA20" s="269">
        <f>IF(BU20="","",(S20+Y20)*BU20)</f>
        <v>0</v>
      </c>
      <c r="DB20" s="269">
        <f t="shared" si="17"/>
        <v>0</v>
      </c>
      <c r="DC20" s="269">
        <f t="shared" si="17"/>
        <v>0</v>
      </c>
      <c r="DD20" s="269">
        <f t="shared" si="17"/>
        <v>0</v>
      </c>
      <c r="DE20" s="269">
        <f t="shared" si="17"/>
        <v>0</v>
      </c>
      <c r="DF20" s="271">
        <f t="shared" si="8"/>
        <v>0</v>
      </c>
      <c r="DI20" s="269">
        <f>IF(BU20="","",AK20*BU20)</f>
        <v>0</v>
      </c>
      <c r="DJ20" s="269">
        <f t="shared" si="18"/>
        <v>0</v>
      </c>
      <c r="DK20" s="269">
        <f t="shared" si="18"/>
        <v>0</v>
      </c>
      <c r="DL20" s="269">
        <f t="shared" si="18"/>
        <v>0</v>
      </c>
      <c r="DM20" s="269">
        <f t="shared" si="18"/>
        <v>0</v>
      </c>
      <c r="DN20" s="271">
        <f t="shared" si="13"/>
        <v>0</v>
      </c>
      <c r="DQ20" s="269">
        <f>IF(BU20="","",(AE20+AK20)*BU20)</f>
        <v>0</v>
      </c>
      <c r="DR20" s="269">
        <f t="shared" si="19"/>
        <v>0</v>
      </c>
      <c r="DS20" s="269">
        <f t="shared" si="19"/>
        <v>0</v>
      </c>
      <c r="DT20" s="269">
        <f t="shared" si="19"/>
        <v>0</v>
      </c>
      <c r="DU20" s="269">
        <f t="shared" si="19"/>
        <v>0</v>
      </c>
      <c r="DV20" s="271">
        <f t="shared" si="11"/>
        <v>0</v>
      </c>
    </row>
    <row r="21" spans="1:126" ht="25.5" customHeight="1">
      <c r="A21" s="232"/>
      <c r="B21" s="157"/>
      <c r="C21" s="43"/>
      <c r="D21" s="44">
        <f>L21</f>
        <v>0</v>
      </c>
      <c r="E21" s="45">
        <f>D21+SUM(AE21:AI21)</f>
        <v>0</v>
      </c>
      <c r="F21" s="46" t="s">
        <v>31</v>
      </c>
      <c r="G21" s="265">
        <f>'[9]NAW4 - Refurb - ENWL'!G18</f>
        <v>0</v>
      </c>
      <c r="H21" s="265">
        <f>'[9]NAW4 - Refurb - ENWL'!H18</f>
        <v>0</v>
      </c>
      <c r="I21" s="265">
        <f>'[9]NAW4 - Refurb - ENWL'!I18</f>
        <v>0</v>
      </c>
      <c r="J21" s="265">
        <f>'[9]NAW4 - Refurb - ENWL'!J18</f>
        <v>0</v>
      </c>
      <c r="K21" s="265">
        <f>'[9]NAW4 - Refurb - ENWL'!K18</f>
        <v>0</v>
      </c>
      <c r="L21" s="47">
        <f>SUM(G21:K21)</f>
        <v>0</v>
      </c>
      <c r="M21" s="265">
        <f>'[9]NAW4 - Refurb - ENWL'!M18</f>
        <v>0</v>
      </c>
      <c r="N21" s="265">
        <f>'[9]NAW4 - Refurb - ENWL'!N18</f>
        <v>0</v>
      </c>
      <c r="O21" s="265">
        <f>'[9]NAW4 - Refurb - ENWL'!O18</f>
        <v>0</v>
      </c>
      <c r="P21" s="265">
        <f>'[9]NAW4 - Refurb - ENWL'!P18</f>
        <v>0</v>
      </c>
      <c r="Q21" s="265">
        <f>'[9]NAW4 - Refurb - ENWL'!Q18</f>
        <v>0</v>
      </c>
      <c r="R21" s="47">
        <f>SUM(M21:Q21)</f>
        <v>0</v>
      </c>
      <c r="S21" s="265">
        <f>'[9]NAW4 - Refurb - ENWL'!S18</f>
        <v>0</v>
      </c>
      <c r="T21" s="265">
        <f>'[9]NAW4 - Refurb - ENWL'!T18</f>
        <v>0</v>
      </c>
      <c r="U21" s="265">
        <f>'[9]NAW4 - Refurb - ENWL'!U18</f>
        <v>0</v>
      </c>
      <c r="V21" s="265">
        <f>'[9]NAW4 - Refurb - ENWL'!V18</f>
        <v>0</v>
      </c>
      <c r="W21" s="265">
        <f>'[9]NAW4 - Refurb - ENWL'!W18</f>
        <v>0</v>
      </c>
      <c r="X21" s="47">
        <f>SUM(S21:W21)</f>
        <v>0</v>
      </c>
      <c r="Y21" s="265">
        <f>'[9]NAW4 - Refurb - ENWL'!Y18</f>
        <v>0</v>
      </c>
      <c r="Z21" s="265">
        <f>'[9]NAW4 - Refurb - ENWL'!Z18</f>
        <v>0</v>
      </c>
      <c r="AA21" s="265">
        <f>'[9]NAW4 - Refurb - ENWL'!AA18</f>
        <v>0</v>
      </c>
      <c r="AB21" s="265">
        <f>'[9]NAW4 - Refurb - ENWL'!AB18</f>
        <v>0</v>
      </c>
      <c r="AC21" s="265">
        <f>'[9]NAW4 - Refurb - ENWL'!AC18</f>
        <v>0</v>
      </c>
      <c r="AD21" s="47">
        <f>SUM(Y21:AC21)</f>
        <v>0</v>
      </c>
      <c r="AE21" s="265">
        <f>'[9]NAW4 - Refurb - ENWL'!AE18</f>
        <v>0</v>
      </c>
      <c r="AF21" s="265">
        <f>'[9]NAW4 - Refurb - ENWL'!AF18</f>
        <v>0</v>
      </c>
      <c r="AG21" s="265">
        <f>'[9]NAW4 - Refurb - ENWL'!AG18</f>
        <v>0</v>
      </c>
      <c r="AH21" s="265">
        <f>'[9]NAW4 - Refurb - ENWL'!AH18</f>
        <v>0</v>
      </c>
      <c r="AI21" s="265">
        <f>'[9]NAW4 - Refurb - ENWL'!AI18</f>
        <v>0</v>
      </c>
      <c r="AJ21" s="47">
        <f>SUM(AE21:AI21)</f>
        <v>0</v>
      </c>
      <c r="AK21" s="265">
        <f>'[9]NAW4 - Refurb - ENWL'!AK18</f>
        <v>0</v>
      </c>
      <c r="AL21" s="265">
        <f>'[9]NAW4 - Refurb - ENWL'!AL18</f>
        <v>0</v>
      </c>
      <c r="AM21" s="265">
        <f>'[9]NAW4 - Refurb - ENWL'!AM18</f>
        <v>0</v>
      </c>
      <c r="AN21" s="265">
        <f>'[9]NAW4 - Refurb - ENWL'!AN18</f>
        <v>0</v>
      </c>
      <c r="AO21" s="265">
        <f>'[9]NAW4 - Refurb - ENWL'!AO18</f>
        <v>0</v>
      </c>
      <c r="AP21" s="47">
        <f>SUM(AK21:AO21)</f>
        <v>0</v>
      </c>
      <c r="AV21" s="255"/>
      <c r="AW21" s="255"/>
      <c r="AX21" s="255"/>
      <c r="AY21" s="255"/>
      <c r="AZ21" s="255"/>
      <c r="BA21" s="255"/>
      <c r="BB21" s="255"/>
      <c r="BD21" s="46" t="s">
        <v>31</v>
      </c>
      <c r="BE21" s="267">
        <f>'ENWL - HI Probs. of Failure '!O$11</f>
        <v>2.1945347037973331E-3</v>
      </c>
      <c r="BF21" s="267">
        <f>'ENWL - HI Probs. of Failure '!P$11</f>
        <v>3.2674284056430441E-3</v>
      </c>
      <c r="BG21" s="267">
        <f>'ENWL - HI Probs. of Failure '!Q$11</f>
        <v>5.7771098083160008E-3</v>
      </c>
      <c r="BH21" s="267">
        <f>'ENWL - HI Probs. of Failure '!R$11</f>
        <v>9.356100078779581E-3</v>
      </c>
      <c r="BI21" s="267">
        <f>'ENWL - HI Probs. of Failure '!S$11</f>
        <v>2.1945721271833328E-2</v>
      </c>
      <c r="BJ21" s="142"/>
      <c r="BK21" s="16"/>
      <c r="BL21" s="46" t="s">
        <v>31</v>
      </c>
      <c r="BM21" s="268">
        <f>$BM5*'ENWL - Ave Crit'!$Q$11</f>
        <v>37819.074999999997</v>
      </c>
      <c r="BN21" s="268">
        <f>$BM5*'ENWL - Ave Crit'!$Q$11</f>
        <v>37819.074999999997</v>
      </c>
      <c r="BO21" s="268">
        <f>$BM5*'ENWL - Ave Crit'!$Q$11</f>
        <v>37819.074999999997</v>
      </c>
      <c r="BP21" s="268">
        <f>$BM5*'ENWL - Ave Crit'!$Q$11</f>
        <v>37819.074999999997</v>
      </c>
      <c r="BQ21" s="268">
        <f>$BM5*'ENWL - Ave Crit'!$Q$11</f>
        <v>37819.074999999997</v>
      </c>
      <c r="BR21" s="142"/>
      <c r="BT21" s="46" t="s">
        <v>31</v>
      </c>
      <c r="BU21" s="16">
        <f t="shared" si="12"/>
        <v>82.995272553014118</v>
      </c>
      <c r="BV21" s="16">
        <f t="shared" si="0"/>
        <v>123.5711199301447</v>
      </c>
      <c r="BW21" s="16">
        <f t="shared" si="0"/>
        <v>218.48494912393843</v>
      </c>
      <c r="BX21" s="16">
        <f t="shared" si="0"/>
        <v>353.83905058687083</v>
      </c>
      <c r="BY21" s="16">
        <f t="shared" si="0"/>
        <v>829.96687870855999</v>
      </c>
      <c r="CB21" s="46" t="s">
        <v>31</v>
      </c>
      <c r="CC21" s="269">
        <f>IF(BU21="","",M21*BU21)</f>
        <v>0</v>
      </c>
      <c r="CD21" s="269">
        <f t="shared" si="14"/>
        <v>0</v>
      </c>
      <c r="CE21" s="269">
        <f t="shared" si="14"/>
        <v>0</v>
      </c>
      <c r="CF21" s="269">
        <f t="shared" si="14"/>
        <v>0</v>
      </c>
      <c r="CG21" s="269">
        <f t="shared" si="14"/>
        <v>0</v>
      </c>
      <c r="CH21" s="271">
        <f t="shared" si="2"/>
        <v>0</v>
      </c>
      <c r="CI21" s="272"/>
      <c r="CJ21" s="272"/>
      <c r="CK21" s="269">
        <f t="shared" si="15"/>
        <v>0</v>
      </c>
      <c r="CL21" s="269">
        <f t="shared" si="15"/>
        <v>0</v>
      </c>
      <c r="CM21" s="269">
        <f t="shared" si="15"/>
        <v>0</v>
      </c>
      <c r="CN21" s="269">
        <f t="shared" si="15"/>
        <v>0</v>
      </c>
      <c r="CO21" s="269">
        <f t="shared" si="15"/>
        <v>0</v>
      </c>
      <c r="CP21" s="271">
        <f t="shared" si="4"/>
        <v>0</v>
      </c>
      <c r="CS21" s="269">
        <f>IF(BU21="","",Y21*BU21)</f>
        <v>0</v>
      </c>
      <c r="CT21" s="269">
        <f t="shared" si="16"/>
        <v>0</v>
      </c>
      <c r="CU21" s="269">
        <f t="shared" si="16"/>
        <v>0</v>
      </c>
      <c r="CV21" s="269">
        <f t="shared" si="16"/>
        <v>0</v>
      </c>
      <c r="CW21" s="269">
        <f t="shared" si="16"/>
        <v>0</v>
      </c>
      <c r="CX21" s="271">
        <f t="shared" si="6"/>
        <v>0</v>
      </c>
      <c r="DA21" s="269">
        <f>IF(BU21="","",(S21+Y21)*BU21)</f>
        <v>0</v>
      </c>
      <c r="DB21" s="269">
        <f t="shared" si="17"/>
        <v>0</v>
      </c>
      <c r="DC21" s="269">
        <f t="shared" si="17"/>
        <v>0</v>
      </c>
      <c r="DD21" s="269">
        <f t="shared" si="17"/>
        <v>0</v>
      </c>
      <c r="DE21" s="269">
        <f t="shared" si="17"/>
        <v>0</v>
      </c>
      <c r="DF21" s="271">
        <f t="shared" si="8"/>
        <v>0</v>
      </c>
      <c r="DI21" s="269">
        <f>IF(BU21="","",AK21*BU21)</f>
        <v>0</v>
      </c>
      <c r="DJ21" s="269">
        <f t="shared" si="18"/>
        <v>0</v>
      </c>
      <c r="DK21" s="269">
        <f t="shared" si="18"/>
        <v>0</v>
      </c>
      <c r="DL21" s="269">
        <f t="shared" si="18"/>
        <v>0</v>
      </c>
      <c r="DM21" s="269">
        <f t="shared" si="18"/>
        <v>0</v>
      </c>
      <c r="DN21" s="271">
        <f t="shared" si="13"/>
        <v>0</v>
      </c>
      <c r="DQ21" s="269">
        <f>IF(BU21="","",(AE21+AK21)*BU21)</f>
        <v>0</v>
      </c>
      <c r="DR21" s="269">
        <f t="shared" si="19"/>
        <v>0</v>
      </c>
      <c r="DS21" s="269">
        <f t="shared" si="19"/>
        <v>0</v>
      </c>
      <c r="DT21" s="269">
        <f t="shared" si="19"/>
        <v>0</v>
      </c>
      <c r="DU21" s="269">
        <f t="shared" si="19"/>
        <v>0</v>
      </c>
      <c r="DV21" s="271">
        <f t="shared" si="11"/>
        <v>0</v>
      </c>
    </row>
    <row r="22" spans="1:126" ht="25.5" customHeight="1" thickBot="1">
      <c r="A22" s="232"/>
      <c r="B22" s="48"/>
      <c r="C22" s="49"/>
      <c r="D22" s="50">
        <f>SUM(D18:D21)</f>
        <v>19200</v>
      </c>
      <c r="E22" s="51">
        <f>SUM(E18:E21)</f>
        <v>19200</v>
      </c>
      <c r="F22" s="52"/>
      <c r="G22" s="53">
        <f>SUM(G18:G21)</f>
        <v>8155</v>
      </c>
      <c r="H22" s="54">
        <f>SUM(H18:H21)</f>
        <v>6251</v>
      </c>
      <c r="I22" s="54">
        <f>SUM(I18:I21)</f>
        <v>3929</v>
      </c>
      <c r="J22" s="54">
        <f>SUM(J18:J21)</f>
        <v>359</v>
      </c>
      <c r="K22" s="54">
        <f>SUM(K18:K21)</f>
        <v>506</v>
      </c>
      <c r="L22" s="55"/>
      <c r="M22" s="53">
        <f>SUM(M18:M21)</f>
        <v>8155</v>
      </c>
      <c r="N22" s="54">
        <f>SUM(N18:N21)</f>
        <v>6251</v>
      </c>
      <c r="O22" s="54">
        <f>SUM(O18:O21)</f>
        <v>3929</v>
      </c>
      <c r="P22" s="54">
        <f>SUM(P18:P21)</f>
        <v>359</v>
      </c>
      <c r="Q22" s="54">
        <f>SUM(Q18:Q21)</f>
        <v>506</v>
      </c>
      <c r="R22" s="55"/>
      <c r="S22" s="53">
        <f>SUM(S18:S21)</f>
        <v>0</v>
      </c>
      <c r="T22" s="54">
        <f>SUM(T18:T21)</f>
        <v>0</v>
      </c>
      <c r="U22" s="54">
        <f>SUM(U18:U21)</f>
        <v>0</v>
      </c>
      <c r="V22" s="54">
        <f>SUM(V18:V21)</f>
        <v>0</v>
      </c>
      <c r="W22" s="54">
        <f>SUM(W18:W21)</f>
        <v>0</v>
      </c>
      <c r="X22" s="55"/>
      <c r="Y22" s="53">
        <f>SUM(Y18:Y21)</f>
        <v>7189</v>
      </c>
      <c r="Z22" s="54">
        <f>SUM(Z18:Z21)</f>
        <v>4069</v>
      </c>
      <c r="AA22" s="54">
        <f>SUM(AA18:AA21)</f>
        <v>3992</v>
      </c>
      <c r="AB22" s="54">
        <f>SUM(AB18:AB21)</f>
        <v>3359</v>
      </c>
      <c r="AC22" s="54">
        <f>SUM(AC18:AC21)</f>
        <v>591</v>
      </c>
      <c r="AD22" s="55"/>
      <c r="AE22" s="53">
        <f>SUM(AE18:AE21)</f>
        <v>0</v>
      </c>
      <c r="AF22" s="54">
        <f>SUM(AF18:AF21)</f>
        <v>0</v>
      </c>
      <c r="AG22" s="54">
        <f>SUM(AG18:AG21)</f>
        <v>0</v>
      </c>
      <c r="AH22" s="54">
        <f>SUM(AH18:AH21)</f>
        <v>0</v>
      </c>
      <c r="AI22" s="54">
        <f>SUM(AI18:AI21)</f>
        <v>0</v>
      </c>
      <c r="AJ22" s="55"/>
      <c r="AK22" s="53">
        <f>SUM(AK18:AK21)</f>
        <v>6679</v>
      </c>
      <c r="AL22" s="54">
        <f>SUM(AL18:AL21)</f>
        <v>2018</v>
      </c>
      <c r="AM22" s="54">
        <f>SUM(AM18:AM21)</f>
        <v>4151</v>
      </c>
      <c r="AN22" s="54">
        <f>SUM(AN18:AN21)</f>
        <v>5564</v>
      </c>
      <c r="AO22" s="54">
        <f>SUM(AO18:AO21)</f>
        <v>788</v>
      </c>
      <c r="AP22" s="55"/>
      <c r="AV22" s="255"/>
      <c r="AW22" s="255"/>
      <c r="AX22" s="255"/>
      <c r="AY22" s="255"/>
      <c r="AZ22" s="255"/>
      <c r="BA22" s="255"/>
      <c r="BB22" s="255"/>
      <c r="BC22" s="255"/>
      <c r="BD22" s="52"/>
      <c r="BE22" s="139"/>
      <c r="BF22" s="140"/>
      <c r="BG22" s="140"/>
      <c r="BH22" s="140"/>
      <c r="BI22" s="140"/>
      <c r="BJ22" s="55"/>
      <c r="BK22" s="255"/>
      <c r="BL22" s="52"/>
      <c r="BM22" s="139"/>
      <c r="BN22" s="140"/>
      <c r="BO22" s="140"/>
      <c r="BP22" s="140"/>
      <c r="BQ22" s="140"/>
      <c r="BR22" s="55"/>
      <c r="BS22" s="255"/>
      <c r="BT22" s="52"/>
      <c r="BU22" s="16" t="str">
        <f t="shared" si="12"/>
        <v/>
      </c>
      <c r="BV22" s="16" t="str">
        <f t="shared" si="0"/>
        <v/>
      </c>
      <c r="BW22" s="16" t="str">
        <f t="shared" si="0"/>
        <v/>
      </c>
      <c r="BX22" s="16" t="str">
        <f t="shared" si="0"/>
        <v/>
      </c>
      <c r="BY22" s="16" t="str">
        <f t="shared" si="0"/>
        <v/>
      </c>
      <c r="BZ22" s="255"/>
      <c r="CA22" s="255"/>
      <c r="CB22" s="52"/>
      <c r="CC22" s="270">
        <f>SUM(CC18:CC21)</f>
        <v>270730.57906793203</v>
      </c>
      <c r="CD22" s="270">
        <f>SUM(CD18:CD21)</f>
        <v>308977.22827333381</v>
      </c>
      <c r="CE22" s="270">
        <f>SUM(CE18:CE21)</f>
        <v>343370.9460431817</v>
      </c>
      <c r="CF22" s="270">
        <f>SUM(CF18:CF21)</f>
        <v>50811.287664274656</v>
      </c>
      <c r="CG22" s="270">
        <f>SUM(CG18:CG21)</f>
        <v>167985.29625061253</v>
      </c>
      <c r="CH22" s="271">
        <f t="shared" si="2"/>
        <v>1141875.3372993348</v>
      </c>
      <c r="CI22" s="272"/>
      <c r="CJ22" s="272"/>
      <c r="CK22" s="270">
        <f>SUM(CK18:CK21)</f>
        <v>270730.57906793203</v>
      </c>
      <c r="CL22" s="270">
        <f>SUM(CL18:CL21)</f>
        <v>308977.22827333381</v>
      </c>
      <c r="CM22" s="270">
        <f>SUM(CM18:CM21)</f>
        <v>343370.9460431817</v>
      </c>
      <c r="CN22" s="270">
        <f>SUM(CN18:CN21)</f>
        <v>50811.287664274656</v>
      </c>
      <c r="CO22" s="270">
        <f>SUM(CO18:CO21)</f>
        <v>167985.29625061253</v>
      </c>
      <c r="CP22" s="271">
        <f t="shared" si="4"/>
        <v>1141875.3372993348</v>
      </c>
      <c r="CS22" s="270">
        <f>SUM(CS18:CS21)</f>
        <v>238661.2057534474</v>
      </c>
      <c r="CT22" s="270">
        <f>SUM(CT18:CT21)</f>
        <v>201124.35479830351</v>
      </c>
      <c r="CU22" s="270">
        <f>SUM(CU18:CU21)</f>
        <v>348876.76676110493</v>
      </c>
      <c r="CV22" s="270">
        <f>SUM(CV18:CV21)</f>
        <v>475418.14836851967</v>
      </c>
      <c r="CW22" s="270">
        <f>SUM(CW18:CW21)</f>
        <v>196204.17012670357</v>
      </c>
      <c r="CX22" s="271">
        <f t="shared" si="6"/>
        <v>1460284.645808079</v>
      </c>
      <c r="DA22" s="270">
        <f>SUM(DA18:DA21)</f>
        <v>238661.2057534474</v>
      </c>
      <c r="DB22" s="270">
        <f>SUM(DB18:DB21)</f>
        <v>201124.35479830351</v>
      </c>
      <c r="DC22" s="270">
        <f>SUM(DC18:DC21)</f>
        <v>348876.76676110493</v>
      </c>
      <c r="DD22" s="270">
        <f>SUM(DD18:DD21)</f>
        <v>475418.14836851967</v>
      </c>
      <c r="DE22" s="270">
        <f>SUM(DE18:DE21)</f>
        <v>196204.17012670357</v>
      </c>
      <c r="DF22" s="271">
        <f t="shared" si="8"/>
        <v>1460284.645808079</v>
      </c>
      <c r="DI22" s="270">
        <f>SUM(DI18:DI21)</f>
        <v>221730.17015263252</v>
      </c>
      <c r="DJ22" s="270">
        <f>SUM(DJ18:DJ21)</f>
        <v>99746.608007612798</v>
      </c>
      <c r="DK22" s="270">
        <f>SUM(DK18:DK21)</f>
        <v>362772.4095253874</v>
      </c>
      <c r="DL22" s="270">
        <f>SUM(DL18:DL21)</f>
        <v>787504.1909861397</v>
      </c>
      <c r="DM22" s="270">
        <f>SUM(DM18:DM21)</f>
        <v>261605.5601689381</v>
      </c>
      <c r="DN22" s="271">
        <f t="shared" si="13"/>
        <v>1733358.9388407103</v>
      </c>
      <c r="DQ22" s="270">
        <f>SUM(DQ18:DQ21)</f>
        <v>221730.17015263252</v>
      </c>
      <c r="DR22" s="270">
        <f>SUM(DR18:DR21)</f>
        <v>99746.608007612798</v>
      </c>
      <c r="DS22" s="270">
        <f>SUM(DS18:DS21)</f>
        <v>362772.4095253874</v>
      </c>
      <c r="DT22" s="270">
        <f>SUM(DT18:DT21)</f>
        <v>787504.1909861397</v>
      </c>
      <c r="DU22" s="270">
        <f>SUM(DU18:DU21)</f>
        <v>261605.5601689381</v>
      </c>
      <c r="DV22" s="271">
        <f t="shared" si="11"/>
        <v>1733358.9388407103</v>
      </c>
    </row>
    <row r="23" spans="1:126" ht="25.5" customHeight="1">
      <c r="A23" s="232"/>
      <c r="B23" s="193" t="s">
        <v>33</v>
      </c>
      <c r="C23" s="38"/>
      <c r="D23" s="39">
        <f>L23</f>
        <v>0</v>
      </c>
      <c r="E23" s="40">
        <f>D23+SUM(AE23:AI23)</f>
        <v>0</v>
      </c>
      <c r="F23" s="41" t="s">
        <v>26</v>
      </c>
      <c r="G23" s="265">
        <f>'[9]NAW4 - Refurb - ENWL'!G20</f>
        <v>0</v>
      </c>
      <c r="H23" s="265">
        <f>'[9]NAW4 - Refurb - ENWL'!H20</f>
        <v>0</v>
      </c>
      <c r="I23" s="265">
        <f>'[9]NAW4 - Refurb - ENWL'!I20</f>
        <v>0</v>
      </c>
      <c r="J23" s="265">
        <f>'[9]NAW4 - Refurb - ENWL'!J20</f>
        <v>0</v>
      </c>
      <c r="K23" s="265">
        <f>'[9]NAW4 - Refurb - ENWL'!K20</f>
        <v>0</v>
      </c>
      <c r="L23" s="42">
        <f>SUM(G23:K23)</f>
        <v>0</v>
      </c>
      <c r="M23" s="265">
        <f>'[9]NAW4 - Refurb - ENWL'!M20</f>
        <v>0</v>
      </c>
      <c r="N23" s="265">
        <f>'[9]NAW4 - Refurb - ENWL'!N20</f>
        <v>0</v>
      </c>
      <c r="O23" s="265">
        <f>'[9]NAW4 - Refurb - ENWL'!O20</f>
        <v>0</v>
      </c>
      <c r="P23" s="265">
        <f>'[9]NAW4 - Refurb - ENWL'!P20</f>
        <v>0</v>
      </c>
      <c r="Q23" s="265">
        <f>'[9]NAW4 - Refurb - ENWL'!Q20</f>
        <v>0</v>
      </c>
      <c r="R23" s="42">
        <f>SUM(M23:Q23)</f>
        <v>0</v>
      </c>
      <c r="S23" s="265">
        <f>'[9]NAW4 - Refurb - ENWL'!S20</f>
        <v>0</v>
      </c>
      <c r="T23" s="265">
        <f>'[9]NAW4 - Refurb - ENWL'!T20</f>
        <v>0</v>
      </c>
      <c r="U23" s="265">
        <f>'[9]NAW4 - Refurb - ENWL'!U20</f>
        <v>0</v>
      </c>
      <c r="V23" s="265">
        <f>'[9]NAW4 - Refurb - ENWL'!V20</f>
        <v>0</v>
      </c>
      <c r="W23" s="265">
        <f>'[9]NAW4 - Refurb - ENWL'!W20</f>
        <v>0</v>
      </c>
      <c r="X23" s="42">
        <f>SUM(S23:W23)</f>
        <v>0</v>
      </c>
      <c r="Y23" s="273">
        <f>'[9]NAW4 - Refurb - ENWL'!Y20</f>
        <v>0</v>
      </c>
      <c r="Z23" s="273">
        <f>'[9]NAW4 - Refurb - ENWL'!Z20</f>
        <v>0</v>
      </c>
      <c r="AA23" s="273">
        <f>'[9]NAW4 - Refurb - ENWL'!AA20</f>
        <v>0</v>
      </c>
      <c r="AB23" s="273">
        <f>'[9]NAW4 - Refurb - ENWL'!AB20</f>
        <v>0</v>
      </c>
      <c r="AC23" s="273">
        <f>'[9]NAW4 - Refurb - ENWL'!AC20</f>
        <v>0</v>
      </c>
      <c r="AD23" s="42">
        <f>SUM(Y23:AC23)</f>
        <v>0</v>
      </c>
      <c r="AE23" s="266">
        <f>'[9]NAW4 - Refurb - ENWL'!AE20</f>
        <v>0</v>
      </c>
      <c r="AF23" s="266">
        <f>'[9]NAW4 - Refurb - ENWL'!AF20</f>
        <v>0</v>
      </c>
      <c r="AG23" s="266">
        <f>'[9]NAW4 - Refurb - ENWL'!AG20</f>
        <v>0</v>
      </c>
      <c r="AH23" s="266">
        <f>'[9]NAW4 - Refurb - ENWL'!AH20</f>
        <v>0</v>
      </c>
      <c r="AI23" s="266">
        <f>'[9]NAW4 - Refurb - ENWL'!AI20</f>
        <v>0</v>
      </c>
      <c r="AJ23" s="42">
        <f>SUM(AE23:AI23)</f>
        <v>0</v>
      </c>
      <c r="AK23" s="273">
        <f>'[9]NAW4 - Refurb - ENWL'!AK20</f>
        <v>0</v>
      </c>
      <c r="AL23" s="273">
        <f>'[9]NAW4 - Refurb - ENWL'!AL20</f>
        <v>0</v>
      </c>
      <c r="AM23" s="273">
        <f>'[9]NAW4 - Refurb - ENWL'!AM20</f>
        <v>0</v>
      </c>
      <c r="AN23" s="273">
        <f>'[9]NAW4 - Refurb - ENWL'!AN20</f>
        <v>0</v>
      </c>
      <c r="AO23" s="273">
        <f>'[9]NAW4 - Refurb - ENWL'!AO20</f>
        <v>0</v>
      </c>
      <c r="AP23" s="42">
        <f>SUM(AK23:AO23)</f>
        <v>0</v>
      </c>
      <c r="BB23" s="255"/>
      <c r="BC23" s="255"/>
      <c r="BD23" s="41" t="s">
        <v>26</v>
      </c>
      <c r="BE23" s="267">
        <f>'ENWL - HI Probs. of Failure '!O$12</f>
        <v>8.1226284491199997E-3</v>
      </c>
      <c r="BF23" s="267">
        <f>'ENWL - HI Probs. of Failure '!P$12</f>
        <v>1.2093728514393085E-2</v>
      </c>
      <c r="BG23" s="267">
        <f>'ENWL - HI Probs. of Failure '!Q$12</f>
        <v>2.1382809030780003E-2</v>
      </c>
      <c r="BH23" s="267">
        <f>'ENWL - HI Probs. of Failure '!R$12</f>
        <v>3.4629721070807536E-2</v>
      </c>
      <c r="BI23" s="267">
        <f>'ENWL - HI Probs. of Failure '!S$12</f>
        <v>8.1227669642499986E-2</v>
      </c>
      <c r="BJ23" s="141"/>
      <c r="BK23" s="255"/>
      <c r="BL23" s="41" t="s">
        <v>26</v>
      </c>
      <c r="BM23" s="268">
        <f>$BM2*'ENWL - Ave Crit'!$Q$12</f>
        <v>2065.5809999999997</v>
      </c>
      <c r="BN23" s="268">
        <f>$BM2*'ENWL - Ave Crit'!$Q$12</f>
        <v>2065.5809999999997</v>
      </c>
      <c r="BO23" s="268">
        <f>$BM2*'ENWL - Ave Crit'!$Q$12</f>
        <v>2065.5809999999997</v>
      </c>
      <c r="BP23" s="268">
        <f>$BM2*'ENWL - Ave Crit'!$Q$12</f>
        <v>2065.5809999999997</v>
      </c>
      <c r="BQ23" s="268">
        <f>$BM2*'ENWL - Ave Crit'!$Q$12</f>
        <v>2065.5809999999997</v>
      </c>
      <c r="BR23" s="141"/>
      <c r="BS23" s="255"/>
      <c r="BT23" s="41" t="s">
        <v>26</v>
      </c>
      <c r="BU23" s="16">
        <f t="shared" si="12"/>
        <v>16.777946994561734</v>
      </c>
      <c r="BV23" s="16">
        <f t="shared" si="0"/>
        <v>24.98057583848858</v>
      </c>
      <c r="BW23" s="16">
        <f t="shared" si="0"/>
        <v>44.167924060607582</v>
      </c>
      <c r="BX23" s="16">
        <f t="shared" si="0"/>
        <v>71.530493879159692</v>
      </c>
      <c r="BY23" s="16">
        <f t="shared" si="0"/>
        <v>167.78233108782473</v>
      </c>
      <c r="BZ23" s="255"/>
      <c r="CA23" s="255"/>
      <c r="CB23" s="41" t="s">
        <v>26</v>
      </c>
      <c r="CC23" s="269">
        <f>IF(BU23="","",M23*BU23)</f>
        <v>0</v>
      </c>
      <c r="CD23" s="269">
        <f t="shared" ref="CD23:CG26" si="20">IF(BV23="","",N23*BV23)</f>
        <v>0</v>
      </c>
      <c r="CE23" s="269">
        <f t="shared" si="20"/>
        <v>0</v>
      </c>
      <c r="CF23" s="269">
        <f t="shared" si="20"/>
        <v>0</v>
      </c>
      <c r="CG23" s="269">
        <f t="shared" si="20"/>
        <v>0</v>
      </c>
      <c r="CH23" s="271">
        <f t="shared" si="2"/>
        <v>0</v>
      </c>
      <c r="CI23" s="272"/>
      <c r="CJ23" s="272"/>
      <c r="CK23" s="269">
        <f t="shared" ref="CK23:CO26" si="21">IF(BU23="","",G23*BU23)</f>
        <v>0</v>
      </c>
      <c r="CL23" s="269">
        <f t="shared" si="21"/>
        <v>0</v>
      </c>
      <c r="CM23" s="269">
        <f t="shared" si="21"/>
        <v>0</v>
      </c>
      <c r="CN23" s="269">
        <f t="shared" si="21"/>
        <v>0</v>
      </c>
      <c r="CO23" s="269">
        <f t="shared" si="21"/>
        <v>0</v>
      </c>
      <c r="CP23" s="271">
        <f t="shared" si="4"/>
        <v>0</v>
      </c>
      <c r="CS23" s="269">
        <f>IF(BU23="","",Y23*BU23)</f>
        <v>0</v>
      </c>
      <c r="CT23" s="269">
        <f t="shared" ref="CT23:CW26" si="22">IF(BV23="","",Z23*BV23)</f>
        <v>0</v>
      </c>
      <c r="CU23" s="269">
        <f t="shared" si="22"/>
        <v>0</v>
      </c>
      <c r="CV23" s="269">
        <f t="shared" si="22"/>
        <v>0</v>
      </c>
      <c r="CW23" s="269">
        <f t="shared" si="22"/>
        <v>0</v>
      </c>
      <c r="CX23" s="271">
        <f t="shared" si="6"/>
        <v>0</v>
      </c>
      <c r="DA23" s="269">
        <f>IF(BU23="","",(S23+Y23)*BU23)</f>
        <v>0</v>
      </c>
      <c r="DB23" s="269">
        <f t="shared" ref="DB23:DE26" si="23">IF(BV23="","",(T23+Z23)*BV23)</f>
        <v>0</v>
      </c>
      <c r="DC23" s="269">
        <f t="shared" si="23"/>
        <v>0</v>
      </c>
      <c r="DD23" s="269">
        <f t="shared" si="23"/>
        <v>0</v>
      </c>
      <c r="DE23" s="269">
        <f t="shared" si="23"/>
        <v>0</v>
      </c>
      <c r="DF23" s="271">
        <f t="shared" si="8"/>
        <v>0</v>
      </c>
      <c r="DI23" s="269">
        <f>IF(BU23="","",AK23*BU23)</f>
        <v>0</v>
      </c>
      <c r="DJ23" s="269">
        <f t="shared" ref="DJ23:DM26" si="24">IF(BV23="","",AL23*BV23)</f>
        <v>0</v>
      </c>
      <c r="DK23" s="269">
        <f t="shared" si="24"/>
        <v>0</v>
      </c>
      <c r="DL23" s="269">
        <f t="shared" si="24"/>
        <v>0</v>
      </c>
      <c r="DM23" s="269">
        <f t="shared" si="24"/>
        <v>0</v>
      </c>
      <c r="DN23" s="271">
        <f t="shared" si="13"/>
        <v>0</v>
      </c>
      <c r="DQ23" s="269">
        <f>IF(BU23="","",(AE23+AK23)*BU23)</f>
        <v>0</v>
      </c>
      <c r="DR23" s="269">
        <f t="shared" ref="DR23:DU26" si="25">IF(BV23="","",(AF23+AL23)*BV23)</f>
        <v>0</v>
      </c>
      <c r="DS23" s="269">
        <f t="shared" si="25"/>
        <v>0</v>
      </c>
      <c r="DT23" s="269">
        <f t="shared" si="25"/>
        <v>0</v>
      </c>
      <c r="DU23" s="269">
        <f t="shared" si="25"/>
        <v>0</v>
      </c>
      <c r="DV23" s="271">
        <f t="shared" si="11"/>
        <v>0</v>
      </c>
    </row>
    <row r="24" spans="1:126" ht="25.5" customHeight="1">
      <c r="A24" s="232"/>
      <c r="B24" s="157"/>
      <c r="C24" s="43"/>
      <c r="D24" s="44">
        <f>L24</f>
        <v>57935</v>
      </c>
      <c r="E24" s="45">
        <f>D24+SUM(AE24:AI24)</f>
        <v>57935</v>
      </c>
      <c r="F24" s="46" t="s">
        <v>28</v>
      </c>
      <c r="G24" s="265">
        <f>'[9]NAW4 - Refurb - ENWL'!G21</f>
        <v>20947</v>
      </c>
      <c r="H24" s="265">
        <f>'[9]NAW4 - Refurb - ENWL'!H21</f>
        <v>13746</v>
      </c>
      <c r="I24" s="265">
        <f>'[9]NAW4 - Refurb - ENWL'!I21</f>
        <v>18110</v>
      </c>
      <c r="J24" s="265">
        <f>'[9]NAW4 - Refurb - ENWL'!J21</f>
        <v>1074</v>
      </c>
      <c r="K24" s="265">
        <f>'[9]NAW4 - Refurb - ENWL'!K21</f>
        <v>4058</v>
      </c>
      <c r="L24" s="47">
        <f>SUM(G24:K24)</f>
        <v>57935</v>
      </c>
      <c r="M24" s="265">
        <f>'[9]NAW4 - Refurb - ENWL'!M21</f>
        <v>20947</v>
      </c>
      <c r="N24" s="265">
        <f>'[9]NAW4 - Refurb - ENWL'!N21</f>
        <v>13746</v>
      </c>
      <c r="O24" s="265">
        <f>'[9]NAW4 - Refurb - ENWL'!O21</f>
        <v>18110</v>
      </c>
      <c r="P24" s="265">
        <f>'[9]NAW4 - Refurb - ENWL'!P21</f>
        <v>1074</v>
      </c>
      <c r="Q24" s="265">
        <f>'[9]NAW4 - Refurb - ENWL'!Q21</f>
        <v>4058</v>
      </c>
      <c r="R24" s="47">
        <f>SUM(M24:Q24)</f>
        <v>57935</v>
      </c>
      <c r="S24" s="265">
        <f>'[9]NAW4 - Refurb - ENWL'!S21</f>
        <v>0</v>
      </c>
      <c r="T24" s="265">
        <f>'[9]NAW4 - Refurb - ENWL'!T21</f>
        <v>0</v>
      </c>
      <c r="U24" s="265">
        <f>'[9]NAW4 - Refurb - ENWL'!U21</f>
        <v>0</v>
      </c>
      <c r="V24" s="265">
        <f>'[9]NAW4 - Refurb - ENWL'!V21</f>
        <v>0</v>
      </c>
      <c r="W24" s="265">
        <f>'[9]NAW4 - Refurb - ENWL'!W21</f>
        <v>0</v>
      </c>
      <c r="X24" s="47">
        <f>SUM(S24:W24)</f>
        <v>0</v>
      </c>
      <c r="Y24" s="265">
        <f>'[9]NAW4 - Refurb - ENWL'!Y21</f>
        <v>20122</v>
      </c>
      <c r="Z24" s="265">
        <f>'[9]NAW4 - Refurb - ENWL'!Z21</f>
        <v>12613</v>
      </c>
      <c r="AA24" s="265">
        <f>'[9]NAW4 - Refurb - ENWL'!AA21</f>
        <v>13073</v>
      </c>
      <c r="AB24" s="265">
        <f>'[9]NAW4 - Refurb - ENWL'!AB21</f>
        <v>7551</v>
      </c>
      <c r="AC24" s="265">
        <f>'[9]NAW4 - Refurb - ENWL'!AC21</f>
        <v>4576</v>
      </c>
      <c r="AD24" s="47">
        <f>SUM(Y24:AC24)</f>
        <v>57935</v>
      </c>
      <c r="AE24" s="265">
        <f>'[9]NAW4 - Refurb - ENWL'!AE21</f>
        <v>0</v>
      </c>
      <c r="AF24" s="265">
        <f>'[9]NAW4 - Refurb - ENWL'!AF21</f>
        <v>0</v>
      </c>
      <c r="AG24" s="265">
        <f>'[9]NAW4 - Refurb - ENWL'!AG21</f>
        <v>0</v>
      </c>
      <c r="AH24" s="265">
        <f>'[9]NAW4 - Refurb - ENWL'!AH21</f>
        <v>0</v>
      </c>
      <c r="AI24" s="265">
        <f>'[9]NAW4 - Refurb - ENWL'!AI21</f>
        <v>0</v>
      </c>
      <c r="AJ24" s="47">
        <f>SUM(AE24:AI24)</f>
        <v>0</v>
      </c>
      <c r="AK24" s="265">
        <f>'[9]NAW4 - Refurb - ENWL'!AK21</f>
        <v>18362</v>
      </c>
      <c r="AL24" s="265">
        <f>'[9]NAW4 - Refurb - ENWL'!AL21</f>
        <v>4446</v>
      </c>
      <c r="AM24" s="265">
        <f>'[9]NAW4 - Refurb - ENWL'!AM21</f>
        <v>12038</v>
      </c>
      <c r="AN24" s="265">
        <f>'[9]NAW4 - Refurb - ENWL'!AN21</f>
        <v>18302</v>
      </c>
      <c r="AO24" s="265">
        <f>'[9]NAW4 - Refurb - ENWL'!AO21</f>
        <v>4787</v>
      </c>
      <c r="AP24" s="47">
        <f>SUM(AK24:AO24)</f>
        <v>57935</v>
      </c>
      <c r="BB24" s="255"/>
      <c r="BC24" s="255"/>
      <c r="BD24" s="46" t="s">
        <v>28</v>
      </c>
      <c r="BE24" s="267">
        <f>'ENWL - HI Probs. of Failure '!O$12</f>
        <v>8.1226284491199997E-3</v>
      </c>
      <c r="BF24" s="267">
        <f>'ENWL - HI Probs. of Failure '!P$12</f>
        <v>1.2093728514393085E-2</v>
      </c>
      <c r="BG24" s="267">
        <f>'ENWL - HI Probs. of Failure '!Q$12</f>
        <v>2.1382809030780003E-2</v>
      </c>
      <c r="BH24" s="267">
        <f>'ENWL - HI Probs. of Failure '!R$12</f>
        <v>3.4629721070807536E-2</v>
      </c>
      <c r="BI24" s="267">
        <f>'ENWL - HI Probs. of Failure '!S$12</f>
        <v>8.1227669642499986E-2</v>
      </c>
      <c r="BJ24" s="142"/>
      <c r="BK24" s="255"/>
      <c r="BL24" s="46" t="s">
        <v>28</v>
      </c>
      <c r="BM24" s="268">
        <f>$BM3*'ENWL - Ave Crit'!$Q$12</f>
        <v>2950.83</v>
      </c>
      <c r="BN24" s="268">
        <f>$BM3*'ENWL - Ave Crit'!$Q$12</f>
        <v>2950.83</v>
      </c>
      <c r="BO24" s="268">
        <f>$BM3*'ENWL - Ave Crit'!$Q$12</f>
        <v>2950.83</v>
      </c>
      <c r="BP24" s="268">
        <f>$BM3*'ENWL - Ave Crit'!$Q$12</f>
        <v>2950.83</v>
      </c>
      <c r="BQ24" s="268">
        <f>$BM3*'ENWL - Ave Crit'!$Q$12</f>
        <v>2950.83</v>
      </c>
      <c r="BR24" s="142"/>
      <c r="BS24" s="255"/>
      <c r="BT24" s="46" t="s">
        <v>28</v>
      </c>
      <c r="BU24" s="16">
        <f t="shared" si="12"/>
        <v>23.968495706516769</v>
      </c>
      <c r="BV24" s="16">
        <f t="shared" si="0"/>
        <v>35.686536912126549</v>
      </c>
      <c r="BW24" s="16">
        <f t="shared" si="0"/>
        <v>63.097034372296555</v>
      </c>
      <c r="BX24" s="16">
        <f t="shared" si="0"/>
        <v>102.186419827371</v>
      </c>
      <c r="BY24" s="16">
        <f t="shared" si="0"/>
        <v>239.68904441117823</v>
      </c>
      <c r="BZ24" s="255"/>
      <c r="CA24" s="255"/>
      <c r="CB24" s="46" t="s">
        <v>28</v>
      </c>
      <c r="CC24" s="269">
        <f>IF(BU24="","",M24*BU24)</f>
        <v>502068.07956440677</v>
      </c>
      <c r="CD24" s="269">
        <f t="shared" si="20"/>
        <v>490547.13639409153</v>
      </c>
      <c r="CE24" s="269">
        <f t="shared" si="20"/>
        <v>1142687.2924822906</v>
      </c>
      <c r="CF24" s="269">
        <f t="shared" si="20"/>
        <v>109748.21489459646</v>
      </c>
      <c r="CG24" s="269">
        <f t="shared" si="20"/>
        <v>972658.14222056128</v>
      </c>
      <c r="CH24" s="271">
        <f t="shared" si="2"/>
        <v>3217708.8655559467</v>
      </c>
      <c r="CI24" s="272"/>
      <c r="CJ24" s="272"/>
      <c r="CK24" s="269">
        <f t="shared" si="21"/>
        <v>502068.07956440677</v>
      </c>
      <c r="CL24" s="269">
        <f t="shared" si="21"/>
        <v>490547.13639409153</v>
      </c>
      <c r="CM24" s="269">
        <f t="shared" si="21"/>
        <v>1142687.2924822906</v>
      </c>
      <c r="CN24" s="269">
        <f t="shared" si="21"/>
        <v>109748.21489459646</v>
      </c>
      <c r="CO24" s="269">
        <f t="shared" si="21"/>
        <v>972658.14222056128</v>
      </c>
      <c r="CP24" s="271">
        <f t="shared" si="4"/>
        <v>3217708.8655559467</v>
      </c>
      <c r="CS24" s="269">
        <f>IF(BU24="","",Y24*BU24)</f>
        <v>482294.07060653041</v>
      </c>
      <c r="CT24" s="269">
        <f t="shared" si="22"/>
        <v>450114.29007265216</v>
      </c>
      <c r="CU24" s="269">
        <f t="shared" si="22"/>
        <v>824867.53034903284</v>
      </c>
      <c r="CV24" s="269">
        <f t="shared" si="22"/>
        <v>771609.65611647838</v>
      </c>
      <c r="CW24" s="269">
        <f t="shared" si="22"/>
        <v>1096817.0672255515</v>
      </c>
      <c r="CX24" s="271">
        <f t="shared" si="6"/>
        <v>3625702.6143702455</v>
      </c>
      <c r="DA24" s="269">
        <f>IF(BU24="","",(S24+Y24)*BU24)</f>
        <v>482294.07060653041</v>
      </c>
      <c r="DB24" s="269">
        <f t="shared" si="23"/>
        <v>450114.29007265216</v>
      </c>
      <c r="DC24" s="269">
        <f t="shared" si="23"/>
        <v>824867.53034903284</v>
      </c>
      <c r="DD24" s="269">
        <f t="shared" si="23"/>
        <v>771609.65611647838</v>
      </c>
      <c r="DE24" s="269">
        <f t="shared" si="23"/>
        <v>1096817.0672255515</v>
      </c>
      <c r="DF24" s="271">
        <f t="shared" si="8"/>
        <v>3625702.6143702455</v>
      </c>
      <c r="DI24" s="269">
        <f>IF(BU24="","",AK24*BU24)</f>
        <v>440109.51816306094</v>
      </c>
      <c r="DJ24" s="269">
        <f t="shared" si="24"/>
        <v>158662.34311131464</v>
      </c>
      <c r="DK24" s="269">
        <f t="shared" si="24"/>
        <v>759562.09977370594</v>
      </c>
      <c r="DL24" s="269">
        <f t="shared" si="24"/>
        <v>1870215.8556805439</v>
      </c>
      <c r="DM24" s="269">
        <f t="shared" si="24"/>
        <v>1147391.4555963101</v>
      </c>
      <c r="DN24" s="271">
        <f t="shared" si="13"/>
        <v>4375941.2723249355</v>
      </c>
      <c r="DQ24" s="269">
        <f>IF(BU24="","",(AE24+AK24)*BU24)</f>
        <v>440109.51816306094</v>
      </c>
      <c r="DR24" s="269">
        <f t="shared" si="25"/>
        <v>158662.34311131464</v>
      </c>
      <c r="DS24" s="269">
        <f t="shared" si="25"/>
        <v>759562.09977370594</v>
      </c>
      <c r="DT24" s="269">
        <f t="shared" si="25"/>
        <v>1870215.8556805439</v>
      </c>
      <c r="DU24" s="269">
        <f t="shared" si="25"/>
        <v>1147391.4555963101</v>
      </c>
      <c r="DV24" s="271">
        <f t="shared" si="11"/>
        <v>4375941.2723249355</v>
      </c>
    </row>
    <row r="25" spans="1:126" ht="25.5" customHeight="1">
      <c r="A25" s="232"/>
      <c r="B25" s="157"/>
      <c r="C25" s="43"/>
      <c r="D25" s="44">
        <f>L25</f>
        <v>0</v>
      </c>
      <c r="E25" s="45">
        <f>D25+SUM(AE25:AI25)</f>
        <v>0</v>
      </c>
      <c r="F25" s="46" t="s">
        <v>30</v>
      </c>
      <c r="G25" s="265">
        <f>'[9]NAW4 - Refurb - ENWL'!G22</f>
        <v>0</v>
      </c>
      <c r="H25" s="265">
        <f>'[9]NAW4 - Refurb - ENWL'!H22</f>
        <v>0</v>
      </c>
      <c r="I25" s="265">
        <f>'[9]NAW4 - Refurb - ENWL'!I22</f>
        <v>0</v>
      </c>
      <c r="J25" s="265">
        <f>'[9]NAW4 - Refurb - ENWL'!J22</f>
        <v>0</v>
      </c>
      <c r="K25" s="265">
        <f>'[9]NAW4 - Refurb - ENWL'!K22</f>
        <v>0</v>
      </c>
      <c r="L25" s="47">
        <f>SUM(G25:K25)</f>
        <v>0</v>
      </c>
      <c r="M25" s="265">
        <f>'[9]NAW4 - Refurb - ENWL'!M22</f>
        <v>0</v>
      </c>
      <c r="N25" s="265">
        <f>'[9]NAW4 - Refurb - ENWL'!N22</f>
        <v>0</v>
      </c>
      <c r="O25" s="265">
        <f>'[9]NAW4 - Refurb - ENWL'!O22</f>
        <v>0</v>
      </c>
      <c r="P25" s="265">
        <f>'[9]NAW4 - Refurb - ENWL'!P22</f>
        <v>0</v>
      </c>
      <c r="Q25" s="265">
        <f>'[9]NAW4 - Refurb - ENWL'!Q22</f>
        <v>0</v>
      </c>
      <c r="R25" s="47">
        <f>SUM(M25:Q25)</f>
        <v>0</v>
      </c>
      <c r="S25" s="265">
        <f>'[9]NAW4 - Refurb - ENWL'!S22</f>
        <v>0</v>
      </c>
      <c r="T25" s="265">
        <f>'[9]NAW4 - Refurb - ENWL'!T22</f>
        <v>0</v>
      </c>
      <c r="U25" s="265">
        <f>'[9]NAW4 - Refurb - ENWL'!U22</f>
        <v>0</v>
      </c>
      <c r="V25" s="265">
        <f>'[9]NAW4 - Refurb - ENWL'!V22</f>
        <v>0</v>
      </c>
      <c r="W25" s="265">
        <f>'[9]NAW4 - Refurb - ENWL'!W22</f>
        <v>0</v>
      </c>
      <c r="X25" s="47">
        <f>SUM(S25:W25)</f>
        <v>0</v>
      </c>
      <c r="Y25" s="265">
        <f>'[9]NAW4 - Refurb - ENWL'!Y22</f>
        <v>0</v>
      </c>
      <c r="Z25" s="265">
        <f>'[9]NAW4 - Refurb - ENWL'!Z22</f>
        <v>0</v>
      </c>
      <c r="AA25" s="265">
        <f>'[9]NAW4 - Refurb - ENWL'!AA22</f>
        <v>0</v>
      </c>
      <c r="AB25" s="265">
        <f>'[9]NAW4 - Refurb - ENWL'!AB22</f>
        <v>0</v>
      </c>
      <c r="AC25" s="265">
        <f>'[9]NAW4 - Refurb - ENWL'!AC22</f>
        <v>0</v>
      </c>
      <c r="AD25" s="47">
        <f>SUM(Y25:AC25)</f>
        <v>0</v>
      </c>
      <c r="AE25" s="265">
        <f>'[9]NAW4 - Refurb - ENWL'!AE22</f>
        <v>0</v>
      </c>
      <c r="AF25" s="265">
        <f>'[9]NAW4 - Refurb - ENWL'!AF22</f>
        <v>0</v>
      </c>
      <c r="AG25" s="265">
        <f>'[9]NAW4 - Refurb - ENWL'!AG22</f>
        <v>0</v>
      </c>
      <c r="AH25" s="265">
        <f>'[9]NAW4 - Refurb - ENWL'!AH22</f>
        <v>0</v>
      </c>
      <c r="AI25" s="265">
        <f>'[9]NAW4 - Refurb - ENWL'!AI22</f>
        <v>0</v>
      </c>
      <c r="AJ25" s="47">
        <f>SUM(AE25:AI25)</f>
        <v>0</v>
      </c>
      <c r="AK25" s="265">
        <f>'[9]NAW4 - Refurb - ENWL'!AK22</f>
        <v>0</v>
      </c>
      <c r="AL25" s="265">
        <f>'[9]NAW4 - Refurb - ENWL'!AL22</f>
        <v>0</v>
      </c>
      <c r="AM25" s="265">
        <f>'[9]NAW4 - Refurb - ENWL'!AM22</f>
        <v>0</v>
      </c>
      <c r="AN25" s="265">
        <f>'[9]NAW4 - Refurb - ENWL'!AN22</f>
        <v>0</v>
      </c>
      <c r="AO25" s="265">
        <f>'[9]NAW4 - Refurb - ENWL'!AO22</f>
        <v>0</v>
      </c>
      <c r="AP25" s="47">
        <f>SUM(AK25:AO25)</f>
        <v>0</v>
      </c>
      <c r="BB25" s="255"/>
      <c r="BC25" s="255"/>
      <c r="BD25" s="46" t="s">
        <v>30</v>
      </c>
      <c r="BE25" s="267">
        <f>'ENWL - HI Probs. of Failure '!O$12</f>
        <v>8.1226284491199997E-3</v>
      </c>
      <c r="BF25" s="267">
        <f>'ENWL - HI Probs. of Failure '!P$12</f>
        <v>1.2093728514393085E-2</v>
      </c>
      <c r="BG25" s="267">
        <f>'ENWL - HI Probs. of Failure '!Q$12</f>
        <v>2.1382809030780003E-2</v>
      </c>
      <c r="BH25" s="267">
        <f>'ENWL - HI Probs. of Failure '!R$12</f>
        <v>3.4629721070807536E-2</v>
      </c>
      <c r="BI25" s="267">
        <f>'ENWL - HI Probs. of Failure '!S$12</f>
        <v>8.1227669642499986E-2</v>
      </c>
      <c r="BJ25" s="142"/>
      <c r="BK25" s="255"/>
      <c r="BL25" s="46" t="s">
        <v>30</v>
      </c>
      <c r="BM25" s="268">
        <f>$BM4*'ENWL - Ave Crit'!$Q$12</f>
        <v>4426.2449999999999</v>
      </c>
      <c r="BN25" s="268">
        <f>$BM4*'ENWL - Ave Crit'!$Q$12</f>
        <v>4426.2449999999999</v>
      </c>
      <c r="BO25" s="268">
        <f>$BM4*'ENWL - Ave Crit'!$Q$12</f>
        <v>4426.2449999999999</v>
      </c>
      <c r="BP25" s="268">
        <f>$BM4*'ENWL - Ave Crit'!$Q$12</f>
        <v>4426.2449999999999</v>
      </c>
      <c r="BQ25" s="268">
        <f>$BM4*'ENWL - Ave Crit'!$Q$12</f>
        <v>4426.2449999999999</v>
      </c>
      <c r="BR25" s="142"/>
      <c r="BS25" s="255"/>
      <c r="BT25" s="46" t="s">
        <v>30</v>
      </c>
      <c r="BU25" s="16">
        <f t="shared" si="12"/>
        <v>35.952743559775151</v>
      </c>
      <c r="BV25" s="16">
        <f t="shared" si="0"/>
        <v>53.52980536818982</v>
      </c>
      <c r="BW25" s="16">
        <f t="shared" si="0"/>
        <v>94.645551558444836</v>
      </c>
      <c r="BX25" s="16">
        <f t="shared" si="0"/>
        <v>153.27962974105651</v>
      </c>
      <c r="BY25" s="16">
        <f t="shared" si="0"/>
        <v>359.53356661676736</v>
      </c>
      <c r="BZ25" s="255"/>
      <c r="CA25" s="255"/>
      <c r="CB25" s="46" t="s">
        <v>30</v>
      </c>
      <c r="CC25" s="269">
        <f>IF(BU25="","",M25*BU25)</f>
        <v>0</v>
      </c>
      <c r="CD25" s="269">
        <f t="shared" si="20"/>
        <v>0</v>
      </c>
      <c r="CE25" s="269">
        <f t="shared" si="20"/>
        <v>0</v>
      </c>
      <c r="CF25" s="269">
        <f t="shared" si="20"/>
        <v>0</v>
      </c>
      <c r="CG25" s="269">
        <f t="shared" si="20"/>
        <v>0</v>
      </c>
      <c r="CH25" s="271">
        <f t="shared" si="2"/>
        <v>0</v>
      </c>
      <c r="CI25" s="272"/>
      <c r="CJ25" s="272"/>
      <c r="CK25" s="269">
        <f t="shared" si="21"/>
        <v>0</v>
      </c>
      <c r="CL25" s="269">
        <f t="shared" si="21"/>
        <v>0</v>
      </c>
      <c r="CM25" s="269">
        <f t="shared" si="21"/>
        <v>0</v>
      </c>
      <c r="CN25" s="269">
        <f t="shared" si="21"/>
        <v>0</v>
      </c>
      <c r="CO25" s="269">
        <f t="shared" si="21"/>
        <v>0</v>
      </c>
      <c r="CP25" s="271">
        <f t="shared" si="4"/>
        <v>0</v>
      </c>
      <c r="CS25" s="269">
        <f>IF(BU25="","",Y25*BU25)</f>
        <v>0</v>
      </c>
      <c r="CT25" s="269">
        <f t="shared" si="22"/>
        <v>0</v>
      </c>
      <c r="CU25" s="269">
        <f t="shared" si="22"/>
        <v>0</v>
      </c>
      <c r="CV25" s="269">
        <f t="shared" si="22"/>
        <v>0</v>
      </c>
      <c r="CW25" s="269">
        <f t="shared" si="22"/>
        <v>0</v>
      </c>
      <c r="CX25" s="271">
        <f t="shared" si="6"/>
        <v>0</v>
      </c>
      <c r="DA25" s="269">
        <f>IF(BU25="","",(S25+Y25)*BU25)</f>
        <v>0</v>
      </c>
      <c r="DB25" s="269">
        <f t="shared" si="23"/>
        <v>0</v>
      </c>
      <c r="DC25" s="269">
        <f t="shared" si="23"/>
        <v>0</v>
      </c>
      <c r="DD25" s="269">
        <f t="shared" si="23"/>
        <v>0</v>
      </c>
      <c r="DE25" s="269">
        <f t="shared" si="23"/>
        <v>0</v>
      </c>
      <c r="DF25" s="271">
        <f t="shared" si="8"/>
        <v>0</v>
      </c>
      <c r="DI25" s="269">
        <f>IF(BU25="","",AK25*BU25)</f>
        <v>0</v>
      </c>
      <c r="DJ25" s="269">
        <f t="shared" si="24"/>
        <v>0</v>
      </c>
      <c r="DK25" s="269">
        <f t="shared" si="24"/>
        <v>0</v>
      </c>
      <c r="DL25" s="269">
        <f t="shared" si="24"/>
        <v>0</v>
      </c>
      <c r="DM25" s="269">
        <f t="shared" si="24"/>
        <v>0</v>
      </c>
      <c r="DN25" s="271">
        <f t="shared" si="13"/>
        <v>0</v>
      </c>
      <c r="DQ25" s="269">
        <f>IF(BU25="","",(AE25+AK25)*BU25)</f>
        <v>0</v>
      </c>
      <c r="DR25" s="269">
        <f t="shared" si="25"/>
        <v>0</v>
      </c>
      <c r="DS25" s="269">
        <f t="shared" si="25"/>
        <v>0</v>
      </c>
      <c r="DT25" s="269">
        <f t="shared" si="25"/>
        <v>0</v>
      </c>
      <c r="DU25" s="269">
        <f t="shared" si="25"/>
        <v>0</v>
      </c>
      <c r="DV25" s="271">
        <f t="shared" si="11"/>
        <v>0</v>
      </c>
    </row>
    <row r="26" spans="1:126" ht="25.5" customHeight="1">
      <c r="A26" s="232"/>
      <c r="B26" s="157"/>
      <c r="C26" s="43"/>
      <c r="D26" s="44">
        <f>L26</f>
        <v>0</v>
      </c>
      <c r="E26" s="45">
        <f>D26+SUM(AE26:AI26)</f>
        <v>0</v>
      </c>
      <c r="F26" s="46" t="s">
        <v>31</v>
      </c>
      <c r="G26" s="265">
        <f>'[9]NAW4 - Refurb - ENWL'!G23</f>
        <v>0</v>
      </c>
      <c r="H26" s="265">
        <f>'[9]NAW4 - Refurb - ENWL'!H23</f>
        <v>0</v>
      </c>
      <c r="I26" s="265">
        <f>'[9]NAW4 - Refurb - ENWL'!I23</f>
        <v>0</v>
      </c>
      <c r="J26" s="265">
        <f>'[9]NAW4 - Refurb - ENWL'!J23</f>
        <v>0</v>
      </c>
      <c r="K26" s="265">
        <f>'[9]NAW4 - Refurb - ENWL'!K23</f>
        <v>0</v>
      </c>
      <c r="L26" s="47">
        <f>SUM(G26:K26)</f>
        <v>0</v>
      </c>
      <c r="M26" s="265">
        <f>'[9]NAW4 - Refurb - ENWL'!M23</f>
        <v>0</v>
      </c>
      <c r="N26" s="265">
        <f>'[9]NAW4 - Refurb - ENWL'!N23</f>
        <v>0</v>
      </c>
      <c r="O26" s="265">
        <f>'[9]NAW4 - Refurb - ENWL'!O23</f>
        <v>0</v>
      </c>
      <c r="P26" s="265">
        <f>'[9]NAW4 - Refurb - ENWL'!P23</f>
        <v>0</v>
      </c>
      <c r="Q26" s="265">
        <f>'[9]NAW4 - Refurb - ENWL'!Q23</f>
        <v>0</v>
      </c>
      <c r="R26" s="47">
        <f>SUM(M26:Q26)</f>
        <v>0</v>
      </c>
      <c r="S26" s="265">
        <f>'[9]NAW4 - Refurb - ENWL'!S23</f>
        <v>0</v>
      </c>
      <c r="T26" s="265">
        <f>'[9]NAW4 - Refurb - ENWL'!T23</f>
        <v>0</v>
      </c>
      <c r="U26" s="265">
        <f>'[9]NAW4 - Refurb - ENWL'!U23</f>
        <v>0</v>
      </c>
      <c r="V26" s="265">
        <f>'[9]NAW4 - Refurb - ENWL'!V23</f>
        <v>0</v>
      </c>
      <c r="W26" s="265">
        <f>'[9]NAW4 - Refurb - ENWL'!W23</f>
        <v>0</v>
      </c>
      <c r="X26" s="47">
        <f>SUM(S26:W26)</f>
        <v>0</v>
      </c>
      <c r="Y26" s="265">
        <f>'[9]NAW4 - Refurb - ENWL'!Y23</f>
        <v>0</v>
      </c>
      <c r="Z26" s="265">
        <f>'[9]NAW4 - Refurb - ENWL'!Z23</f>
        <v>0</v>
      </c>
      <c r="AA26" s="265">
        <f>'[9]NAW4 - Refurb - ENWL'!AA23</f>
        <v>0</v>
      </c>
      <c r="AB26" s="265">
        <f>'[9]NAW4 - Refurb - ENWL'!AB23</f>
        <v>0</v>
      </c>
      <c r="AC26" s="265">
        <f>'[9]NAW4 - Refurb - ENWL'!AC23</f>
        <v>0</v>
      </c>
      <c r="AD26" s="47">
        <f>SUM(Y26:AC26)</f>
        <v>0</v>
      </c>
      <c r="AE26" s="265">
        <f>'[9]NAW4 - Refurb - ENWL'!AE23</f>
        <v>0</v>
      </c>
      <c r="AF26" s="265">
        <f>'[9]NAW4 - Refurb - ENWL'!AF23</f>
        <v>0</v>
      </c>
      <c r="AG26" s="265">
        <f>'[9]NAW4 - Refurb - ENWL'!AG23</f>
        <v>0</v>
      </c>
      <c r="AH26" s="265">
        <f>'[9]NAW4 - Refurb - ENWL'!AH23</f>
        <v>0</v>
      </c>
      <c r="AI26" s="265">
        <f>'[9]NAW4 - Refurb - ENWL'!AI23</f>
        <v>0</v>
      </c>
      <c r="AJ26" s="47">
        <f>SUM(AE26:AI26)</f>
        <v>0</v>
      </c>
      <c r="AK26" s="265">
        <f>'[9]NAW4 - Refurb - ENWL'!AK23</f>
        <v>0</v>
      </c>
      <c r="AL26" s="265">
        <f>'[9]NAW4 - Refurb - ENWL'!AL23</f>
        <v>0</v>
      </c>
      <c r="AM26" s="265">
        <f>'[9]NAW4 - Refurb - ENWL'!AM23</f>
        <v>0</v>
      </c>
      <c r="AN26" s="265">
        <f>'[9]NAW4 - Refurb - ENWL'!AN23</f>
        <v>0</v>
      </c>
      <c r="AO26" s="265">
        <f>'[9]NAW4 - Refurb - ENWL'!AO23</f>
        <v>0</v>
      </c>
      <c r="AP26" s="47">
        <f>SUM(AK26:AO26)</f>
        <v>0</v>
      </c>
      <c r="BB26" s="255"/>
      <c r="BC26" s="255"/>
      <c r="BD26" s="46" t="s">
        <v>31</v>
      </c>
      <c r="BE26" s="267">
        <f>'ENWL - HI Probs. of Failure '!O$12</f>
        <v>8.1226284491199997E-3</v>
      </c>
      <c r="BF26" s="267">
        <f>'ENWL - HI Probs. of Failure '!P$12</f>
        <v>1.2093728514393085E-2</v>
      </c>
      <c r="BG26" s="267">
        <f>'ENWL - HI Probs. of Failure '!Q$12</f>
        <v>2.1382809030780003E-2</v>
      </c>
      <c r="BH26" s="267">
        <f>'ENWL - HI Probs. of Failure '!R$12</f>
        <v>3.4629721070807536E-2</v>
      </c>
      <c r="BI26" s="267">
        <f>'ENWL - HI Probs. of Failure '!S$12</f>
        <v>8.1227669642499986E-2</v>
      </c>
      <c r="BJ26" s="142"/>
      <c r="BK26" s="255"/>
      <c r="BL26" s="46" t="s">
        <v>31</v>
      </c>
      <c r="BM26" s="268">
        <f>$BM5*'ENWL - Ave Crit'!$Q$12</f>
        <v>7377.0749999999998</v>
      </c>
      <c r="BN26" s="268">
        <f>$BM5*'ENWL - Ave Crit'!$Q$12</f>
        <v>7377.0749999999998</v>
      </c>
      <c r="BO26" s="268">
        <f>$BM5*'ENWL - Ave Crit'!$Q$12</f>
        <v>7377.0749999999998</v>
      </c>
      <c r="BP26" s="268">
        <f>$BM5*'ENWL - Ave Crit'!$Q$12</f>
        <v>7377.0749999999998</v>
      </c>
      <c r="BQ26" s="268">
        <f>$BM5*'ENWL - Ave Crit'!$Q$12</f>
        <v>7377.0749999999998</v>
      </c>
      <c r="BR26" s="142"/>
      <c r="BS26" s="255"/>
      <c r="BT26" s="46" t="s">
        <v>31</v>
      </c>
      <c r="BU26" s="16">
        <f t="shared" si="12"/>
        <v>59.92123926629192</v>
      </c>
      <c r="BV26" s="16">
        <f t="shared" si="0"/>
        <v>89.216342280316368</v>
      </c>
      <c r="BW26" s="16">
        <f t="shared" si="0"/>
        <v>157.7425859307414</v>
      </c>
      <c r="BX26" s="16">
        <f t="shared" si="0"/>
        <v>255.46604956842751</v>
      </c>
      <c r="BY26" s="16">
        <f t="shared" si="0"/>
        <v>599.22261102794562</v>
      </c>
      <c r="BZ26" s="255"/>
      <c r="CA26" s="255"/>
      <c r="CB26" s="46" t="s">
        <v>31</v>
      </c>
      <c r="CC26" s="269">
        <f>IF(BU26="","",M26*BU26)</f>
        <v>0</v>
      </c>
      <c r="CD26" s="269">
        <f t="shared" si="20"/>
        <v>0</v>
      </c>
      <c r="CE26" s="269">
        <f t="shared" si="20"/>
        <v>0</v>
      </c>
      <c r="CF26" s="269">
        <f t="shared" si="20"/>
        <v>0</v>
      </c>
      <c r="CG26" s="269">
        <f t="shared" si="20"/>
        <v>0</v>
      </c>
      <c r="CH26" s="271">
        <f t="shared" si="2"/>
        <v>0</v>
      </c>
      <c r="CI26" s="272"/>
      <c r="CJ26" s="272"/>
      <c r="CK26" s="269">
        <f t="shared" si="21"/>
        <v>0</v>
      </c>
      <c r="CL26" s="269">
        <f t="shared" si="21"/>
        <v>0</v>
      </c>
      <c r="CM26" s="269">
        <f t="shared" si="21"/>
        <v>0</v>
      </c>
      <c r="CN26" s="269">
        <f t="shared" si="21"/>
        <v>0</v>
      </c>
      <c r="CO26" s="269">
        <f t="shared" si="21"/>
        <v>0</v>
      </c>
      <c r="CP26" s="271">
        <f t="shared" si="4"/>
        <v>0</v>
      </c>
      <c r="CS26" s="269">
        <f>IF(BU26="","",Y26*BU26)</f>
        <v>0</v>
      </c>
      <c r="CT26" s="269">
        <f t="shared" si="22"/>
        <v>0</v>
      </c>
      <c r="CU26" s="269">
        <f t="shared" si="22"/>
        <v>0</v>
      </c>
      <c r="CV26" s="269">
        <f t="shared" si="22"/>
        <v>0</v>
      </c>
      <c r="CW26" s="269">
        <f t="shared" si="22"/>
        <v>0</v>
      </c>
      <c r="CX26" s="271">
        <f t="shared" si="6"/>
        <v>0</v>
      </c>
      <c r="DA26" s="269">
        <f>IF(BU26="","",(S26+Y26)*BU26)</f>
        <v>0</v>
      </c>
      <c r="DB26" s="269">
        <f t="shared" si="23"/>
        <v>0</v>
      </c>
      <c r="DC26" s="269">
        <f t="shared" si="23"/>
        <v>0</v>
      </c>
      <c r="DD26" s="269">
        <f t="shared" si="23"/>
        <v>0</v>
      </c>
      <c r="DE26" s="269">
        <f t="shared" si="23"/>
        <v>0</v>
      </c>
      <c r="DF26" s="271">
        <f t="shared" si="8"/>
        <v>0</v>
      </c>
      <c r="DI26" s="269">
        <f>IF(BU26="","",AK26*BU26)</f>
        <v>0</v>
      </c>
      <c r="DJ26" s="269">
        <f t="shared" si="24"/>
        <v>0</v>
      </c>
      <c r="DK26" s="269">
        <f t="shared" si="24"/>
        <v>0</v>
      </c>
      <c r="DL26" s="269">
        <f t="shared" si="24"/>
        <v>0</v>
      </c>
      <c r="DM26" s="269">
        <f t="shared" si="24"/>
        <v>0</v>
      </c>
      <c r="DN26" s="271">
        <f t="shared" si="13"/>
        <v>0</v>
      </c>
      <c r="DQ26" s="269">
        <f>IF(BU26="","",(AE26+AK26)*BU26)</f>
        <v>0</v>
      </c>
      <c r="DR26" s="269">
        <f t="shared" si="25"/>
        <v>0</v>
      </c>
      <c r="DS26" s="269">
        <f t="shared" si="25"/>
        <v>0</v>
      </c>
      <c r="DT26" s="269">
        <f t="shared" si="25"/>
        <v>0</v>
      </c>
      <c r="DU26" s="269">
        <f t="shared" si="25"/>
        <v>0</v>
      </c>
      <c r="DV26" s="271">
        <f t="shared" si="11"/>
        <v>0</v>
      </c>
    </row>
    <row r="27" spans="1:126" ht="25.5" customHeight="1" thickBot="1">
      <c r="A27" s="232"/>
      <c r="B27" s="48"/>
      <c r="C27" s="49"/>
      <c r="D27" s="50">
        <f>SUM(D23:D26)</f>
        <v>57935</v>
      </c>
      <c r="E27" s="51">
        <f>SUM(E23:E26)</f>
        <v>57935</v>
      </c>
      <c r="F27" s="52"/>
      <c r="G27" s="53">
        <f>SUM(G23:G26)</f>
        <v>20947</v>
      </c>
      <c r="H27" s="54">
        <f>SUM(H23:H26)</f>
        <v>13746</v>
      </c>
      <c r="I27" s="54">
        <f>SUM(I23:I26)</f>
        <v>18110</v>
      </c>
      <c r="J27" s="54">
        <f>SUM(J23:J26)</f>
        <v>1074</v>
      </c>
      <c r="K27" s="54">
        <f>SUM(K23:K26)</f>
        <v>4058</v>
      </c>
      <c r="L27" s="55"/>
      <c r="M27" s="53">
        <f>SUM(M23:M26)</f>
        <v>20947</v>
      </c>
      <c r="N27" s="54">
        <f>SUM(N23:N26)</f>
        <v>13746</v>
      </c>
      <c r="O27" s="54">
        <f>SUM(O23:O26)</f>
        <v>18110</v>
      </c>
      <c r="P27" s="54">
        <f>SUM(P23:P26)</f>
        <v>1074</v>
      </c>
      <c r="Q27" s="54">
        <f>SUM(Q23:Q26)</f>
        <v>4058</v>
      </c>
      <c r="R27" s="55"/>
      <c r="S27" s="53">
        <f>SUM(S23:S26)</f>
        <v>0</v>
      </c>
      <c r="T27" s="54">
        <f>SUM(T23:T26)</f>
        <v>0</v>
      </c>
      <c r="U27" s="54">
        <f>SUM(U23:U26)</f>
        <v>0</v>
      </c>
      <c r="V27" s="54">
        <f>SUM(V23:V26)</f>
        <v>0</v>
      </c>
      <c r="W27" s="54">
        <f>SUM(W23:W26)</f>
        <v>0</v>
      </c>
      <c r="X27" s="55"/>
      <c r="Y27" s="53">
        <f>SUM(Y23:Y26)</f>
        <v>20122</v>
      </c>
      <c r="Z27" s="54">
        <f>SUM(Z23:Z26)</f>
        <v>12613</v>
      </c>
      <c r="AA27" s="54">
        <f>SUM(AA23:AA26)</f>
        <v>13073</v>
      </c>
      <c r="AB27" s="54">
        <f>SUM(AB23:AB26)</f>
        <v>7551</v>
      </c>
      <c r="AC27" s="54">
        <f>SUM(AC23:AC26)</f>
        <v>4576</v>
      </c>
      <c r="AD27" s="55"/>
      <c r="AE27" s="53">
        <f>SUM(AE23:AE26)</f>
        <v>0</v>
      </c>
      <c r="AF27" s="54">
        <f>SUM(AF23:AF26)</f>
        <v>0</v>
      </c>
      <c r="AG27" s="54">
        <f>SUM(AG23:AG26)</f>
        <v>0</v>
      </c>
      <c r="AH27" s="54">
        <f>SUM(AH23:AH26)</f>
        <v>0</v>
      </c>
      <c r="AI27" s="54">
        <f>SUM(AI23:AI26)</f>
        <v>0</v>
      </c>
      <c r="AJ27" s="55"/>
      <c r="AK27" s="53">
        <f>SUM(AK23:AK26)</f>
        <v>18362</v>
      </c>
      <c r="AL27" s="54">
        <f>SUM(AL23:AL26)</f>
        <v>4446</v>
      </c>
      <c r="AM27" s="54">
        <f>SUM(AM23:AM26)</f>
        <v>12038</v>
      </c>
      <c r="AN27" s="54">
        <f>SUM(AN23:AN26)</f>
        <v>18302</v>
      </c>
      <c r="AO27" s="54">
        <f>SUM(AO23:AO26)</f>
        <v>4787</v>
      </c>
      <c r="AP27" s="55"/>
      <c r="BB27" s="255"/>
      <c r="BC27" s="255"/>
      <c r="BD27" s="52"/>
      <c r="BE27" s="139"/>
      <c r="BF27" s="140"/>
      <c r="BG27" s="140"/>
      <c r="BH27" s="140"/>
      <c r="BI27" s="140"/>
      <c r="BJ27" s="55"/>
      <c r="BK27" s="255"/>
      <c r="BL27" s="52"/>
      <c r="BM27" s="139"/>
      <c r="BN27" s="140"/>
      <c r="BO27" s="140"/>
      <c r="BP27" s="140"/>
      <c r="BQ27" s="140"/>
      <c r="BR27" s="55"/>
      <c r="BS27" s="255"/>
      <c r="BT27" s="52"/>
      <c r="BU27" s="16" t="str">
        <f t="shared" si="12"/>
        <v/>
      </c>
      <c r="BV27" s="16" t="str">
        <f t="shared" si="0"/>
        <v/>
      </c>
      <c r="BW27" s="16" t="str">
        <f t="shared" si="0"/>
        <v/>
      </c>
      <c r="BX27" s="16" t="str">
        <f t="shared" si="0"/>
        <v/>
      </c>
      <c r="BY27" s="16" t="str">
        <f t="shared" si="0"/>
        <v/>
      </c>
      <c r="BZ27" s="255"/>
      <c r="CA27" s="255"/>
      <c r="CB27" s="52"/>
      <c r="CC27" s="270">
        <f>SUM(CC23:CC26)</f>
        <v>502068.07956440677</v>
      </c>
      <c r="CD27" s="270">
        <f>SUM(CD23:CD26)</f>
        <v>490547.13639409153</v>
      </c>
      <c r="CE27" s="270">
        <f>SUM(CE23:CE26)</f>
        <v>1142687.2924822906</v>
      </c>
      <c r="CF27" s="270">
        <f>SUM(CF23:CF26)</f>
        <v>109748.21489459646</v>
      </c>
      <c r="CG27" s="270">
        <f>SUM(CG23:CG26)</f>
        <v>972658.14222056128</v>
      </c>
      <c r="CH27" s="271">
        <f t="shared" si="2"/>
        <v>3217708.8655559467</v>
      </c>
      <c r="CI27" s="272"/>
      <c r="CJ27" s="272"/>
      <c r="CK27" s="270">
        <f>SUM(CK23:CK26)</f>
        <v>502068.07956440677</v>
      </c>
      <c r="CL27" s="270">
        <f>SUM(CL23:CL26)</f>
        <v>490547.13639409153</v>
      </c>
      <c r="CM27" s="270">
        <f>SUM(CM23:CM26)</f>
        <v>1142687.2924822906</v>
      </c>
      <c r="CN27" s="270">
        <f>SUM(CN23:CN26)</f>
        <v>109748.21489459646</v>
      </c>
      <c r="CO27" s="270">
        <f>SUM(CO23:CO26)</f>
        <v>972658.14222056128</v>
      </c>
      <c r="CP27" s="271">
        <f t="shared" si="4"/>
        <v>3217708.8655559467</v>
      </c>
      <c r="CS27" s="270">
        <f>SUM(CS23:CS26)</f>
        <v>482294.07060653041</v>
      </c>
      <c r="CT27" s="270">
        <f>SUM(CT23:CT26)</f>
        <v>450114.29007265216</v>
      </c>
      <c r="CU27" s="270">
        <f>SUM(CU23:CU26)</f>
        <v>824867.53034903284</v>
      </c>
      <c r="CV27" s="270">
        <f>SUM(CV23:CV26)</f>
        <v>771609.65611647838</v>
      </c>
      <c r="CW27" s="270">
        <f>SUM(CW23:CW26)</f>
        <v>1096817.0672255515</v>
      </c>
      <c r="CX27" s="271">
        <f t="shared" si="6"/>
        <v>3625702.6143702455</v>
      </c>
      <c r="DA27" s="270">
        <f>SUM(DA23:DA26)</f>
        <v>482294.07060653041</v>
      </c>
      <c r="DB27" s="270">
        <f>SUM(DB23:DB26)</f>
        <v>450114.29007265216</v>
      </c>
      <c r="DC27" s="270">
        <f>SUM(DC23:DC26)</f>
        <v>824867.53034903284</v>
      </c>
      <c r="DD27" s="270">
        <f>SUM(DD23:DD26)</f>
        <v>771609.65611647838</v>
      </c>
      <c r="DE27" s="270">
        <f>SUM(DE23:DE26)</f>
        <v>1096817.0672255515</v>
      </c>
      <c r="DF27" s="271">
        <f t="shared" si="8"/>
        <v>3625702.6143702455</v>
      </c>
      <c r="DI27" s="270">
        <f>SUM(DI23:DI26)</f>
        <v>440109.51816306094</v>
      </c>
      <c r="DJ27" s="270">
        <f>SUM(DJ23:DJ26)</f>
        <v>158662.34311131464</v>
      </c>
      <c r="DK27" s="270">
        <f>SUM(DK23:DK26)</f>
        <v>759562.09977370594</v>
      </c>
      <c r="DL27" s="270">
        <f>SUM(DL23:DL26)</f>
        <v>1870215.8556805439</v>
      </c>
      <c r="DM27" s="270">
        <f>SUM(DM23:DM26)</f>
        <v>1147391.4555963101</v>
      </c>
      <c r="DN27" s="271">
        <f t="shared" si="13"/>
        <v>4375941.2723249355</v>
      </c>
      <c r="DQ27" s="270">
        <f>SUM(DQ23:DQ26)</f>
        <v>440109.51816306094</v>
      </c>
      <c r="DR27" s="270">
        <f>SUM(DR23:DR26)</f>
        <v>158662.34311131464</v>
      </c>
      <c r="DS27" s="270">
        <f>SUM(DS23:DS26)</f>
        <v>759562.09977370594</v>
      </c>
      <c r="DT27" s="270">
        <f>SUM(DT23:DT26)</f>
        <v>1870215.8556805439</v>
      </c>
      <c r="DU27" s="270">
        <f>SUM(DU23:DU26)</f>
        <v>1147391.4555963101</v>
      </c>
      <c r="DV27" s="271">
        <f t="shared" si="11"/>
        <v>4375941.2723249355</v>
      </c>
    </row>
    <row r="28" spans="1:126" ht="25.5" hidden="1" customHeight="1">
      <c r="A28" s="232"/>
      <c r="B28" s="194" t="s">
        <v>34</v>
      </c>
      <c r="C28" s="38"/>
      <c r="D28" s="39">
        <f>L28</f>
        <v>0</v>
      </c>
      <c r="E28" s="40">
        <f>D28+SUM(AE28:AI28)</f>
        <v>0</v>
      </c>
      <c r="F28" s="41" t="s">
        <v>26</v>
      </c>
      <c r="G28" s="265">
        <f>'[9]NAW4 - Refurb - ENWL'!G25</f>
        <v>0</v>
      </c>
      <c r="H28" s="265">
        <f>'[9]NAW4 - Refurb - ENWL'!H25</f>
        <v>0</v>
      </c>
      <c r="I28" s="265">
        <f>'[9]NAW4 - Refurb - ENWL'!I25</f>
        <v>0</v>
      </c>
      <c r="J28" s="265">
        <f>'[9]NAW4 - Refurb - ENWL'!J25</f>
        <v>0</v>
      </c>
      <c r="K28" s="265">
        <f>'[9]NAW4 - Refurb - ENWL'!K25</f>
        <v>0</v>
      </c>
      <c r="L28" s="42">
        <f>SUM(G28:K28)</f>
        <v>0</v>
      </c>
      <c r="M28" s="265">
        <f>'[9]NAW4 - Refurb - ENWL'!M25</f>
        <v>0</v>
      </c>
      <c r="N28" s="265">
        <f>'[9]NAW4 - Refurb - ENWL'!N25</f>
        <v>0</v>
      </c>
      <c r="O28" s="265">
        <f>'[9]NAW4 - Refurb - ENWL'!O25</f>
        <v>0</v>
      </c>
      <c r="P28" s="265">
        <f>'[9]NAW4 - Refurb - ENWL'!P25</f>
        <v>0</v>
      </c>
      <c r="Q28" s="265">
        <f>'[9]NAW4 - Refurb - ENWL'!Q25</f>
        <v>0</v>
      </c>
      <c r="R28" s="42">
        <f>SUM(M28:Q28)</f>
        <v>0</v>
      </c>
      <c r="S28" s="265">
        <f>'[9]NAW4 - Refurb - ENWL'!S25</f>
        <v>0</v>
      </c>
      <c r="T28" s="265">
        <f>'[9]NAW4 - Refurb - ENWL'!T25</f>
        <v>0</v>
      </c>
      <c r="U28" s="265">
        <f>'[9]NAW4 - Refurb - ENWL'!U25</f>
        <v>0</v>
      </c>
      <c r="V28" s="265">
        <f>'[9]NAW4 - Refurb - ENWL'!V25</f>
        <v>0</v>
      </c>
      <c r="W28" s="265">
        <f>'[9]NAW4 - Refurb - ENWL'!W25</f>
        <v>0</v>
      </c>
      <c r="X28" s="42">
        <f>SUM(S28:W28)</f>
        <v>0</v>
      </c>
      <c r="Y28" s="266">
        <f>'[9]NAW4 - Refurb - ENWL'!Y25</f>
        <v>0</v>
      </c>
      <c r="Z28" s="266">
        <f>'[9]NAW4 - Refurb - ENWL'!Z25</f>
        <v>0</v>
      </c>
      <c r="AA28" s="266">
        <f>'[9]NAW4 - Refurb - ENWL'!AA25</f>
        <v>0</v>
      </c>
      <c r="AB28" s="266">
        <f>'[9]NAW4 - Refurb - ENWL'!AB25</f>
        <v>0</v>
      </c>
      <c r="AC28" s="266">
        <f>'[9]NAW4 - Refurb - ENWL'!AC25</f>
        <v>0</v>
      </c>
      <c r="AD28" s="42">
        <f>SUM(Y28:AC28)</f>
        <v>0</v>
      </c>
      <c r="AE28" s="266">
        <f>'[9]NAW4 - Refurb - ENWL'!AE25</f>
        <v>0</v>
      </c>
      <c r="AF28" s="266">
        <f>'[9]NAW4 - Refurb - ENWL'!AF25</f>
        <v>0</v>
      </c>
      <c r="AG28" s="266">
        <f>'[9]NAW4 - Refurb - ENWL'!AG25</f>
        <v>0</v>
      </c>
      <c r="AH28" s="266">
        <f>'[9]NAW4 - Refurb - ENWL'!AH25</f>
        <v>0</v>
      </c>
      <c r="AI28" s="266">
        <f>'[9]NAW4 - Refurb - ENWL'!AI25</f>
        <v>0</v>
      </c>
      <c r="AJ28" s="42">
        <f>SUM(AE28:AI28)</f>
        <v>0</v>
      </c>
      <c r="AK28" s="266">
        <f>'[9]NAW4 - Refurb - ENWL'!AK25</f>
        <v>0</v>
      </c>
      <c r="AL28" s="266">
        <f>'[9]NAW4 - Refurb - ENWL'!AL25</f>
        <v>0</v>
      </c>
      <c r="AM28" s="266">
        <f>'[9]NAW4 - Refurb - ENWL'!AM25</f>
        <v>0</v>
      </c>
      <c r="AN28" s="266">
        <f>'[9]NAW4 - Refurb - ENWL'!AN25</f>
        <v>0</v>
      </c>
      <c r="AO28" s="266">
        <f>'[9]NAW4 - Refurb - ENWL'!AO25</f>
        <v>0</v>
      </c>
      <c r="AP28" s="42">
        <f>SUM(AK28:AO28)</f>
        <v>0</v>
      </c>
      <c r="BB28" s="255"/>
      <c r="BC28" s="255"/>
      <c r="BD28" s="41" t="s">
        <v>26</v>
      </c>
      <c r="BE28" s="267">
        <f>'ENWL - HI Probs. of Failure '!O$13</f>
        <v>0</v>
      </c>
      <c r="BF28" s="267">
        <f>'ENWL - HI Probs. of Failure '!P$13</f>
        <v>0</v>
      </c>
      <c r="BG28" s="267">
        <f>'ENWL - HI Probs. of Failure '!Q$13</f>
        <v>0</v>
      </c>
      <c r="BH28" s="267">
        <f>'ENWL - HI Probs. of Failure '!R$13</f>
        <v>0</v>
      </c>
      <c r="BI28" s="267">
        <f>'ENWL - HI Probs. of Failure '!S$13</f>
        <v>0</v>
      </c>
      <c r="BJ28" s="141"/>
      <c r="BK28" s="255"/>
      <c r="BL28" s="41" t="s">
        <v>26</v>
      </c>
      <c r="BM28" s="274">
        <f>IFERROR(($BM2*'ENWL - Ave Crit'!$Q$13),0)</f>
        <v>0</v>
      </c>
      <c r="BN28" s="274">
        <f>IFERROR(($BM2*'ENWL - Ave Crit'!$Q$13),0)</f>
        <v>0</v>
      </c>
      <c r="BO28" s="274">
        <f>IFERROR(($BM2*'ENWL - Ave Crit'!$Q$13),0)</f>
        <v>0</v>
      </c>
      <c r="BP28" s="274">
        <f>IFERROR(($BM2*'ENWL - Ave Crit'!$Q$13),0)</f>
        <v>0</v>
      </c>
      <c r="BQ28" s="274">
        <f>IFERROR(($BM2*'ENWL - Ave Crit'!$Q$13),0)</f>
        <v>0</v>
      </c>
      <c r="BR28" s="141"/>
      <c r="BS28" s="255"/>
      <c r="BT28" s="41" t="s">
        <v>26</v>
      </c>
      <c r="BU28" s="16" t="str">
        <f t="shared" si="12"/>
        <v/>
      </c>
      <c r="BV28" s="16" t="str">
        <f t="shared" si="0"/>
        <v/>
      </c>
      <c r="BW28" s="16" t="str">
        <f t="shared" si="0"/>
        <v/>
      </c>
      <c r="BX28" s="16" t="str">
        <f t="shared" si="0"/>
        <v/>
      </c>
      <c r="BY28" s="16" t="str">
        <f t="shared" si="0"/>
        <v/>
      </c>
      <c r="BZ28" s="255"/>
      <c r="CA28" s="255"/>
      <c r="CB28" s="41" t="s">
        <v>26</v>
      </c>
      <c r="CC28" s="269" t="str">
        <f>IF(BU28="","",M28*BU28)</f>
        <v/>
      </c>
      <c r="CD28" s="269" t="str">
        <f t="shared" ref="CD28:CG31" si="26">IF(BV28="","",N28*BV28)</f>
        <v/>
      </c>
      <c r="CE28" s="269" t="str">
        <f t="shared" si="26"/>
        <v/>
      </c>
      <c r="CF28" s="269" t="str">
        <f t="shared" si="26"/>
        <v/>
      </c>
      <c r="CG28" s="269" t="str">
        <f t="shared" si="26"/>
        <v/>
      </c>
      <c r="CH28" s="271">
        <f t="shared" si="2"/>
        <v>0</v>
      </c>
      <c r="CI28" s="272"/>
      <c r="CJ28" s="272"/>
      <c r="CK28" s="269" t="str">
        <f t="shared" ref="CK28:CO31" si="27">IF(BU28="","",G28*BU28)</f>
        <v/>
      </c>
      <c r="CL28" s="269" t="str">
        <f t="shared" si="27"/>
        <v/>
      </c>
      <c r="CM28" s="269" t="str">
        <f t="shared" si="27"/>
        <v/>
      </c>
      <c r="CN28" s="269" t="str">
        <f t="shared" si="27"/>
        <v/>
      </c>
      <c r="CO28" s="269" t="str">
        <f t="shared" si="27"/>
        <v/>
      </c>
      <c r="CP28" s="271">
        <f t="shared" si="4"/>
        <v>0</v>
      </c>
      <c r="CS28" s="269" t="str">
        <f>IF(BU28="","",Y28*BU28)</f>
        <v/>
      </c>
      <c r="CT28" s="269" t="str">
        <f t="shared" ref="CT28:CW31" si="28">IF(BV28="","",Z28*BV28)</f>
        <v/>
      </c>
      <c r="CU28" s="269" t="str">
        <f t="shared" si="28"/>
        <v/>
      </c>
      <c r="CV28" s="269" t="str">
        <f t="shared" si="28"/>
        <v/>
      </c>
      <c r="CW28" s="269" t="str">
        <f t="shared" si="28"/>
        <v/>
      </c>
      <c r="CX28" s="271">
        <f t="shared" si="6"/>
        <v>0</v>
      </c>
      <c r="DA28" s="269" t="str">
        <f>IF(BU28="","",(S28+Y28)*BU28)</f>
        <v/>
      </c>
      <c r="DB28" s="269" t="str">
        <f t="shared" ref="DB28:DE31" si="29">IF(BV28="","",(T28+Z28)*BV28)</f>
        <v/>
      </c>
      <c r="DC28" s="269" t="str">
        <f t="shared" si="29"/>
        <v/>
      </c>
      <c r="DD28" s="269" t="str">
        <f t="shared" si="29"/>
        <v/>
      </c>
      <c r="DE28" s="269" t="str">
        <f t="shared" si="29"/>
        <v/>
      </c>
      <c r="DF28" s="271">
        <f t="shared" si="8"/>
        <v>0</v>
      </c>
      <c r="DI28" s="269" t="str">
        <f>IF(BU28="","",AK28*BU28)</f>
        <v/>
      </c>
      <c r="DJ28" s="269" t="str">
        <f t="shared" ref="DJ28:DM31" si="30">IF(BV28="","",AL28*BV28)</f>
        <v/>
      </c>
      <c r="DK28" s="269" t="str">
        <f t="shared" si="30"/>
        <v/>
      </c>
      <c r="DL28" s="269" t="str">
        <f t="shared" si="30"/>
        <v/>
      </c>
      <c r="DM28" s="269" t="str">
        <f t="shared" si="30"/>
        <v/>
      </c>
      <c r="DN28" s="271">
        <f t="shared" si="13"/>
        <v>0</v>
      </c>
      <c r="DQ28" s="269" t="str">
        <f>IF(BU28="","",(AE28+AK28)*BU28)</f>
        <v/>
      </c>
      <c r="DR28" s="269" t="str">
        <f t="shared" ref="DR28:DU31" si="31">IF(BV28="","",(AF28+AL28)*BV28)</f>
        <v/>
      </c>
      <c r="DS28" s="269" t="str">
        <f t="shared" si="31"/>
        <v/>
      </c>
      <c r="DT28" s="269" t="str">
        <f t="shared" si="31"/>
        <v/>
      </c>
      <c r="DU28" s="269" t="str">
        <f t="shared" si="31"/>
        <v/>
      </c>
      <c r="DV28" s="271">
        <f t="shared" si="11"/>
        <v>0</v>
      </c>
    </row>
    <row r="29" spans="1:126" ht="25.5" hidden="1" customHeight="1">
      <c r="A29" s="232"/>
      <c r="B29" s="157"/>
      <c r="C29" s="43"/>
      <c r="D29" s="44">
        <f>L29</f>
        <v>0</v>
      </c>
      <c r="E29" s="45">
        <f>D29+SUM(AE29:AI29)</f>
        <v>0</v>
      </c>
      <c r="F29" s="46" t="s">
        <v>28</v>
      </c>
      <c r="G29" s="265">
        <f>'[9]NAW4 - Refurb - ENWL'!G26</f>
        <v>0</v>
      </c>
      <c r="H29" s="265">
        <f>'[9]NAW4 - Refurb - ENWL'!H26</f>
        <v>0</v>
      </c>
      <c r="I29" s="265">
        <f>'[9]NAW4 - Refurb - ENWL'!I26</f>
        <v>0</v>
      </c>
      <c r="J29" s="265">
        <f>'[9]NAW4 - Refurb - ENWL'!J26</f>
        <v>0</v>
      </c>
      <c r="K29" s="265">
        <f>'[9]NAW4 - Refurb - ENWL'!K26</f>
        <v>0</v>
      </c>
      <c r="L29" s="47">
        <f>SUM(G29:K29)</f>
        <v>0</v>
      </c>
      <c r="M29" s="265">
        <f>'[9]NAW4 - Refurb - ENWL'!M26</f>
        <v>0</v>
      </c>
      <c r="N29" s="265">
        <f>'[9]NAW4 - Refurb - ENWL'!N26</f>
        <v>0</v>
      </c>
      <c r="O29" s="265">
        <f>'[9]NAW4 - Refurb - ENWL'!O26</f>
        <v>0</v>
      </c>
      <c r="P29" s="265">
        <f>'[9]NAW4 - Refurb - ENWL'!P26</f>
        <v>0</v>
      </c>
      <c r="Q29" s="265">
        <f>'[9]NAW4 - Refurb - ENWL'!Q26</f>
        <v>0</v>
      </c>
      <c r="R29" s="47">
        <f>SUM(M29:Q29)</f>
        <v>0</v>
      </c>
      <c r="S29" s="265">
        <f>'[9]NAW4 - Refurb - ENWL'!S26</f>
        <v>0</v>
      </c>
      <c r="T29" s="265">
        <f>'[9]NAW4 - Refurb - ENWL'!T26</f>
        <v>0</v>
      </c>
      <c r="U29" s="265">
        <f>'[9]NAW4 - Refurb - ENWL'!U26</f>
        <v>0</v>
      </c>
      <c r="V29" s="265">
        <f>'[9]NAW4 - Refurb - ENWL'!V26</f>
        <v>0</v>
      </c>
      <c r="W29" s="265">
        <f>'[9]NAW4 - Refurb - ENWL'!W26</f>
        <v>0</v>
      </c>
      <c r="X29" s="47">
        <f>SUM(S29:W29)</f>
        <v>0</v>
      </c>
      <c r="Y29" s="265">
        <f>'[9]NAW4 - Refurb - ENWL'!Y26</f>
        <v>0</v>
      </c>
      <c r="Z29" s="265">
        <f>'[9]NAW4 - Refurb - ENWL'!Z26</f>
        <v>0</v>
      </c>
      <c r="AA29" s="265">
        <f>'[9]NAW4 - Refurb - ENWL'!AA26</f>
        <v>0</v>
      </c>
      <c r="AB29" s="265">
        <f>'[9]NAW4 - Refurb - ENWL'!AB26</f>
        <v>0</v>
      </c>
      <c r="AC29" s="265">
        <f>'[9]NAW4 - Refurb - ENWL'!AC26</f>
        <v>0</v>
      </c>
      <c r="AD29" s="47">
        <f>SUM(Y29:AC29)</f>
        <v>0</v>
      </c>
      <c r="AE29" s="265">
        <f>'[9]NAW4 - Refurb - ENWL'!AE26</f>
        <v>0</v>
      </c>
      <c r="AF29" s="265">
        <f>'[9]NAW4 - Refurb - ENWL'!AF26</f>
        <v>0</v>
      </c>
      <c r="AG29" s="265">
        <f>'[9]NAW4 - Refurb - ENWL'!AG26</f>
        <v>0</v>
      </c>
      <c r="AH29" s="265">
        <f>'[9]NAW4 - Refurb - ENWL'!AH26</f>
        <v>0</v>
      </c>
      <c r="AI29" s="265">
        <f>'[9]NAW4 - Refurb - ENWL'!AI26</f>
        <v>0</v>
      </c>
      <c r="AJ29" s="47">
        <f>SUM(AE29:AI29)</f>
        <v>0</v>
      </c>
      <c r="AK29" s="265">
        <f>'[9]NAW4 - Refurb - ENWL'!AK26</f>
        <v>0</v>
      </c>
      <c r="AL29" s="265">
        <f>'[9]NAW4 - Refurb - ENWL'!AL26</f>
        <v>0</v>
      </c>
      <c r="AM29" s="265">
        <f>'[9]NAW4 - Refurb - ENWL'!AM26</f>
        <v>0</v>
      </c>
      <c r="AN29" s="265">
        <f>'[9]NAW4 - Refurb - ENWL'!AN26</f>
        <v>0</v>
      </c>
      <c r="AO29" s="265">
        <f>'[9]NAW4 - Refurb - ENWL'!AO26</f>
        <v>0</v>
      </c>
      <c r="AP29" s="47">
        <f>SUM(AK29:AO29)</f>
        <v>0</v>
      </c>
      <c r="BB29" s="255"/>
      <c r="BC29" s="255"/>
      <c r="BD29" s="46" t="s">
        <v>28</v>
      </c>
      <c r="BE29" s="267">
        <f>'ENWL - HI Probs. of Failure '!O$13</f>
        <v>0</v>
      </c>
      <c r="BF29" s="267">
        <f>'ENWL - HI Probs. of Failure '!P$13</f>
        <v>0</v>
      </c>
      <c r="BG29" s="267">
        <f>'ENWL - HI Probs. of Failure '!Q$13</f>
        <v>0</v>
      </c>
      <c r="BH29" s="267">
        <f>'ENWL - HI Probs. of Failure '!R$13</f>
        <v>0</v>
      </c>
      <c r="BI29" s="267">
        <f>'ENWL - HI Probs. of Failure '!S$13</f>
        <v>0</v>
      </c>
      <c r="BJ29" s="142"/>
      <c r="BK29" s="255"/>
      <c r="BL29" s="46" t="s">
        <v>28</v>
      </c>
      <c r="BM29" s="274">
        <f>IFERROR(($BM3*'ENWL - Ave Crit'!$Q$13),0)</f>
        <v>0</v>
      </c>
      <c r="BN29" s="274">
        <f>IFERROR(($BM3*'ENWL - Ave Crit'!$Q$13),0)</f>
        <v>0</v>
      </c>
      <c r="BO29" s="274">
        <f>IFERROR(($BM3*'ENWL - Ave Crit'!$Q$13),0)</f>
        <v>0</v>
      </c>
      <c r="BP29" s="274">
        <f>IFERROR(($BM3*'ENWL - Ave Crit'!$Q$13),0)</f>
        <v>0</v>
      </c>
      <c r="BQ29" s="274">
        <f>IFERROR(($BM3*'ENWL - Ave Crit'!$Q$13),0)</f>
        <v>0</v>
      </c>
      <c r="BR29" s="142"/>
      <c r="BS29" s="255"/>
      <c r="BT29" s="46" t="s">
        <v>28</v>
      </c>
      <c r="BU29" s="16" t="str">
        <f t="shared" si="12"/>
        <v/>
      </c>
      <c r="BV29" s="16" t="str">
        <f t="shared" si="12"/>
        <v/>
      </c>
      <c r="BW29" s="16" t="str">
        <f t="shared" si="12"/>
        <v/>
      </c>
      <c r="BX29" s="16" t="str">
        <f t="shared" si="12"/>
        <v/>
      </c>
      <c r="BY29" s="16" t="str">
        <f t="shared" si="12"/>
        <v/>
      </c>
      <c r="BZ29" s="255"/>
      <c r="CA29" s="255"/>
      <c r="CB29" s="46" t="s">
        <v>28</v>
      </c>
      <c r="CC29" s="269" t="str">
        <f>IF(BU29="","",M29*BU29)</f>
        <v/>
      </c>
      <c r="CD29" s="269" t="str">
        <f t="shared" si="26"/>
        <v/>
      </c>
      <c r="CE29" s="269" t="str">
        <f t="shared" si="26"/>
        <v/>
      </c>
      <c r="CF29" s="269" t="str">
        <f t="shared" si="26"/>
        <v/>
      </c>
      <c r="CG29" s="269" t="str">
        <f t="shared" si="26"/>
        <v/>
      </c>
      <c r="CH29" s="271">
        <f t="shared" si="2"/>
        <v>0</v>
      </c>
      <c r="CI29" s="272"/>
      <c r="CJ29" s="272"/>
      <c r="CK29" s="269" t="str">
        <f t="shared" si="27"/>
        <v/>
      </c>
      <c r="CL29" s="269" t="str">
        <f t="shared" si="27"/>
        <v/>
      </c>
      <c r="CM29" s="269" t="str">
        <f t="shared" si="27"/>
        <v/>
      </c>
      <c r="CN29" s="269" t="str">
        <f t="shared" si="27"/>
        <v/>
      </c>
      <c r="CO29" s="269" t="str">
        <f t="shared" si="27"/>
        <v/>
      </c>
      <c r="CP29" s="271">
        <f t="shared" si="4"/>
        <v>0</v>
      </c>
      <c r="CS29" s="269" t="str">
        <f>IF(BU29="","",Y29*BU29)</f>
        <v/>
      </c>
      <c r="CT29" s="269" t="str">
        <f t="shared" si="28"/>
        <v/>
      </c>
      <c r="CU29" s="269" t="str">
        <f t="shared" si="28"/>
        <v/>
      </c>
      <c r="CV29" s="269" t="str">
        <f t="shared" si="28"/>
        <v/>
      </c>
      <c r="CW29" s="269" t="str">
        <f t="shared" si="28"/>
        <v/>
      </c>
      <c r="CX29" s="271">
        <f t="shared" si="6"/>
        <v>0</v>
      </c>
      <c r="DA29" s="269" t="str">
        <f>IF(BU29="","",(S29+Y29)*BU29)</f>
        <v/>
      </c>
      <c r="DB29" s="269" t="str">
        <f t="shared" si="29"/>
        <v/>
      </c>
      <c r="DC29" s="269" t="str">
        <f t="shared" si="29"/>
        <v/>
      </c>
      <c r="DD29" s="269" t="str">
        <f t="shared" si="29"/>
        <v/>
      </c>
      <c r="DE29" s="269" t="str">
        <f t="shared" si="29"/>
        <v/>
      </c>
      <c r="DF29" s="271">
        <f t="shared" si="8"/>
        <v>0</v>
      </c>
      <c r="DI29" s="269" t="str">
        <f>IF(BU29="","",AK29*BU29)</f>
        <v/>
      </c>
      <c r="DJ29" s="269" t="str">
        <f t="shared" si="30"/>
        <v/>
      </c>
      <c r="DK29" s="269" t="str">
        <f t="shared" si="30"/>
        <v/>
      </c>
      <c r="DL29" s="269" t="str">
        <f t="shared" si="30"/>
        <v/>
      </c>
      <c r="DM29" s="269" t="str">
        <f t="shared" si="30"/>
        <v/>
      </c>
      <c r="DN29" s="271">
        <f t="shared" si="13"/>
        <v>0</v>
      </c>
      <c r="DQ29" s="269" t="str">
        <f>IF(BU29="","",(AE29+AK29)*BU29)</f>
        <v/>
      </c>
      <c r="DR29" s="269" t="str">
        <f t="shared" si="31"/>
        <v/>
      </c>
      <c r="DS29" s="269" t="str">
        <f t="shared" si="31"/>
        <v/>
      </c>
      <c r="DT29" s="269" t="str">
        <f t="shared" si="31"/>
        <v/>
      </c>
      <c r="DU29" s="269" t="str">
        <f t="shared" si="31"/>
        <v/>
      </c>
      <c r="DV29" s="271">
        <f t="shared" si="11"/>
        <v>0</v>
      </c>
    </row>
    <row r="30" spans="1:126" ht="25.5" hidden="1" customHeight="1">
      <c r="A30" s="232"/>
      <c r="B30" s="157"/>
      <c r="C30" s="43"/>
      <c r="D30" s="44">
        <f>L30</f>
        <v>0</v>
      </c>
      <c r="E30" s="45">
        <f>D30+SUM(AE30:AI30)</f>
        <v>0</v>
      </c>
      <c r="F30" s="46" t="s">
        <v>30</v>
      </c>
      <c r="G30" s="265">
        <f>'[9]NAW4 - Refurb - ENWL'!G27</f>
        <v>0</v>
      </c>
      <c r="H30" s="265">
        <f>'[9]NAW4 - Refurb - ENWL'!H27</f>
        <v>0</v>
      </c>
      <c r="I30" s="265">
        <f>'[9]NAW4 - Refurb - ENWL'!I27</f>
        <v>0</v>
      </c>
      <c r="J30" s="265">
        <f>'[9]NAW4 - Refurb - ENWL'!J27</f>
        <v>0</v>
      </c>
      <c r="K30" s="265">
        <f>'[9]NAW4 - Refurb - ENWL'!K27</f>
        <v>0</v>
      </c>
      <c r="L30" s="47">
        <f>SUM(G30:K30)</f>
        <v>0</v>
      </c>
      <c r="M30" s="265">
        <f>'[9]NAW4 - Refurb - ENWL'!M27</f>
        <v>0</v>
      </c>
      <c r="N30" s="265">
        <f>'[9]NAW4 - Refurb - ENWL'!N27</f>
        <v>0</v>
      </c>
      <c r="O30" s="265">
        <f>'[9]NAW4 - Refurb - ENWL'!O27</f>
        <v>0</v>
      </c>
      <c r="P30" s="265">
        <f>'[9]NAW4 - Refurb - ENWL'!P27</f>
        <v>0</v>
      </c>
      <c r="Q30" s="265">
        <f>'[9]NAW4 - Refurb - ENWL'!Q27</f>
        <v>0</v>
      </c>
      <c r="R30" s="47">
        <f>SUM(M30:Q30)</f>
        <v>0</v>
      </c>
      <c r="S30" s="265">
        <f>'[9]NAW4 - Refurb - ENWL'!S27</f>
        <v>0</v>
      </c>
      <c r="T30" s="265">
        <f>'[9]NAW4 - Refurb - ENWL'!T27</f>
        <v>0</v>
      </c>
      <c r="U30" s="265">
        <f>'[9]NAW4 - Refurb - ENWL'!U27</f>
        <v>0</v>
      </c>
      <c r="V30" s="265">
        <f>'[9]NAW4 - Refurb - ENWL'!V27</f>
        <v>0</v>
      </c>
      <c r="W30" s="265">
        <f>'[9]NAW4 - Refurb - ENWL'!W27</f>
        <v>0</v>
      </c>
      <c r="X30" s="47">
        <f>SUM(S30:W30)</f>
        <v>0</v>
      </c>
      <c r="Y30" s="265">
        <f>'[9]NAW4 - Refurb - ENWL'!Y27</f>
        <v>0</v>
      </c>
      <c r="Z30" s="265">
        <f>'[9]NAW4 - Refurb - ENWL'!Z27</f>
        <v>0</v>
      </c>
      <c r="AA30" s="265">
        <f>'[9]NAW4 - Refurb - ENWL'!AA27</f>
        <v>0</v>
      </c>
      <c r="AB30" s="265">
        <f>'[9]NAW4 - Refurb - ENWL'!AB27</f>
        <v>0</v>
      </c>
      <c r="AC30" s="265">
        <f>'[9]NAW4 - Refurb - ENWL'!AC27</f>
        <v>0</v>
      </c>
      <c r="AD30" s="47">
        <f>SUM(Y30:AC30)</f>
        <v>0</v>
      </c>
      <c r="AE30" s="265">
        <f>'[9]NAW4 - Refurb - ENWL'!AE27</f>
        <v>0</v>
      </c>
      <c r="AF30" s="265">
        <f>'[9]NAW4 - Refurb - ENWL'!AF27</f>
        <v>0</v>
      </c>
      <c r="AG30" s="265">
        <f>'[9]NAW4 - Refurb - ENWL'!AG27</f>
        <v>0</v>
      </c>
      <c r="AH30" s="265">
        <f>'[9]NAW4 - Refurb - ENWL'!AH27</f>
        <v>0</v>
      </c>
      <c r="AI30" s="265">
        <f>'[9]NAW4 - Refurb - ENWL'!AI27</f>
        <v>0</v>
      </c>
      <c r="AJ30" s="47">
        <f>SUM(AE30:AI30)</f>
        <v>0</v>
      </c>
      <c r="AK30" s="265">
        <f>'[9]NAW4 - Refurb - ENWL'!AK27</f>
        <v>0</v>
      </c>
      <c r="AL30" s="265">
        <f>'[9]NAW4 - Refurb - ENWL'!AL27</f>
        <v>0</v>
      </c>
      <c r="AM30" s="265">
        <f>'[9]NAW4 - Refurb - ENWL'!AM27</f>
        <v>0</v>
      </c>
      <c r="AN30" s="265">
        <f>'[9]NAW4 - Refurb - ENWL'!AN27</f>
        <v>0</v>
      </c>
      <c r="AO30" s="265">
        <f>'[9]NAW4 - Refurb - ENWL'!AO27</f>
        <v>0</v>
      </c>
      <c r="AP30" s="47">
        <f>SUM(AK30:AO30)</f>
        <v>0</v>
      </c>
      <c r="BB30" s="255"/>
      <c r="BC30" s="255"/>
      <c r="BD30" s="46" t="s">
        <v>30</v>
      </c>
      <c r="BE30" s="267">
        <f>'ENWL - HI Probs. of Failure '!O$13</f>
        <v>0</v>
      </c>
      <c r="BF30" s="267">
        <f>'ENWL - HI Probs. of Failure '!P$13</f>
        <v>0</v>
      </c>
      <c r="BG30" s="267">
        <f>'ENWL - HI Probs. of Failure '!Q$13</f>
        <v>0</v>
      </c>
      <c r="BH30" s="267">
        <f>'ENWL - HI Probs. of Failure '!R$13</f>
        <v>0</v>
      </c>
      <c r="BI30" s="267">
        <f>'ENWL - HI Probs. of Failure '!S$13</f>
        <v>0</v>
      </c>
      <c r="BJ30" s="142"/>
      <c r="BK30" s="255"/>
      <c r="BL30" s="46" t="s">
        <v>30</v>
      </c>
      <c r="BM30" s="274">
        <f>IFERROR(($BM4*'ENWL - Ave Crit'!$Q$13),0)</f>
        <v>0</v>
      </c>
      <c r="BN30" s="274">
        <f>IFERROR(($BM4*'ENWL - Ave Crit'!$Q$13),0)</f>
        <v>0</v>
      </c>
      <c r="BO30" s="274">
        <f>IFERROR(($BM4*'ENWL - Ave Crit'!$Q$13),0)</f>
        <v>0</v>
      </c>
      <c r="BP30" s="274">
        <f>IFERROR(($BM4*'ENWL - Ave Crit'!$Q$13),0)</f>
        <v>0</v>
      </c>
      <c r="BQ30" s="274">
        <f>IFERROR(($BM4*'ENWL - Ave Crit'!$Q$13),0)</f>
        <v>0</v>
      </c>
      <c r="BR30" s="142"/>
      <c r="BS30" s="255"/>
      <c r="BT30" s="46" t="s">
        <v>30</v>
      </c>
      <c r="BU30" s="16" t="str">
        <f t="shared" si="12"/>
        <v/>
      </c>
      <c r="BV30" s="16" t="str">
        <f t="shared" si="12"/>
        <v/>
      </c>
      <c r="BW30" s="16" t="str">
        <f t="shared" si="12"/>
        <v/>
      </c>
      <c r="BX30" s="16" t="str">
        <f t="shared" si="12"/>
        <v/>
      </c>
      <c r="BY30" s="16" t="str">
        <f t="shared" si="12"/>
        <v/>
      </c>
      <c r="BZ30" s="255"/>
      <c r="CA30" s="255"/>
      <c r="CB30" s="46" t="s">
        <v>30</v>
      </c>
      <c r="CC30" s="269" t="str">
        <f>IF(BU30="","",M30*BU30)</f>
        <v/>
      </c>
      <c r="CD30" s="269" t="str">
        <f t="shared" si="26"/>
        <v/>
      </c>
      <c r="CE30" s="269" t="str">
        <f t="shared" si="26"/>
        <v/>
      </c>
      <c r="CF30" s="269" t="str">
        <f t="shared" si="26"/>
        <v/>
      </c>
      <c r="CG30" s="269" t="str">
        <f t="shared" si="26"/>
        <v/>
      </c>
      <c r="CH30" s="271">
        <f t="shared" si="2"/>
        <v>0</v>
      </c>
      <c r="CI30" s="272"/>
      <c r="CJ30" s="272"/>
      <c r="CK30" s="269" t="str">
        <f t="shared" si="27"/>
        <v/>
      </c>
      <c r="CL30" s="269" t="str">
        <f t="shared" si="27"/>
        <v/>
      </c>
      <c r="CM30" s="269" t="str">
        <f t="shared" si="27"/>
        <v/>
      </c>
      <c r="CN30" s="269" t="str">
        <f t="shared" si="27"/>
        <v/>
      </c>
      <c r="CO30" s="269" t="str">
        <f t="shared" si="27"/>
        <v/>
      </c>
      <c r="CP30" s="271">
        <f t="shared" si="4"/>
        <v>0</v>
      </c>
      <c r="CS30" s="269" t="str">
        <f>IF(BU30="","",Y30*BU30)</f>
        <v/>
      </c>
      <c r="CT30" s="269" t="str">
        <f t="shared" si="28"/>
        <v/>
      </c>
      <c r="CU30" s="269" t="str">
        <f t="shared" si="28"/>
        <v/>
      </c>
      <c r="CV30" s="269" t="str">
        <f t="shared" si="28"/>
        <v/>
      </c>
      <c r="CW30" s="269" t="str">
        <f t="shared" si="28"/>
        <v/>
      </c>
      <c r="CX30" s="271">
        <f t="shared" si="6"/>
        <v>0</v>
      </c>
      <c r="DA30" s="269" t="str">
        <f>IF(BU30="","",(S30+Y30)*BU30)</f>
        <v/>
      </c>
      <c r="DB30" s="269" t="str">
        <f t="shared" si="29"/>
        <v/>
      </c>
      <c r="DC30" s="269" t="str">
        <f t="shared" si="29"/>
        <v/>
      </c>
      <c r="DD30" s="269" t="str">
        <f t="shared" si="29"/>
        <v/>
      </c>
      <c r="DE30" s="269" t="str">
        <f t="shared" si="29"/>
        <v/>
      </c>
      <c r="DF30" s="271">
        <f t="shared" si="8"/>
        <v>0</v>
      </c>
      <c r="DI30" s="269" t="str">
        <f>IF(BU30="","",AK30*BU30)</f>
        <v/>
      </c>
      <c r="DJ30" s="269" t="str">
        <f t="shared" si="30"/>
        <v/>
      </c>
      <c r="DK30" s="269" t="str">
        <f t="shared" si="30"/>
        <v/>
      </c>
      <c r="DL30" s="269" t="str">
        <f t="shared" si="30"/>
        <v/>
      </c>
      <c r="DM30" s="269" t="str">
        <f t="shared" si="30"/>
        <v/>
      </c>
      <c r="DN30" s="271">
        <f t="shared" si="13"/>
        <v>0</v>
      </c>
      <c r="DQ30" s="269" t="str">
        <f>IF(BU30="","",(AE30+AK30)*BU30)</f>
        <v/>
      </c>
      <c r="DR30" s="269" t="str">
        <f t="shared" si="31"/>
        <v/>
      </c>
      <c r="DS30" s="269" t="str">
        <f t="shared" si="31"/>
        <v/>
      </c>
      <c r="DT30" s="269" t="str">
        <f t="shared" si="31"/>
        <v/>
      </c>
      <c r="DU30" s="269" t="str">
        <f t="shared" si="31"/>
        <v/>
      </c>
      <c r="DV30" s="271">
        <f t="shared" si="11"/>
        <v>0</v>
      </c>
    </row>
    <row r="31" spans="1:126" ht="25.5" hidden="1" customHeight="1">
      <c r="A31" s="232"/>
      <c r="B31" s="157"/>
      <c r="C31" s="43"/>
      <c r="D31" s="44">
        <f>L31</f>
        <v>0</v>
      </c>
      <c r="E31" s="45">
        <f>D31+SUM(AE31:AI31)</f>
        <v>0</v>
      </c>
      <c r="F31" s="46" t="s">
        <v>31</v>
      </c>
      <c r="G31" s="265">
        <f>'[9]NAW4 - Refurb - ENWL'!G28</f>
        <v>0</v>
      </c>
      <c r="H31" s="265">
        <f>'[9]NAW4 - Refurb - ENWL'!H28</f>
        <v>0</v>
      </c>
      <c r="I31" s="265">
        <f>'[9]NAW4 - Refurb - ENWL'!I28</f>
        <v>0</v>
      </c>
      <c r="J31" s="265">
        <f>'[9]NAW4 - Refurb - ENWL'!J28</f>
        <v>0</v>
      </c>
      <c r="K31" s="265">
        <f>'[9]NAW4 - Refurb - ENWL'!K28</f>
        <v>0</v>
      </c>
      <c r="L31" s="47">
        <f>SUM(G31:K31)</f>
        <v>0</v>
      </c>
      <c r="M31" s="265">
        <f>'[9]NAW4 - Refurb - ENWL'!M28</f>
        <v>0</v>
      </c>
      <c r="N31" s="265">
        <f>'[9]NAW4 - Refurb - ENWL'!N28</f>
        <v>0</v>
      </c>
      <c r="O31" s="265">
        <f>'[9]NAW4 - Refurb - ENWL'!O28</f>
        <v>0</v>
      </c>
      <c r="P31" s="265">
        <f>'[9]NAW4 - Refurb - ENWL'!P28</f>
        <v>0</v>
      </c>
      <c r="Q31" s="265">
        <f>'[9]NAW4 - Refurb - ENWL'!Q28</f>
        <v>0</v>
      </c>
      <c r="R31" s="47">
        <f>SUM(M31:Q31)</f>
        <v>0</v>
      </c>
      <c r="S31" s="265">
        <f>'[9]NAW4 - Refurb - ENWL'!S28</f>
        <v>0</v>
      </c>
      <c r="T31" s="265">
        <f>'[9]NAW4 - Refurb - ENWL'!T28</f>
        <v>0</v>
      </c>
      <c r="U31" s="265">
        <f>'[9]NAW4 - Refurb - ENWL'!U28</f>
        <v>0</v>
      </c>
      <c r="V31" s="265">
        <f>'[9]NAW4 - Refurb - ENWL'!V28</f>
        <v>0</v>
      </c>
      <c r="W31" s="265">
        <f>'[9]NAW4 - Refurb - ENWL'!W28</f>
        <v>0</v>
      </c>
      <c r="X31" s="47">
        <f>SUM(S31:W31)</f>
        <v>0</v>
      </c>
      <c r="Y31" s="265">
        <f>'[9]NAW4 - Refurb - ENWL'!Y28</f>
        <v>0</v>
      </c>
      <c r="Z31" s="265">
        <f>'[9]NAW4 - Refurb - ENWL'!Z28</f>
        <v>0</v>
      </c>
      <c r="AA31" s="265">
        <f>'[9]NAW4 - Refurb - ENWL'!AA28</f>
        <v>0</v>
      </c>
      <c r="AB31" s="265">
        <f>'[9]NAW4 - Refurb - ENWL'!AB28</f>
        <v>0</v>
      </c>
      <c r="AC31" s="265">
        <f>'[9]NAW4 - Refurb - ENWL'!AC28</f>
        <v>0</v>
      </c>
      <c r="AD31" s="47">
        <f>SUM(Y31:AC31)</f>
        <v>0</v>
      </c>
      <c r="AE31" s="265">
        <f>'[9]NAW4 - Refurb - ENWL'!AE28</f>
        <v>0</v>
      </c>
      <c r="AF31" s="265">
        <f>'[9]NAW4 - Refurb - ENWL'!AF28</f>
        <v>0</v>
      </c>
      <c r="AG31" s="265">
        <f>'[9]NAW4 - Refurb - ENWL'!AG28</f>
        <v>0</v>
      </c>
      <c r="AH31" s="265">
        <f>'[9]NAW4 - Refurb - ENWL'!AH28</f>
        <v>0</v>
      </c>
      <c r="AI31" s="265">
        <f>'[9]NAW4 - Refurb - ENWL'!AI28</f>
        <v>0</v>
      </c>
      <c r="AJ31" s="47">
        <f>SUM(AE31:AI31)</f>
        <v>0</v>
      </c>
      <c r="AK31" s="265">
        <f>'[9]NAW4 - Refurb - ENWL'!AK28</f>
        <v>0</v>
      </c>
      <c r="AL31" s="265">
        <f>'[9]NAW4 - Refurb - ENWL'!AL28</f>
        <v>0</v>
      </c>
      <c r="AM31" s="265">
        <f>'[9]NAW4 - Refurb - ENWL'!AM28</f>
        <v>0</v>
      </c>
      <c r="AN31" s="265">
        <f>'[9]NAW4 - Refurb - ENWL'!AN28</f>
        <v>0</v>
      </c>
      <c r="AO31" s="265">
        <f>'[9]NAW4 - Refurb - ENWL'!AO28</f>
        <v>0</v>
      </c>
      <c r="AP31" s="47">
        <f>SUM(AK31:AO31)</f>
        <v>0</v>
      </c>
      <c r="BB31" s="255"/>
      <c r="BC31" s="255"/>
      <c r="BD31" s="46" t="s">
        <v>31</v>
      </c>
      <c r="BE31" s="267">
        <f>'ENWL - HI Probs. of Failure '!O$13</f>
        <v>0</v>
      </c>
      <c r="BF31" s="267">
        <f>'ENWL - HI Probs. of Failure '!P$13</f>
        <v>0</v>
      </c>
      <c r="BG31" s="267">
        <f>'ENWL - HI Probs. of Failure '!Q$13</f>
        <v>0</v>
      </c>
      <c r="BH31" s="267">
        <f>'ENWL - HI Probs. of Failure '!R$13</f>
        <v>0</v>
      </c>
      <c r="BI31" s="267">
        <f>'ENWL - HI Probs. of Failure '!S$13</f>
        <v>0</v>
      </c>
      <c r="BJ31" s="142"/>
      <c r="BK31" s="255"/>
      <c r="BL31" s="46" t="s">
        <v>31</v>
      </c>
      <c r="BM31" s="274">
        <f>IFERROR(($BM5*'ENWL - Ave Crit'!$Q$13),0)</f>
        <v>0</v>
      </c>
      <c r="BN31" s="274">
        <f>IFERROR(($BM5*'ENWL - Ave Crit'!$Q$13),0)</f>
        <v>0</v>
      </c>
      <c r="BO31" s="274">
        <f>IFERROR(($BM5*'ENWL - Ave Crit'!$Q$13),0)</f>
        <v>0</v>
      </c>
      <c r="BP31" s="274">
        <f>IFERROR(($BM5*'ENWL - Ave Crit'!$Q$13),0)</f>
        <v>0</v>
      </c>
      <c r="BQ31" s="274">
        <f>IFERROR(($BM5*'ENWL - Ave Crit'!$Q$13),0)</f>
        <v>0</v>
      </c>
      <c r="BR31" s="142"/>
      <c r="BS31" s="255"/>
      <c r="BT31" s="46" t="s">
        <v>31</v>
      </c>
      <c r="BU31" s="16" t="str">
        <f t="shared" si="12"/>
        <v/>
      </c>
      <c r="BV31" s="16" t="str">
        <f t="shared" si="12"/>
        <v/>
      </c>
      <c r="BW31" s="16" t="str">
        <f t="shared" si="12"/>
        <v/>
      </c>
      <c r="BX31" s="16" t="str">
        <f t="shared" si="12"/>
        <v/>
      </c>
      <c r="BY31" s="16" t="str">
        <f t="shared" si="12"/>
        <v/>
      </c>
      <c r="BZ31" s="255"/>
      <c r="CA31" s="255"/>
      <c r="CB31" s="46" t="s">
        <v>31</v>
      </c>
      <c r="CC31" s="269" t="str">
        <f>IF(BU31="","",M31*BU31)</f>
        <v/>
      </c>
      <c r="CD31" s="269" t="str">
        <f t="shared" si="26"/>
        <v/>
      </c>
      <c r="CE31" s="269" t="str">
        <f t="shared" si="26"/>
        <v/>
      </c>
      <c r="CF31" s="269" t="str">
        <f t="shared" si="26"/>
        <v/>
      </c>
      <c r="CG31" s="269" t="str">
        <f t="shared" si="26"/>
        <v/>
      </c>
      <c r="CH31" s="271">
        <f t="shared" si="2"/>
        <v>0</v>
      </c>
      <c r="CI31" s="272"/>
      <c r="CJ31" s="272"/>
      <c r="CK31" s="269" t="str">
        <f t="shared" si="27"/>
        <v/>
      </c>
      <c r="CL31" s="269" t="str">
        <f t="shared" si="27"/>
        <v/>
      </c>
      <c r="CM31" s="269" t="str">
        <f t="shared" si="27"/>
        <v/>
      </c>
      <c r="CN31" s="269" t="str">
        <f t="shared" si="27"/>
        <v/>
      </c>
      <c r="CO31" s="269" t="str">
        <f t="shared" si="27"/>
        <v/>
      </c>
      <c r="CP31" s="271">
        <f t="shared" si="4"/>
        <v>0</v>
      </c>
      <c r="CS31" s="269" t="str">
        <f>IF(BU31="","",Y31*BU31)</f>
        <v/>
      </c>
      <c r="CT31" s="269" t="str">
        <f t="shared" si="28"/>
        <v/>
      </c>
      <c r="CU31" s="269" t="str">
        <f t="shared" si="28"/>
        <v/>
      </c>
      <c r="CV31" s="269" t="str">
        <f t="shared" si="28"/>
        <v/>
      </c>
      <c r="CW31" s="269" t="str">
        <f t="shared" si="28"/>
        <v/>
      </c>
      <c r="CX31" s="271">
        <f t="shared" si="6"/>
        <v>0</v>
      </c>
      <c r="DA31" s="269" t="str">
        <f>IF(BU31="","",(S31+Y31)*BU31)</f>
        <v/>
      </c>
      <c r="DB31" s="269" t="str">
        <f t="shared" si="29"/>
        <v/>
      </c>
      <c r="DC31" s="269" t="str">
        <f t="shared" si="29"/>
        <v/>
      </c>
      <c r="DD31" s="269" t="str">
        <f t="shared" si="29"/>
        <v/>
      </c>
      <c r="DE31" s="269" t="str">
        <f t="shared" si="29"/>
        <v/>
      </c>
      <c r="DF31" s="271">
        <f t="shared" si="8"/>
        <v>0</v>
      </c>
      <c r="DI31" s="269" t="str">
        <f>IF(BU31="","",AK31*BU31)</f>
        <v/>
      </c>
      <c r="DJ31" s="269" t="str">
        <f t="shared" si="30"/>
        <v/>
      </c>
      <c r="DK31" s="269" t="str">
        <f t="shared" si="30"/>
        <v/>
      </c>
      <c r="DL31" s="269" t="str">
        <f t="shared" si="30"/>
        <v/>
      </c>
      <c r="DM31" s="269" t="str">
        <f t="shared" si="30"/>
        <v/>
      </c>
      <c r="DN31" s="271">
        <f t="shared" si="13"/>
        <v>0</v>
      </c>
      <c r="DQ31" s="269" t="str">
        <f>IF(BU31="","",(AE31+AK31)*BU31)</f>
        <v/>
      </c>
      <c r="DR31" s="269" t="str">
        <f t="shared" si="31"/>
        <v/>
      </c>
      <c r="DS31" s="269" t="str">
        <f t="shared" si="31"/>
        <v/>
      </c>
      <c r="DT31" s="269" t="str">
        <f t="shared" si="31"/>
        <v/>
      </c>
      <c r="DU31" s="269" t="str">
        <f t="shared" si="31"/>
        <v/>
      </c>
      <c r="DV31" s="271">
        <f t="shared" si="11"/>
        <v>0</v>
      </c>
    </row>
    <row r="32" spans="1:126" ht="25.5" hidden="1" customHeight="1" thickBot="1">
      <c r="A32" s="232"/>
      <c r="B32" s="48"/>
      <c r="C32" s="49"/>
      <c r="D32" s="50">
        <f>SUM(D28:D31)</f>
        <v>0</v>
      </c>
      <c r="E32" s="51">
        <f>SUM(E28:E31)</f>
        <v>0</v>
      </c>
      <c r="F32" s="52"/>
      <c r="G32" s="53">
        <f>SUM(G28:G31)</f>
        <v>0</v>
      </c>
      <c r="H32" s="54">
        <f>SUM(H28:H31)</f>
        <v>0</v>
      </c>
      <c r="I32" s="54">
        <f>SUM(I28:I31)</f>
        <v>0</v>
      </c>
      <c r="J32" s="54">
        <f>SUM(J28:J31)</f>
        <v>0</v>
      </c>
      <c r="K32" s="54">
        <f>SUM(K28:K31)</f>
        <v>0</v>
      </c>
      <c r="L32" s="55"/>
      <c r="M32" s="53">
        <f>SUM(M28:M31)</f>
        <v>0</v>
      </c>
      <c r="N32" s="54">
        <f>SUM(N28:N31)</f>
        <v>0</v>
      </c>
      <c r="O32" s="54">
        <f>SUM(O28:O31)</f>
        <v>0</v>
      </c>
      <c r="P32" s="54">
        <f>SUM(P28:P31)</f>
        <v>0</v>
      </c>
      <c r="Q32" s="54">
        <f>SUM(Q28:Q31)</f>
        <v>0</v>
      </c>
      <c r="R32" s="55"/>
      <c r="S32" s="53">
        <f>SUM(S28:S31)</f>
        <v>0</v>
      </c>
      <c r="T32" s="54">
        <f>SUM(T28:T31)</f>
        <v>0</v>
      </c>
      <c r="U32" s="54">
        <f>SUM(U28:U31)</f>
        <v>0</v>
      </c>
      <c r="V32" s="54">
        <f>SUM(V28:V31)</f>
        <v>0</v>
      </c>
      <c r="W32" s="54">
        <f>SUM(W28:W31)</f>
        <v>0</v>
      </c>
      <c r="X32" s="55"/>
      <c r="Y32" s="53">
        <f>SUM(Y28:Y31)</f>
        <v>0</v>
      </c>
      <c r="Z32" s="54">
        <f>SUM(Z28:Z31)</f>
        <v>0</v>
      </c>
      <c r="AA32" s="54">
        <f>SUM(AA28:AA31)</f>
        <v>0</v>
      </c>
      <c r="AB32" s="54">
        <f>SUM(AB28:AB31)</f>
        <v>0</v>
      </c>
      <c r="AC32" s="54">
        <f>SUM(AC28:AC31)</f>
        <v>0</v>
      </c>
      <c r="AD32" s="55"/>
      <c r="AE32" s="53">
        <f>SUM(AE28:AE31)</f>
        <v>0</v>
      </c>
      <c r="AF32" s="54">
        <f>SUM(AF28:AF31)</f>
        <v>0</v>
      </c>
      <c r="AG32" s="54">
        <f>SUM(AG28:AG31)</f>
        <v>0</v>
      </c>
      <c r="AH32" s="54">
        <f>SUM(AH28:AH31)</f>
        <v>0</v>
      </c>
      <c r="AI32" s="54">
        <f>SUM(AI28:AI31)</f>
        <v>0</v>
      </c>
      <c r="AJ32" s="55"/>
      <c r="AK32" s="53">
        <f>SUM(AK28:AK31)</f>
        <v>0</v>
      </c>
      <c r="AL32" s="54">
        <f>SUM(AL28:AL31)</f>
        <v>0</v>
      </c>
      <c r="AM32" s="54">
        <f>SUM(AM28:AM31)</f>
        <v>0</v>
      </c>
      <c r="AN32" s="54">
        <f>SUM(AN28:AN31)</f>
        <v>0</v>
      </c>
      <c r="AO32" s="54">
        <f>SUM(AO28:AO31)</f>
        <v>0</v>
      </c>
      <c r="AP32" s="55"/>
      <c r="BB32" s="255"/>
      <c r="BC32" s="255"/>
      <c r="BD32" s="52"/>
      <c r="BE32" s="139"/>
      <c r="BF32" s="140"/>
      <c r="BG32" s="140"/>
      <c r="BH32" s="140"/>
      <c r="BI32" s="140"/>
      <c r="BJ32" s="55"/>
      <c r="BK32" s="255"/>
      <c r="BL32" s="52"/>
      <c r="BM32" s="139"/>
      <c r="BN32" s="140"/>
      <c r="BO32" s="140"/>
      <c r="BP32" s="140"/>
      <c r="BQ32" s="140"/>
      <c r="BR32" s="55"/>
      <c r="BS32" s="255"/>
      <c r="BT32" s="52"/>
      <c r="BU32" s="16" t="str">
        <f t="shared" si="12"/>
        <v/>
      </c>
      <c r="BV32" s="16" t="str">
        <f t="shared" si="12"/>
        <v/>
      </c>
      <c r="BW32" s="16" t="str">
        <f t="shared" si="12"/>
        <v/>
      </c>
      <c r="BX32" s="16" t="str">
        <f t="shared" si="12"/>
        <v/>
      </c>
      <c r="BY32" s="16" t="str">
        <f t="shared" si="12"/>
        <v/>
      </c>
      <c r="BZ32" s="255"/>
      <c r="CA32" s="255"/>
      <c r="CB32" s="52"/>
      <c r="CC32" s="270">
        <f>SUM(CC28:CC31)</f>
        <v>0</v>
      </c>
      <c r="CD32" s="270">
        <f>SUM(CD28:CD31)</f>
        <v>0</v>
      </c>
      <c r="CE32" s="270">
        <f>SUM(CE28:CE31)</f>
        <v>0</v>
      </c>
      <c r="CF32" s="270">
        <f>SUM(CF28:CF31)</f>
        <v>0</v>
      </c>
      <c r="CG32" s="270">
        <f>SUM(CG28:CG31)</f>
        <v>0</v>
      </c>
      <c r="CH32" s="271">
        <f t="shared" si="2"/>
        <v>0</v>
      </c>
      <c r="CI32" s="272"/>
      <c r="CJ32" s="272"/>
      <c r="CK32" s="270">
        <f>SUM(CK28:CK31)</f>
        <v>0</v>
      </c>
      <c r="CL32" s="270">
        <f>SUM(CL28:CL31)</f>
        <v>0</v>
      </c>
      <c r="CM32" s="270">
        <f>SUM(CM28:CM31)</f>
        <v>0</v>
      </c>
      <c r="CN32" s="270">
        <f>SUM(CN28:CN31)</f>
        <v>0</v>
      </c>
      <c r="CO32" s="270">
        <f>SUM(CO28:CO31)</f>
        <v>0</v>
      </c>
      <c r="CP32" s="271">
        <f t="shared" si="4"/>
        <v>0</v>
      </c>
      <c r="CS32" s="270">
        <f>SUM(CS28:CS31)</f>
        <v>0</v>
      </c>
      <c r="CT32" s="270">
        <f>SUM(CT28:CT31)</f>
        <v>0</v>
      </c>
      <c r="CU32" s="270">
        <f>SUM(CU28:CU31)</f>
        <v>0</v>
      </c>
      <c r="CV32" s="270">
        <f>SUM(CV28:CV31)</f>
        <v>0</v>
      </c>
      <c r="CW32" s="270">
        <f>SUM(CW28:CW31)</f>
        <v>0</v>
      </c>
      <c r="CX32" s="271">
        <f t="shared" si="6"/>
        <v>0</v>
      </c>
      <c r="DA32" s="270">
        <f>SUM(DA28:DA31)</f>
        <v>0</v>
      </c>
      <c r="DB32" s="270">
        <f>SUM(DB28:DB31)</f>
        <v>0</v>
      </c>
      <c r="DC32" s="270">
        <f>SUM(DC28:DC31)</f>
        <v>0</v>
      </c>
      <c r="DD32" s="270">
        <f>SUM(DD28:DD31)</f>
        <v>0</v>
      </c>
      <c r="DE32" s="270">
        <f>SUM(DE28:DE31)</f>
        <v>0</v>
      </c>
      <c r="DF32" s="271">
        <f t="shared" si="8"/>
        <v>0</v>
      </c>
      <c r="DI32" s="270">
        <f>SUM(DI28:DI31)</f>
        <v>0</v>
      </c>
      <c r="DJ32" s="270">
        <f>SUM(DJ28:DJ31)</f>
        <v>0</v>
      </c>
      <c r="DK32" s="270">
        <f>SUM(DK28:DK31)</f>
        <v>0</v>
      </c>
      <c r="DL32" s="270">
        <f>SUM(DL28:DL31)</f>
        <v>0</v>
      </c>
      <c r="DM32" s="270">
        <f>SUM(DM28:DM31)</f>
        <v>0</v>
      </c>
      <c r="DN32" s="271">
        <f t="shared" si="13"/>
        <v>0</v>
      </c>
      <c r="DQ32" s="270">
        <f>SUM(DQ28:DQ31)</f>
        <v>0</v>
      </c>
      <c r="DR32" s="270">
        <f>SUM(DR28:DR31)</f>
        <v>0</v>
      </c>
      <c r="DS32" s="270">
        <f>SUM(DS28:DS31)</f>
        <v>0</v>
      </c>
      <c r="DT32" s="270">
        <f>SUM(DT28:DT31)</f>
        <v>0</v>
      </c>
      <c r="DU32" s="270">
        <f>SUM(DU28:DU31)</f>
        <v>0</v>
      </c>
      <c r="DV32" s="271">
        <f t="shared" si="11"/>
        <v>0</v>
      </c>
    </row>
    <row r="33" spans="1:126" ht="25.5" hidden="1" customHeight="1">
      <c r="A33" s="232"/>
      <c r="B33" s="194" t="s">
        <v>34</v>
      </c>
      <c r="C33" s="38"/>
      <c r="D33" s="39">
        <f>L33</f>
        <v>0</v>
      </c>
      <c r="E33" s="40">
        <f>D33+SUM(AE33:AI33)</f>
        <v>0</v>
      </c>
      <c r="F33" s="41" t="s">
        <v>26</v>
      </c>
      <c r="G33" s="265">
        <f>'[9]NAW4 - Refurb - ENWL'!G30</f>
        <v>0</v>
      </c>
      <c r="H33" s="265">
        <f>'[9]NAW4 - Refurb - ENWL'!H30</f>
        <v>0</v>
      </c>
      <c r="I33" s="265">
        <f>'[9]NAW4 - Refurb - ENWL'!I30</f>
        <v>0</v>
      </c>
      <c r="J33" s="265">
        <f>'[9]NAW4 - Refurb - ENWL'!J30</f>
        <v>0</v>
      </c>
      <c r="K33" s="265">
        <f>'[9]NAW4 - Refurb - ENWL'!K30</f>
        <v>0</v>
      </c>
      <c r="L33" s="42">
        <f>SUM(G33:K33)</f>
        <v>0</v>
      </c>
      <c r="M33" s="265">
        <f>'[9]NAW4 - Refurb - ENWL'!M30</f>
        <v>0</v>
      </c>
      <c r="N33" s="265">
        <f>'[9]NAW4 - Refurb - ENWL'!N30</f>
        <v>0</v>
      </c>
      <c r="O33" s="265">
        <f>'[9]NAW4 - Refurb - ENWL'!O30</f>
        <v>0</v>
      </c>
      <c r="P33" s="265">
        <f>'[9]NAW4 - Refurb - ENWL'!P30</f>
        <v>0</v>
      </c>
      <c r="Q33" s="265">
        <f>'[9]NAW4 - Refurb - ENWL'!Q30</f>
        <v>0</v>
      </c>
      <c r="R33" s="42">
        <f>SUM(M33:Q33)</f>
        <v>0</v>
      </c>
      <c r="S33" s="265">
        <f>'[9]NAW4 - Refurb - ENWL'!S30</f>
        <v>0</v>
      </c>
      <c r="T33" s="265">
        <f>'[9]NAW4 - Refurb - ENWL'!T30</f>
        <v>0</v>
      </c>
      <c r="U33" s="265">
        <f>'[9]NAW4 - Refurb - ENWL'!U30</f>
        <v>0</v>
      </c>
      <c r="V33" s="265">
        <f>'[9]NAW4 - Refurb - ENWL'!V30</f>
        <v>0</v>
      </c>
      <c r="W33" s="265">
        <f>'[9]NAW4 - Refurb - ENWL'!W30</f>
        <v>0</v>
      </c>
      <c r="X33" s="42">
        <f>SUM(S33:W33)</f>
        <v>0</v>
      </c>
      <c r="Y33" s="266">
        <f>'[9]NAW4 - Refurb - ENWL'!Y30</f>
        <v>0</v>
      </c>
      <c r="Z33" s="266">
        <f>'[9]NAW4 - Refurb - ENWL'!Z30</f>
        <v>0</v>
      </c>
      <c r="AA33" s="266">
        <f>'[9]NAW4 - Refurb - ENWL'!AA30</f>
        <v>0</v>
      </c>
      <c r="AB33" s="266">
        <f>'[9]NAW4 - Refurb - ENWL'!AB30</f>
        <v>0</v>
      </c>
      <c r="AC33" s="266">
        <f>'[9]NAW4 - Refurb - ENWL'!AC30</f>
        <v>0</v>
      </c>
      <c r="AD33" s="42">
        <f>SUM(Y33:AC33)</f>
        <v>0</v>
      </c>
      <c r="AE33" s="266">
        <f>'[9]NAW4 - Refurb - ENWL'!AE30</f>
        <v>0</v>
      </c>
      <c r="AF33" s="266">
        <f>'[9]NAW4 - Refurb - ENWL'!AF30</f>
        <v>0</v>
      </c>
      <c r="AG33" s="266">
        <f>'[9]NAW4 - Refurb - ENWL'!AG30</f>
        <v>0</v>
      </c>
      <c r="AH33" s="266">
        <f>'[9]NAW4 - Refurb - ENWL'!AH30</f>
        <v>0</v>
      </c>
      <c r="AI33" s="266">
        <f>'[9]NAW4 - Refurb - ENWL'!AI30</f>
        <v>0</v>
      </c>
      <c r="AJ33" s="42">
        <f>SUM(AE33:AI33)</f>
        <v>0</v>
      </c>
      <c r="AK33" s="266">
        <f>'[9]NAW4 - Refurb - ENWL'!AK30</f>
        <v>0</v>
      </c>
      <c r="AL33" s="266">
        <f>'[9]NAW4 - Refurb - ENWL'!AL30</f>
        <v>0</v>
      </c>
      <c r="AM33" s="266">
        <f>'[9]NAW4 - Refurb - ENWL'!AM30</f>
        <v>0</v>
      </c>
      <c r="AN33" s="266">
        <f>'[9]NAW4 - Refurb - ENWL'!AN30</f>
        <v>0</v>
      </c>
      <c r="AO33" s="266">
        <f>'[9]NAW4 - Refurb - ENWL'!AO30</f>
        <v>0</v>
      </c>
      <c r="AP33" s="42">
        <f>SUM(AK33:AO33)</f>
        <v>0</v>
      </c>
      <c r="BB33" s="255"/>
      <c r="BC33" s="255"/>
      <c r="BD33" s="41" t="s">
        <v>26</v>
      </c>
      <c r="BE33" s="267">
        <f>'ENWL - HI Probs. of Failure '!O$14</f>
        <v>0</v>
      </c>
      <c r="BF33" s="267">
        <f>'ENWL - HI Probs. of Failure '!P$14</f>
        <v>0</v>
      </c>
      <c r="BG33" s="267">
        <f>'ENWL - HI Probs. of Failure '!Q$14</f>
        <v>0</v>
      </c>
      <c r="BH33" s="267">
        <f>'ENWL - HI Probs. of Failure '!R$14</f>
        <v>0</v>
      </c>
      <c r="BI33" s="267">
        <f>'ENWL - HI Probs. of Failure '!S$14</f>
        <v>0</v>
      </c>
      <c r="BJ33" s="141"/>
      <c r="BK33" s="255"/>
      <c r="BL33" s="41" t="s">
        <v>26</v>
      </c>
      <c r="BM33" s="274">
        <f>IFERROR($BM2*'ENWL - Ave Crit'!$Q$14,0)</f>
        <v>0</v>
      </c>
      <c r="BN33" s="274">
        <f>IFERROR($BM2*'ENWL - Ave Crit'!$Q$14,0)</f>
        <v>0</v>
      </c>
      <c r="BO33" s="274">
        <f>IFERROR($BM2*'ENWL - Ave Crit'!$Q$14,0)</f>
        <v>0</v>
      </c>
      <c r="BP33" s="274">
        <f>IFERROR($BM2*'ENWL - Ave Crit'!$Q$14,0)</f>
        <v>0</v>
      </c>
      <c r="BQ33" s="274">
        <f>IFERROR($BM2*'ENWL - Ave Crit'!$Q$14,0)</f>
        <v>0</v>
      </c>
      <c r="BR33" s="141"/>
      <c r="BS33" s="255"/>
      <c r="BT33" s="41" t="s">
        <v>26</v>
      </c>
      <c r="BU33" s="16" t="str">
        <f t="shared" si="12"/>
        <v/>
      </c>
      <c r="BV33" s="16" t="str">
        <f t="shared" si="12"/>
        <v/>
      </c>
      <c r="BW33" s="16" t="str">
        <f t="shared" si="12"/>
        <v/>
      </c>
      <c r="BX33" s="16" t="str">
        <f t="shared" si="12"/>
        <v/>
      </c>
      <c r="BY33" s="16" t="str">
        <f t="shared" si="12"/>
        <v/>
      </c>
      <c r="BZ33" s="255"/>
      <c r="CA33" s="255"/>
      <c r="CB33" s="41" t="s">
        <v>26</v>
      </c>
      <c r="CC33" s="269" t="str">
        <f>IF(BU33="","",M33*BU33)</f>
        <v/>
      </c>
      <c r="CD33" s="269" t="str">
        <f t="shared" ref="CD33:CG36" si="32">IF(BV33="","",N33*BV33)</f>
        <v/>
      </c>
      <c r="CE33" s="269" t="str">
        <f t="shared" si="32"/>
        <v/>
      </c>
      <c r="CF33" s="269" t="str">
        <f t="shared" si="32"/>
        <v/>
      </c>
      <c r="CG33" s="269" t="str">
        <f t="shared" si="32"/>
        <v/>
      </c>
      <c r="CH33" s="271">
        <f t="shared" si="2"/>
        <v>0</v>
      </c>
      <c r="CI33" s="272"/>
      <c r="CJ33" s="272"/>
      <c r="CK33" s="269" t="str">
        <f t="shared" ref="CK33:CO36" si="33">IF(BU33="","",G33*BU33)</f>
        <v/>
      </c>
      <c r="CL33" s="269" t="str">
        <f t="shared" si="33"/>
        <v/>
      </c>
      <c r="CM33" s="269" t="str">
        <f t="shared" si="33"/>
        <v/>
      </c>
      <c r="CN33" s="269" t="str">
        <f t="shared" si="33"/>
        <v/>
      </c>
      <c r="CO33" s="269" t="str">
        <f t="shared" si="33"/>
        <v/>
      </c>
      <c r="CP33" s="271">
        <f t="shared" si="4"/>
        <v>0</v>
      </c>
      <c r="CS33" s="269" t="str">
        <f>IF(BU33="","",Y33*BU33)</f>
        <v/>
      </c>
      <c r="CT33" s="269" t="str">
        <f t="shared" ref="CT33:CW36" si="34">IF(BV33="","",Z33*BV33)</f>
        <v/>
      </c>
      <c r="CU33" s="269" t="str">
        <f t="shared" si="34"/>
        <v/>
      </c>
      <c r="CV33" s="269" t="str">
        <f t="shared" si="34"/>
        <v/>
      </c>
      <c r="CW33" s="269" t="str">
        <f t="shared" si="34"/>
        <v/>
      </c>
      <c r="CX33" s="271">
        <f t="shared" si="6"/>
        <v>0</v>
      </c>
      <c r="DA33" s="269" t="str">
        <f>IF(BU33="","",(S33+Y33)*BU33)</f>
        <v/>
      </c>
      <c r="DB33" s="269" t="str">
        <f t="shared" ref="DB33:DE36" si="35">IF(BV33="","",(T33+Z33)*BV33)</f>
        <v/>
      </c>
      <c r="DC33" s="269" t="str">
        <f t="shared" si="35"/>
        <v/>
      </c>
      <c r="DD33" s="269" t="str">
        <f t="shared" si="35"/>
        <v/>
      </c>
      <c r="DE33" s="269" t="str">
        <f t="shared" si="35"/>
        <v/>
      </c>
      <c r="DF33" s="271">
        <f t="shared" si="8"/>
        <v>0</v>
      </c>
      <c r="DI33" s="269" t="str">
        <f>IF(BU33="","",AK33*BU33)</f>
        <v/>
      </c>
      <c r="DJ33" s="269" t="str">
        <f t="shared" ref="DJ33:DM36" si="36">IF(BV33="","",AL33*BV33)</f>
        <v/>
      </c>
      <c r="DK33" s="269" t="str">
        <f t="shared" si="36"/>
        <v/>
      </c>
      <c r="DL33" s="269" t="str">
        <f t="shared" si="36"/>
        <v/>
      </c>
      <c r="DM33" s="269" t="str">
        <f t="shared" si="36"/>
        <v/>
      </c>
      <c r="DN33" s="271">
        <f>SUM(DI33:DM33)</f>
        <v>0</v>
      </c>
      <c r="DQ33" s="269" t="str">
        <f>IF(BU33="","",(AE33+AK33)*BU33)</f>
        <v/>
      </c>
      <c r="DR33" s="269" t="str">
        <f t="shared" ref="DR33:DU36" si="37">IF(BV33="","",(AF33+AL33)*BV33)</f>
        <v/>
      </c>
      <c r="DS33" s="269" t="str">
        <f t="shared" si="37"/>
        <v/>
      </c>
      <c r="DT33" s="269" t="str">
        <f t="shared" si="37"/>
        <v/>
      </c>
      <c r="DU33" s="269" t="str">
        <f t="shared" si="37"/>
        <v/>
      </c>
      <c r="DV33" s="271">
        <f t="shared" si="11"/>
        <v>0</v>
      </c>
    </row>
    <row r="34" spans="1:126" ht="25.5" hidden="1" customHeight="1">
      <c r="A34" s="232"/>
      <c r="B34" s="157"/>
      <c r="C34" s="43"/>
      <c r="D34" s="44">
        <f>L34</f>
        <v>0</v>
      </c>
      <c r="E34" s="45">
        <f>D34+SUM(AE34:AI34)</f>
        <v>0</v>
      </c>
      <c r="F34" s="46" t="s">
        <v>28</v>
      </c>
      <c r="G34" s="265">
        <f>'[9]NAW4 - Refurb - ENWL'!G31</f>
        <v>0</v>
      </c>
      <c r="H34" s="265">
        <f>'[9]NAW4 - Refurb - ENWL'!H31</f>
        <v>0</v>
      </c>
      <c r="I34" s="265">
        <f>'[9]NAW4 - Refurb - ENWL'!I31</f>
        <v>0</v>
      </c>
      <c r="J34" s="265">
        <f>'[9]NAW4 - Refurb - ENWL'!J31</f>
        <v>0</v>
      </c>
      <c r="K34" s="265">
        <f>'[9]NAW4 - Refurb - ENWL'!K31</f>
        <v>0</v>
      </c>
      <c r="L34" s="47">
        <f>SUM(G34:K34)</f>
        <v>0</v>
      </c>
      <c r="M34" s="265">
        <f>'[9]NAW4 - Refurb - ENWL'!M31</f>
        <v>0</v>
      </c>
      <c r="N34" s="265">
        <f>'[9]NAW4 - Refurb - ENWL'!N31</f>
        <v>0</v>
      </c>
      <c r="O34" s="265">
        <f>'[9]NAW4 - Refurb - ENWL'!O31</f>
        <v>0</v>
      </c>
      <c r="P34" s="265">
        <f>'[9]NAW4 - Refurb - ENWL'!P31</f>
        <v>0</v>
      </c>
      <c r="Q34" s="265">
        <f>'[9]NAW4 - Refurb - ENWL'!Q31</f>
        <v>0</v>
      </c>
      <c r="R34" s="47">
        <f>SUM(M34:Q34)</f>
        <v>0</v>
      </c>
      <c r="S34" s="265">
        <f>'[9]NAW4 - Refurb - ENWL'!S31</f>
        <v>0</v>
      </c>
      <c r="T34" s="265">
        <f>'[9]NAW4 - Refurb - ENWL'!T31</f>
        <v>0</v>
      </c>
      <c r="U34" s="265">
        <f>'[9]NAW4 - Refurb - ENWL'!U31</f>
        <v>0</v>
      </c>
      <c r="V34" s="265">
        <f>'[9]NAW4 - Refurb - ENWL'!V31</f>
        <v>0</v>
      </c>
      <c r="W34" s="265">
        <f>'[9]NAW4 - Refurb - ENWL'!W31</f>
        <v>0</v>
      </c>
      <c r="X34" s="47">
        <f>SUM(S34:W34)</f>
        <v>0</v>
      </c>
      <c r="Y34" s="265">
        <f>'[9]NAW4 - Refurb - ENWL'!Y31</f>
        <v>0</v>
      </c>
      <c r="Z34" s="265">
        <f>'[9]NAW4 - Refurb - ENWL'!Z31</f>
        <v>0</v>
      </c>
      <c r="AA34" s="265">
        <f>'[9]NAW4 - Refurb - ENWL'!AA31</f>
        <v>0</v>
      </c>
      <c r="AB34" s="265">
        <f>'[9]NAW4 - Refurb - ENWL'!AB31</f>
        <v>0</v>
      </c>
      <c r="AC34" s="265">
        <f>'[9]NAW4 - Refurb - ENWL'!AC31</f>
        <v>0</v>
      </c>
      <c r="AD34" s="47">
        <f>SUM(Y34:AC34)</f>
        <v>0</v>
      </c>
      <c r="AE34" s="265">
        <f>'[9]NAW4 - Refurb - ENWL'!AE31</f>
        <v>0</v>
      </c>
      <c r="AF34" s="265">
        <f>'[9]NAW4 - Refurb - ENWL'!AF31</f>
        <v>0</v>
      </c>
      <c r="AG34" s="265">
        <f>'[9]NAW4 - Refurb - ENWL'!AG31</f>
        <v>0</v>
      </c>
      <c r="AH34" s="265">
        <f>'[9]NAW4 - Refurb - ENWL'!AH31</f>
        <v>0</v>
      </c>
      <c r="AI34" s="265">
        <f>'[9]NAW4 - Refurb - ENWL'!AI31</f>
        <v>0</v>
      </c>
      <c r="AJ34" s="47">
        <f>SUM(AE34:AI34)</f>
        <v>0</v>
      </c>
      <c r="AK34" s="265">
        <f>'[9]NAW4 - Refurb - ENWL'!AK31</f>
        <v>0</v>
      </c>
      <c r="AL34" s="265">
        <f>'[9]NAW4 - Refurb - ENWL'!AL31</f>
        <v>0</v>
      </c>
      <c r="AM34" s="265">
        <f>'[9]NAW4 - Refurb - ENWL'!AM31</f>
        <v>0</v>
      </c>
      <c r="AN34" s="265">
        <f>'[9]NAW4 - Refurb - ENWL'!AN31</f>
        <v>0</v>
      </c>
      <c r="AO34" s="265">
        <f>'[9]NAW4 - Refurb - ENWL'!AO31</f>
        <v>0</v>
      </c>
      <c r="AP34" s="47">
        <f>SUM(AK34:AO34)</f>
        <v>0</v>
      </c>
      <c r="BB34" s="255"/>
      <c r="BC34" s="255"/>
      <c r="BD34" s="46" t="s">
        <v>28</v>
      </c>
      <c r="BE34" s="267">
        <f>'ENWL - HI Probs. of Failure '!O$14</f>
        <v>0</v>
      </c>
      <c r="BF34" s="267">
        <f>'ENWL - HI Probs. of Failure '!P$14</f>
        <v>0</v>
      </c>
      <c r="BG34" s="267">
        <f>'ENWL - HI Probs. of Failure '!Q$14</f>
        <v>0</v>
      </c>
      <c r="BH34" s="267">
        <f>'ENWL - HI Probs. of Failure '!R$14</f>
        <v>0</v>
      </c>
      <c r="BI34" s="267">
        <f>'ENWL - HI Probs. of Failure '!S$14</f>
        <v>0</v>
      </c>
      <c r="BJ34" s="142"/>
      <c r="BK34" s="255"/>
      <c r="BL34" s="46" t="s">
        <v>28</v>
      </c>
      <c r="BM34" s="274">
        <f>IFERROR($BM3*'ENWL - Ave Crit'!$Q$14,0)</f>
        <v>0</v>
      </c>
      <c r="BN34" s="274">
        <f>IFERROR($BM3*'ENWL - Ave Crit'!$Q$14,0)</f>
        <v>0</v>
      </c>
      <c r="BO34" s="274">
        <f>IFERROR($BM3*'ENWL - Ave Crit'!$Q$14,0)</f>
        <v>0</v>
      </c>
      <c r="BP34" s="274">
        <f>IFERROR($BM3*'ENWL - Ave Crit'!$Q$14,0)</f>
        <v>0</v>
      </c>
      <c r="BQ34" s="274">
        <f>IFERROR($BM3*'ENWL - Ave Crit'!$Q$14,0)</f>
        <v>0</v>
      </c>
      <c r="BR34" s="142"/>
      <c r="BS34" s="255"/>
      <c r="BT34" s="46" t="s">
        <v>28</v>
      </c>
      <c r="BU34" s="16" t="str">
        <f t="shared" si="12"/>
        <v/>
      </c>
      <c r="BV34" s="16" t="str">
        <f t="shared" si="12"/>
        <v/>
      </c>
      <c r="BW34" s="16" t="str">
        <f t="shared" si="12"/>
        <v/>
      </c>
      <c r="BX34" s="16" t="str">
        <f t="shared" si="12"/>
        <v/>
      </c>
      <c r="BY34" s="16" t="str">
        <f t="shared" si="12"/>
        <v/>
      </c>
      <c r="BZ34" s="255"/>
      <c r="CA34" s="255"/>
      <c r="CB34" s="46" t="s">
        <v>28</v>
      </c>
      <c r="CC34" s="269" t="str">
        <f>IF(BU34="","",M34*BU34)</f>
        <v/>
      </c>
      <c r="CD34" s="269" t="str">
        <f t="shared" si="32"/>
        <v/>
      </c>
      <c r="CE34" s="269" t="str">
        <f t="shared" si="32"/>
        <v/>
      </c>
      <c r="CF34" s="269" t="str">
        <f t="shared" si="32"/>
        <v/>
      </c>
      <c r="CG34" s="269" t="str">
        <f t="shared" si="32"/>
        <v/>
      </c>
      <c r="CH34" s="271">
        <f t="shared" si="2"/>
        <v>0</v>
      </c>
      <c r="CI34" s="272"/>
      <c r="CJ34" s="272"/>
      <c r="CK34" s="269" t="str">
        <f t="shared" si="33"/>
        <v/>
      </c>
      <c r="CL34" s="269" t="str">
        <f t="shared" si="33"/>
        <v/>
      </c>
      <c r="CM34" s="269" t="str">
        <f t="shared" si="33"/>
        <v/>
      </c>
      <c r="CN34" s="269" t="str">
        <f t="shared" si="33"/>
        <v/>
      </c>
      <c r="CO34" s="269" t="str">
        <f t="shared" si="33"/>
        <v/>
      </c>
      <c r="CP34" s="271">
        <f t="shared" si="4"/>
        <v>0</v>
      </c>
      <c r="CS34" s="269" t="str">
        <f>IF(BU34="","",Y34*BU34)</f>
        <v/>
      </c>
      <c r="CT34" s="269" t="str">
        <f t="shared" si="34"/>
        <v/>
      </c>
      <c r="CU34" s="269" t="str">
        <f t="shared" si="34"/>
        <v/>
      </c>
      <c r="CV34" s="269" t="str">
        <f t="shared" si="34"/>
        <v/>
      </c>
      <c r="CW34" s="269" t="str">
        <f t="shared" si="34"/>
        <v/>
      </c>
      <c r="CX34" s="271">
        <f t="shared" si="6"/>
        <v>0</v>
      </c>
      <c r="DA34" s="269" t="str">
        <f>IF(BU34="","",(S34+Y34)*BU34)</f>
        <v/>
      </c>
      <c r="DB34" s="269" t="str">
        <f t="shared" si="35"/>
        <v/>
      </c>
      <c r="DC34" s="269" t="str">
        <f t="shared" si="35"/>
        <v/>
      </c>
      <c r="DD34" s="269" t="str">
        <f t="shared" si="35"/>
        <v/>
      </c>
      <c r="DE34" s="269" t="str">
        <f t="shared" si="35"/>
        <v/>
      </c>
      <c r="DF34" s="271">
        <f t="shared" si="8"/>
        <v>0</v>
      </c>
      <c r="DI34" s="269" t="str">
        <f>IF(BU34="","",AK34*BU34)</f>
        <v/>
      </c>
      <c r="DJ34" s="269" t="str">
        <f t="shared" si="36"/>
        <v/>
      </c>
      <c r="DK34" s="269" t="str">
        <f t="shared" si="36"/>
        <v/>
      </c>
      <c r="DL34" s="269" t="str">
        <f t="shared" si="36"/>
        <v/>
      </c>
      <c r="DM34" s="269" t="str">
        <f t="shared" si="36"/>
        <v/>
      </c>
      <c r="DN34" s="271">
        <f t="shared" si="13"/>
        <v>0</v>
      </c>
      <c r="DQ34" s="269" t="str">
        <f>IF(BU34="","",(AE34+AK34)*BU34)</f>
        <v/>
      </c>
      <c r="DR34" s="269" t="str">
        <f t="shared" si="37"/>
        <v/>
      </c>
      <c r="DS34" s="269" t="str">
        <f t="shared" si="37"/>
        <v/>
      </c>
      <c r="DT34" s="269" t="str">
        <f t="shared" si="37"/>
        <v/>
      </c>
      <c r="DU34" s="269" t="str">
        <f t="shared" si="37"/>
        <v/>
      </c>
      <c r="DV34" s="271">
        <f t="shared" si="11"/>
        <v>0</v>
      </c>
    </row>
    <row r="35" spans="1:126" ht="25.5" hidden="1" customHeight="1">
      <c r="A35" s="232"/>
      <c r="B35" s="157"/>
      <c r="C35" s="43"/>
      <c r="D35" s="44">
        <f>L35</f>
        <v>0</v>
      </c>
      <c r="E35" s="45">
        <f>D35+SUM(AE35:AI35)</f>
        <v>0</v>
      </c>
      <c r="F35" s="46" t="s">
        <v>30</v>
      </c>
      <c r="G35" s="265">
        <f>'[9]NAW4 - Refurb - ENWL'!G32</f>
        <v>0</v>
      </c>
      <c r="H35" s="265">
        <f>'[9]NAW4 - Refurb - ENWL'!H32</f>
        <v>0</v>
      </c>
      <c r="I35" s="265">
        <f>'[9]NAW4 - Refurb - ENWL'!I32</f>
        <v>0</v>
      </c>
      <c r="J35" s="265">
        <f>'[9]NAW4 - Refurb - ENWL'!J32</f>
        <v>0</v>
      </c>
      <c r="K35" s="265">
        <f>'[9]NAW4 - Refurb - ENWL'!K32</f>
        <v>0</v>
      </c>
      <c r="L35" s="47">
        <f>SUM(G35:K35)</f>
        <v>0</v>
      </c>
      <c r="M35" s="265">
        <f>'[9]NAW4 - Refurb - ENWL'!M32</f>
        <v>0</v>
      </c>
      <c r="N35" s="265">
        <f>'[9]NAW4 - Refurb - ENWL'!N32</f>
        <v>0</v>
      </c>
      <c r="O35" s="265">
        <f>'[9]NAW4 - Refurb - ENWL'!O32</f>
        <v>0</v>
      </c>
      <c r="P35" s="265">
        <f>'[9]NAW4 - Refurb - ENWL'!P32</f>
        <v>0</v>
      </c>
      <c r="Q35" s="265">
        <f>'[9]NAW4 - Refurb - ENWL'!Q32</f>
        <v>0</v>
      </c>
      <c r="R35" s="47">
        <f>SUM(M35:Q35)</f>
        <v>0</v>
      </c>
      <c r="S35" s="265">
        <f>'[9]NAW4 - Refurb - ENWL'!S32</f>
        <v>0</v>
      </c>
      <c r="T35" s="265">
        <f>'[9]NAW4 - Refurb - ENWL'!T32</f>
        <v>0</v>
      </c>
      <c r="U35" s="265">
        <f>'[9]NAW4 - Refurb - ENWL'!U32</f>
        <v>0</v>
      </c>
      <c r="V35" s="265">
        <f>'[9]NAW4 - Refurb - ENWL'!V32</f>
        <v>0</v>
      </c>
      <c r="W35" s="265">
        <f>'[9]NAW4 - Refurb - ENWL'!W32</f>
        <v>0</v>
      </c>
      <c r="X35" s="47">
        <f>SUM(S35:W35)</f>
        <v>0</v>
      </c>
      <c r="Y35" s="265">
        <f>'[9]NAW4 - Refurb - ENWL'!Y32</f>
        <v>0</v>
      </c>
      <c r="Z35" s="265">
        <f>'[9]NAW4 - Refurb - ENWL'!Z32</f>
        <v>0</v>
      </c>
      <c r="AA35" s="265">
        <f>'[9]NAW4 - Refurb - ENWL'!AA32</f>
        <v>0</v>
      </c>
      <c r="AB35" s="265">
        <f>'[9]NAW4 - Refurb - ENWL'!AB32</f>
        <v>0</v>
      </c>
      <c r="AC35" s="265">
        <f>'[9]NAW4 - Refurb - ENWL'!AC32</f>
        <v>0</v>
      </c>
      <c r="AD35" s="47">
        <f>SUM(Y35:AC35)</f>
        <v>0</v>
      </c>
      <c r="AE35" s="265">
        <f>'[9]NAW4 - Refurb - ENWL'!AE32</f>
        <v>0</v>
      </c>
      <c r="AF35" s="265">
        <f>'[9]NAW4 - Refurb - ENWL'!AF32</f>
        <v>0</v>
      </c>
      <c r="AG35" s="265">
        <f>'[9]NAW4 - Refurb - ENWL'!AG32</f>
        <v>0</v>
      </c>
      <c r="AH35" s="265">
        <f>'[9]NAW4 - Refurb - ENWL'!AH32</f>
        <v>0</v>
      </c>
      <c r="AI35" s="265">
        <f>'[9]NAW4 - Refurb - ENWL'!AI32</f>
        <v>0</v>
      </c>
      <c r="AJ35" s="47">
        <f>SUM(AE35:AI35)</f>
        <v>0</v>
      </c>
      <c r="AK35" s="265">
        <f>'[9]NAW4 - Refurb - ENWL'!AK32</f>
        <v>0</v>
      </c>
      <c r="AL35" s="265">
        <f>'[9]NAW4 - Refurb - ENWL'!AL32</f>
        <v>0</v>
      </c>
      <c r="AM35" s="265">
        <f>'[9]NAW4 - Refurb - ENWL'!AM32</f>
        <v>0</v>
      </c>
      <c r="AN35" s="265">
        <f>'[9]NAW4 - Refurb - ENWL'!AN32</f>
        <v>0</v>
      </c>
      <c r="AO35" s="265">
        <f>'[9]NAW4 - Refurb - ENWL'!AO32</f>
        <v>0</v>
      </c>
      <c r="AP35" s="47">
        <f>SUM(AK35:AO35)</f>
        <v>0</v>
      </c>
      <c r="BB35" s="255"/>
      <c r="BC35" s="255"/>
      <c r="BD35" s="46" t="s">
        <v>30</v>
      </c>
      <c r="BE35" s="267">
        <f>'ENWL - HI Probs. of Failure '!O$14</f>
        <v>0</v>
      </c>
      <c r="BF35" s="267">
        <f>'ENWL - HI Probs. of Failure '!P$14</f>
        <v>0</v>
      </c>
      <c r="BG35" s="267">
        <f>'ENWL - HI Probs. of Failure '!Q$14</f>
        <v>0</v>
      </c>
      <c r="BH35" s="267">
        <f>'ENWL - HI Probs. of Failure '!R$14</f>
        <v>0</v>
      </c>
      <c r="BI35" s="267">
        <f>'ENWL - HI Probs. of Failure '!S$14</f>
        <v>0</v>
      </c>
      <c r="BJ35" s="142"/>
      <c r="BK35" s="255"/>
      <c r="BL35" s="46" t="s">
        <v>30</v>
      </c>
      <c r="BM35" s="274">
        <f>IFERROR($BM4*'ENWL - Ave Crit'!$Q$14,0)</f>
        <v>0</v>
      </c>
      <c r="BN35" s="274">
        <f>IFERROR($BM4*'ENWL - Ave Crit'!$Q$14,0)</f>
        <v>0</v>
      </c>
      <c r="BO35" s="274">
        <f>IFERROR($BM4*'ENWL - Ave Crit'!$Q$14,0)</f>
        <v>0</v>
      </c>
      <c r="BP35" s="274">
        <f>IFERROR($BM4*'ENWL - Ave Crit'!$Q$14,0)</f>
        <v>0</v>
      </c>
      <c r="BQ35" s="274">
        <f>IFERROR($BM4*'ENWL - Ave Crit'!$Q$14,0)</f>
        <v>0</v>
      </c>
      <c r="BR35" s="142"/>
      <c r="BS35" s="255"/>
      <c r="BT35" s="46" t="s">
        <v>30</v>
      </c>
      <c r="BU35" s="16" t="str">
        <f t="shared" si="12"/>
        <v/>
      </c>
      <c r="BV35" s="16" t="str">
        <f t="shared" si="12"/>
        <v/>
      </c>
      <c r="BW35" s="16" t="str">
        <f t="shared" si="12"/>
        <v/>
      </c>
      <c r="BX35" s="16" t="str">
        <f t="shared" si="12"/>
        <v/>
      </c>
      <c r="BY35" s="16" t="str">
        <f t="shared" si="12"/>
        <v/>
      </c>
      <c r="BZ35" s="255"/>
      <c r="CA35" s="255"/>
      <c r="CB35" s="46" t="s">
        <v>30</v>
      </c>
      <c r="CC35" s="269" t="str">
        <f>IF(BU35="","",M35*BU35)</f>
        <v/>
      </c>
      <c r="CD35" s="269" t="str">
        <f t="shared" si="32"/>
        <v/>
      </c>
      <c r="CE35" s="269" t="str">
        <f t="shared" si="32"/>
        <v/>
      </c>
      <c r="CF35" s="269" t="str">
        <f t="shared" si="32"/>
        <v/>
      </c>
      <c r="CG35" s="269" t="str">
        <f t="shared" si="32"/>
        <v/>
      </c>
      <c r="CH35" s="271">
        <f t="shared" si="2"/>
        <v>0</v>
      </c>
      <c r="CI35" s="272"/>
      <c r="CJ35" s="272"/>
      <c r="CK35" s="269" t="str">
        <f t="shared" si="33"/>
        <v/>
      </c>
      <c r="CL35" s="269" t="str">
        <f t="shared" si="33"/>
        <v/>
      </c>
      <c r="CM35" s="269" t="str">
        <f t="shared" si="33"/>
        <v/>
      </c>
      <c r="CN35" s="269" t="str">
        <f t="shared" si="33"/>
        <v/>
      </c>
      <c r="CO35" s="269" t="str">
        <f t="shared" si="33"/>
        <v/>
      </c>
      <c r="CP35" s="271">
        <f t="shared" si="4"/>
        <v>0</v>
      </c>
      <c r="CS35" s="269" t="str">
        <f>IF(BU35="","",Y35*BU35)</f>
        <v/>
      </c>
      <c r="CT35" s="269" t="str">
        <f t="shared" si="34"/>
        <v/>
      </c>
      <c r="CU35" s="269" t="str">
        <f t="shared" si="34"/>
        <v/>
      </c>
      <c r="CV35" s="269" t="str">
        <f t="shared" si="34"/>
        <v/>
      </c>
      <c r="CW35" s="269" t="str">
        <f t="shared" si="34"/>
        <v/>
      </c>
      <c r="CX35" s="271">
        <f t="shared" si="6"/>
        <v>0</v>
      </c>
      <c r="DA35" s="269" t="str">
        <f>IF(BU35="","",(S35+Y35)*BU35)</f>
        <v/>
      </c>
      <c r="DB35" s="269" t="str">
        <f t="shared" si="35"/>
        <v/>
      </c>
      <c r="DC35" s="269" t="str">
        <f t="shared" si="35"/>
        <v/>
      </c>
      <c r="DD35" s="269" t="str">
        <f t="shared" si="35"/>
        <v/>
      </c>
      <c r="DE35" s="269" t="str">
        <f t="shared" si="35"/>
        <v/>
      </c>
      <c r="DF35" s="271">
        <f t="shared" si="8"/>
        <v>0</v>
      </c>
      <c r="DI35" s="269" t="str">
        <f>IF(BU35="","",AK35*BU35)</f>
        <v/>
      </c>
      <c r="DJ35" s="269" t="str">
        <f t="shared" si="36"/>
        <v/>
      </c>
      <c r="DK35" s="269" t="str">
        <f t="shared" si="36"/>
        <v/>
      </c>
      <c r="DL35" s="269" t="str">
        <f t="shared" si="36"/>
        <v/>
      </c>
      <c r="DM35" s="269" t="str">
        <f t="shared" si="36"/>
        <v/>
      </c>
      <c r="DN35" s="271">
        <f t="shared" si="13"/>
        <v>0</v>
      </c>
      <c r="DQ35" s="269" t="str">
        <f>IF(BU35="","",(AE35+AK35)*BU35)</f>
        <v/>
      </c>
      <c r="DR35" s="269" t="str">
        <f t="shared" si="37"/>
        <v/>
      </c>
      <c r="DS35" s="269" t="str">
        <f t="shared" si="37"/>
        <v/>
      </c>
      <c r="DT35" s="269" t="str">
        <f t="shared" si="37"/>
        <v/>
      </c>
      <c r="DU35" s="269" t="str">
        <f t="shared" si="37"/>
        <v/>
      </c>
      <c r="DV35" s="271">
        <f t="shared" si="11"/>
        <v>0</v>
      </c>
    </row>
    <row r="36" spans="1:126" ht="25.5" hidden="1" customHeight="1">
      <c r="A36" s="232"/>
      <c r="B36" s="157"/>
      <c r="C36" s="43"/>
      <c r="D36" s="44">
        <f>L36</f>
        <v>0</v>
      </c>
      <c r="E36" s="45">
        <f>D36+SUM(AE36:AI36)</f>
        <v>0</v>
      </c>
      <c r="F36" s="46" t="s">
        <v>31</v>
      </c>
      <c r="G36" s="265">
        <f>'[9]NAW4 - Refurb - ENWL'!G33</f>
        <v>0</v>
      </c>
      <c r="H36" s="265">
        <f>'[9]NAW4 - Refurb - ENWL'!H33</f>
        <v>0</v>
      </c>
      <c r="I36" s="265">
        <f>'[9]NAW4 - Refurb - ENWL'!I33</f>
        <v>0</v>
      </c>
      <c r="J36" s="265">
        <f>'[9]NAW4 - Refurb - ENWL'!J33</f>
        <v>0</v>
      </c>
      <c r="K36" s="265">
        <f>'[9]NAW4 - Refurb - ENWL'!K33</f>
        <v>0</v>
      </c>
      <c r="L36" s="47">
        <f>SUM(G36:K36)</f>
        <v>0</v>
      </c>
      <c r="M36" s="265">
        <f>'[9]NAW4 - Refurb - ENWL'!M33</f>
        <v>0</v>
      </c>
      <c r="N36" s="265">
        <f>'[9]NAW4 - Refurb - ENWL'!N33</f>
        <v>0</v>
      </c>
      <c r="O36" s="265">
        <f>'[9]NAW4 - Refurb - ENWL'!O33</f>
        <v>0</v>
      </c>
      <c r="P36" s="265">
        <f>'[9]NAW4 - Refurb - ENWL'!P33</f>
        <v>0</v>
      </c>
      <c r="Q36" s="265">
        <f>'[9]NAW4 - Refurb - ENWL'!Q33</f>
        <v>0</v>
      </c>
      <c r="R36" s="47">
        <f>SUM(M36:Q36)</f>
        <v>0</v>
      </c>
      <c r="S36" s="265">
        <f>'[9]NAW4 - Refurb - ENWL'!S33</f>
        <v>0</v>
      </c>
      <c r="T36" s="265">
        <f>'[9]NAW4 - Refurb - ENWL'!T33</f>
        <v>0</v>
      </c>
      <c r="U36" s="265">
        <f>'[9]NAW4 - Refurb - ENWL'!U33</f>
        <v>0</v>
      </c>
      <c r="V36" s="265">
        <f>'[9]NAW4 - Refurb - ENWL'!V33</f>
        <v>0</v>
      </c>
      <c r="W36" s="265">
        <f>'[9]NAW4 - Refurb - ENWL'!W33</f>
        <v>0</v>
      </c>
      <c r="X36" s="47">
        <f>SUM(S36:W36)</f>
        <v>0</v>
      </c>
      <c r="Y36" s="265">
        <f>'[9]NAW4 - Refurb - ENWL'!Y33</f>
        <v>0</v>
      </c>
      <c r="Z36" s="265">
        <f>'[9]NAW4 - Refurb - ENWL'!Z33</f>
        <v>0</v>
      </c>
      <c r="AA36" s="265">
        <f>'[9]NAW4 - Refurb - ENWL'!AA33</f>
        <v>0</v>
      </c>
      <c r="AB36" s="265">
        <f>'[9]NAW4 - Refurb - ENWL'!AB33</f>
        <v>0</v>
      </c>
      <c r="AC36" s="265">
        <f>'[9]NAW4 - Refurb - ENWL'!AC33</f>
        <v>0</v>
      </c>
      <c r="AD36" s="47">
        <f>SUM(Y36:AC36)</f>
        <v>0</v>
      </c>
      <c r="AE36" s="265">
        <f>'[9]NAW4 - Refurb - ENWL'!AE33</f>
        <v>0</v>
      </c>
      <c r="AF36" s="265">
        <f>'[9]NAW4 - Refurb - ENWL'!AF33</f>
        <v>0</v>
      </c>
      <c r="AG36" s="265">
        <f>'[9]NAW4 - Refurb - ENWL'!AG33</f>
        <v>0</v>
      </c>
      <c r="AH36" s="265">
        <f>'[9]NAW4 - Refurb - ENWL'!AH33</f>
        <v>0</v>
      </c>
      <c r="AI36" s="265">
        <f>'[9]NAW4 - Refurb - ENWL'!AI33</f>
        <v>0</v>
      </c>
      <c r="AJ36" s="47">
        <f>SUM(AE36:AI36)</f>
        <v>0</v>
      </c>
      <c r="AK36" s="265">
        <f>'[9]NAW4 - Refurb - ENWL'!AK33</f>
        <v>0</v>
      </c>
      <c r="AL36" s="265">
        <f>'[9]NAW4 - Refurb - ENWL'!AL33</f>
        <v>0</v>
      </c>
      <c r="AM36" s="265">
        <f>'[9]NAW4 - Refurb - ENWL'!AM33</f>
        <v>0</v>
      </c>
      <c r="AN36" s="265">
        <f>'[9]NAW4 - Refurb - ENWL'!AN33</f>
        <v>0</v>
      </c>
      <c r="AO36" s="265">
        <f>'[9]NAW4 - Refurb - ENWL'!AO33</f>
        <v>0</v>
      </c>
      <c r="AP36" s="47">
        <f>SUM(AK36:AO36)</f>
        <v>0</v>
      </c>
      <c r="BB36" s="255"/>
      <c r="BC36" s="255"/>
      <c r="BD36" s="46" t="s">
        <v>31</v>
      </c>
      <c r="BE36" s="267">
        <f>'ENWL - HI Probs. of Failure '!O$14</f>
        <v>0</v>
      </c>
      <c r="BF36" s="267">
        <f>'ENWL - HI Probs. of Failure '!P$14</f>
        <v>0</v>
      </c>
      <c r="BG36" s="267">
        <f>'ENWL - HI Probs. of Failure '!Q$14</f>
        <v>0</v>
      </c>
      <c r="BH36" s="267">
        <f>'ENWL - HI Probs. of Failure '!R$14</f>
        <v>0</v>
      </c>
      <c r="BI36" s="267">
        <f>'ENWL - HI Probs. of Failure '!S$14</f>
        <v>0</v>
      </c>
      <c r="BJ36" s="142"/>
      <c r="BK36" s="255"/>
      <c r="BL36" s="46" t="s">
        <v>31</v>
      </c>
      <c r="BM36" s="274">
        <f>IFERROR($BM5*'ENWL - Ave Crit'!$Q$14,0)</f>
        <v>0</v>
      </c>
      <c r="BN36" s="274">
        <f>IFERROR($BM5*'ENWL - Ave Crit'!$Q$14,0)</f>
        <v>0</v>
      </c>
      <c r="BO36" s="274">
        <f>IFERROR($BM5*'ENWL - Ave Crit'!$Q$14,0)</f>
        <v>0</v>
      </c>
      <c r="BP36" s="274">
        <f>IFERROR($BM5*'ENWL - Ave Crit'!$Q$14,0)</f>
        <v>0</v>
      </c>
      <c r="BQ36" s="274">
        <f>IFERROR($BM5*'ENWL - Ave Crit'!$Q$14,0)</f>
        <v>0</v>
      </c>
      <c r="BR36" s="142"/>
      <c r="BS36" s="255"/>
      <c r="BT36" s="46" t="s">
        <v>31</v>
      </c>
      <c r="BU36" s="16" t="str">
        <f t="shared" si="12"/>
        <v/>
      </c>
      <c r="BV36" s="16" t="str">
        <f t="shared" si="12"/>
        <v/>
      </c>
      <c r="BW36" s="16" t="str">
        <f t="shared" si="12"/>
        <v/>
      </c>
      <c r="BX36" s="16" t="str">
        <f t="shared" si="12"/>
        <v/>
      </c>
      <c r="BY36" s="16" t="str">
        <f t="shared" si="12"/>
        <v/>
      </c>
      <c r="BZ36" s="255"/>
      <c r="CA36" s="255"/>
      <c r="CB36" s="46" t="s">
        <v>31</v>
      </c>
      <c r="CC36" s="269" t="str">
        <f>IF(BU36="","",M36*BU36)</f>
        <v/>
      </c>
      <c r="CD36" s="269" t="str">
        <f t="shared" si="32"/>
        <v/>
      </c>
      <c r="CE36" s="269" t="str">
        <f t="shared" si="32"/>
        <v/>
      </c>
      <c r="CF36" s="269" t="str">
        <f t="shared" si="32"/>
        <v/>
      </c>
      <c r="CG36" s="269" t="str">
        <f t="shared" si="32"/>
        <v/>
      </c>
      <c r="CH36" s="271">
        <f t="shared" si="2"/>
        <v>0</v>
      </c>
      <c r="CI36" s="272"/>
      <c r="CJ36" s="272"/>
      <c r="CK36" s="269" t="str">
        <f t="shared" si="33"/>
        <v/>
      </c>
      <c r="CL36" s="269" t="str">
        <f t="shared" si="33"/>
        <v/>
      </c>
      <c r="CM36" s="269" t="str">
        <f t="shared" si="33"/>
        <v/>
      </c>
      <c r="CN36" s="269" t="str">
        <f t="shared" si="33"/>
        <v/>
      </c>
      <c r="CO36" s="269" t="str">
        <f t="shared" si="33"/>
        <v/>
      </c>
      <c r="CP36" s="271">
        <f t="shared" si="4"/>
        <v>0</v>
      </c>
      <c r="CS36" s="269" t="str">
        <f>IF(BU36="","",Y36*BU36)</f>
        <v/>
      </c>
      <c r="CT36" s="269" t="str">
        <f t="shared" si="34"/>
        <v/>
      </c>
      <c r="CU36" s="269" t="str">
        <f t="shared" si="34"/>
        <v/>
      </c>
      <c r="CV36" s="269" t="str">
        <f t="shared" si="34"/>
        <v/>
      </c>
      <c r="CW36" s="269" t="str">
        <f t="shared" si="34"/>
        <v/>
      </c>
      <c r="CX36" s="271">
        <f t="shared" si="6"/>
        <v>0</v>
      </c>
      <c r="DA36" s="269" t="str">
        <f>IF(BU36="","",(S36+Y36)*BU36)</f>
        <v/>
      </c>
      <c r="DB36" s="269" t="str">
        <f t="shared" si="35"/>
        <v/>
      </c>
      <c r="DC36" s="269" t="str">
        <f t="shared" si="35"/>
        <v/>
      </c>
      <c r="DD36" s="269" t="str">
        <f t="shared" si="35"/>
        <v/>
      </c>
      <c r="DE36" s="269" t="str">
        <f t="shared" si="35"/>
        <v/>
      </c>
      <c r="DF36" s="271">
        <f t="shared" si="8"/>
        <v>0</v>
      </c>
      <c r="DI36" s="269" t="str">
        <f>IF(BU36="","",AK36*BU36)</f>
        <v/>
      </c>
      <c r="DJ36" s="269" t="str">
        <f t="shared" si="36"/>
        <v/>
      </c>
      <c r="DK36" s="269" t="str">
        <f t="shared" si="36"/>
        <v/>
      </c>
      <c r="DL36" s="269" t="str">
        <f t="shared" si="36"/>
        <v/>
      </c>
      <c r="DM36" s="269" t="str">
        <f t="shared" si="36"/>
        <v/>
      </c>
      <c r="DN36" s="271">
        <f t="shared" si="13"/>
        <v>0</v>
      </c>
      <c r="DQ36" s="269" t="str">
        <f>IF(BU36="","",(AE36+AK36)*BU36)</f>
        <v/>
      </c>
      <c r="DR36" s="269" t="str">
        <f t="shared" si="37"/>
        <v/>
      </c>
      <c r="DS36" s="269" t="str">
        <f t="shared" si="37"/>
        <v/>
      </c>
      <c r="DT36" s="269" t="str">
        <f t="shared" si="37"/>
        <v/>
      </c>
      <c r="DU36" s="269" t="str">
        <f t="shared" si="37"/>
        <v/>
      </c>
      <c r="DV36" s="271">
        <f t="shared" si="11"/>
        <v>0</v>
      </c>
    </row>
    <row r="37" spans="1:126" ht="25.5" hidden="1" customHeight="1" thickBot="1">
      <c r="A37" s="232"/>
      <c r="B37" s="48"/>
      <c r="C37" s="49"/>
      <c r="D37" s="50">
        <f>SUM(D33:D36)</f>
        <v>0</v>
      </c>
      <c r="E37" s="51">
        <f>SUM(E33:E36)</f>
        <v>0</v>
      </c>
      <c r="F37" s="52"/>
      <c r="G37" s="53">
        <f>SUM(G33:G36)</f>
        <v>0</v>
      </c>
      <c r="H37" s="54">
        <f>SUM(H33:H36)</f>
        <v>0</v>
      </c>
      <c r="I37" s="54">
        <f>SUM(I33:I36)</f>
        <v>0</v>
      </c>
      <c r="J37" s="54">
        <f>SUM(J33:J36)</f>
        <v>0</v>
      </c>
      <c r="K37" s="54">
        <f>SUM(K33:K36)</f>
        <v>0</v>
      </c>
      <c r="L37" s="55"/>
      <c r="M37" s="53">
        <f>SUM(M33:M36)</f>
        <v>0</v>
      </c>
      <c r="N37" s="54">
        <f>SUM(N33:N36)</f>
        <v>0</v>
      </c>
      <c r="O37" s="54">
        <f>SUM(O33:O36)</f>
        <v>0</v>
      </c>
      <c r="P37" s="54">
        <f>SUM(P33:P36)</f>
        <v>0</v>
      </c>
      <c r="Q37" s="54">
        <f>SUM(Q33:Q36)</f>
        <v>0</v>
      </c>
      <c r="R37" s="55"/>
      <c r="S37" s="53">
        <f>SUM(S33:S36)</f>
        <v>0</v>
      </c>
      <c r="T37" s="54">
        <f>SUM(T33:T36)</f>
        <v>0</v>
      </c>
      <c r="U37" s="54">
        <f>SUM(U33:U36)</f>
        <v>0</v>
      </c>
      <c r="V37" s="54">
        <f>SUM(V33:V36)</f>
        <v>0</v>
      </c>
      <c r="W37" s="54">
        <f>SUM(W33:W36)</f>
        <v>0</v>
      </c>
      <c r="X37" s="55"/>
      <c r="Y37" s="53">
        <f>SUM(Y33:Y36)</f>
        <v>0</v>
      </c>
      <c r="Z37" s="54">
        <f>SUM(Z33:Z36)</f>
        <v>0</v>
      </c>
      <c r="AA37" s="54">
        <f>SUM(AA33:AA36)</f>
        <v>0</v>
      </c>
      <c r="AB37" s="54">
        <f>SUM(AB33:AB36)</f>
        <v>0</v>
      </c>
      <c r="AC37" s="54">
        <f>SUM(AC33:AC36)</f>
        <v>0</v>
      </c>
      <c r="AD37" s="55"/>
      <c r="AE37" s="53">
        <f>SUM(AE33:AE36)</f>
        <v>0</v>
      </c>
      <c r="AF37" s="54">
        <f>SUM(AF33:AF36)</f>
        <v>0</v>
      </c>
      <c r="AG37" s="54">
        <f>SUM(AG33:AG36)</f>
        <v>0</v>
      </c>
      <c r="AH37" s="54">
        <f>SUM(AH33:AH36)</f>
        <v>0</v>
      </c>
      <c r="AI37" s="54">
        <f>SUM(AI33:AI36)</f>
        <v>0</v>
      </c>
      <c r="AJ37" s="55"/>
      <c r="AK37" s="53">
        <f>SUM(AK33:AK36)</f>
        <v>0</v>
      </c>
      <c r="AL37" s="54">
        <f>SUM(AL33:AL36)</f>
        <v>0</v>
      </c>
      <c r="AM37" s="54">
        <f>SUM(AM33:AM36)</f>
        <v>0</v>
      </c>
      <c r="AN37" s="54">
        <f>SUM(AN33:AN36)</f>
        <v>0</v>
      </c>
      <c r="AO37" s="54">
        <f>SUM(AO33:AO36)</f>
        <v>0</v>
      </c>
      <c r="AP37" s="55"/>
      <c r="BB37" s="255"/>
      <c r="BC37" s="255"/>
      <c r="BD37" s="52"/>
      <c r="BE37" s="139"/>
      <c r="BF37" s="140"/>
      <c r="BG37" s="140"/>
      <c r="BH37" s="140"/>
      <c r="BI37" s="140"/>
      <c r="BJ37" s="55"/>
      <c r="BK37" s="255"/>
      <c r="BL37" s="52"/>
      <c r="BM37" s="139"/>
      <c r="BN37" s="140"/>
      <c r="BO37" s="140"/>
      <c r="BP37" s="140"/>
      <c r="BQ37" s="140"/>
      <c r="BR37" s="55"/>
      <c r="BS37" s="255"/>
      <c r="BT37" s="52"/>
      <c r="BU37" s="16" t="str">
        <f t="shared" si="12"/>
        <v/>
      </c>
      <c r="BV37" s="16" t="str">
        <f t="shared" si="12"/>
        <v/>
      </c>
      <c r="BW37" s="16" t="str">
        <f t="shared" si="12"/>
        <v/>
      </c>
      <c r="BX37" s="16" t="str">
        <f t="shared" si="12"/>
        <v/>
      </c>
      <c r="BY37" s="16" t="str">
        <f t="shared" si="12"/>
        <v/>
      </c>
      <c r="BZ37" s="255"/>
      <c r="CA37" s="255"/>
      <c r="CB37" s="52"/>
      <c r="CC37" s="270">
        <f>SUM(CC33:CC36)</f>
        <v>0</v>
      </c>
      <c r="CD37" s="270">
        <f>SUM(CD33:CD36)</f>
        <v>0</v>
      </c>
      <c r="CE37" s="270">
        <f>SUM(CE33:CE36)</f>
        <v>0</v>
      </c>
      <c r="CF37" s="270">
        <f>SUM(CF33:CF36)</f>
        <v>0</v>
      </c>
      <c r="CG37" s="270">
        <f>SUM(CG33:CG36)</f>
        <v>0</v>
      </c>
      <c r="CH37" s="271">
        <f t="shared" si="2"/>
        <v>0</v>
      </c>
      <c r="CI37" s="272"/>
      <c r="CJ37" s="272"/>
      <c r="CK37" s="270">
        <f>SUM(CK33:CK36)</f>
        <v>0</v>
      </c>
      <c r="CL37" s="270">
        <f>SUM(CL33:CL36)</f>
        <v>0</v>
      </c>
      <c r="CM37" s="270">
        <f>SUM(CM33:CM36)</f>
        <v>0</v>
      </c>
      <c r="CN37" s="270">
        <f>SUM(CN33:CN36)</f>
        <v>0</v>
      </c>
      <c r="CO37" s="270">
        <f>SUM(CO33:CO36)</f>
        <v>0</v>
      </c>
      <c r="CP37" s="271">
        <f t="shared" si="4"/>
        <v>0</v>
      </c>
      <c r="CS37" s="270">
        <f>SUM(CS33:CS36)</f>
        <v>0</v>
      </c>
      <c r="CT37" s="270">
        <f>SUM(CT33:CT36)</f>
        <v>0</v>
      </c>
      <c r="CU37" s="270">
        <f>SUM(CU33:CU36)</f>
        <v>0</v>
      </c>
      <c r="CV37" s="270">
        <f>SUM(CV33:CV36)</f>
        <v>0</v>
      </c>
      <c r="CW37" s="270">
        <f>SUM(CW33:CW36)</f>
        <v>0</v>
      </c>
      <c r="CX37" s="271">
        <f t="shared" si="6"/>
        <v>0</v>
      </c>
      <c r="DA37" s="270">
        <f>SUM(DA33:DA36)</f>
        <v>0</v>
      </c>
      <c r="DB37" s="270">
        <f>SUM(DB33:DB36)</f>
        <v>0</v>
      </c>
      <c r="DC37" s="270">
        <f>SUM(DC33:DC36)</f>
        <v>0</v>
      </c>
      <c r="DD37" s="270">
        <f>SUM(DD33:DD36)</f>
        <v>0</v>
      </c>
      <c r="DE37" s="270">
        <f>SUM(DE33:DE36)</f>
        <v>0</v>
      </c>
      <c r="DF37" s="271">
        <f t="shared" si="8"/>
        <v>0</v>
      </c>
      <c r="DI37" s="270">
        <f>SUM(DI33:DI36)</f>
        <v>0</v>
      </c>
      <c r="DJ37" s="270">
        <f>SUM(DJ33:DJ36)</f>
        <v>0</v>
      </c>
      <c r="DK37" s="270">
        <f>SUM(DK33:DK36)</f>
        <v>0</v>
      </c>
      <c r="DL37" s="270">
        <f>SUM(DL33:DL36)</f>
        <v>0</v>
      </c>
      <c r="DM37" s="270">
        <f>SUM(DM33:DM36)</f>
        <v>0</v>
      </c>
      <c r="DN37" s="271">
        <f t="shared" si="13"/>
        <v>0</v>
      </c>
      <c r="DQ37" s="270">
        <f>SUM(DQ33:DQ36)</f>
        <v>0</v>
      </c>
      <c r="DR37" s="270">
        <f>SUM(DR33:DR36)</f>
        <v>0</v>
      </c>
      <c r="DS37" s="270">
        <f>SUM(DS33:DS36)</f>
        <v>0</v>
      </c>
      <c r="DT37" s="270">
        <f>SUM(DT33:DT36)</f>
        <v>0</v>
      </c>
      <c r="DU37" s="270">
        <f>SUM(DU33:DU36)</f>
        <v>0</v>
      </c>
      <c r="DV37" s="271">
        <f t="shared" si="11"/>
        <v>0</v>
      </c>
    </row>
    <row r="38" spans="1:126" ht="25.5" hidden="1" customHeight="1">
      <c r="A38" s="232"/>
      <c r="B38" s="194" t="s">
        <v>34</v>
      </c>
      <c r="C38" s="38"/>
      <c r="D38" s="39">
        <f>L38</f>
        <v>0</v>
      </c>
      <c r="E38" s="40">
        <f>D38+SUM(AE38:AI38)</f>
        <v>0</v>
      </c>
      <c r="F38" s="41" t="s">
        <v>26</v>
      </c>
      <c r="G38" s="265">
        <f>'[9]NAW4 - Refurb - ENWL'!G35</f>
        <v>0</v>
      </c>
      <c r="H38" s="265">
        <f>'[9]NAW4 - Refurb - ENWL'!H35</f>
        <v>0</v>
      </c>
      <c r="I38" s="265">
        <f>'[9]NAW4 - Refurb - ENWL'!I35</f>
        <v>0</v>
      </c>
      <c r="J38" s="265">
        <f>'[9]NAW4 - Refurb - ENWL'!J35</f>
        <v>0</v>
      </c>
      <c r="K38" s="265">
        <f>'[9]NAW4 - Refurb - ENWL'!K35</f>
        <v>0</v>
      </c>
      <c r="L38" s="42">
        <f>SUM(G38:K38)</f>
        <v>0</v>
      </c>
      <c r="M38" s="265">
        <f>'[9]NAW4 - Refurb - ENWL'!M35</f>
        <v>0</v>
      </c>
      <c r="N38" s="265">
        <f>'[9]NAW4 - Refurb - ENWL'!N35</f>
        <v>0</v>
      </c>
      <c r="O38" s="265">
        <f>'[9]NAW4 - Refurb - ENWL'!O35</f>
        <v>0</v>
      </c>
      <c r="P38" s="265">
        <f>'[9]NAW4 - Refurb - ENWL'!P35</f>
        <v>0</v>
      </c>
      <c r="Q38" s="265">
        <f>'[9]NAW4 - Refurb - ENWL'!Q35</f>
        <v>0</v>
      </c>
      <c r="R38" s="42">
        <f>SUM(M38:Q38)</f>
        <v>0</v>
      </c>
      <c r="S38" s="265">
        <f>'[9]NAW4 - Refurb - ENWL'!S35</f>
        <v>0</v>
      </c>
      <c r="T38" s="265">
        <f>'[9]NAW4 - Refurb - ENWL'!T35</f>
        <v>0</v>
      </c>
      <c r="U38" s="265">
        <f>'[9]NAW4 - Refurb - ENWL'!U35</f>
        <v>0</v>
      </c>
      <c r="V38" s="265">
        <f>'[9]NAW4 - Refurb - ENWL'!V35</f>
        <v>0</v>
      </c>
      <c r="W38" s="265">
        <f>'[9]NAW4 - Refurb - ENWL'!W35</f>
        <v>0</v>
      </c>
      <c r="X38" s="42">
        <f>SUM(S38:W38)</f>
        <v>0</v>
      </c>
      <c r="Y38" s="266">
        <f>'[9]NAW4 - Refurb - ENWL'!Y35</f>
        <v>0</v>
      </c>
      <c r="Z38" s="266">
        <f>'[9]NAW4 - Refurb - ENWL'!Z35</f>
        <v>0</v>
      </c>
      <c r="AA38" s="266">
        <f>'[9]NAW4 - Refurb - ENWL'!AA35</f>
        <v>0</v>
      </c>
      <c r="AB38" s="266">
        <f>'[9]NAW4 - Refurb - ENWL'!AB35</f>
        <v>0</v>
      </c>
      <c r="AC38" s="266">
        <f>'[9]NAW4 - Refurb - ENWL'!AC35</f>
        <v>0</v>
      </c>
      <c r="AD38" s="42">
        <f>SUM(Y38:AC38)</f>
        <v>0</v>
      </c>
      <c r="AE38" s="266">
        <f>'[9]NAW4 - Refurb - ENWL'!AE35</f>
        <v>0</v>
      </c>
      <c r="AF38" s="266">
        <f>'[9]NAW4 - Refurb - ENWL'!AF35</f>
        <v>0</v>
      </c>
      <c r="AG38" s="266">
        <f>'[9]NAW4 - Refurb - ENWL'!AG35</f>
        <v>0</v>
      </c>
      <c r="AH38" s="266">
        <f>'[9]NAW4 - Refurb - ENWL'!AH35</f>
        <v>0</v>
      </c>
      <c r="AI38" s="266">
        <f>'[9]NAW4 - Refurb - ENWL'!AI35</f>
        <v>0</v>
      </c>
      <c r="AJ38" s="42">
        <f>SUM(AE38:AI38)</f>
        <v>0</v>
      </c>
      <c r="AK38" s="266">
        <f>'[9]NAW4 - Refurb - ENWL'!AK35</f>
        <v>0</v>
      </c>
      <c r="AL38" s="266">
        <f>'[9]NAW4 - Refurb - ENWL'!AL35</f>
        <v>0</v>
      </c>
      <c r="AM38" s="266">
        <f>'[9]NAW4 - Refurb - ENWL'!AM35</f>
        <v>0</v>
      </c>
      <c r="AN38" s="266">
        <f>'[9]NAW4 - Refurb - ENWL'!AN35</f>
        <v>0</v>
      </c>
      <c r="AO38" s="266">
        <f>'[9]NAW4 - Refurb - ENWL'!AO35</f>
        <v>0</v>
      </c>
      <c r="AP38" s="42">
        <f>SUM(AK38:AO38)</f>
        <v>0</v>
      </c>
      <c r="BB38" s="255"/>
      <c r="BC38" s="255"/>
      <c r="BD38" s="41" t="s">
        <v>26</v>
      </c>
      <c r="BE38" s="267">
        <f>'ENWL - HI Probs. of Failure '!O$15</f>
        <v>0</v>
      </c>
      <c r="BF38" s="267">
        <f>'ENWL - HI Probs. of Failure '!P$15</f>
        <v>0</v>
      </c>
      <c r="BG38" s="267">
        <f>'ENWL - HI Probs. of Failure '!Q$15</f>
        <v>0</v>
      </c>
      <c r="BH38" s="267">
        <f>'ENWL - HI Probs. of Failure '!R$15</f>
        <v>0</v>
      </c>
      <c r="BI38" s="267">
        <f>'ENWL - HI Probs. of Failure '!S$15</f>
        <v>0</v>
      </c>
      <c r="BJ38" s="141"/>
      <c r="BK38" s="255"/>
      <c r="BL38" s="41" t="s">
        <v>26</v>
      </c>
      <c r="BM38" s="274">
        <f>IFERROR($BM2*'ENWL - Ave Crit'!$Q$15,0)</f>
        <v>0</v>
      </c>
      <c r="BN38" s="274">
        <f>IFERROR($BM2*'ENWL - Ave Crit'!$Q$15,0)</f>
        <v>0</v>
      </c>
      <c r="BO38" s="274">
        <f>IFERROR($BM2*'ENWL - Ave Crit'!$Q$15,0)</f>
        <v>0</v>
      </c>
      <c r="BP38" s="274">
        <f>IFERROR($BM2*'ENWL - Ave Crit'!$Q$15,0)</f>
        <v>0</v>
      </c>
      <c r="BQ38" s="274">
        <f>IFERROR($BM2*'ENWL - Ave Crit'!$Q$15,0)</f>
        <v>0</v>
      </c>
      <c r="BR38" s="141"/>
      <c r="BS38" s="255"/>
      <c r="BT38" s="41" t="s">
        <v>26</v>
      </c>
      <c r="BU38" s="16" t="str">
        <f t="shared" si="12"/>
        <v/>
      </c>
      <c r="BV38" s="16" t="str">
        <f t="shared" si="12"/>
        <v/>
      </c>
      <c r="BW38" s="16" t="str">
        <f t="shared" si="12"/>
        <v/>
      </c>
      <c r="BX38" s="16" t="str">
        <f t="shared" si="12"/>
        <v/>
      </c>
      <c r="BY38" s="16" t="str">
        <f t="shared" si="12"/>
        <v/>
      </c>
      <c r="BZ38" s="255"/>
      <c r="CA38" s="255"/>
      <c r="CB38" s="41" t="s">
        <v>26</v>
      </c>
      <c r="CC38" s="269" t="str">
        <f>IF(BU38="","",M38*BU38)</f>
        <v/>
      </c>
      <c r="CD38" s="269" t="str">
        <f t="shared" ref="CD38:CG41" si="38">IF(BV38="","",N38*BV38)</f>
        <v/>
      </c>
      <c r="CE38" s="269" t="str">
        <f t="shared" si="38"/>
        <v/>
      </c>
      <c r="CF38" s="269" t="str">
        <f t="shared" si="38"/>
        <v/>
      </c>
      <c r="CG38" s="269" t="str">
        <f t="shared" si="38"/>
        <v/>
      </c>
      <c r="CH38" s="271">
        <f t="shared" si="2"/>
        <v>0</v>
      </c>
      <c r="CI38" s="272"/>
      <c r="CJ38" s="272"/>
      <c r="CK38" s="269" t="str">
        <f t="shared" ref="CK38:CO41" si="39">IF(BU38="","",G38*BU38)</f>
        <v/>
      </c>
      <c r="CL38" s="269" t="str">
        <f t="shared" si="39"/>
        <v/>
      </c>
      <c r="CM38" s="269" t="str">
        <f t="shared" si="39"/>
        <v/>
      </c>
      <c r="CN38" s="269" t="str">
        <f t="shared" si="39"/>
        <v/>
      </c>
      <c r="CO38" s="269" t="str">
        <f t="shared" si="39"/>
        <v/>
      </c>
      <c r="CP38" s="271">
        <f t="shared" si="4"/>
        <v>0</v>
      </c>
      <c r="CS38" s="269" t="str">
        <f>IF(BU38="","",Y38*BU38)</f>
        <v/>
      </c>
      <c r="CT38" s="269" t="str">
        <f t="shared" ref="CT38:CW41" si="40">IF(BV38="","",Z38*BV38)</f>
        <v/>
      </c>
      <c r="CU38" s="269" t="str">
        <f t="shared" si="40"/>
        <v/>
      </c>
      <c r="CV38" s="269" t="str">
        <f t="shared" si="40"/>
        <v/>
      </c>
      <c r="CW38" s="269" t="str">
        <f t="shared" si="40"/>
        <v/>
      </c>
      <c r="CX38" s="271">
        <f t="shared" si="6"/>
        <v>0</v>
      </c>
      <c r="DA38" s="269" t="str">
        <f>IF(BU38="","",(S38+Y38)*BU38)</f>
        <v/>
      </c>
      <c r="DB38" s="269" t="str">
        <f t="shared" ref="DB38:DE41" si="41">IF(BV38="","",(T38+Z38)*BV38)</f>
        <v/>
      </c>
      <c r="DC38" s="269" t="str">
        <f t="shared" si="41"/>
        <v/>
      </c>
      <c r="DD38" s="269" t="str">
        <f t="shared" si="41"/>
        <v/>
      </c>
      <c r="DE38" s="269" t="str">
        <f t="shared" si="41"/>
        <v/>
      </c>
      <c r="DF38" s="271">
        <f t="shared" si="8"/>
        <v>0</v>
      </c>
      <c r="DI38" s="269" t="str">
        <f>IF(BU38="","",AK38*BU38)</f>
        <v/>
      </c>
      <c r="DJ38" s="269" t="str">
        <f t="shared" ref="DJ38:DM41" si="42">IF(BV38="","",AL38*BV38)</f>
        <v/>
      </c>
      <c r="DK38" s="269" t="str">
        <f t="shared" si="42"/>
        <v/>
      </c>
      <c r="DL38" s="269" t="str">
        <f t="shared" si="42"/>
        <v/>
      </c>
      <c r="DM38" s="269" t="str">
        <f t="shared" si="42"/>
        <v/>
      </c>
      <c r="DN38" s="271">
        <f t="shared" si="13"/>
        <v>0</v>
      </c>
      <c r="DQ38" s="269" t="str">
        <f>IF(BU38="","",(AE38+AK38)*BU38)</f>
        <v/>
      </c>
      <c r="DR38" s="269" t="str">
        <f t="shared" ref="DR38:DU41" si="43">IF(BV38="","",(AF38+AL38)*BV38)</f>
        <v/>
      </c>
      <c r="DS38" s="269" t="str">
        <f t="shared" si="43"/>
        <v/>
      </c>
      <c r="DT38" s="269" t="str">
        <f t="shared" si="43"/>
        <v/>
      </c>
      <c r="DU38" s="269" t="str">
        <f t="shared" si="43"/>
        <v/>
      </c>
      <c r="DV38" s="271">
        <f t="shared" si="11"/>
        <v>0</v>
      </c>
    </row>
    <row r="39" spans="1:126" ht="25.5" hidden="1" customHeight="1">
      <c r="A39" s="232"/>
      <c r="B39" s="157"/>
      <c r="C39" s="43"/>
      <c r="D39" s="44">
        <f>L39</f>
        <v>0</v>
      </c>
      <c r="E39" s="45">
        <f>D39+SUM(AE39:AI39)</f>
        <v>0</v>
      </c>
      <c r="F39" s="46" t="s">
        <v>28</v>
      </c>
      <c r="G39" s="265">
        <f>'[9]NAW4 - Refurb - ENWL'!G36</f>
        <v>0</v>
      </c>
      <c r="H39" s="265">
        <f>'[9]NAW4 - Refurb - ENWL'!H36</f>
        <v>0</v>
      </c>
      <c r="I39" s="265">
        <f>'[9]NAW4 - Refurb - ENWL'!I36</f>
        <v>0</v>
      </c>
      <c r="J39" s="265">
        <f>'[9]NAW4 - Refurb - ENWL'!J36</f>
        <v>0</v>
      </c>
      <c r="K39" s="265">
        <f>'[9]NAW4 - Refurb - ENWL'!K36</f>
        <v>0</v>
      </c>
      <c r="L39" s="47">
        <f>SUM(G39:K39)</f>
        <v>0</v>
      </c>
      <c r="M39" s="265">
        <f>'[9]NAW4 - Refurb - ENWL'!M36</f>
        <v>0</v>
      </c>
      <c r="N39" s="265">
        <f>'[9]NAW4 - Refurb - ENWL'!N36</f>
        <v>0</v>
      </c>
      <c r="O39" s="265">
        <f>'[9]NAW4 - Refurb - ENWL'!O36</f>
        <v>0</v>
      </c>
      <c r="P39" s="265">
        <f>'[9]NAW4 - Refurb - ENWL'!P36</f>
        <v>0</v>
      </c>
      <c r="Q39" s="265">
        <f>'[9]NAW4 - Refurb - ENWL'!Q36</f>
        <v>0</v>
      </c>
      <c r="R39" s="47">
        <f>SUM(M39:Q39)</f>
        <v>0</v>
      </c>
      <c r="S39" s="265">
        <f>'[9]NAW4 - Refurb - ENWL'!S36</f>
        <v>0</v>
      </c>
      <c r="T39" s="265">
        <f>'[9]NAW4 - Refurb - ENWL'!T36</f>
        <v>0</v>
      </c>
      <c r="U39" s="265">
        <f>'[9]NAW4 - Refurb - ENWL'!U36</f>
        <v>0</v>
      </c>
      <c r="V39" s="265">
        <f>'[9]NAW4 - Refurb - ENWL'!V36</f>
        <v>0</v>
      </c>
      <c r="W39" s="265">
        <f>'[9]NAW4 - Refurb - ENWL'!W36</f>
        <v>0</v>
      </c>
      <c r="X39" s="47">
        <f>SUM(S39:W39)</f>
        <v>0</v>
      </c>
      <c r="Y39" s="265">
        <f>'[9]NAW4 - Refurb - ENWL'!Y36</f>
        <v>0</v>
      </c>
      <c r="Z39" s="265">
        <f>'[9]NAW4 - Refurb - ENWL'!Z36</f>
        <v>0</v>
      </c>
      <c r="AA39" s="265">
        <f>'[9]NAW4 - Refurb - ENWL'!AA36</f>
        <v>0</v>
      </c>
      <c r="AB39" s="265">
        <f>'[9]NAW4 - Refurb - ENWL'!AB36</f>
        <v>0</v>
      </c>
      <c r="AC39" s="265">
        <f>'[9]NAW4 - Refurb - ENWL'!AC36</f>
        <v>0</v>
      </c>
      <c r="AD39" s="47">
        <f>SUM(Y39:AC39)</f>
        <v>0</v>
      </c>
      <c r="AE39" s="265">
        <f>'[9]NAW4 - Refurb - ENWL'!AE36</f>
        <v>0</v>
      </c>
      <c r="AF39" s="265">
        <f>'[9]NAW4 - Refurb - ENWL'!AF36</f>
        <v>0</v>
      </c>
      <c r="AG39" s="265">
        <f>'[9]NAW4 - Refurb - ENWL'!AG36</f>
        <v>0</v>
      </c>
      <c r="AH39" s="265">
        <f>'[9]NAW4 - Refurb - ENWL'!AH36</f>
        <v>0</v>
      </c>
      <c r="AI39" s="265">
        <f>'[9]NAW4 - Refurb - ENWL'!AI36</f>
        <v>0</v>
      </c>
      <c r="AJ39" s="47">
        <f>SUM(AE39:AI39)</f>
        <v>0</v>
      </c>
      <c r="AK39" s="265">
        <f>'[9]NAW4 - Refurb - ENWL'!AK36</f>
        <v>0</v>
      </c>
      <c r="AL39" s="265">
        <f>'[9]NAW4 - Refurb - ENWL'!AL36</f>
        <v>0</v>
      </c>
      <c r="AM39" s="265">
        <f>'[9]NAW4 - Refurb - ENWL'!AM36</f>
        <v>0</v>
      </c>
      <c r="AN39" s="265">
        <f>'[9]NAW4 - Refurb - ENWL'!AN36</f>
        <v>0</v>
      </c>
      <c r="AO39" s="265">
        <f>'[9]NAW4 - Refurb - ENWL'!AO36</f>
        <v>0</v>
      </c>
      <c r="AP39" s="47">
        <f>SUM(AK39:AO39)</f>
        <v>0</v>
      </c>
      <c r="BB39" s="255"/>
      <c r="BC39" s="255"/>
      <c r="BD39" s="46" t="s">
        <v>28</v>
      </c>
      <c r="BE39" s="267">
        <f>'ENWL - HI Probs. of Failure '!O$15</f>
        <v>0</v>
      </c>
      <c r="BF39" s="267">
        <f>'ENWL - HI Probs. of Failure '!P$15</f>
        <v>0</v>
      </c>
      <c r="BG39" s="267">
        <f>'ENWL - HI Probs. of Failure '!Q$15</f>
        <v>0</v>
      </c>
      <c r="BH39" s="267">
        <f>'ENWL - HI Probs. of Failure '!R$15</f>
        <v>0</v>
      </c>
      <c r="BI39" s="267">
        <f>'ENWL - HI Probs. of Failure '!S$15</f>
        <v>0</v>
      </c>
      <c r="BJ39" s="142"/>
      <c r="BK39" s="255"/>
      <c r="BL39" s="46" t="s">
        <v>28</v>
      </c>
      <c r="BM39" s="274">
        <f>IFERROR($BM3*'ENWL - Ave Crit'!$Q$15,0)</f>
        <v>0</v>
      </c>
      <c r="BN39" s="274">
        <f>IFERROR($BM3*'ENWL - Ave Crit'!$Q$15,0)</f>
        <v>0</v>
      </c>
      <c r="BO39" s="274">
        <f>IFERROR($BM3*'ENWL - Ave Crit'!$Q$15,0)</f>
        <v>0</v>
      </c>
      <c r="BP39" s="274">
        <f>IFERROR($BM3*'ENWL - Ave Crit'!$Q$15,0)</f>
        <v>0</v>
      </c>
      <c r="BQ39" s="274">
        <f>IFERROR($BM3*'ENWL - Ave Crit'!$Q$15,0)</f>
        <v>0</v>
      </c>
      <c r="BR39" s="142"/>
      <c r="BS39" s="255"/>
      <c r="BT39" s="46" t="s">
        <v>28</v>
      </c>
      <c r="BU39" s="16" t="str">
        <f t="shared" si="12"/>
        <v/>
      </c>
      <c r="BV39" s="16" t="str">
        <f t="shared" si="12"/>
        <v/>
      </c>
      <c r="BW39" s="16" t="str">
        <f t="shared" si="12"/>
        <v/>
      </c>
      <c r="BX39" s="16" t="str">
        <f t="shared" si="12"/>
        <v/>
      </c>
      <c r="BY39" s="16" t="str">
        <f t="shared" si="12"/>
        <v/>
      </c>
      <c r="BZ39" s="255"/>
      <c r="CA39" s="255"/>
      <c r="CB39" s="46" t="s">
        <v>28</v>
      </c>
      <c r="CC39" s="269" t="str">
        <f>IF(BU39="","",M39*BU39)</f>
        <v/>
      </c>
      <c r="CD39" s="269" t="str">
        <f t="shared" si="38"/>
        <v/>
      </c>
      <c r="CE39" s="269" t="str">
        <f t="shared" si="38"/>
        <v/>
      </c>
      <c r="CF39" s="269" t="str">
        <f t="shared" si="38"/>
        <v/>
      </c>
      <c r="CG39" s="269" t="str">
        <f t="shared" si="38"/>
        <v/>
      </c>
      <c r="CH39" s="271">
        <f t="shared" si="2"/>
        <v>0</v>
      </c>
      <c r="CI39" s="272"/>
      <c r="CJ39" s="272"/>
      <c r="CK39" s="269" t="str">
        <f t="shared" si="39"/>
        <v/>
      </c>
      <c r="CL39" s="269" t="str">
        <f t="shared" si="39"/>
        <v/>
      </c>
      <c r="CM39" s="269" t="str">
        <f t="shared" si="39"/>
        <v/>
      </c>
      <c r="CN39" s="269" t="str">
        <f t="shared" si="39"/>
        <v/>
      </c>
      <c r="CO39" s="269" t="str">
        <f t="shared" si="39"/>
        <v/>
      </c>
      <c r="CP39" s="271">
        <f t="shared" si="4"/>
        <v>0</v>
      </c>
      <c r="CS39" s="269" t="str">
        <f>IF(BU39="","",Y39*BU39)</f>
        <v/>
      </c>
      <c r="CT39" s="269" t="str">
        <f t="shared" si="40"/>
        <v/>
      </c>
      <c r="CU39" s="269" t="str">
        <f t="shared" si="40"/>
        <v/>
      </c>
      <c r="CV39" s="269" t="str">
        <f t="shared" si="40"/>
        <v/>
      </c>
      <c r="CW39" s="269" t="str">
        <f t="shared" si="40"/>
        <v/>
      </c>
      <c r="CX39" s="271">
        <f t="shared" si="6"/>
        <v>0</v>
      </c>
      <c r="DA39" s="269" t="str">
        <f>IF(BU39="","",(S39+Y39)*BU39)</f>
        <v/>
      </c>
      <c r="DB39" s="269" t="str">
        <f t="shared" si="41"/>
        <v/>
      </c>
      <c r="DC39" s="269" t="str">
        <f t="shared" si="41"/>
        <v/>
      </c>
      <c r="DD39" s="269" t="str">
        <f t="shared" si="41"/>
        <v/>
      </c>
      <c r="DE39" s="269" t="str">
        <f t="shared" si="41"/>
        <v/>
      </c>
      <c r="DF39" s="271">
        <f t="shared" si="8"/>
        <v>0</v>
      </c>
      <c r="DI39" s="269" t="str">
        <f>IF(BU39="","",AK39*BU39)</f>
        <v/>
      </c>
      <c r="DJ39" s="269" t="str">
        <f t="shared" si="42"/>
        <v/>
      </c>
      <c r="DK39" s="269" t="str">
        <f t="shared" si="42"/>
        <v/>
      </c>
      <c r="DL39" s="269" t="str">
        <f t="shared" si="42"/>
        <v/>
      </c>
      <c r="DM39" s="269" t="str">
        <f t="shared" si="42"/>
        <v/>
      </c>
      <c r="DN39" s="271">
        <f t="shared" si="13"/>
        <v>0</v>
      </c>
      <c r="DQ39" s="269" t="str">
        <f>IF(BU39="","",(AE39+AK39)*BU39)</f>
        <v/>
      </c>
      <c r="DR39" s="269" t="str">
        <f t="shared" si="43"/>
        <v/>
      </c>
      <c r="DS39" s="269" t="str">
        <f t="shared" si="43"/>
        <v/>
      </c>
      <c r="DT39" s="269" t="str">
        <f t="shared" si="43"/>
        <v/>
      </c>
      <c r="DU39" s="269" t="str">
        <f t="shared" si="43"/>
        <v/>
      </c>
      <c r="DV39" s="271">
        <f t="shared" si="11"/>
        <v>0</v>
      </c>
    </row>
    <row r="40" spans="1:126" ht="25.5" hidden="1" customHeight="1">
      <c r="A40" s="232"/>
      <c r="B40" s="157"/>
      <c r="C40" s="43"/>
      <c r="D40" s="44">
        <f>L40</f>
        <v>0</v>
      </c>
      <c r="E40" s="45">
        <f>D40+SUM(AE40:AI40)</f>
        <v>0</v>
      </c>
      <c r="F40" s="46" t="s">
        <v>30</v>
      </c>
      <c r="G40" s="265">
        <f>'[9]NAW4 - Refurb - ENWL'!G37</f>
        <v>0</v>
      </c>
      <c r="H40" s="265">
        <f>'[9]NAW4 - Refurb - ENWL'!H37</f>
        <v>0</v>
      </c>
      <c r="I40" s="265">
        <f>'[9]NAW4 - Refurb - ENWL'!I37</f>
        <v>0</v>
      </c>
      <c r="J40" s="265">
        <f>'[9]NAW4 - Refurb - ENWL'!J37</f>
        <v>0</v>
      </c>
      <c r="K40" s="265">
        <f>'[9]NAW4 - Refurb - ENWL'!K37</f>
        <v>0</v>
      </c>
      <c r="L40" s="47">
        <f>SUM(G40:K40)</f>
        <v>0</v>
      </c>
      <c r="M40" s="265">
        <f>'[9]NAW4 - Refurb - ENWL'!M37</f>
        <v>0</v>
      </c>
      <c r="N40" s="265">
        <f>'[9]NAW4 - Refurb - ENWL'!N37</f>
        <v>0</v>
      </c>
      <c r="O40" s="265">
        <f>'[9]NAW4 - Refurb - ENWL'!O37</f>
        <v>0</v>
      </c>
      <c r="P40" s="265">
        <f>'[9]NAW4 - Refurb - ENWL'!P37</f>
        <v>0</v>
      </c>
      <c r="Q40" s="265">
        <f>'[9]NAW4 - Refurb - ENWL'!Q37</f>
        <v>0</v>
      </c>
      <c r="R40" s="47">
        <f>SUM(M40:Q40)</f>
        <v>0</v>
      </c>
      <c r="S40" s="265">
        <f>'[9]NAW4 - Refurb - ENWL'!S37</f>
        <v>0</v>
      </c>
      <c r="T40" s="265">
        <f>'[9]NAW4 - Refurb - ENWL'!T37</f>
        <v>0</v>
      </c>
      <c r="U40" s="265">
        <f>'[9]NAW4 - Refurb - ENWL'!U37</f>
        <v>0</v>
      </c>
      <c r="V40" s="265">
        <f>'[9]NAW4 - Refurb - ENWL'!V37</f>
        <v>0</v>
      </c>
      <c r="W40" s="265">
        <f>'[9]NAW4 - Refurb - ENWL'!W37</f>
        <v>0</v>
      </c>
      <c r="X40" s="47">
        <f>SUM(S40:W40)</f>
        <v>0</v>
      </c>
      <c r="Y40" s="265">
        <f>'[9]NAW4 - Refurb - ENWL'!Y37</f>
        <v>0</v>
      </c>
      <c r="Z40" s="265">
        <f>'[9]NAW4 - Refurb - ENWL'!Z37</f>
        <v>0</v>
      </c>
      <c r="AA40" s="265">
        <f>'[9]NAW4 - Refurb - ENWL'!AA37</f>
        <v>0</v>
      </c>
      <c r="AB40" s="265">
        <f>'[9]NAW4 - Refurb - ENWL'!AB37</f>
        <v>0</v>
      </c>
      <c r="AC40" s="265">
        <f>'[9]NAW4 - Refurb - ENWL'!AC37</f>
        <v>0</v>
      </c>
      <c r="AD40" s="47">
        <f>SUM(Y40:AC40)</f>
        <v>0</v>
      </c>
      <c r="AE40" s="265">
        <f>'[9]NAW4 - Refurb - ENWL'!AE37</f>
        <v>0</v>
      </c>
      <c r="AF40" s="265">
        <f>'[9]NAW4 - Refurb - ENWL'!AF37</f>
        <v>0</v>
      </c>
      <c r="AG40" s="265">
        <f>'[9]NAW4 - Refurb - ENWL'!AG37</f>
        <v>0</v>
      </c>
      <c r="AH40" s="265">
        <f>'[9]NAW4 - Refurb - ENWL'!AH37</f>
        <v>0</v>
      </c>
      <c r="AI40" s="265">
        <f>'[9]NAW4 - Refurb - ENWL'!AI37</f>
        <v>0</v>
      </c>
      <c r="AJ40" s="47">
        <f>SUM(AE40:AI40)</f>
        <v>0</v>
      </c>
      <c r="AK40" s="265">
        <f>'[9]NAW4 - Refurb - ENWL'!AK37</f>
        <v>0</v>
      </c>
      <c r="AL40" s="265">
        <f>'[9]NAW4 - Refurb - ENWL'!AL37</f>
        <v>0</v>
      </c>
      <c r="AM40" s="265">
        <f>'[9]NAW4 - Refurb - ENWL'!AM37</f>
        <v>0</v>
      </c>
      <c r="AN40" s="265">
        <f>'[9]NAW4 - Refurb - ENWL'!AN37</f>
        <v>0</v>
      </c>
      <c r="AO40" s="265">
        <f>'[9]NAW4 - Refurb - ENWL'!AO37</f>
        <v>0</v>
      </c>
      <c r="AP40" s="47">
        <f>SUM(AK40:AO40)</f>
        <v>0</v>
      </c>
      <c r="BB40" s="255"/>
      <c r="BC40" s="255"/>
      <c r="BD40" s="46" t="s">
        <v>30</v>
      </c>
      <c r="BE40" s="267">
        <f>'ENWL - HI Probs. of Failure '!O$15</f>
        <v>0</v>
      </c>
      <c r="BF40" s="267">
        <f>'ENWL - HI Probs. of Failure '!P$15</f>
        <v>0</v>
      </c>
      <c r="BG40" s="267">
        <f>'ENWL - HI Probs. of Failure '!Q$15</f>
        <v>0</v>
      </c>
      <c r="BH40" s="267">
        <f>'ENWL - HI Probs. of Failure '!R$15</f>
        <v>0</v>
      </c>
      <c r="BI40" s="267">
        <f>'ENWL - HI Probs. of Failure '!S$15</f>
        <v>0</v>
      </c>
      <c r="BJ40" s="142"/>
      <c r="BK40" s="255"/>
      <c r="BL40" s="46" t="s">
        <v>30</v>
      </c>
      <c r="BM40" s="274">
        <f>IFERROR($BM4*'ENWL - Ave Crit'!$Q$15,0)</f>
        <v>0</v>
      </c>
      <c r="BN40" s="274">
        <f>IFERROR($BM4*'ENWL - Ave Crit'!$Q$15,0)</f>
        <v>0</v>
      </c>
      <c r="BO40" s="274">
        <f>IFERROR($BM4*'ENWL - Ave Crit'!$Q$15,0)</f>
        <v>0</v>
      </c>
      <c r="BP40" s="274">
        <f>IFERROR($BM4*'ENWL - Ave Crit'!$Q$15,0)</f>
        <v>0</v>
      </c>
      <c r="BQ40" s="274">
        <f>IFERROR($BM4*'ENWL - Ave Crit'!$Q$15,0)</f>
        <v>0</v>
      </c>
      <c r="BR40" s="142"/>
      <c r="BS40" s="255"/>
      <c r="BT40" s="46" t="s">
        <v>30</v>
      </c>
      <c r="BU40" s="16" t="str">
        <f t="shared" si="12"/>
        <v/>
      </c>
      <c r="BV40" s="16" t="str">
        <f t="shared" si="12"/>
        <v/>
      </c>
      <c r="BW40" s="16" t="str">
        <f t="shared" si="12"/>
        <v/>
      </c>
      <c r="BX40" s="16" t="str">
        <f t="shared" si="12"/>
        <v/>
      </c>
      <c r="BY40" s="16" t="str">
        <f t="shared" si="12"/>
        <v/>
      </c>
      <c r="BZ40" s="255"/>
      <c r="CA40" s="255"/>
      <c r="CB40" s="46" t="s">
        <v>30</v>
      </c>
      <c r="CC40" s="269" t="str">
        <f>IF(BU40="","",M40*BU40)</f>
        <v/>
      </c>
      <c r="CD40" s="269" t="str">
        <f t="shared" si="38"/>
        <v/>
      </c>
      <c r="CE40" s="269" t="str">
        <f t="shared" si="38"/>
        <v/>
      </c>
      <c r="CF40" s="269" t="str">
        <f t="shared" si="38"/>
        <v/>
      </c>
      <c r="CG40" s="269" t="str">
        <f t="shared" si="38"/>
        <v/>
      </c>
      <c r="CH40" s="271">
        <f t="shared" si="2"/>
        <v>0</v>
      </c>
      <c r="CI40" s="272"/>
      <c r="CJ40" s="272"/>
      <c r="CK40" s="269" t="str">
        <f t="shared" si="39"/>
        <v/>
      </c>
      <c r="CL40" s="269" t="str">
        <f t="shared" si="39"/>
        <v/>
      </c>
      <c r="CM40" s="269" t="str">
        <f t="shared" si="39"/>
        <v/>
      </c>
      <c r="CN40" s="269" t="str">
        <f t="shared" si="39"/>
        <v/>
      </c>
      <c r="CO40" s="269" t="str">
        <f t="shared" si="39"/>
        <v/>
      </c>
      <c r="CP40" s="271">
        <f t="shared" si="4"/>
        <v>0</v>
      </c>
      <c r="CS40" s="269" t="str">
        <f>IF(BU40="","",Y40*BU40)</f>
        <v/>
      </c>
      <c r="CT40" s="269" t="str">
        <f t="shared" si="40"/>
        <v/>
      </c>
      <c r="CU40" s="269" t="str">
        <f t="shared" si="40"/>
        <v/>
      </c>
      <c r="CV40" s="269" t="str">
        <f t="shared" si="40"/>
        <v/>
      </c>
      <c r="CW40" s="269" t="str">
        <f t="shared" si="40"/>
        <v/>
      </c>
      <c r="CX40" s="271">
        <f t="shared" si="6"/>
        <v>0</v>
      </c>
      <c r="DA40" s="269" t="str">
        <f>IF(BU40="","",(S40+Y40)*BU40)</f>
        <v/>
      </c>
      <c r="DB40" s="269" t="str">
        <f t="shared" si="41"/>
        <v/>
      </c>
      <c r="DC40" s="269" t="str">
        <f t="shared" si="41"/>
        <v/>
      </c>
      <c r="DD40" s="269" t="str">
        <f t="shared" si="41"/>
        <v/>
      </c>
      <c r="DE40" s="269" t="str">
        <f t="shared" si="41"/>
        <v/>
      </c>
      <c r="DF40" s="271">
        <f t="shared" si="8"/>
        <v>0</v>
      </c>
      <c r="DI40" s="269" t="str">
        <f>IF(BU40="","",AK40*BU40)</f>
        <v/>
      </c>
      <c r="DJ40" s="269" t="str">
        <f t="shared" si="42"/>
        <v/>
      </c>
      <c r="DK40" s="269" t="str">
        <f t="shared" si="42"/>
        <v/>
      </c>
      <c r="DL40" s="269" t="str">
        <f t="shared" si="42"/>
        <v/>
      </c>
      <c r="DM40" s="269" t="str">
        <f t="shared" si="42"/>
        <v/>
      </c>
      <c r="DN40" s="271">
        <f t="shared" si="13"/>
        <v>0</v>
      </c>
      <c r="DQ40" s="269" t="str">
        <f>IF(BU40="","",(AE40+AK40)*BU40)</f>
        <v/>
      </c>
      <c r="DR40" s="269" t="str">
        <f t="shared" si="43"/>
        <v/>
      </c>
      <c r="DS40" s="269" t="str">
        <f t="shared" si="43"/>
        <v/>
      </c>
      <c r="DT40" s="269" t="str">
        <f t="shared" si="43"/>
        <v/>
      </c>
      <c r="DU40" s="269" t="str">
        <f t="shared" si="43"/>
        <v/>
      </c>
      <c r="DV40" s="271">
        <f t="shared" si="11"/>
        <v>0</v>
      </c>
    </row>
    <row r="41" spans="1:126" ht="25.5" hidden="1" customHeight="1">
      <c r="A41" s="232"/>
      <c r="B41" s="157"/>
      <c r="C41" s="43"/>
      <c r="D41" s="44">
        <f>L41</f>
        <v>0</v>
      </c>
      <c r="E41" s="45">
        <f>D41+SUM(AE41:AI41)</f>
        <v>0</v>
      </c>
      <c r="F41" s="46" t="s">
        <v>31</v>
      </c>
      <c r="G41" s="265">
        <f>'[9]NAW4 - Refurb - ENWL'!G38</f>
        <v>0</v>
      </c>
      <c r="H41" s="265">
        <f>'[9]NAW4 - Refurb - ENWL'!H38</f>
        <v>0</v>
      </c>
      <c r="I41" s="265">
        <f>'[9]NAW4 - Refurb - ENWL'!I38</f>
        <v>0</v>
      </c>
      <c r="J41" s="265">
        <f>'[9]NAW4 - Refurb - ENWL'!J38</f>
        <v>0</v>
      </c>
      <c r="K41" s="265">
        <f>'[9]NAW4 - Refurb - ENWL'!K38</f>
        <v>0</v>
      </c>
      <c r="L41" s="47">
        <f>SUM(G41:K41)</f>
        <v>0</v>
      </c>
      <c r="M41" s="265">
        <f>'[9]NAW4 - Refurb - ENWL'!M38</f>
        <v>0</v>
      </c>
      <c r="N41" s="265">
        <f>'[9]NAW4 - Refurb - ENWL'!N38</f>
        <v>0</v>
      </c>
      <c r="O41" s="265">
        <f>'[9]NAW4 - Refurb - ENWL'!O38</f>
        <v>0</v>
      </c>
      <c r="P41" s="265">
        <f>'[9]NAW4 - Refurb - ENWL'!P38</f>
        <v>0</v>
      </c>
      <c r="Q41" s="265">
        <f>'[9]NAW4 - Refurb - ENWL'!Q38</f>
        <v>0</v>
      </c>
      <c r="R41" s="47">
        <f>SUM(M41:Q41)</f>
        <v>0</v>
      </c>
      <c r="S41" s="265">
        <f>'[9]NAW4 - Refurb - ENWL'!S38</f>
        <v>0</v>
      </c>
      <c r="T41" s="265">
        <f>'[9]NAW4 - Refurb - ENWL'!T38</f>
        <v>0</v>
      </c>
      <c r="U41" s="265">
        <f>'[9]NAW4 - Refurb - ENWL'!U38</f>
        <v>0</v>
      </c>
      <c r="V41" s="265">
        <f>'[9]NAW4 - Refurb - ENWL'!V38</f>
        <v>0</v>
      </c>
      <c r="W41" s="265">
        <f>'[9]NAW4 - Refurb - ENWL'!W38</f>
        <v>0</v>
      </c>
      <c r="X41" s="47">
        <f>SUM(S41:W41)</f>
        <v>0</v>
      </c>
      <c r="Y41" s="265">
        <f>'[9]NAW4 - Refurb - ENWL'!Y38</f>
        <v>0</v>
      </c>
      <c r="Z41" s="265">
        <f>'[9]NAW4 - Refurb - ENWL'!Z38</f>
        <v>0</v>
      </c>
      <c r="AA41" s="265">
        <f>'[9]NAW4 - Refurb - ENWL'!AA38</f>
        <v>0</v>
      </c>
      <c r="AB41" s="265">
        <f>'[9]NAW4 - Refurb - ENWL'!AB38</f>
        <v>0</v>
      </c>
      <c r="AC41" s="265">
        <f>'[9]NAW4 - Refurb - ENWL'!AC38</f>
        <v>0</v>
      </c>
      <c r="AD41" s="47">
        <f>SUM(Y41:AC41)</f>
        <v>0</v>
      </c>
      <c r="AE41" s="265">
        <f>'[9]NAW4 - Refurb - ENWL'!AE38</f>
        <v>0</v>
      </c>
      <c r="AF41" s="265">
        <f>'[9]NAW4 - Refurb - ENWL'!AF38</f>
        <v>0</v>
      </c>
      <c r="AG41" s="265">
        <f>'[9]NAW4 - Refurb - ENWL'!AG38</f>
        <v>0</v>
      </c>
      <c r="AH41" s="265">
        <f>'[9]NAW4 - Refurb - ENWL'!AH38</f>
        <v>0</v>
      </c>
      <c r="AI41" s="265">
        <f>'[9]NAW4 - Refurb - ENWL'!AI38</f>
        <v>0</v>
      </c>
      <c r="AJ41" s="47">
        <f>SUM(AE41:AI41)</f>
        <v>0</v>
      </c>
      <c r="AK41" s="265">
        <f>'[9]NAW4 - Refurb - ENWL'!AK38</f>
        <v>0</v>
      </c>
      <c r="AL41" s="265">
        <f>'[9]NAW4 - Refurb - ENWL'!AL38</f>
        <v>0</v>
      </c>
      <c r="AM41" s="265">
        <f>'[9]NAW4 - Refurb - ENWL'!AM38</f>
        <v>0</v>
      </c>
      <c r="AN41" s="265">
        <f>'[9]NAW4 - Refurb - ENWL'!AN38</f>
        <v>0</v>
      </c>
      <c r="AO41" s="265">
        <f>'[9]NAW4 - Refurb - ENWL'!AO38</f>
        <v>0</v>
      </c>
      <c r="AP41" s="47">
        <f>SUM(AK41:AO41)</f>
        <v>0</v>
      </c>
      <c r="BB41" s="255"/>
      <c r="BC41" s="255"/>
      <c r="BD41" s="46" t="s">
        <v>31</v>
      </c>
      <c r="BE41" s="267">
        <f>'ENWL - HI Probs. of Failure '!O$15</f>
        <v>0</v>
      </c>
      <c r="BF41" s="267">
        <f>'ENWL - HI Probs. of Failure '!P$15</f>
        <v>0</v>
      </c>
      <c r="BG41" s="267">
        <f>'ENWL - HI Probs. of Failure '!Q$15</f>
        <v>0</v>
      </c>
      <c r="BH41" s="267">
        <f>'ENWL - HI Probs. of Failure '!R$15</f>
        <v>0</v>
      </c>
      <c r="BI41" s="267">
        <f>'ENWL - HI Probs. of Failure '!S$15</f>
        <v>0</v>
      </c>
      <c r="BJ41" s="142"/>
      <c r="BK41" s="255"/>
      <c r="BL41" s="46" t="s">
        <v>31</v>
      </c>
      <c r="BM41" s="274">
        <f>IFERROR($BM5*'ENWL - Ave Crit'!$Q$15,0)</f>
        <v>0</v>
      </c>
      <c r="BN41" s="274">
        <f>IFERROR($BM5*'ENWL - Ave Crit'!$Q$15,0)</f>
        <v>0</v>
      </c>
      <c r="BO41" s="274">
        <f>IFERROR($BM5*'ENWL - Ave Crit'!$Q$15,0)</f>
        <v>0</v>
      </c>
      <c r="BP41" s="274">
        <f>IFERROR($BM5*'ENWL - Ave Crit'!$Q$15,0)</f>
        <v>0</v>
      </c>
      <c r="BQ41" s="274">
        <f>IFERROR($BM5*'ENWL - Ave Crit'!$Q$15,0)</f>
        <v>0</v>
      </c>
      <c r="BR41" s="142"/>
      <c r="BS41" s="255"/>
      <c r="BT41" s="46" t="s">
        <v>31</v>
      </c>
      <c r="BU41" s="16" t="str">
        <f t="shared" si="12"/>
        <v/>
      </c>
      <c r="BV41" s="16" t="str">
        <f t="shared" si="12"/>
        <v/>
      </c>
      <c r="BW41" s="16" t="str">
        <f t="shared" si="12"/>
        <v/>
      </c>
      <c r="BX41" s="16" t="str">
        <f t="shared" si="12"/>
        <v/>
      </c>
      <c r="BY41" s="16" t="str">
        <f t="shared" si="12"/>
        <v/>
      </c>
      <c r="BZ41" s="255"/>
      <c r="CA41" s="255"/>
      <c r="CB41" s="46" t="s">
        <v>31</v>
      </c>
      <c r="CC41" s="269" t="str">
        <f>IF(BU41="","",M41*BU41)</f>
        <v/>
      </c>
      <c r="CD41" s="269" t="str">
        <f t="shared" si="38"/>
        <v/>
      </c>
      <c r="CE41" s="269" t="str">
        <f t="shared" si="38"/>
        <v/>
      </c>
      <c r="CF41" s="269" t="str">
        <f t="shared" si="38"/>
        <v/>
      </c>
      <c r="CG41" s="269" t="str">
        <f t="shared" si="38"/>
        <v/>
      </c>
      <c r="CH41" s="271">
        <f t="shared" si="2"/>
        <v>0</v>
      </c>
      <c r="CI41" s="272"/>
      <c r="CJ41" s="272"/>
      <c r="CK41" s="269" t="str">
        <f t="shared" si="39"/>
        <v/>
      </c>
      <c r="CL41" s="269" t="str">
        <f t="shared" si="39"/>
        <v/>
      </c>
      <c r="CM41" s="269" t="str">
        <f t="shared" si="39"/>
        <v/>
      </c>
      <c r="CN41" s="269" t="str">
        <f t="shared" si="39"/>
        <v/>
      </c>
      <c r="CO41" s="269" t="str">
        <f t="shared" si="39"/>
        <v/>
      </c>
      <c r="CP41" s="271">
        <f t="shared" si="4"/>
        <v>0</v>
      </c>
      <c r="CS41" s="269" t="str">
        <f>IF(BU41="","",Y41*BU41)</f>
        <v/>
      </c>
      <c r="CT41" s="269" t="str">
        <f t="shared" si="40"/>
        <v/>
      </c>
      <c r="CU41" s="269" t="str">
        <f t="shared" si="40"/>
        <v/>
      </c>
      <c r="CV41" s="269" t="str">
        <f t="shared" si="40"/>
        <v/>
      </c>
      <c r="CW41" s="269" t="str">
        <f t="shared" si="40"/>
        <v/>
      </c>
      <c r="CX41" s="271">
        <f t="shared" si="6"/>
        <v>0</v>
      </c>
      <c r="DA41" s="269" t="str">
        <f>IF(BU41="","",(S41+Y41)*BU41)</f>
        <v/>
      </c>
      <c r="DB41" s="269" t="str">
        <f t="shared" si="41"/>
        <v/>
      </c>
      <c r="DC41" s="269" t="str">
        <f t="shared" si="41"/>
        <v/>
      </c>
      <c r="DD41" s="269" t="str">
        <f t="shared" si="41"/>
        <v/>
      </c>
      <c r="DE41" s="269" t="str">
        <f t="shared" si="41"/>
        <v/>
      </c>
      <c r="DF41" s="271">
        <f t="shared" si="8"/>
        <v>0</v>
      </c>
      <c r="DI41" s="269" t="str">
        <f>IF(BU41="","",AK41*BU41)</f>
        <v/>
      </c>
      <c r="DJ41" s="269" t="str">
        <f t="shared" si="42"/>
        <v/>
      </c>
      <c r="DK41" s="269" t="str">
        <f t="shared" si="42"/>
        <v/>
      </c>
      <c r="DL41" s="269" t="str">
        <f t="shared" si="42"/>
        <v/>
      </c>
      <c r="DM41" s="269" t="str">
        <f t="shared" si="42"/>
        <v/>
      </c>
      <c r="DN41" s="271">
        <f t="shared" si="13"/>
        <v>0</v>
      </c>
      <c r="DQ41" s="269" t="str">
        <f>IF(BU41="","",(AE41+AK41)*BU41)</f>
        <v/>
      </c>
      <c r="DR41" s="269" t="str">
        <f t="shared" si="43"/>
        <v/>
      </c>
      <c r="DS41" s="269" t="str">
        <f t="shared" si="43"/>
        <v/>
      </c>
      <c r="DT41" s="269" t="str">
        <f t="shared" si="43"/>
        <v/>
      </c>
      <c r="DU41" s="269" t="str">
        <f t="shared" si="43"/>
        <v/>
      </c>
      <c r="DV41" s="271">
        <f t="shared" si="11"/>
        <v>0</v>
      </c>
    </row>
    <row r="42" spans="1:126" ht="25.5" hidden="1" customHeight="1" thickBot="1">
      <c r="A42" s="232"/>
      <c r="B42" s="48"/>
      <c r="C42" s="49"/>
      <c r="D42" s="50">
        <f>SUM(D38:D41)</f>
        <v>0</v>
      </c>
      <c r="E42" s="51">
        <f>SUM(E38:E41)</f>
        <v>0</v>
      </c>
      <c r="F42" s="52"/>
      <c r="G42" s="53">
        <f>SUM(G38:G41)</f>
        <v>0</v>
      </c>
      <c r="H42" s="54">
        <f>SUM(H38:H41)</f>
        <v>0</v>
      </c>
      <c r="I42" s="54">
        <f>SUM(I38:I41)</f>
        <v>0</v>
      </c>
      <c r="J42" s="54">
        <f>SUM(J38:J41)</f>
        <v>0</v>
      </c>
      <c r="K42" s="54">
        <f>SUM(K38:K41)</f>
        <v>0</v>
      </c>
      <c r="L42" s="55"/>
      <c r="M42" s="53">
        <f>SUM(M38:M41)</f>
        <v>0</v>
      </c>
      <c r="N42" s="54">
        <f>SUM(N38:N41)</f>
        <v>0</v>
      </c>
      <c r="O42" s="54">
        <f>SUM(O38:O41)</f>
        <v>0</v>
      </c>
      <c r="P42" s="54">
        <f>SUM(P38:P41)</f>
        <v>0</v>
      </c>
      <c r="Q42" s="54">
        <f>SUM(Q38:Q41)</f>
        <v>0</v>
      </c>
      <c r="R42" s="55"/>
      <c r="S42" s="53">
        <f>SUM(S38:S41)</f>
        <v>0</v>
      </c>
      <c r="T42" s="54">
        <f>SUM(T38:T41)</f>
        <v>0</v>
      </c>
      <c r="U42" s="54">
        <f>SUM(U38:U41)</f>
        <v>0</v>
      </c>
      <c r="V42" s="54">
        <f>SUM(V38:V41)</f>
        <v>0</v>
      </c>
      <c r="W42" s="54">
        <f>SUM(W38:W41)</f>
        <v>0</v>
      </c>
      <c r="X42" s="55"/>
      <c r="Y42" s="53">
        <f>SUM(Y38:Y41)</f>
        <v>0</v>
      </c>
      <c r="Z42" s="54">
        <f>SUM(Z38:Z41)</f>
        <v>0</v>
      </c>
      <c r="AA42" s="54">
        <f>SUM(AA38:AA41)</f>
        <v>0</v>
      </c>
      <c r="AB42" s="54">
        <f>SUM(AB38:AB41)</f>
        <v>0</v>
      </c>
      <c r="AC42" s="54">
        <f>SUM(AC38:AC41)</f>
        <v>0</v>
      </c>
      <c r="AD42" s="55"/>
      <c r="AE42" s="53">
        <f>SUM(AE38:AE41)</f>
        <v>0</v>
      </c>
      <c r="AF42" s="54">
        <f>SUM(AF38:AF41)</f>
        <v>0</v>
      </c>
      <c r="AG42" s="54">
        <f>SUM(AG38:AG41)</f>
        <v>0</v>
      </c>
      <c r="AH42" s="54">
        <f>SUM(AH38:AH41)</f>
        <v>0</v>
      </c>
      <c r="AI42" s="54">
        <f>SUM(AI38:AI41)</f>
        <v>0</v>
      </c>
      <c r="AJ42" s="55"/>
      <c r="AK42" s="53">
        <f>SUM(AK38:AK41)</f>
        <v>0</v>
      </c>
      <c r="AL42" s="54">
        <f>SUM(AL38:AL41)</f>
        <v>0</v>
      </c>
      <c r="AM42" s="54">
        <f>SUM(AM38:AM41)</f>
        <v>0</v>
      </c>
      <c r="AN42" s="54">
        <f>SUM(AN38:AN41)</f>
        <v>0</v>
      </c>
      <c r="AO42" s="54">
        <f>SUM(AO38:AO41)</f>
        <v>0</v>
      </c>
      <c r="AP42" s="55"/>
      <c r="BB42" s="255"/>
      <c r="BC42" s="255"/>
      <c r="BD42" s="52"/>
      <c r="BE42" s="139"/>
      <c r="BF42" s="140"/>
      <c r="BG42" s="140"/>
      <c r="BH42" s="140"/>
      <c r="BI42" s="140"/>
      <c r="BJ42" s="55"/>
      <c r="BK42" s="255"/>
      <c r="BL42" s="52"/>
      <c r="BM42" s="139"/>
      <c r="BN42" s="140"/>
      <c r="BO42" s="140"/>
      <c r="BP42" s="140"/>
      <c r="BQ42" s="140"/>
      <c r="BR42" s="55"/>
      <c r="BS42" s="255"/>
      <c r="BT42" s="52"/>
      <c r="BU42" s="16" t="str">
        <f t="shared" si="12"/>
        <v/>
      </c>
      <c r="BV42" s="16" t="str">
        <f t="shared" si="12"/>
        <v/>
      </c>
      <c r="BW42" s="16" t="str">
        <f t="shared" si="12"/>
        <v/>
      </c>
      <c r="BX42" s="16" t="str">
        <f t="shared" si="12"/>
        <v/>
      </c>
      <c r="BY42" s="16" t="str">
        <f t="shared" si="12"/>
        <v/>
      </c>
      <c r="BZ42" s="255"/>
      <c r="CA42" s="255"/>
      <c r="CB42" s="52"/>
      <c r="CC42" s="270">
        <f>SUM(CC38:CC41)</f>
        <v>0</v>
      </c>
      <c r="CD42" s="270">
        <f>SUM(CD38:CD41)</f>
        <v>0</v>
      </c>
      <c r="CE42" s="270">
        <f>SUM(CE38:CE41)</f>
        <v>0</v>
      </c>
      <c r="CF42" s="270">
        <f>SUM(CF38:CF41)</f>
        <v>0</v>
      </c>
      <c r="CG42" s="270">
        <f>SUM(CG38:CG41)</f>
        <v>0</v>
      </c>
      <c r="CH42" s="271">
        <f t="shared" si="2"/>
        <v>0</v>
      </c>
      <c r="CI42" s="272"/>
      <c r="CJ42" s="272"/>
      <c r="CK42" s="270">
        <f>SUM(CK38:CK41)</f>
        <v>0</v>
      </c>
      <c r="CL42" s="270">
        <f>SUM(CL38:CL41)</f>
        <v>0</v>
      </c>
      <c r="CM42" s="270">
        <f>SUM(CM38:CM41)</f>
        <v>0</v>
      </c>
      <c r="CN42" s="270">
        <f>SUM(CN38:CN41)</f>
        <v>0</v>
      </c>
      <c r="CO42" s="270">
        <f>SUM(CO38:CO41)</f>
        <v>0</v>
      </c>
      <c r="CP42" s="271">
        <f t="shared" si="4"/>
        <v>0</v>
      </c>
      <c r="CS42" s="270">
        <f>SUM(CS38:CS41)</f>
        <v>0</v>
      </c>
      <c r="CT42" s="270">
        <f>SUM(CT38:CT41)</f>
        <v>0</v>
      </c>
      <c r="CU42" s="270">
        <f>SUM(CU38:CU41)</f>
        <v>0</v>
      </c>
      <c r="CV42" s="270">
        <f>SUM(CV38:CV41)</f>
        <v>0</v>
      </c>
      <c r="CW42" s="270">
        <f>SUM(CW38:CW41)</f>
        <v>0</v>
      </c>
      <c r="CX42" s="271">
        <f t="shared" si="6"/>
        <v>0</v>
      </c>
      <c r="DA42" s="270">
        <f>SUM(DA38:DA41)</f>
        <v>0</v>
      </c>
      <c r="DB42" s="270">
        <f>SUM(DB38:DB41)</f>
        <v>0</v>
      </c>
      <c r="DC42" s="270">
        <f>SUM(DC38:DC41)</f>
        <v>0</v>
      </c>
      <c r="DD42" s="270">
        <f>SUM(DD38:DD41)</f>
        <v>0</v>
      </c>
      <c r="DE42" s="270">
        <f>SUM(DE38:DE41)</f>
        <v>0</v>
      </c>
      <c r="DF42" s="271">
        <f t="shared" si="8"/>
        <v>0</v>
      </c>
      <c r="DI42" s="270">
        <f>SUM(DI38:DI41)</f>
        <v>0</v>
      </c>
      <c r="DJ42" s="270">
        <f>SUM(DJ38:DJ41)</f>
        <v>0</v>
      </c>
      <c r="DK42" s="270">
        <f>SUM(DK38:DK41)</f>
        <v>0</v>
      </c>
      <c r="DL42" s="270">
        <f>SUM(DL38:DL41)</f>
        <v>0</v>
      </c>
      <c r="DM42" s="270">
        <f>SUM(DM38:DM41)</f>
        <v>0</v>
      </c>
      <c r="DN42" s="271">
        <f t="shared" si="13"/>
        <v>0</v>
      </c>
      <c r="DQ42" s="270">
        <f>SUM(DQ38:DQ41)</f>
        <v>0</v>
      </c>
      <c r="DR42" s="270">
        <f>SUM(DR38:DR41)</f>
        <v>0</v>
      </c>
      <c r="DS42" s="270">
        <f>SUM(DS38:DS41)</f>
        <v>0</v>
      </c>
      <c r="DT42" s="270">
        <f>SUM(DT38:DT41)</f>
        <v>0</v>
      </c>
      <c r="DU42" s="270">
        <f>SUM(DU38:DU41)</f>
        <v>0</v>
      </c>
      <c r="DV42" s="271">
        <f t="shared" si="11"/>
        <v>0</v>
      </c>
    </row>
    <row r="43" spans="1:126" ht="25.5" hidden="1" customHeight="1">
      <c r="A43" s="232"/>
      <c r="B43" s="194" t="s">
        <v>34</v>
      </c>
      <c r="C43" s="38"/>
      <c r="D43" s="39">
        <f>L43</f>
        <v>0</v>
      </c>
      <c r="E43" s="40">
        <f>D43+SUM(AE43:AI43)</f>
        <v>0</v>
      </c>
      <c r="F43" s="41" t="s">
        <v>26</v>
      </c>
      <c r="G43" s="265">
        <f>'[9]NAW4 - Refurb - ENWL'!G40</f>
        <v>0</v>
      </c>
      <c r="H43" s="265">
        <f>'[9]NAW4 - Refurb - ENWL'!H40</f>
        <v>0</v>
      </c>
      <c r="I43" s="265">
        <f>'[9]NAW4 - Refurb - ENWL'!I40</f>
        <v>0</v>
      </c>
      <c r="J43" s="265">
        <f>'[9]NAW4 - Refurb - ENWL'!J40</f>
        <v>0</v>
      </c>
      <c r="K43" s="265">
        <f>'[9]NAW4 - Refurb - ENWL'!K40</f>
        <v>0</v>
      </c>
      <c r="L43" s="42">
        <f>SUM(G43:K43)</f>
        <v>0</v>
      </c>
      <c r="M43" s="265">
        <f>'[9]NAW4 - Refurb - ENWL'!M40</f>
        <v>0</v>
      </c>
      <c r="N43" s="265">
        <f>'[9]NAW4 - Refurb - ENWL'!N40</f>
        <v>0</v>
      </c>
      <c r="O43" s="265">
        <f>'[9]NAW4 - Refurb - ENWL'!O40</f>
        <v>0</v>
      </c>
      <c r="P43" s="265">
        <f>'[9]NAW4 - Refurb - ENWL'!P40</f>
        <v>0</v>
      </c>
      <c r="Q43" s="265">
        <f>'[9]NAW4 - Refurb - ENWL'!Q40</f>
        <v>0</v>
      </c>
      <c r="R43" s="42">
        <f>SUM(M43:Q43)</f>
        <v>0</v>
      </c>
      <c r="S43" s="265">
        <f>'[9]NAW4 - Refurb - ENWL'!S40</f>
        <v>0</v>
      </c>
      <c r="T43" s="265">
        <f>'[9]NAW4 - Refurb - ENWL'!T40</f>
        <v>0</v>
      </c>
      <c r="U43" s="265">
        <f>'[9]NAW4 - Refurb - ENWL'!U40</f>
        <v>0</v>
      </c>
      <c r="V43" s="265">
        <f>'[9]NAW4 - Refurb - ENWL'!V40</f>
        <v>0</v>
      </c>
      <c r="W43" s="265">
        <f>'[9]NAW4 - Refurb - ENWL'!W40</f>
        <v>0</v>
      </c>
      <c r="X43" s="42">
        <f>SUM(S43:W43)</f>
        <v>0</v>
      </c>
      <c r="Y43" s="266">
        <f>'[9]NAW4 - Refurb - ENWL'!Y40</f>
        <v>0</v>
      </c>
      <c r="Z43" s="266">
        <f>'[9]NAW4 - Refurb - ENWL'!Z40</f>
        <v>0</v>
      </c>
      <c r="AA43" s="266">
        <f>'[9]NAW4 - Refurb - ENWL'!AA40</f>
        <v>0</v>
      </c>
      <c r="AB43" s="266">
        <f>'[9]NAW4 - Refurb - ENWL'!AB40</f>
        <v>0</v>
      </c>
      <c r="AC43" s="266">
        <f>'[9]NAW4 - Refurb - ENWL'!AC40</f>
        <v>0</v>
      </c>
      <c r="AD43" s="42">
        <f>SUM(Y43:AC43)</f>
        <v>0</v>
      </c>
      <c r="AE43" s="266">
        <f>'[9]NAW4 - Refurb - ENWL'!AE40</f>
        <v>0</v>
      </c>
      <c r="AF43" s="266">
        <f>'[9]NAW4 - Refurb - ENWL'!AF40</f>
        <v>0</v>
      </c>
      <c r="AG43" s="266">
        <f>'[9]NAW4 - Refurb - ENWL'!AG40</f>
        <v>0</v>
      </c>
      <c r="AH43" s="266">
        <f>'[9]NAW4 - Refurb - ENWL'!AH40</f>
        <v>0</v>
      </c>
      <c r="AI43" s="266">
        <f>'[9]NAW4 - Refurb - ENWL'!AI40</f>
        <v>0</v>
      </c>
      <c r="AJ43" s="42">
        <f>SUM(AE43:AI43)</f>
        <v>0</v>
      </c>
      <c r="AK43" s="266">
        <f>'[9]NAW4 - Refurb - ENWL'!AK40</f>
        <v>0</v>
      </c>
      <c r="AL43" s="266">
        <f>'[9]NAW4 - Refurb - ENWL'!AL40</f>
        <v>0</v>
      </c>
      <c r="AM43" s="266">
        <f>'[9]NAW4 - Refurb - ENWL'!AM40</f>
        <v>0</v>
      </c>
      <c r="AN43" s="266">
        <f>'[9]NAW4 - Refurb - ENWL'!AN40</f>
        <v>0</v>
      </c>
      <c r="AO43" s="266">
        <f>'[9]NAW4 - Refurb - ENWL'!AO40</f>
        <v>0</v>
      </c>
      <c r="AP43" s="42">
        <f>SUM(AK43:AO43)</f>
        <v>0</v>
      </c>
      <c r="BB43" s="255"/>
      <c r="BC43" s="255"/>
      <c r="BD43" s="41" t="s">
        <v>26</v>
      </c>
      <c r="BE43" s="267">
        <f>'ENWL - HI Probs. of Failure '!O$16</f>
        <v>0</v>
      </c>
      <c r="BF43" s="267">
        <f>'ENWL - HI Probs. of Failure '!P$16</f>
        <v>0</v>
      </c>
      <c r="BG43" s="267">
        <f>'ENWL - HI Probs. of Failure '!Q$16</f>
        <v>0</v>
      </c>
      <c r="BH43" s="267">
        <f>'ENWL - HI Probs. of Failure '!R$16</f>
        <v>0</v>
      </c>
      <c r="BI43" s="267">
        <f>'ENWL - HI Probs. of Failure '!S$16</f>
        <v>0</v>
      </c>
      <c r="BJ43" s="141"/>
      <c r="BK43" s="255"/>
      <c r="BL43" s="41" t="s">
        <v>26</v>
      </c>
      <c r="BM43" s="274">
        <f>IFERROR($BM2*'ENWL - Ave Crit'!$Q$16,0)</f>
        <v>0</v>
      </c>
      <c r="BN43" s="274">
        <f>IFERROR($BM2*'ENWL - Ave Crit'!$Q$16,0)</f>
        <v>0</v>
      </c>
      <c r="BO43" s="274">
        <f>IFERROR($BM2*'ENWL - Ave Crit'!$Q$16,0)</f>
        <v>0</v>
      </c>
      <c r="BP43" s="274">
        <f>IFERROR($BM2*'ENWL - Ave Crit'!$Q$16,0)</f>
        <v>0</v>
      </c>
      <c r="BQ43" s="274">
        <f>IFERROR($BM2*'ENWL - Ave Crit'!$Q$16,0)</f>
        <v>0</v>
      </c>
      <c r="BR43" s="141"/>
      <c r="BS43" s="255"/>
      <c r="BT43" s="41" t="s">
        <v>26</v>
      </c>
      <c r="BU43" s="16" t="str">
        <f t="shared" si="12"/>
        <v/>
      </c>
      <c r="BV43" s="16" t="str">
        <f t="shared" si="12"/>
        <v/>
      </c>
      <c r="BW43" s="16" t="str">
        <f t="shared" si="12"/>
        <v/>
      </c>
      <c r="BX43" s="16" t="str">
        <f t="shared" si="12"/>
        <v/>
      </c>
      <c r="BY43" s="16" t="str">
        <f t="shared" si="12"/>
        <v/>
      </c>
      <c r="BZ43" s="255"/>
      <c r="CA43" s="255"/>
      <c r="CB43" s="41" t="s">
        <v>26</v>
      </c>
      <c r="CC43" s="269" t="str">
        <f>IF(BU43="","",M43*BU43)</f>
        <v/>
      </c>
      <c r="CD43" s="269" t="str">
        <f t="shared" ref="CD43:CG46" si="44">IF(BV43="","",N43*BV43)</f>
        <v/>
      </c>
      <c r="CE43" s="269" t="str">
        <f t="shared" si="44"/>
        <v/>
      </c>
      <c r="CF43" s="269" t="str">
        <f t="shared" si="44"/>
        <v/>
      </c>
      <c r="CG43" s="269" t="str">
        <f t="shared" si="44"/>
        <v/>
      </c>
      <c r="CH43" s="271">
        <f t="shared" si="2"/>
        <v>0</v>
      </c>
      <c r="CI43" s="272"/>
      <c r="CJ43" s="272"/>
      <c r="CK43" s="269" t="str">
        <f t="shared" ref="CK43:CO46" si="45">IF(BU43="","",G43*BU43)</f>
        <v/>
      </c>
      <c r="CL43" s="269" t="str">
        <f t="shared" si="45"/>
        <v/>
      </c>
      <c r="CM43" s="269" t="str">
        <f t="shared" si="45"/>
        <v/>
      </c>
      <c r="CN43" s="269" t="str">
        <f t="shared" si="45"/>
        <v/>
      </c>
      <c r="CO43" s="269" t="str">
        <f t="shared" si="45"/>
        <v/>
      </c>
      <c r="CP43" s="271">
        <f t="shared" si="4"/>
        <v>0</v>
      </c>
      <c r="CS43" s="269" t="str">
        <f>IF(BU43="","",Y43*BU43)</f>
        <v/>
      </c>
      <c r="CT43" s="269" t="str">
        <f t="shared" ref="CT43:CW46" si="46">IF(BV43="","",Z43*BV43)</f>
        <v/>
      </c>
      <c r="CU43" s="269" t="str">
        <f t="shared" si="46"/>
        <v/>
      </c>
      <c r="CV43" s="269" t="str">
        <f t="shared" si="46"/>
        <v/>
      </c>
      <c r="CW43" s="269" t="str">
        <f t="shared" si="46"/>
        <v/>
      </c>
      <c r="CX43" s="271">
        <f t="shared" si="6"/>
        <v>0</v>
      </c>
      <c r="DA43" s="269" t="str">
        <f>IF(BU43="","",(S43+Y43)*BU43)</f>
        <v/>
      </c>
      <c r="DB43" s="269" t="str">
        <f t="shared" ref="DB43:DE46" si="47">IF(BV43="","",(T43+Z43)*BV43)</f>
        <v/>
      </c>
      <c r="DC43" s="269" t="str">
        <f t="shared" si="47"/>
        <v/>
      </c>
      <c r="DD43" s="269" t="str">
        <f t="shared" si="47"/>
        <v/>
      </c>
      <c r="DE43" s="269" t="str">
        <f t="shared" si="47"/>
        <v/>
      </c>
      <c r="DF43" s="271">
        <f t="shared" si="8"/>
        <v>0</v>
      </c>
      <c r="DI43" s="269" t="str">
        <f>IF(BU43="","",AK43*BU43)</f>
        <v/>
      </c>
      <c r="DJ43" s="269" t="str">
        <f t="shared" ref="DJ43:DM46" si="48">IF(BV43="","",AL43*BV43)</f>
        <v/>
      </c>
      <c r="DK43" s="269" t="str">
        <f t="shared" si="48"/>
        <v/>
      </c>
      <c r="DL43" s="269" t="str">
        <f t="shared" si="48"/>
        <v/>
      </c>
      <c r="DM43" s="269" t="str">
        <f t="shared" si="48"/>
        <v/>
      </c>
      <c r="DN43" s="271">
        <f t="shared" si="13"/>
        <v>0</v>
      </c>
      <c r="DQ43" s="269" t="str">
        <f>IF(BU43="","",(AE43+AK43)*BU43)</f>
        <v/>
      </c>
      <c r="DR43" s="269" t="str">
        <f t="shared" ref="DR43:DU46" si="49">IF(BV43="","",(AF43+AL43)*BV43)</f>
        <v/>
      </c>
      <c r="DS43" s="269" t="str">
        <f t="shared" si="49"/>
        <v/>
      </c>
      <c r="DT43" s="269" t="str">
        <f t="shared" si="49"/>
        <v/>
      </c>
      <c r="DU43" s="269" t="str">
        <f t="shared" si="49"/>
        <v/>
      </c>
      <c r="DV43" s="271">
        <f t="shared" si="11"/>
        <v>0</v>
      </c>
    </row>
    <row r="44" spans="1:126" ht="25.5" hidden="1" customHeight="1">
      <c r="A44" s="232"/>
      <c r="B44" s="157"/>
      <c r="C44" s="43"/>
      <c r="D44" s="44">
        <f>L44</f>
        <v>0</v>
      </c>
      <c r="E44" s="45">
        <f>D44+SUM(AE44:AI44)</f>
        <v>0</v>
      </c>
      <c r="F44" s="46" t="s">
        <v>28</v>
      </c>
      <c r="G44" s="265">
        <f>'[9]NAW4 - Refurb - ENWL'!G41</f>
        <v>0</v>
      </c>
      <c r="H44" s="265">
        <f>'[9]NAW4 - Refurb - ENWL'!H41</f>
        <v>0</v>
      </c>
      <c r="I44" s="265">
        <f>'[9]NAW4 - Refurb - ENWL'!I41</f>
        <v>0</v>
      </c>
      <c r="J44" s="265">
        <f>'[9]NAW4 - Refurb - ENWL'!J41</f>
        <v>0</v>
      </c>
      <c r="K44" s="265">
        <f>'[9]NAW4 - Refurb - ENWL'!K41</f>
        <v>0</v>
      </c>
      <c r="L44" s="47">
        <f>SUM(G44:K44)</f>
        <v>0</v>
      </c>
      <c r="M44" s="265">
        <f>'[9]NAW4 - Refurb - ENWL'!M41</f>
        <v>0</v>
      </c>
      <c r="N44" s="265">
        <f>'[9]NAW4 - Refurb - ENWL'!N41</f>
        <v>0</v>
      </c>
      <c r="O44" s="265">
        <f>'[9]NAW4 - Refurb - ENWL'!O41</f>
        <v>0</v>
      </c>
      <c r="P44" s="265">
        <f>'[9]NAW4 - Refurb - ENWL'!P41</f>
        <v>0</v>
      </c>
      <c r="Q44" s="265">
        <f>'[9]NAW4 - Refurb - ENWL'!Q41</f>
        <v>0</v>
      </c>
      <c r="R44" s="47">
        <f>SUM(M44:Q44)</f>
        <v>0</v>
      </c>
      <c r="S44" s="265">
        <f>'[9]NAW4 - Refurb - ENWL'!S41</f>
        <v>0</v>
      </c>
      <c r="T44" s="265">
        <f>'[9]NAW4 - Refurb - ENWL'!T41</f>
        <v>0</v>
      </c>
      <c r="U44" s="265">
        <f>'[9]NAW4 - Refurb - ENWL'!U41</f>
        <v>0</v>
      </c>
      <c r="V44" s="265">
        <f>'[9]NAW4 - Refurb - ENWL'!V41</f>
        <v>0</v>
      </c>
      <c r="W44" s="265">
        <f>'[9]NAW4 - Refurb - ENWL'!W41</f>
        <v>0</v>
      </c>
      <c r="X44" s="47">
        <f>SUM(S44:W44)</f>
        <v>0</v>
      </c>
      <c r="Y44" s="265">
        <f>'[9]NAW4 - Refurb - ENWL'!Y41</f>
        <v>0</v>
      </c>
      <c r="Z44" s="265">
        <f>'[9]NAW4 - Refurb - ENWL'!Z41</f>
        <v>0</v>
      </c>
      <c r="AA44" s="265">
        <f>'[9]NAW4 - Refurb - ENWL'!AA41</f>
        <v>0</v>
      </c>
      <c r="AB44" s="265">
        <f>'[9]NAW4 - Refurb - ENWL'!AB41</f>
        <v>0</v>
      </c>
      <c r="AC44" s="265">
        <f>'[9]NAW4 - Refurb - ENWL'!AC41</f>
        <v>0</v>
      </c>
      <c r="AD44" s="47">
        <f>SUM(Y44:AC44)</f>
        <v>0</v>
      </c>
      <c r="AE44" s="265">
        <f>'[9]NAW4 - Refurb - ENWL'!AE41</f>
        <v>0</v>
      </c>
      <c r="AF44" s="265">
        <f>'[9]NAW4 - Refurb - ENWL'!AF41</f>
        <v>0</v>
      </c>
      <c r="AG44" s="265">
        <f>'[9]NAW4 - Refurb - ENWL'!AG41</f>
        <v>0</v>
      </c>
      <c r="AH44" s="265">
        <f>'[9]NAW4 - Refurb - ENWL'!AH41</f>
        <v>0</v>
      </c>
      <c r="AI44" s="265">
        <f>'[9]NAW4 - Refurb - ENWL'!AI41</f>
        <v>0</v>
      </c>
      <c r="AJ44" s="47">
        <f>SUM(AE44:AI44)</f>
        <v>0</v>
      </c>
      <c r="AK44" s="265">
        <f>'[9]NAW4 - Refurb - ENWL'!AK41</f>
        <v>0</v>
      </c>
      <c r="AL44" s="265">
        <f>'[9]NAW4 - Refurb - ENWL'!AL41</f>
        <v>0</v>
      </c>
      <c r="AM44" s="265">
        <f>'[9]NAW4 - Refurb - ENWL'!AM41</f>
        <v>0</v>
      </c>
      <c r="AN44" s="265">
        <f>'[9]NAW4 - Refurb - ENWL'!AN41</f>
        <v>0</v>
      </c>
      <c r="AO44" s="265">
        <f>'[9]NAW4 - Refurb - ENWL'!AO41</f>
        <v>0</v>
      </c>
      <c r="AP44" s="47">
        <f>SUM(AK44:AO44)</f>
        <v>0</v>
      </c>
      <c r="BB44" s="255"/>
      <c r="BC44" s="255"/>
      <c r="BD44" s="46" t="s">
        <v>28</v>
      </c>
      <c r="BE44" s="267">
        <f>'ENWL - HI Probs. of Failure '!O$16</f>
        <v>0</v>
      </c>
      <c r="BF44" s="267">
        <f>'ENWL - HI Probs. of Failure '!P$16</f>
        <v>0</v>
      </c>
      <c r="BG44" s="267">
        <f>'ENWL - HI Probs. of Failure '!Q$16</f>
        <v>0</v>
      </c>
      <c r="BH44" s="267">
        <f>'ENWL - HI Probs. of Failure '!R$16</f>
        <v>0</v>
      </c>
      <c r="BI44" s="267">
        <f>'ENWL - HI Probs. of Failure '!S$16</f>
        <v>0</v>
      </c>
      <c r="BJ44" s="142"/>
      <c r="BK44" s="255"/>
      <c r="BL44" s="46" t="s">
        <v>28</v>
      </c>
      <c r="BM44" s="274">
        <f>IFERROR($BM3*'ENWL - Ave Crit'!$Q$16,0)</f>
        <v>0</v>
      </c>
      <c r="BN44" s="274">
        <f>IFERROR($BM3*'ENWL - Ave Crit'!$Q$16,0)</f>
        <v>0</v>
      </c>
      <c r="BO44" s="274">
        <f>IFERROR($BM3*'ENWL - Ave Crit'!$Q$16,0)</f>
        <v>0</v>
      </c>
      <c r="BP44" s="274">
        <f>IFERROR($BM3*'ENWL - Ave Crit'!$Q$16,0)</f>
        <v>0</v>
      </c>
      <c r="BQ44" s="274">
        <f>IFERROR($BM3*'ENWL - Ave Crit'!$Q$16,0)</f>
        <v>0</v>
      </c>
      <c r="BR44" s="142"/>
      <c r="BS44" s="255"/>
      <c r="BT44" s="46" t="s">
        <v>28</v>
      </c>
      <c r="BU44" s="16" t="str">
        <f t="shared" si="12"/>
        <v/>
      </c>
      <c r="BV44" s="16" t="str">
        <f t="shared" si="12"/>
        <v/>
      </c>
      <c r="BW44" s="16" t="str">
        <f t="shared" si="12"/>
        <v/>
      </c>
      <c r="BX44" s="16" t="str">
        <f t="shared" si="12"/>
        <v/>
      </c>
      <c r="BY44" s="16" t="str">
        <f t="shared" si="12"/>
        <v/>
      </c>
      <c r="BZ44" s="255"/>
      <c r="CA44" s="255"/>
      <c r="CB44" s="46" t="s">
        <v>28</v>
      </c>
      <c r="CC44" s="269" t="str">
        <f>IF(BU44="","",M44*BU44)</f>
        <v/>
      </c>
      <c r="CD44" s="269" t="str">
        <f t="shared" si="44"/>
        <v/>
      </c>
      <c r="CE44" s="269" t="str">
        <f t="shared" si="44"/>
        <v/>
      </c>
      <c r="CF44" s="269" t="str">
        <f t="shared" si="44"/>
        <v/>
      </c>
      <c r="CG44" s="269" t="str">
        <f t="shared" si="44"/>
        <v/>
      </c>
      <c r="CH44" s="271">
        <f t="shared" si="2"/>
        <v>0</v>
      </c>
      <c r="CI44" s="272"/>
      <c r="CJ44" s="272"/>
      <c r="CK44" s="269" t="str">
        <f t="shared" si="45"/>
        <v/>
      </c>
      <c r="CL44" s="269" t="str">
        <f t="shared" si="45"/>
        <v/>
      </c>
      <c r="CM44" s="269" t="str">
        <f t="shared" si="45"/>
        <v/>
      </c>
      <c r="CN44" s="269" t="str">
        <f t="shared" si="45"/>
        <v/>
      </c>
      <c r="CO44" s="269" t="str">
        <f t="shared" si="45"/>
        <v/>
      </c>
      <c r="CP44" s="271">
        <f t="shared" si="4"/>
        <v>0</v>
      </c>
      <c r="CS44" s="269" t="str">
        <f>IF(BU44="","",Y44*BU44)</f>
        <v/>
      </c>
      <c r="CT44" s="269" t="str">
        <f t="shared" si="46"/>
        <v/>
      </c>
      <c r="CU44" s="269" t="str">
        <f t="shared" si="46"/>
        <v/>
      </c>
      <c r="CV44" s="269" t="str">
        <f t="shared" si="46"/>
        <v/>
      </c>
      <c r="CW44" s="269" t="str">
        <f t="shared" si="46"/>
        <v/>
      </c>
      <c r="CX44" s="271">
        <f t="shared" si="6"/>
        <v>0</v>
      </c>
      <c r="DA44" s="269" t="str">
        <f>IF(BU44="","",(S44+Y44)*BU44)</f>
        <v/>
      </c>
      <c r="DB44" s="269" t="str">
        <f t="shared" si="47"/>
        <v/>
      </c>
      <c r="DC44" s="269" t="str">
        <f t="shared" si="47"/>
        <v/>
      </c>
      <c r="DD44" s="269" t="str">
        <f t="shared" si="47"/>
        <v/>
      </c>
      <c r="DE44" s="269" t="str">
        <f t="shared" si="47"/>
        <v/>
      </c>
      <c r="DF44" s="271">
        <f t="shared" si="8"/>
        <v>0</v>
      </c>
      <c r="DI44" s="269" t="str">
        <f>IF(BU44="","",AK44*BU44)</f>
        <v/>
      </c>
      <c r="DJ44" s="269" t="str">
        <f t="shared" si="48"/>
        <v/>
      </c>
      <c r="DK44" s="269" t="str">
        <f t="shared" si="48"/>
        <v/>
      </c>
      <c r="DL44" s="269" t="str">
        <f t="shared" si="48"/>
        <v/>
      </c>
      <c r="DM44" s="269" t="str">
        <f t="shared" si="48"/>
        <v/>
      </c>
      <c r="DN44" s="271">
        <f t="shared" si="13"/>
        <v>0</v>
      </c>
      <c r="DQ44" s="269" t="str">
        <f>IF(BU44="","",(AE44+AK44)*BU44)</f>
        <v/>
      </c>
      <c r="DR44" s="269" t="str">
        <f t="shared" si="49"/>
        <v/>
      </c>
      <c r="DS44" s="269" t="str">
        <f t="shared" si="49"/>
        <v/>
      </c>
      <c r="DT44" s="269" t="str">
        <f t="shared" si="49"/>
        <v/>
      </c>
      <c r="DU44" s="269" t="str">
        <f t="shared" si="49"/>
        <v/>
      </c>
      <c r="DV44" s="271">
        <f t="shared" si="11"/>
        <v>0</v>
      </c>
    </row>
    <row r="45" spans="1:126" ht="25.5" hidden="1" customHeight="1">
      <c r="A45" s="232"/>
      <c r="B45" s="157"/>
      <c r="C45" s="43"/>
      <c r="D45" s="44">
        <f>L45</f>
        <v>0</v>
      </c>
      <c r="E45" s="45">
        <f>D45+SUM(AE45:AI45)</f>
        <v>0</v>
      </c>
      <c r="F45" s="46" t="s">
        <v>30</v>
      </c>
      <c r="G45" s="265">
        <f>'[9]NAW4 - Refurb - ENWL'!G42</f>
        <v>0</v>
      </c>
      <c r="H45" s="265">
        <f>'[9]NAW4 - Refurb - ENWL'!H42</f>
        <v>0</v>
      </c>
      <c r="I45" s="265">
        <f>'[9]NAW4 - Refurb - ENWL'!I42</f>
        <v>0</v>
      </c>
      <c r="J45" s="265">
        <f>'[9]NAW4 - Refurb - ENWL'!J42</f>
        <v>0</v>
      </c>
      <c r="K45" s="265">
        <f>'[9]NAW4 - Refurb - ENWL'!K42</f>
        <v>0</v>
      </c>
      <c r="L45" s="47">
        <f>SUM(G45:K45)</f>
        <v>0</v>
      </c>
      <c r="M45" s="265">
        <f>'[9]NAW4 - Refurb - ENWL'!M42</f>
        <v>0</v>
      </c>
      <c r="N45" s="265">
        <f>'[9]NAW4 - Refurb - ENWL'!N42</f>
        <v>0</v>
      </c>
      <c r="O45" s="265">
        <f>'[9]NAW4 - Refurb - ENWL'!O42</f>
        <v>0</v>
      </c>
      <c r="P45" s="265">
        <f>'[9]NAW4 - Refurb - ENWL'!P42</f>
        <v>0</v>
      </c>
      <c r="Q45" s="265">
        <f>'[9]NAW4 - Refurb - ENWL'!Q42</f>
        <v>0</v>
      </c>
      <c r="R45" s="47">
        <f>SUM(M45:Q45)</f>
        <v>0</v>
      </c>
      <c r="S45" s="265">
        <f>'[9]NAW4 - Refurb - ENWL'!S42</f>
        <v>0</v>
      </c>
      <c r="T45" s="265">
        <f>'[9]NAW4 - Refurb - ENWL'!T42</f>
        <v>0</v>
      </c>
      <c r="U45" s="265">
        <f>'[9]NAW4 - Refurb - ENWL'!U42</f>
        <v>0</v>
      </c>
      <c r="V45" s="265">
        <f>'[9]NAW4 - Refurb - ENWL'!V42</f>
        <v>0</v>
      </c>
      <c r="W45" s="265">
        <f>'[9]NAW4 - Refurb - ENWL'!W42</f>
        <v>0</v>
      </c>
      <c r="X45" s="47">
        <f>SUM(S45:W45)</f>
        <v>0</v>
      </c>
      <c r="Y45" s="265">
        <f>'[9]NAW4 - Refurb - ENWL'!Y42</f>
        <v>0</v>
      </c>
      <c r="Z45" s="265">
        <f>'[9]NAW4 - Refurb - ENWL'!Z42</f>
        <v>0</v>
      </c>
      <c r="AA45" s="265">
        <f>'[9]NAW4 - Refurb - ENWL'!AA42</f>
        <v>0</v>
      </c>
      <c r="AB45" s="265">
        <f>'[9]NAW4 - Refurb - ENWL'!AB42</f>
        <v>0</v>
      </c>
      <c r="AC45" s="265">
        <f>'[9]NAW4 - Refurb - ENWL'!AC42</f>
        <v>0</v>
      </c>
      <c r="AD45" s="47">
        <f>SUM(Y45:AC45)</f>
        <v>0</v>
      </c>
      <c r="AE45" s="265">
        <f>'[9]NAW4 - Refurb - ENWL'!AE42</f>
        <v>0</v>
      </c>
      <c r="AF45" s="265">
        <f>'[9]NAW4 - Refurb - ENWL'!AF42</f>
        <v>0</v>
      </c>
      <c r="AG45" s="265">
        <f>'[9]NAW4 - Refurb - ENWL'!AG42</f>
        <v>0</v>
      </c>
      <c r="AH45" s="265">
        <f>'[9]NAW4 - Refurb - ENWL'!AH42</f>
        <v>0</v>
      </c>
      <c r="AI45" s="265">
        <f>'[9]NAW4 - Refurb - ENWL'!AI42</f>
        <v>0</v>
      </c>
      <c r="AJ45" s="47">
        <f>SUM(AE45:AI45)</f>
        <v>0</v>
      </c>
      <c r="AK45" s="265">
        <f>'[9]NAW4 - Refurb - ENWL'!AK42</f>
        <v>0</v>
      </c>
      <c r="AL45" s="265">
        <f>'[9]NAW4 - Refurb - ENWL'!AL42</f>
        <v>0</v>
      </c>
      <c r="AM45" s="265">
        <f>'[9]NAW4 - Refurb - ENWL'!AM42</f>
        <v>0</v>
      </c>
      <c r="AN45" s="265">
        <f>'[9]NAW4 - Refurb - ENWL'!AN42</f>
        <v>0</v>
      </c>
      <c r="AO45" s="265">
        <f>'[9]NAW4 - Refurb - ENWL'!AO42</f>
        <v>0</v>
      </c>
      <c r="AP45" s="47">
        <f>SUM(AK45:AO45)</f>
        <v>0</v>
      </c>
      <c r="BB45" s="255"/>
      <c r="BC45" s="255"/>
      <c r="BD45" s="46" t="s">
        <v>30</v>
      </c>
      <c r="BE45" s="267">
        <f>'ENWL - HI Probs. of Failure '!O$16</f>
        <v>0</v>
      </c>
      <c r="BF45" s="267">
        <f>'ENWL - HI Probs. of Failure '!P$16</f>
        <v>0</v>
      </c>
      <c r="BG45" s="267">
        <f>'ENWL - HI Probs. of Failure '!Q$16</f>
        <v>0</v>
      </c>
      <c r="BH45" s="267">
        <f>'ENWL - HI Probs. of Failure '!R$16</f>
        <v>0</v>
      </c>
      <c r="BI45" s="267">
        <f>'ENWL - HI Probs. of Failure '!S$16</f>
        <v>0</v>
      </c>
      <c r="BJ45" s="142"/>
      <c r="BK45" s="255"/>
      <c r="BL45" s="46" t="s">
        <v>30</v>
      </c>
      <c r="BM45" s="274">
        <f>IFERROR($BM4*'ENWL - Ave Crit'!$Q$16,0)</f>
        <v>0</v>
      </c>
      <c r="BN45" s="274">
        <f>IFERROR($BM4*'ENWL - Ave Crit'!$Q$16,0)</f>
        <v>0</v>
      </c>
      <c r="BO45" s="274">
        <f>IFERROR($BM4*'ENWL - Ave Crit'!$Q$16,0)</f>
        <v>0</v>
      </c>
      <c r="BP45" s="274">
        <f>IFERROR($BM4*'ENWL - Ave Crit'!$Q$16,0)</f>
        <v>0</v>
      </c>
      <c r="BQ45" s="274">
        <f>IFERROR($BM4*'ENWL - Ave Crit'!$Q$16,0)</f>
        <v>0</v>
      </c>
      <c r="BR45" s="142"/>
      <c r="BS45" s="255"/>
      <c r="BT45" s="46" t="s">
        <v>30</v>
      </c>
      <c r="BU45" s="16" t="str">
        <f t="shared" si="12"/>
        <v/>
      </c>
      <c r="BV45" s="16" t="str">
        <f t="shared" si="12"/>
        <v/>
      </c>
      <c r="BW45" s="16" t="str">
        <f t="shared" si="12"/>
        <v/>
      </c>
      <c r="BX45" s="16" t="str">
        <f t="shared" si="12"/>
        <v/>
      </c>
      <c r="BY45" s="16" t="str">
        <f t="shared" si="12"/>
        <v/>
      </c>
      <c r="BZ45" s="255"/>
      <c r="CA45" s="255"/>
      <c r="CB45" s="46" t="s">
        <v>30</v>
      </c>
      <c r="CC45" s="269" t="str">
        <f>IF(BU45="","",M45*BU45)</f>
        <v/>
      </c>
      <c r="CD45" s="269" t="str">
        <f t="shared" si="44"/>
        <v/>
      </c>
      <c r="CE45" s="269" t="str">
        <f t="shared" si="44"/>
        <v/>
      </c>
      <c r="CF45" s="269" t="str">
        <f t="shared" si="44"/>
        <v/>
      </c>
      <c r="CG45" s="269" t="str">
        <f t="shared" si="44"/>
        <v/>
      </c>
      <c r="CH45" s="271">
        <f t="shared" si="2"/>
        <v>0</v>
      </c>
      <c r="CI45" s="272"/>
      <c r="CJ45" s="272"/>
      <c r="CK45" s="269" t="str">
        <f t="shared" si="45"/>
        <v/>
      </c>
      <c r="CL45" s="269" t="str">
        <f t="shared" si="45"/>
        <v/>
      </c>
      <c r="CM45" s="269" t="str">
        <f t="shared" si="45"/>
        <v/>
      </c>
      <c r="CN45" s="269" t="str">
        <f t="shared" si="45"/>
        <v/>
      </c>
      <c r="CO45" s="269" t="str">
        <f t="shared" si="45"/>
        <v/>
      </c>
      <c r="CP45" s="271">
        <f t="shared" si="4"/>
        <v>0</v>
      </c>
      <c r="CS45" s="269" t="str">
        <f>IF(BU45="","",Y45*BU45)</f>
        <v/>
      </c>
      <c r="CT45" s="269" t="str">
        <f t="shared" si="46"/>
        <v/>
      </c>
      <c r="CU45" s="269" t="str">
        <f t="shared" si="46"/>
        <v/>
      </c>
      <c r="CV45" s="269" t="str">
        <f t="shared" si="46"/>
        <v/>
      </c>
      <c r="CW45" s="269" t="str">
        <f t="shared" si="46"/>
        <v/>
      </c>
      <c r="CX45" s="271">
        <f t="shared" si="6"/>
        <v>0</v>
      </c>
      <c r="DA45" s="269" t="str">
        <f>IF(BU45="","",(S45+Y45)*BU45)</f>
        <v/>
      </c>
      <c r="DB45" s="269" t="str">
        <f t="shared" si="47"/>
        <v/>
      </c>
      <c r="DC45" s="269" t="str">
        <f t="shared" si="47"/>
        <v/>
      </c>
      <c r="DD45" s="269" t="str">
        <f t="shared" si="47"/>
        <v/>
      </c>
      <c r="DE45" s="269" t="str">
        <f t="shared" si="47"/>
        <v/>
      </c>
      <c r="DF45" s="271">
        <f t="shared" si="8"/>
        <v>0</v>
      </c>
      <c r="DI45" s="269" t="str">
        <f>IF(BU45="","",AK45*BU45)</f>
        <v/>
      </c>
      <c r="DJ45" s="269" t="str">
        <f t="shared" si="48"/>
        <v/>
      </c>
      <c r="DK45" s="269" t="str">
        <f t="shared" si="48"/>
        <v/>
      </c>
      <c r="DL45" s="269" t="str">
        <f t="shared" si="48"/>
        <v/>
      </c>
      <c r="DM45" s="269" t="str">
        <f t="shared" si="48"/>
        <v/>
      </c>
      <c r="DN45" s="271">
        <f t="shared" si="13"/>
        <v>0</v>
      </c>
      <c r="DQ45" s="269" t="str">
        <f>IF(BU45="","",(AE45+AK45)*BU45)</f>
        <v/>
      </c>
      <c r="DR45" s="269" t="str">
        <f t="shared" si="49"/>
        <v/>
      </c>
      <c r="DS45" s="269" t="str">
        <f t="shared" si="49"/>
        <v/>
      </c>
      <c r="DT45" s="269" t="str">
        <f t="shared" si="49"/>
        <v/>
      </c>
      <c r="DU45" s="269" t="str">
        <f t="shared" si="49"/>
        <v/>
      </c>
      <c r="DV45" s="271">
        <f t="shared" si="11"/>
        <v>0</v>
      </c>
    </row>
    <row r="46" spans="1:126" ht="25.5" hidden="1" customHeight="1">
      <c r="A46" s="232"/>
      <c r="B46" s="157"/>
      <c r="C46" s="43"/>
      <c r="D46" s="44">
        <f>L46</f>
        <v>0</v>
      </c>
      <c r="E46" s="45">
        <f>D46+SUM(AE46:AI46)</f>
        <v>0</v>
      </c>
      <c r="F46" s="46" t="s">
        <v>31</v>
      </c>
      <c r="G46" s="265">
        <f>'[9]NAW4 - Refurb - ENWL'!G43</f>
        <v>0</v>
      </c>
      <c r="H46" s="265">
        <f>'[9]NAW4 - Refurb - ENWL'!H43</f>
        <v>0</v>
      </c>
      <c r="I46" s="265">
        <f>'[9]NAW4 - Refurb - ENWL'!I43</f>
        <v>0</v>
      </c>
      <c r="J46" s="265">
        <f>'[9]NAW4 - Refurb - ENWL'!J43</f>
        <v>0</v>
      </c>
      <c r="K46" s="265">
        <f>'[9]NAW4 - Refurb - ENWL'!K43</f>
        <v>0</v>
      </c>
      <c r="L46" s="47">
        <f>SUM(G46:K46)</f>
        <v>0</v>
      </c>
      <c r="M46" s="265">
        <f>'[9]NAW4 - Refurb - ENWL'!M43</f>
        <v>0</v>
      </c>
      <c r="N46" s="265">
        <f>'[9]NAW4 - Refurb - ENWL'!N43</f>
        <v>0</v>
      </c>
      <c r="O46" s="265">
        <f>'[9]NAW4 - Refurb - ENWL'!O43</f>
        <v>0</v>
      </c>
      <c r="P46" s="265">
        <f>'[9]NAW4 - Refurb - ENWL'!P43</f>
        <v>0</v>
      </c>
      <c r="Q46" s="265">
        <f>'[9]NAW4 - Refurb - ENWL'!Q43</f>
        <v>0</v>
      </c>
      <c r="R46" s="47">
        <f>SUM(M46:Q46)</f>
        <v>0</v>
      </c>
      <c r="S46" s="265">
        <f>'[9]NAW4 - Refurb - ENWL'!S43</f>
        <v>0</v>
      </c>
      <c r="T46" s="265">
        <f>'[9]NAW4 - Refurb - ENWL'!T43</f>
        <v>0</v>
      </c>
      <c r="U46" s="265">
        <f>'[9]NAW4 - Refurb - ENWL'!U43</f>
        <v>0</v>
      </c>
      <c r="V46" s="265">
        <f>'[9]NAW4 - Refurb - ENWL'!V43</f>
        <v>0</v>
      </c>
      <c r="W46" s="265">
        <f>'[9]NAW4 - Refurb - ENWL'!W43</f>
        <v>0</v>
      </c>
      <c r="X46" s="47">
        <f>SUM(S46:W46)</f>
        <v>0</v>
      </c>
      <c r="Y46" s="265">
        <f>'[9]NAW4 - Refurb - ENWL'!Y43</f>
        <v>0</v>
      </c>
      <c r="Z46" s="265">
        <f>'[9]NAW4 - Refurb - ENWL'!Z43</f>
        <v>0</v>
      </c>
      <c r="AA46" s="265">
        <f>'[9]NAW4 - Refurb - ENWL'!AA43</f>
        <v>0</v>
      </c>
      <c r="AB46" s="265">
        <f>'[9]NAW4 - Refurb - ENWL'!AB43</f>
        <v>0</v>
      </c>
      <c r="AC46" s="265">
        <f>'[9]NAW4 - Refurb - ENWL'!AC43</f>
        <v>0</v>
      </c>
      <c r="AD46" s="47">
        <f>SUM(Y46:AC46)</f>
        <v>0</v>
      </c>
      <c r="AE46" s="265">
        <f>'[9]NAW4 - Refurb - ENWL'!AE43</f>
        <v>0</v>
      </c>
      <c r="AF46" s="265">
        <f>'[9]NAW4 - Refurb - ENWL'!AF43</f>
        <v>0</v>
      </c>
      <c r="AG46" s="265">
        <f>'[9]NAW4 - Refurb - ENWL'!AG43</f>
        <v>0</v>
      </c>
      <c r="AH46" s="265">
        <f>'[9]NAW4 - Refurb - ENWL'!AH43</f>
        <v>0</v>
      </c>
      <c r="AI46" s="265">
        <f>'[9]NAW4 - Refurb - ENWL'!AI43</f>
        <v>0</v>
      </c>
      <c r="AJ46" s="47">
        <f>SUM(AE46:AI46)</f>
        <v>0</v>
      </c>
      <c r="AK46" s="265">
        <f>'[9]NAW4 - Refurb - ENWL'!AK43</f>
        <v>0</v>
      </c>
      <c r="AL46" s="265">
        <f>'[9]NAW4 - Refurb - ENWL'!AL43</f>
        <v>0</v>
      </c>
      <c r="AM46" s="265">
        <f>'[9]NAW4 - Refurb - ENWL'!AM43</f>
        <v>0</v>
      </c>
      <c r="AN46" s="265">
        <f>'[9]NAW4 - Refurb - ENWL'!AN43</f>
        <v>0</v>
      </c>
      <c r="AO46" s="265">
        <f>'[9]NAW4 - Refurb - ENWL'!AO43</f>
        <v>0</v>
      </c>
      <c r="AP46" s="47">
        <f>SUM(AK46:AO46)</f>
        <v>0</v>
      </c>
      <c r="BB46" s="255"/>
      <c r="BC46" s="255"/>
      <c r="BD46" s="46" t="s">
        <v>31</v>
      </c>
      <c r="BE46" s="267">
        <f>'ENWL - HI Probs. of Failure '!O$16</f>
        <v>0</v>
      </c>
      <c r="BF46" s="267">
        <f>'ENWL - HI Probs. of Failure '!P$16</f>
        <v>0</v>
      </c>
      <c r="BG46" s="267">
        <f>'ENWL - HI Probs. of Failure '!Q$16</f>
        <v>0</v>
      </c>
      <c r="BH46" s="267">
        <f>'ENWL - HI Probs. of Failure '!R$16</f>
        <v>0</v>
      </c>
      <c r="BI46" s="267">
        <f>'ENWL - HI Probs. of Failure '!S$16</f>
        <v>0</v>
      </c>
      <c r="BJ46" s="142"/>
      <c r="BK46" s="255"/>
      <c r="BL46" s="46" t="s">
        <v>31</v>
      </c>
      <c r="BM46" s="274">
        <f>IFERROR($BM5*'ENWL - Ave Crit'!$Q$16,0)</f>
        <v>0</v>
      </c>
      <c r="BN46" s="274">
        <f>IFERROR($BM5*'ENWL - Ave Crit'!$Q$16,0)</f>
        <v>0</v>
      </c>
      <c r="BO46" s="274">
        <f>IFERROR($BM5*'ENWL - Ave Crit'!$Q$16,0)</f>
        <v>0</v>
      </c>
      <c r="BP46" s="274">
        <f>IFERROR($BM5*'ENWL - Ave Crit'!$Q$16,0)</f>
        <v>0</v>
      </c>
      <c r="BQ46" s="274">
        <f>IFERROR($BM5*'ENWL - Ave Crit'!$Q$16,0)</f>
        <v>0</v>
      </c>
      <c r="BR46" s="142"/>
      <c r="BS46" s="255"/>
      <c r="BT46" s="46" t="s">
        <v>31</v>
      </c>
      <c r="BU46" s="16" t="str">
        <f t="shared" si="12"/>
        <v/>
      </c>
      <c r="BV46" s="16" t="str">
        <f t="shared" si="12"/>
        <v/>
      </c>
      <c r="BW46" s="16" t="str">
        <f t="shared" si="12"/>
        <v/>
      </c>
      <c r="BX46" s="16" t="str">
        <f t="shared" si="12"/>
        <v/>
      </c>
      <c r="BY46" s="16" t="str">
        <f t="shared" si="12"/>
        <v/>
      </c>
      <c r="BZ46" s="255"/>
      <c r="CA46" s="255"/>
      <c r="CB46" s="46" t="s">
        <v>31</v>
      </c>
      <c r="CC46" s="269" t="str">
        <f>IF(BU46="","",M46*BU46)</f>
        <v/>
      </c>
      <c r="CD46" s="269" t="str">
        <f t="shared" si="44"/>
        <v/>
      </c>
      <c r="CE46" s="269" t="str">
        <f t="shared" si="44"/>
        <v/>
      </c>
      <c r="CF46" s="269" t="str">
        <f t="shared" si="44"/>
        <v/>
      </c>
      <c r="CG46" s="269" t="str">
        <f t="shared" si="44"/>
        <v/>
      </c>
      <c r="CH46" s="271">
        <f t="shared" si="2"/>
        <v>0</v>
      </c>
      <c r="CI46" s="272"/>
      <c r="CJ46" s="272"/>
      <c r="CK46" s="269" t="str">
        <f t="shared" si="45"/>
        <v/>
      </c>
      <c r="CL46" s="269" t="str">
        <f t="shared" si="45"/>
        <v/>
      </c>
      <c r="CM46" s="269" t="str">
        <f t="shared" si="45"/>
        <v/>
      </c>
      <c r="CN46" s="269" t="str">
        <f t="shared" si="45"/>
        <v/>
      </c>
      <c r="CO46" s="269" t="str">
        <f t="shared" si="45"/>
        <v/>
      </c>
      <c r="CP46" s="271">
        <f t="shared" si="4"/>
        <v>0</v>
      </c>
      <c r="CS46" s="269" t="str">
        <f>IF(BU46="","",Y46*BU46)</f>
        <v/>
      </c>
      <c r="CT46" s="269" t="str">
        <f t="shared" si="46"/>
        <v/>
      </c>
      <c r="CU46" s="269" t="str">
        <f t="shared" si="46"/>
        <v/>
      </c>
      <c r="CV46" s="269" t="str">
        <f t="shared" si="46"/>
        <v/>
      </c>
      <c r="CW46" s="269" t="str">
        <f t="shared" si="46"/>
        <v/>
      </c>
      <c r="CX46" s="271">
        <f t="shared" si="6"/>
        <v>0</v>
      </c>
      <c r="DA46" s="269" t="str">
        <f>IF(BU46="","",(S46+Y46)*BU46)</f>
        <v/>
      </c>
      <c r="DB46" s="269" t="str">
        <f t="shared" si="47"/>
        <v/>
      </c>
      <c r="DC46" s="269" t="str">
        <f t="shared" si="47"/>
        <v/>
      </c>
      <c r="DD46" s="269" t="str">
        <f t="shared" si="47"/>
        <v/>
      </c>
      <c r="DE46" s="269" t="str">
        <f t="shared" si="47"/>
        <v/>
      </c>
      <c r="DF46" s="271">
        <f t="shared" si="8"/>
        <v>0</v>
      </c>
      <c r="DI46" s="269" t="str">
        <f>IF(BU46="","",AK46*BU46)</f>
        <v/>
      </c>
      <c r="DJ46" s="269" t="str">
        <f t="shared" si="48"/>
        <v/>
      </c>
      <c r="DK46" s="269" t="str">
        <f t="shared" si="48"/>
        <v/>
      </c>
      <c r="DL46" s="269" t="str">
        <f t="shared" si="48"/>
        <v/>
      </c>
      <c r="DM46" s="269" t="str">
        <f t="shared" si="48"/>
        <v/>
      </c>
      <c r="DN46" s="271">
        <f t="shared" si="13"/>
        <v>0</v>
      </c>
      <c r="DQ46" s="269" t="str">
        <f>IF(BU46="","",(AE46+AK46)*BU46)</f>
        <v/>
      </c>
      <c r="DR46" s="269" t="str">
        <f t="shared" si="49"/>
        <v/>
      </c>
      <c r="DS46" s="269" t="str">
        <f t="shared" si="49"/>
        <v/>
      </c>
      <c r="DT46" s="269" t="str">
        <f t="shared" si="49"/>
        <v/>
      </c>
      <c r="DU46" s="269" t="str">
        <f t="shared" si="49"/>
        <v/>
      </c>
      <c r="DV46" s="271">
        <f t="shared" si="11"/>
        <v>0</v>
      </c>
    </row>
    <row r="47" spans="1:126" ht="25.5" hidden="1" customHeight="1" thickBot="1">
      <c r="A47" s="232"/>
      <c r="B47" s="48"/>
      <c r="C47" s="49"/>
      <c r="D47" s="50">
        <f>SUM(D43:D46)</f>
        <v>0</v>
      </c>
      <c r="E47" s="51">
        <f>SUM(E43:E46)</f>
        <v>0</v>
      </c>
      <c r="F47" s="52"/>
      <c r="G47" s="53">
        <f>SUM(G43:G46)</f>
        <v>0</v>
      </c>
      <c r="H47" s="54">
        <f>SUM(H43:H46)</f>
        <v>0</v>
      </c>
      <c r="I47" s="54">
        <f>SUM(I43:I46)</f>
        <v>0</v>
      </c>
      <c r="J47" s="54">
        <f>SUM(J43:J46)</f>
        <v>0</v>
      </c>
      <c r="K47" s="54">
        <f>SUM(K43:K46)</f>
        <v>0</v>
      </c>
      <c r="L47" s="55"/>
      <c r="M47" s="53">
        <f>SUM(M43:M46)</f>
        <v>0</v>
      </c>
      <c r="N47" s="54">
        <f>SUM(N43:N46)</f>
        <v>0</v>
      </c>
      <c r="O47" s="54">
        <f>SUM(O43:O46)</f>
        <v>0</v>
      </c>
      <c r="P47" s="54">
        <f>SUM(P43:P46)</f>
        <v>0</v>
      </c>
      <c r="Q47" s="54">
        <f>SUM(Q43:Q46)</f>
        <v>0</v>
      </c>
      <c r="R47" s="55"/>
      <c r="S47" s="53">
        <f>SUM(S43:S46)</f>
        <v>0</v>
      </c>
      <c r="T47" s="54">
        <f>SUM(T43:T46)</f>
        <v>0</v>
      </c>
      <c r="U47" s="54">
        <f>SUM(U43:U46)</f>
        <v>0</v>
      </c>
      <c r="V47" s="54">
        <f>SUM(V43:V46)</f>
        <v>0</v>
      </c>
      <c r="W47" s="54">
        <f>SUM(W43:W46)</f>
        <v>0</v>
      </c>
      <c r="X47" s="55"/>
      <c r="Y47" s="53">
        <f>SUM(Y43:Y46)</f>
        <v>0</v>
      </c>
      <c r="Z47" s="54">
        <f>SUM(Z43:Z46)</f>
        <v>0</v>
      </c>
      <c r="AA47" s="54">
        <f>SUM(AA43:AA46)</f>
        <v>0</v>
      </c>
      <c r="AB47" s="54">
        <f>SUM(AB43:AB46)</f>
        <v>0</v>
      </c>
      <c r="AC47" s="54">
        <f>SUM(AC43:AC46)</f>
        <v>0</v>
      </c>
      <c r="AD47" s="55"/>
      <c r="AE47" s="53">
        <f>SUM(AE43:AE46)</f>
        <v>0</v>
      </c>
      <c r="AF47" s="54">
        <f>SUM(AF43:AF46)</f>
        <v>0</v>
      </c>
      <c r="AG47" s="54">
        <f>SUM(AG43:AG46)</f>
        <v>0</v>
      </c>
      <c r="AH47" s="54">
        <f>SUM(AH43:AH46)</f>
        <v>0</v>
      </c>
      <c r="AI47" s="54">
        <f>SUM(AI43:AI46)</f>
        <v>0</v>
      </c>
      <c r="AJ47" s="55"/>
      <c r="AK47" s="53">
        <f>SUM(AK43:AK46)</f>
        <v>0</v>
      </c>
      <c r="AL47" s="54">
        <f>SUM(AL43:AL46)</f>
        <v>0</v>
      </c>
      <c r="AM47" s="54">
        <f>SUM(AM43:AM46)</f>
        <v>0</v>
      </c>
      <c r="AN47" s="54">
        <f>SUM(AN43:AN46)</f>
        <v>0</v>
      </c>
      <c r="AO47" s="54">
        <f>SUM(AO43:AO46)</f>
        <v>0</v>
      </c>
      <c r="AP47" s="55"/>
      <c r="BB47" s="255"/>
      <c r="BC47" s="255"/>
      <c r="BD47" s="52"/>
      <c r="BE47" s="139"/>
      <c r="BF47" s="140"/>
      <c r="BG47" s="140"/>
      <c r="BH47" s="140"/>
      <c r="BI47" s="140"/>
      <c r="BJ47" s="55"/>
      <c r="BK47" s="255"/>
      <c r="BL47" s="52"/>
      <c r="BM47" s="139"/>
      <c r="BN47" s="140"/>
      <c r="BO47" s="140"/>
      <c r="BP47" s="140"/>
      <c r="BQ47" s="140"/>
      <c r="BR47" s="55"/>
      <c r="BS47" s="255"/>
      <c r="BT47" s="52"/>
      <c r="BU47" s="16" t="str">
        <f t="shared" si="12"/>
        <v/>
      </c>
      <c r="BV47" s="16" t="str">
        <f t="shared" si="12"/>
        <v/>
      </c>
      <c r="BW47" s="16" t="str">
        <f t="shared" si="12"/>
        <v/>
      </c>
      <c r="BX47" s="16" t="str">
        <f t="shared" si="12"/>
        <v/>
      </c>
      <c r="BY47" s="16" t="str">
        <f t="shared" si="12"/>
        <v/>
      </c>
      <c r="BZ47" s="255"/>
      <c r="CA47" s="255"/>
      <c r="CB47" s="52"/>
      <c r="CC47" s="270">
        <f>SUM(CC43:CC46)</f>
        <v>0</v>
      </c>
      <c r="CD47" s="270">
        <f>SUM(CD43:CD46)</f>
        <v>0</v>
      </c>
      <c r="CE47" s="270">
        <f>SUM(CE43:CE46)</f>
        <v>0</v>
      </c>
      <c r="CF47" s="270">
        <f>SUM(CF43:CF46)</f>
        <v>0</v>
      </c>
      <c r="CG47" s="270">
        <f>SUM(CG43:CG46)</f>
        <v>0</v>
      </c>
      <c r="CH47" s="271">
        <f t="shared" si="2"/>
        <v>0</v>
      </c>
      <c r="CI47" s="272"/>
      <c r="CJ47" s="272"/>
      <c r="CK47" s="270">
        <f>SUM(CK43:CK46)</f>
        <v>0</v>
      </c>
      <c r="CL47" s="270">
        <f>SUM(CL43:CL46)</f>
        <v>0</v>
      </c>
      <c r="CM47" s="270">
        <f>SUM(CM43:CM46)</f>
        <v>0</v>
      </c>
      <c r="CN47" s="270">
        <f>SUM(CN43:CN46)</f>
        <v>0</v>
      </c>
      <c r="CO47" s="270">
        <f>SUM(CO43:CO46)</f>
        <v>0</v>
      </c>
      <c r="CP47" s="271">
        <f t="shared" si="4"/>
        <v>0</v>
      </c>
      <c r="CS47" s="270">
        <f>SUM(CS43:CS46)</f>
        <v>0</v>
      </c>
      <c r="CT47" s="270">
        <f>SUM(CT43:CT46)</f>
        <v>0</v>
      </c>
      <c r="CU47" s="270">
        <f>SUM(CU43:CU46)</f>
        <v>0</v>
      </c>
      <c r="CV47" s="270">
        <f>SUM(CV43:CV46)</f>
        <v>0</v>
      </c>
      <c r="CW47" s="270">
        <f>SUM(CW43:CW46)</f>
        <v>0</v>
      </c>
      <c r="CX47" s="271">
        <f t="shared" si="6"/>
        <v>0</v>
      </c>
      <c r="DA47" s="270">
        <f>SUM(DA43:DA46)</f>
        <v>0</v>
      </c>
      <c r="DB47" s="270">
        <f>SUM(DB43:DB46)</f>
        <v>0</v>
      </c>
      <c r="DC47" s="270">
        <f>SUM(DC43:DC46)</f>
        <v>0</v>
      </c>
      <c r="DD47" s="270">
        <f>SUM(DD43:DD46)</f>
        <v>0</v>
      </c>
      <c r="DE47" s="270">
        <f>SUM(DE43:DE46)</f>
        <v>0</v>
      </c>
      <c r="DF47" s="271">
        <f t="shared" si="8"/>
        <v>0</v>
      </c>
      <c r="DI47" s="270">
        <f>SUM(DI43:DI46)</f>
        <v>0</v>
      </c>
      <c r="DJ47" s="270">
        <f>SUM(DJ43:DJ46)</f>
        <v>0</v>
      </c>
      <c r="DK47" s="270">
        <f>SUM(DK43:DK46)</f>
        <v>0</v>
      </c>
      <c r="DL47" s="270">
        <f>SUM(DL43:DL46)</f>
        <v>0</v>
      </c>
      <c r="DM47" s="270">
        <f>SUM(DM43:DM46)</f>
        <v>0</v>
      </c>
      <c r="DN47" s="271">
        <f t="shared" si="13"/>
        <v>0</v>
      </c>
      <c r="DQ47" s="270">
        <f>SUM(DQ43:DQ46)</f>
        <v>0</v>
      </c>
      <c r="DR47" s="270">
        <f>SUM(DR43:DR46)</f>
        <v>0</v>
      </c>
      <c r="DS47" s="270">
        <f>SUM(DS43:DS46)</f>
        <v>0</v>
      </c>
      <c r="DT47" s="270">
        <f>SUM(DT43:DT46)</f>
        <v>0</v>
      </c>
      <c r="DU47" s="270">
        <f>SUM(DU43:DU46)</f>
        <v>0</v>
      </c>
      <c r="DV47" s="271">
        <f t="shared" si="11"/>
        <v>0</v>
      </c>
    </row>
    <row r="48" spans="1:126" ht="25.5" hidden="1" customHeight="1">
      <c r="A48" s="232"/>
      <c r="B48" s="194" t="s">
        <v>34</v>
      </c>
      <c r="C48" s="38"/>
      <c r="D48" s="39">
        <f>L48</f>
        <v>0</v>
      </c>
      <c r="E48" s="40">
        <f>D48+SUM(AE48:AI48)</f>
        <v>0</v>
      </c>
      <c r="F48" s="41" t="s">
        <v>26</v>
      </c>
      <c r="G48" s="265">
        <f>'[9]NAW4 - Refurb - ENWL'!G45</f>
        <v>0</v>
      </c>
      <c r="H48" s="265">
        <f>'[9]NAW4 - Refurb - ENWL'!H45</f>
        <v>0</v>
      </c>
      <c r="I48" s="265">
        <f>'[9]NAW4 - Refurb - ENWL'!I45</f>
        <v>0</v>
      </c>
      <c r="J48" s="265">
        <f>'[9]NAW4 - Refurb - ENWL'!J45</f>
        <v>0</v>
      </c>
      <c r="K48" s="265">
        <f>'[9]NAW4 - Refurb - ENWL'!K45</f>
        <v>0</v>
      </c>
      <c r="L48" s="42">
        <f>SUM(G48:K48)</f>
        <v>0</v>
      </c>
      <c r="M48" s="265">
        <f>'[9]NAW4 - Refurb - ENWL'!M45</f>
        <v>0</v>
      </c>
      <c r="N48" s="265">
        <f>'[9]NAW4 - Refurb - ENWL'!N45</f>
        <v>0</v>
      </c>
      <c r="O48" s="265">
        <f>'[9]NAW4 - Refurb - ENWL'!O45</f>
        <v>0</v>
      </c>
      <c r="P48" s="265">
        <f>'[9]NAW4 - Refurb - ENWL'!P45</f>
        <v>0</v>
      </c>
      <c r="Q48" s="265">
        <f>'[9]NAW4 - Refurb - ENWL'!Q45</f>
        <v>0</v>
      </c>
      <c r="R48" s="42">
        <f>SUM(M48:Q48)</f>
        <v>0</v>
      </c>
      <c r="S48" s="265">
        <f>'[9]NAW4 - Refurb - ENWL'!S45</f>
        <v>0</v>
      </c>
      <c r="T48" s="265">
        <f>'[9]NAW4 - Refurb - ENWL'!T45</f>
        <v>0</v>
      </c>
      <c r="U48" s="265">
        <f>'[9]NAW4 - Refurb - ENWL'!U45</f>
        <v>0</v>
      </c>
      <c r="V48" s="265">
        <f>'[9]NAW4 - Refurb - ENWL'!V45</f>
        <v>0</v>
      </c>
      <c r="W48" s="265">
        <f>'[9]NAW4 - Refurb - ENWL'!W45</f>
        <v>0</v>
      </c>
      <c r="X48" s="42">
        <f>SUM(S48:W48)</f>
        <v>0</v>
      </c>
      <c r="Y48" s="273">
        <f>'[9]NAW4 - Refurb - ENWL'!Y45</f>
        <v>0</v>
      </c>
      <c r="Z48" s="273">
        <f>'[9]NAW4 - Refurb - ENWL'!Z45</f>
        <v>0</v>
      </c>
      <c r="AA48" s="273">
        <f>'[9]NAW4 - Refurb - ENWL'!AA45</f>
        <v>0</v>
      </c>
      <c r="AB48" s="273">
        <f>'[9]NAW4 - Refurb - ENWL'!AB45</f>
        <v>0</v>
      </c>
      <c r="AC48" s="273">
        <f>'[9]NAW4 - Refurb - ENWL'!AC45</f>
        <v>0</v>
      </c>
      <c r="AD48" s="42">
        <f>SUM(Y48:AC48)</f>
        <v>0</v>
      </c>
      <c r="AE48" s="266">
        <f>'[9]NAW4 - Refurb - ENWL'!AE45</f>
        <v>0</v>
      </c>
      <c r="AF48" s="266">
        <f>'[9]NAW4 - Refurb - ENWL'!AF45</f>
        <v>0</v>
      </c>
      <c r="AG48" s="266">
        <f>'[9]NAW4 - Refurb - ENWL'!AG45</f>
        <v>0</v>
      </c>
      <c r="AH48" s="266">
        <f>'[9]NAW4 - Refurb - ENWL'!AH45</f>
        <v>0</v>
      </c>
      <c r="AI48" s="266">
        <f>'[9]NAW4 - Refurb - ENWL'!AI45</f>
        <v>0</v>
      </c>
      <c r="AJ48" s="42">
        <f>SUM(AE48:AI48)</f>
        <v>0</v>
      </c>
      <c r="AK48" s="273">
        <f>'[9]NAW4 - Refurb - ENWL'!AK45</f>
        <v>0</v>
      </c>
      <c r="AL48" s="273">
        <f>'[9]NAW4 - Refurb - ENWL'!AL45</f>
        <v>0</v>
      </c>
      <c r="AM48" s="273">
        <f>'[9]NAW4 - Refurb - ENWL'!AM45</f>
        <v>0</v>
      </c>
      <c r="AN48" s="273">
        <f>'[9]NAW4 - Refurb - ENWL'!AN45</f>
        <v>0</v>
      </c>
      <c r="AO48" s="273">
        <f>'[9]NAW4 - Refurb - ENWL'!AO45</f>
        <v>0</v>
      </c>
      <c r="AP48" s="42">
        <f>SUM(AK48:AO48)</f>
        <v>0</v>
      </c>
      <c r="BB48" s="255"/>
      <c r="BC48" s="255"/>
      <c r="BD48" s="41" t="s">
        <v>26</v>
      </c>
      <c r="BE48" s="267">
        <f>'ENWL - HI Probs. of Failure '!O$17</f>
        <v>0</v>
      </c>
      <c r="BF48" s="267">
        <f>'ENWL - HI Probs. of Failure '!P$17</f>
        <v>0</v>
      </c>
      <c r="BG48" s="267">
        <f>'ENWL - HI Probs. of Failure '!Q$17</f>
        <v>0</v>
      </c>
      <c r="BH48" s="267">
        <f>'ENWL - HI Probs. of Failure '!R$17</f>
        <v>0</v>
      </c>
      <c r="BI48" s="267">
        <f>'ENWL - HI Probs. of Failure '!S$17</f>
        <v>0</v>
      </c>
      <c r="BJ48" s="141"/>
      <c r="BK48" s="255"/>
      <c r="BL48" s="41" t="s">
        <v>26</v>
      </c>
      <c r="BM48" s="274">
        <f>IFERROR($BM2*'ENWL - Ave Crit'!$Q$17,0)</f>
        <v>0</v>
      </c>
      <c r="BN48" s="274">
        <f>IFERROR($BM2*'ENWL - Ave Crit'!$Q$17,0)</f>
        <v>0</v>
      </c>
      <c r="BO48" s="274">
        <f>IFERROR($BM2*'ENWL - Ave Crit'!$Q$17,0)</f>
        <v>0</v>
      </c>
      <c r="BP48" s="274">
        <f>IFERROR($BM2*'ENWL - Ave Crit'!$Q$17,0)</f>
        <v>0</v>
      </c>
      <c r="BQ48" s="274">
        <f>IFERROR($BM2*'ENWL - Ave Crit'!$Q$17,0)</f>
        <v>0</v>
      </c>
      <c r="BR48" s="141"/>
      <c r="BS48" s="255"/>
      <c r="BT48" s="41" t="s">
        <v>26</v>
      </c>
      <c r="BU48" s="16" t="str">
        <f t="shared" si="12"/>
        <v/>
      </c>
      <c r="BV48" s="16" t="str">
        <f t="shared" si="12"/>
        <v/>
      </c>
      <c r="BW48" s="16" t="str">
        <f t="shared" si="12"/>
        <v/>
      </c>
      <c r="BX48" s="16" t="str">
        <f t="shared" si="12"/>
        <v/>
      </c>
      <c r="BY48" s="16" t="str">
        <f t="shared" si="12"/>
        <v/>
      </c>
      <c r="BZ48" s="255"/>
      <c r="CA48" s="255"/>
      <c r="CB48" s="41" t="s">
        <v>26</v>
      </c>
      <c r="CC48" s="269" t="str">
        <f>IF(BU48="","",M48*BU48)</f>
        <v/>
      </c>
      <c r="CD48" s="269" t="str">
        <f t="shared" ref="CD48:CG51" si="50">IF(BV48="","",N48*BV48)</f>
        <v/>
      </c>
      <c r="CE48" s="269" t="str">
        <f t="shared" si="50"/>
        <v/>
      </c>
      <c r="CF48" s="269" t="str">
        <f t="shared" si="50"/>
        <v/>
      </c>
      <c r="CG48" s="269" t="str">
        <f t="shared" si="50"/>
        <v/>
      </c>
      <c r="CH48" s="271">
        <f t="shared" si="2"/>
        <v>0</v>
      </c>
      <c r="CI48" s="272"/>
      <c r="CJ48" s="272"/>
      <c r="CK48" s="269" t="str">
        <f t="shared" ref="CK48:CO51" si="51">IF(BU48="","",G48*BU48)</f>
        <v/>
      </c>
      <c r="CL48" s="269" t="str">
        <f t="shared" si="51"/>
        <v/>
      </c>
      <c r="CM48" s="269" t="str">
        <f t="shared" si="51"/>
        <v/>
      </c>
      <c r="CN48" s="269" t="str">
        <f t="shared" si="51"/>
        <v/>
      </c>
      <c r="CO48" s="269" t="str">
        <f t="shared" si="51"/>
        <v/>
      </c>
      <c r="CP48" s="271">
        <f t="shared" si="4"/>
        <v>0</v>
      </c>
      <c r="CS48" s="269" t="str">
        <f>IF(BU48="","",Y48*BU48)</f>
        <v/>
      </c>
      <c r="CT48" s="269" t="str">
        <f t="shared" ref="CT48:CW51" si="52">IF(BV48="","",Z48*BV48)</f>
        <v/>
      </c>
      <c r="CU48" s="269" t="str">
        <f t="shared" si="52"/>
        <v/>
      </c>
      <c r="CV48" s="269" t="str">
        <f t="shared" si="52"/>
        <v/>
      </c>
      <c r="CW48" s="269" t="str">
        <f t="shared" si="52"/>
        <v/>
      </c>
      <c r="CX48" s="271">
        <f t="shared" si="6"/>
        <v>0</v>
      </c>
      <c r="DA48" s="269" t="str">
        <f>IF(BU48="","",(S48+Y48)*BU48)</f>
        <v/>
      </c>
      <c r="DB48" s="269" t="str">
        <f t="shared" ref="DB48:DE51" si="53">IF(BV48="","",(T48+Z48)*BV48)</f>
        <v/>
      </c>
      <c r="DC48" s="269" t="str">
        <f t="shared" si="53"/>
        <v/>
      </c>
      <c r="DD48" s="269" t="str">
        <f t="shared" si="53"/>
        <v/>
      </c>
      <c r="DE48" s="269" t="str">
        <f t="shared" si="53"/>
        <v/>
      </c>
      <c r="DF48" s="271">
        <f t="shared" si="8"/>
        <v>0</v>
      </c>
      <c r="DI48" s="269" t="str">
        <f>IF(BU48="","",AK48*BU48)</f>
        <v/>
      </c>
      <c r="DJ48" s="269" t="str">
        <f t="shared" ref="DJ48:DM51" si="54">IF(BV48="","",AL48*BV48)</f>
        <v/>
      </c>
      <c r="DK48" s="269" t="str">
        <f t="shared" si="54"/>
        <v/>
      </c>
      <c r="DL48" s="269" t="str">
        <f t="shared" si="54"/>
        <v/>
      </c>
      <c r="DM48" s="269" t="str">
        <f t="shared" si="54"/>
        <v/>
      </c>
      <c r="DN48" s="271">
        <f t="shared" si="13"/>
        <v>0</v>
      </c>
      <c r="DQ48" s="269" t="str">
        <f>IF(BU48="","",(AE48+AK48)*BU48)</f>
        <v/>
      </c>
      <c r="DR48" s="269" t="str">
        <f t="shared" ref="DR48:DU51" si="55">IF(BV48="","",(AF48+AL48)*BV48)</f>
        <v/>
      </c>
      <c r="DS48" s="269" t="str">
        <f t="shared" si="55"/>
        <v/>
      </c>
      <c r="DT48" s="269" t="str">
        <f t="shared" si="55"/>
        <v/>
      </c>
      <c r="DU48" s="269" t="str">
        <f t="shared" si="55"/>
        <v/>
      </c>
      <c r="DV48" s="271">
        <f t="shared" si="11"/>
        <v>0</v>
      </c>
    </row>
    <row r="49" spans="1:126" ht="25.5" hidden="1" customHeight="1">
      <c r="A49" s="232"/>
      <c r="B49" s="157"/>
      <c r="C49" s="43"/>
      <c r="D49" s="44">
        <f>L49</f>
        <v>0</v>
      </c>
      <c r="E49" s="45">
        <f>D49+SUM(AE49:AI49)</f>
        <v>0</v>
      </c>
      <c r="F49" s="46" t="s">
        <v>28</v>
      </c>
      <c r="G49" s="265">
        <f>'[9]NAW4 - Refurb - ENWL'!G46</f>
        <v>0</v>
      </c>
      <c r="H49" s="265">
        <f>'[9]NAW4 - Refurb - ENWL'!H46</f>
        <v>0</v>
      </c>
      <c r="I49" s="265">
        <f>'[9]NAW4 - Refurb - ENWL'!I46</f>
        <v>0</v>
      </c>
      <c r="J49" s="265">
        <f>'[9]NAW4 - Refurb - ENWL'!J46</f>
        <v>0</v>
      </c>
      <c r="K49" s="265">
        <f>'[9]NAW4 - Refurb - ENWL'!K46</f>
        <v>0</v>
      </c>
      <c r="L49" s="47">
        <f>SUM(G49:K49)</f>
        <v>0</v>
      </c>
      <c r="M49" s="265">
        <f>'[9]NAW4 - Refurb - ENWL'!M46</f>
        <v>0</v>
      </c>
      <c r="N49" s="265">
        <f>'[9]NAW4 - Refurb - ENWL'!N46</f>
        <v>0</v>
      </c>
      <c r="O49" s="265">
        <f>'[9]NAW4 - Refurb - ENWL'!O46</f>
        <v>0</v>
      </c>
      <c r="P49" s="265">
        <f>'[9]NAW4 - Refurb - ENWL'!P46</f>
        <v>0</v>
      </c>
      <c r="Q49" s="265">
        <f>'[9]NAW4 - Refurb - ENWL'!Q46</f>
        <v>0</v>
      </c>
      <c r="R49" s="47">
        <f>SUM(M49:Q49)</f>
        <v>0</v>
      </c>
      <c r="S49" s="265">
        <f>'[9]NAW4 - Refurb - ENWL'!S46</f>
        <v>0</v>
      </c>
      <c r="T49" s="265">
        <f>'[9]NAW4 - Refurb - ENWL'!T46</f>
        <v>0</v>
      </c>
      <c r="U49" s="265">
        <f>'[9]NAW4 - Refurb - ENWL'!U46</f>
        <v>0</v>
      </c>
      <c r="V49" s="265">
        <f>'[9]NAW4 - Refurb - ENWL'!V46</f>
        <v>0</v>
      </c>
      <c r="W49" s="265">
        <f>'[9]NAW4 - Refurb - ENWL'!W46</f>
        <v>0</v>
      </c>
      <c r="X49" s="47">
        <f>SUM(S49:W49)</f>
        <v>0</v>
      </c>
      <c r="Y49" s="265">
        <f>'[9]NAW4 - Refurb - ENWL'!Y46</f>
        <v>0</v>
      </c>
      <c r="Z49" s="265">
        <f>'[9]NAW4 - Refurb - ENWL'!Z46</f>
        <v>0</v>
      </c>
      <c r="AA49" s="265">
        <f>'[9]NAW4 - Refurb - ENWL'!AA46</f>
        <v>0</v>
      </c>
      <c r="AB49" s="265">
        <f>'[9]NAW4 - Refurb - ENWL'!AB46</f>
        <v>0</v>
      </c>
      <c r="AC49" s="265">
        <f>'[9]NAW4 - Refurb - ENWL'!AC46</f>
        <v>0</v>
      </c>
      <c r="AD49" s="47">
        <f>SUM(Y49:AC49)</f>
        <v>0</v>
      </c>
      <c r="AE49" s="265">
        <f>'[9]NAW4 - Refurb - ENWL'!AE46</f>
        <v>0</v>
      </c>
      <c r="AF49" s="265">
        <f>'[9]NAW4 - Refurb - ENWL'!AF46</f>
        <v>0</v>
      </c>
      <c r="AG49" s="265">
        <f>'[9]NAW4 - Refurb - ENWL'!AG46</f>
        <v>0</v>
      </c>
      <c r="AH49" s="265">
        <f>'[9]NAW4 - Refurb - ENWL'!AH46</f>
        <v>0</v>
      </c>
      <c r="AI49" s="265">
        <f>'[9]NAW4 - Refurb - ENWL'!AI46</f>
        <v>0</v>
      </c>
      <c r="AJ49" s="47">
        <f>SUM(AE49:AI49)</f>
        <v>0</v>
      </c>
      <c r="AK49" s="265">
        <f>'[9]NAW4 - Refurb - ENWL'!AK46</f>
        <v>0</v>
      </c>
      <c r="AL49" s="265">
        <f>'[9]NAW4 - Refurb - ENWL'!AL46</f>
        <v>0</v>
      </c>
      <c r="AM49" s="265">
        <f>'[9]NAW4 - Refurb - ENWL'!AM46</f>
        <v>0</v>
      </c>
      <c r="AN49" s="265">
        <f>'[9]NAW4 - Refurb - ENWL'!AN46</f>
        <v>0</v>
      </c>
      <c r="AO49" s="265">
        <f>'[9]NAW4 - Refurb - ENWL'!AO46</f>
        <v>0</v>
      </c>
      <c r="AP49" s="47">
        <f>SUM(AK49:AO49)</f>
        <v>0</v>
      </c>
      <c r="BB49" s="255"/>
      <c r="BC49" s="255"/>
      <c r="BD49" s="46" t="s">
        <v>28</v>
      </c>
      <c r="BE49" s="267">
        <f>'ENWL - HI Probs. of Failure '!O$17</f>
        <v>0</v>
      </c>
      <c r="BF49" s="267">
        <f>'ENWL - HI Probs. of Failure '!P$17</f>
        <v>0</v>
      </c>
      <c r="BG49" s="267">
        <f>'ENWL - HI Probs. of Failure '!Q$17</f>
        <v>0</v>
      </c>
      <c r="BH49" s="267">
        <f>'ENWL - HI Probs. of Failure '!R$17</f>
        <v>0</v>
      </c>
      <c r="BI49" s="267">
        <f>'ENWL - HI Probs. of Failure '!S$17</f>
        <v>0</v>
      </c>
      <c r="BJ49" s="142"/>
      <c r="BK49" s="255"/>
      <c r="BL49" s="46" t="s">
        <v>28</v>
      </c>
      <c r="BM49" s="274">
        <f>IFERROR($BM3*'ENWL - Ave Crit'!$Q$17,0)</f>
        <v>0</v>
      </c>
      <c r="BN49" s="274">
        <f>IFERROR($BM3*'ENWL - Ave Crit'!$Q$17,0)</f>
        <v>0</v>
      </c>
      <c r="BO49" s="274">
        <f>IFERROR($BM3*'ENWL - Ave Crit'!$Q$17,0)</f>
        <v>0</v>
      </c>
      <c r="BP49" s="274">
        <f>IFERROR($BM3*'ENWL - Ave Crit'!$Q$17,0)</f>
        <v>0</v>
      </c>
      <c r="BQ49" s="274">
        <f>IFERROR($BM3*'ENWL - Ave Crit'!$Q$17,0)</f>
        <v>0</v>
      </c>
      <c r="BR49" s="142"/>
      <c r="BS49" s="255"/>
      <c r="BT49" s="46" t="s">
        <v>28</v>
      </c>
      <c r="BU49" s="16" t="str">
        <f t="shared" si="12"/>
        <v/>
      </c>
      <c r="BV49" s="16" t="str">
        <f t="shared" si="12"/>
        <v/>
      </c>
      <c r="BW49" s="16" t="str">
        <f t="shared" si="12"/>
        <v/>
      </c>
      <c r="BX49" s="16" t="str">
        <f t="shared" si="12"/>
        <v/>
      </c>
      <c r="BY49" s="16" t="str">
        <f t="shared" si="12"/>
        <v/>
      </c>
      <c r="BZ49" s="255"/>
      <c r="CA49" s="255"/>
      <c r="CB49" s="46" t="s">
        <v>28</v>
      </c>
      <c r="CC49" s="269" t="str">
        <f>IF(BU49="","",M49*BU49)</f>
        <v/>
      </c>
      <c r="CD49" s="269" t="str">
        <f t="shared" si="50"/>
        <v/>
      </c>
      <c r="CE49" s="269" t="str">
        <f t="shared" si="50"/>
        <v/>
      </c>
      <c r="CF49" s="269" t="str">
        <f t="shared" si="50"/>
        <v/>
      </c>
      <c r="CG49" s="269" t="str">
        <f t="shared" si="50"/>
        <v/>
      </c>
      <c r="CH49" s="271">
        <f t="shared" si="2"/>
        <v>0</v>
      </c>
      <c r="CI49" s="272"/>
      <c r="CJ49" s="272"/>
      <c r="CK49" s="269" t="str">
        <f t="shared" si="51"/>
        <v/>
      </c>
      <c r="CL49" s="269" t="str">
        <f t="shared" si="51"/>
        <v/>
      </c>
      <c r="CM49" s="269" t="str">
        <f t="shared" si="51"/>
        <v/>
      </c>
      <c r="CN49" s="269" t="str">
        <f t="shared" si="51"/>
        <v/>
      </c>
      <c r="CO49" s="269" t="str">
        <f t="shared" si="51"/>
        <v/>
      </c>
      <c r="CP49" s="271">
        <f t="shared" si="4"/>
        <v>0</v>
      </c>
      <c r="CS49" s="269" t="str">
        <f>IF(BU49="","",Y49*BU49)</f>
        <v/>
      </c>
      <c r="CT49" s="269" t="str">
        <f t="shared" si="52"/>
        <v/>
      </c>
      <c r="CU49" s="269" t="str">
        <f t="shared" si="52"/>
        <v/>
      </c>
      <c r="CV49" s="269" t="str">
        <f t="shared" si="52"/>
        <v/>
      </c>
      <c r="CW49" s="269" t="str">
        <f t="shared" si="52"/>
        <v/>
      </c>
      <c r="CX49" s="271">
        <f t="shared" si="6"/>
        <v>0</v>
      </c>
      <c r="DA49" s="269" t="str">
        <f>IF(BU49="","",(S49+Y49)*BU49)</f>
        <v/>
      </c>
      <c r="DB49" s="269" t="str">
        <f t="shared" si="53"/>
        <v/>
      </c>
      <c r="DC49" s="269" t="str">
        <f t="shared" si="53"/>
        <v/>
      </c>
      <c r="DD49" s="269" t="str">
        <f t="shared" si="53"/>
        <v/>
      </c>
      <c r="DE49" s="269" t="str">
        <f t="shared" si="53"/>
        <v/>
      </c>
      <c r="DF49" s="271">
        <f t="shared" si="8"/>
        <v>0</v>
      </c>
      <c r="DI49" s="269" t="str">
        <f>IF(BU49="","",AK49*BU49)</f>
        <v/>
      </c>
      <c r="DJ49" s="269" t="str">
        <f t="shared" si="54"/>
        <v/>
      </c>
      <c r="DK49" s="269" t="str">
        <f t="shared" si="54"/>
        <v/>
      </c>
      <c r="DL49" s="269" t="str">
        <f t="shared" si="54"/>
        <v/>
      </c>
      <c r="DM49" s="269" t="str">
        <f t="shared" si="54"/>
        <v/>
      </c>
      <c r="DN49" s="271">
        <f t="shared" si="13"/>
        <v>0</v>
      </c>
      <c r="DQ49" s="269" t="str">
        <f>IF(BU49="","",(AE49+AK49)*BU49)</f>
        <v/>
      </c>
      <c r="DR49" s="269" t="str">
        <f t="shared" si="55"/>
        <v/>
      </c>
      <c r="DS49" s="269" t="str">
        <f t="shared" si="55"/>
        <v/>
      </c>
      <c r="DT49" s="269" t="str">
        <f t="shared" si="55"/>
        <v/>
      </c>
      <c r="DU49" s="269" t="str">
        <f t="shared" si="55"/>
        <v/>
      </c>
      <c r="DV49" s="271">
        <f t="shared" si="11"/>
        <v>0</v>
      </c>
    </row>
    <row r="50" spans="1:126" ht="25.5" hidden="1" customHeight="1">
      <c r="A50" s="232"/>
      <c r="B50" s="157"/>
      <c r="C50" s="43"/>
      <c r="D50" s="44">
        <f>L50</f>
        <v>0</v>
      </c>
      <c r="E50" s="45">
        <f>D50+SUM(AE50:AI50)</f>
        <v>0</v>
      </c>
      <c r="F50" s="46" t="s">
        <v>30</v>
      </c>
      <c r="G50" s="265">
        <f>'[9]NAW4 - Refurb - ENWL'!G47</f>
        <v>0</v>
      </c>
      <c r="H50" s="265">
        <f>'[9]NAW4 - Refurb - ENWL'!H47</f>
        <v>0</v>
      </c>
      <c r="I50" s="265">
        <f>'[9]NAW4 - Refurb - ENWL'!I47</f>
        <v>0</v>
      </c>
      <c r="J50" s="265">
        <f>'[9]NAW4 - Refurb - ENWL'!J47</f>
        <v>0</v>
      </c>
      <c r="K50" s="265">
        <f>'[9]NAW4 - Refurb - ENWL'!K47</f>
        <v>0</v>
      </c>
      <c r="L50" s="47">
        <f>SUM(G50:K50)</f>
        <v>0</v>
      </c>
      <c r="M50" s="265">
        <f>'[9]NAW4 - Refurb - ENWL'!M47</f>
        <v>0</v>
      </c>
      <c r="N50" s="265">
        <f>'[9]NAW4 - Refurb - ENWL'!N47</f>
        <v>0</v>
      </c>
      <c r="O50" s="265">
        <f>'[9]NAW4 - Refurb - ENWL'!O47</f>
        <v>0</v>
      </c>
      <c r="P50" s="265">
        <f>'[9]NAW4 - Refurb - ENWL'!P47</f>
        <v>0</v>
      </c>
      <c r="Q50" s="265">
        <f>'[9]NAW4 - Refurb - ENWL'!Q47</f>
        <v>0</v>
      </c>
      <c r="R50" s="47">
        <f>SUM(M50:Q50)</f>
        <v>0</v>
      </c>
      <c r="S50" s="265">
        <f>'[9]NAW4 - Refurb - ENWL'!S47</f>
        <v>0</v>
      </c>
      <c r="T50" s="265">
        <f>'[9]NAW4 - Refurb - ENWL'!T47</f>
        <v>0</v>
      </c>
      <c r="U50" s="265">
        <f>'[9]NAW4 - Refurb - ENWL'!U47</f>
        <v>0</v>
      </c>
      <c r="V50" s="265">
        <f>'[9]NAW4 - Refurb - ENWL'!V47</f>
        <v>0</v>
      </c>
      <c r="W50" s="265">
        <f>'[9]NAW4 - Refurb - ENWL'!W47</f>
        <v>0</v>
      </c>
      <c r="X50" s="47">
        <f>SUM(S50:W50)</f>
        <v>0</v>
      </c>
      <c r="Y50" s="265">
        <f>'[9]NAW4 - Refurb - ENWL'!Y47</f>
        <v>0</v>
      </c>
      <c r="Z50" s="265">
        <f>'[9]NAW4 - Refurb - ENWL'!Z47</f>
        <v>0</v>
      </c>
      <c r="AA50" s="265">
        <f>'[9]NAW4 - Refurb - ENWL'!AA47</f>
        <v>0</v>
      </c>
      <c r="AB50" s="265">
        <f>'[9]NAW4 - Refurb - ENWL'!AB47</f>
        <v>0</v>
      </c>
      <c r="AC50" s="265">
        <f>'[9]NAW4 - Refurb - ENWL'!AC47</f>
        <v>0</v>
      </c>
      <c r="AD50" s="47">
        <f>SUM(Y50:AC50)</f>
        <v>0</v>
      </c>
      <c r="AE50" s="265">
        <f>'[9]NAW4 - Refurb - ENWL'!AE47</f>
        <v>0</v>
      </c>
      <c r="AF50" s="265">
        <f>'[9]NAW4 - Refurb - ENWL'!AF47</f>
        <v>0</v>
      </c>
      <c r="AG50" s="265">
        <f>'[9]NAW4 - Refurb - ENWL'!AG47</f>
        <v>0</v>
      </c>
      <c r="AH50" s="265">
        <f>'[9]NAW4 - Refurb - ENWL'!AH47</f>
        <v>0</v>
      </c>
      <c r="AI50" s="265">
        <f>'[9]NAW4 - Refurb - ENWL'!AI47</f>
        <v>0</v>
      </c>
      <c r="AJ50" s="47">
        <f>SUM(AE50:AI50)</f>
        <v>0</v>
      </c>
      <c r="AK50" s="265">
        <f>'[9]NAW4 - Refurb - ENWL'!AK47</f>
        <v>0</v>
      </c>
      <c r="AL50" s="265">
        <f>'[9]NAW4 - Refurb - ENWL'!AL47</f>
        <v>0</v>
      </c>
      <c r="AM50" s="265">
        <f>'[9]NAW4 - Refurb - ENWL'!AM47</f>
        <v>0</v>
      </c>
      <c r="AN50" s="265">
        <f>'[9]NAW4 - Refurb - ENWL'!AN47</f>
        <v>0</v>
      </c>
      <c r="AO50" s="265">
        <f>'[9]NAW4 - Refurb - ENWL'!AO47</f>
        <v>0</v>
      </c>
      <c r="AP50" s="47">
        <f>SUM(AK50:AO50)</f>
        <v>0</v>
      </c>
      <c r="BB50" s="255"/>
      <c r="BC50" s="255"/>
      <c r="BD50" s="46" t="s">
        <v>30</v>
      </c>
      <c r="BE50" s="267">
        <f>'ENWL - HI Probs. of Failure '!O$17</f>
        <v>0</v>
      </c>
      <c r="BF50" s="267">
        <f>'ENWL - HI Probs. of Failure '!P$17</f>
        <v>0</v>
      </c>
      <c r="BG50" s="267">
        <f>'ENWL - HI Probs. of Failure '!Q$17</f>
        <v>0</v>
      </c>
      <c r="BH50" s="267">
        <f>'ENWL - HI Probs. of Failure '!R$17</f>
        <v>0</v>
      </c>
      <c r="BI50" s="267">
        <f>'ENWL - HI Probs. of Failure '!S$17</f>
        <v>0</v>
      </c>
      <c r="BJ50" s="142"/>
      <c r="BK50" s="255"/>
      <c r="BL50" s="46" t="s">
        <v>30</v>
      </c>
      <c r="BM50" s="274">
        <f>IFERROR($BM4*'ENWL - Ave Crit'!$Q$17,0)</f>
        <v>0</v>
      </c>
      <c r="BN50" s="274">
        <f>IFERROR($BM4*'ENWL - Ave Crit'!$Q$17,0)</f>
        <v>0</v>
      </c>
      <c r="BO50" s="274">
        <f>IFERROR($BM4*'ENWL - Ave Crit'!$Q$17,0)</f>
        <v>0</v>
      </c>
      <c r="BP50" s="274">
        <f>IFERROR($BM4*'ENWL - Ave Crit'!$Q$17,0)</f>
        <v>0</v>
      </c>
      <c r="BQ50" s="274">
        <f>IFERROR($BM4*'ENWL - Ave Crit'!$Q$17,0)</f>
        <v>0</v>
      </c>
      <c r="BR50" s="142"/>
      <c r="BS50" s="255"/>
      <c r="BT50" s="46" t="s">
        <v>30</v>
      </c>
      <c r="BU50" s="16" t="str">
        <f t="shared" si="12"/>
        <v/>
      </c>
      <c r="BV50" s="16" t="str">
        <f t="shared" si="12"/>
        <v/>
      </c>
      <c r="BW50" s="16" t="str">
        <f t="shared" si="12"/>
        <v/>
      </c>
      <c r="BX50" s="16" t="str">
        <f t="shared" si="12"/>
        <v/>
      </c>
      <c r="BY50" s="16" t="str">
        <f t="shared" si="12"/>
        <v/>
      </c>
      <c r="BZ50" s="255"/>
      <c r="CA50" s="255"/>
      <c r="CB50" s="46" t="s">
        <v>30</v>
      </c>
      <c r="CC50" s="269" t="str">
        <f>IF(BU50="","",M50*BU50)</f>
        <v/>
      </c>
      <c r="CD50" s="269" t="str">
        <f t="shared" si="50"/>
        <v/>
      </c>
      <c r="CE50" s="269" t="str">
        <f t="shared" si="50"/>
        <v/>
      </c>
      <c r="CF50" s="269" t="str">
        <f t="shared" si="50"/>
        <v/>
      </c>
      <c r="CG50" s="269" t="str">
        <f t="shared" si="50"/>
        <v/>
      </c>
      <c r="CH50" s="271">
        <f t="shared" si="2"/>
        <v>0</v>
      </c>
      <c r="CI50" s="272"/>
      <c r="CJ50" s="272"/>
      <c r="CK50" s="269" t="str">
        <f t="shared" si="51"/>
        <v/>
      </c>
      <c r="CL50" s="269" t="str">
        <f t="shared" si="51"/>
        <v/>
      </c>
      <c r="CM50" s="269" t="str">
        <f t="shared" si="51"/>
        <v/>
      </c>
      <c r="CN50" s="269" t="str">
        <f t="shared" si="51"/>
        <v/>
      </c>
      <c r="CO50" s="269" t="str">
        <f t="shared" si="51"/>
        <v/>
      </c>
      <c r="CP50" s="271">
        <f t="shared" si="4"/>
        <v>0</v>
      </c>
      <c r="CS50" s="269" t="str">
        <f>IF(BU50="","",Y50*BU50)</f>
        <v/>
      </c>
      <c r="CT50" s="269" t="str">
        <f t="shared" si="52"/>
        <v/>
      </c>
      <c r="CU50" s="269" t="str">
        <f t="shared" si="52"/>
        <v/>
      </c>
      <c r="CV50" s="269" t="str">
        <f t="shared" si="52"/>
        <v/>
      </c>
      <c r="CW50" s="269" t="str">
        <f t="shared" si="52"/>
        <v/>
      </c>
      <c r="CX50" s="271">
        <f t="shared" si="6"/>
        <v>0</v>
      </c>
      <c r="DA50" s="269" t="str">
        <f>IF(BU50="","",(S50+Y50)*BU50)</f>
        <v/>
      </c>
      <c r="DB50" s="269" t="str">
        <f t="shared" si="53"/>
        <v/>
      </c>
      <c r="DC50" s="269" t="str">
        <f t="shared" si="53"/>
        <v/>
      </c>
      <c r="DD50" s="269" t="str">
        <f t="shared" si="53"/>
        <v/>
      </c>
      <c r="DE50" s="269" t="str">
        <f t="shared" si="53"/>
        <v/>
      </c>
      <c r="DF50" s="271">
        <f t="shared" si="8"/>
        <v>0</v>
      </c>
      <c r="DI50" s="269" t="str">
        <f>IF(BU50="","",AK50*BU50)</f>
        <v/>
      </c>
      <c r="DJ50" s="269" t="str">
        <f t="shared" si="54"/>
        <v/>
      </c>
      <c r="DK50" s="269" t="str">
        <f t="shared" si="54"/>
        <v/>
      </c>
      <c r="DL50" s="269" t="str">
        <f t="shared" si="54"/>
        <v/>
      </c>
      <c r="DM50" s="269" t="str">
        <f t="shared" si="54"/>
        <v/>
      </c>
      <c r="DN50" s="271">
        <f t="shared" si="13"/>
        <v>0</v>
      </c>
      <c r="DQ50" s="269" t="str">
        <f>IF(BU50="","",(AE50+AK50)*BU50)</f>
        <v/>
      </c>
      <c r="DR50" s="269" t="str">
        <f t="shared" si="55"/>
        <v/>
      </c>
      <c r="DS50" s="269" t="str">
        <f t="shared" si="55"/>
        <v/>
      </c>
      <c r="DT50" s="269" t="str">
        <f t="shared" si="55"/>
        <v/>
      </c>
      <c r="DU50" s="269" t="str">
        <f t="shared" si="55"/>
        <v/>
      </c>
      <c r="DV50" s="271">
        <f t="shared" si="11"/>
        <v>0</v>
      </c>
    </row>
    <row r="51" spans="1:126" ht="25.5" hidden="1" customHeight="1">
      <c r="A51" s="232"/>
      <c r="B51" s="157"/>
      <c r="C51" s="43"/>
      <c r="D51" s="44">
        <f>L51</f>
        <v>0</v>
      </c>
      <c r="E51" s="45">
        <f>D51+SUM(AE51:AI51)</f>
        <v>0</v>
      </c>
      <c r="F51" s="46" t="s">
        <v>31</v>
      </c>
      <c r="G51" s="265">
        <f>'[9]NAW4 - Refurb - ENWL'!G48</f>
        <v>0</v>
      </c>
      <c r="H51" s="265">
        <f>'[9]NAW4 - Refurb - ENWL'!H48</f>
        <v>0</v>
      </c>
      <c r="I51" s="265">
        <f>'[9]NAW4 - Refurb - ENWL'!I48</f>
        <v>0</v>
      </c>
      <c r="J51" s="265">
        <f>'[9]NAW4 - Refurb - ENWL'!J48</f>
        <v>0</v>
      </c>
      <c r="K51" s="265">
        <f>'[9]NAW4 - Refurb - ENWL'!K48</f>
        <v>0</v>
      </c>
      <c r="L51" s="47">
        <f>SUM(G51:K51)</f>
        <v>0</v>
      </c>
      <c r="M51" s="265">
        <f>'[9]NAW4 - Refurb - ENWL'!M48</f>
        <v>0</v>
      </c>
      <c r="N51" s="265">
        <f>'[9]NAW4 - Refurb - ENWL'!N48</f>
        <v>0</v>
      </c>
      <c r="O51" s="265">
        <f>'[9]NAW4 - Refurb - ENWL'!O48</f>
        <v>0</v>
      </c>
      <c r="P51" s="265">
        <f>'[9]NAW4 - Refurb - ENWL'!P48</f>
        <v>0</v>
      </c>
      <c r="Q51" s="265">
        <f>'[9]NAW4 - Refurb - ENWL'!Q48</f>
        <v>0</v>
      </c>
      <c r="R51" s="47">
        <f>SUM(M51:Q51)</f>
        <v>0</v>
      </c>
      <c r="S51" s="265">
        <f>'[9]NAW4 - Refurb - ENWL'!S48</f>
        <v>0</v>
      </c>
      <c r="T51" s="265">
        <f>'[9]NAW4 - Refurb - ENWL'!T48</f>
        <v>0</v>
      </c>
      <c r="U51" s="265">
        <f>'[9]NAW4 - Refurb - ENWL'!U48</f>
        <v>0</v>
      </c>
      <c r="V51" s="265">
        <f>'[9]NAW4 - Refurb - ENWL'!V48</f>
        <v>0</v>
      </c>
      <c r="W51" s="265">
        <f>'[9]NAW4 - Refurb - ENWL'!W48</f>
        <v>0</v>
      </c>
      <c r="X51" s="47">
        <f>SUM(S51:W51)</f>
        <v>0</v>
      </c>
      <c r="Y51" s="265">
        <f>'[9]NAW4 - Refurb - ENWL'!Y48</f>
        <v>0</v>
      </c>
      <c r="Z51" s="265">
        <f>'[9]NAW4 - Refurb - ENWL'!Z48</f>
        <v>0</v>
      </c>
      <c r="AA51" s="265">
        <f>'[9]NAW4 - Refurb - ENWL'!AA48</f>
        <v>0</v>
      </c>
      <c r="AB51" s="265">
        <f>'[9]NAW4 - Refurb - ENWL'!AB48</f>
        <v>0</v>
      </c>
      <c r="AC51" s="265">
        <f>'[9]NAW4 - Refurb - ENWL'!AC48</f>
        <v>0</v>
      </c>
      <c r="AD51" s="47">
        <f>SUM(Y51:AC51)</f>
        <v>0</v>
      </c>
      <c r="AE51" s="265">
        <f>'[9]NAW4 - Refurb - ENWL'!AE48</f>
        <v>0</v>
      </c>
      <c r="AF51" s="265">
        <f>'[9]NAW4 - Refurb - ENWL'!AF48</f>
        <v>0</v>
      </c>
      <c r="AG51" s="265">
        <f>'[9]NAW4 - Refurb - ENWL'!AG48</f>
        <v>0</v>
      </c>
      <c r="AH51" s="265">
        <f>'[9]NAW4 - Refurb - ENWL'!AH48</f>
        <v>0</v>
      </c>
      <c r="AI51" s="265">
        <f>'[9]NAW4 - Refurb - ENWL'!AI48</f>
        <v>0</v>
      </c>
      <c r="AJ51" s="47">
        <f>SUM(AE51:AI51)</f>
        <v>0</v>
      </c>
      <c r="AK51" s="265">
        <f>'[9]NAW4 - Refurb - ENWL'!AK48</f>
        <v>0</v>
      </c>
      <c r="AL51" s="265">
        <f>'[9]NAW4 - Refurb - ENWL'!AL48</f>
        <v>0</v>
      </c>
      <c r="AM51" s="265">
        <f>'[9]NAW4 - Refurb - ENWL'!AM48</f>
        <v>0</v>
      </c>
      <c r="AN51" s="265">
        <f>'[9]NAW4 - Refurb - ENWL'!AN48</f>
        <v>0</v>
      </c>
      <c r="AO51" s="265">
        <f>'[9]NAW4 - Refurb - ENWL'!AO48</f>
        <v>0</v>
      </c>
      <c r="AP51" s="47">
        <f>SUM(AK51:AO51)</f>
        <v>0</v>
      </c>
      <c r="BB51" s="255"/>
      <c r="BC51" s="255"/>
      <c r="BD51" s="46" t="s">
        <v>31</v>
      </c>
      <c r="BE51" s="267">
        <f>'ENWL - HI Probs. of Failure '!O$17</f>
        <v>0</v>
      </c>
      <c r="BF51" s="267">
        <f>'ENWL - HI Probs. of Failure '!P$17</f>
        <v>0</v>
      </c>
      <c r="BG51" s="267">
        <f>'ENWL - HI Probs. of Failure '!Q$17</f>
        <v>0</v>
      </c>
      <c r="BH51" s="267">
        <f>'ENWL - HI Probs. of Failure '!R$17</f>
        <v>0</v>
      </c>
      <c r="BI51" s="267">
        <f>'ENWL - HI Probs. of Failure '!S$17</f>
        <v>0</v>
      </c>
      <c r="BJ51" s="142"/>
      <c r="BK51" s="255"/>
      <c r="BL51" s="46" t="s">
        <v>31</v>
      </c>
      <c r="BM51" s="274">
        <f>IFERROR($BM5*'ENWL - Ave Crit'!$Q$17,0)</f>
        <v>0</v>
      </c>
      <c r="BN51" s="274">
        <f>IFERROR($BM5*'ENWL - Ave Crit'!$Q$17,0)</f>
        <v>0</v>
      </c>
      <c r="BO51" s="274">
        <f>IFERROR($BM5*'ENWL - Ave Crit'!$Q$17,0)</f>
        <v>0</v>
      </c>
      <c r="BP51" s="274">
        <f>IFERROR($BM5*'ENWL - Ave Crit'!$Q$17,0)</f>
        <v>0</v>
      </c>
      <c r="BQ51" s="274">
        <f>IFERROR($BM5*'ENWL - Ave Crit'!$Q$17,0)</f>
        <v>0</v>
      </c>
      <c r="BR51" s="142"/>
      <c r="BS51" s="255"/>
      <c r="BT51" s="46" t="s">
        <v>31</v>
      </c>
      <c r="BU51" s="16" t="str">
        <f t="shared" si="12"/>
        <v/>
      </c>
      <c r="BV51" s="16" t="str">
        <f t="shared" si="12"/>
        <v/>
      </c>
      <c r="BW51" s="16" t="str">
        <f t="shared" si="12"/>
        <v/>
      </c>
      <c r="BX51" s="16" t="str">
        <f t="shared" si="12"/>
        <v/>
      </c>
      <c r="BY51" s="16" t="str">
        <f t="shared" si="12"/>
        <v/>
      </c>
      <c r="BZ51" s="255"/>
      <c r="CA51" s="255"/>
      <c r="CB51" s="46" t="s">
        <v>31</v>
      </c>
      <c r="CC51" s="269" t="str">
        <f>IF(BU51="","",M51*BU51)</f>
        <v/>
      </c>
      <c r="CD51" s="269" t="str">
        <f t="shared" si="50"/>
        <v/>
      </c>
      <c r="CE51" s="269" t="str">
        <f t="shared" si="50"/>
        <v/>
      </c>
      <c r="CF51" s="269" t="str">
        <f t="shared" si="50"/>
        <v/>
      </c>
      <c r="CG51" s="269" t="str">
        <f t="shared" si="50"/>
        <v/>
      </c>
      <c r="CH51" s="271">
        <f t="shared" si="2"/>
        <v>0</v>
      </c>
      <c r="CI51" s="272"/>
      <c r="CJ51" s="272"/>
      <c r="CK51" s="269" t="str">
        <f t="shared" si="51"/>
        <v/>
      </c>
      <c r="CL51" s="269" t="str">
        <f t="shared" si="51"/>
        <v/>
      </c>
      <c r="CM51" s="269" t="str">
        <f t="shared" si="51"/>
        <v/>
      </c>
      <c r="CN51" s="269" t="str">
        <f t="shared" si="51"/>
        <v/>
      </c>
      <c r="CO51" s="269" t="str">
        <f t="shared" si="51"/>
        <v/>
      </c>
      <c r="CP51" s="271">
        <f t="shared" si="4"/>
        <v>0</v>
      </c>
      <c r="CS51" s="269" t="str">
        <f>IF(BU51="","",Y51*BU51)</f>
        <v/>
      </c>
      <c r="CT51" s="269" t="str">
        <f t="shared" si="52"/>
        <v/>
      </c>
      <c r="CU51" s="269" t="str">
        <f t="shared" si="52"/>
        <v/>
      </c>
      <c r="CV51" s="269" t="str">
        <f t="shared" si="52"/>
        <v/>
      </c>
      <c r="CW51" s="269" t="str">
        <f t="shared" si="52"/>
        <v/>
      </c>
      <c r="CX51" s="271">
        <f t="shared" si="6"/>
        <v>0</v>
      </c>
      <c r="DA51" s="269" t="str">
        <f>IF(BU51="","",(S51+Y51)*BU51)</f>
        <v/>
      </c>
      <c r="DB51" s="269" t="str">
        <f t="shared" si="53"/>
        <v/>
      </c>
      <c r="DC51" s="269" t="str">
        <f t="shared" si="53"/>
        <v/>
      </c>
      <c r="DD51" s="269" t="str">
        <f t="shared" si="53"/>
        <v/>
      </c>
      <c r="DE51" s="269" t="str">
        <f t="shared" si="53"/>
        <v/>
      </c>
      <c r="DF51" s="271">
        <f t="shared" si="8"/>
        <v>0</v>
      </c>
      <c r="DI51" s="269" t="str">
        <f>IF(BU51="","",AK51*BU51)</f>
        <v/>
      </c>
      <c r="DJ51" s="269" t="str">
        <f t="shared" si="54"/>
        <v/>
      </c>
      <c r="DK51" s="269" t="str">
        <f t="shared" si="54"/>
        <v/>
      </c>
      <c r="DL51" s="269" t="str">
        <f t="shared" si="54"/>
        <v/>
      </c>
      <c r="DM51" s="269" t="str">
        <f t="shared" si="54"/>
        <v/>
      </c>
      <c r="DN51" s="271">
        <f t="shared" si="13"/>
        <v>0</v>
      </c>
      <c r="DQ51" s="269" t="str">
        <f>IF(BU51="","",(AE51+AK51)*BU51)</f>
        <v/>
      </c>
      <c r="DR51" s="269" t="str">
        <f t="shared" si="55"/>
        <v/>
      </c>
      <c r="DS51" s="269" t="str">
        <f t="shared" si="55"/>
        <v/>
      </c>
      <c r="DT51" s="269" t="str">
        <f t="shared" si="55"/>
        <v/>
      </c>
      <c r="DU51" s="269" t="str">
        <f t="shared" si="55"/>
        <v/>
      </c>
      <c r="DV51" s="271">
        <f t="shared" si="11"/>
        <v>0</v>
      </c>
    </row>
    <row r="52" spans="1:126" ht="25.5" hidden="1" customHeight="1" thickBot="1">
      <c r="A52" s="232"/>
      <c r="B52" s="48"/>
      <c r="C52" s="49"/>
      <c r="D52" s="50">
        <f>SUM(D48:D51)</f>
        <v>0</v>
      </c>
      <c r="E52" s="51">
        <f>SUM(E48:E51)</f>
        <v>0</v>
      </c>
      <c r="F52" s="52"/>
      <c r="G52" s="53">
        <f>SUM(G48:G51)</f>
        <v>0</v>
      </c>
      <c r="H52" s="54">
        <f>SUM(H48:H51)</f>
        <v>0</v>
      </c>
      <c r="I52" s="54">
        <f>SUM(I48:I51)</f>
        <v>0</v>
      </c>
      <c r="J52" s="54">
        <f>SUM(J48:J51)</f>
        <v>0</v>
      </c>
      <c r="K52" s="54">
        <f>SUM(K48:K51)</f>
        <v>0</v>
      </c>
      <c r="L52" s="55"/>
      <c r="M52" s="53">
        <f>SUM(M48:M51)</f>
        <v>0</v>
      </c>
      <c r="N52" s="54">
        <f>SUM(N48:N51)</f>
        <v>0</v>
      </c>
      <c r="O52" s="54">
        <f>SUM(O48:O51)</f>
        <v>0</v>
      </c>
      <c r="P52" s="54">
        <f>SUM(P48:P51)</f>
        <v>0</v>
      </c>
      <c r="Q52" s="54">
        <f>SUM(Q48:Q51)</f>
        <v>0</v>
      </c>
      <c r="R52" s="55"/>
      <c r="S52" s="53">
        <f>SUM(S48:S51)</f>
        <v>0</v>
      </c>
      <c r="T52" s="54">
        <f>SUM(T48:T51)</f>
        <v>0</v>
      </c>
      <c r="U52" s="54">
        <f>SUM(U48:U51)</f>
        <v>0</v>
      </c>
      <c r="V52" s="54">
        <f>SUM(V48:V51)</f>
        <v>0</v>
      </c>
      <c r="W52" s="54">
        <f>SUM(W48:W51)</f>
        <v>0</v>
      </c>
      <c r="X52" s="55"/>
      <c r="Y52" s="53">
        <f>SUM(Y48:Y51)</f>
        <v>0</v>
      </c>
      <c r="Z52" s="54">
        <f>SUM(Z48:Z51)</f>
        <v>0</v>
      </c>
      <c r="AA52" s="54">
        <f>SUM(AA48:AA51)</f>
        <v>0</v>
      </c>
      <c r="AB52" s="54">
        <f>SUM(AB48:AB51)</f>
        <v>0</v>
      </c>
      <c r="AC52" s="54">
        <f>SUM(AC48:AC51)</f>
        <v>0</v>
      </c>
      <c r="AD52" s="55"/>
      <c r="AE52" s="53">
        <f>SUM(AE48:AE51)</f>
        <v>0</v>
      </c>
      <c r="AF52" s="54">
        <f>SUM(AF48:AF51)</f>
        <v>0</v>
      </c>
      <c r="AG52" s="54">
        <f>SUM(AG48:AG51)</f>
        <v>0</v>
      </c>
      <c r="AH52" s="54">
        <f>SUM(AH48:AH51)</f>
        <v>0</v>
      </c>
      <c r="AI52" s="54">
        <f>SUM(AI48:AI51)</f>
        <v>0</v>
      </c>
      <c r="AJ52" s="55"/>
      <c r="AK52" s="53">
        <f>SUM(AK48:AK51)</f>
        <v>0</v>
      </c>
      <c r="AL52" s="54">
        <f>SUM(AL48:AL51)</f>
        <v>0</v>
      </c>
      <c r="AM52" s="54">
        <f>SUM(AM48:AM51)</f>
        <v>0</v>
      </c>
      <c r="AN52" s="54">
        <f>SUM(AN48:AN51)</f>
        <v>0</v>
      </c>
      <c r="AO52" s="54">
        <f>SUM(AO48:AO51)</f>
        <v>0</v>
      </c>
      <c r="AP52" s="55"/>
      <c r="BB52" s="255"/>
      <c r="BC52" s="255"/>
      <c r="BD52" s="52"/>
      <c r="BE52" s="139"/>
      <c r="BF52" s="140"/>
      <c r="BG52" s="140"/>
      <c r="BH52" s="140"/>
      <c r="BI52" s="140"/>
      <c r="BJ52" s="55"/>
      <c r="BK52" s="255"/>
      <c r="BL52" s="52"/>
      <c r="BM52" s="139"/>
      <c r="BN52" s="140"/>
      <c r="BO52" s="140"/>
      <c r="BP52" s="140"/>
      <c r="BQ52" s="140"/>
      <c r="BR52" s="55"/>
      <c r="BS52" s="255"/>
      <c r="BT52" s="52"/>
      <c r="BU52" s="16" t="str">
        <f t="shared" si="12"/>
        <v/>
      </c>
      <c r="BV52" s="16" t="str">
        <f t="shared" si="12"/>
        <v/>
      </c>
      <c r="BW52" s="16" t="str">
        <f t="shared" si="12"/>
        <v/>
      </c>
      <c r="BX52" s="16" t="str">
        <f t="shared" si="12"/>
        <v/>
      </c>
      <c r="BY52" s="16" t="str">
        <f t="shared" si="12"/>
        <v/>
      </c>
      <c r="BZ52" s="255"/>
      <c r="CA52" s="255"/>
      <c r="CB52" s="52"/>
      <c r="CC52" s="270">
        <f>SUM(CC48:CC51)</f>
        <v>0</v>
      </c>
      <c r="CD52" s="270">
        <f>SUM(CD48:CD51)</f>
        <v>0</v>
      </c>
      <c r="CE52" s="270">
        <f>SUM(CE48:CE51)</f>
        <v>0</v>
      </c>
      <c r="CF52" s="270">
        <f>SUM(CF48:CF51)</f>
        <v>0</v>
      </c>
      <c r="CG52" s="270">
        <f>SUM(CG48:CG51)</f>
        <v>0</v>
      </c>
      <c r="CH52" s="271">
        <f t="shared" si="2"/>
        <v>0</v>
      </c>
      <c r="CI52" s="272"/>
      <c r="CJ52" s="272"/>
      <c r="CK52" s="270">
        <f>SUM(CK48:CK51)</f>
        <v>0</v>
      </c>
      <c r="CL52" s="270">
        <f>SUM(CL48:CL51)</f>
        <v>0</v>
      </c>
      <c r="CM52" s="270">
        <f>SUM(CM48:CM51)</f>
        <v>0</v>
      </c>
      <c r="CN52" s="270">
        <f>SUM(CN48:CN51)</f>
        <v>0</v>
      </c>
      <c r="CO52" s="270">
        <f>SUM(CO48:CO51)</f>
        <v>0</v>
      </c>
      <c r="CP52" s="271">
        <f t="shared" si="4"/>
        <v>0</v>
      </c>
      <c r="CS52" s="270">
        <f>SUM(CS48:CS51)</f>
        <v>0</v>
      </c>
      <c r="CT52" s="270">
        <f>SUM(CT48:CT51)</f>
        <v>0</v>
      </c>
      <c r="CU52" s="270">
        <f>SUM(CU48:CU51)</f>
        <v>0</v>
      </c>
      <c r="CV52" s="270">
        <f>SUM(CV48:CV51)</f>
        <v>0</v>
      </c>
      <c r="CW52" s="270">
        <f>SUM(CW48:CW51)</f>
        <v>0</v>
      </c>
      <c r="CX52" s="271">
        <f t="shared" si="6"/>
        <v>0</v>
      </c>
      <c r="DA52" s="270">
        <f>SUM(DA48:DA51)</f>
        <v>0</v>
      </c>
      <c r="DB52" s="270">
        <f>SUM(DB48:DB51)</f>
        <v>0</v>
      </c>
      <c r="DC52" s="270">
        <f>SUM(DC48:DC51)</f>
        <v>0</v>
      </c>
      <c r="DD52" s="270">
        <f>SUM(DD48:DD51)</f>
        <v>0</v>
      </c>
      <c r="DE52" s="270">
        <f>SUM(DE48:DE51)</f>
        <v>0</v>
      </c>
      <c r="DF52" s="271">
        <f t="shared" si="8"/>
        <v>0</v>
      </c>
      <c r="DI52" s="270">
        <f>SUM(DI48:DI51)</f>
        <v>0</v>
      </c>
      <c r="DJ52" s="270">
        <f>SUM(DJ48:DJ51)</f>
        <v>0</v>
      </c>
      <c r="DK52" s="270">
        <f>SUM(DK48:DK51)</f>
        <v>0</v>
      </c>
      <c r="DL52" s="270">
        <f>SUM(DL48:DL51)</f>
        <v>0</v>
      </c>
      <c r="DM52" s="270">
        <f>SUM(DM48:DM51)</f>
        <v>0</v>
      </c>
      <c r="DN52" s="271">
        <f t="shared" si="13"/>
        <v>0</v>
      </c>
      <c r="DP52" s="275"/>
      <c r="DQ52" s="270">
        <f>SUM(DQ48:DQ51)</f>
        <v>0</v>
      </c>
      <c r="DR52" s="270">
        <f>SUM(DR48:DR51)</f>
        <v>0</v>
      </c>
      <c r="DS52" s="270">
        <f>SUM(DS48:DS51)</f>
        <v>0</v>
      </c>
      <c r="DT52" s="270">
        <f>SUM(DT48:DT51)</f>
        <v>0</v>
      </c>
      <c r="DU52" s="270">
        <f>SUM(DU48:DU51)</f>
        <v>0</v>
      </c>
      <c r="DV52" s="271">
        <f t="shared" si="11"/>
        <v>0</v>
      </c>
    </row>
    <row r="53" spans="1:126" ht="25.5" customHeight="1" thickBot="1">
      <c r="A53" s="260"/>
      <c r="B53" s="260"/>
      <c r="C53" s="260"/>
      <c r="D53" s="260"/>
      <c r="E53" s="260"/>
      <c r="F53" s="260"/>
      <c r="G53" s="260"/>
      <c r="H53" s="260"/>
      <c r="I53" s="260"/>
      <c r="J53" s="260"/>
      <c r="K53" s="260"/>
      <c r="L53" s="260"/>
      <c r="M53" s="260"/>
      <c r="N53" s="260"/>
      <c r="O53" s="260"/>
      <c r="P53" s="260"/>
      <c r="Q53" s="260"/>
      <c r="R53" s="260"/>
      <c r="S53" s="260"/>
      <c r="T53" s="260"/>
      <c r="U53" s="260"/>
      <c r="V53" s="260"/>
      <c r="W53" s="260"/>
      <c r="X53" s="260"/>
      <c r="BB53" s="255"/>
      <c r="BC53" s="255"/>
      <c r="BK53" s="255"/>
      <c r="BS53" s="255"/>
      <c r="BU53" s="16" t="str">
        <f t="shared" si="12"/>
        <v/>
      </c>
      <c r="BV53" s="16" t="str">
        <f t="shared" si="12"/>
        <v/>
      </c>
      <c r="BW53" s="16" t="str">
        <f t="shared" si="12"/>
        <v/>
      </c>
      <c r="BX53" s="16" t="str">
        <f t="shared" si="12"/>
        <v/>
      </c>
      <c r="BY53" s="16" t="str">
        <f t="shared" si="12"/>
        <v/>
      </c>
      <c r="BZ53" s="255"/>
      <c r="CA53" s="255"/>
      <c r="CC53" s="271">
        <f>SUM(CC52,CC47,CC42,CC37,CC32,CC27,CC22,CC17)</f>
        <v>1316199.2977177436</v>
      </c>
      <c r="CD53" s="271">
        <f>SUM(CD52,CD47,CD42,CD37,CD32,CD27,CD22,CD17)</f>
        <v>913971.32942486834</v>
      </c>
      <c r="CE53" s="271">
        <f>SUM(CE52,CE47,CE42,CE37,CE32,CE27,CE22,CE17)</f>
        <v>1521092.1296997902</v>
      </c>
      <c r="CF53" s="271">
        <f>SUM(CF52,CF47,CF42,CF37,CF32,CF27,CF22,CF17)</f>
        <v>207761.55097094073</v>
      </c>
      <c r="CG53" s="271">
        <f>SUM(CG52,CG47,CG42,CG37,CG32,CG27,CG22,CG17)</f>
        <v>1163383.3741556567</v>
      </c>
      <c r="CH53" s="271">
        <f>SUM(CH47,CH42,CH37,CH32,CH27,CH22,CH17)</f>
        <v>5122407.6819689991</v>
      </c>
      <c r="CI53" s="272"/>
      <c r="CJ53" s="272"/>
      <c r="CK53" s="271">
        <f>SUM(CK47,CK42,CK37,CK32,CK27,CK22,CK17)</f>
        <v>1316199.2977177436</v>
      </c>
      <c r="CL53" s="271">
        <f>SUM(CL47,CL42,CL37,CL32,CL27,CL22,CL17)</f>
        <v>913971.32942486834</v>
      </c>
      <c r="CM53" s="271">
        <f>SUM(CM47,CM42,CM37,CM32,CM27,CM22,CM17)</f>
        <v>1521092.1296997902</v>
      </c>
      <c r="CN53" s="271">
        <f>SUM(CN47,CN42,CN37,CN32,CN27,CN22,CN17)</f>
        <v>207761.55097094073</v>
      </c>
      <c r="CO53" s="271">
        <f>SUM(CO47,CO42,CO37,CO32,CO27,CO22,CO17)</f>
        <v>1163383.3741556567</v>
      </c>
      <c r="CP53" s="271">
        <f t="shared" si="4"/>
        <v>5122407.6819689991</v>
      </c>
      <c r="CS53" s="271">
        <f>SUM(CS47,CS42,CS37,CS32,CS27,CS22,CS17)</f>
        <v>1223983.8984233963</v>
      </c>
      <c r="CT53" s="271">
        <f>SUM(CT47,CT42,CT37,CT32,CT27,CT22,CT17)</f>
        <v>785611.14810944721</v>
      </c>
      <c r="CU53" s="271">
        <f>SUM(CU47,CU42,CU37,CU32,CU27,CU22,CU17)</f>
        <v>1266873.6044614753</v>
      </c>
      <c r="CV53" s="271">
        <f>SUM(CV47,CV42,CV37,CV32,CV27,CV22,CV17)</f>
        <v>1307262.0682835651</v>
      </c>
      <c r="CW53" s="271">
        <f>SUM(CW47,CW42,CW37,CW32,CW27,CW22,CW17)</f>
        <v>1334400.464581396</v>
      </c>
      <c r="CX53" s="271">
        <f t="shared" si="6"/>
        <v>5918131.1838592794</v>
      </c>
      <c r="DA53" s="271">
        <f>SUM(DA47,DA42,DA37,DA32,DA27,DA22,DA17)</f>
        <v>1223983.8984233963</v>
      </c>
      <c r="DB53" s="271">
        <f>SUM(DB47,DB42,DB37,DB32,DB27,DB22,DB17)</f>
        <v>785611.14810944721</v>
      </c>
      <c r="DC53" s="271">
        <f>SUM(DC47,DC42,DC37,DC32,DC27,DC22,DC17)</f>
        <v>1266873.6044614753</v>
      </c>
      <c r="DD53" s="271">
        <f>SUM(DD47,DD42,DD37,DD32,DD27,DD22,DD17)</f>
        <v>1307262.0682835651</v>
      </c>
      <c r="DE53" s="271">
        <f>SUM(DE47,DE42,DE37,DE32,DE27,DE22,DE17)</f>
        <v>1334400.464581396</v>
      </c>
      <c r="DF53" s="271">
        <f t="shared" si="8"/>
        <v>5918131.1838592794</v>
      </c>
      <c r="DI53" s="271">
        <f>SUM(DI47,DI42,DI37,DI32,DI27,DI22,DI17)</f>
        <v>1090983.4186546644</v>
      </c>
      <c r="DJ53" s="271">
        <f>SUM(DJ47,DJ42,DJ37,DJ32,DJ27,DJ22,DJ17)</f>
        <v>463547.64255612879</v>
      </c>
      <c r="DK53" s="271">
        <f>SUM(DK47,DK42,DK37,DK32,DK27,DK22,DK17)</f>
        <v>1255306.2811231844</v>
      </c>
      <c r="DL53" s="271">
        <f>SUM(DL47,DL42,DL37,DL32,DL27,DL22,DL17)</f>
        <v>2725423.9948940966</v>
      </c>
      <c r="DM53" s="271">
        <f>SUM(DM47,DM42,DM37,DM32,DM27,DM22,DM17)</f>
        <v>1545063.844041252</v>
      </c>
      <c r="DN53" s="271">
        <f t="shared" si="13"/>
        <v>7080325.1812693272</v>
      </c>
      <c r="DP53" s="275"/>
      <c r="DQ53" s="271">
        <f>SUM(DQ47,DQ42,DQ37,DQ32,DQ27,DQ22,DQ17)</f>
        <v>1090983.4186546644</v>
      </c>
      <c r="DR53" s="271">
        <f>SUM(DR47,DR42,DR37,DR32,DR27,DR22,DR17)</f>
        <v>463547.64255612879</v>
      </c>
      <c r="DS53" s="271">
        <f>SUM(DS47,DS42,DS37,DS32,DS27,DS22,DS17)</f>
        <v>1255306.2811231844</v>
      </c>
      <c r="DT53" s="271">
        <f>SUM(DT47,DT42,DT37,DT32,DT27,DT22,DT17)</f>
        <v>2725423.9948940966</v>
      </c>
      <c r="DU53" s="271">
        <f>SUM(DU47,DU42,DU37,DU32,DU27,DU22,DU17)</f>
        <v>1545063.844041252</v>
      </c>
      <c r="DV53" s="271">
        <f t="shared" si="11"/>
        <v>7080325.1812693272</v>
      </c>
    </row>
    <row r="54" spans="1:126" ht="25.5" customHeight="1" thickBot="1">
      <c r="A54" s="232"/>
      <c r="B54" s="57" t="s">
        <v>35</v>
      </c>
      <c r="C54" s="57"/>
      <c r="D54" s="58"/>
      <c r="E54" s="59"/>
      <c r="F54" s="248"/>
      <c r="G54" s="61"/>
      <c r="H54" s="62"/>
      <c r="I54" s="62"/>
      <c r="J54" s="62"/>
      <c r="K54" s="62"/>
      <c r="L54" s="63"/>
      <c r="M54" s="61"/>
      <c r="N54" s="62"/>
      <c r="O54" s="62"/>
      <c r="P54" s="62"/>
      <c r="Q54" s="62"/>
      <c r="R54" s="63"/>
      <c r="S54" s="61"/>
      <c r="T54" s="62"/>
      <c r="U54" s="62"/>
      <c r="V54" s="62"/>
      <c r="W54" s="62"/>
      <c r="X54" s="63"/>
      <c r="Y54" s="61"/>
      <c r="Z54" s="62"/>
      <c r="AA54" s="62"/>
      <c r="AB54" s="62"/>
      <c r="AC54" s="62"/>
      <c r="AD54" s="63"/>
      <c r="AE54" s="61"/>
      <c r="AF54" s="62"/>
      <c r="AG54" s="62"/>
      <c r="AH54" s="62"/>
      <c r="AI54" s="62"/>
      <c r="AJ54" s="63"/>
      <c r="AK54" s="61"/>
      <c r="AL54" s="62"/>
      <c r="AM54" s="62"/>
      <c r="AN54" s="62"/>
      <c r="AO54" s="62"/>
      <c r="AP54" s="63"/>
      <c r="BB54" s="255"/>
      <c r="BC54" s="255"/>
      <c r="BD54" s="60"/>
      <c r="BE54" s="61"/>
      <c r="BF54" s="62"/>
      <c r="BG54" s="62"/>
      <c r="BH54" s="62"/>
      <c r="BI54" s="62"/>
      <c r="BJ54" s="63"/>
      <c r="BK54" s="255"/>
      <c r="BL54" s="60"/>
      <c r="BM54" s="61"/>
      <c r="BN54" s="62"/>
      <c r="BO54" s="62"/>
      <c r="BP54" s="62"/>
      <c r="BQ54" s="62"/>
      <c r="BR54" s="63"/>
      <c r="BS54" s="255"/>
      <c r="BT54" s="60"/>
      <c r="BU54" s="16" t="str">
        <f t="shared" si="12"/>
        <v/>
      </c>
      <c r="BV54" s="16" t="str">
        <f t="shared" si="12"/>
        <v/>
      </c>
      <c r="BW54" s="16" t="str">
        <f t="shared" si="12"/>
        <v/>
      </c>
      <c r="BX54" s="16" t="str">
        <f t="shared" si="12"/>
        <v/>
      </c>
      <c r="BY54" s="16" t="str">
        <f t="shared" si="12"/>
        <v/>
      </c>
      <c r="BZ54" s="255"/>
      <c r="CA54" s="255"/>
      <c r="CB54" s="60"/>
      <c r="CC54" s="269"/>
      <c r="CD54" s="269"/>
      <c r="CE54" s="269"/>
      <c r="CF54" s="269"/>
      <c r="CG54" s="269"/>
      <c r="CH54" s="271"/>
      <c r="CI54" s="272"/>
      <c r="CJ54" s="272"/>
      <c r="CK54" s="269"/>
      <c r="CL54" s="269"/>
      <c r="CM54" s="269"/>
      <c r="CN54" s="269"/>
      <c r="CO54" s="269"/>
      <c r="CP54" s="271">
        <f t="shared" si="4"/>
        <v>0</v>
      </c>
      <c r="CS54" s="269"/>
      <c r="CT54" s="269"/>
      <c r="CU54" s="269"/>
      <c r="CV54" s="269"/>
      <c r="CW54" s="269"/>
      <c r="CX54" s="271">
        <f t="shared" si="6"/>
        <v>0</v>
      </c>
      <c r="DA54" s="269"/>
      <c r="DB54" s="269"/>
      <c r="DC54" s="269"/>
      <c r="DD54" s="269"/>
      <c r="DE54" s="269"/>
      <c r="DF54" s="271">
        <f t="shared" si="8"/>
        <v>0</v>
      </c>
      <c r="DI54" s="269"/>
      <c r="DJ54" s="269"/>
      <c r="DK54" s="269"/>
      <c r="DL54" s="269"/>
      <c r="DM54" s="269"/>
      <c r="DN54" s="271">
        <f t="shared" si="13"/>
        <v>0</v>
      </c>
      <c r="DQ54" s="269"/>
      <c r="DR54" s="269"/>
      <c r="DS54" s="269"/>
      <c r="DT54" s="269"/>
      <c r="DU54" s="269"/>
      <c r="DV54" s="271">
        <f t="shared" si="11"/>
        <v>0</v>
      </c>
    </row>
    <row r="55" spans="1:126" ht="25.5" customHeight="1">
      <c r="A55" s="232"/>
      <c r="B55" s="193" t="s">
        <v>36</v>
      </c>
      <c r="C55" s="38"/>
      <c r="D55" s="39">
        <f>L55</f>
        <v>0</v>
      </c>
      <c r="E55" s="40">
        <f>D55+SUM(AE55:AI55)</f>
        <v>0</v>
      </c>
      <c r="F55" s="247" t="s">
        <v>26</v>
      </c>
      <c r="G55" s="266">
        <f>'[9]NAW4 - Refurb - ENWL'!G52</f>
        <v>0</v>
      </c>
      <c r="H55" s="266">
        <f>'[9]NAW4 - Refurb - ENWL'!H52</f>
        <v>0</v>
      </c>
      <c r="I55" s="266">
        <f>'[9]NAW4 - Refurb - ENWL'!I52</f>
        <v>0</v>
      </c>
      <c r="J55" s="266">
        <f>'[9]NAW4 - Refurb - ENWL'!J52</f>
        <v>0</v>
      </c>
      <c r="K55" s="266">
        <f>'[9]NAW4 - Refurb - ENWL'!K52</f>
        <v>0</v>
      </c>
      <c r="L55" s="65">
        <f>SUM(G55:K55)</f>
        <v>0</v>
      </c>
      <c r="M55" s="266">
        <f>'[9]NAW4 - Refurb - ENWL'!M52</f>
        <v>0</v>
      </c>
      <c r="N55" s="266">
        <f>'[9]NAW4 - Refurb - ENWL'!N52</f>
        <v>0</v>
      </c>
      <c r="O55" s="266">
        <f>'[9]NAW4 - Refurb - ENWL'!O52</f>
        <v>0</v>
      </c>
      <c r="P55" s="266">
        <f>'[9]NAW4 - Refurb - ENWL'!P52</f>
        <v>0</v>
      </c>
      <c r="Q55" s="266">
        <f>'[9]NAW4 - Refurb - ENWL'!Q52</f>
        <v>0</v>
      </c>
      <c r="R55" s="65">
        <f>SUM(M55:Q55)</f>
        <v>0</v>
      </c>
      <c r="S55" s="266">
        <f>'[9]NAW4 - Refurb - ENWL'!S52</f>
        <v>0</v>
      </c>
      <c r="T55" s="266">
        <f>'[9]NAW4 - Refurb - ENWL'!T52</f>
        <v>0</v>
      </c>
      <c r="U55" s="266">
        <f>'[9]NAW4 - Refurb - ENWL'!U52</f>
        <v>0</v>
      </c>
      <c r="V55" s="266">
        <f>'[9]NAW4 - Refurb - ENWL'!V52</f>
        <v>0</v>
      </c>
      <c r="W55" s="266">
        <f>'[9]NAW4 - Refurb - ENWL'!W52</f>
        <v>0</v>
      </c>
      <c r="X55" s="65">
        <f>SUM(S55:W55)</f>
        <v>0</v>
      </c>
      <c r="Y55" s="266">
        <f>'[9]NAW4 - Refurb - ENWL'!Y52</f>
        <v>0</v>
      </c>
      <c r="Z55" s="266">
        <f>'[9]NAW4 - Refurb - ENWL'!Z52</f>
        <v>0</v>
      </c>
      <c r="AA55" s="266">
        <f>'[9]NAW4 - Refurb - ENWL'!AA52</f>
        <v>0</v>
      </c>
      <c r="AB55" s="266">
        <f>'[9]NAW4 - Refurb - ENWL'!AB52</f>
        <v>0</v>
      </c>
      <c r="AC55" s="266">
        <f>'[9]NAW4 - Refurb - ENWL'!AC52</f>
        <v>0</v>
      </c>
      <c r="AD55" s="65">
        <f>SUM(Y55:AC55)</f>
        <v>0</v>
      </c>
      <c r="AE55" s="266">
        <f>'[9]NAW4 - Refurb - ENWL'!AE52</f>
        <v>0</v>
      </c>
      <c r="AF55" s="266">
        <f>'[9]NAW4 - Refurb - ENWL'!AF52</f>
        <v>0</v>
      </c>
      <c r="AG55" s="266">
        <f>'[9]NAW4 - Refurb - ENWL'!AG52</f>
        <v>0</v>
      </c>
      <c r="AH55" s="266">
        <f>'[9]NAW4 - Refurb - ENWL'!AH52</f>
        <v>0</v>
      </c>
      <c r="AI55" s="266">
        <f>'[9]NAW4 - Refurb - ENWL'!AI52</f>
        <v>0</v>
      </c>
      <c r="AJ55" s="65">
        <f>SUM(AE55:AI55)</f>
        <v>0</v>
      </c>
      <c r="AK55" s="266">
        <f>'[9]NAW4 - Refurb - ENWL'!AK52</f>
        <v>0</v>
      </c>
      <c r="AL55" s="266">
        <f>'[9]NAW4 - Refurb - ENWL'!AL52</f>
        <v>0</v>
      </c>
      <c r="AM55" s="266">
        <f>'[9]NAW4 - Refurb - ENWL'!AM52</f>
        <v>0</v>
      </c>
      <c r="AN55" s="266">
        <f>'[9]NAW4 - Refurb - ENWL'!AN52</f>
        <v>0</v>
      </c>
      <c r="AO55" s="266">
        <f>'[9]NAW4 - Refurb - ENWL'!AO52</f>
        <v>0</v>
      </c>
      <c r="AP55" s="65">
        <f>SUM(AK55:AO55)</f>
        <v>0</v>
      </c>
      <c r="BB55" s="255"/>
      <c r="BC55" s="255"/>
      <c r="BD55" s="41" t="s">
        <v>26</v>
      </c>
      <c r="BE55" s="267">
        <f>'ENWL - HI Probs. of Failure '!O$20</f>
        <v>1.4820234363306665E-3</v>
      </c>
      <c r="BF55" s="267">
        <f>'ENWL - HI Probs. of Failure '!P$20</f>
        <v>2.2065750271875102E-3</v>
      </c>
      <c r="BG55" s="267">
        <f>'ENWL - HI Probs. of Failure '!Q$20</f>
        <v>3.9014248056160002E-3</v>
      </c>
      <c r="BH55" s="267">
        <f>'ENWL - HI Probs. of Failure '!R$20</f>
        <v>6.3184052480069891E-3</v>
      </c>
      <c r="BI55" s="267">
        <f>'ENWL - HI Probs. of Failure '!S$20</f>
        <v>1.4820487092666663E-2</v>
      </c>
      <c r="BJ55" s="141"/>
      <c r="BK55" s="255"/>
      <c r="BL55" s="41" t="s">
        <v>26</v>
      </c>
      <c r="BM55" s="268">
        <f>$BM2*'ENWL - Ave Crit'!$Q$20</f>
        <v>26629.134000000002</v>
      </c>
      <c r="BN55" s="268">
        <f>$BM2*'ENWL - Ave Crit'!$Q$20</f>
        <v>26629.134000000002</v>
      </c>
      <c r="BO55" s="268">
        <f>$BM2*'ENWL - Ave Crit'!$Q$20</f>
        <v>26629.134000000002</v>
      </c>
      <c r="BP55" s="268">
        <f>$BM2*'ENWL - Ave Crit'!$Q$20</f>
        <v>26629.134000000002</v>
      </c>
      <c r="BQ55" s="268">
        <f>$BM2*'ENWL - Ave Crit'!$Q$20</f>
        <v>26629.134000000002</v>
      </c>
      <c r="BR55" s="141"/>
      <c r="BS55" s="255"/>
      <c r="BT55" s="41" t="s">
        <v>26</v>
      </c>
      <c r="BU55" s="16">
        <f t="shared" si="12"/>
        <v>39.465000677189792</v>
      </c>
      <c r="BV55" s="16">
        <f t="shared" si="12"/>
        <v>58.759182080029852</v>
      </c>
      <c r="BW55" s="16">
        <f t="shared" si="12"/>
        <v>103.89156393967244</v>
      </c>
      <c r="BX55" s="16">
        <f t="shared" si="12"/>
        <v>168.25366001548136</v>
      </c>
      <c r="BY55" s="16">
        <f t="shared" si="12"/>
        <v>394.656736735891</v>
      </c>
      <c r="BZ55" s="255"/>
      <c r="CA55" s="255"/>
      <c r="CB55" s="41" t="s">
        <v>26</v>
      </c>
      <c r="CC55" s="269">
        <f>IF(BU55="","",M55*BU55)</f>
        <v>0</v>
      </c>
      <c r="CD55" s="269">
        <f t="shared" ref="CD55:CG58" si="56">IF(BV55="","",N55*BV55)</f>
        <v>0</v>
      </c>
      <c r="CE55" s="269">
        <f t="shared" si="56"/>
        <v>0</v>
      </c>
      <c r="CF55" s="269">
        <f t="shared" si="56"/>
        <v>0</v>
      </c>
      <c r="CG55" s="269">
        <f t="shared" si="56"/>
        <v>0</v>
      </c>
      <c r="CH55" s="271">
        <f t="shared" ref="CH55:CH85" si="57">SUM(CC55:CG55)</f>
        <v>0</v>
      </c>
      <c r="CI55" s="272"/>
      <c r="CJ55" s="272"/>
      <c r="CK55" s="269">
        <f t="shared" ref="CK55:CO58" si="58">IF(BU55="","",G55*BU55)</f>
        <v>0</v>
      </c>
      <c r="CL55" s="269">
        <f t="shared" si="58"/>
        <v>0</v>
      </c>
      <c r="CM55" s="269">
        <f t="shared" si="58"/>
        <v>0</v>
      </c>
      <c r="CN55" s="269">
        <f t="shared" si="58"/>
        <v>0</v>
      </c>
      <c r="CO55" s="269">
        <f t="shared" si="58"/>
        <v>0</v>
      </c>
      <c r="CP55" s="271">
        <f t="shared" si="4"/>
        <v>0</v>
      </c>
      <c r="CS55" s="269">
        <f>IF(BU55="","",Y55*BU55)</f>
        <v>0</v>
      </c>
      <c r="CT55" s="269">
        <f t="shared" ref="CT55:CW58" si="59">IF(BV55="","",Z55*BV55)</f>
        <v>0</v>
      </c>
      <c r="CU55" s="269">
        <f t="shared" si="59"/>
        <v>0</v>
      </c>
      <c r="CV55" s="269">
        <f t="shared" si="59"/>
        <v>0</v>
      </c>
      <c r="CW55" s="269">
        <f t="shared" si="59"/>
        <v>0</v>
      </c>
      <c r="CX55" s="271">
        <f t="shared" si="6"/>
        <v>0</v>
      </c>
      <c r="DA55" s="269">
        <f>IF(BU55="","",(S55+Y55)*BU55)</f>
        <v>0</v>
      </c>
      <c r="DB55" s="269">
        <f t="shared" ref="DB55:DE58" si="60">IF(BV55="","",(T55+Z55)*BV55)</f>
        <v>0</v>
      </c>
      <c r="DC55" s="269">
        <f t="shared" si="60"/>
        <v>0</v>
      </c>
      <c r="DD55" s="269">
        <f t="shared" si="60"/>
        <v>0</v>
      </c>
      <c r="DE55" s="269">
        <f t="shared" si="60"/>
        <v>0</v>
      </c>
      <c r="DF55" s="271">
        <f t="shared" si="8"/>
        <v>0</v>
      </c>
      <c r="DI55" s="269">
        <f>IF(BU55="","",AK55*BU55)</f>
        <v>0</v>
      </c>
      <c r="DJ55" s="269">
        <f t="shared" ref="DJ55:DM58" si="61">IF(BV55="","",AL55*BV55)</f>
        <v>0</v>
      </c>
      <c r="DK55" s="269">
        <f t="shared" si="61"/>
        <v>0</v>
      </c>
      <c r="DL55" s="269">
        <f t="shared" si="61"/>
        <v>0</v>
      </c>
      <c r="DM55" s="269">
        <f t="shared" si="61"/>
        <v>0</v>
      </c>
      <c r="DN55" s="271">
        <f t="shared" si="13"/>
        <v>0</v>
      </c>
      <c r="DQ55" s="269">
        <f>IF(BU55="","",(AE55+AK55)*BU55)</f>
        <v>0</v>
      </c>
      <c r="DR55" s="269">
        <f t="shared" ref="DR55:DU58" si="62">IF(BV55="","",(AF55+AL55)*BV55)</f>
        <v>0</v>
      </c>
      <c r="DS55" s="269">
        <f t="shared" si="62"/>
        <v>0</v>
      </c>
      <c r="DT55" s="269">
        <f t="shared" si="62"/>
        <v>0</v>
      </c>
      <c r="DU55" s="269">
        <f t="shared" si="62"/>
        <v>0</v>
      </c>
      <c r="DV55" s="271">
        <f t="shared" si="11"/>
        <v>0</v>
      </c>
    </row>
    <row r="56" spans="1:126" ht="25.5" customHeight="1">
      <c r="A56" s="232"/>
      <c r="B56" s="157"/>
      <c r="C56" s="43"/>
      <c r="D56" s="44">
        <f>L56</f>
        <v>4451</v>
      </c>
      <c r="E56" s="45">
        <f>D56+SUM(AE56:AI56)</f>
        <v>4451</v>
      </c>
      <c r="F56" s="46" t="s">
        <v>28</v>
      </c>
      <c r="G56" s="265">
        <f>'[9]NAW4 - Refurb - ENWL'!G53</f>
        <v>1943</v>
      </c>
      <c r="H56" s="265">
        <f>'[9]NAW4 - Refurb - ENWL'!H53</f>
        <v>500</v>
      </c>
      <c r="I56" s="265">
        <f>'[9]NAW4 - Refurb - ENWL'!I53</f>
        <v>788</v>
      </c>
      <c r="J56" s="265">
        <f>'[9]NAW4 - Refurb - ENWL'!J53</f>
        <v>755</v>
      </c>
      <c r="K56" s="265">
        <f>'[9]NAW4 - Refurb - ENWL'!K53</f>
        <v>465</v>
      </c>
      <c r="L56" s="47">
        <f>SUM(G56:K56)</f>
        <v>4451</v>
      </c>
      <c r="M56" s="265">
        <f>'[9]NAW4 - Refurb - ENWL'!M53</f>
        <v>1943</v>
      </c>
      <c r="N56" s="265">
        <f>'[9]NAW4 - Refurb - ENWL'!N53</f>
        <v>500</v>
      </c>
      <c r="O56" s="265">
        <f>'[9]NAW4 - Refurb - ENWL'!O53</f>
        <v>788</v>
      </c>
      <c r="P56" s="265">
        <f>'[9]NAW4 - Refurb - ENWL'!P53</f>
        <v>755</v>
      </c>
      <c r="Q56" s="265">
        <f>'[9]NAW4 - Refurb - ENWL'!Q53</f>
        <v>465</v>
      </c>
      <c r="R56" s="47">
        <f>SUM(M56:Q56)</f>
        <v>4451</v>
      </c>
      <c r="S56" s="265">
        <f>'[9]NAW4 - Refurb - ENWL'!S53</f>
        <v>131</v>
      </c>
      <c r="T56" s="265">
        <f>'[9]NAW4 - Refurb - ENWL'!T53</f>
        <v>0</v>
      </c>
      <c r="U56" s="265">
        <f>'[9]NAW4 - Refurb - ENWL'!U53</f>
        <v>0</v>
      </c>
      <c r="V56" s="276">
        <f>'[9]NAW4 - Refurb - ENWL'!V53</f>
        <v>-37.5</v>
      </c>
      <c r="W56" s="265">
        <f>'[9]NAW4 - Refurb - ENWL'!W53</f>
        <v>-93.5</v>
      </c>
      <c r="X56" s="47">
        <f>SUM(S56:W56)</f>
        <v>0</v>
      </c>
      <c r="Y56" s="265">
        <f>'[9]NAW4 - Refurb - ENWL'!Y53</f>
        <v>1710</v>
      </c>
      <c r="Z56" s="265">
        <f>'[9]NAW4 - Refurb - ENWL'!Z53</f>
        <v>462</v>
      </c>
      <c r="AA56" s="265">
        <f>'[9]NAW4 - Refurb - ENWL'!AA53</f>
        <v>306</v>
      </c>
      <c r="AB56" s="265">
        <f>'[9]NAW4 - Refurb - ENWL'!AB53</f>
        <v>1107</v>
      </c>
      <c r="AC56" s="265">
        <f>'[9]NAW4 - Refurb - ENWL'!AC53</f>
        <v>866</v>
      </c>
      <c r="AD56" s="47">
        <f>SUM(Y56:AC56)</f>
        <v>4451</v>
      </c>
      <c r="AE56" s="265">
        <f>'[9]NAW4 - Refurb - ENWL'!AE53</f>
        <v>262</v>
      </c>
      <c r="AF56" s="265">
        <f>'[9]NAW4 - Refurb - ENWL'!AF53</f>
        <v>0</v>
      </c>
      <c r="AG56" s="265">
        <f>'[9]NAW4 - Refurb - ENWL'!AG53</f>
        <v>0</v>
      </c>
      <c r="AH56" s="265">
        <f>'[9]NAW4 - Refurb - ENWL'!AH53</f>
        <v>-75</v>
      </c>
      <c r="AI56" s="265">
        <f>'[9]NAW4 - Refurb - ENWL'!AI53</f>
        <v>-187</v>
      </c>
      <c r="AJ56" s="47">
        <f>SUM(AE56:AI56)</f>
        <v>0</v>
      </c>
      <c r="AK56" s="265">
        <f>'[9]NAW4 - Refurb - ENWL'!AK53</f>
        <v>1547</v>
      </c>
      <c r="AL56" s="265">
        <f>'[9]NAW4 - Refurb - ENWL'!AL53</f>
        <v>352</v>
      </c>
      <c r="AM56" s="265">
        <f>'[9]NAW4 - Refurb - ENWL'!AM53</f>
        <v>305</v>
      </c>
      <c r="AN56" s="265">
        <f>'[9]NAW4 - Refurb - ENWL'!AN53</f>
        <v>750</v>
      </c>
      <c r="AO56" s="265">
        <f>'[9]NAW4 - Refurb - ENWL'!AO53</f>
        <v>1497</v>
      </c>
      <c r="AP56" s="47">
        <f>SUM(AK56:AO56)</f>
        <v>4451</v>
      </c>
      <c r="BB56" s="255"/>
      <c r="BC56" s="255"/>
      <c r="BD56" s="46" t="s">
        <v>28</v>
      </c>
      <c r="BE56" s="267">
        <f>'ENWL - HI Probs. of Failure '!O$20</f>
        <v>1.4820234363306665E-3</v>
      </c>
      <c r="BF56" s="267">
        <f>'ENWL - HI Probs. of Failure '!P$20</f>
        <v>2.2065750271875102E-3</v>
      </c>
      <c r="BG56" s="267">
        <f>'ENWL - HI Probs. of Failure '!Q$20</f>
        <v>3.9014248056160002E-3</v>
      </c>
      <c r="BH56" s="267">
        <f>'ENWL - HI Probs. of Failure '!R$20</f>
        <v>6.3184052480069891E-3</v>
      </c>
      <c r="BI56" s="267">
        <f>'ENWL - HI Probs. of Failure '!S$20</f>
        <v>1.4820487092666663E-2</v>
      </c>
      <c r="BJ56" s="142"/>
      <c r="BK56" s="255"/>
      <c r="BL56" s="46" t="s">
        <v>28</v>
      </c>
      <c r="BM56" s="268">
        <f>$BM3*'ENWL - Ave Crit'!$Q$20</f>
        <v>38041.620000000003</v>
      </c>
      <c r="BN56" s="268">
        <f>$BM3*'ENWL - Ave Crit'!$Q$20</f>
        <v>38041.620000000003</v>
      </c>
      <c r="BO56" s="268">
        <f>$BM3*'ENWL - Ave Crit'!$Q$20</f>
        <v>38041.620000000003</v>
      </c>
      <c r="BP56" s="268">
        <f>$BM3*'ENWL - Ave Crit'!$Q$20</f>
        <v>38041.620000000003</v>
      </c>
      <c r="BQ56" s="268">
        <f>$BM3*'ENWL - Ave Crit'!$Q$20</f>
        <v>38041.620000000003</v>
      </c>
      <c r="BR56" s="142"/>
      <c r="BS56" s="255"/>
      <c r="BT56" s="46" t="s">
        <v>28</v>
      </c>
      <c r="BU56" s="16">
        <f t="shared" si="12"/>
        <v>56.378572395985415</v>
      </c>
      <c r="BV56" s="16">
        <f t="shared" si="12"/>
        <v>83.94168868575693</v>
      </c>
      <c r="BW56" s="16">
        <f t="shared" si="12"/>
        <v>148.41651991381775</v>
      </c>
      <c r="BX56" s="16">
        <f t="shared" si="12"/>
        <v>240.36237145068765</v>
      </c>
      <c r="BY56" s="16">
        <f t="shared" si="12"/>
        <v>563.79533819413007</v>
      </c>
      <c r="BZ56" s="255"/>
      <c r="CA56" s="255"/>
      <c r="CB56" s="46" t="s">
        <v>28</v>
      </c>
      <c r="CC56" s="269">
        <f>IF(BU56="","",M56*BU56)</f>
        <v>109543.56616539966</v>
      </c>
      <c r="CD56" s="269">
        <f t="shared" si="56"/>
        <v>41970.844342878467</v>
      </c>
      <c r="CE56" s="269">
        <f t="shared" si="56"/>
        <v>116952.21769208839</v>
      </c>
      <c r="CF56" s="269">
        <f t="shared" si="56"/>
        <v>181473.59044526916</v>
      </c>
      <c r="CG56" s="269">
        <f t="shared" si="56"/>
        <v>262164.83226027049</v>
      </c>
      <c r="CH56" s="271">
        <f t="shared" si="57"/>
        <v>712105.05090590613</v>
      </c>
      <c r="CI56" s="272"/>
      <c r="CJ56" s="272"/>
      <c r="CK56" s="269">
        <f t="shared" si="58"/>
        <v>109543.56616539966</v>
      </c>
      <c r="CL56" s="269">
        <f t="shared" si="58"/>
        <v>41970.844342878467</v>
      </c>
      <c r="CM56" s="269">
        <f t="shared" si="58"/>
        <v>116952.21769208839</v>
      </c>
      <c r="CN56" s="269">
        <f t="shared" si="58"/>
        <v>181473.59044526916</v>
      </c>
      <c r="CO56" s="269">
        <f t="shared" si="58"/>
        <v>262164.83226027049</v>
      </c>
      <c r="CP56" s="271">
        <f t="shared" si="4"/>
        <v>712105.05090590613</v>
      </c>
      <c r="CS56" s="269">
        <f>IF(BU56="","",Y56*BU56)</f>
        <v>96407.358797135064</v>
      </c>
      <c r="CT56" s="269">
        <f t="shared" si="59"/>
        <v>38781.0601728197</v>
      </c>
      <c r="CU56" s="269">
        <f t="shared" si="59"/>
        <v>45415.455093628232</v>
      </c>
      <c r="CV56" s="269">
        <f t="shared" si="59"/>
        <v>266081.14519591123</v>
      </c>
      <c r="CW56" s="269">
        <f t="shared" si="59"/>
        <v>488246.76287611661</v>
      </c>
      <c r="CX56" s="271">
        <f t="shared" si="6"/>
        <v>934931.78213561093</v>
      </c>
      <c r="DA56" s="269">
        <f>IF(BU56="","",(S56+Y56)*BU56)</f>
        <v>103792.95178100915</v>
      </c>
      <c r="DB56" s="269">
        <f t="shared" si="60"/>
        <v>38781.0601728197</v>
      </c>
      <c r="DC56" s="269">
        <f t="shared" si="60"/>
        <v>45415.455093628232</v>
      </c>
      <c r="DD56" s="269">
        <f t="shared" si="60"/>
        <v>257067.55626651045</v>
      </c>
      <c r="DE56" s="269">
        <f t="shared" si="60"/>
        <v>435531.89875496546</v>
      </c>
      <c r="DF56" s="271">
        <f t="shared" si="8"/>
        <v>880588.92206893303</v>
      </c>
      <c r="DI56" s="269">
        <f>IF(BU56="","",AK56*BU56)</f>
        <v>87217.651496589431</v>
      </c>
      <c r="DJ56" s="269">
        <f t="shared" si="61"/>
        <v>29547.474417386438</v>
      </c>
      <c r="DK56" s="269">
        <f t="shared" si="61"/>
        <v>45267.038573714417</v>
      </c>
      <c r="DL56" s="269">
        <f t="shared" si="61"/>
        <v>180271.77858801573</v>
      </c>
      <c r="DM56" s="269">
        <f t="shared" si="61"/>
        <v>844001.62127661274</v>
      </c>
      <c r="DN56" s="271">
        <f t="shared" si="13"/>
        <v>1186305.5643523186</v>
      </c>
      <c r="DQ56" s="269">
        <f>IF(BU56="","",(AE56+AK56)*BU56)</f>
        <v>101988.83746433762</v>
      </c>
      <c r="DR56" s="269">
        <f t="shared" si="62"/>
        <v>29547.474417386438</v>
      </c>
      <c r="DS56" s="269">
        <f t="shared" si="62"/>
        <v>45267.038573714417</v>
      </c>
      <c r="DT56" s="269">
        <f t="shared" si="62"/>
        <v>162244.60072921417</v>
      </c>
      <c r="DU56" s="269">
        <f t="shared" si="62"/>
        <v>738571.89303431043</v>
      </c>
      <c r="DV56" s="271">
        <f t="shared" si="11"/>
        <v>1077619.8442189631</v>
      </c>
    </row>
    <row r="57" spans="1:126" ht="25.5" customHeight="1">
      <c r="A57" s="232"/>
      <c r="B57" s="157"/>
      <c r="C57" s="43"/>
      <c r="D57" s="44">
        <f>L57</f>
        <v>1</v>
      </c>
      <c r="E57" s="45">
        <f>D57+SUM(AE57:AI57)</f>
        <v>1</v>
      </c>
      <c r="F57" s="46" t="s">
        <v>30</v>
      </c>
      <c r="G57" s="265">
        <f>'[9]NAW4 - Refurb - ENWL'!G54</f>
        <v>1</v>
      </c>
      <c r="H57" s="265">
        <f>'[9]NAW4 - Refurb - ENWL'!H54</f>
        <v>0</v>
      </c>
      <c r="I57" s="265">
        <f>'[9]NAW4 - Refurb - ENWL'!I54</f>
        <v>0</v>
      </c>
      <c r="J57" s="265">
        <f>'[9]NAW4 - Refurb - ENWL'!J54</f>
        <v>0</v>
      </c>
      <c r="K57" s="265">
        <f>'[9]NAW4 - Refurb - ENWL'!K54</f>
        <v>0</v>
      </c>
      <c r="L57" s="47">
        <f>SUM(G57:K57)</f>
        <v>1</v>
      </c>
      <c r="M57" s="265">
        <f>'[9]NAW4 - Refurb - ENWL'!M54</f>
        <v>1</v>
      </c>
      <c r="N57" s="265">
        <f>'[9]NAW4 - Refurb - ENWL'!N54</f>
        <v>0</v>
      </c>
      <c r="O57" s="265">
        <f>'[9]NAW4 - Refurb - ENWL'!O54</f>
        <v>0</v>
      </c>
      <c r="P57" s="265">
        <f>'[9]NAW4 - Refurb - ENWL'!P54</f>
        <v>0</v>
      </c>
      <c r="Q57" s="265">
        <f>'[9]NAW4 - Refurb - ENWL'!Q54</f>
        <v>0</v>
      </c>
      <c r="R57" s="47">
        <f>SUM(M57:Q57)</f>
        <v>1</v>
      </c>
      <c r="S57" s="265">
        <f>'[9]NAW4 - Refurb - ENWL'!S54</f>
        <v>0</v>
      </c>
      <c r="T57" s="265">
        <f>'[9]NAW4 - Refurb - ENWL'!T54</f>
        <v>0</v>
      </c>
      <c r="U57" s="265">
        <f>'[9]NAW4 - Refurb - ENWL'!U54</f>
        <v>0</v>
      </c>
      <c r="V57" s="265">
        <f>'[9]NAW4 - Refurb - ENWL'!V54</f>
        <v>0</v>
      </c>
      <c r="W57" s="265">
        <f>'[9]NAW4 - Refurb - ENWL'!W54</f>
        <v>0</v>
      </c>
      <c r="X57" s="47">
        <f>SUM(S57:W57)</f>
        <v>0</v>
      </c>
      <c r="Y57" s="265">
        <f>'[9]NAW4 - Refurb - ENWL'!Y54</f>
        <v>1</v>
      </c>
      <c r="Z57" s="265">
        <f>'[9]NAW4 - Refurb - ENWL'!Z54</f>
        <v>0</v>
      </c>
      <c r="AA57" s="265">
        <f>'[9]NAW4 - Refurb - ENWL'!AA54</f>
        <v>0</v>
      </c>
      <c r="AB57" s="265">
        <f>'[9]NAW4 - Refurb - ENWL'!AB54</f>
        <v>0</v>
      </c>
      <c r="AC57" s="265">
        <f>'[9]NAW4 - Refurb - ENWL'!AC54</f>
        <v>0</v>
      </c>
      <c r="AD57" s="47">
        <f>SUM(Y57:AC57)</f>
        <v>1</v>
      </c>
      <c r="AE57" s="265">
        <f>'[9]NAW4 - Refurb - ENWL'!AE54</f>
        <v>0</v>
      </c>
      <c r="AF57" s="265">
        <f>'[9]NAW4 - Refurb - ENWL'!AF54</f>
        <v>0</v>
      </c>
      <c r="AG57" s="265">
        <f>'[9]NAW4 - Refurb - ENWL'!AG54</f>
        <v>0</v>
      </c>
      <c r="AH57" s="265">
        <f>'[9]NAW4 - Refurb - ENWL'!AH54</f>
        <v>0</v>
      </c>
      <c r="AI57" s="265">
        <f>'[9]NAW4 - Refurb - ENWL'!AI54</f>
        <v>0</v>
      </c>
      <c r="AJ57" s="47">
        <f>SUM(AE57:AI57)</f>
        <v>0</v>
      </c>
      <c r="AK57" s="265">
        <f>'[9]NAW4 - Refurb - ENWL'!AK54</f>
        <v>1</v>
      </c>
      <c r="AL57" s="265">
        <f>'[9]NAW4 - Refurb - ENWL'!AL54</f>
        <v>0</v>
      </c>
      <c r="AM57" s="265">
        <f>'[9]NAW4 - Refurb - ENWL'!AM54</f>
        <v>0</v>
      </c>
      <c r="AN57" s="265">
        <f>'[9]NAW4 - Refurb - ENWL'!AN54</f>
        <v>0</v>
      </c>
      <c r="AO57" s="265">
        <f>'[9]NAW4 - Refurb - ENWL'!AO54</f>
        <v>0</v>
      </c>
      <c r="AP57" s="47">
        <f>SUM(AK57:AO57)</f>
        <v>1</v>
      </c>
      <c r="BB57" s="255"/>
      <c r="BC57" s="255"/>
      <c r="BD57" s="46" t="s">
        <v>30</v>
      </c>
      <c r="BE57" s="267">
        <f>'ENWL - HI Probs. of Failure '!O$20</f>
        <v>1.4820234363306665E-3</v>
      </c>
      <c r="BF57" s="267">
        <f>'ENWL - HI Probs. of Failure '!P$20</f>
        <v>2.2065750271875102E-3</v>
      </c>
      <c r="BG57" s="267">
        <f>'ENWL - HI Probs. of Failure '!Q$20</f>
        <v>3.9014248056160002E-3</v>
      </c>
      <c r="BH57" s="267">
        <f>'ENWL - HI Probs. of Failure '!R$20</f>
        <v>6.3184052480069891E-3</v>
      </c>
      <c r="BI57" s="267">
        <f>'ENWL - HI Probs. of Failure '!S$20</f>
        <v>1.4820487092666663E-2</v>
      </c>
      <c r="BJ57" s="142"/>
      <c r="BK57" s="255"/>
      <c r="BL57" s="46" t="s">
        <v>30</v>
      </c>
      <c r="BM57" s="268">
        <f>$BM4*'ENWL - Ave Crit'!$Q$20</f>
        <v>57062.430000000008</v>
      </c>
      <c r="BN57" s="268">
        <f>$BM4*'ENWL - Ave Crit'!$Q$20</f>
        <v>57062.430000000008</v>
      </c>
      <c r="BO57" s="268">
        <f>$BM4*'ENWL - Ave Crit'!$Q$20</f>
        <v>57062.430000000008</v>
      </c>
      <c r="BP57" s="268">
        <f>$BM4*'ENWL - Ave Crit'!$Q$20</f>
        <v>57062.430000000008</v>
      </c>
      <c r="BQ57" s="268">
        <f>$BM4*'ENWL - Ave Crit'!$Q$20</f>
        <v>57062.430000000008</v>
      </c>
      <c r="BR57" s="142"/>
      <c r="BS57" s="255"/>
      <c r="BT57" s="46" t="s">
        <v>30</v>
      </c>
      <c r="BU57" s="16">
        <f t="shared" si="12"/>
        <v>84.56785859397813</v>
      </c>
      <c r="BV57" s="16">
        <f t="shared" si="12"/>
        <v>125.91253302863541</v>
      </c>
      <c r="BW57" s="16">
        <f t="shared" si="12"/>
        <v>222.62477987072666</v>
      </c>
      <c r="BX57" s="16">
        <f t="shared" si="12"/>
        <v>360.54355717603153</v>
      </c>
      <c r="BY57" s="16">
        <f t="shared" si="12"/>
        <v>845.69300729119504</v>
      </c>
      <c r="BZ57" s="255"/>
      <c r="CA57" s="255"/>
      <c r="CB57" s="46" t="s">
        <v>30</v>
      </c>
      <c r="CC57" s="269">
        <f>IF(BU57="","",M57*BU57)</f>
        <v>84.56785859397813</v>
      </c>
      <c r="CD57" s="269">
        <f t="shared" si="56"/>
        <v>0</v>
      </c>
      <c r="CE57" s="269">
        <f t="shared" si="56"/>
        <v>0</v>
      </c>
      <c r="CF57" s="269">
        <f t="shared" si="56"/>
        <v>0</v>
      </c>
      <c r="CG57" s="269">
        <f t="shared" si="56"/>
        <v>0</v>
      </c>
      <c r="CH57" s="271">
        <f t="shared" si="57"/>
        <v>84.56785859397813</v>
      </c>
      <c r="CI57" s="272"/>
      <c r="CJ57" s="272"/>
      <c r="CK57" s="269">
        <f t="shared" si="58"/>
        <v>84.56785859397813</v>
      </c>
      <c r="CL57" s="269">
        <f t="shared" si="58"/>
        <v>0</v>
      </c>
      <c r="CM57" s="269">
        <f t="shared" si="58"/>
        <v>0</v>
      </c>
      <c r="CN57" s="269">
        <f t="shared" si="58"/>
        <v>0</v>
      </c>
      <c r="CO57" s="269">
        <f t="shared" si="58"/>
        <v>0</v>
      </c>
      <c r="CP57" s="271">
        <f t="shared" si="4"/>
        <v>84.56785859397813</v>
      </c>
      <c r="CS57" s="269">
        <f>IF(BU57="","",Y57*BU57)</f>
        <v>84.56785859397813</v>
      </c>
      <c r="CT57" s="269">
        <f t="shared" si="59"/>
        <v>0</v>
      </c>
      <c r="CU57" s="269">
        <f t="shared" si="59"/>
        <v>0</v>
      </c>
      <c r="CV57" s="269">
        <f t="shared" si="59"/>
        <v>0</v>
      </c>
      <c r="CW57" s="269">
        <f t="shared" si="59"/>
        <v>0</v>
      </c>
      <c r="CX57" s="271">
        <f t="shared" si="6"/>
        <v>84.56785859397813</v>
      </c>
      <c r="DA57" s="269">
        <f>IF(BU57="","",(S57+Y57)*BU57)</f>
        <v>84.56785859397813</v>
      </c>
      <c r="DB57" s="269">
        <f t="shared" si="60"/>
        <v>0</v>
      </c>
      <c r="DC57" s="269">
        <f t="shared" si="60"/>
        <v>0</v>
      </c>
      <c r="DD57" s="269">
        <f t="shared" si="60"/>
        <v>0</v>
      </c>
      <c r="DE57" s="269">
        <f t="shared" si="60"/>
        <v>0</v>
      </c>
      <c r="DF57" s="271">
        <f t="shared" si="8"/>
        <v>84.56785859397813</v>
      </c>
      <c r="DI57" s="269">
        <f>IF(BU57="","",AK57*BU57)</f>
        <v>84.56785859397813</v>
      </c>
      <c r="DJ57" s="269">
        <f t="shared" si="61"/>
        <v>0</v>
      </c>
      <c r="DK57" s="269">
        <f t="shared" si="61"/>
        <v>0</v>
      </c>
      <c r="DL57" s="269">
        <f t="shared" si="61"/>
        <v>0</v>
      </c>
      <c r="DM57" s="269">
        <f t="shared" si="61"/>
        <v>0</v>
      </c>
      <c r="DN57" s="271">
        <f t="shared" si="13"/>
        <v>84.56785859397813</v>
      </c>
      <c r="DQ57" s="269">
        <f>IF(BU57="","",(AE57+AK57)*BU57)</f>
        <v>84.56785859397813</v>
      </c>
      <c r="DR57" s="269">
        <f t="shared" si="62"/>
        <v>0</v>
      </c>
      <c r="DS57" s="269">
        <f t="shared" si="62"/>
        <v>0</v>
      </c>
      <c r="DT57" s="269">
        <f t="shared" si="62"/>
        <v>0</v>
      </c>
      <c r="DU57" s="269">
        <f t="shared" si="62"/>
        <v>0</v>
      </c>
      <c r="DV57" s="271">
        <f t="shared" si="11"/>
        <v>84.56785859397813</v>
      </c>
    </row>
    <row r="58" spans="1:126" ht="25.5" customHeight="1">
      <c r="A58" s="232"/>
      <c r="B58" s="157"/>
      <c r="C58" s="43"/>
      <c r="D58" s="44">
        <f>L58</f>
        <v>0</v>
      </c>
      <c r="E58" s="45">
        <f>D58+SUM(AE58:AI58)</f>
        <v>0</v>
      </c>
      <c r="F58" s="46" t="s">
        <v>31</v>
      </c>
      <c r="G58" s="265">
        <f>'[9]NAW4 - Refurb - ENWL'!G55</f>
        <v>0</v>
      </c>
      <c r="H58" s="265">
        <f>'[9]NAW4 - Refurb - ENWL'!H55</f>
        <v>0</v>
      </c>
      <c r="I58" s="265">
        <f>'[9]NAW4 - Refurb - ENWL'!I55</f>
        <v>0</v>
      </c>
      <c r="J58" s="265">
        <f>'[9]NAW4 - Refurb - ENWL'!J55</f>
        <v>0</v>
      </c>
      <c r="K58" s="265">
        <f>'[9]NAW4 - Refurb - ENWL'!K55</f>
        <v>0</v>
      </c>
      <c r="L58" s="47">
        <f>SUM(G58:K58)</f>
        <v>0</v>
      </c>
      <c r="M58" s="265">
        <f>'[9]NAW4 - Refurb - ENWL'!M55</f>
        <v>0</v>
      </c>
      <c r="N58" s="265">
        <f>'[9]NAW4 - Refurb - ENWL'!N55</f>
        <v>0</v>
      </c>
      <c r="O58" s="265">
        <f>'[9]NAW4 - Refurb - ENWL'!O55</f>
        <v>0</v>
      </c>
      <c r="P58" s="265">
        <f>'[9]NAW4 - Refurb - ENWL'!P55</f>
        <v>0</v>
      </c>
      <c r="Q58" s="265">
        <f>'[9]NAW4 - Refurb - ENWL'!Q55</f>
        <v>0</v>
      </c>
      <c r="R58" s="47">
        <f>SUM(M58:Q58)</f>
        <v>0</v>
      </c>
      <c r="S58" s="265">
        <f>'[9]NAW4 - Refurb - ENWL'!S55</f>
        <v>0</v>
      </c>
      <c r="T58" s="265">
        <f>'[9]NAW4 - Refurb - ENWL'!T55</f>
        <v>0</v>
      </c>
      <c r="U58" s="265">
        <f>'[9]NAW4 - Refurb - ENWL'!U55</f>
        <v>0</v>
      </c>
      <c r="V58" s="265">
        <f>'[9]NAW4 - Refurb - ENWL'!V55</f>
        <v>0</v>
      </c>
      <c r="W58" s="265">
        <f>'[9]NAW4 - Refurb - ENWL'!W55</f>
        <v>0</v>
      </c>
      <c r="X58" s="47">
        <f>SUM(S58:W58)</f>
        <v>0</v>
      </c>
      <c r="Y58" s="265">
        <f>'[9]NAW4 - Refurb - ENWL'!Y55</f>
        <v>0</v>
      </c>
      <c r="Z58" s="265">
        <f>'[9]NAW4 - Refurb - ENWL'!Z55</f>
        <v>0</v>
      </c>
      <c r="AA58" s="265">
        <f>'[9]NAW4 - Refurb - ENWL'!AA55</f>
        <v>0</v>
      </c>
      <c r="AB58" s="265">
        <f>'[9]NAW4 - Refurb - ENWL'!AB55</f>
        <v>0</v>
      </c>
      <c r="AC58" s="265">
        <f>'[9]NAW4 - Refurb - ENWL'!AC55</f>
        <v>0</v>
      </c>
      <c r="AD58" s="47">
        <f>SUM(Y58:AC58)</f>
        <v>0</v>
      </c>
      <c r="AE58" s="265">
        <f>'[9]NAW4 - Refurb - ENWL'!AE55</f>
        <v>0</v>
      </c>
      <c r="AF58" s="265">
        <f>'[9]NAW4 - Refurb - ENWL'!AF55</f>
        <v>0</v>
      </c>
      <c r="AG58" s="265">
        <f>'[9]NAW4 - Refurb - ENWL'!AG55</f>
        <v>0</v>
      </c>
      <c r="AH58" s="265">
        <f>'[9]NAW4 - Refurb - ENWL'!AH55</f>
        <v>0</v>
      </c>
      <c r="AI58" s="265">
        <f>'[9]NAW4 - Refurb - ENWL'!AI55</f>
        <v>0</v>
      </c>
      <c r="AJ58" s="47">
        <f>SUM(AE58:AI58)</f>
        <v>0</v>
      </c>
      <c r="AK58" s="265">
        <f>'[9]NAW4 - Refurb - ENWL'!AK55</f>
        <v>0</v>
      </c>
      <c r="AL58" s="265">
        <f>'[9]NAW4 - Refurb - ENWL'!AL55</f>
        <v>0</v>
      </c>
      <c r="AM58" s="265">
        <f>'[9]NAW4 - Refurb - ENWL'!AM55</f>
        <v>0</v>
      </c>
      <c r="AN58" s="265">
        <f>'[9]NAW4 - Refurb - ENWL'!AN55</f>
        <v>0</v>
      </c>
      <c r="AO58" s="265">
        <f>'[9]NAW4 - Refurb - ENWL'!AO55</f>
        <v>0</v>
      </c>
      <c r="AP58" s="47">
        <f>SUM(AK58:AO58)</f>
        <v>0</v>
      </c>
      <c r="BB58" s="255"/>
      <c r="BC58" s="255"/>
      <c r="BD58" s="46" t="s">
        <v>31</v>
      </c>
      <c r="BE58" s="267">
        <f>'ENWL - HI Probs. of Failure '!O$20</f>
        <v>1.4820234363306665E-3</v>
      </c>
      <c r="BF58" s="267">
        <f>'ENWL - HI Probs. of Failure '!P$20</f>
        <v>2.2065750271875102E-3</v>
      </c>
      <c r="BG58" s="267">
        <f>'ENWL - HI Probs. of Failure '!Q$20</f>
        <v>3.9014248056160002E-3</v>
      </c>
      <c r="BH58" s="267">
        <f>'ENWL - HI Probs. of Failure '!R$20</f>
        <v>6.3184052480069891E-3</v>
      </c>
      <c r="BI58" s="267">
        <f>'ENWL - HI Probs. of Failure '!S$20</f>
        <v>1.4820487092666663E-2</v>
      </c>
      <c r="BJ58" s="142"/>
      <c r="BK58" s="255"/>
      <c r="BL58" s="46" t="s">
        <v>31</v>
      </c>
      <c r="BM58" s="268">
        <f>$BM5*'ENWL - Ave Crit'!$Q$20</f>
        <v>95104.05</v>
      </c>
      <c r="BN58" s="268">
        <f>$BM5*'ENWL - Ave Crit'!$Q$20</f>
        <v>95104.05</v>
      </c>
      <c r="BO58" s="268">
        <f>$BM5*'ENWL - Ave Crit'!$Q$20</f>
        <v>95104.05</v>
      </c>
      <c r="BP58" s="268">
        <f>$BM5*'ENWL - Ave Crit'!$Q$20</f>
        <v>95104.05</v>
      </c>
      <c r="BQ58" s="268">
        <f>$BM5*'ENWL - Ave Crit'!$Q$20</f>
        <v>95104.05</v>
      </c>
      <c r="BR58" s="142"/>
      <c r="BS58" s="255"/>
      <c r="BT58" s="46" t="s">
        <v>31</v>
      </c>
      <c r="BU58" s="16">
        <f t="shared" si="12"/>
        <v>140.94643098996355</v>
      </c>
      <c r="BV58" s="16">
        <f t="shared" si="12"/>
        <v>209.85422171439234</v>
      </c>
      <c r="BW58" s="16">
        <f t="shared" si="12"/>
        <v>371.04129978454438</v>
      </c>
      <c r="BX58" s="16">
        <f t="shared" si="12"/>
        <v>600.90592862671906</v>
      </c>
      <c r="BY58" s="16">
        <f t="shared" si="12"/>
        <v>1409.488345485325</v>
      </c>
      <c r="BZ58" s="255"/>
      <c r="CA58" s="255"/>
      <c r="CB58" s="46" t="s">
        <v>31</v>
      </c>
      <c r="CC58" s="269">
        <f>IF(BU58="","",M58*BU58)</f>
        <v>0</v>
      </c>
      <c r="CD58" s="269">
        <f t="shared" si="56"/>
        <v>0</v>
      </c>
      <c r="CE58" s="269">
        <f t="shared" si="56"/>
        <v>0</v>
      </c>
      <c r="CF58" s="269">
        <f t="shared" si="56"/>
        <v>0</v>
      </c>
      <c r="CG58" s="269">
        <f t="shared" si="56"/>
        <v>0</v>
      </c>
      <c r="CH58" s="271">
        <f t="shared" si="57"/>
        <v>0</v>
      </c>
      <c r="CI58" s="272"/>
      <c r="CJ58" s="272"/>
      <c r="CK58" s="269">
        <f t="shared" si="58"/>
        <v>0</v>
      </c>
      <c r="CL58" s="269">
        <f t="shared" si="58"/>
        <v>0</v>
      </c>
      <c r="CM58" s="269">
        <f t="shared" si="58"/>
        <v>0</v>
      </c>
      <c r="CN58" s="269">
        <f t="shared" si="58"/>
        <v>0</v>
      </c>
      <c r="CO58" s="269">
        <f t="shared" si="58"/>
        <v>0</v>
      </c>
      <c r="CP58" s="271">
        <f t="shared" si="4"/>
        <v>0</v>
      </c>
      <c r="CS58" s="269">
        <f>IF(BU58="","",Y58*BU58)</f>
        <v>0</v>
      </c>
      <c r="CT58" s="269">
        <f t="shared" si="59"/>
        <v>0</v>
      </c>
      <c r="CU58" s="269">
        <f t="shared" si="59"/>
        <v>0</v>
      </c>
      <c r="CV58" s="269">
        <f t="shared" si="59"/>
        <v>0</v>
      </c>
      <c r="CW58" s="269">
        <f t="shared" si="59"/>
        <v>0</v>
      </c>
      <c r="CX58" s="271">
        <f t="shared" si="6"/>
        <v>0</v>
      </c>
      <c r="DA58" s="269">
        <f>IF(BU58="","",(S58+Y58)*BU58)</f>
        <v>0</v>
      </c>
      <c r="DB58" s="269">
        <f t="shared" si="60"/>
        <v>0</v>
      </c>
      <c r="DC58" s="269">
        <f t="shared" si="60"/>
        <v>0</v>
      </c>
      <c r="DD58" s="269">
        <f t="shared" si="60"/>
        <v>0</v>
      </c>
      <c r="DE58" s="269">
        <f t="shared" si="60"/>
        <v>0</v>
      </c>
      <c r="DF58" s="271">
        <f t="shared" si="8"/>
        <v>0</v>
      </c>
      <c r="DI58" s="269">
        <f>IF(BU58="","",AK58*BU58)</f>
        <v>0</v>
      </c>
      <c r="DJ58" s="269">
        <f t="shared" si="61"/>
        <v>0</v>
      </c>
      <c r="DK58" s="269">
        <f t="shared" si="61"/>
        <v>0</v>
      </c>
      <c r="DL58" s="269">
        <f t="shared" si="61"/>
        <v>0</v>
      </c>
      <c r="DM58" s="269">
        <f t="shared" si="61"/>
        <v>0</v>
      </c>
      <c r="DN58" s="271">
        <f t="shared" si="13"/>
        <v>0</v>
      </c>
      <c r="DQ58" s="269">
        <f>IF(BU58="","",(AE58+AK58)*BU58)</f>
        <v>0</v>
      </c>
      <c r="DR58" s="269">
        <f t="shared" si="62"/>
        <v>0</v>
      </c>
      <c r="DS58" s="269">
        <f t="shared" si="62"/>
        <v>0</v>
      </c>
      <c r="DT58" s="269">
        <f t="shared" si="62"/>
        <v>0</v>
      </c>
      <c r="DU58" s="269">
        <f t="shared" si="62"/>
        <v>0</v>
      </c>
      <c r="DV58" s="271">
        <f t="shared" si="11"/>
        <v>0</v>
      </c>
    </row>
    <row r="59" spans="1:126" ht="25.5" customHeight="1" thickBot="1">
      <c r="A59" s="232"/>
      <c r="B59" s="48"/>
      <c r="C59" s="49"/>
      <c r="D59" s="50">
        <f>SUM(D55:D58)</f>
        <v>4452</v>
      </c>
      <c r="E59" s="51">
        <f>SUM(E55:E58)</f>
        <v>4452</v>
      </c>
      <c r="F59" s="52"/>
      <c r="G59" s="53">
        <f>SUM(G55:G58)</f>
        <v>1944</v>
      </c>
      <c r="H59" s="54">
        <f>SUM(H55:H58)</f>
        <v>500</v>
      </c>
      <c r="I59" s="54">
        <f>SUM(I55:I58)</f>
        <v>788</v>
      </c>
      <c r="J59" s="54">
        <f>SUM(J55:J58)</f>
        <v>755</v>
      </c>
      <c r="K59" s="54">
        <f>SUM(K55:K58)</f>
        <v>465</v>
      </c>
      <c r="L59" s="55"/>
      <c r="M59" s="53">
        <f>SUM(M55:M58)</f>
        <v>1944</v>
      </c>
      <c r="N59" s="54">
        <f>SUM(N55:N58)</f>
        <v>500</v>
      </c>
      <c r="O59" s="54">
        <f>SUM(O55:O58)</f>
        <v>788</v>
      </c>
      <c r="P59" s="54">
        <f>SUM(P55:P58)</f>
        <v>755</v>
      </c>
      <c r="Q59" s="54">
        <f>SUM(Q55:Q58)</f>
        <v>465</v>
      </c>
      <c r="R59" s="55"/>
      <c r="S59" s="53">
        <f>SUM(S55:S58)</f>
        <v>131</v>
      </c>
      <c r="T59" s="54">
        <f>SUM(T55:T58)</f>
        <v>0</v>
      </c>
      <c r="U59" s="54">
        <f>SUM(U55:U58)</f>
        <v>0</v>
      </c>
      <c r="V59" s="54">
        <f>SUM(V55:V58)</f>
        <v>-37.5</v>
      </c>
      <c r="W59" s="54">
        <f>SUM(W55:W58)</f>
        <v>-93.5</v>
      </c>
      <c r="X59" s="55"/>
      <c r="Y59" s="53">
        <f>SUM(Y55:Y58)</f>
        <v>1711</v>
      </c>
      <c r="Z59" s="54">
        <f>SUM(Z55:Z58)</f>
        <v>462</v>
      </c>
      <c r="AA59" s="54">
        <f>SUM(AA55:AA58)</f>
        <v>306</v>
      </c>
      <c r="AB59" s="54">
        <f>SUM(AB55:AB58)</f>
        <v>1107</v>
      </c>
      <c r="AC59" s="54">
        <f>SUM(AC55:AC58)</f>
        <v>866</v>
      </c>
      <c r="AD59" s="55"/>
      <c r="AE59" s="53">
        <f>SUM(AE55:AE58)</f>
        <v>262</v>
      </c>
      <c r="AF59" s="54">
        <f>SUM(AF55:AF58)</f>
        <v>0</v>
      </c>
      <c r="AG59" s="54">
        <f>SUM(AG55:AG58)</f>
        <v>0</v>
      </c>
      <c r="AH59" s="54">
        <f>SUM(AH55:AH58)</f>
        <v>-75</v>
      </c>
      <c r="AI59" s="54">
        <f>SUM(AI55:AI58)</f>
        <v>-187</v>
      </c>
      <c r="AJ59" s="55"/>
      <c r="AK59" s="53">
        <f>SUM(AK55:AK58)</f>
        <v>1548</v>
      </c>
      <c r="AL59" s="54">
        <f>SUM(AL55:AL58)</f>
        <v>352</v>
      </c>
      <c r="AM59" s="54">
        <f>SUM(AM55:AM58)</f>
        <v>305</v>
      </c>
      <c r="AN59" s="54">
        <f>SUM(AN55:AN58)</f>
        <v>750</v>
      </c>
      <c r="AO59" s="54">
        <f>SUM(AO55:AO58)</f>
        <v>1497</v>
      </c>
      <c r="AP59" s="55"/>
      <c r="BB59" s="255"/>
      <c r="BC59" s="255"/>
      <c r="BD59" s="52"/>
      <c r="BE59" s="139"/>
      <c r="BF59" s="140"/>
      <c r="BG59" s="140"/>
      <c r="BH59" s="140"/>
      <c r="BI59" s="140"/>
      <c r="BJ59" s="55"/>
      <c r="BK59" s="255"/>
      <c r="BL59" s="52"/>
      <c r="BM59" s="139"/>
      <c r="BN59" s="140"/>
      <c r="BO59" s="140"/>
      <c r="BP59" s="140"/>
      <c r="BQ59" s="140"/>
      <c r="BR59" s="55"/>
      <c r="BS59" s="255"/>
      <c r="BT59" s="52"/>
      <c r="BU59" s="16" t="str">
        <f t="shared" si="12"/>
        <v/>
      </c>
      <c r="BV59" s="16" t="str">
        <f t="shared" si="12"/>
        <v/>
      </c>
      <c r="BW59" s="16" t="str">
        <f t="shared" si="12"/>
        <v/>
      </c>
      <c r="BX59" s="16" t="str">
        <f t="shared" si="12"/>
        <v/>
      </c>
      <c r="BY59" s="16" t="str">
        <f t="shared" si="12"/>
        <v/>
      </c>
      <c r="BZ59" s="255"/>
      <c r="CA59" s="255"/>
      <c r="CB59" s="52"/>
      <c r="CC59" s="270">
        <f>SUM(CC55:CC58)</f>
        <v>109628.13402399364</v>
      </c>
      <c r="CD59" s="270">
        <f>SUM(CD55:CD58)</f>
        <v>41970.844342878467</v>
      </c>
      <c r="CE59" s="270">
        <f>SUM(CE55:CE58)</f>
        <v>116952.21769208839</v>
      </c>
      <c r="CF59" s="270">
        <f>SUM(CF55:CF58)</f>
        <v>181473.59044526916</v>
      </c>
      <c r="CG59" s="270">
        <f>SUM(CG55:CG58)</f>
        <v>262164.83226027049</v>
      </c>
      <c r="CH59" s="271">
        <f t="shared" si="57"/>
        <v>712189.61876450013</v>
      </c>
      <c r="CI59" s="272"/>
      <c r="CJ59" s="272"/>
      <c r="CK59" s="270">
        <f>SUM(CK55:CK58)</f>
        <v>109628.13402399364</v>
      </c>
      <c r="CL59" s="270">
        <f>SUM(CL55:CL58)</f>
        <v>41970.844342878467</v>
      </c>
      <c r="CM59" s="270">
        <f>SUM(CM55:CM58)</f>
        <v>116952.21769208839</v>
      </c>
      <c r="CN59" s="270">
        <f>SUM(CN55:CN58)</f>
        <v>181473.59044526916</v>
      </c>
      <c r="CO59" s="270">
        <f>SUM(CO55:CO58)</f>
        <v>262164.83226027049</v>
      </c>
      <c r="CP59" s="271">
        <f t="shared" si="4"/>
        <v>712189.61876450013</v>
      </c>
      <c r="CS59" s="270">
        <f>SUM(CS55:CS58)</f>
        <v>96491.926655729039</v>
      </c>
      <c r="CT59" s="270">
        <f>SUM(CT55:CT58)</f>
        <v>38781.0601728197</v>
      </c>
      <c r="CU59" s="270">
        <f>SUM(CU55:CU58)</f>
        <v>45415.455093628232</v>
      </c>
      <c r="CV59" s="270">
        <f>SUM(CV55:CV58)</f>
        <v>266081.14519591123</v>
      </c>
      <c r="CW59" s="270">
        <f>SUM(CW55:CW58)</f>
        <v>488246.76287611661</v>
      </c>
      <c r="CX59" s="271">
        <f t="shared" si="6"/>
        <v>935016.34999420482</v>
      </c>
      <c r="DA59" s="270">
        <f>SUM(DA55:DA58)</f>
        <v>103877.51963960312</v>
      </c>
      <c r="DB59" s="270">
        <f>SUM(DB55:DB58)</f>
        <v>38781.0601728197</v>
      </c>
      <c r="DC59" s="270">
        <f>SUM(DC55:DC58)</f>
        <v>45415.455093628232</v>
      </c>
      <c r="DD59" s="270">
        <f>SUM(DD55:DD58)</f>
        <v>257067.55626651045</v>
      </c>
      <c r="DE59" s="270">
        <f>SUM(DE55:DE58)</f>
        <v>435531.89875496546</v>
      </c>
      <c r="DF59" s="271">
        <f t="shared" si="8"/>
        <v>880673.48992752703</v>
      </c>
      <c r="DI59" s="270">
        <f>SUM(DI55:DI58)</f>
        <v>87302.219355183406</v>
      </c>
      <c r="DJ59" s="270">
        <f>SUM(DJ55:DJ58)</f>
        <v>29547.474417386438</v>
      </c>
      <c r="DK59" s="270">
        <f>SUM(DK55:DK58)</f>
        <v>45267.038573714417</v>
      </c>
      <c r="DL59" s="270">
        <f>SUM(DL55:DL58)</f>
        <v>180271.77858801573</v>
      </c>
      <c r="DM59" s="270">
        <f>SUM(DM55:DM58)</f>
        <v>844001.62127661274</v>
      </c>
      <c r="DN59" s="271">
        <f t="shared" si="13"/>
        <v>1186390.1322109126</v>
      </c>
      <c r="DQ59" s="270">
        <f>SUM(DQ55:DQ58)</f>
        <v>102073.40532293159</v>
      </c>
      <c r="DR59" s="270">
        <f>SUM(DR55:DR58)</f>
        <v>29547.474417386438</v>
      </c>
      <c r="DS59" s="270">
        <f>SUM(DS55:DS58)</f>
        <v>45267.038573714417</v>
      </c>
      <c r="DT59" s="270">
        <f>SUM(DT55:DT58)</f>
        <v>162244.60072921417</v>
      </c>
      <c r="DU59" s="270">
        <f>SUM(DU55:DU58)</f>
        <v>738571.89303431043</v>
      </c>
      <c r="DV59" s="271">
        <f t="shared" si="11"/>
        <v>1077704.4120775571</v>
      </c>
    </row>
    <row r="60" spans="1:126" ht="25.5" customHeight="1">
      <c r="A60" s="232"/>
      <c r="B60" s="193" t="s">
        <v>37</v>
      </c>
      <c r="C60" s="38"/>
      <c r="D60" s="39">
        <f>L60</f>
        <v>7237</v>
      </c>
      <c r="E60" s="40">
        <f>D60+SUM(AE60:AI60)</f>
        <v>7237</v>
      </c>
      <c r="F60" s="41" t="s">
        <v>26</v>
      </c>
      <c r="G60" s="265">
        <f>'[9]NAW4 - Refurb - ENWL'!G57</f>
        <v>2730</v>
      </c>
      <c r="H60" s="265">
        <f>'[9]NAW4 - Refurb - ENWL'!H57</f>
        <v>2147</v>
      </c>
      <c r="I60" s="265">
        <f>'[9]NAW4 - Refurb - ENWL'!I57</f>
        <v>581</v>
      </c>
      <c r="J60" s="265">
        <f>'[9]NAW4 - Refurb - ENWL'!J57</f>
        <v>1455</v>
      </c>
      <c r="K60" s="265">
        <f>'[9]NAW4 - Refurb - ENWL'!K57</f>
        <v>324</v>
      </c>
      <c r="L60" s="42">
        <f>SUM(G60:K60)</f>
        <v>7237</v>
      </c>
      <c r="M60" s="265">
        <f>'[9]NAW4 - Refurb - ENWL'!M57</f>
        <v>2730</v>
      </c>
      <c r="N60" s="265">
        <f>'[9]NAW4 - Refurb - ENWL'!N57</f>
        <v>2147</v>
      </c>
      <c r="O60" s="265">
        <f>'[9]NAW4 - Refurb - ENWL'!O57</f>
        <v>581</v>
      </c>
      <c r="P60" s="265">
        <f>'[9]NAW4 - Refurb - ENWL'!P57</f>
        <v>1455</v>
      </c>
      <c r="Q60" s="265">
        <f>'[9]NAW4 - Refurb - ENWL'!Q57</f>
        <v>324</v>
      </c>
      <c r="R60" s="42">
        <f>SUM(M60:Q60)</f>
        <v>7237</v>
      </c>
      <c r="S60" s="265">
        <f>'[9]NAW4 - Refurb - ENWL'!S57</f>
        <v>0</v>
      </c>
      <c r="T60" s="265">
        <f>'[9]NAW4 - Refurb - ENWL'!T57</f>
        <v>0</v>
      </c>
      <c r="U60" s="265">
        <f>'[9]NAW4 - Refurb - ENWL'!U57</f>
        <v>0</v>
      </c>
      <c r="V60" s="265">
        <f>'[9]NAW4 - Refurb - ENWL'!V57</f>
        <v>0</v>
      </c>
      <c r="W60" s="265">
        <f>'[9]NAW4 - Refurb - ENWL'!W57</f>
        <v>0</v>
      </c>
      <c r="X60" s="42">
        <f>SUM(S60:W60)</f>
        <v>0</v>
      </c>
      <c r="Y60" s="266">
        <f>'[9]NAW4 - Refurb - ENWL'!Y57</f>
        <v>2306</v>
      </c>
      <c r="Z60" s="266">
        <f>'[9]NAW4 - Refurb - ENWL'!Z57</f>
        <v>1733</v>
      </c>
      <c r="AA60" s="266">
        <f>'[9]NAW4 - Refurb - ENWL'!AA57</f>
        <v>928</v>
      </c>
      <c r="AB60" s="266">
        <f>'[9]NAW4 - Refurb - ENWL'!AB57</f>
        <v>937</v>
      </c>
      <c r="AC60" s="266">
        <f>'[9]NAW4 - Refurb - ENWL'!AC57</f>
        <v>1333</v>
      </c>
      <c r="AD60" s="42">
        <f>SUM(Y60:AC60)</f>
        <v>7237</v>
      </c>
      <c r="AE60" s="266">
        <f>'[9]NAW4 - Refurb - ENWL'!AE57</f>
        <v>0</v>
      </c>
      <c r="AF60" s="266">
        <f>'[9]NAW4 - Refurb - ENWL'!AF57</f>
        <v>0</v>
      </c>
      <c r="AG60" s="266">
        <f>'[9]NAW4 - Refurb - ENWL'!AG57</f>
        <v>0</v>
      </c>
      <c r="AH60" s="266">
        <f>'[9]NAW4 - Refurb - ENWL'!AH57</f>
        <v>0</v>
      </c>
      <c r="AI60" s="266">
        <f>'[9]NAW4 - Refurb - ENWL'!AI57</f>
        <v>0</v>
      </c>
      <c r="AJ60" s="42">
        <f>SUM(AE60:AI60)</f>
        <v>0</v>
      </c>
      <c r="AK60" s="266">
        <f>'[9]NAW4 - Refurb - ENWL'!AK57</f>
        <v>1883</v>
      </c>
      <c r="AL60" s="266">
        <f>'[9]NAW4 - Refurb - ENWL'!AL57</f>
        <v>1004</v>
      </c>
      <c r="AM60" s="266">
        <f>'[9]NAW4 - Refurb - ENWL'!AM57</f>
        <v>1330</v>
      </c>
      <c r="AN60" s="266">
        <f>'[9]NAW4 - Refurb - ENWL'!AN57</f>
        <v>997</v>
      </c>
      <c r="AO60" s="266">
        <f>'[9]NAW4 - Refurb - ENWL'!AO57</f>
        <v>2023</v>
      </c>
      <c r="AP60" s="42">
        <f>SUM(AK60:AO60)</f>
        <v>7237</v>
      </c>
      <c r="BB60" s="255"/>
      <c r="BC60" s="255"/>
      <c r="BD60" s="41" t="s">
        <v>26</v>
      </c>
      <c r="BE60" s="267">
        <f>'ENWL - HI Probs. of Failure '!O$21</f>
        <v>1.9095301968106665E-3</v>
      </c>
      <c r="BF60" s="267">
        <f>'ENWL - HI Probs. of Failure '!P$21</f>
        <v>2.8430870542608304E-3</v>
      </c>
      <c r="BG60" s="267">
        <f>'ENWL - HI Probs. of Failure '!Q$21</f>
        <v>5.0268358072360006E-3</v>
      </c>
      <c r="BH60" s="267">
        <f>'ENWL - HI Probs. of Failure '!R$21</f>
        <v>8.1410221464705453E-3</v>
      </c>
      <c r="BI60" s="267">
        <f>'ENWL - HI Probs. of Failure '!S$21</f>
        <v>1.9095627600166663E-2</v>
      </c>
      <c r="BJ60" s="141"/>
      <c r="BK60" s="255"/>
      <c r="BL60" s="41" t="s">
        <v>26</v>
      </c>
      <c r="BM60" s="268">
        <f>$BM2*'ENWL - Ave Crit'!$Q$21</f>
        <v>12099.156999999997</v>
      </c>
      <c r="BN60" s="268">
        <f>$BM2*'ENWL - Ave Crit'!$Q$21</f>
        <v>12099.156999999997</v>
      </c>
      <c r="BO60" s="268">
        <f>$BM2*'ENWL - Ave Crit'!$Q$21</f>
        <v>12099.156999999997</v>
      </c>
      <c r="BP60" s="268">
        <f>$BM2*'ENWL - Ave Crit'!$Q$21</f>
        <v>12099.156999999997</v>
      </c>
      <c r="BQ60" s="268">
        <f>$BM2*'ENWL - Ave Crit'!$Q$21</f>
        <v>12099.156999999997</v>
      </c>
      <c r="BR60" s="141"/>
      <c r="BS60" s="255"/>
      <c r="BT60" s="41" t="s">
        <v>26</v>
      </c>
      <c r="BU60" s="16">
        <f t="shared" si="12"/>
        <v>23.103705647453147</v>
      </c>
      <c r="BV60" s="16">
        <f t="shared" si="12"/>
        <v>34.398956634169302</v>
      </c>
      <c r="BW60" s="16">
        <f t="shared" si="12"/>
        <v>60.820475644970095</v>
      </c>
      <c r="BX60" s="16">
        <f t="shared" si="12"/>
        <v>98.499505090624098</v>
      </c>
      <c r="BY60" s="16">
        <f t="shared" si="12"/>
        <v>231.04099634794963</v>
      </c>
      <c r="BZ60" s="255"/>
      <c r="CA60" s="255"/>
      <c r="CB60" s="41" t="s">
        <v>26</v>
      </c>
      <c r="CC60" s="269">
        <f>IF(BU60="","",M60*BU60)</f>
        <v>63073.116417547091</v>
      </c>
      <c r="CD60" s="269">
        <f t="shared" ref="CD60:CG63" si="63">IF(BV60="","",N60*BV60)</f>
        <v>73854.559893561498</v>
      </c>
      <c r="CE60" s="269">
        <f t="shared" si="63"/>
        <v>35336.696349727623</v>
      </c>
      <c r="CF60" s="269">
        <f t="shared" si="63"/>
        <v>143316.77990685805</v>
      </c>
      <c r="CG60" s="269">
        <f t="shared" si="63"/>
        <v>74857.282816735678</v>
      </c>
      <c r="CH60" s="271">
        <f t="shared" si="57"/>
        <v>390438.43538442993</v>
      </c>
      <c r="CI60" s="272"/>
      <c r="CJ60" s="272"/>
      <c r="CK60" s="269">
        <f t="shared" ref="CK60:CO63" si="64">IF(BU60="","",G60*BU60)</f>
        <v>63073.116417547091</v>
      </c>
      <c r="CL60" s="269">
        <f t="shared" si="64"/>
        <v>73854.559893561498</v>
      </c>
      <c r="CM60" s="269">
        <f t="shared" si="64"/>
        <v>35336.696349727623</v>
      </c>
      <c r="CN60" s="269">
        <f t="shared" si="64"/>
        <v>143316.77990685805</v>
      </c>
      <c r="CO60" s="269">
        <f t="shared" si="64"/>
        <v>74857.282816735678</v>
      </c>
      <c r="CP60" s="271">
        <f t="shared" si="4"/>
        <v>390438.43538442993</v>
      </c>
      <c r="CS60" s="269">
        <f>IF(BU60="","",Y60*BU60)</f>
        <v>53277.145223026957</v>
      </c>
      <c r="CT60" s="269">
        <f t="shared" ref="CT60:CW63" si="65">IF(BV60="","",Z60*BV60)</f>
        <v>59613.391847015402</v>
      </c>
      <c r="CU60" s="269">
        <f t="shared" si="65"/>
        <v>56441.401398532245</v>
      </c>
      <c r="CV60" s="269">
        <f t="shared" si="65"/>
        <v>92294.036269914781</v>
      </c>
      <c r="CW60" s="269">
        <f t="shared" si="65"/>
        <v>307977.64813181688</v>
      </c>
      <c r="CX60" s="271">
        <f t="shared" si="6"/>
        <v>569603.62287030625</v>
      </c>
      <c r="DA60" s="269">
        <f>IF(BU60="","",(S60+Y60)*BU60)</f>
        <v>53277.145223026957</v>
      </c>
      <c r="DB60" s="269">
        <f t="shared" ref="DB60:DE63" si="66">IF(BV60="","",(T60+Z60)*BV60)</f>
        <v>59613.391847015402</v>
      </c>
      <c r="DC60" s="269">
        <f t="shared" si="66"/>
        <v>56441.401398532245</v>
      </c>
      <c r="DD60" s="269">
        <f t="shared" si="66"/>
        <v>92294.036269914781</v>
      </c>
      <c r="DE60" s="269">
        <f t="shared" si="66"/>
        <v>307977.64813181688</v>
      </c>
      <c r="DF60" s="271">
        <f t="shared" si="8"/>
        <v>569603.62287030625</v>
      </c>
      <c r="DI60" s="269">
        <f>IF(BU60="","",AK60*BU60)</f>
        <v>43504.277734154275</v>
      </c>
      <c r="DJ60" s="269">
        <f t="shared" ref="DJ60:DM63" si="67">IF(BV60="","",AL60*BV60)</f>
        <v>34536.552460705978</v>
      </c>
      <c r="DK60" s="269">
        <f t="shared" si="67"/>
        <v>80891.23260781022</v>
      </c>
      <c r="DL60" s="269">
        <f t="shared" si="67"/>
        <v>98204.006575352221</v>
      </c>
      <c r="DM60" s="269">
        <f t="shared" si="67"/>
        <v>467395.9356119021</v>
      </c>
      <c r="DN60" s="271">
        <f t="shared" si="13"/>
        <v>724532.00498992484</v>
      </c>
      <c r="DQ60" s="269">
        <f>IF(BU60="","",(AE60+AK60)*BU60)</f>
        <v>43504.277734154275</v>
      </c>
      <c r="DR60" s="269">
        <f t="shared" ref="DR60:DU63" si="68">IF(BV60="","",(AF60+AL60)*BV60)</f>
        <v>34536.552460705978</v>
      </c>
      <c r="DS60" s="269">
        <f t="shared" si="68"/>
        <v>80891.23260781022</v>
      </c>
      <c r="DT60" s="269">
        <f t="shared" si="68"/>
        <v>98204.006575352221</v>
      </c>
      <c r="DU60" s="269">
        <f t="shared" si="68"/>
        <v>467395.9356119021</v>
      </c>
      <c r="DV60" s="271">
        <f t="shared" si="11"/>
        <v>724532.00498992484</v>
      </c>
    </row>
    <row r="61" spans="1:126" ht="25.5" customHeight="1">
      <c r="A61" s="232"/>
      <c r="B61" s="157"/>
      <c r="C61" s="43"/>
      <c r="D61" s="44">
        <f>L61</f>
        <v>20054</v>
      </c>
      <c r="E61" s="45">
        <f>D61+SUM(AE61:AI61)</f>
        <v>20054</v>
      </c>
      <c r="F61" s="46" t="s">
        <v>28</v>
      </c>
      <c r="G61" s="265">
        <f>'[9]NAW4 - Refurb - ENWL'!G58</f>
        <v>10262</v>
      </c>
      <c r="H61" s="265">
        <f>'[9]NAW4 - Refurb - ENWL'!H58</f>
        <v>3513</v>
      </c>
      <c r="I61" s="265">
        <f>'[9]NAW4 - Refurb - ENWL'!I58</f>
        <v>796</v>
      </c>
      <c r="J61" s="265">
        <f>'[9]NAW4 - Refurb - ENWL'!J58</f>
        <v>4399</v>
      </c>
      <c r="K61" s="265">
        <f>'[9]NAW4 - Refurb - ENWL'!K58</f>
        <v>1084</v>
      </c>
      <c r="L61" s="47">
        <f>SUM(G61:K61)</f>
        <v>20054</v>
      </c>
      <c r="M61" s="265">
        <f>'[9]NAW4 - Refurb - ENWL'!M58</f>
        <v>10262</v>
      </c>
      <c r="N61" s="265">
        <f>'[9]NAW4 - Refurb - ENWL'!N58</f>
        <v>3513</v>
      </c>
      <c r="O61" s="265">
        <f>'[9]NAW4 - Refurb - ENWL'!O58</f>
        <v>796</v>
      </c>
      <c r="P61" s="265">
        <f>'[9]NAW4 - Refurb - ENWL'!P58</f>
        <v>4399</v>
      </c>
      <c r="Q61" s="265">
        <f>'[9]NAW4 - Refurb - ENWL'!Q58</f>
        <v>1084</v>
      </c>
      <c r="R61" s="47">
        <f>SUM(M61:Q61)</f>
        <v>20054</v>
      </c>
      <c r="S61" s="265">
        <f>'[9]NAW4 - Refurb - ENWL'!S58</f>
        <v>0</v>
      </c>
      <c r="T61" s="265">
        <f>'[9]NAW4 - Refurb - ENWL'!T58</f>
        <v>0</v>
      </c>
      <c r="U61" s="265">
        <f>'[9]NAW4 - Refurb - ENWL'!U58</f>
        <v>0</v>
      </c>
      <c r="V61" s="265">
        <f>'[9]NAW4 - Refurb - ENWL'!V58</f>
        <v>0</v>
      </c>
      <c r="W61" s="265">
        <f>'[9]NAW4 - Refurb - ENWL'!W58</f>
        <v>0</v>
      </c>
      <c r="X61" s="47">
        <f>SUM(S61:W61)</f>
        <v>0</v>
      </c>
      <c r="Y61" s="265">
        <f>'[9]NAW4 - Refurb - ENWL'!Y58</f>
        <v>9116</v>
      </c>
      <c r="Z61" s="265">
        <f>'[9]NAW4 - Refurb - ENWL'!Z58</f>
        <v>3519</v>
      </c>
      <c r="AA61" s="265">
        <f>'[9]NAW4 - Refurb - ENWL'!AA58</f>
        <v>1308</v>
      </c>
      <c r="AB61" s="265">
        <f>'[9]NAW4 - Refurb - ENWL'!AB58</f>
        <v>1512</v>
      </c>
      <c r="AC61" s="265">
        <f>'[9]NAW4 - Refurb - ENWL'!AC58</f>
        <v>4599</v>
      </c>
      <c r="AD61" s="47">
        <f>SUM(Y61:AC61)</f>
        <v>20054</v>
      </c>
      <c r="AE61" s="265">
        <f>'[9]NAW4 - Refurb - ENWL'!AE58</f>
        <v>0</v>
      </c>
      <c r="AF61" s="265">
        <f>'[9]NAW4 - Refurb - ENWL'!AF58</f>
        <v>0</v>
      </c>
      <c r="AG61" s="265">
        <f>'[9]NAW4 - Refurb - ENWL'!AG58</f>
        <v>0</v>
      </c>
      <c r="AH61" s="265">
        <f>'[9]NAW4 - Refurb - ENWL'!AH58</f>
        <v>0</v>
      </c>
      <c r="AI61" s="265">
        <f>'[9]NAW4 - Refurb - ENWL'!AI58</f>
        <v>0</v>
      </c>
      <c r="AJ61" s="47">
        <f>SUM(AE61:AI61)</f>
        <v>0</v>
      </c>
      <c r="AK61" s="265">
        <f>'[9]NAW4 - Refurb - ENWL'!AK58</f>
        <v>7817</v>
      </c>
      <c r="AL61" s="265">
        <f>'[9]NAW4 - Refurb - ENWL'!AL58</f>
        <v>2751</v>
      </c>
      <c r="AM61" s="265">
        <f>'[9]NAW4 - Refurb - ENWL'!AM58</f>
        <v>2409</v>
      </c>
      <c r="AN61" s="265">
        <f>'[9]NAW4 - Refurb - ENWL'!AN58</f>
        <v>1341</v>
      </c>
      <c r="AO61" s="265">
        <f>'[9]NAW4 - Refurb - ENWL'!AO58</f>
        <v>5736</v>
      </c>
      <c r="AP61" s="47">
        <f>SUM(AK61:AO61)</f>
        <v>20054</v>
      </c>
      <c r="BB61" s="255"/>
      <c r="BC61" s="255"/>
      <c r="BD61" s="46" t="s">
        <v>28</v>
      </c>
      <c r="BE61" s="267">
        <f>'ENWL - HI Probs. of Failure '!O$21</f>
        <v>1.9095301968106665E-3</v>
      </c>
      <c r="BF61" s="267">
        <f>'ENWL - HI Probs. of Failure '!P$21</f>
        <v>2.8430870542608304E-3</v>
      </c>
      <c r="BG61" s="267">
        <f>'ENWL - HI Probs. of Failure '!Q$21</f>
        <v>5.0268358072360006E-3</v>
      </c>
      <c r="BH61" s="267">
        <f>'ENWL - HI Probs. of Failure '!R$21</f>
        <v>8.1410221464705453E-3</v>
      </c>
      <c r="BI61" s="267">
        <f>'ENWL - HI Probs. of Failure '!S$21</f>
        <v>1.9095627600166663E-2</v>
      </c>
      <c r="BJ61" s="142"/>
      <c r="BK61" s="255"/>
      <c r="BL61" s="46" t="s">
        <v>28</v>
      </c>
      <c r="BM61" s="268">
        <f>$BM3*'ENWL - Ave Crit'!$Q$21</f>
        <v>17284.509999999998</v>
      </c>
      <c r="BN61" s="268">
        <f>$BM3*'ENWL - Ave Crit'!$Q$21</f>
        <v>17284.509999999998</v>
      </c>
      <c r="BO61" s="268">
        <f>$BM3*'ENWL - Ave Crit'!$Q$21</f>
        <v>17284.509999999998</v>
      </c>
      <c r="BP61" s="268">
        <f>$BM3*'ENWL - Ave Crit'!$Q$21</f>
        <v>17284.509999999998</v>
      </c>
      <c r="BQ61" s="268">
        <f>$BM3*'ENWL - Ave Crit'!$Q$21</f>
        <v>17284.509999999998</v>
      </c>
      <c r="BR61" s="142"/>
      <c r="BS61" s="255"/>
      <c r="BT61" s="46" t="s">
        <v>28</v>
      </c>
      <c r="BU61" s="16">
        <f t="shared" si="12"/>
        <v>33.005293782075931</v>
      </c>
      <c r="BV61" s="16">
        <f t="shared" si="12"/>
        <v>49.141366620241861</v>
      </c>
      <c r="BW61" s="16">
        <f t="shared" si="12"/>
        <v>86.886393778528713</v>
      </c>
      <c r="BX61" s="16">
        <f t="shared" si="12"/>
        <v>140.71357870089159</v>
      </c>
      <c r="BY61" s="16">
        <f t="shared" si="12"/>
        <v>330.05856621135666</v>
      </c>
      <c r="BZ61" s="255"/>
      <c r="CA61" s="255"/>
      <c r="CB61" s="46" t="s">
        <v>28</v>
      </c>
      <c r="CC61" s="269">
        <f>IF(BU61="","",M61*BU61)</f>
        <v>338700.32479166321</v>
      </c>
      <c r="CD61" s="269">
        <f t="shared" si="63"/>
        <v>172633.62093690966</v>
      </c>
      <c r="CE61" s="269">
        <f t="shared" si="63"/>
        <v>69161.569447708855</v>
      </c>
      <c r="CF61" s="269">
        <f t="shared" si="63"/>
        <v>618999.03270522214</v>
      </c>
      <c r="CG61" s="269">
        <f t="shared" si="63"/>
        <v>357783.48577311065</v>
      </c>
      <c r="CH61" s="271">
        <f t="shared" si="57"/>
        <v>1557278.0336546148</v>
      </c>
      <c r="CI61" s="272"/>
      <c r="CJ61" s="272"/>
      <c r="CK61" s="269">
        <f t="shared" si="64"/>
        <v>338700.32479166321</v>
      </c>
      <c r="CL61" s="269">
        <f t="shared" si="64"/>
        <v>172633.62093690966</v>
      </c>
      <c r="CM61" s="269">
        <f t="shared" si="64"/>
        <v>69161.569447708855</v>
      </c>
      <c r="CN61" s="269">
        <f t="shared" si="64"/>
        <v>618999.03270522214</v>
      </c>
      <c r="CO61" s="269">
        <f t="shared" si="64"/>
        <v>357783.48577311065</v>
      </c>
      <c r="CP61" s="271">
        <f t="shared" si="4"/>
        <v>1557278.0336546148</v>
      </c>
      <c r="CS61" s="269">
        <f>IF(BU61="","",Y61*BU61)</f>
        <v>300876.25811740418</v>
      </c>
      <c r="CT61" s="269">
        <f t="shared" si="65"/>
        <v>172928.46913663112</v>
      </c>
      <c r="CU61" s="269">
        <f t="shared" si="65"/>
        <v>113647.40306231556</v>
      </c>
      <c r="CV61" s="269">
        <f t="shared" si="65"/>
        <v>212758.93099574809</v>
      </c>
      <c r="CW61" s="269">
        <f t="shared" si="65"/>
        <v>1517939.3460060293</v>
      </c>
      <c r="CX61" s="271">
        <f t="shared" si="6"/>
        <v>2318150.4073181283</v>
      </c>
      <c r="DA61" s="269">
        <f>IF(BU61="","",(S61+Y61)*BU61)</f>
        <v>300876.25811740418</v>
      </c>
      <c r="DB61" s="269">
        <f t="shared" si="66"/>
        <v>172928.46913663112</v>
      </c>
      <c r="DC61" s="269">
        <f t="shared" si="66"/>
        <v>113647.40306231556</v>
      </c>
      <c r="DD61" s="269">
        <f t="shared" si="66"/>
        <v>212758.93099574809</v>
      </c>
      <c r="DE61" s="269">
        <f t="shared" si="66"/>
        <v>1517939.3460060293</v>
      </c>
      <c r="DF61" s="271">
        <f t="shared" si="8"/>
        <v>2318150.4073181283</v>
      </c>
      <c r="DI61" s="269">
        <f>IF(BU61="","",AK61*BU61)</f>
        <v>258002.38149448755</v>
      </c>
      <c r="DJ61" s="269">
        <f t="shared" si="67"/>
        <v>135187.89957228536</v>
      </c>
      <c r="DK61" s="269">
        <f t="shared" si="67"/>
        <v>209309.32261247566</v>
      </c>
      <c r="DL61" s="269">
        <f t="shared" si="67"/>
        <v>188696.90903789562</v>
      </c>
      <c r="DM61" s="269">
        <f t="shared" si="67"/>
        <v>1893215.9357883418</v>
      </c>
      <c r="DN61" s="271">
        <f t="shared" si="13"/>
        <v>2684412.4485054859</v>
      </c>
      <c r="DQ61" s="269">
        <f>IF(BU61="","",(AE61+AK61)*BU61)</f>
        <v>258002.38149448755</v>
      </c>
      <c r="DR61" s="269">
        <f t="shared" si="68"/>
        <v>135187.89957228536</v>
      </c>
      <c r="DS61" s="269">
        <f t="shared" si="68"/>
        <v>209309.32261247566</v>
      </c>
      <c r="DT61" s="269">
        <f t="shared" si="68"/>
        <v>188696.90903789562</v>
      </c>
      <c r="DU61" s="269">
        <f t="shared" si="68"/>
        <v>1893215.9357883418</v>
      </c>
      <c r="DV61" s="271">
        <f t="shared" si="11"/>
        <v>2684412.4485054859</v>
      </c>
    </row>
    <row r="62" spans="1:126" ht="25.5" customHeight="1">
      <c r="A62" s="232"/>
      <c r="B62" s="157"/>
      <c r="C62" s="43"/>
      <c r="D62" s="44">
        <f>L62</f>
        <v>2351</v>
      </c>
      <c r="E62" s="45">
        <f>D62+SUM(AE62:AI62)</f>
        <v>2351</v>
      </c>
      <c r="F62" s="46" t="s">
        <v>30</v>
      </c>
      <c r="G62" s="265">
        <f>'[9]NAW4 - Refurb - ENWL'!G59</f>
        <v>1059</v>
      </c>
      <c r="H62" s="265">
        <f>'[9]NAW4 - Refurb - ENWL'!H59</f>
        <v>500</v>
      </c>
      <c r="I62" s="265">
        <f>'[9]NAW4 - Refurb - ENWL'!I59</f>
        <v>108</v>
      </c>
      <c r="J62" s="265">
        <f>'[9]NAW4 - Refurb - ENWL'!J59</f>
        <v>560</v>
      </c>
      <c r="K62" s="265">
        <f>'[9]NAW4 - Refurb - ENWL'!K59</f>
        <v>124</v>
      </c>
      <c r="L62" s="47">
        <f>SUM(G62:K62)</f>
        <v>2351</v>
      </c>
      <c r="M62" s="265">
        <f>'[9]NAW4 - Refurb - ENWL'!M59</f>
        <v>1059</v>
      </c>
      <c r="N62" s="265">
        <f>'[9]NAW4 - Refurb - ENWL'!N59</f>
        <v>500</v>
      </c>
      <c r="O62" s="265">
        <f>'[9]NAW4 - Refurb - ENWL'!O59</f>
        <v>108</v>
      </c>
      <c r="P62" s="265">
        <f>'[9]NAW4 - Refurb - ENWL'!P59</f>
        <v>560</v>
      </c>
      <c r="Q62" s="265">
        <f>'[9]NAW4 - Refurb - ENWL'!Q59</f>
        <v>124</v>
      </c>
      <c r="R62" s="47">
        <f>SUM(M62:Q62)</f>
        <v>2351</v>
      </c>
      <c r="S62" s="265">
        <f>'[9]NAW4 - Refurb - ENWL'!S59</f>
        <v>0</v>
      </c>
      <c r="T62" s="265">
        <f>'[9]NAW4 - Refurb - ENWL'!T59</f>
        <v>0</v>
      </c>
      <c r="U62" s="265">
        <f>'[9]NAW4 - Refurb - ENWL'!U59</f>
        <v>0</v>
      </c>
      <c r="V62" s="265">
        <f>'[9]NAW4 - Refurb - ENWL'!V59</f>
        <v>0</v>
      </c>
      <c r="W62" s="265">
        <f>'[9]NAW4 - Refurb - ENWL'!W59</f>
        <v>0</v>
      </c>
      <c r="X62" s="47">
        <f>SUM(S62:W62)</f>
        <v>0</v>
      </c>
      <c r="Y62" s="265">
        <f>'[9]NAW4 - Refurb - ENWL'!Y59</f>
        <v>932</v>
      </c>
      <c r="Z62" s="265">
        <f>'[9]NAW4 - Refurb - ENWL'!Z59</f>
        <v>469</v>
      </c>
      <c r="AA62" s="265">
        <f>'[9]NAW4 - Refurb - ENWL'!AA59</f>
        <v>168</v>
      </c>
      <c r="AB62" s="265">
        <f>'[9]NAW4 - Refurb - ENWL'!AB59</f>
        <v>221</v>
      </c>
      <c r="AC62" s="265">
        <f>'[9]NAW4 - Refurb - ENWL'!AC59</f>
        <v>561</v>
      </c>
      <c r="AD62" s="47">
        <f>SUM(Y62:AC62)</f>
        <v>2351</v>
      </c>
      <c r="AE62" s="265">
        <f>'[9]NAW4 - Refurb - ENWL'!AE59</f>
        <v>0</v>
      </c>
      <c r="AF62" s="265">
        <f>'[9]NAW4 - Refurb - ENWL'!AF59</f>
        <v>0</v>
      </c>
      <c r="AG62" s="265">
        <f>'[9]NAW4 - Refurb - ENWL'!AG59</f>
        <v>0</v>
      </c>
      <c r="AH62" s="265">
        <f>'[9]NAW4 - Refurb - ENWL'!AH59</f>
        <v>0</v>
      </c>
      <c r="AI62" s="265">
        <f>'[9]NAW4 - Refurb - ENWL'!AI59</f>
        <v>0</v>
      </c>
      <c r="AJ62" s="47">
        <f>SUM(AE62:AI62)</f>
        <v>0</v>
      </c>
      <c r="AK62" s="265">
        <f>'[9]NAW4 - Refurb - ENWL'!AK59</f>
        <v>768</v>
      </c>
      <c r="AL62" s="265">
        <f>'[9]NAW4 - Refurb - ENWL'!AL59</f>
        <v>338</v>
      </c>
      <c r="AM62" s="265">
        <f>'[9]NAW4 - Refurb - ENWL'!AM59</f>
        <v>348</v>
      </c>
      <c r="AN62" s="265">
        <f>'[9]NAW4 - Refurb - ENWL'!AN59</f>
        <v>168</v>
      </c>
      <c r="AO62" s="265">
        <f>'[9]NAW4 - Refurb - ENWL'!AO59</f>
        <v>729</v>
      </c>
      <c r="AP62" s="47">
        <f>SUM(AK62:AO62)</f>
        <v>2351</v>
      </c>
      <c r="BB62" s="255"/>
      <c r="BC62" s="255"/>
      <c r="BD62" s="46" t="s">
        <v>30</v>
      </c>
      <c r="BE62" s="267">
        <f>'ENWL - HI Probs. of Failure '!O$21</f>
        <v>1.9095301968106665E-3</v>
      </c>
      <c r="BF62" s="267">
        <f>'ENWL - HI Probs. of Failure '!P$21</f>
        <v>2.8430870542608304E-3</v>
      </c>
      <c r="BG62" s="267">
        <f>'ENWL - HI Probs. of Failure '!Q$21</f>
        <v>5.0268358072360006E-3</v>
      </c>
      <c r="BH62" s="267">
        <f>'ENWL - HI Probs. of Failure '!R$21</f>
        <v>8.1410221464705453E-3</v>
      </c>
      <c r="BI62" s="267">
        <f>'ENWL - HI Probs. of Failure '!S$21</f>
        <v>1.9095627600166663E-2</v>
      </c>
      <c r="BJ62" s="142"/>
      <c r="BK62" s="255"/>
      <c r="BL62" s="46" t="s">
        <v>30</v>
      </c>
      <c r="BM62" s="268">
        <f>$BM4*'ENWL - Ave Crit'!$Q$21</f>
        <v>25926.764999999999</v>
      </c>
      <c r="BN62" s="268">
        <f>$BM4*'ENWL - Ave Crit'!$Q$21</f>
        <v>25926.764999999999</v>
      </c>
      <c r="BO62" s="268">
        <f>$BM4*'ENWL - Ave Crit'!$Q$21</f>
        <v>25926.764999999999</v>
      </c>
      <c r="BP62" s="268">
        <f>$BM4*'ENWL - Ave Crit'!$Q$21</f>
        <v>25926.764999999999</v>
      </c>
      <c r="BQ62" s="268">
        <f>$BM4*'ENWL - Ave Crit'!$Q$21</f>
        <v>25926.764999999999</v>
      </c>
      <c r="BR62" s="142"/>
      <c r="BS62" s="255"/>
      <c r="BT62" s="46" t="s">
        <v>30</v>
      </c>
      <c r="BU62" s="16">
        <f t="shared" si="12"/>
        <v>49.5079406731139</v>
      </c>
      <c r="BV62" s="16">
        <f t="shared" si="12"/>
        <v>73.712049930362795</v>
      </c>
      <c r="BW62" s="16">
        <f t="shared" si="12"/>
        <v>130.32959066779307</v>
      </c>
      <c r="BX62" s="16">
        <f t="shared" si="12"/>
        <v>211.0703680513374</v>
      </c>
      <c r="BY62" s="16">
        <f t="shared" si="12"/>
        <v>495.08784931703502</v>
      </c>
      <c r="BZ62" s="255"/>
      <c r="CA62" s="255"/>
      <c r="CB62" s="46" t="s">
        <v>30</v>
      </c>
      <c r="CC62" s="269">
        <f>IF(BU62="","",M62*BU62)</f>
        <v>52428.909172827618</v>
      </c>
      <c r="CD62" s="269">
        <f t="shared" si="63"/>
        <v>36856.024965181401</v>
      </c>
      <c r="CE62" s="269">
        <f t="shared" si="63"/>
        <v>14075.595792121652</v>
      </c>
      <c r="CF62" s="269">
        <f t="shared" si="63"/>
        <v>118199.40610874894</v>
      </c>
      <c r="CG62" s="269">
        <f t="shared" si="63"/>
        <v>61390.893315312343</v>
      </c>
      <c r="CH62" s="271">
        <f t="shared" si="57"/>
        <v>282950.82935419196</v>
      </c>
      <c r="CI62" s="272"/>
      <c r="CJ62" s="272"/>
      <c r="CK62" s="269">
        <f t="shared" si="64"/>
        <v>52428.909172827618</v>
      </c>
      <c r="CL62" s="269">
        <f t="shared" si="64"/>
        <v>36856.024965181401</v>
      </c>
      <c r="CM62" s="269">
        <f t="shared" si="64"/>
        <v>14075.595792121652</v>
      </c>
      <c r="CN62" s="269">
        <f t="shared" si="64"/>
        <v>118199.40610874894</v>
      </c>
      <c r="CO62" s="269">
        <f t="shared" si="64"/>
        <v>61390.893315312343</v>
      </c>
      <c r="CP62" s="271">
        <f t="shared" si="4"/>
        <v>282950.82935419196</v>
      </c>
      <c r="CS62" s="269">
        <f>IF(BU62="","",Y62*BU62)</f>
        <v>46141.400707342153</v>
      </c>
      <c r="CT62" s="269">
        <f t="shared" si="65"/>
        <v>34570.951417340148</v>
      </c>
      <c r="CU62" s="269">
        <f t="shared" si="65"/>
        <v>21895.371232189234</v>
      </c>
      <c r="CV62" s="269">
        <f t="shared" si="65"/>
        <v>46646.551339345562</v>
      </c>
      <c r="CW62" s="269">
        <f t="shared" si="65"/>
        <v>277744.28346685664</v>
      </c>
      <c r="CX62" s="271">
        <f t="shared" si="6"/>
        <v>426998.55816307373</v>
      </c>
      <c r="DA62" s="269">
        <f>IF(BU62="","",(S62+Y62)*BU62)</f>
        <v>46141.400707342153</v>
      </c>
      <c r="DB62" s="269">
        <f t="shared" si="66"/>
        <v>34570.951417340148</v>
      </c>
      <c r="DC62" s="269">
        <f t="shared" si="66"/>
        <v>21895.371232189234</v>
      </c>
      <c r="DD62" s="269">
        <f t="shared" si="66"/>
        <v>46646.551339345562</v>
      </c>
      <c r="DE62" s="269">
        <f t="shared" si="66"/>
        <v>277744.28346685664</v>
      </c>
      <c r="DF62" s="271">
        <f t="shared" si="8"/>
        <v>426998.55816307373</v>
      </c>
      <c r="DI62" s="269">
        <f>IF(BU62="","",AK62*BU62)</f>
        <v>38022.098436951477</v>
      </c>
      <c r="DJ62" s="269">
        <f t="shared" si="67"/>
        <v>24914.672876462624</v>
      </c>
      <c r="DK62" s="269">
        <f t="shared" si="67"/>
        <v>45354.69755239199</v>
      </c>
      <c r="DL62" s="269">
        <f t="shared" si="67"/>
        <v>35459.821832624686</v>
      </c>
      <c r="DM62" s="269">
        <f t="shared" si="67"/>
        <v>360919.04215211852</v>
      </c>
      <c r="DN62" s="271">
        <f t="shared" si="13"/>
        <v>504670.33285054931</v>
      </c>
      <c r="DQ62" s="269">
        <f>IF(BU62="","",(AE62+AK62)*BU62)</f>
        <v>38022.098436951477</v>
      </c>
      <c r="DR62" s="269">
        <f t="shared" si="68"/>
        <v>24914.672876462624</v>
      </c>
      <c r="DS62" s="269">
        <f t="shared" si="68"/>
        <v>45354.69755239199</v>
      </c>
      <c r="DT62" s="269">
        <f t="shared" si="68"/>
        <v>35459.821832624686</v>
      </c>
      <c r="DU62" s="269">
        <f t="shared" si="68"/>
        <v>360919.04215211852</v>
      </c>
      <c r="DV62" s="271">
        <f t="shared" si="11"/>
        <v>504670.33285054931</v>
      </c>
    </row>
    <row r="63" spans="1:126" ht="25.5" customHeight="1">
      <c r="A63" s="232"/>
      <c r="B63" s="157"/>
      <c r="C63" s="43"/>
      <c r="D63" s="44">
        <f>L63</f>
        <v>554</v>
      </c>
      <c r="E63" s="45">
        <f>D63+SUM(AE63:AI63)</f>
        <v>554</v>
      </c>
      <c r="F63" s="46" t="s">
        <v>31</v>
      </c>
      <c r="G63" s="265">
        <f>'[9]NAW4 - Refurb - ENWL'!G60</f>
        <v>291</v>
      </c>
      <c r="H63" s="265">
        <f>'[9]NAW4 - Refurb - ENWL'!H60</f>
        <v>77</v>
      </c>
      <c r="I63" s="265">
        <f>'[9]NAW4 - Refurb - ENWL'!I60</f>
        <v>24</v>
      </c>
      <c r="J63" s="265">
        <f>'[9]NAW4 - Refurb - ENWL'!J60</f>
        <v>140</v>
      </c>
      <c r="K63" s="265">
        <f>'[9]NAW4 - Refurb - ENWL'!K60</f>
        <v>22</v>
      </c>
      <c r="L63" s="47">
        <f>SUM(G63:K63)</f>
        <v>554</v>
      </c>
      <c r="M63" s="265">
        <f>'[9]NAW4 - Refurb - ENWL'!M60</f>
        <v>291</v>
      </c>
      <c r="N63" s="265">
        <f>'[9]NAW4 - Refurb - ENWL'!N60</f>
        <v>77</v>
      </c>
      <c r="O63" s="265">
        <f>'[9]NAW4 - Refurb - ENWL'!O60</f>
        <v>24</v>
      </c>
      <c r="P63" s="265">
        <f>'[9]NAW4 - Refurb - ENWL'!P60</f>
        <v>140</v>
      </c>
      <c r="Q63" s="265">
        <f>'[9]NAW4 - Refurb - ENWL'!Q60</f>
        <v>22</v>
      </c>
      <c r="R63" s="47">
        <f>SUM(M63:Q63)</f>
        <v>554</v>
      </c>
      <c r="S63" s="265">
        <f>'[9]NAW4 - Refurb - ENWL'!S60</f>
        <v>0</v>
      </c>
      <c r="T63" s="265">
        <f>'[9]NAW4 - Refurb - ENWL'!T60</f>
        <v>0</v>
      </c>
      <c r="U63" s="265">
        <f>'[9]NAW4 - Refurb - ENWL'!U60</f>
        <v>0</v>
      </c>
      <c r="V63" s="265">
        <f>'[9]NAW4 - Refurb - ENWL'!V60</f>
        <v>0</v>
      </c>
      <c r="W63" s="265">
        <f>'[9]NAW4 - Refurb - ENWL'!W60</f>
        <v>0</v>
      </c>
      <c r="X63" s="47">
        <f>SUM(S63:W63)</f>
        <v>0</v>
      </c>
      <c r="Y63" s="265">
        <f>'[9]NAW4 - Refurb - ENWL'!Y60</f>
        <v>252</v>
      </c>
      <c r="Z63" s="265">
        <f>'[9]NAW4 - Refurb - ENWL'!Z60</f>
        <v>92</v>
      </c>
      <c r="AA63" s="265">
        <f>'[9]NAW4 - Refurb - ENWL'!AA60</f>
        <v>23</v>
      </c>
      <c r="AB63" s="265">
        <f>'[9]NAW4 - Refurb - ENWL'!AB60</f>
        <v>41</v>
      </c>
      <c r="AC63" s="265">
        <f>'[9]NAW4 - Refurb - ENWL'!AC60</f>
        <v>146</v>
      </c>
      <c r="AD63" s="47">
        <f>SUM(Y63:AC63)</f>
        <v>554</v>
      </c>
      <c r="AE63" s="265">
        <f>'[9]NAW4 - Refurb - ENWL'!AE60</f>
        <v>0</v>
      </c>
      <c r="AF63" s="265">
        <f>'[9]NAW4 - Refurb - ENWL'!AF60</f>
        <v>0</v>
      </c>
      <c r="AG63" s="265">
        <f>'[9]NAW4 - Refurb - ENWL'!AG60</f>
        <v>0</v>
      </c>
      <c r="AH63" s="265">
        <f>'[9]NAW4 - Refurb - ENWL'!AH60</f>
        <v>0</v>
      </c>
      <c r="AI63" s="265">
        <f>'[9]NAW4 - Refurb - ENWL'!AI60</f>
        <v>0</v>
      </c>
      <c r="AJ63" s="47">
        <f>SUM(AE63:AI63)</f>
        <v>0</v>
      </c>
      <c r="AK63" s="265">
        <f>'[9]NAW4 - Refurb - ENWL'!AK60</f>
        <v>222</v>
      </c>
      <c r="AL63" s="265">
        <f>'[9]NAW4 - Refurb - ENWL'!AL60</f>
        <v>69</v>
      </c>
      <c r="AM63" s="265">
        <f>'[9]NAW4 - Refurb - ENWL'!AM60</f>
        <v>62</v>
      </c>
      <c r="AN63" s="265">
        <f>'[9]NAW4 - Refurb - ENWL'!AN60</f>
        <v>27</v>
      </c>
      <c r="AO63" s="265">
        <f>'[9]NAW4 - Refurb - ENWL'!AO60</f>
        <v>174</v>
      </c>
      <c r="AP63" s="47">
        <f>SUM(AK63:AO63)</f>
        <v>554</v>
      </c>
      <c r="BB63" s="255"/>
      <c r="BC63" s="255"/>
      <c r="BD63" s="46" t="s">
        <v>31</v>
      </c>
      <c r="BE63" s="267">
        <f>'ENWL - HI Probs. of Failure '!O$21</f>
        <v>1.9095301968106665E-3</v>
      </c>
      <c r="BF63" s="267">
        <f>'ENWL - HI Probs. of Failure '!P$21</f>
        <v>2.8430870542608304E-3</v>
      </c>
      <c r="BG63" s="267">
        <f>'ENWL - HI Probs. of Failure '!Q$21</f>
        <v>5.0268358072360006E-3</v>
      </c>
      <c r="BH63" s="267">
        <f>'ENWL - HI Probs. of Failure '!R$21</f>
        <v>8.1410221464705453E-3</v>
      </c>
      <c r="BI63" s="267">
        <f>'ENWL - HI Probs. of Failure '!S$21</f>
        <v>1.9095627600166663E-2</v>
      </c>
      <c r="BJ63" s="142"/>
      <c r="BK63" s="255"/>
      <c r="BL63" s="46" t="s">
        <v>31</v>
      </c>
      <c r="BM63" s="268">
        <f>$BM5*'ENWL - Ave Crit'!$Q$21</f>
        <v>43211.274999999994</v>
      </c>
      <c r="BN63" s="268">
        <f>$BM5*'ENWL - Ave Crit'!$Q$21</f>
        <v>43211.274999999994</v>
      </c>
      <c r="BO63" s="268">
        <f>$BM5*'ENWL - Ave Crit'!$Q$21</f>
        <v>43211.274999999994</v>
      </c>
      <c r="BP63" s="268">
        <f>$BM5*'ENWL - Ave Crit'!$Q$21</f>
        <v>43211.274999999994</v>
      </c>
      <c r="BQ63" s="268">
        <f>$BM5*'ENWL - Ave Crit'!$Q$21</f>
        <v>43211.274999999994</v>
      </c>
      <c r="BR63" s="142"/>
      <c r="BS63" s="255"/>
      <c r="BT63" s="46" t="s">
        <v>31</v>
      </c>
      <c r="BU63" s="16">
        <f t="shared" si="12"/>
        <v>82.513234455189817</v>
      </c>
      <c r="BV63" s="16">
        <f t="shared" si="12"/>
        <v>122.85341655060465</v>
      </c>
      <c r="BW63" s="16">
        <f t="shared" si="12"/>
        <v>217.21598444632178</v>
      </c>
      <c r="BX63" s="16">
        <f t="shared" si="12"/>
        <v>351.78394675222899</v>
      </c>
      <c r="BY63" s="16">
        <f t="shared" si="12"/>
        <v>825.14641552839157</v>
      </c>
      <c r="BZ63" s="255"/>
      <c r="CA63" s="255"/>
      <c r="CB63" s="46" t="s">
        <v>31</v>
      </c>
      <c r="CC63" s="269">
        <f>IF(BU63="","",M63*BU63)</f>
        <v>24011.351226460236</v>
      </c>
      <c r="CD63" s="269">
        <f t="shared" si="63"/>
        <v>9459.7130743965572</v>
      </c>
      <c r="CE63" s="269">
        <f t="shared" si="63"/>
        <v>5213.1836267117233</v>
      </c>
      <c r="CF63" s="269">
        <f t="shared" si="63"/>
        <v>49249.752545312062</v>
      </c>
      <c r="CG63" s="269">
        <f t="shared" si="63"/>
        <v>18153.221141624614</v>
      </c>
      <c r="CH63" s="271">
        <f t="shared" si="57"/>
        <v>106087.22161450519</v>
      </c>
      <c r="CI63" s="272"/>
      <c r="CJ63" s="272"/>
      <c r="CK63" s="269">
        <f t="shared" si="64"/>
        <v>24011.351226460236</v>
      </c>
      <c r="CL63" s="269">
        <f t="shared" si="64"/>
        <v>9459.7130743965572</v>
      </c>
      <c r="CM63" s="269">
        <f t="shared" si="64"/>
        <v>5213.1836267117233</v>
      </c>
      <c r="CN63" s="269">
        <f t="shared" si="64"/>
        <v>49249.752545312062</v>
      </c>
      <c r="CO63" s="269">
        <f t="shared" si="64"/>
        <v>18153.221141624614</v>
      </c>
      <c r="CP63" s="271">
        <f t="shared" si="4"/>
        <v>106087.22161450519</v>
      </c>
      <c r="CS63" s="269">
        <f>IF(BU63="","",Y63*BU63)</f>
        <v>20793.335082707836</v>
      </c>
      <c r="CT63" s="269">
        <f t="shared" si="65"/>
        <v>11302.514322655628</v>
      </c>
      <c r="CU63" s="269">
        <f t="shared" si="65"/>
        <v>4995.9676422654011</v>
      </c>
      <c r="CV63" s="269">
        <f t="shared" si="65"/>
        <v>14423.141816841387</v>
      </c>
      <c r="CW63" s="269">
        <f t="shared" si="65"/>
        <v>120471.37666714517</v>
      </c>
      <c r="CX63" s="271">
        <f t="shared" si="6"/>
        <v>171986.33553161542</v>
      </c>
      <c r="DA63" s="269">
        <f>IF(BU63="","",(S63+Y63)*BU63)</f>
        <v>20793.335082707836</v>
      </c>
      <c r="DB63" s="269">
        <f t="shared" si="66"/>
        <v>11302.514322655628</v>
      </c>
      <c r="DC63" s="269">
        <f t="shared" si="66"/>
        <v>4995.9676422654011</v>
      </c>
      <c r="DD63" s="269">
        <f t="shared" si="66"/>
        <v>14423.141816841387</v>
      </c>
      <c r="DE63" s="269">
        <f t="shared" si="66"/>
        <v>120471.37666714517</v>
      </c>
      <c r="DF63" s="271">
        <f t="shared" si="8"/>
        <v>171986.33553161542</v>
      </c>
      <c r="DI63" s="269">
        <f>IF(BU63="","",AK63*BU63)</f>
        <v>18317.93804905214</v>
      </c>
      <c r="DJ63" s="269">
        <f t="shared" si="67"/>
        <v>8476.8857419917204</v>
      </c>
      <c r="DK63" s="269">
        <f t="shared" si="67"/>
        <v>13467.39103567195</v>
      </c>
      <c r="DL63" s="269">
        <f t="shared" si="67"/>
        <v>9498.1665623101835</v>
      </c>
      <c r="DM63" s="269">
        <f t="shared" si="67"/>
        <v>143575.47630194013</v>
      </c>
      <c r="DN63" s="271">
        <f t="shared" si="13"/>
        <v>193335.85769096611</v>
      </c>
      <c r="DQ63" s="269">
        <f>IF(BU63="","",(AE63+AK63)*BU63)</f>
        <v>18317.93804905214</v>
      </c>
      <c r="DR63" s="269">
        <f t="shared" si="68"/>
        <v>8476.8857419917204</v>
      </c>
      <c r="DS63" s="269">
        <f t="shared" si="68"/>
        <v>13467.39103567195</v>
      </c>
      <c r="DT63" s="269">
        <f t="shared" si="68"/>
        <v>9498.1665623101835</v>
      </c>
      <c r="DU63" s="269">
        <f t="shared" si="68"/>
        <v>143575.47630194013</v>
      </c>
      <c r="DV63" s="271">
        <f t="shared" si="11"/>
        <v>193335.85769096611</v>
      </c>
    </row>
    <row r="64" spans="1:126" ht="25.5" customHeight="1" thickBot="1">
      <c r="A64" s="232"/>
      <c r="B64" s="48"/>
      <c r="C64" s="49"/>
      <c r="D64" s="50">
        <f>SUM(D60:D63)</f>
        <v>30196</v>
      </c>
      <c r="E64" s="51">
        <f>SUM(E60:E63)</f>
        <v>30196</v>
      </c>
      <c r="F64" s="52"/>
      <c r="G64" s="53">
        <f>SUM(G60:G63)</f>
        <v>14342</v>
      </c>
      <c r="H64" s="54">
        <f>SUM(H60:H63)</f>
        <v>6237</v>
      </c>
      <c r="I64" s="54">
        <f>SUM(I60:I63)</f>
        <v>1509</v>
      </c>
      <c r="J64" s="54">
        <f>SUM(J60:J63)</f>
        <v>6554</v>
      </c>
      <c r="K64" s="54">
        <f>SUM(K60:K63)</f>
        <v>1554</v>
      </c>
      <c r="L64" s="55"/>
      <c r="M64" s="53">
        <f>SUM(M60:M63)</f>
        <v>14342</v>
      </c>
      <c r="N64" s="54">
        <f>SUM(N60:N63)</f>
        <v>6237</v>
      </c>
      <c r="O64" s="54">
        <f>SUM(O60:O63)</f>
        <v>1509</v>
      </c>
      <c r="P64" s="54">
        <f>SUM(P60:P63)</f>
        <v>6554</v>
      </c>
      <c r="Q64" s="54">
        <f>SUM(Q60:Q63)</f>
        <v>1554</v>
      </c>
      <c r="R64" s="55"/>
      <c r="S64" s="53">
        <f>SUM(S60:S63)</f>
        <v>0</v>
      </c>
      <c r="T64" s="54">
        <f>SUM(T60:T63)</f>
        <v>0</v>
      </c>
      <c r="U64" s="54">
        <f>SUM(U60:U63)</f>
        <v>0</v>
      </c>
      <c r="V64" s="54">
        <f>SUM(V60:V63)</f>
        <v>0</v>
      </c>
      <c r="W64" s="54">
        <f>SUM(W60:W63)</f>
        <v>0</v>
      </c>
      <c r="X64" s="55"/>
      <c r="Y64" s="53">
        <f>SUM(Y60:Y63)</f>
        <v>12606</v>
      </c>
      <c r="Z64" s="54">
        <f>SUM(Z60:Z63)</f>
        <v>5813</v>
      </c>
      <c r="AA64" s="54">
        <f>SUM(AA60:AA63)</f>
        <v>2427</v>
      </c>
      <c r="AB64" s="54">
        <f>SUM(AB60:AB63)</f>
        <v>2711</v>
      </c>
      <c r="AC64" s="54">
        <f>SUM(AC60:AC63)</f>
        <v>6639</v>
      </c>
      <c r="AD64" s="55"/>
      <c r="AE64" s="53">
        <f>SUM(AE60:AE63)</f>
        <v>0</v>
      </c>
      <c r="AF64" s="54">
        <f>SUM(AF60:AF63)</f>
        <v>0</v>
      </c>
      <c r="AG64" s="54">
        <f>SUM(AG60:AG63)</f>
        <v>0</v>
      </c>
      <c r="AH64" s="54">
        <f>SUM(AH60:AH63)</f>
        <v>0</v>
      </c>
      <c r="AI64" s="54">
        <f>SUM(AI60:AI63)</f>
        <v>0</v>
      </c>
      <c r="AJ64" s="55"/>
      <c r="AK64" s="53">
        <f>SUM(AK60:AK63)</f>
        <v>10690</v>
      </c>
      <c r="AL64" s="54">
        <f>SUM(AL60:AL63)</f>
        <v>4162</v>
      </c>
      <c r="AM64" s="54">
        <f>SUM(AM60:AM63)</f>
        <v>4149</v>
      </c>
      <c r="AN64" s="54">
        <f>SUM(AN60:AN63)</f>
        <v>2533</v>
      </c>
      <c r="AO64" s="54">
        <f>SUM(AO60:AO63)</f>
        <v>8662</v>
      </c>
      <c r="AP64" s="55"/>
      <c r="BB64" s="255"/>
      <c r="BC64" s="255"/>
      <c r="BD64" s="52"/>
      <c r="BE64" s="139"/>
      <c r="BF64" s="140"/>
      <c r="BG64" s="140"/>
      <c r="BH64" s="140"/>
      <c r="BI64" s="140"/>
      <c r="BJ64" s="55"/>
      <c r="BK64" s="255"/>
      <c r="BL64" s="52"/>
      <c r="BM64" s="139"/>
      <c r="BN64" s="140"/>
      <c r="BO64" s="140"/>
      <c r="BP64" s="140"/>
      <c r="BQ64" s="140"/>
      <c r="BR64" s="55"/>
      <c r="BS64" s="255"/>
      <c r="BT64" s="52"/>
      <c r="BU64" s="16" t="str">
        <f t="shared" si="12"/>
        <v/>
      </c>
      <c r="BV64" s="16" t="str">
        <f t="shared" si="12"/>
        <v/>
      </c>
      <c r="BW64" s="16" t="str">
        <f t="shared" si="12"/>
        <v/>
      </c>
      <c r="BX64" s="16" t="str">
        <f t="shared" si="12"/>
        <v/>
      </c>
      <c r="BY64" s="16" t="str">
        <f t="shared" si="12"/>
        <v/>
      </c>
      <c r="BZ64" s="255"/>
      <c r="CA64" s="255"/>
      <c r="CB64" s="52"/>
      <c r="CC64" s="270">
        <f>SUM(CC60:CC63)</f>
        <v>478213.70160849817</v>
      </c>
      <c r="CD64" s="270">
        <f>SUM(CD60:CD63)</f>
        <v>292803.91887004912</v>
      </c>
      <c r="CE64" s="270">
        <f>SUM(CE60:CE63)</f>
        <v>123787.04521626983</v>
      </c>
      <c r="CF64" s="270">
        <f>SUM(CF60:CF63)</f>
        <v>929764.97126614128</v>
      </c>
      <c r="CG64" s="270">
        <f>SUM(CG60:CG63)</f>
        <v>512184.88304678327</v>
      </c>
      <c r="CH64" s="271">
        <f t="shared" si="57"/>
        <v>2336754.5200077416</v>
      </c>
      <c r="CI64" s="272"/>
      <c r="CJ64" s="272"/>
      <c r="CK64" s="270">
        <f>SUM(CK60:CK63)</f>
        <v>478213.70160849817</v>
      </c>
      <c r="CL64" s="270">
        <f>SUM(CL60:CL63)</f>
        <v>292803.91887004912</v>
      </c>
      <c r="CM64" s="270">
        <f>SUM(CM60:CM63)</f>
        <v>123787.04521626983</v>
      </c>
      <c r="CN64" s="270">
        <f>SUM(CN60:CN63)</f>
        <v>929764.97126614128</v>
      </c>
      <c r="CO64" s="270">
        <f>SUM(CO60:CO63)</f>
        <v>512184.88304678327</v>
      </c>
      <c r="CP64" s="271">
        <f t="shared" si="4"/>
        <v>2336754.5200077416</v>
      </c>
      <c r="CS64" s="270">
        <f>SUM(CS60:CS63)</f>
        <v>421088.13913048111</v>
      </c>
      <c r="CT64" s="270">
        <f>SUM(CT60:CT63)</f>
        <v>278415.3267236423</v>
      </c>
      <c r="CU64" s="270">
        <f>SUM(CU60:CU63)</f>
        <v>196980.14333530245</v>
      </c>
      <c r="CV64" s="270">
        <f>SUM(CV60:CV63)</f>
        <v>366122.66042184981</v>
      </c>
      <c r="CW64" s="270">
        <f>SUM(CW60:CW63)</f>
        <v>2224132.654271848</v>
      </c>
      <c r="CX64" s="271">
        <f t="shared" si="6"/>
        <v>3486738.9238831238</v>
      </c>
      <c r="DA64" s="270">
        <f>SUM(DA60:DA63)</f>
        <v>421088.13913048111</v>
      </c>
      <c r="DB64" s="270">
        <f>SUM(DB60:DB63)</f>
        <v>278415.3267236423</v>
      </c>
      <c r="DC64" s="270">
        <f>SUM(DC60:DC63)</f>
        <v>196980.14333530245</v>
      </c>
      <c r="DD64" s="270">
        <f>SUM(DD60:DD63)</f>
        <v>366122.66042184981</v>
      </c>
      <c r="DE64" s="270">
        <f>SUM(DE60:DE63)</f>
        <v>2224132.654271848</v>
      </c>
      <c r="DF64" s="271">
        <f t="shared" si="8"/>
        <v>3486738.9238831238</v>
      </c>
      <c r="DI64" s="270">
        <f>SUM(DI60:DI63)</f>
        <v>357846.69571464544</v>
      </c>
      <c r="DJ64" s="270">
        <f>SUM(DJ60:DJ63)</f>
        <v>203116.01065144569</v>
      </c>
      <c r="DK64" s="270">
        <f>SUM(DK60:DK63)</f>
        <v>349022.64380834979</v>
      </c>
      <c r="DL64" s="270">
        <f>SUM(DL60:DL63)</f>
        <v>331858.9040081827</v>
      </c>
      <c r="DM64" s="270">
        <f>SUM(DM60:DM63)</f>
        <v>2865106.3898543026</v>
      </c>
      <c r="DN64" s="271">
        <f t="shared" si="13"/>
        <v>4106950.6440369263</v>
      </c>
      <c r="DQ64" s="270">
        <f>SUM(DQ60:DQ63)</f>
        <v>357846.69571464544</v>
      </c>
      <c r="DR64" s="270">
        <f>SUM(DR60:DR63)</f>
        <v>203116.01065144569</v>
      </c>
      <c r="DS64" s="270">
        <f>SUM(DS60:DS63)</f>
        <v>349022.64380834979</v>
      </c>
      <c r="DT64" s="270">
        <f>SUM(DT60:DT63)</f>
        <v>331858.9040081827</v>
      </c>
      <c r="DU64" s="270">
        <f>SUM(DU60:DU63)</f>
        <v>2865106.3898543026</v>
      </c>
      <c r="DV64" s="271">
        <f t="shared" si="11"/>
        <v>4106950.6440369263</v>
      </c>
    </row>
    <row r="65" spans="1:126" ht="25.5" customHeight="1">
      <c r="A65" s="232"/>
      <c r="B65" s="193" t="s">
        <v>38</v>
      </c>
      <c r="C65" s="38"/>
      <c r="D65" s="39">
        <f>L65</f>
        <v>1580</v>
      </c>
      <c r="E65" s="40">
        <f>D65+SUM(AE65:AI65)</f>
        <v>1580</v>
      </c>
      <c r="F65" s="41" t="s">
        <v>26</v>
      </c>
      <c r="G65" s="265">
        <f>'[9]NAW4 - Refurb - ENWL'!G62</f>
        <v>952</v>
      </c>
      <c r="H65" s="265">
        <f>'[9]NAW4 - Refurb - ENWL'!H62</f>
        <v>150</v>
      </c>
      <c r="I65" s="265">
        <f>'[9]NAW4 - Refurb - ENWL'!I62</f>
        <v>89</v>
      </c>
      <c r="J65" s="265">
        <f>'[9]NAW4 - Refurb - ENWL'!J62</f>
        <v>353</v>
      </c>
      <c r="K65" s="265">
        <f>'[9]NAW4 - Refurb - ENWL'!K62</f>
        <v>36</v>
      </c>
      <c r="L65" s="42">
        <f>SUM(G65:K65)</f>
        <v>1580</v>
      </c>
      <c r="M65" s="265">
        <f>'[9]NAW4 - Refurb - ENWL'!M62</f>
        <v>952</v>
      </c>
      <c r="N65" s="265">
        <f>'[9]NAW4 - Refurb - ENWL'!N62</f>
        <v>150</v>
      </c>
      <c r="O65" s="265">
        <f>'[9]NAW4 - Refurb - ENWL'!O62</f>
        <v>89</v>
      </c>
      <c r="P65" s="265">
        <f>'[9]NAW4 - Refurb - ENWL'!P62</f>
        <v>353</v>
      </c>
      <c r="Q65" s="265">
        <f>'[9]NAW4 - Refurb - ENWL'!Q62</f>
        <v>36</v>
      </c>
      <c r="R65" s="42">
        <f>SUM(M65:Q65)</f>
        <v>1580</v>
      </c>
      <c r="S65" s="265">
        <f>'[9]NAW4 - Refurb - ENWL'!S62</f>
        <v>0</v>
      </c>
      <c r="T65" s="265">
        <f>'[9]NAW4 - Refurb - ENWL'!T62</f>
        <v>0</v>
      </c>
      <c r="U65" s="265">
        <f>'[9]NAW4 - Refurb - ENWL'!U62</f>
        <v>0</v>
      </c>
      <c r="V65" s="265">
        <f>'[9]NAW4 - Refurb - ENWL'!V62</f>
        <v>0</v>
      </c>
      <c r="W65" s="265">
        <f>'[9]NAW4 - Refurb - ENWL'!W62</f>
        <v>0</v>
      </c>
      <c r="X65" s="42">
        <f>SUM(S65:W65)</f>
        <v>0</v>
      </c>
      <c r="Y65" s="266">
        <f>'[9]NAW4 - Refurb - ENWL'!Y62</f>
        <v>883</v>
      </c>
      <c r="Z65" s="266">
        <f>'[9]NAW4 - Refurb - ENWL'!Z62</f>
        <v>143</v>
      </c>
      <c r="AA65" s="266">
        <f>'[9]NAW4 - Refurb - ENWL'!AA62</f>
        <v>76</v>
      </c>
      <c r="AB65" s="266">
        <f>'[9]NAW4 - Refurb - ENWL'!AB62</f>
        <v>365</v>
      </c>
      <c r="AC65" s="266">
        <f>'[9]NAW4 - Refurb - ENWL'!AC62</f>
        <v>113</v>
      </c>
      <c r="AD65" s="42">
        <f>SUM(Y65:AC65)</f>
        <v>1580</v>
      </c>
      <c r="AE65" s="266">
        <f>'[9]NAW4 - Refurb - ENWL'!AE62</f>
        <v>0</v>
      </c>
      <c r="AF65" s="266">
        <f>'[9]NAW4 - Refurb - ENWL'!AF62</f>
        <v>0</v>
      </c>
      <c r="AG65" s="266">
        <f>'[9]NAW4 - Refurb - ENWL'!AG62</f>
        <v>0</v>
      </c>
      <c r="AH65" s="266">
        <f>'[9]NAW4 - Refurb - ENWL'!AH62</f>
        <v>0</v>
      </c>
      <c r="AI65" s="266">
        <f>'[9]NAW4 - Refurb - ENWL'!AI62</f>
        <v>0</v>
      </c>
      <c r="AJ65" s="42">
        <f>SUM(AE65:AI65)</f>
        <v>0</v>
      </c>
      <c r="AK65" s="266">
        <f>'[9]NAW4 - Refurb - ENWL'!AK62</f>
        <v>780</v>
      </c>
      <c r="AL65" s="266">
        <f>'[9]NAW4 - Refurb - ENWL'!AL62</f>
        <v>162</v>
      </c>
      <c r="AM65" s="266">
        <f>'[9]NAW4 - Refurb - ENWL'!AM62</f>
        <v>89</v>
      </c>
      <c r="AN65" s="266">
        <f>'[9]NAW4 - Refurb - ENWL'!AN62</f>
        <v>143</v>
      </c>
      <c r="AO65" s="266">
        <f>'[9]NAW4 - Refurb - ENWL'!AO62</f>
        <v>406</v>
      </c>
      <c r="AP65" s="42">
        <f>SUM(AK65:AO65)</f>
        <v>1580</v>
      </c>
      <c r="BB65" s="255"/>
      <c r="BC65" s="255"/>
      <c r="BD65" s="41" t="s">
        <v>26</v>
      </c>
      <c r="BE65" s="267">
        <f>'ENWL - HI Probs. of Failure '!O$22</f>
        <v>2.2230351544959997E-3</v>
      </c>
      <c r="BF65" s="267">
        <f>'ENWL - HI Probs. of Failure '!P$22</f>
        <v>3.3098625407812655E-3</v>
      </c>
      <c r="BG65" s="267">
        <f>'ENWL - HI Probs. of Failure '!Q$22</f>
        <v>5.8521372084240006E-3</v>
      </c>
      <c r="BH65" s="267">
        <f>'ENWL - HI Probs. of Failure '!R$22</f>
        <v>9.4776078720104837E-3</v>
      </c>
      <c r="BI65" s="267">
        <f>'ENWL - HI Probs. of Failure '!S$22</f>
        <v>2.2230730638999996E-2</v>
      </c>
      <c r="BJ65" s="141"/>
      <c r="BK65" s="255"/>
      <c r="BL65" s="41" t="s">
        <v>26</v>
      </c>
      <c r="BM65" s="268">
        <f>$BM2*'ENWL - Ave Crit'!$Q$22</f>
        <v>13316.477999999999</v>
      </c>
      <c r="BN65" s="268">
        <f>$BM2*'ENWL - Ave Crit'!$Q$22</f>
        <v>13316.477999999999</v>
      </c>
      <c r="BO65" s="268">
        <f>$BM2*'ENWL - Ave Crit'!$Q$22</f>
        <v>13316.477999999999</v>
      </c>
      <c r="BP65" s="268">
        <f>$BM2*'ENWL - Ave Crit'!$Q$22</f>
        <v>13316.477999999999</v>
      </c>
      <c r="BQ65" s="268">
        <f>$BM2*'ENWL - Ave Crit'!$Q$22</f>
        <v>13316.477999999999</v>
      </c>
      <c r="BR65" s="141"/>
      <c r="BS65" s="255"/>
      <c r="BT65" s="41" t="s">
        <v>26</v>
      </c>
      <c r="BU65" s="16">
        <f t="shared" si="12"/>
        <v>29.602998728072578</v>
      </c>
      <c r="BV65" s="16">
        <f t="shared" si="12"/>
        <v>44.075711707337824</v>
      </c>
      <c r="BW65" s="16">
        <f t="shared" si="12"/>
        <v>77.929856388959607</v>
      </c>
      <c r="BX65" s="16">
        <f t="shared" si="12"/>
        <v>126.20835672025441</v>
      </c>
      <c r="BY65" s="16">
        <f t="shared" si="12"/>
        <v>296.03503547816939</v>
      </c>
      <c r="BZ65" s="255"/>
      <c r="CA65" s="255"/>
      <c r="CB65" s="41" t="s">
        <v>26</v>
      </c>
      <c r="CC65" s="269">
        <f>IF(BU65="","",M65*BU65)</f>
        <v>28182.054789125094</v>
      </c>
      <c r="CD65" s="269">
        <f t="shared" ref="CD65:CG68" si="69">IF(BV65="","",N65*BV65)</f>
        <v>6611.3567561006739</v>
      </c>
      <c r="CE65" s="269">
        <f t="shared" si="69"/>
        <v>6935.7572186174048</v>
      </c>
      <c r="CF65" s="269">
        <f t="shared" si="69"/>
        <v>44551.549922249811</v>
      </c>
      <c r="CG65" s="269">
        <f t="shared" si="69"/>
        <v>10657.261277214098</v>
      </c>
      <c r="CH65" s="271">
        <f t="shared" si="57"/>
        <v>96937.979963307094</v>
      </c>
      <c r="CI65" s="272"/>
      <c r="CJ65" s="272"/>
      <c r="CK65" s="269">
        <f t="shared" ref="CK65:CO68" si="70">IF(BU65="","",G65*BU65)</f>
        <v>28182.054789125094</v>
      </c>
      <c r="CL65" s="269">
        <f t="shared" si="70"/>
        <v>6611.3567561006739</v>
      </c>
      <c r="CM65" s="269">
        <f t="shared" si="70"/>
        <v>6935.7572186174048</v>
      </c>
      <c r="CN65" s="269">
        <f t="shared" si="70"/>
        <v>44551.549922249811</v>
      </c>
      <c r="CO65" s="269">
        <f t="shared" si="70"/>
        <v>10657.261277214098</v>
      </c>
      <c r="CP65" s="271">
        <f t="shared" si="4"/>
        <v>96937.979963307094</v>
      </c>
      <c r="CS65" s="269">
        <f>IF(BU65="","",Y65*BU65)</f>
        <v>26139.447876888087</v>
      </c>
      <c r="CT65" s="269">
        <f t="shared" ref="CT65:CW68" si="71">IF(BV65="","",Z65*BV65)</f>
        <v>6302.8267741493091</v>
      </c>
      <c r="CU65" s="269">
        <f t="shared" si="71"/>
        <v>5922.6690855609304</v>
      </c>
      <c r="CV65" s="269">
        <f t="shared" si="71"/>
        <v>46066.05020289286</v>
      </c>
      <c r="CW65" s="269">
        <f t="shared" si="71"/>
        <v>33451.95900903314</v>
      </c>
      <c r="CX65" s="271">
        <f t="shared" si="6"/>
        <v>117882.95294852433</v>
      </c>
      <c r="DA65" s="269">
        <f>IF(BU65="","",(S65+Y65)*BU65)</f>
        <v>26139.447876888087</v>
      </c>
      <c r="DB65" s="269">
        <f t="shared" ref="DB65:DE68" si="72">IF(BV65="","",(T65+Z65)*BV65)</f>
        <v>6302.8267741493091</v>
      </c>
      <c r="DC65" s="269">
        <f t="shared" si="72"/>
        <v>5922.6690855609304</v>
      </c>
      <c r="DD65" s="269">
        <f t="shared" si="72"/>
        <v>46066.05020289286</v>
      </c>
      <c r="DE65" s="269">
        <f t="shared" si="72"/>
        <v>33451.95900903314</v>
      </c>
      <c r="DF65" s="271">
        <f t="shared" si="8"/>
        <v>117882.95294852433</v>
      </c>
      <c r="DI65" s="269">
        <f>IF(BU65="","",AK65*BU65)</f>
        <v>23090.339007896611</v>
      </c>
      <c r="DJ65" s="269">
        <f t="shared" ref="DJ65:DM68" si="73">IF(BV65="","",AL65*BV65)</f>
        <v>7140.2652965887273</v>
      </c>
      <c r="DK65" s="269">
        <f t="shared" si="73"/>
        <v>6935.7572186174048</v>
      </c>
      <c r="DL65" s="269">
        <f t="shared" si="73"/>
        <v>18047.795010996382</v>
      </c>
      <c r="DM65" s="269">
        <f t="shared" si="73"/>
        <v>120190.22440413677</v>
      </c>
      <c r="DN65" s="271">
        <f t="shared" si="13"/>
        <v>175404.3809382359</v>
      </c>
      <c r="DQ65" s="269">
        <f>IF(BU65="","",(AE65+AK65)*BU65)</f>
        <v>23090.339007896611</v>
      </c>
      <c r="DR65" s="269">
        <f t="shared" ref="DR65:DU68" si="74">IF(BV65="","",(AF65+AL65)*BV65)</f>
        <v>7140.2652965887273</v>
      </c>
      <c r="DS65" s="269">
        <f t="shared" si="74"/>
        <v>6935.7572186174048</v>
      </c>
      <c r="DT65" s="269">
        <f t="shared" si="74"/>
        <v>18047.795010996382</v>
      </c>
      <c r="DU65" s="269">
        <f t="shared" si="74"/>
        <v>120190.22440413677</v>
      </c>
      <c r="DV65" s="271">
        <f t="shared" si="11"/>
        <v>175404.3809382359</v>
      </c>
    </row>
    <row r="66" spans="1:126" ht="25.5" customHeight="1">
      <c r="A66" s="232"/>
      <c r="B66" s="157"/>
      <c r="C66" s="43"/>
      <c r="D66" s="44">
        <f>L66</f>
        <v>13497</v>
      </c>
      <c r="E66" s="45">
        <f>D66+SUM(AE66:AI66)</f>
        <v>13497</v>
      </c>
      <c r="F66" s="46" t="s">
        <v>28</v>
      </c>
      <c r="G66" s="265">
        <f>'[9]NAW4 - Refurb - ENWL'!G63</f>
        <v>6515</v>
      </c>
      <c r="H66" s="265">
        <f>'[9]NAW4 - Refurb - ENWL'!H63</f>
        <v>742</v>
      </c>
      <c r="I66" s="265">
        <f>'[9]NAW4 - Refurb - ENWL'!I63</f>
        <v>646</v>
      </c>
      <c r="J66" s="265">
        <f>'[9]NAW4 - Refurb - ENWL'!J63</f>
        <v>5320</v>
      </c>
      <c r="K66" s="265">
        <f>'[9]NAW4 - Refurb - ENWL'!K63</f>
        <v>274</v>
      </c>
      <c r="L66" s="47">
        <f>SUM(G66:K66)</f>
        <v>13497</v>
      </c>
      <c r="M66" s="265">
        <f>'[9]NAW4 - Refurb - ENWL'!M63</f>
        <v>6515</v>
      </c>
      <c r="N66" s="265">
        <f>'[9]NAW4 - Refurb - ENWL'!N63</f>
        <v>742</v>
      </c>
      <c r="O66" s="265">
        <f>'[9]NAW4 - Refurb - ENWL'!O63</f>
        <v>646</v>
      </c>
      <c r="P66" s="265">
        <f>'[9]NAW4 - Refurb - ENWL'!P63</f>
        <v>5320</v>
      </c>
      <c r="Q66" s="265">
        <f>'[9]NAW4 - Refurb - ENWL'!Q63</f>
        <v>274</v>
      </c>
      <c r="R66" s="47">
        <f>SUM(M66:Q66)</f>
        <v>13497</v>
      </c>
      <c r="S66" s="265">
        <f>'[9]NAW4 - Refurb - ENWL'!S63</f>
        <v>0</v>
      </c>
      <c r="T66" s="265">
        <f>'[9]NAW4 - Refurb - ENWL'!T63</f>
        <v>0</v>
      </c>
      <c r="U66" s="265">
        <f>'[9]NAW4 - Refurb - ENWL'!U63</f>
        <v>0</v>
      </c>
      <c r="V66" s="265">
        <f>'[9]NAW4 - Refurb - ENWL'!V63</f>
        <v>0</v>
      </c>
      <c r="W66" s="265">
        <f>'[9]NAW4 - Refurb - ENWL'!W63</f>
        <v>0</v>
      </c>
      <c r="X66" s="47">
        <f>SUM(S66:W66)</f>
        <v>0</v>
      </c>
      <c r="Y66" s="265">
        <f>'[9]NAW4 - Refurb - ENWL'!Y63</f>
        <v>6208</v>
      </c>
      <c r="Z66" s="265">
        <f>'[9]NAW4 - Refurb - ENWL'!Z63</f>
        <v>630</v>
      </c>
      <c r="AA66" s="265">
        <f>'[9]NAW4 - Refurb - ENWL'!AA63</f>
        <v>451</v>
      </c>
      <c r="AB66" s="265">
        <f>'[9]NAW4 - Refurb - ENWL'!AB63</f>
        <v>5416</v>
      </c>
      <c r="AC66" s="265">
        <f>'[9]NAW4 - Refurb - ENWL'!AC63</f>
        <v>792</v>
      </c>
      <c r="AD66" s="47">
        <f>SUM(Y66:AC66)</f>
        <v>13497</v>
      </c>
      <c r="AE66" s="265">
        <f>'[9]NAW4 - Refurb - ENWL'!AE63</f>
        <v>0</v>
      </c>
      <c r="AF66" s="265">
        <f>'[9]NAW4 - Refurb - ENWL'!AF63</f>
        <v>0</v>
      </c>
      <c r="AG66" s="265">
        <f>'[9]NAW4 - Refurb - ENWL'!AG63</f>
        <v>0</v>
      </c>
      <c r="AH66" s="265">
        <f>'[9]NAW4 - Refurb - ENWL'!AH63</f>
        <v>0</v>
      </c>
      <c r="AI66" s="265">
        <f>'[9]NAW4 - Refurb - ENWL'!AI63</f>
        <v>0</v>
      </c>
      <c r="AJ66" s="47">
        <f>SUM(AE66:AI66)</f>
        <v>0</v>
      </c>
      <c r="AK66" s="265">
        <f>'[9]NAW4 - Refurb - ENWL'!AK63</f>
        <v>5685</v>
      </c>
      <c r="AL66" s="265">
        <f>'[9]NAW4 - Refurb - ENWL'!AL63</f>
        <v>816</v>
      </c>
      <c r="AM66" s="265">
        <f>'[9]NAW4 - Refurb - ENWL'!AM63</f>
        <v>355</v>
      </c>
      <c r="AN66" s="265">
        <f>'[9]NAW4 - Refurb - ENWL'!AN63</f>
        <v>913</v>
      </c>
      <c r="AO66" s="265">
        <f>'[9]NAW4 - Refurb - ENWL'!AO63</f>
        <v>5728</v>
      </c>
      <c r="AP66" s="47">
        <f>SUM(AK66:AO66)</f>
        <v>13497</v>
      </c>
      <c r="BB66" s="255"/>
      <c r="BC66" s="255"/>
      <c r="BD66" s="46" t="s">
        <v>28</v>
      </c>
      <c r="BE66" s="267">
        <f>'ENWL - HI Probs. of Failure '!O$22</f>
        <v>2.2230351544959997E-3</v>
      </c>
      <c r="BF66" s="267">
        <f>'ENWL - HI Probs. of Failure '!P$22</f>
        <v>3.3098625407812655E-3</v>
      </c>
      <c r="BG66" s="267">
        <f>'ENWL - HI Probs. of Failure '!Q$22</f>
        <v>5.8521372084240006E-3</v>
      </c>
      <c r="BH66" s="267">
        <f>'ENWL - HI Probs. of Failure '!R$22</f>
        <v>9.4776078720104837E-3</v>
      </c>
      <c r="BI66" s="267">
        <f>'ENWL - HI Probs. of Failure '!S$22</f>
        <v>2.2230730638999996E-2</v>
      </c>
      <c r="BJ66" s="142"/>
      <c r="BK66" s="255"/>
      <c r="BL66" s="46" t="s">
        <v>28</v>
      </c>
      <c r="BM66" s="268">
        <f>$BM3*'ENWL - Ave Crit'!$Q$22</f>
        <v>19023.54</v>
      </c>
      <c r="BN66" s="268">
        <f>$BM3*'ENWL - Ave Crit'!$Q$22</f>
        <v>19023.54</v>
      </c>
      <c r="BO66" s="268">
        <f>$BM3*'ENWL - Ave Crit'!$Q$22</f>
        <v>19023.54</v>
      </c>
      <c r="BP66" s="268">
        <f>$BM3*'ENWL - Ave Crit'!$Q$22</f>
        <v>19023.54</v>
      </c>
      <c r="BQ66" s="268">
        <f>$BM3*'ENWL - Ave Crit'!$Q$22</f>
        <v>19023.54</v>
      </c>
      <c r="BR66" s="142"/>
      <c r="BS66" s="255"/>
      <c r="BT66" s="46" t="s">
        <v>28</v>
      </c>
      <c r="BU66" s="16">
        <f t="shared" si="12"/>
        <v>42.289998182960829</v>
      </c>
      <c r="BV66" s="16">
        <f t="shared" si="12"/>
        <v>62.965302439054035</v>
      </c>
      <c r="BW66" s="16">
        <f t="shared" si="12"/>
        <v>111.32836626994232</v>
      </c>
      <c r="BX66" s="16">
        <f t="shared" si="12"/>
        <v>180.29765245750633</v>
      </c>
      <c r="BY66" s="16">
        <f t="shared" si="12"/>
        <v>422.90719354024202</v>
      </c>
      <c r="BZ66" s="255"/>
      <c r="CA66" s="255"/>
      <c r="CB66" s="46" t="s">
        <v>28</v>
      </c>
      <c r="CC66" s="269">
        <f>IF(BU66="","",M66*BU66)</f>
        <v>275519.33816198981</v>
      </c>
      <c r="CD66" s="269">
        <f t="shared" si="69"/>
        <v>46720.254409778092</v>
      </c>
      <c r="CE66" s="269">
        <f t="shared" si="69"/>
        <v>71918.124610382743</v>
      </c>
      <c r="CF66" s="269">
        <f t="shared" si="69"/>
        <v>959183.51107393368</v>
      </c>
      <c r="CG66" s="269">
        <f t="shared" si="69"/>
        <v>115876.57103002632</v>
      </c>
      <c r="CH66" s="271">
        <f t="shared" si="57"/>
        <v>1469217.7992861108</v>
      </c>
      <c r="CI66" s="272"/>
      <c r="CJ66" s="272"/>
      <c r="CK66" s="269">
        <f t="shared" si="70"/>
        <v>275519.33816198981</v>
      </c>
      <c r="CL66" s="269">
        <f t="shared" si="70"/>
        <v>46720.254409778092</v>
      </c>
      <c r="CM66" s="269">
        <f t="shared" si="70"/>
        <v>71918.124610382743</v>
      </c>
      <c r="CN66" s="269">
        <f t="shared" si="70"/>
        <v>959183.51107393368</v>
      </c>
      <c r="CO66" s="269">
        <f t="shared" si="70"/>
        <v>115876.57103002632</v>
      </c>
      <c r="CP66" s="271">
        <f t="shared" si="4"/>
        <v>1469217.7992861108</v>
      </c>
      <c r="CS66" s="269">
        <f>IF(BU66="","",Y66*BU66)</f>
        <v>262536.30871982081</v>
      </c>
      <c r="CT66" s="269">
        <f t="shared" si="71"/>
        <v>39668.140536604042</v>
      </c>
      <c r="CU66" s="269">
        <f t="shared" si="71"/>
        <v>50209.093187743987</v>
      </c>
      <c r="CV66" s="269">
        <f t="shared" si="71"/>
        <v>976492.08570985426</v>
      </c>
      <c r="CW66" s="269">
        <f t="shared" si="71"/>
        <v>334942.49728387169</v>
      </c>
      <c r="CX66" s="271">
        <f t="shared" si="6"/>
        <v>1663848.1254378948</v>
      </c>
      <c r="DA66" s="269">
        <f>IF(BU66="","",(S66+Y66)*BU66)</f>
        <v>262536.30871982081</v>
      </c>
      <c r="DB66" s="269">
        <f t="shared" si="72"/>
        <v>39668.140536604042</v>
      </c>
      <c r="DC66" s="269">
        <f t="shared" si="72"/>
        <v>50209.093187743987</v>
      </c>
      <c r="DD66" s="269">
        <f t="shared" si="72"/>
        <v>976492.08570985426</v>
      </c>
      <c r="DE66" s="269">
        <f t="shared" si="72"/>
        <v>334942.49728387169</v>
      </c>
      <c r="DF66" s="271">
        <f t="shared" si="8"/>
        <v>1663848.1254378948</v>
      </c>
      <c r="DI66" s="269">
        <f>IF(BU66="","",AK66*BU66)</f>
        <v>240418.63967013231</v>
      </c>
      <c r="DJ66" s="269">
        <f t="shared" si="73"/>
        <v>51379.68679026809</v>
      </c>
      <c r="DK66" s="269">
        <f t="shared" si="73"/>
        <v>39521.570025829526</v>
      </c>
      <c r="DL66" s="269">
        <f t="shared" si="73"/>
        <v>164611.75669370327</v>
      </c>
      <c r="DM66" s="269">
        <f t="shared" si="73"/>
        <v>2422412.4045985062</v>
      </c>
      <c r="DN66" s="271">
        <f t="shared" si="13"/>
        <v>2918344.0577784395</v>
      </c>
      <c r="DQ66" s="269">
        <f>IF(BU66="","",(AE66+AK66)*BU66)</f>
        <v>240418.63967013231</v>
      </c>
      <c r="DR66" s="269">
        <f t="shared" si="74"/>
        <v>51379.68679026809</v>
      </c>
      <c r="DS66" s="269">
        <f t="shared" si="74"/>
        <v>39521.570025829526</v>
      </c>
      <c r="DT66" s="269">
        <f t="shared" si="74"/>
        <v>164611.75669370327</v>
      </c>
      <c r="DU66" s="269">
        <f t="shared" si="74"/>
        <v>2422412.4045985062</v>
      </c>
      <c r="DV66" s="271">
        <f t="shared" si="11"/>
        <v>2918344.0577784395</v>
      </c>
    </row>
    <row r="67" spans="1:126" ht="25.5" customHeight="1">
      <c r="A67" s="232"/>
      <c r="B67" s="157"/>
      <c r="C67" s="43"/>
      <c r="D67" s="44">
        <f>L67</f>
        <v>1530</v>
      </c>
      <c r="E67" s="45">
        <f>D67+SUM(AE67:AI67)</f>
        <v>1530</v>
      </c>
      <c r="F67" s="46" t="s">
        <v>30</v>
      </c>
      <c r="G67" s="265">
        <f>'[9]NAW4 - Refurb - ENWL'!G64</f>
        <v>629</v>
      </c>
      <c r="H67" s="265">
        <f>'[9]NAW4 - Refurb - ENWL'!H64</f>
        <v>51</v>
      </c>
      <c r="I67" s="265">
        <f>'[9]NAW4 - Refurb - ENWL'!I64</f>
        <v>50</v>
      </c>
      <c r="J67" s="265">
        <f>'[9]NAW4 - Refurb - ENWL'!J64</f>
        <v>787</v>
      </c>
      <c r="K67" s="265">
        <f>'[9]NAW4 - Refurb - ENWL'!K64</f>
        <v>13</v>
      </c>
      <c r="L67" s="47">
        <f>SUM(G67:K67)</f>
        <v>1530</v>
      </c>
      <c r="M67" s="265">
        <f>'[9]NAW4 - Refurb - ENWL'!M64</f>
        <v>629</v>
      </c>
      <c r="N67" s="265">
        <f>'[9]NAW4 - Refurb - ENWL'!N64</f>
        <v>51</v>
      </c>
      <c r="O67" s="265">
        <f>'[9]NAW4 - Refurb - ENWL'!O64</f>
        <v>50</v>
      </c>
      <c r="P67" s="265">
        <f>'[9]NAW4 - Refurb - ENWL'!P64</f>
        <v>787</v>
      </c>
      <c r="Q67" s="265">
        <f>'[9]NAW4 - Refurb - ENWL'!Q64</f>
        <v>13</v>
      </c>
      <c r="R67" s="47">
        <f>SUM(M67:Q67)</f>
        <v>1530</v>
      </c>
      <c r="S67" s="265">
        <f>'[9]NAW4 - Refurb - ENWL'!S64</f>
        <v>0</v>
      </c>
      <c r="T67" s="265">
        <f>'[9]NAW4 - Refurb - ENWL'!T64</f>
        <v>0</v>
      </c>
      <c r="U67" s="265">
        <f>'[9]NAW4 - Refurb - ENWL'!U64</f>
        <v>0</v>
      </c>
      <c r="V67" s="265">
        <f>'[9]NAW4 - Refurb - ENWL'!V64</f>
        <v>0</v>
      </c>
      <c r="W67" s="265">
        <f>'[9]NAW4 - Refurb - ENWL'!W64</f>
        <v>0</v>
      </c>
      <c r="X67" s="47">
        <f>SUM(S67:W67)</f>
        <v>0</v>
      </c>
      <c r="Y67" s="265">
        <f>'[9]NAW4 - Refurb - ENWL'!Y64</f>
        <v>611</v>
      </c>
      <c r="Z67" s="265">
        <f>'[9]NAW4 - Refurb - ENWL'!Z64</f>
        <v>43</v>
      </c>
      <c r="AA67" s="265">
        <f>'[9]NAW4 - Refurb - ENWL'!AA64</f>
        <v>24</v>
      </c>
      <c r="AB67" s="265">
        <f>'[9]NAW4 - Refurb - ENWL'!AB64</f>
        <v>779</v>
      </c>
      <c r="AC67" s="265">
        <f>'[9]NAW4 - Refurb - ENWL'!AC64</f>
        <v>73</v>
      </c>
      <c r="AD67" s="47">
        <f>SUM(Y67:AC67)</f>
        <v>1530</v>
      </c>
      <c r="AE67" s="265">
        <f>'[9]NAW4 - Refurb - ENWL'!AE64</f>
        <v>0</v>
      </c>
      <c r="AF67" s="265">
        <f>'[9]NAW4 - Refurb - ENWL'!AF64</f>
        <v>0</v>
      </c>
      <c r="AG67" s="265">
        <f>'[9]NAW4 - Refurb - ENWL'!AG64</f>
        <v>0</v>
      </c>
      <c r="AH67" s="265">
        <f>'[9]NAW4 - Refurb - ENWL'!AH64</f>
        <v>0</v>
      </c>
      <c r="AI67" s="265">
        <f>'[9]NAW4 - Refurb - ENWL'!AI64</f>
        <v>0</v>
      </c>
      <c r="AJ67" s="47">
        <f>SUM(AE67:AI67)</f>
        <v>0</v>
      </c>
      <c r="AK67" s="265">
        <f>'[9]NAW4 - Refurb - ENWL'!AK64</f>
        <v>574</v>
      </c>
      <c r="AL67" s="265">
        <f>'[9]NAW4 - Refurb - ENWL'!AL64</f>
        <v>54</v>
      </c>
      <c r="AM67" s="265">
        <f>'[9]NAW4 - Refurb - ENWL'!AM64</f>
        <v>26</v>
      </c>
      <c r="AN67" s="265">
        <f>'[9]NAW4 - Refurb - ENWL'!AN64</f>
        <v>55</v>
      </c>
      <c r="AO67" s="265">
        <f>'[9]NAW4 - Refurb - ENWL'!AO64</f>
        <v>821</v>
      </c>
      <c r="AP67" s="47">
        <f>SUM(AK67:AO67)</f>
        <v>1530</v>
      </c>
      <c r="BB67" s="255"/>
      <c r="BC67" s="255"/>
      <c r="BD67" s="46" t="s">
        <v>30</v>
      </c>
      <c r="BE67" s="267">
        <f>'ENWL - HI Probs. of Failure '!O$22</f>
        <v>2.2230351544959997E-3</v>
      </c>
      <c r="BF67" s="267">
        <f>'ENWL - HI Probs. of Failure '!P$22</f>
        <v>3.3098625407812655E-3</v>
      </c>
      <c r="BG67" s="267">
        <f>'ENWL - HI Probs. of Failure '!Q$22</f>
        <v>5.8521372084240006E-3</v>
      </c>
      <c r="BH67" s="267">
        <f>'ENWL - HI Probs. of Failure '!R$22</f>
        <v>9.4776078720104837E-3</v>
      </c>
      <c r="BI67" s="267">
        <f>'ENWL - HI Probs. of Failure '!S$22</f>
        <v>2.2230730638999996E-2</v>
      </c>
      <c r="BJ67" s="142"/>
      <c r="BK67" s="255"/>
      <c r="BL67" s="46" t="s">
        <v>30</v>
      </c>
      <c r="BM67" s="268">
        <f>$BM4*'ENWL - Ave Crit'!$Q$22</f>
        <v>28535.31</v>
      </c>
      <c r="BN67" s="268">
        <f>$BM4*'ENWL - Ave Crit'!$Q$22</f>
        <v>28535.31</v>
      </c>
      <c r="BO67" s="268">
        <f>$BM4*'ENWL - Ave Crit'!$Q$22</f>
        <v>28535.31</v>
      </c>
      <c r="BP67" s="268">
        <f>$BM4*'ENWL - Ave Crit'!$Q$22</f>
        <v>28535.31</v>
      </c>
      <c r="BQ67" s="268">
        <f>$BM4*'ENWL - Ave Crit'!$Q$22</f>
        <v>28535.31</v>
      </c>
      <c r="BR67" s="142"/>
      <c r="BS67" s="255"/>
      <c r="BT67" s="46" t="s">
        <v>30</v>
      </c>
      <c r="BU67" s="16">
        <f t="shared" si="12"/>
        <v>63.434997274441251</v>
      </c>
      <c r="BV67" s="16">
        <f t="shared" si="12"/>
        <v>94.447953658581056</v>
      </c>
      <c r="BW67" s="16">
        <f t="shared" si="12"/>
        <v>166.99254940491349</v>
      </c>
      <c r="BX67" s="16">
        <f t="shared" si="12"/>
        <v>270.44647868625947</v>
      </c>
      <c r="BY67" s="16">
        <f t="shared" si="12"/>
        <v>634.36079031036297</v>
      </c>
      <c r="BZ67" s="255"/>
      <c r="CA67" s="255"/>
      <c r="CB67" s="46" t="s">
        <v>30</v>
      </c>
      <c r="CC67" s="269">
        <f>IF(BU67="","",M67*BU67)</f>
        <v>39900.613285623549</v>
      </c>
      <c r="CD67" s="269">
        <f t="shared" si="69"/>
        <v>4816.8456365876336</v>
      </c>
      <c r="CE67" s="269">
        <f t="shared" si="69"/>
        <v>8349.627470245674</v>
      </c>
      <c r="CF67" s="269">
        <f t="shared" si="69"/>
        <v>212841.3787260862</v>
      </c>
      <c r="CG67" s="269">
        <f t="shared" si="69"/>
        <v>8246.6902740347177</v>
      </c>
      <c r="CH67" s="271">
        <f t="shared" si="57"/>
        <v>274155.15539257781</v>
      </c>
      <c r="CI67" s="272"/>
      <c r="CJ67" s="272"/>
      <c r="CK67" s="269">
        <f t="shared" si="70"/>
        <v>39900.613285623549</v>
      </c>
      <c r="CL67" s="269">
        <f t="shared" si="70"/>
        <v>4816.8456365876336</v>
      </c>
      <c r="CM67" s="269">
        <f t="shared" si="70"/>
        <v>8349.627470245674</v>
      </c>
      <c r="CN67" s="269">
        <f t="shared" si="70"/>
        <v>212841.3787260862</v>
      </c>
      <c r="CO67" s="269">
        <f t="shared" si="70"/>
        <v>8246.6902740347177</v>
      </c>
      <c r="CP67" s="271">
        <f t="shared" si="4"/>
        <v>274155.15539257781</v>
      </c>
      <c r="CS67" s="269">
        <f>IF(BU67="","",Y67*BU67)</f>
        <v>38758.783334683605</v>
      </c>
      <c r="CT67" s="269">
        <f t="shared" si="71"/>
        <v>4061.2620073189855</v>
      </c>
      <c r="CU67" s="269">
        <f t="shared" si="71"/>
        <v>4007.821185717924</v>
      </c>
      <c r="CV67" s="269">
        <f t="shared" si="71"/>
        <v>210677.80689659613</v>
      </c>
      <c r="CW67" s="269">
        <f t="shared" si="71"/>
        <v>46308.337692656496</v>
      </c>
      <c r="CX67" s="271">
        <f t="shared" si="6"/>
        <v>303814.01111697312</v>
      </c>
      <c r="DA67" s="269">
        <f>IF(BU67="","",(S67+Y67)*BU67)</f>
        <v>38758.783334683605</v>
      </c>
      <c r="DB67" s="269">
        <f t="shared" si="72"/>
        <v>4061.2620073189855</v>
      </c>
      <c r="DC67" s="269">
        <f t="shared" si="72"/>
        <v>4007.821185717924</v>
      </c>
      <c r="DD67" s="269">
        <f t="shared" si="72"/>
        <v>210677.80689659613</v>
      </c>
      <c r="DE67" s="269">
        <f t="shared" si="72"/>
        <v>46308.337692656496</v>
      </c>
      <c r="DF67" s="271">
        <f t="shared" si="8"/>
        <v>303814.01111697312</v>
      </c>
      <c r="DI67" s="269">
        <f>IF(BU67="","",AK67*BU67)</f>
        <v>36411.688435529279</v>
      </c>
      <c r="DJ67" s="269">
        <f t="shared" si="73"/>
        <v>5100.1894975633768</v>
      </c>
      <c r="DK67" s="269">
        <f t="shared" si="73"/>
        <v>4341.8062845277509</v>
      </c>
      <c r="DL67" s="269">
        <f t="shared" si="73"/>
        <v>14874.556327744271</v>
      </c>
      <c r="DM67" s="269">
        <f t="shared" si="73"/>
        <v>520810.20884480799</v>
      </c>
      <c r="DN67" s="271">
        <f t="shared" si="13"/>
        <v>581538.44939017273</v>
      </c>
      <c r="DQ67" s="269">
        <f>IF(BU67="","",(AE67+AK67)*BU67)</f>
        <v>36411.688435529279</v>
      </c>
      <c r="DR67" s="269">
        <f t="shared" si="74"/>
        <v>5100.1894975633768</v>
      </c>
      <c r="DS67" s="269">
        <f t="shared" si="74"/>
        <v>4341.8062845277509</v>
      </c>
      <c r="DT67" s="269">
        <f t="shared" si="74"/>
        <v>14874.556327744271</v>
      </c>
      <c r="DU67" s="269">
        <f t="shared" si="74"/>
        <v>520810.20884480799</v>
      </c>
      <c r="DV67" s="271">
        <f t="shared" si="11"/>
        <v>581538.44939017273</v>
      </c>
    </row>
    <row r="68" spans="1:126" ht="25.5" customHeight="1">
      <c r="A68" s="232"/>
      <c r="B68" s="157"/>
      <c r="C68" s="43"/>
      <c r="D68" s="44">
        <f>L68</f>
        <v>26</v>
      </c>
      <c r="E68" s="45">
        <f>D68+SUM(AE68:AI68)</f>
        <v>26</v>
      </c>
      <c r="F68" s="46" t="s">
        <v>31</v>
      </c>
      <c r="G68" s="265">
        <f>'[9]NAW4 - Refurb - ENWL'!G65</f>
        <v>8</v>
      </c>
      <c r="H68" s="265">
        <f>'[9]NAW4 - Refurb - ENWL'!H65</f>
        <v>3</v>
      </c>
      <c r="I68" s="265">
        <f>'[9]NAW4 - Refurb - ENWL'!I65</f>
        <v>3</v>
      </c>
      <c r="J68" s="265">
        <f>'[9]NAW4 - Refurb - ENWL'!J65</f>
        <v>12</v>
      </c>
      <c r="K68" s="265">
        <f>'[9]NAW4 - Refurb - ENWL'!K65</f>
        <v>0</v>
      </c>
      <c r="L68" s="47">
        <f>SUM(G68:K68)</f>
        <v>26</v>
      </c>
      <c r="M68" s="265">
        <f>'[9]NAW4 - Refurb - ENWL'!M65</f>
        <v>8</v>
      </c>
      <c r="N68" s="265">
        <f>'[9]NAW4 - Refurb - ENWL'!N65</f>
        <v>3</v>
      </c>
      <c r="O68" s="265">
        <f>'[9]NAW4 - Refurb - ENWL'!O65</f>
        <v>3</v>
      </c>
      <c r="P68" s="265">
        <f>'[9]NAW4 - Refurb - ENWL'!P65</f>
        <v>12</v>
      </c>
      <c r="Q68" s="265">
        <f>'[9]NAW4 - Refurb - ENWL'!Q65</f>
        <v>0</v>
      </c>
      <c r="R68" s="47">
        <f>SUM(M68:Q68)</f>
        <v>26</v>
      </c>
      <c r="S68" s="265">
        <f>'[9]NAW4 - Refurb - ENWL'!S65</f>
        <v>0</v>
      </c>
      <c r="T68" s="265">
        <f>'[9]NAW4 - Refurb - ENWL'!T65</f>
        <v>0</v>
      </c>
      <c r="U68" s="265">
        <f>'[9]NAW4 - Refurb - ENWL'!U65</f>
        <v>0</v>
      </c>
      <c r="V68" s="265">
        <f>'[9]NAW4 - Refurb - ENWL'!V65</f>
        <v>0</v>
      </c>
      <c r="W68" s="265">
        <f>'[9]NAW4 - Refurb - ENWL'!W65</f>
        <v>0</v>
      </c>
      <c r="X68" s="47">
        <f>SUM(S68:W68)</f>
        <v>0</v>
      </c>
      <c r="Y68" s="265">
        <f>'[9]NAW4 - Refurb - ENWL'!Y65</f>
        <v>7</v>
      </c>
      <c r="Z68" s="265">
        <f>'[9]NAW4 - Refurb - ENWL'!Z65</f>
        <v>3</v>
      </c>
      <c r="AA68" s="265">
        <f>'[9]NAW4 - Refurb - ENWL'!AA65</f>
        <v>3</v>
      </c>
      <c r="AB68" s="265">
        <f>'[9]NAW4 - Refurb - ENWL'!AB65</f>
        <v>12</v>
      </c>
      <c r="AC68" s="265">
        <f>'[9]NAW4 - Refurb - ENWL'!AC65</f>
        <v>1</v>
      </c>
      <c r="AD68" s="47">
        <f>SUM(Y68:AC68)</f>
        <v>26</v>
      </c>
      <c r="AE68" s="265">
        <f>'[9]NAW4 - Refurb - ENWL'!AE65</f>
        <v>0</v>
      </c>
      <c r="AF68" s="265">
        <f>'[9]NAW4 - Refurb - ENWL'!AF65</f>
        <v>0</v>
      </c>
      <c r="AG68" s="265">
        <f>'[9]NAW4 - Refurb - ENWL'!AG65</f>
        <v>0</v>
      </c>
      <c r="AH68" s="265">
        <f>'[9]NAW4 - Refurb - ENWL'!AH65</f>
        <v>0</v>
      </c>
      <c r="AI68" s="265">
        <f>'[9]NAW4 - Refurb - ENWL'!AI65</f>
        <v>0</v>
      </c>
      <c r="AJ68" s="47">
        <f>SUM(AE68:AI68)</f>
        <v>0</v>
      </c>
      <c r="AK68" s="265">
        <f>'[9]NAW4 - Refurb - ENWL'!AK65</f>
        <v>5</v>
      </c>
      <c r="AL68" s="265">
        <f>'[9]NAW4 - Refurb - ENWL'!AL65</f>
        <v>4</v>
      </c>
      <c r="AM68" s="265">
        <f>'[9]NAW4 - Refurb - ENWL'!AM65</f>
        <v>1</v>
      </c>
      <c r="AN68" s="265">
        <f>'[9]NAW4 - Refurb - ENWL'!AN65</f>
        <v>5</v>
      </c>
      <c r="AO68" s="265">
        <f>'[9]NAW4 - Refurb - ENWL'!AO65</f>
        <v>11</v>
      </c>
      <c r="AP68" s="47">
        <f>SUM(AK68:AO68)</f>
        <v>26</v>
      </c>
      <c r="BB68" s="255"/>
      <c r="BC68" s="255"/>
      <c r="BD68" s="46" t="s">
        <v>31</v>
      </c>
      <c r="BE68" s="267">
        <f>'ENWL - HI Probs. of Failure '!O$22</f>
        <v>2.2230351544959997E-3</v>
      </c>
      <c r="BF68" s="267">
        <f>'ENWL - HI Probs. of Failure '!P$22</f>
        <v>3.3098625407812655E-3</v>
      </c>
      <c r="BG68" s="267">
        <f>'ENWL - HI Probs. of Failure '!Q$22</f>
        <v>5.8521372084240006E-3</v>
      </c>
      <c r="BH68" s="267">
        <f>'ENWL - HI Probs. of Failure '!R$22</f>
        <v>9.4776078720104837E-3</v>
      </c>
      <c r="BI68" s="267">
        <f>'ENWL - HI Probs. of Failure '!S$22</f>
        <v>2.2230730638999996E-2</v>
      </c>
      <c r="BJ68" s="142"/>
      <c r="BK68" s="255"/>
      <c r="BL68" s="46" t="s">
        <v>31</v>
      </c>
      <c r="BM68" s="268">
        <f>$BM5*'ENWL - Ave Crit'!$Q$22</f>
        <v>47558.850000000006</v>
      </c>
      <c r="BN68" s="268">
        <f>$BM5*'ENWL - Ave Crit'!$Q$22</f>
        <v>47558.850000000006</v>
      </c>
      <c r="BO68" s="268">
        <f>$BM5*'ENWL - Ave Crit'!$Q$22</f>
        <v>47558.850000000006</v>
      </c>
      <c r="BP68" s="268">
        <f>$BM5*'ENWL - Ave Crit'!$Q$22</f>
        <v>47558.850000000006</v>
      </c>
      <c r="BQ68" s="268">
        <f>$BM5*'ENWL - Ave Crit'!$Q$22</f>
        <v>47558.850000000006</v>
      </c>
      <c r="BR68" s="142"/>
      <c r="BS68" s="255"/>
      <c r="BT68" s="46" t="s">
        <v>31</v>
      </c>
      <c r="BU68" s="16">
        <f t="shared" si="12"/>
        <v>105.72499545740209</v>
      </c>
      <c r="BV68" s="16">
        <f t="shared" si="12"/>
        <v>157.4132560976351</v>
      </c>
      <c r="BW68" s="16">
        <f t="shared" si="12"/>
        <v>278.32091567485583</v>
      </c>
      <c r="BX68" s="16">
        <f t="shared" si="12"/>
        <v>450.74413114376586</v>
      </c>
      <c r="BY68" s="16">
        <f t="shared" si="12"/>
        <v>1057.2679838506051</v>
      </c>
      <c r="BZ68" s="255"/>
      <c r="CA68" s="255"/>
      <c r="CB68" s="46" t="s">
        <v>31</v>
      </c>
      <c r="CC68" s="269">
        <f>IF(BU68="","",M68*BU68)</f>
        <v>845.7999636592167</v>
      </c>
      <c r="CD68" s="269">
        <f t="shared" si="69"/>
        <v>472.2397682929053</v>
      </c>
      <c r="CE68" s="269">
        <f t="shared" si="69"/>
        <v>834.96274702456753</v>
      </c>
      <c r="CF68" s="269">
        <f t="shared" si="69"/>
        <v>5408.9295737251905</v>
      </c>
      <c r="CG68" s="269">
        <f t="shared" si="69"/>
        <v>0</v>
      </c>
      <c r="CH68" s="271">
        <f t="shared" si="57"/>
        <v>7561.9320527018799</v>
      </c>
      <c r="CI68" s="272"/>
      <c r="CJ68" s="272"/>
      <c r="CK68" s="269">
        <f t="shared" si="70"/>
        <v>845.7999636592167</v>
      </c>
      <c r="CL68" s="269">
        <f t="shared" si="70"/>
        <v>472.2397682929053</v>
      </c>
      <c r="CM68" s="269">
        <f t="shared" si="70"/>
        <v>834.96274702456753</v>
      </c>
      <c r="CN68" s="269">
        <f t="shared" si="70"/>
        <v>5408.9295737251905</v>
      </c>
      <c r="CO68" s="269">
        <f t="shared" si="70"/>
        <v>0</v>
      </c>
      <c r="CP68" s="271">
        <f t="shared" si="4"/>
        <v>7561.9320527018799</v>
      </c>
      <c r="CS68" s="269">
        <f>IF(BU68="","",Y68*BU68)</f>
        <v>740.07496820181461</v>
      </c>
      <c r="CT68" s="269">
        <f t="shared" si="71"/>
        <v>472.2397682929053</v>
      </c>
      <c r="CU68" s="269">
        <f t="shared" si="71"/>
        <v>834.96274702456753</v>
      </c>
      <c r="CV68" s="269">
        <f t="shared" si="71"/>
        <v>5408.9295737251905</v>
      </c>
      <c r="CW68" s="269">
        <f t="shared" si="71"/>
        <v>1057.2679838506051</v>
      </c>
      <c r="CX68" s="271">
        <f t="shared" si="6"/>
        <v>8513.4750410950837</v>
      </c>
      <c r="DA68" s="269">
        <f>IF(BU68="","",(S68+Y68)*BU68)</f>
        <v>740.07496820181461</v>
      </c>
      <c r="DB68" s="269">
        <f t="shared" si="72"/>
        <v>472.2397682929053</v>
      </c>
      <c r="DC68" s="269">
        <f t="shared" si="72"/>
        <v>834.96274702456753</v>
      </c>
      <c r="DD68" s="269">
        <f t="shared" si="72"/>
        <v>5408.9295737251905</v>
      </c>
      <c r="DE68" s="269">
        <f t="shared" si="72"/>
        <v>1057.2679838506051</v>
      </c>
      <c r="DF68" s="271">
        <f t="shared" si="8"/>
        <v>8513.4750410950837</v>
      </c>
      <c r="DI68" s="269">
        <f>IF(BU68="","",AK68*BU68)</f>
        <v>528.62497728701044</v>
      </c>
      <c r="DJ68" s="269">
        <f t="shared" si="73"/>
        <v>629.65302439054039</v>
      </c>
      <c r="DK68" s="269">
        <f t="shared" si="73"/>
        <v>278.32091567485583</v>
      </c>
      <c r="DL68" s="269">
        <f t="shared" si="73"/>
        <v>2253.7206557188292</v>
      </c>
      <c r="DM68" s="269">
        <f t="shared" si="73"/>
        <v>11629.947822356657</v>
      </c>
      <c r="DN68" s="271">
        <f t="shared" si="13"/>
        <v>15320.267395427893</v>
      </c>
      <c r="DQ68" s="269">
        <f>IF(BU68="","",(AE68+AK68)*BU68)</f>
        <v>528.62497728701044</v>
      </c>
      <c r="DR68" s="269">
        <f t="shared" si="74"/>
        <v>629.65302439054039</v>
      </c>
      <c r="DS68" s="269">
        <f t="shared" si="74"/>
        <v>278.32091567485583</v>
      </c>
      <c r="DT68" s="269">
        <f t="shared" si="74"/>
        <v>2253.7206557188292</v>
      </c>
      <c r="DU68" s="269">
        <f t="shared" si="74"/>
        <v>11629.947822356657</v>
      </c>
      <c r="DV68" s="271">
        <f t="shared" si="11"/>
        <v>15320.267395427893</v>
      </c>
    </row>
    <row r="69" spans="1:126" ht="25.5" customHeight="1" thickBot="1">
      <c r="A69" s="232"/>
      <c r="B69" s="48"/>
      <c r="C69" s="49"/>
      <c r="D69" s="50">
        <f>SUM(D65:D68)</f>
        <v>16633</v>
      </c>
      <c r="E69" s="51">
        <f>SUM(E65:E68)</f>
        <v>16633</v>
      </c>
      <c r="F69" s="52"/>
      <c r="G69" s="53">
        <f>SUM(G65:G68)</f>
        <v>8104</v>
      </c>
      <c r="H69" s="54">
        <f>SUM(H65:H68)</f>
        <v>946</v>
      </c>
      <c r="I69" s="54">
        <f>SUM(I65:I68)</f>
        <v>788</v>
      </c>
      <c r="J69" s="54">
        <f>SUM(J65:J68)</f>
        <v>6472</v>
      </c>
      <c r="K69" s="54">
        <f>SUM(K65:K68)</f>
        <v>323</v>
      </c>
      <c r="L69" s="55"/>
      <c r="M69" s="53">
        <f>SUM(M65:M68)</f>
        <v>8104</v>
      </c>
      <c r="N69" s="54">
        <f>SUM(N65:N68)</f>
        <v>946</v>
      </c>
      <c r="O69" s="54">
        <f>SUM(O65:O68)</f>
        <v>788</v>
      </c>
      <c r="P69" s="54">
        <f>SUM(P65:P68)</f>
        <v>6472</v>
      </c>
      <c r="Q69" s="54">
        <f>SUM(Q65:Q68)</f>
        <v>323</v>
      </c>
      <c r="R69" s="55"/>
      <c r="S69" s="53">
        <f>SUM(S65:S68)</f>
        <v>0</v>
      </c>
      <c r="T69" s="54">
        <f>SUM(T65:T68)</f>
        <v>0</v>
      </c>
      <c r="U69" s="54">
        <f>SUM(U65:U68)</f>
        <v>0</v>
      </c>
      <c r="V69" s="54">
        <f>SUM(V65:V68)</f>
        <v>0</v>
      </c>
      <c r="W69" s="54">
        <f>SUM(W65:W68)</f>
        <v>0</v>
      </c>
      <c r="X69" s="55"/>
      <c r="Y69" s="53">
        <f>SUM(Y65:Y68)</f>
        <v>7709</v>
      </c>
      <c r="Z69" s="54">
        <f>SUM(Z65:Z68)</f>
        <v>819</v>
      </c>
      <c r="AA69" s="54">
        <f>SUM(AA65:AA68)</f>
        <v>554</v>
      </c>
      <c r="AB69" s="54">
        <f>SUM(AB65:AB68)</f>
        <v>6572</v>
      </c>
      <c r="AC69" s="54">
        <f>SUM(AC65:AC68)</f>
        <v>979</v>
      </c>
      <c r="AD69" s="55"/>
      <c r="AE69" s="53">
        <f>SUM(AE65:AE68)</f>
        <v>0</v>
      </c>
      <c r="AF69" s="54">
        <f>SUM(AF65:AF68)</f>
        <v>0</v>
      </c>
      <c r="AG69" s="54">
        <f>SUM(AG65:AG68)</f>
        <v>0</v>
      </c>
      <c r="AH69" s="54">
        <f>SUM(AH65:AH68)</f>
        <v>0</v>
      </c>
      <c r="AI69" s="54">
        <f>SUM(AI65:AI68)</f>
        <v>0</v>
      </c>
      <c r="AJ69" s="55"/>
      <c r="AK69" s="53">
        <f>SUM(AK65:AK68)</f>
        <v>7044</v>
      </c>
      <c r="AL69" s="54">
        <f>SUM(AL65:AL68)</f>
        <v>1036</v>
      </c>
      <c r="AM69" s="54">
        <f>SUM(AM65:AM68)</f>
        <v>471</v>
      </c>
      <c r="AN69" s="54">
        <f>SUM(AN65:AN68)</f>
        <v>1116</v>
      </c>
      <c r="AO69" s="54">
        <f>SUM(AO65:AO68)</f>
        <v>6966</v>
      </c>
      <c r="AP69" s="55"/>
      <c r="BB69" s="255"/>
      <c r="BC69" s="255"/>
      <c r="BD69" s="52"/>
      <c r="BE69" s="139"/>
      <c r="BF69" s="140"/>
      <c r="BG69" s="140"/>
      <c r="BH69" s="140"/>
      <c r="BI69" s="140"/>
      <c r="BJ69" s="55"/>
      <c r="BK69" s="255"/>
      <c r="BL69" s="52"/>
      <c r="BM69" s="139"/>
      <c r="BN69" s="140"/>
      <c r="BO69" s="140"/>
      <c r="BP69" s="140"/>
      <c r="BQ69" s="140"/>
      <c r="BR69" s="55"/>
      <c r="BS69" s="255"/>
      <c r="BT69" s="52"/>
      <c r="BU69" s="16" t="str">
        <f t="shared" si="12"/>
        <v/>
      </c>
      <c r="BV69" s="16" t="str">
        <f t="shared" si="12"/>
        <v/>
      </c>
      <c r="BW69" s="16" t="str">
        <f t="shared" si="12"/>
        <v/>
      </c>
      <c r="BX69" s="16" t="str">
        <f t="shared" si="12"/>
        <v/>
      </c>
      <c r="BY69" s="16" t="str">
        <f t="shared" si="12"/>
        <v/>
      </c>
      <c r="BZ69" s="255"/>
      <c r="CA69" s="255"/>
      <c r="CB69" s="52"/>
      <c r="CC69" s="270">
        <f>SUM(CC65:CC68)</f>
        <v>344447.80620039767</v>
      </c>
      <c r="CD69" s="270">
        <f>SUM(CD65:CD68)</f>
        <v>58620.696570759304</v>
      </c>
      <c r="CE69" s="270">
        <f>SUM(CE65:CE68)</f>
        <v>88038.472046270384</v>
      </c>
      <c r="CF69" s="270">
        <f>SUM(CF65:CF68)</f>
        <v>1221985.369295995</v>
      </c>
      <c r="CG69" s="270">
        <f>SUM(CG65:CG68)</f>
        <v>134780.52258127515</v>
      </c>
      <c r="CH69" s="271">
        <f t="shared" si="57"/>
        <v>1847872.8666946974</v>
      </c>
      <c r="CI69" s="272"/>
      <c r="CJ69" s="272"/>
      <c r="CK69" s="270">
        <f>SUM(CK65:CK68)</f>
        <v>344447.80620039767</v>
      </c>
      <c r="CL69" s="270">
        <f>SUM(CL65:CL68)</f>
        <v>58620.696570759304</v>
      </c>
      <c r="CM69" s="270">
        <f>SUM(CM65:CM68)</f>
        <v>88038.472046270384</v>
      </c>
      <c r="CN69" s="270">
        <f>SUM(CN65:CN68)</f>
        <v>1221985.369295995</v>
      </c>
      <c r="CO69" s="270">
        <f>SUM(CO65:CO68)</f>
        <v>134780.52258127515</v>
      </c>
      <c r="CP69" s="271">
        <f t="shared" si="4"/>
        <v>1847872.8666946974</v>
      </c>
      <c r="CS69" s="270">
        <f>SUM(CS65:CS68)</f>
        <v>328174.61489959434</v>
      </c>
      <c r="CT69" s="270">
        <f>SUM(CT65:CT68)</f>
        <v>50504.469086365243</v>
      </c>
      <c r="CU69" s="270">
        <f>SUM(CU65:CU68)</f>
        <v>60974.546206047416</v>
      </c>
      <c r="CV69" s="270">
        <f>SUM(CV65:CV68)</f>
        <v>1238644.8723830685</v>
      </c>
      <c r="CW69" s="270">
        <f>SUM(CW65:CW68)</f>
        <v>415760.06196941197</v>
      </c>
      <c r="CX69" s="271">
        <f t="shared" si="6"/>
        <v>2094058.5645444875</v>
      </c>
      <c r="DA69" s="270">
        <f>SUM(DA65:DA68)</f>
        <v>328174.61489959434</v>
      </c>
      <c r="DB69" s="270">
        <f>SUM(DB65:DB68)</f>
        <v>50504.469086365243</v>
      </c>
      <c r="DC69" s="270">
        <f>SUM(DC65:DC68)</f>
        <v>60974.546206047416</v>
      </c>
      <c r="DD69" s="270">
        <f>SUM(DD65:DD68)</f>
        <v>1238644.8723830685</v>
      </c>
      <c r="DE69" s="270">
        <f>SUM(DE65:DE68)</f>
        <v>415760.06196941197</v>
      </c>
      <c r="DF69" s="271">
        <f t="shared" si="8"/>
        <v>2094058.5645444875</v>
      </c>
      <c r="DI69" s="270">
        <f>SUM(DI65:DI68)</f>
        <v>300449.29209084524</v>
      </c>
      <c r="DJ69" s="270">
        <f>SUM(DJ65:DJ68)</f>
        <v>64249.794608810735</v>
      </c>
      <c r="DK69" s="270">
        <f>SUM(DK65:DK68)</f>
        <v>51077.454444649542</v>
      </c>
      <c r="DL69" s="270">
        <f>SUM(DL65:DL68)</f>
        <v>199787.82868816273</v>
      </c>
      <c r="DM69" s="270">
        <f>SUM(DM65:DM68)</f>
        <v>3075042.7856698073</v>
      </c>
      <c r="DN69" s="271">
        <f t="shared" si="13"/>
        <v>3690607.1555022756</v>
      </c>
      <c r="DQ69" s="270">
        <f>SUM(DQ65:DQ68)</f>
        <v>300449.29209084524</v>
      </c>
      <c r="DR69" s="270">
        <f>SUM(DR65:DR68)</f>
        <v>64249.794608810735</v>
      </c>
      <c r="DS69" s="270">
        <f>SUM(DS65:DS68)</f>
        <v>51077.454444649542</v>
      </c>
      <c r="DT69" s="270">
        <f>SUM(DT65:DT68)</f>
        <v>199787.82868816273</v>
      </c>
      <c r="DU69" s="270">
        <f>SUM(DU65:DU68)</f>
        <v>3075042.7856698073</v>
      </c>
      <c r="DV69" s="271">
        <f t="shared" si="11"/>
        <v>3690607.1555022756</v>
      </c>
    </row>
    <row r="70" spans="1:126" ht="25.5" hidden="1" customHeight="1">
      <c r="A70" s="232"/>
      <c r="B70" s="193" t="s">
        <v>39</v>
      </c>
      <c r="C70" s="38"/>
      <c r="D70" s="39">
        <f>L70</f>
        <v>0</v>
      </c>
      <c r="E70" s="40">
        <f>D70+SUM(AE70:AI70)</f>
        <v>0</v>
      </c>
      <c r="F70" s="41" t="s">
        <v>26</v>
      </c>
      <c r="G70" s="265">
        <f>'[9]NAW4 - Refurb - ENWL'!G67</f>
        <v>0</v>
      </c>
      <c r="H70" s="265">
        <f>'[9]NAW4 - Refurb - ENWL'!H67</f>
        <v>0</v>
      </c>
      <c r="I70" s="265">
        <f>'[9]NAW4 - Refurb - ENWL'!I67</f>
        <v>0</v>
      </c>
      <c r="J70" s="265">
        <f>'[9]NAW4 - Refurb - ENWL'!J67</f>
        <v>0</v>
      </c>
      <c r="K70" s="265">
        <f>'[9]NAW4 - Refurb - ENWL'!K67</f>
        <v>0</v>
      </c>
      <c r="L70" s="42">
        <f>SUM(G70:K70)</f>
        <v>0</v>
      </c>
      <c r="M70" s="265">
        <f>'[9]NAW4 - Refurb - ENWL'!M67</f>
        <v>0</v>
      </c>
      <c r="N70" s="265">
        <f>'[9]NAW4 - Refurb - ENWL'!N67</f>
        <v>0</v>
      </c>
      <c r="O70" s="265">
        <f>'[9]NAW4 - Refurb - ENWL'!O67</f>
        <v>0</v>
      </c>
      <c r="P70" s="265">
        <f>'[9]NAW4 - Refurb - ENWL'!P67</f>
        <v>0</v>
      </c>
      <c r="Q70" s="265">
        <f>'[9]NAW4 - Refurb - ENWL'!Q67</f>
        <v>0</v>
      </c>
      <c r="R70" s="42">
        <f>SUM(M70:Q70)</f>
        <v>0</v>
      </c>
      <c r="S70" s="265">
        <f>'[9]NAW4 - Refurb - ENWL'!S67</f>
        <v>0</v>
      </c>
      <c r="T70" s="265">
        <f>'[9]NAW4 - Refurb - ENWL'!T67</f>
        <v>0</v>
      </c>
      <c r="U70" s="265">
        <f>'[9]NAW4 - Refurb - ENWL'!U67</f>
        <v>0</v>
      </c>
      <c r="V70" s="265">
        <f>'[9]NAW4 - Refurb - ENWL'!V67</f>
        <v>0</v>
      </c>
      <c r="W70" s="265">
        <f>'[9]NAW4 - Refurb - ENWL'!W67</f>
        <v>0</v>
      </c>
      <c r="X70" s="42">
        <f>SUM(S70:W70)</f>
        <v>0</v>
      </c>
      <c r="Y70" s="266">
        <f>'[9]NAW4 - Refurb - ENWL'!Y67</f>
        <v>0</v>
      </c>
      <c r="Z70" s="266">
        <f>'[9]NAW4 - Refurb - ENWL'!Z67</f>
        <v>0</v>
      </c>
      <c r="AA70" s="266">
        <f>'[9]NAW4 - Refurb - ENWL'!AA67</f>
        <v>0</v>
      </c>
      <c r="AB70" s="266">
        <f>'[9]NAW4 - Refurb - ENWL'!AB67</f>
        <v>0</v>
      </c>
      <c r="AC70" s="266">
        <f>'[9]NAW4 - Refurb - ENWL'!AC67</f>
        <v>0</v>
      </c>
      <c r="AD70" s="42">
        <f>SUM(Y70:AC70)</f>
        <v>0</v>
      </c>
      <c r="AE70" s="266">
        <f>'[9]NAW4 - Refurb - ENWL'!AE67</f>
        <v>0</v>
      </c>
      <c r="AF70" s="266">
        <f>'[9]NAW4 - Refurb - ENWL'!AF67</f>
        <v>0</v>
      </c>
      <c r="AG70" s="266">
        <f>'[9]NAW4 - Refurb - ENWL'!AG67</f>
        <v>0</v>
      </c>
      <c r="AH70" s="266">
        <f>'[9]NAW4 - Refurb - ENWL'!AH67</f>
        <v>0</v>
      </c>
      <c r="AI70" s="266">
        <f>'[9]NAW4 - Refurb - ENWL'!AI67</f>
        <v>0</v>
      </c>
      <c r="AJ70" s="42">
        <f>SUM(AE70:AI70)</f>
        <v>0</v>
      </c>
      <c r="AK70" s="266">
        <f>'[9]NAW4 - Refurb - ENWL'!AK67</f>
        <v>0</v>
      </c>
      <c r="AL70" s="266">
        <f>'[9]NAW4 - Refurb - ENWL'!AL67</f>
        <v>0</v>
      </c>
      <c r="AM70" s="266">
        <f>'[9]NAW4 - Refurb - ENWL'!AM67</f>
        <v>0</v>
      </c>
      <c r="AN70" s="266">
        <f>'[9]NAW4 - Refurb - ENWL'!AN67</f>
        <v>0</v>
      </c>
      <c r="AO70" s="266">
        <f>'[9]NAW4 - Refurb - ENWL'!AO67</f>
        <v>0</v>
      </c>
      <c r="AP70" s="42">
        <f>SUM(AK70:AO70)</f>
        <v>0</v>
      </c>
      <c r="BB70" s="255"/>
      <c r="BC70" s="255"/>
      <c r="BD70" s="41" t="s">
        <v>26</v>
      </c>
      <c r="BE70" s="267">
        <f>'ENWL - HI Probs. of Failure '!O$23</f>
        <v>0</v>
      </c>
      <c r="BF70" s="267">
        <f>'ENWL - HI Probs. of Failure '!P$23</f>
        <v>0</v>
      </c>
      <c r="BG70" s="267">
        <f>'ENWL - HI Probs. of Failure '!Q$23</f>
        <v>0</v>
      </c>
      <c r="BH70" s="267">
        <f>'ENWL - HI Probs. of Failure '!R$23</f>
        <v>0</v>
      </c>
      <c r="BI70" s="267">
        <f>'ENWL - HI Probs. of Failure '!S$23</f>
        <v>0</v>
      </c>
      <c r="BJ70" s="141"/>
      <c r="BK70" s="255"/>
      <c r="BL70" s="41" t="s">
        <v>26</v>
      </c>
      <c r="BM70" s="274">
        <f>IFERROR($BM2*'ENWL - Ave Crit'!$Q$23,0)</f>
        <v>0</v>
      </c>
      <c r="BN70" s="274">
        <f>IFERROR($BM2*'ENWL - Ave Crit'!$Q$23,0)</f>
        <v>0</v>
      </c>
      <c r="BO70" s="274">
        <f>IFERROR($BM2*'ENWL - Ave Crit'!$Q$23,0)</f>
        <v>0</v>
      </c>
      <c r="BP70" s="274">
        <f>IFERROR($BM2*'ENWL - Ave Crit'!$Q$23,0)</f>
        <v>0</v>
      </c>
      <c r="BQ70" s="274">
        <f>IFERROR($BM2*'ENWL - Ave Crit'!$Q$23,0)</f>
        <v>0</v>
      </c>
      <c r="BR70" s="141"/>
      <c r="BS70" s="255"/>
      <c r="BT70" s="41" t="s">
        <v>26</v>
      </c>
      <c r="BU70" s="16" t="str">
        <f t="shared" si="12"/>
        <v/>
      </c>
      <c r="BV70" s="16" t="str">
        <f t="shared" si="12"/>
        <v/>
      </c>
      <c r="BW70" s="16" t="str">
        <f t="shared" si="12"/>
        <v/>
      </c>
      <c r="BX70" s="16" t="str">
        <f t="shared" si="12"/>
        <v/>
      </c>
      <c r="BY70" s="16" t="str">
        <f t="shared" si="12"/>
        <v/>
      </c>
      <c r="BZ70" s="255"/>
      <c r="CA70" s="255"/>
      <c r="CB70" s="41" t="s">
        <v>26</v>
      </c>
      <c r="CC70" s="269" t="str">
        <f>IF(BU70="","",M70*BU70)</f>
        <v/>
      </c>
      <c r="CD70" s="269" t="str">
        <f t="shared" ref="CD70:CG73" si="75">IF(BV70="","",N70*BV70)</f>
        <v/>
      </c>
      <c r="CE70" s="269" t="str">
        <f t="shared" si="75"/>
        <v/>
      </c>
      <c r="CF70" s="269" t="str">
        <f t="shared" si="75"/>
        <v/>
      </c>
      <c r="CG70" s="269" t="str">
        <f t="shared" si="75"/>
        <v/>
      </c>
      <c r="CH70" s="271">
        <f t="shared" si="57"/>
        <v>0</v>
      </c>
      <c r="CI70" s="272"/>
      <c r="CJ70" s="272"/>
      <c r="CK70" s="269" t="str">
        <f t="shared" ref="CK70:CO73" si="76">IF(BU70="","",G70*BU70)</f>
        <v/>
      </c>
      <c r="CL70" s="269" t="str">
        <f t="shared" si="76"/>
        <v/>
      </c>
      <c r="CM70" s="269" t="str">
        <f t="shared" si="76"/>
        <v/>
      </c>
      <c r="CN70" s="269" t="str">
        <f t="shared" si="76"/>
        <v/>
      </c>
      <c r="CO70" s="269" t="str">
        <f t="shared" si="76"/>
        <v/>
      </c>
      <c r="CP70" s="271">
        <f t="shared" si="4"/>
        <v>0</v>
      </c>
      <c r="CS70" s="269" t="str">
        <f>IF(BU70="","",Y70*BU70)</f>
        <v/>
      </c>
      <c r="CT70" s="269" t="str">
        <f t="shared" ref="CT70:CW73" si="77">IF(BV70="","",Z70*BV70)</f>
        <v/>
      </c>
      <c r="CU70" s="269" t="str">
        <f t="shared" si="77"/>
        <v/>
      </c>
      <c r="CV70" s="269" t="str">
        <f t="shared" si="77"/>
        <v/>
      </c>
      <c r="CW70" s="269" t="str">
        <f t="shared" si="77"/>
        <v/>
      </c>
      <c r="CX70" s="271">
        <f t="shared" si="6"/>
        <v>0</v>
      </c>
      <c r="DA70" s="269" t="str">
        <f>IF(BU70="","",(S70+Y70)*BU70)</f>
        <v/>
      </c>
      <c r="DB70" s="269" t="str">
        <f t="shared" ref="DB70:DE73" si="78">IF(BV70="","",(T70+Z70)*BV70)</f>
        <v/>
      </c>
      <c r="DC70" s="269" t="str">
        <f t="shared" si="78"/>
        <v/>
      </c>
      <c r="DD70" s="269" t="str">
        <f t="shared" si="78"/>
        <v/>
      </c>
      <c r="DE70" s="269" t="str">
        <f t="shared" si="78"/>
        <v/>
      </c>
      <c r="DF70" s="271">
        <f t="shared" si="8"/>
        <v>0</v>
      </c>
      <c r="DI70" s="269" t="str">
        <f>IF(BU70="","",AK70*BU70)</f>
        <v/>
      </c>
      <c r="DJ70" s="269" t="str">
        <f t="shared" ref="DJ70:DM73" si="79">IF(BV70="","",AL70*BV70)</f>
        <v/>
      </c>
      <c r="DK70" s="269" t="str">
        <f t="shared" si="79"/>
        <v/>
      </c>
      <c r="DL70" s="269" t="str">
        <f t="shared" si="79"/>
        <v/>
      </c>
      <c r="DM70" s="269" t="str">
        <f t="shared" si="79"/>
        <v/>
      </c>
      <c r="DN70" s="271">
        <f t="shared" si="13"/>
        <v>0</v>
      </c>
      <c r="DQ70" s="269" t="str">
        <f>IF(BU70="","",(AE70+AK70)*BU70)</f>
        <v/>
      </c>
      <c r="DR70" s="269" t="str">
        <f t="shared" ref="DR70:DU73" si="80">IF(BV70="","",(AF70+AL70)*BV70)</f>
        <v/>
      </c>
      <c r="DS70" s="269" t="str">
        <f t="shared" si="80"/>
        <v/>
      </c>
      <c r="DT70" s="269" t="str">
        <f t="shared" si="80"/>
        <v/>
      </c>
      <c r="DU70" s="269" t="str">
        <f t="shared" si="80"/>
        <v/>
      </c>
      <c r="DV70" s="271">
        <f t="shared" si="11"/>
        <v>0</v>
      </c>
    </row>
    <row r="71" spans="1:126" ht="25.5" hidden="1" customHeight="1">
      <c r="A71" s="232"/>
      <c r="B71" s="157"/>
      <c r="C71" s="43"/>
      <c r="D71" s="44">
        <f>L71</f>
        <v>0</v>
      </c>
      <c r="E71" s="45">
        <f>D71+SUM(AE71:AI71)</f>
        <v>0</v>
      </c>
      <c r="F71" s="46" t="s">
        <v>28</v>
      </c>
      <c r="G71" s="265">
        <f>'[9]NAW4 - Refurb - ENWL'!G68</f>
        <v>0</v>
      </c>
      <c r="H71" s="265">
        <f>'[9]NAW4 - Refurb - ENWL'!H68</f>
        <v>0</v>
      </c>
      <c r="I71" s="265">
        <f>'[9]NAW4 - Refurb - ENWL'!I68</f>
        <v>0</v>
      </c>
      <c r="J71" s="265">
        <f>'[9]NAW4 - Refurb - ENWL'!J68</f>
        <v>0</v>
      </c>
      <c r="K71" s="265">
        <f>'[9]NAW4 - Refurb - ENWL'!K68</f>
        <v>0</v>
      </c>
      <c r="L71" s="47">
        <f>SUM(G71:K71)</f>
        <v>0</v>
      </c>
      <c r="M71" s="265">
        <f>'[9]NAW4 - Refurb - ENWL'!M68</f>
        <v>0</v>
      </c>
      <c r="N71" s="265">
        <f>'[9]NAW4 - Refurb - ENWL'!N68</f>
        <v>0</v>
      </c>
      <c r="O71" s="265">
        <f>'[9]NAW4 - Refurb - ENWL'!O68</f>
        <v>0</v>
      </c>
      <c r="P71" s="265">
        <f>'[9]NAW4 - Refurb - ENWL'!P68</f>
        <v>0</v>
      </c>
      <c r="Q71" s="265">
        <f>'[9]NAW4 - Refurb - ENWL'!Q68</f>
        <v>0</v>
      </c>
      <c r="R71" s="47">
        <f>SUM(M71:Q71)</f>
        <v>0</v>
      </c>
      <c r="S71" s="265">
        <f>'[9]NAW4 - Refurb - ENWL'!S68</f>
        <v>0</v>
      </c>
      <c r="T71" s="265">
        <f>'[9]NAW4 - Refurb - ENWL'!T68</f>
        <v>0</v>
      </c>
      <c r="U71" s="265">
        <f>'[9]NAW4 - Refurb - ENWL'!U68</f>
        <v>0</v>
      </c>
      <c r="V71" s="265">
        <f>'[9]NAW4 - Refurb - ENWL'!V68</f>
        <v>0</v>
      </c>
      <c r="W71" s="265">
        <f>'[9]NAW4 - Refurb - ENWL'!W68</f>
        <v>0</v>
      </c>
      <c r="X71" s="47">
        <f>SUM(S71:W71)</f>
        <v>0</v>
      </c>
      <c r="Y71" s="265">
        <f>'[9]NAW4 - Refurb - ENWL'!Y68</f>
        <v>0</v>
      </c>
      <c r="Z71" s="265">
        <f>'[9]NAW4 - Refurb - ENWL'!Z68</f>
        <v>0</v>
      </c>
      <c r="AA71" s="265">
        <f>'[9]NAW4 - Refurb - ENWL'!AA68</f>
        <v>0</v>
      </c>
      <c r="AB71" s="265">
        <f>'[9]NAW4 - Refurb - ENWL'!AB68</f>
        <v>0</v>
      </c>
      <c r="AC71" s="265">
        <f>'[9]NAW4 - Refurb - ENWL'!AC68</f>
        <v>0</v>
      </c>
      <c r="AD71" s="47">
        <f>SUM(Y71:AC71)</f>
        <v>0</v>
      </c>
      <c r="AE71" s="265">
        <f>'[9]NAW4 - Refurb - ENWL'!AE68</f>
        <v>0</v>
      </c>
      <c r="AF71" s="265">
        <f>'[9]NAW4 - Refurb - ENWL'!AF68</f>
        <v>0</v>
      </c>
      <c r="AG71" s="265">
        <f>'[9]NAW4 - Refurb - ENWL'!AG68</f>
        <v>0</v>
      </c>
      <c r="AH71" s="265">
        <f>'[9]NAW4 - Refurb - ENWL'!AH68</f>
        <v>0</v>
      </c>
      <c r="AI71" s="265">
        <f>'[9]NAW4 - Refurb - ENWL'!AI68</f>
        <v>0</v>
      </c>
      <c r="AJ71" s="47">
        <f>SUM(AE71:AI71)</f>
        <v>0</v>
      </c>
      <c r="AK71" s="265">
        <f>'[9]NAW4 - Refurb - ENWL'!AK68</f>
        <v>0</v>
      </c>
      <c r="AL71" s="265">
        <f>'[9]NAW4 - Refurb - ENWL'!AL68</f>
        <v>0</v>
      </c>
      <c r="AM71" s="265">
        <f>'[9]NAW4 - Refurb - ENWL'!AM68</f>
        <v>0</v>
      </c>
      <c r="AN71" s="265">
        <f>'[9]NAW4 - Refurb - ENWL'!AN68</f>
        <v>0</v>
      </c>
      <c r="AO71" s="265">
        <f>'[9]NAW4 - Refurb - ENWL'!AO68</f>
        <v>0</v>
      </c>
      <c r="AP71" s="47">
        <f>SUM(AK71:AO71)</f>
        <v>0</v>
      </c>
      <c r="BB71" s="255"/>
      <c r="BC71" s="255"/>
      <c r="BD71" s="46" t="s">
        <v>28</v>
      </c>
      <c r="BE71" s="267">
        <f>'ENWL - HI Probs. of Failure '!O$23</f>
        <v>0</v>
      </c>
      <c r="BF71" s="267">
        <f>'ENWL - HI Probs. of Failure '!P$23</f>
        <v>0</v>
      </c>
      <c r="BG71" s="267">
        <f>'ENWL - HI Probs. of Failure '!Q$23</f>
        <v>0</v>
      </c>
      <c r="BH71" s="267">
        <f>'ENWL - HI Probs. of Failure '!R$23</f>
        <v>0</v>
      </c>
      <c r="BI71" s="267">
        <f>'ENWL - HI Probs. of Failure '!S$23</f>
        <v>0</v>
      </c>
      <c r="BJ71" s="142"/>
      <c r="BK71" s="255"/>
      <c r="BL71" s="46" t="s">
        <v>28</v>
      </c>
      <c r="BM71" s="274">
        <f>IFERROR($BM3*'ENWL - Ave Crit'!$Q$23,0)</f>
        <v>0</v>
      </c>
      <c r="BN71" s="274">
        <f>IFERROR($BM3*'ENWL - Ave Crit'!$Q$23,0)</f>
        <v>0</v>
      </c>
      <c r="BO71" s="274">
        <f>IFERROR($BM3*'ENWL - Ave Crit'!$Q$23,0)</f>
        <v>0</v>
      </c>
      <c r="BP71" s="274">
        <f>IFERROR($BM3*'ENWL - Ave Crit'!$Q$23,0)</f>
        <v>0</v>
      </c>
      <c r="BQ71" s="274">
        <f>IFERROR($BM3*'ENWL - Ave Crit'!$Q$23,0)</f>
        <v>0</v>
      </c>
      <c r="BR71" s="142"/>
      <c r="BS71" s="255"/>
      <c r="BT71" s="46" t="s">
        <v>28</v>
      </c>
      <c r="BU71" s="16" t="str">
        <f t="shared" si="12"/>
        <v/>
      </c>
      <c r="BV71" s="16" t="str">
        <f t="shared" si="12"/>
        <v/>
      </c>
      <c r="BW71" s="16" t="str">
        <f t="shared" si="12"/>
        <v/>
      </c>
      <c r="BX71" s="16" t="str">
        <f t="shared" si="12"/>
        <v/>
      </c>
      <c r="BY71" s="16" t="str">
        <f t="shared" si="12"/>
        <v/>
      </c>
      <c r="BZ71" s="255"/>
      <c r="CA71" s="255"/>
      <c r="CB71" s="46" t="s">
        <v>28</v>
      </c>
      <c r="CC71" s="269" t="str">
        <f>IF(BU71="","",M71*BU71)</f>
        <v/>
      </c>
      <c r="CD71" s="269" t="str">
        <f t="shared" si="75"/>
        <v/>
      </c>
      <c r="CE71" s="269" t="str">
        <f t="shared" si="75"/>
        <v/>
      </c>
      <c r="CF71" s="269" t="str">
        <f t="shared" si="75"/>
        <v/>
      </c>
      <c r="CG71" s="269" t="str">
        <f t="shared" si="75"/>
        <v/>
      </c>
      <c r="CH71" s="271">
        <f t="shared" si="57"/>
        <v>0</v>
      </c>
      <c r="CI71" s="272"/>
      <c r="CJ71" s="272"/>
      <c r="CK71" s="269" t="str">
        <f t="shared" si="76"/>
        <v/>
      </c>
      <c r="CL71" s="269" t="str">
        <f t="shared" si="76"/>
        <v/>
      </c>
      <c r="CM71" s="269" t="str">
        <f t="shared" si="76"/>
        <v/>
      </c>
      <c r="CN71" s="269" t="str">
        <f t="shared" si="76"/>
        <v/>
      </c>
      <c r="CO71" s="269" t="str">
        <f t="shared" si="76"/>
        <v/>
      </c>
      <c r="CP71" s="271">
        <f t="shared" si="4"/>
        <v>0</v>
      </c>
      <c r="CS71" s="269" t="str">
        <f>IF(BU71="","",Y71*BU71)</f>
        <v/>
      </c>
      <c r="CT71" s="269" t="str">
        <f t="shared" si="77"/>
        <v/>
      </c>
      <c r="CU71" s="269" t="str">
        <f t="shared" si="77"/>
        <v/>
      </c>
      <c r="CV71" s="269" t="str">
        <f t="shared" si="77"/>
        <v/>
      </c>
      <c r="CW71" s="269" t="str">
        <f t="shared" si="77"/>
        <v/>
      </c>
      <c r="CX71" s="271">
        <f t="shared" si="6"/>
        <v>0</v>
      </c>
      <c r="DA71" s="269" t="str">
        <f>IF(BU71="","",(S71+Y71)*BU71)</f>
        <v/>
      </c>
      <c r="DB71" s="269" t="str">
        <f t="shared" si="78"/>
        <v/>
      </c>
      <c r="DC71" s="269" t="str">
        <f t="shared" si="78"/>
        <v/>
      </c>
      <c r="DD71" s="269" t="str">
        <f t="shared" si="78"/>
        <v/>
      </c>
      <c r="DE71" s="269" t="str">
        <f t="shared" si="78"/>
        <v/>
      </c>
      <c r="DF71" s="271">
        <f t="shared" si="8"/>
        <v>0</v>
      </c>
      <c r="DI71" s="269" t="str">
        <f>IF(BU71="","",AK71*BU71)</f>
        <v/>
      </c>
      <c r="DJ71" s="269" t="str">
        <f t="shared" si="79"/>
        <v/>
      </c>
      <c r="DK71" s="269" t="str">
        <f t="shared" si="79"/>
        <v/>
      </c>
      <c r="DL71" s="269" t="str">
        <f t="shared" si="79"/>
        <v/>
      </c>
      <c r="DM71" s="269" t="str">
        <f t="shared" si="79"/>
        <v/>
      </c>
      <c r="DN71" s="271">
        <f t="shared" si="13"/>
        <v>0</v>
      </c>
      <c r="DQ71" s="269" t="str">
        <f>IF(BU71="","",(AE71+AK71)*BU71)</f>
        <v/>
      </c>
      <c r="DR71" s="269" t="str">
        <f t="shared" si="80"/>
        <v/>
      </c>
      <c r="DS71" s="269" t="str">
        <f t="shared" si="80"/>
        <v/>
      </c>
      <c r="DT71" s="269" t="str">
        <f t="shared" si="80"/>
        <v/>
      </c>
      <c r="DU71" s="269" t="str">
        <f t="shared" si="80"/>
        <v/>
      </c>
      <c r="DV71" s="271">
        <f t="shared" si="11"/>
        <v>0</v>
      </c>
    </row>
    <row r="72" spans="1:126" ht="25.5" hidden="1" customHeight="1">
      <c r="A72" s="232"/>
      <c r="B72" s="157"/>
      <c r="C72" s="43"/>
      <c r="D72" s="44">
        <f>L72</f>
        <v>0</v>
      </c>
      <c r="E72" s="45">
        <f>D72+SUM(AE72:AI72)</f>
        <v>0</v>
      </c>
      <c r="F72" s="46" t="s">
        <v>30</v>
      </c>
      <c r="G72" s="265">
        <f>'[9]NAW4 - Refurb - ENWL'!G69</f>
        <v>0</v>
      </c>
      <c r="H72" s="265">
        <f>'[9]NAW4 - Refurb - ENWL'!H69</f>
        <v>0</v>
      </c>
      <c r="I72" s="265">
        <f>'[9]NAW4 - Refurb - ENWL'!I69</f>
        <v>0</v>
      </c>
      <c r="J72" s="265">
        <f>'[9]NAW4 - Refurb - ENWL'!J69</f>
        <v>0</v>
      </c>
      <c r="K72" s="265">
        <f>'[9]NAW4 - Refurb - ENWL'!K69</f>
        <v>0</v>
      </c>
      <c r="L72" s="47">
        <f>SUM(G72:K72)</f>
        <v>0</v>
      </c>
      <c r="M72" s="265">
        <f>'[9]NAW4 - Refurb - ENWL'!M69</f>
        <v>0</v>
      </c>
      <c r="N72" s="265">
        <f>'[9]NAW4 - Refurb - ENWL'!N69</f>
        <v>0</v>
      </c>
      <c r="O72" s="265">
        <f>'[9]NAW4 - Refurb - ENWL'!O69</f>
        <v>0</v>
      </c>
      <c r="P72" s="265">
        <f>'[9]NAW4 - Refurb - ENWL'!P69</f>
        <v>0</v>
      </c>
      <c r="Q72" s="265">
        <f>'[9]NAW4 - Refurb - ENWL'!Q69</f>
        <v>0</v>
      </c>
      <c r="R72" s="47">
        <f>SUM(M72:Q72)</f>
        <v>0</v>
      </c>
      <c r="S72" s="265">
        <f>'[9]NAW4 - Refurb - ENWL'!S69</f>
        <v>0</v>
      </c>
      <c r="T72" s="265">
        <f>'[9]NAW4 - Refurb - ENWL'!T69</f>
        <v>0</v>
      </c>
      <c r="U72" s="265">
        <f>'[9]NAW4 - Refurb - ENWL'!U69</f>
        <v>0</v>
      </c>
      <c r="V72" s="265">
        <f>'[9]NAW4 - Refurb - ENWL'!V69</f>
        <v>0</v>
      </c>
      <c r="W72" s="265">
        <f>'[9]NAW4 - Refurb - ENWL'!W69</f>
        <v>0</v>
      </c>
      <c r="X72" s="47">
        <f>SUM(S72:W72)</f>
        <v>0</v>
      </c>
      <c r="Y72" s="265">
        <f>'[9]NAW4 - Refurb - ENWL'!Y69</f>
        <v>0</v>
      </c>
      <c r="Z72" s="265">
        <f>'[9]NAW4 - Refurb - ENWL'!Z69</f>
        <v>0</v>
      </c>
      <c r="AA72" s="265">
        <f>'[9]NAW4 - Refurb - ENWL'!AA69</f>
        <v>0</v>
      </c>
      <c r="AB72" s="265">
        <f>'[9]NAW4 - Refurb - ENWL'!AB69</f>
        <v>0</v>
      </c>
      <c r="AC72" s="265">
        <f>'[9]NAW4 - Refurb - ENWL'!AC69</f>
        <v>0</v>
      </c>
      <c r="AD72" s="47">
        <f>SUM(Y72:AC72)</f>
        <v>0</v>
      </c>
      <c r="AE72" s="265">
        <f>'[9]NAW4 - Refurb - ENWL'!AE69</f>
        <v>0</v>
      </c>
      <c r="AF72" s="265">
        <f>'[9]NAW4 - Refurb - ENWL'!AF69</f>
        <v>0</v>
      </c>
      <c r="AG72" s="265">
        <f>'[9]NAW4 - Refurb - ENWL'!AG69</f>
        <v>0</v>
      </c>
      <c r="AH72" s="265">
        <f>'[9]NAW4 - Refurb - ENWL'!AH69</f>
        <v>0</v>
      </c>
      <c r="AI72" s="265">
        <f>'[9]NAW4 - Refurb - ENWL'!AI69</f>
        <v>0</v>
      </c>
      <c r="AJ72" s="47">
        <f>SUM(AE72:AI72)</f>
        <v>0</v>
      </c>
      <c r="AK72" s="265">
        <f>'[9]NAW4 - Refurb - ENWL'!AK69</f>
        <v>0</v>
      </c>
      <c r="AL72" s="265">
        <f>'[9]NAW4 - Refurb - ENWL'!AL69</f>
        <v>0</v>
      </c>
      <c r="AM72" s="265">
        <f>'[9]NAW4 - Refurb - ENWL'!AM69</f>
        <v>0</v>
      </c>
      <c r="AN72" s="265">
        <f>'[9]NAW4 - Refurb - ENWL'!AN69</f>
        <v>0</v>
      </c>
      <c r="AO72" s="265">
        <f>'[9]NAW4 - Refurb - ENWL'!AO69</f>
        <v>0</v>
      </c>
      <c r="AP72" s="47">
        <f>SUM(AK72:AO72)</f>
        <v>0</v>
      </c>
      <c r="BB72" s="255"/>
      <c r="BC72" s="255"/>
      <c r="BD72" s="46" t="s">
        <v>30</v>
      </c>
      <c r="BE72" s="267">
        <f>'ENWL - HI Probs. of Failure '!O$23</f>
        <v>0</v>
      </c>
      <c r="BF72" s="267">
        <f>'ENWL - HI Probs. of Failure '!P$23</f>
        <v>0</v>
      </c>
      <c r="BG72" s="267">
        <f>'ENWL - HI Probs. of Failure '!Q$23</f>
        <v>0</v>
      </c>
      <c r="BH72" s="267">
        <f>'ENWL - HI Probs. of Failure '!R$23</f>
        <v>0</v>
      </c>
      <c r="BI72" s="267">
        <f>'ENWL - HI Probs. of Failure '!S$23</f>
        <v>0</v>
      </c>
      <c r="BJ72" s="142"/>
      <c r="BK72" s="255"/>
      <c r="BL72" s="46" t="s">
        <v>30</v>
      </c>
      <c r="BM72" s="274">
        <f>IFERROR($BM4*'ENWL - Ave Crit'!$Q$23,0)</f>
        <v>0</v>
      </c>
      <c r="BN72" s="274">
        <f>IFERROR($BM4*'ENWL - Ave Crit'!$Q$23,0)</f>
        <v>0</v>
      </c>
      <c r="BO72" s="274">
        <f>IFERROR($BM4*'ENWL - Ave Crit'!$Q$23,0)</f>
        <v>0</v>
      </c>
      <c r="BP72" s="274">
        <f>IFERROR($BM4*'ENWL - Ave Crit'!$Q$23,0)</f>
        <v>0</v>
      </c>
      <c r="BQ72" s="274">
        <f>IFERROR($BM4*'ENWL - Ave Crit'!$Q$23,0)</f>
        <v>0</v>
      </c>
      <c r="BR72" s="142"/>
      <c r="BS72" s="255"/>
      <c r="BT72" s="46" t="s">
        <v>30</v>
      </c>
      <c r="BU72" s="16" t="str">
        <f t="shared" si="12"/>
        <v/>
      </c>
      <c r="BV72" s="16" t="str">
        <f t="shared" si="12"/>
        <v/>
      </c>
      <c r="BW72" s="16" t="str">
        <f t="shared" si="12"/>
        <v/>
      </c>
      <c r="BX72" s="16" t="str">
        <f t="shared" si="12"/>
        <v/>
      </c>
      <c r="BY72" s="16" t="str">
        <f t="shared" si="12"/>
        <v/>
      </c>
      <c r="BZ72" s="255"/>
      <c r="CA72" s="255"/>
      <c r="CB72" s="46" t="s">
        <v>30</v>
      </c>
      <c r="CC72" s="269" t="str">
        <f>IF(BU72="","",M72*BU72)</f>
        <v/>
      </c>
      <c r="CD72" s="269" t="str">
        <f t="shared" si="75"/>
        <v/>
      </c>
      <c r="CE72" s="269" t="str">
        <f t="shared" si="75"/>
        <v/>
      </c>
      <c r="CF72" s="269" t="str">
        <f t="shared" si="75"/>
        <v/>
      </c>
      <c r="CG72" s="269" t="str">
        <f t="shared" si="75"/>
        <v/>
      </c>
      <c r="CH72" s="271">
        <f t="shared" si="57"/>
        <v>0</v>
      </c>
      <c r="CI72" s="272"/>
      <c r="CJ72" s="272"/>
      <c r="CK72" s="269" t="str">
        <f t="shared" si="76"/>
        <v/>
      </c>
      <c r="CL72" s="269" t="str">
        <f t="shared" si="76"/>
        <v/>
      </c>
      <c r="CM72" s="269" t="str">
        <f t="shared" si="76"/>
        <v/>
      </c>
      <c r="CN72" s="269" t="str">
        <f t="shared" si="76"/>
        <v/>
      </c>
      <c r="CO72" s="269" t="str">
        <f t="shared" si="76"/>
        <v/>
      </c>
      <c r="CP72" s="271">
        <f t="shared" si="4"/>
        <v>0</v>
      </c>
      <c r="CS72" s="269" t="str">
        <f>IF(BU72="","",Y72*BU72)</f>
        <v/>
      </c>
      <c r="CT72" s="269" t="str">
        <f t="shared" si="77"/>
        <v/>
      </c>
      <c r="CU72" s="269" t="str">
        <f t="shared" si="77"/>
        <v/>
      </c>
      <c r="CV72" s="269" t="str">
        <f t="shared" si="77"/>
        <v/>
      </c>
      <c r="CW72" s="269" t="str">
        <f t="shared" si="77"/>
        <v/>
      </c>
      <c r="CX72" s="271">
        <f t="shared" si="6"/>
        <v>0</v>
      </c>
      <c r="DA72" s="269" t="str">
        <f>IF(BU72="","",(S72+Y72)*BU72)</f>
        <v/>
      </c>
      <c r="DB72" s="269" t="str">
        <f t="shared" si="78"/>
        <v/>
      </c>
      <c r="DC72" s="269" t="str">
        <f t="shared" si="78"/>
        <v/>
      </c>
      <c r="DD72" s="269" t="str">
        <f t="shared" si="78"/>
        <v/>
      </c>
      <c r="DE72" s="269" t="str">
        <f t="shared" si="78"/>
        <v/>
      </c>
      <c r="DF72" s="271">
        <f t="shared" si="8"/>
        <v>0</v>
      </c>
      <c r="DI72" s="269" t="str">
        <f>IF(BU72="","",AK72*BU72)</f>
        <v/>
      </c>
      <c r="DJ72" s="269" t="str">
        <f t="shared" si="79"/>
        <v/>
      </c>
      <c r="DK72" s="269" t="str">
        <f t="shared" si="79"/>
        <v/>
      </c>
      <c r="DL72" s="269" t="str">
        <f t="shared" si="79"/>
        <v/>
      </c>
      <c r="DM72" s="269" t="str">
        <f t="shared" si="79"/>
        <v/>
      </c>
      <c r="DN72" s="271">
        <f t="shared" si="13"/>
        <v>0</v>
      </c>
      <c r="DQ72" s="269" t="str">
        <f>IF(BU72="","",(AE72+AK72)*BU72)</f>
        <v/>
      </c>
      <c r="DR72" s="269" t="str">
        <f t="shared" si="80"/>
        <v/>
      </c>
      <c r="DS72" s="269" t="str">
        <f t="shared" si="80"/>
        <v/>
      </c>
      <c r="DT72" s="269" t="str">
        <f t="shared" si="80"/>
        <v/>
      </c>
      <c r="DU72" s="269" t="str">
        <f t="shared" si="80"/>
        <v/>
      </c>
      <c r="DV72" s="271">
        <f t="shared" si="11"/>
        <v>0</v>
      </c>
    </row>
    <row r="73" spans="1:126" ht="25.5" hidden="1" customHeight="1">
      <c r="A73" s="232"/>
      <c r="B73" s="157"/>
      <c r="C73" s="43"/>
      <c r="D73" s="44">
        <f>L73</f>
        <v>0</v>
      </c>
      <c r="E73" s="45">
        <f>D73+SUM(AE73:AI73)</f>
        <v>0</v>
      </c>
      <c r="F73" s="46" t="s">
        <v>31</v>
      </c>
      <c r="G73" s="265">
        <f>'[9]NAW4 - Refurb - ENWL'!G70</f>
        <v>0</v>
      </c>
      <c r="H73" s="265">
        <f>'[9]NAW4 - Refurb - ENWL'!H70</f>
        <v>0</v>
      </c>
      <c r="I73" s="265">
        <f>'[9]NAW4 - Refurb - ENWL'!I70</f>
        <v>0</v>
      </c>
      <c r="J73" s="265">
        <f>'[9]NAW4 - Refurb - ENWL'!J70</f>
        <v>0</v>
      </c>
      <c r="K73" s="265">
        <f>'[9]NAW4 - Refurb - ENWL'!K70</f>
        <v>0</v>
      </c>
      <c r="L73" s="47">
        <f>SUM(G73:K73)</f>
        <v>0</v>
      </c>
      <c r="M73" s="265">
        <f>'[9]NAW4 - Refurb - ENWL'!M70</f>
        <v>0</v>
      </c>
      <c r="N73" s="265">
        <f>'[9]NAW4 - Refurb - ENWL'!N70</f>
        <v>0</v>
      </c>
      <c r="O73" s="265">
        <f>'[9]NAW4 - Refurb - ENWL'!O70</f>
        <v>0</v>
      </c>
      <c r="P73" s="265">
        <f>'[9]NAW4 - Refurb - ENWL'!P70</f>
        <v>0</v>
      </c>
      <c r="Q73" s="265">
        <f>'[9]NAW4 - Refurb - ENWL'!Q70</f>
        <v>0</v>
      </c>
      <c r="R73" s="47">
        <f>SUM(M73:Q73)</f>
        <v>0</v>
      </c>
      <c r="S73" s="265">
        <f>'[9]NAW4 - Refurb - ENWL'!S70</f>
        <v>0</v>
      </c>
      <c r="T73" s="265">
        <f>'[9]NAW4 - Refurb - ENWL'!T70</f>
        <v>0</v>
      </c>
      <c r="U73" s="265">
        <f>'[9]NAW4 - Refurb - ENWL'!U70</f>
        <v>0</v>
      </c>
      <c r="V73" s="265">
        <f>'[9]NAW4 - Refurb - ENWL'!V70</f>
        <v>0</v>
      </c>
      <c r="W73" s="265">
        <f>'[9]NAW4 - Refurb - ENWL'!W70</f>
        <v>0</v>
      </c>
      <c r="X73" s="47">
        <f>SUM(S73:W73)</f>
        <v>0</v>
      </c>
      <c r="Y73" s="265">
        <f>'[9]NAW4 - Refurb - ENWL'!Y70</f>
        <v>0</v>
      </c>
      <c r="Z73" s="265">
        <f>'[9]NAW4 - Refurb - ENWL'!Z70</f>
        <v>0</v>
      </c>
      <c r="AA73" s="265">
        <f>'[9]NAW4 - Refurb - ENWL'!AA70</f>
        <v>0</v>
      </c>
      <c r="AB73" s="265">
        <f>'[9]NAW4 - Refurb - ENWL'!AB70</f>
        <v>0</v>
      </c>
      <c r="AC73" s="265">
        <f>'[9]NAW4 - Refurb - ENWL'!AC70</f>
        <v>0</v>
      </c>
      <c r="AD73" s="47">
        <f>SUM(Y73:AC73)</f>
        <v>0</v>
      </c>
      <c r="AE73" s="265">
        <f>'[9]NAW4 - Refurb - ENWL'!AE70</f>
        <v>0</v>
      </c>
      <c r="AF73" s="265">
        <f>'[9]NAW4 - Refurb - ENWL'!AF70</f>
        <v>0</v>
      </c>
      <c r="AG73" s="265">
        <f>'[9]NAW4 - Refurb - ENWL'!AG70</f>
        <v>0</v>
      </c>
      <c r="AH73" s="265">
        <f>'[9]NAW4 - Refurb - ENWL'!AH70</f>
        <v>0</v>
      </c>
      <c r="AI73" s="265">
        <f>'[9]NAW4 - Refurb - ENWL'!AI70</f>
        <v>0</v>
      </c>
      <c r="AJ73" s="47">
        <f>SUM(AE73:AI73)</f>
        <v>0</v>
      </c>
      <c r="AK73" s="265">
        <f>'[9]NAW4 - Refurb - ENWL'!AK70</f>
        <v>0</v>
      </c>
      <c r="AL73" s="265">
        <f>'[9]NAW4 - Refurb - ENWL'!AL70</f>
        <v>0</v>
      </c>
      <c r="AM73" s="265">
        <f>'[9]NAW4 - Refurb - ENWL'!AM70</f>
        <v>0</v>
      </c>
      <c r="AN73" s="265">
        <f>'[9]NAW4 - Refurb - ENWL'!AN70</f>
        <v>0</v>
      </c>
      <c r="AO73" s="265">
        <f>'[9]NAW4 - Refurb - ENWL'!AO70</f>
        <v>0</v>
      </c>
      <c r="AP73" s="47">
        <f>SUM(AK73:AO73)</f>
        <v>0</v>
      </c>
      <c r="BB73" s="255"/>
      <c r="BC73" s="255"/>
      <c r="BD73" s="46" t="s">
        <v>31</v>
      </c>
      <c r="BE73" s="267">
        <f>'ENWL - HI Probs. of Failure '!O$23</f>
        <v>0</v>
      </c>
      <c r="BF73" s="267">
        <f>'ENWL - HI Probs. of Failure '!P$23</f>
        <v>0</v>
      </c>
      <c r="BG73" s="267">
        <f>'ENWL - HI Probs. of Failure '!Q$23</f>
        <v>0</v>
      </c>
      <c r="BH73" s="267">
        <f>'ENWL - HI Probs. of Failure '!R$23</f>
        <v>0</v>
      </c>
      <c r="BI73" s="267">
        <f>'ENWL - HI Probs. of Failure '!S$23</f>
        <v>0</v>
      </c>
      <c r="BJ73" s="142"/>
      <c r="BK73" s="255"/>
      <c r="BL73" s="46" t="s">
        <v>31</v>
      </c>
      <c r="BM73" s="274">
        <f>IFERROR($BM5*'ENWL - Ave Crit'!$Q$23,0)</f>
        <v>0</v>
      </c>
      <c r="BN73" s="274">
        <f>IFERROR($BM5*'ENWL - Ave Crit'!$Q$23,0)</f>
        <v>0</v>
      </c>
      <c r="BO73" s="274">
        <f>IFERROR($BM5*'ENWL - Ave Crit'!$Q$23,0)</f>
        <v>0</v>
      </c>
      <c r="BP73" s="274">
        <f>IFERROR($BM5*'ENWL - Ave Crit'!$Q$23,0)</f>
        <v>0</v>
      </c>
      <c r="BQ73" s="274">
        <f>IFERROR($BM5*'ENWL - Ave Crit'!$Q$23,0)</f>
        <v>0</v>
      </c>
      <c r="BR73" s="142"/>
      <c r="BS73" s="255"/>
      <c r="BT73" s="46" t="s">
        <v>31</v>
      </c>
      <c r="BU73" s="16" t="str">
        <f t="shared" si="12"/>
        <v/>
      </c>
      <c r="BV73" s="16" t="str">
        <f t="shared" si="12"/>
        <v/>
      </c>
      <c r="BW73" s="16" t="str">
        <f t="shared" si="12"/>
        <v/>
      </c>
      <c r="BX73" s="16" t="str">
        <f t="shared" si="12"/>
        <v/>
      </c>
      <c r="BY73" s="16" t="str">
        <f t="shared" si="12"/>
        <v/>
      </c>
      <c r="BZ73" s="255"/>
      <c r="CA73" s="255"/>
      <c r="CB73" s="46" t="s">
        <v>31</v>
      </c>
      <c r="CC73" s="269" t="str">
        <f>IF(BU73="","",M73*BU73)</f>
        <v/>
      </c>
      <c r="CD73" s="269" t="str">
        <f t="shared" si="75"/>
        <v/>
      </c>
      <c r="CE73" s="269" t="str">
        <f t="shared" si="75"/>
        <v/>
      </c>
      <c r="CF73" s="269" t="str">
        <f t="shared" si="75"/>
        <v/>
      </c>
      <c r="CG73" s="269" t="str">
        <f t="shared" si="75"/>
        <v/>
      </c>
      <c r="CH73" s="271">
        <f t="shared" si="57"/>
        <v>0</v>
      </c>
      <c r="CI73" s="272"/>
      <c r="CJ73" s="272"/>
      <c r="CK73" s="269" t="str">
        <f t="shared" si="76"/>
        <v/>
      </c>
      <c r="CL73" s="269" t="str">
        <f t="shared" si="76"/>
        <v/>
      </c>
      <c r="CM73" s="269" t="str">
        <f t="shared" si="76"/>
        <v/>
      </c>
      <c r="CN73" s="269" t="str">
        <f t="shared" si="76"/>
        <v/>
      </c>
      <c r="CO73" s="269" t="str">
        <f t="shared" si="76"/>
        <v/>
      </c>
      <c r="CP73" s="271">
        <f t="shared" si="4"/>
        <v>0</v>
      </c>
      <c r="CS73" s="269" t="str">
        <f>IF(BU73="","",Y73*BU73)</f>
        <v/>
      </c>
      <c r="CT73" s="269" t="str">
        <f t="shared" si="77"/>
        <v/>
      </c>
      <c r="CU73" s="269" t="str">
        <f t="shared" si="77"/>
        <v/>
      </c>
      <c r="CV73" s="269" t="str">
        <f t="shared" si="77"/>
        <v/>
      </c>
      <c r="CW73" s="269" t="str">
        <f t="shared" si="77"/>
        <v/>
      </c>
      <c r="CX73" s="271">
        <f t="shared" si="6"/>
        <v>0</v>
      </c>
      <c r="DA73" s="269" t="str">
        <f>IF(BU73="","",(S73+Y73)*BU73)</f>
        <v/>
      </c>
      <c r="DB73" s="269" t="str">
        <f t="shared" si="78"/>
        <v/>
      </c>
      <c r="DC73" s="269" t="str">
        <f t="shared" si="78"/>
        <v/>
      </c>
      <c r="DD73" s="269" t="str">
        <f t="shared" si="78"/>
        <v/>
      </c>
      <c r="DE73" s="269" t="str">
        <f t="shared" si="78"/>
        <v/>
      </c>
      <c r="DF73" s="271">
        <f t="shared" si="8"/>
        <v>0</v>
      </c>
      <c r="DI73" s="269" t="str">
        <f>IF(BU73="","",AK73*BU73)</f>
        <v/>
      </c>
      <c r="DJ73" s="269" t="str">
        <f t="shared" si="79"/>
        <v/>
      </c>
      <c r="DK73" s="269" t="str">
        <f t="shared" si="79"/>
        <v/>
      </c>
      <c r="DL73" s="269" t="str">
        <f t="shared" si="79"/>
        <v/>
      </c>
      <c r="DM73" s="269" t="str">
        <f t="shared" si="79"/>
        <v/>
      </c>
      <c r="DN73" s="271">
        <f t="shared" si="13"/>
        <v>0</v>
      </c>
      <c r="DQ73" s="269" t="str">
        <f>IF(BU73="","",(AE73+AK73)*BU73)</f>
        <v/>
      </c>
      <c r="DR73" s="269" t="str">
        <f t="shared" si="80"/>
        <v/>
      </c>
      <c r="DS73" s="269" t="str">
        <f t="shared" si="80"/>
        <v/>
      </c>
      <c r="DT73" s="269" t="str">
        <f t="shared" si="80"/>
        <v/>
      </c>
      <c r="DU73" s="269" t="str">
        <f t="shared" si="80"/>
        <v/>
      </c>
      <c r="DV73" s="271">
        <f t="shared" si="11"/>
        <v>0</v>
      </c>
    </row>
    <row r="74" spans="1:126" ht="25.5" hidden="1" customHeight="1" thickBot="1">
      <c r="A74" s="232"/>
      <c r="B74" s="48"/>
      <c r="C74" s="49"/>
      <c r="D74" s="50">
        <f>SUM(D70:D73)</f>
        <v>0</v>
      </c>
      <c r="E74" s="51">
        <f>SUM(E70:E73)</f>
        <v>0</v>
      </c>
      <c r="F74" s="52"/>
      <c r="G74" s="53">
        <f>SUM(G70:G73)</f>
        <v>0</v>
      </c>
      <c r="H74" s="54">
        <f>SUM(H70:H73)</f>
        <v>0</v>
      </c>
      <c r="I74" s="54">
        <f>SUM(I70:I73)</f>
        <v>0</v>
      </c>
      <c r="J74" s="54">
        <f>SUM(J70:J73)</f>
        <v>0</v>
      </c>
      <c r="K74" s="54">
        <f>SUM(K70:K73)</f>
        <v>0</v>
      </c>
      <c r="L74" s="55"/>
      <c r="M74" s="53">
        <f>SUM(M70:M73)</f>
        <v>0</v>
      </c>
      <c r="N74" s="54">
        <f>SUM(N70:N73)</f>
        <v>0</v>
      </c>
      <c r="O74" s="54">
        <f>SUM(O70:O73)</f>
        <v>0</v>
      </c>
      <c r="P74" s="54">
        <f>SUM(P70:P73)</f>
        <v>0</v>
      </c>
      <c r="Q74" s="54">
        <f>SUM(Q70:Q73)</f>
        <v>0</v>
      </c>
      <c r="R74" s="55"/>
      <c r="S74" s="53">
        <f>SUM(S70:S73)</f>
        <v>0</v>
      </c>
      <c r="T74" s="54">
        <f>SUM(T70:T73)</f>
        <v>0</v>
      </c>
      <c r="U74" s="54">
        <f>SUM(U70:U73)</f>
        <v>0</v>
      </c>
      <c r="V74" s="54">
        <f>SUM(V70:V73)</f>
        <v>0</v>
      </c>
      <c r="W74" s="54">
        <f>SUM(W70:W73)</f>
        <v>0</v>
      </c>
      <c r="X74" s="55"/>
      <c r="Y74" s="53">
        <f>SUM(Y70:Y73)</f>
        <v>0</v>
      </c>
      <c r="Z74" s="54">
        <f>SUM(Z70:Z73)</f>
        <v>0</v>
      </c>
      <c r="AA74" s="54">
        <f>SUM(AA70:AA73)</f>
        <v>0</v>
      </c>
      <c r="AB74" s="54">
        <f>SUM(AB70:AB73)</f>
        <v>0</v>
      </c>
      <c r="AC74" s="54">
        <f>SUM(AC70:AC73)</f>
        <v>0</v>
      </c>
      <c r="AD74" s="55"/>
      <c r="AE74" s="53">
        <f>SUM(AE70:AE73)</f>
        <v>0</v>
      </c>
      <c r="AF74" s="54">
        <f>SUM(AF70:AF73)</f>
        <v>0</v>
      </c>
      <c r="AG74" s="54">
        <f>SUM(AG70:AG73)</f>
        <v>0</v>
      </c>
      <c r="AH74" s="54">
        <f>SUM(AH70:AH73)</f>
        <v>0</v>
      </c>
      <c r="AI74" s="54">
        <f>SUM(AI70:AI73)</f>
        <v>0</v>
      </c>
      <c r="AJ74" s="55"/>
      <c r="AK74" s="53">
        <f>SUM(AK70:AK73)</f>
        <v>0</v>
      </c>
      <c r="AL74" s="54">
        <f>SUM(AL70:AL73)</f>
        <v>0</v>
      </c>
      <c r="AM74" s="54">
        <f>SUM(AM70:AM73)</f>
        <v>0</v>
      </c>
      <c r="AN74" s="54">
        <f>SUM(AN70:AN73)</f>
        <v>0</v>
      </c>
      <c r="AO74" s="54">
        <f>SUM(AO70:AO73)</f>
        <v>0</v>
      </c>
      <c r="AP74" s="55"/>
      <c r="BB74" s="255"/>
      <c r="BC74" s="255"/>
      <c r="BD74" s="52"/>
      <c r="BE74" s="139"/>
      <c r="BF74" s="140"/>
      <c r="BG74" s="140"/>
      <c r="BH74" s="140"/>
      <c r="BI74" s="140"/>
      <c r="BJ74" s="55"/>
      <c r="BK74" s="255"/>
      <c r="BL74" s="52"/>
      <c r="BM74" s="139"/>
      <c r="BN74" s="140"/>
      <c r="BO74" s="140"/>
      <c r="BP74" s="140"/>
      <c r="BQ74" s="140"/>
      <c r="BR74" s="55"/>
      <c r="BS74" s="255"/>
      <c r="BT74" s="52"/>
      <c r="BU74" s="16" t="str">
        <f t="shared" si="12"/>
        <v/>
      </c>
      <c r="BV74" s="16" t="str">
        <f t="shared" si="12"/>
        <v/>
      </c>
      <c r="BW74" s="16" t="str">
        <f t="shared" si="12"/>
        <v/>
      </c>
      <c r="BX74" s="16" t="str">
        <f t="shared" si="12"/>
        <v/>
      </c>
      <c r="BY74" s="16" t="str">
        <f t="shared" si="12"/>
        <v/>
      </c>
      <c r="BZ74" s="255"/>
      <c r="CA74" s="255"/>
      <c r="CB74" s="52"/>
      <c r="CC74" s="270">
        <f>SUM(CC70:CC73)</f>
        <v>0</v>
      </c>
      <c r="CD74" s="270">
        <f>SUM(CD70:CD73)</f>
        <v>0</v>
      </c>
      <c r="CE74" s="270">
        <f>SUM(CE70:CE73)</f>
        <v>0</v>
      </c>
      <c r="CF74" s="270">
        <f>SUM(CF70:CF73)</f>
        <v>0</v>
      </c>
      <c r="CG74" s="270">
        <f>SUM(CG70:CG73)</f>
        <v>0</v>
      </c>
      <c r="CH74" s="271">
        <f t="shared" si="57"/>
        <v>0</v>
      </c>
      <c r="CI74" s="272"/>
      <c r="CJ74" s="272"/>
      <c r="CK74" s="270">
        <f>SUM(CK70:CK73)</f>
        <v>0</v>
      </c>
      <c r="CL74" s="270">
        <f>SUM(CL70:CL73)</f>
        <v>0</v>
      </c>
      <c r="CM74" s="270">
        <f>SUM(CM70:CM73)</f>
        <v>0</v>
      </c>
      <c r="CN74" s="270">
        <f>SUM(CN70:CN73)</f>
        <v>0</v>
      </c>
      <c r="CO74" s="270">
        <f>SUM(CO70:CO73)</f>
        <v>0</v>
      </c>
      <c r="CP74" s="271">
        <f t="shared" si="4"/>
        <v>0</v>
      </c>
      <c r="CS74" s="270">
        <f>SUM(CS70:CS73)</f>
        <v>0</v>
      </c>
      <c r="CT74" s="270">
        <f>SUM(CT70:CT73)</f>
        <v>0</v>
      </c>
      <c r="CU74" s="270">
        <f>SUM(CU70:CU73)</f>
        <v>0</v>
      </c>
      <c r="CV74" s="270">
        <f>SUM(CV70:CV73)</f>
        <v>0</v>
      </c>
      <c r="CW74" s="270">
        <f>SUM(CW70:CW73)</f>
        <v>0</v>
      </c>
      <c r="CX74" s="271">
        <f t="shared" si="6"/>
        <v>0</v>
      </c>
      <c r="DA74" s="270">
        <f>SUM(DA70:DA73)</f>
        <v>0</v>
      </c>
      <c r="DB74" s="270">
        <f>SUM(DB70:DB73)</f>
        <v>0</v>
      </c>
      <c r="DC74" s="270">
        <f>SUM(DC70:DC73)</f>
        <v>0</v>
      </c>
      <c r="DD74" s="270">
        <f>SUM(DD70:DD73)</f>
        <v>0</v>
      </c>
      <c r="DE74" s="270">
        <f>SUM(DE70:DE73)</f>
        <v>0</v>
      </c>
      <c r="DF74" s="271">
        <f t="shared" si="8"/>
        <v>0</v>
      </c>
      <c r="DI74" s="270">
        <f>SUM(DI70:DI73)</f>
        <v>0</v>
      </c>
      <c r="DJ74" s="270">
        <f>SUM(DJ70:DJ73)</f>
        <v>0</v>
      </c>
      <c r="DK74" s="270">
        <f>SUM(DK70:DK73)</f>
        <v>0</v>
      </c>
      <c r="DL74" s="270">
        <f>SUM(DL70:DL73)</f>
        <v>0</v>
      </c>
      <c r="DM74" s="270">
        <f>SUM(DM70:DM73)</f>
        <v>0</v>
      </c>
      <c r="DN74" s="271">
        <f t="shared" si="13"/>
        <v>0</v>
      </c>
      <c r="DQ74" s="270">
        <f>SUM(DQ70:DQ73)</f>
        <v>0</v>
      </c>
      <c r="DR74" s="270">
        <f>SUM(DR70:DR73)</f>
        <v>0</v>
      </c>
      <c r="DS74" s="270">
        <f>SUM(DS70:DS73)</f>
        <v>0</v>
      </c>
      <c r="DT74" s="270">
        <f>SUM(DT70:DT73)</f>
        <v>0</v>
      </c>
      <c r="DU74" s="270">
        <f>SUM(DU70:DU73)</f>
        <v>0</v>
      </c>
      <c r="DV74" s="271">
        <f t="shared" si="11"/>
        <v>0</v>
      </c>
    </row>
    <row r="75" spans="1:126" ht="25.5" customHeight="1">
      <c r="A75" s="232"/>
      <c r="B75" s="193" t="s">
        <v>40</v>
      </c>
      <c r="C75" s="38"/>
      <c r="D75" s="39">
        <f>L75</f>
        <v>0</v>
      </c>
      <c r="E75" s="40">
        <f>D75+SUM(AE75:AI75)</f>
        <v>0</v>
      </c>
      <c r="F75" s="41" t="s">
        <v>26</v>
      </c>
      <c r="G75" s="265">
        <f>'[9]NAW4 - Refurb - ENWL'!G72</f>
        <v>0</v>
      </c>
      <c r="H75" s="265">
        <f>'[9]NAW4 - Refurb - ENWL'!H72</f>
        <v>0</v>
      </c>
      <c r="I75" s="265">
        <f>'[9]NAW4 - Refurb - ENWL'!I72</f>
        <v>0</v>
      </c>
      <c r="J75" s="265">
        <f>'[9]NAW4 - Refurb - ENWL'!J72</f>
        <v>0</v>
      </c>
      <c r="K75" s="265">
        <f>'[9]NAW4 - Refurb - ENWL'!K72</f>
        <v>0</v>
      </c>
      <c r="L75" s="42">
        <f>SUM(G75:K75)</f>
        <v>0</v>
      </c>
      <c r="M75" s="273">
        <f>'[9]NAW4 - Refurb - ENWL'!M72</f>
        <v>0</v>
      </c>
      <c r="N75" s="273">
        <f>'[9]NAW4 - Refurb - ENWL'!N72</f>
        <v>0</v>
      </c>
      <c r="O75" s="273">
        <f>'[9]NAW4 - Refurb - ENWL'!O72</f>
        <v>0</v>
      </c>
      <c r="P75" s="273">
        <f>'[9]NAW4 - Refurb - ENWL'!P72</f>
        <v>0</v>
      </c>
      <c r="Q75" s="273">
        <f>'[9]NAW4 - Refurb - ENWL'!Q72</f>
        <v>0</v>
      </c>
      <c r="R75" s="42">
        <f>SUM(M75:Q75)</f>
        <v>0</v>
      </c>
      <c r="S75" s="265">
        <f>'[9]NAW4 - Refurb - ENWL'!S72</f>
        <v>0</v>
      </c>
      <c r="T75" s="265">
        <f>'[9]NAW4 - Refurb - ENWL'!T72</f>
        <v>0</v>
      </c>
      <c r="U75" s="265">
        <f>'[9]NAW4 - Refurb - ENWL'!U72</f>
        <v>0</v>
      </c>
      <c r="V75" s="265">
        <f>'[9]NAW4 - Refurb - ENWL'!V72</f>
        <v>0</v>
      </c>
      <c r="W75" s="265">
        <f>'[9]NAW4 - Refurb - ENWL'!W72</f>
        <v>0</v>
      </c>
      <c r="X75" s="42">
        <f>SUM(S75:W75)</f>
        <v>0</v>
      </c>
      <c r="Y75" s="273">
        <f>'[9]NAW4 - Refurb - ENWL'!Y72</f>
        <v>0</v>
      </c>
      <c r="Z75" s="273">
        <f>'[9]NAW4 - Refurb - ENWL'!Z72</f>
        <v>0</v>
      </c>
      <c r="AA75" s="273">
        <f>'[9]NAW4 - Refurb - ENWL'!AA72</f>
        <v>0</v>
      </c>
      <c r="AB75" s="273">
        <f>'[9]NAW4 - Refurb - ENWL'!AB72</f>
        <v>0</v>
      </c>
      <c r="AC75" s="273">
        <f>'[9]NAW4 - Refurb - ENWL'!AC72</f>
        <v>0</v>
      </c>
      <c r="AD75" s="42">
        <f>SUM(Y75:AC75)</f>
        <v>0</v>
      </c>
      <c r="AE75" s="266">
        <f>'[9]NAW4 - Refurb - ENWL'!AE72</f>
        <v>0</v>
      </c>
      <c r="AF75" s="266">
        <f>'[9]NAW4 - Refurb - ENWL'!AF72</f>
        <v>0</v>
      </c>
      <c r="AG75" s="266">
        <f>'[9]NAW4 - Refurb - ENWL'!AG72</f>
        <v>0</v>
      </c>
      <c r="AH75" s="266">
        <f>'[9]NAW4 - Refurb - ENWL'!AH72</f>
        <v>0</v>
      </c>
      <c r="AI75" s="266">
        <f>'[9]NAW4 - Refurb - ENWL'!AI72</f>
        <v>0</v>
      </c>
      <c r="AJ75" s="42">
        <f>SUM(AE75:AI75)</f>
        <v>0</v>
      </c>
      <c r="AK75" s="273">
        <f>'[9]NAW4 - Refurb - ENWL'!AK72</f>
        <v>0</v>
      </c>
      <c r="AL75" s="273">
        <f>'[9]NAW4 - Refurb - ENWL'!AL72</f>
        <v>0</v>
      </c>
      <c r="AM75" s="273">
        <f>'[9]NAW4 - Refurb - ENWL'!AM72</f>
        <v>0</v>
      </c>
      <c r="AN75" s="273">
        <f>'[9]NAW4 - Refurb - ENWL'!AN72</f>
        <v>0</v>
      </c>
      <c r="AO75" s="273">
        <f>'[9]NAW4 - Refurb - ENWL'!AO72</f>
        <v>0</v>
      </c>
      <c r="AP75" s="42">
        <f>SUM(AK75:AO75)</f>
        <v>0</v>
      </c>
      <c r="BB75" s="255"/>
      <c r="BC75" s="255"/>
      <c r="BD75" s="41" t="s">
        <v>26</v>
      </c>
      <c r="BE75" s="267">
        <f>'ENWL - HI Probs. of Failure '!O$24</f>
        <v>8.1226284491199997E-3</v>
      </c>
      <c r="BF75" s="267">
        <f>'ENWL - HI Probs. of Failure '!P$24</f>
        <v>1.2093728514393085E-2</v>
      </c>
      <c r="BG75" s="267">
        <f>'ENWL - HI Probs. of Failure '!Q$24</f>
        <v>2.1382809030780003E-2</v>
      </c>
      <c r="BH75" s="267">
        <f>'ENWL - HI Probs. of Failure '!R$24</f>
        <v>3.4629721070807536E-2</v>
      </c>
      <c r="BI75" s="267">
        <f>'ENWL - HI Probs. of Failure '!S$24</f>
        <v>8.1227669642499986E-2</v>
      </c>
      <c r="BJ75" s="141"/>
      <c r="BK75" s="255"/>
      <c r="BL75" s="41" t="s">
        <v>26</v>
      </c>
      <c r="BM75" s="268">
        <f>$BM2*'ENWL - Ave Crit'!$Q$24</f>
        <v>2202.1439999999998</v>
      </c>
      <c r="BN75" s="268">
        <f>$BM2*'ENWL - Ave Crit'!$Q$24</f>
        <v>2202.1439999999998</v>
      </c>
      <c r="BO75" s="268">
        <f>$BM2*'ENWL - Ave Crit'!$Q$24</f>
        <v>2202.1439999999998</v>
      </c>
      <c r="BP75" s="268">
        <f>$BM2*'ENWL - Ave Crit'!$Q$24</f>
        <v>2202.1439999999998</v>
      </c>
      <c r="BQ75" s="268">
        <f>$BM2*'ENWL - Ave Crit'!$Q$24</f>
        <v>2202.1439999999998</v>
      </c>
      <c r="BR75" s="141"/>
      <c r="BS75" s="255"/>
      <c r="BT75" s="41" t="s">
        <v>26</v>
      </c>
      <c r="BU75" s="16">
        <f t="shared" si="12"/>
        <v>17.887197503458911</v>
      </c>
      <c r="BV75" s="16">
        <f t="shared" si="12"/>
        <v>26.632131685599642</v>
      </c>
      <c r="BW75" s="16">
        <f t="shared" si="12"/>
        <v>47.088024610277991</v>
      </c>
      <c r="BX75" s="16">
        <f t="shared" si="12"/>
        <v>76.259632477752376</v>
      </c>
      <c r="BY75" s="16">
        <f t="shared" si="12"/>
        <v>178.87502533721346</v>
      </c>
      <c r="BZ75" s="255"/>
      <c r="CA75" s="255"/>
      <c r="CB75" s="41" t="s">
        <v>26</v>
      </c>
      <c r="CC75" s="269">
        <f>IF(BU75="","",M75*BU75)</f>
        <v>0</v>
      </c>
      <c r="CD75" s="269">
        <f t="shared" ref="CD75:CG78" si="81">IF(BV75="","",N75*BV75)</f>
        <v>0</v>
      </c>
      <c r="CE75" s="269">
        <f t="shared" si="81"/>
        <v>0</v>
      </c>
      <c r="CF75" s="269">
        <f t="shared" si="81"/>
        <v>0</v>
      </c>
      <c r="CG75" s="269">
        <f t="shared" si="81"/>
        <v>0</v>
      </c>
      <c r="CH75" s="271">
        <f t="shared" si="57"/>
        <v>0</v>
      </c>
      <c r="CI75" s="272"/>
      <c r="CJ75" s="272"/>
      <c r="CK75" s="269">
        <f t="shared" ref="CK75:CO78" si="82">IF(BU75="","",G75*BU75)</f>
        <v>0</v>
      </c>
      <c r="CL75" s="269">
        <f t="shared" si="82"/>
        <v>0</v>
      </c>
      <c r="CM75" s="269">
        <f t="shared" si="82"/>
        <v>0</v>
      </c>
      <c r="CN75" s="269">
        <f t="shared" si="82"/>
        <v>0</v>
      </c>
      <c r="CO75" s="269">
        <f t="shared" si="82"/>
        <v>0</v>
      </c>
      <c r="CP75" s="271">
        <f t="shared" si="4"/>
        <v>0</v>
      </c>
      <c r="CS75" s="269">
        <f>IF(BU75="","",Y75*BU75)</f>
        <v>0</v>
      </c>
      <c r="CT75" s="269">
        <f t="shared" ref="CT75:CW78" si="83">IF(BV75="","",Z75*BV75)</f>
        <v>0</v>
      </c>
      <c r="CU75" s="269">
        <f t="shared" si="83"/>
        <v>0</v>
      </c>
      <c r="CV75" s="269">
        <f t="shared" si="83"/>
        <v>0</v>
      </c>
      <c r="CW75" s="269">
        <f t="shared" si="83"/>
        <v>0</v>
      </c>
      <c r="CX75" s="271">
        <f t="shared" si="6"/>
        <v>0</v>
      </c>
      <c r="DA75" s="269">
        <f>IF(BU75="","",(S75+Y75)*BU75)</f>
        <v>0</v>
      </c>
      <c r="DB75" s="269">
        <f t="shared" ref="DB75:DE78" si="84">IF(BV75="","",(T75+Z75)*BV75)</f>
        <v>0</v>
      </c>
      <c r="DC75" s="269">
        <f t="shared" si="84"/>
        <v>0</v>
      </c>
      <c r="DD75" s="269">
        <f t="shared" si="84"/>
        <v>0</v>
      </c>
      <c r="DE75" s="269">
        <f t="shared" si="84"/>
        <v>0</v>
      </c>
      <c r="DF75" s="271">
        <f t="shared" si="8"/>
        <v>0</v>
      </c>
      <c r="DI75" s="269">
        <f>IF(BU75="","",AK75*BU75)</f>
        <v>0</v>
      </c>
      <c r="DJ75" s="269">
        <f t="shared" ref="DJ75:DM78" si="85">IF(BV75="","",AL75*BV75)</f>
        <v>0</v>
      </c>
      <c r="DK75" s="269">
        <f t="shared" si="85"/>
        <v>0</v>
      </c>
      <c r="DL75" s="269">
        <f t="shared" si="85"/>
        <v>0</v>
      </c>
      <c r="DM75" s="269">
        <f t="shared" si="85"/>
        <v>0</v>
      </c>
      <c r="DN75" s="271">
        <f t="shared" si="13"/>
        <v>0</v>
      </c>
      <c r="DQ75" s="269">
        <f>IF(BU75="","",(AE75+AK75)*BU75)</f>
        <v>0</v>
      </c>
      <c r="DR75" s="269">
        <f t="shared" ref="DR75:DU78" si="86">IF(BV75="","",(AF75+AL75)*BV75)</f>
        <v>0</v>
      </c>
      <c r="DS75" s="269">
        <f t="shared" si="86"/>
        <v>0</v>
      </c>
      <c r="DT75" s="269">
        <f t="shared" si="86"/>
        <v>0</v>
      </c>
      <c r="DU75" s="269">
        <f t="shared" si="86"/>
        <v>0</v>
      </c>
      <c r="DV75" s="271">
        <f t="shared" si="11"/>
        <v>0</v>
      </c>
    </row>
    <row r="76" spans="1:126" ht="25.5" customHeight="1">
      <c r="A76" s="232"/>
      <c r="B76" s="157"/>
      <c r="C76" s="43"/>
      <c r="D76" s="44">
        <f>L76</f>
        <v>98472</v>
      </c>
      <c r="E76" s="45">
        <f>D76+SUM(AE76:AI76)</f>
        <v>98472</v>
      </c>
      <c r="F76" s="46" t="s">
        <v>28</v>
      </c>
      <c r="G76" s="265">
        <f>'[9]NAW4 - Refurb - ENWL'!G73</f>
        <v>28943</v>
      </c>
      <c r="H76" s="265">
        <f>'[9]NAW4 - Refurb - ENWL'!H73</f>
        <v>9149</v>
      </c>
      <c r="I76" s="265">
        <f>'[9]NAW4 - Refurb - ENWL'!I73</f>
        <v>55649</v>
      </c>
      <c r="J76" s="265">
        <f>'[9]NAW4 - Refurb - ENWL'!J73</f>
        <v>850</v>
      </c>
      <c r="K76" s="265">
        <f>'[9]NAW4 - Refurb - ENWL'!K73</f>
        <v>3881</v>
      </c>
      <c r="L76" s="47">
        <f>SUM(G76:K76)</f>
        <v>98472</v>
      </c>
      <c r="M76" s="265">
        <f>'[9]NAW4 - Refurb - ENWL'!M73</f>
        <v>28943</v>
      </c>
      <c r="N76" s="265">
        <f>'[9]NAW4 - Refurb - ENWL'!N73</f>
        <v>9149</v>
      </c>
      <c r="O76" s="265">
        <f>'[9]NAW4 - Refurb - ENWL'!O73</f>
        <v>55649</v>
      </c>
      <c r="P76" s="265">
        <f>'[9]NAW4 - Refurb - ENWL'!P73</f>
        <v>850</v>
      </c>
      <c r="Q76" s="265">
        <f>'[9]NAW4 - Refurb - ENWL'!Q73</f>
        <v>3881</v>
      </c>
      <c r="R76" s="47">
        <f>SUM(M76:Q76)</f>
        <v>98472</v>
      </c>
      <c r="S76" s="265">
        <f>'[9]NAW4 - Refurb - ENWL'!S73</f>
        <v>0</v>
      </c>
      <c r="T76" s="265">
        <f>'[9]NAW4 - Refurb - ENWL'!T73</f>
        <v>0</v>
      </c>
      <c r="U76" s="265">
        <f>'[9]NAW4 - Refurb - ENWL'!U73</f>
        <v>0</v>
      </c>
      <c r="V76" s="265">
        <f>'[9]NAW4 - Refurb - ENWL'!V73</f>
        <v>0</v>
      </c>
      <c r="W76" s="265">
        <f>'[9]NAW4 - Refurb - ENWL'!W73</f>
        <v>0</v>
      </c>
      <c r="X76" s="47">
        <f>SUM(S76:W76)</f>
        <v>0</v>
      </c>
      <c r="Y76" s="265">
        <f>'[9]NAW4 - Refurb - ENWL'!Y73</f>
        <v>26040</v>
      </c>
      <c r="Z76" s="265">
        <f>'[9]NAW4 - Refurb - ENWL'!Z73</f>
        <v>6136</v>
      </c>
      <c r="AA76" s="265">
        <f>'[9]NAW4 - Refurb - ENWL'!AA73</f>
        <v>21645</v>
      </c>
      <c r="AB76" s="265">
        <f>'[9]NAW4 - Refurb - ENWL'!AB73</f>
        <v>40376</v>
      </c>
      <c r="AC76" s="265">
        <f>'[9]NAW4 - Refurb - ENWL'!AC73</f>
        <v>4275</v>
      </c>
      <c r="AD76" s="47">
        <f>SUM(Y76:AC76)</f>
        <v>98472</v>
      </c>
      <c r="AE76" s="265">
        <f>'[9]NAW4 - Refurb - ENWL'!AE73</f>
        <v>0</v>
      </c>
      <c r="AF76" s="265">
        <f>'[9]NAW4 - Refurb - ENWL'!AF73</f>
        <v>0</v>
      </c>
      <c r="AG76" s="265">
        <f>'[9]NAW4 - Refurb - ENWL'!AG73</f>
        <v>0</v>
      </c>
      <c r="AH76" s="265">
        <f>'[9]NAW4 - Refurb - ENWL'!AH73</f>
        <v>0</v>
      </c>
      <c r="AI76" s="265">
        <f>'[9]NAW4 - Refurb - ENWL'!AI73</f>
        <v>0</v>
      </c>
      <c r="AJ76" s="47">
        <f>SUM(AE76:AI76)</f>
        <v>0</v>
      </c>
      <c r="AK76" s="265">
        <f>'[9]NAW4 - Refurb - ENWL'!AK73</f>
        <v>21098</v>
      </c>
      <c r="AL76" s="265">
        <f>'[9]NAW4 - Refurb - ENWL'!AL73</f>
        <v>7504</v>
      </c>
      <c r="AM76" s="265">
        <f>'[9]NAW4 - Refurb - ENWL'!AM73</f>
        <v>5702</v>
      </c>
      <c r="AN76" s="265">
        <f>'[9]NAW4 - Refurb - ENWL'!AN73</f>
        <v>59531</v>
      </c>
      <c r="AO76" s="265">
        <f>'[9]NAW4 - Refurb - ENWL'!AO73</f>
        <v>4637</v>
      </c>
      <c r="AP76" s="47">
        <f>SUM(AK76:AO76)</f>
        <v>98472</v>
      </c>
      <c r="BB76" s="255"/>
      <c r="BC76" s="255"/>
      <c r="BD76" s="46" t="s">
        <v>28</v>
      </c>
      <c r="BE76" s="267">
        <f>'ENWL - HI Probs. of Failure '!O$24</f>
        <v>8.1226284491199997E-3</v>
      </c>
      <c r="BF76" s="267">
        <f>'ENWL - HI Probs. of Failure '!P$24</f>
        <v>1.2093728514393085E-2</v>
      </c>
      <c r="BG76" s="267">
        <f>'ENWL - HI Probs. of Failure '!Q$24</f>
        <v>2.1382809030780003E-2</v>
      </c>
      <c r="BH76" s="267">
        <f>'ENWL - HI Probs. of Failure '!R$24</f>
        <v>3.4629721070807536E-2</v>
      </c>
      <c r="BI76" s="267">
        <f>'ENWL - HI Probs. of Failure '!S$24</f>
        <v>8.1227669642499986E-2</v>
      </c>
      <c r="BJ76" s="142"/>
      <c r="BK76" s="255"/>
      <c r="BL76" s="46" t="s">
        <v>28</v>
      </c>
      <c r="BM76" s="268">
        <f>$BM3*'ENWL - Ave Crit'!$Q$24</f>
        <v>3145.92</v>
      </c>
      <c r="BN76" s="268">
        <f>$BM3*'ENWL - Ave Crit'!$Q$24</f>
        <v>3145.92</v>
      </c>
      <c r="BO76" s="268">
        <f>$BM3*'ENWL - Ave Crit'!$Q$24</f>
        <v>3145.92</v>
      </c>
      <c r="BP76" s="268">
        <f>$BM3*'ENWL - Ave Crit'!$Q$24</f>
        <v>3145.92</v>
      </c>
      <c r="BQ76" s="268">
        <f>$BM3*'ENWL - Ave Crit'!$Q$24</f>
        <v>3145.92</v>
      </c>
      <c r="BR76" s="142"/>
      <c r="BS76" s="255"/>
      <c r="BT76" s="46" t="s">
        <v>28</v>
      </c>
      <c r="BU76" s="16">
        <f t="shared" si="12"/>
        <v>25.55313929065559</v>
      </c>
      <c r="BV76" s="16">
        <f t="shared" si="12"/>
        <v>38.045902407999499</v>
      </c>
      <c r="BW76" s="16">
        <f t="shared" si="12"/>
        <v>67.268606586111432</v>
      </c>
      <c r="BX76" s="16">
        <f t="shared" si="12"/>
        <v>108.94233211107485</v>
      </c>
      <c r="BY76" s="16">
        <f t="shared" si="12"/>
        <v>255.53575048173357</v>
      </c>
      <c r="BZ76" s="255"/>
      <c r="CA76" s="255"/>
      <c r="CB76" s="46" t="s">
        <v>28</v>
      </c>
      <c r="CC76" s="269">
        <f>IF(BU76="","",M76*BU76)</f>
        <v>739584.51048944471</v>
      </c>
      <c r="CD76" s="269">
        <f t="shared" si="81"/>
        <v>348081.96113078744</v>
      </c>
      <c r="CE76" s="269">
        <f t="shared" si="81"/>
        <v>3743430.6879105149</v>
      </c>
      <c r="CF76" s="269">
        <f t="shared" si="81"/>
        <v>92600.982294413625</v>
      </c>
      <c r="CG76" s="269">
        <f t="shared" si="81"/>
        <v>991734.24761960795</v>
      </c>
      <c r="CH76" s="271">
        <f t="shared" si="57"/>
        <v>5915432.3894447684</v>
      </c>
      <c r="CI76" s="272"/>
      <c r="CJ76" s="272"/>
      <c r="CK76" s="269">
        <f t="shared" si="82"/>
        <v>739584.51048944471</v>
      </c>
      <c r="CL76" s="269">
        <f t="shared" si="82"/>
        <v>348081.96113078744</v>
      </c>
      <c r="CM76" s="269">
        <f t="shared" si="82"/>
        <v>3743430.6879105149</v>
      </c>
      <c r="CN76" s="269">
        <f t="shared" si="82"/>
        <v>92600.982294413625</v>
      </c>
      <c r="CO76" s="269">
        <f t="shared" si="82"/>
        <v>991734.24761960795</v>
      </c>
      <c r="CP76" s="271">
        <f t="shared" si="4"/>
        <v>5915432.3894447684</v>
      </c>
      <c r="CS76" s="269">
        <f>IF(BU76="","",Y76*BU76)</f>
        <v>665403.74712867162</v>
      </c>
      <c r="CT76" s="269">
        <f t="shared" si="83"/>
        <v>233449.65717548493</v>
      </c>
      <c r="CU76" s="269">
        <f t="shared" si="83"/>
        <v>1456028.9895563819</v>
      </c>
      <c r="CV76" s="269">
        <f t="shared" si="83"/>
        <v>4398655.6013167584</v>
      </c>
      <c r="CW76" s="269">
        <f t="shared" si="83"/>
        <v>1092415.3333094111</v>
      </c>
      <c r="CX76" s="271">
        <f t="shared" si="6"/>
        <v>7845953.328486708</v>
      </c>
      <c r="DA76" s="269">
        <f>IF(BU76="","",(S76+Y76)*BU76)</f>
        <v>665403.74712867162</v>
      </c>
      <c r="DB76" s="269">
        <f t="shared" si="84"/>
        <v>233449.65717548493</v>
      </c>
      <c r="DC76" s="269">
        <f t="shared" si="84"/>
        <v>1456028.9895563819</v>
      </c>
      <c r="DD76" s="269">
        <f t="shared" si="84"/>
        <v>4398655.6013167584</v>
      </c>
      <c r="DE76" s="269">
        <f t="shared" si="84"/>
        <v>1092415.3333094111</v>
      </c>
      <c r="DF76" s="271">
        <f t="shared" si="8"/>
        <v>7845953.328486708</v>
      </c>
      <c r="DI76" s="269">
        <f>IF(BU76="","",AK76*BU76)</f>
        <v>539120.13275425159</v>
      </c>
      <c r="DJ76" s="269">
        <f t="shared" si="85"/>
        <v>285496.45166962827</v>
      </c>
      <c r="DK76" s="269">
        <f t="shared" si="85"/>
        <v>383565.59475400735</v>
      </c>
      <c r="DL76" s="269">
        <f t="shared" si="85"/>
        <v>6485445.9729043972</v>
      </c>
      <c r="DM76" s="269">
        <f t="shared" si="85"/>
        <v>1184919.2749837986</v>
      </c>
      <c r="DN76" s="271">
        <f t="shared" si="13"/>
        <v>8878547.427066084</v>
      </c>
      <c r="DQ76" s="269">
        <f>IF(BU76="","",(AE76+AK76)*BU76)</f>
        <v>539120.13275425159</v>
      </c>
      <c r="DR76" s="269">
        <f t="shared" si="86"/>
        <v>285496.45166962827</v>
      </c>
      <c r="DS76" s="269">
        <f t="shared" si="86"/>
        <v>383565.59475400735</v>
      </c>
      <c r="DT76" s="269">
        <f t="shared" si="86"/>
        <v>6485445.9729043972</v>
      </c>
      <c r="DU76" s="269">
        <f t="shared" si="86"/>
        <v>1184919.2749837986</v>
      </c>
      <c r="DV76" s="271">
        <f t="shared" si="11"/>
        <v>8878547.427066084</v>
      </c>
    </row>
    <row r="77" spans="1:126" ht="25.5" customHeight="1">
      <c r="A77" s="232"/>
      <c r="B77" s="157"/>
      <c r="C77" s="43"/>
      <c r="D77" s="44">
        <f>L77</f>
        <v>0</v>
      </c>
      <c r="E77" s="45">
        <f>D77+SUM(AE77:AI77)</f>
        <v>0</v>
      </c>
      <c r="F77" s="46" t="s">
        <v>30</v>
      </c>
      <c r="G77" s="265">
        <f>'[9]NAW4 - Refurb - ENWL'!G74</f>
        <v>0</v>
      </c>
      <c r="H77" s="265">
        <f>'[9]NAW4 - Refurb - ENWL'!H74</f>
        <v>0</v>
      </c>
      <c r="I77" s="265">
        <f>'[9]NAW4 - Refurb - ENWL'!I74</f>
        <v>0</v>
      </c>
      <c r="J77" s="265">
        <f>'[9]NAW4 - Refurb - ENWL'!J74</f>
        <v>0</v>
      </c>
      <c r="K77" s="265">
        <f>'[9]NAW4 - Refurb - ENWL'!K74</f>
        <v>0</v>
      </c>
      <c r="L77" s="47">
        <f>SUM(G77:K77)</f>
        <v>0</v>
      </c>
      <c r="M77" s="265">
        <f>'[9]NAW4 - Refurb - ENWL'!M74</f>
        <v>0</v>
      </c>
      <c r="N77" s="265">
        <f>'[9]NAW4 - Refurb - ENWL'!N74</f>
        <v>0</v>
      </c>
      <c r="O77" s="265">
        <f>'[9]NAW4 - Refurb - ENWL'!O74</f>
        <v>0</v>
      </c>
      <c r="P77" s="265">
        <f>'[9]NAW4 - Refurb - ENWL'!P74</f>
        <v>0</v>
      </c>
      <c r="Q77" s="265">
        <f>'[9]NAW4 - Refurb - ENWL'!Q74</f>
        <v>0</v>
      </c>
      <c r="R77" s="47">
        <f>SUM(M77:Q77)</f>
        <v>0</v>
      </c>
      <c r="S77" s="265">
        <f>'[9]NAW4 - Refurb - ENWL'!S74</f>
        <v>0</v>
      </c>
      <c r="T77" s="265">
        <f>'[9]NAW4 - Refurb - ENWL'!T74</f>
        <v>0</v>
      </c>
      <c r="U77" s="265">
        <f>'[9]NAW4 - Refurb - ENWL'!U74</f>
        <v>0</v>
      </c>
      <c r="V77" s="265">
        <f>'[9]NAW4 - Refurb - ENWL'!V74</f>
        <v>0</v>
      </c>
      <c r="W77" s="265">
        <f>'[9]NAW4 - Refurb - ENWL'!W74</f>
        <v>0</v>
      </c>
      <c r="X77" s="47">
        <f>SUM(S77:W77)</f>
        <v>0</v>
      </c>
      <c r="Y77" s="265">
        <f>'[9]NAW4 - Refurb - ENWL'!Y74</f>
        <v>0</v>
      </c>
      <c r="Z77" s="265">
        <f>'[9]NAW4 - Refurb - ENWL'!Z74</f>
        <v>0</v>
      </c>
      <c r="AA77" s="265">
        <f>'[9]NAW4 - Refurb - ENWL'!AA74</f>
        <v>0</v>
      </c>
      <c r="AB77" s="265">
        <f>'[9]NAW4 - Refurb - ENWL'!AB74</f>
        <v>0</v>
      </c>
      <c r="AC77" s="265">
        <f>'[9]NAW4 - Refurb - ENWL'!AC74</f>
        <v>0</v>
      </c>
      <c r="AD77" s="47">
        <f>SUM(Y77:AC77)</f>
        <v>0</v>
      </c>
      <c r="AE77" s="265">
        <f>'[9]NAW4 - Refurb - ENWL'!AE74</f>
        <v>0</v>
      </c>
      <c r="AF77" s="265">
        <f>'[9]NAW4 - Refurb - ENWL'!AF74</f>
        <v>0</v>
      </c>
      <c r="AG77" s="265">
        <f>'[9]NAW4 - Refurb - ENWL'!AG74</f>
        <v>0</v>
      </c>
      <c r="AH77" s="265">
        <f>'[9]NAW4 - Refurb - ENWL'!AH74</f>
        <v>0</v>
      </c>
      <c r="AI77" s="265">
        <f>'[9]NAW4 - Refurb - ENWL'!AI74</f>
        <v>0</v>
      </c>
      <c r="AJ77" s="47">
        <f>SUM(AE77:AI77)</f>
        <v>0</v>
      </c>
      <c r="AK77" s="265">
        <f>'[9]NAW4 - Refurb - ENWL'!AK74</f>
        <v>0</v>
      </c>
      <c r="AL77" s="265">
        <f>'[9]NAW4 - Refurb - ENWL'!AL74</f>
        <v>0</v>
      </c>
      <c r="AM77" s="265">
        <f>'[9]NAW4 - Refurb - ENWL'!AM74</f>
        <v>0</v>
      </c>
      <c r="AN77" s="265">
        <f>'[9]NAW4 - Refurb - ENWL'!AN74</f>
        <v>0</v>
      </c>
      <c r="AO77" s="265">
        <f>'[9]NAW4 - Refurb - ENWL'!AO74</f>
        <v>0</v>
      </c>
      <c r="AP77" s="47">
        <f>SUM(AK77:AO77)</f>
        <v>0</v>
      </c>
      <c r="BB77" s="255"/>
      <c r="BC77" s="255"/>
      <c r="BD77" s="46" t="s">
        <v>30</v>
      </c>
      <c r="BE77" s="267">
        <f>'ENWL - HI Probs. of Failure '!O$24</f>
        <v>8.1226284491199997E-3</v>
      </c>
      <c r="BF77" s="267">
        <f>'ENWL - HI Probs. of Failure '!P$24</f>
        <v>1.2093728514393085E-2</v>
      </c>
      <c r="BG77" s="267">
        <f>'ENWL - HI Probs. of Failure '!Q$24</f>
        <v>2.1382809030780003E-2</v>
      </c>
      <c r="BH77" s="267">
        <f>'ENWL - HI Probs. of Failure '!R$24</f>
        <v>3.4629721070807536E-2</v>
      </c>
      <c r="BI77" s="267">
        <f>'ENWL - HI Probs. of Failure '!S$24</f>
        <v>8.1227669642499986E-2</v>
      </c>
      <c r="BJ77" s="142"/>
      <c r="BK77" s="255"/>
      <c r="BL77" s="46" t="s">
        <v>30</v>
      </c>
      <c r="BM77" s="268">
        <f>$BM4*'ENWL - Ave Crit'!$Q$24</f>
        <v>4718.88</v>
      </c>
      <c r="BN77" s="268">
        <f>$BM4*'ENWL - Ave Crit'!$Q$24</f>
        <v>4718.88</v>
      </c>
      <c r="BO77" s="268">
        <f>$BM4*'ENWL - Ave Crit'!$Q$24</f>
        <v>4718.88</v>
      </c>
      <c r="BP77" s="268">
        <f>$BM4*'ENWL - Ave Crit'!$Q$24</f>
        <v>4718.88</v>
      </c>
      <c r="BQ77" s="268">
        <f>$BM4*'ENWL - Ave Crit'!$Q$24</f>
        <v>4718.88</v>
      </c>
      <c r="BR77" s="142"/>
      <c r="BS77" s="255"/>
      <c r="BT77" s="46" t="s">
        <v>30</v>
      </c>
      <c r="BU77" s="16">
        <f t="shared" ref="BU77:BY127" si="87">IF(BM77&gt;0,BE77*BM77,"")</f>
        <v>38.329708935983383</v>
      </c>
      <c r="BV77" s="16">
        <f t="shared" si="87"/>
        <v>57.068853611999245</v>
      </c>
      <c r="BW77" s="16">
        <f t="shared" si="87"/>
        <v>100.90290987916714</v>
      </c>
      <c r="BX77" s="16">
        <f t="shared" si="87"/>
        <v>163.41349816661227</v>
      </c>
      <c r="BY77" s="16">
        <f t="shared" si="87"/>
        <v>383.30362572260032</v>
      </c>
      <c r="BZ77" s="255"/>
      <c r="CA77" s="255"/>
      <c r="CB77" s="46" t="s">
        <v>30</v>
      </c>
      <c r="CC77" s="269">
        <f>IF(BU77="","",M77*BU77)</f>
        <v>0</v>
      </c>
      <c r="CD77" s="269">
        <f t="shared" si="81"/>
        <v>0</v>
      </c>
      <c r="CE77" s="269">
        <f t="shared" si="81"/>
        <v>0</v>
      </c>
      <c r="CF77" s="269">
        <f t="shared" si="81"/>
        <v>0</v>
      </c>
      <c r="CG77" s="269">
        <f t="shared" si="81"/>
        <v>0</v>
      </c>
      <c r="CH77" s="271">
        <f t="shared" si="57"/>
        <v>0</v>
      </c>
      <c r="CI77" s="272"/>
      <c r="CJ77" s="272"/>
      <c r="CK77" s="269">
        <f t="shared" si="82"/>
        <v>0</v>
      </c>
      <c r="CL77" s="269">
        <f t="shared" si="82"/>
        <v>0</v>
      </c>
      <c r="CM77" s="269">
        <f t="shared" si="82"/>
        <v>0</v>
      </c>
      <c r="CN77" s="269">
        <f t="shared" si="82"/>
        <v>0</v>
      </c>
      <c r="CO77" s="269">
        <f t="shared" si="82"/>
        <v>0</v>
      </c>
      <c r="CP77" s="271">
        <f t="shared" ref="CP77:CP140" si="88">SUM(CK77:CO77)</f>
        <v>0</v>
      </c>
      <c r="CS77" s="269">
        <f>IF(BU77="","",Y77*BU77)</f>
        <v>0</v>
      </c>
      <c r="CT77" s="269">
        <f t="shared" si="83"/>
        <v>0</v>
      </c>
      <c r="CU77" s="269">
        <f t="shared" si="83"/>
        <v>0</v>
      </c>
      <c r="CV77" s="269">
        <f t="shared" si="83"/>
        <v>0</v>
      </c>
      <c r="CW77" s="269">
        <f t="shared" si="83"/>
        <v>0</v>
      </c>
      <c r="CX77" s="271">
        <f t="shared" ref="CX77:CX140" si="89">SUM(CS77:CW77)</f>
        <v>0</v>
      </c>
      <c r="DA77" s="269">
        <f>IF(BU77="","",(S77+Y77)*BU77)</f>
        <v>0</v>
      </c>
      <c r="DB77" s="269">
        <f t="shared" si="84"/>
        <v>0</v>
      </c>
      <c r="DC77" s="269">
        <f t="shared" si="84"/>
        <v>0</v>
      </c>
      <c r="DD77" s="269">
        <f t="shared" si="84"/>
        <v>0</v>
      </c>
      <c r="DE77" s="269">
        <f t="shared" si="84"/>
        <v>0</v>
      </c>
      <c r="DF77" s="271">
        <f t="shared" ref="DF77:DF140" si="90">SUM(DA77:DE77)</f>
        <v>0</v>
      </c>
      <c r="DI77" s="269">
        <f>IF(BU77="","",AK77*BU77)</f>
        <v>0</v>
      </c>
      <c r="DJ77" s="269">
        <f t="shared" si="85"/>
        <v>0</v>
      </c>
      <c r="DK77" s="269">
        <f t="shared" si="85"/>
        <v>0</v>
      </c>
      <c r="DL77" s="269">
        <f t="shared" si="85"/>
        <v>0</v>
      </c>
      <c r="DM77" s="269">
        <f t="shared" si="85"/>
        <v>0</v>
      </c>
      <c r="DN77" s="271">
        <f t="shared" si="13"/>
        <v>0</v>
      </c>
      <c r="DQ77" s="269">
        <f>IF(BU77="","",(AE77+AK77)*BU77)</f>
        <v>0</v>
      </c>
      <c r="DR77" s="269">
        <f t="shared" si="86"/>
        <v>0</v>
      </c>
      <c r="DS77" s="269">
        <f t="shared" si="86"/>
        <v>0</v>
      </c>
      <c r="DT77" s="269">
        <f t="shared" si="86"/>
        <v>0</v>
      </c>
      <c r="DU77" s="269">
        <f t="shared" si="86"/>
        <v>0</v>
      </c>
      <c r="DV77" s="271">
        <f t="shared" ref="DV77:DV140" si="91">SUM(DQ77:DU77)</f>
        <v>0</v>
      </c>
    </row>
    <row r="78" spans="1:126" ht="25.5" customHeight="1">
      <c r="A78" s="232"/>
      <c r="B78" s="157"/>
      <c r="C78" s="43"/>
      <c r="D78" s="44">
        <f>L78</f>
        <v>0</v>
      </c>
      <c r="E78" s="45">
        <f>D78+SUM(AE78:AI78)</f>
        <v>0</v>
      </c>
      <c r="F78" s="46" t="s">
        <v>31</v>
      </c>
      <c r="G78" s="265">
        <f>'[9]NAW4 - Refurb - ENWL'!G75</f>
        <v>0</v>
      </c>
      <c r="H78" s="265">
        <f>'[9]NAW4 - Refurb - ENWL'!H75</f>
        <v>0</v>
      </c>
      <c r="I78" s="265">
        <f>'[9]NAW4 - Refurb - ENWL'!I75</f>
        <v>0</v>
      </c>
      <c r="J78" s="265">
        <f>'[9]NAW4 - Refurb - ENWL'!J75</f>
        <v>0</v>
      </c>
      <c r="K78" s="265">
        <f>'[9]NAW4 - Refurb - ENWL'!K75</f>
        <v>0</v>
      </c>
      <c r="L78" s="47">
        <f>SUM(G78:K78)</f>
        <v>0</v>
      </c>
      <c r="M78" s="265">
        <f>'[9]NAW4 - Refurb - ENWL'!M75</f>
        <v>0</v>
      </c>
      <c r="N78" s="265">
        <f>'[9]NAW4 - Refurb - ENWL'!N75</f>
        <v>0</v>
      </c>
      <c r="O78" s="265">
        <f>'[9]NAW4 - Refurb - ENWL'!O75</f>
        <v>0</v>
      </c>
      <c r="P78" s="265">
        <f>'[9]NAW4 - Refurb - ENWL'!P75</f>
        <v>0</v>
      </c>
      <c r="Q78" s="265">
        <f>'[9]NAW4 - Refurb - ENWL'!Q75</f>
        <v>0</v>
      </c>
      <c r="R78" s="47">
        <f>SUM(M78:Q78)</f>
        <v>0</v>
      </c>
      <c r="S78" s="265">
        <f>'[9]NAW4 - Refurb - ENWL'!S75</f>
        <v>0</v>
      </c>
      <c r="T78" s="265">
        <f>'[9]NAW4 - Refurb - ENWL'!T75</f>
        <v>0</v>
      </c>
      <c r="U78" s="265">
        <f>'[9]NAW4 - Refurb - ENWL'!U75</f>
        <v>0</v>
      </c>
      <c r="V78" s="265">
        <f>'[9]NAW4 - Refurb - ENWL'!V75</f>
        <v>0</v>
      </c>
      <c r="W78" s="265">
        <f>'[9]NAW4 - Refurb - ENWL'!W75</f>
        <v>0</v>
      </c>
      <c r="X78" s="47">
        <f>SUM(S78:W78)</f>
        <v>0</v>
      </c>
      <c r="Y78" s="265">
        <f>'[9]NAW4 - Refurb - ENWL'!Y75</f>
        <v>0</v>
      </c>
      <c r="Z78" s="265">
        <f>'[9]NAW4 - Refurb - ENWL'!Z75</f>
        <v>0</v>
      </c>
      <c r="AA78" s="265">
        <f>'[9]NAW4 - Refurb - ENWL'!AA75</f>
        <v>0</v>
      </c>
      <c r="AB78" s="265">
        <f>'[9]NAW4 - Refurb - ENWL'!AB75</f>
        <v>0</v>
      </c>
      <c r="AC78" s="265">
        <f>'[9]NAW4 - Refurb - ENWL'!AC75</f>
        <v>0</v>
      </c>
      <c r="AD78" s="47">
        <f>SUM(Y78:AC78)</f>
        <v>0</v>
      </c>
      <c r="AE78" s="265">
        <f>'[9]NAW4 - Refurb - ENWL'!AE75</f>
        <v>0</v>
      </c>
      <c r="AF78" s="265">
        <f>'[9]NAW4 - Refurb - ENWL'!AF75</f>
        <v>0</v>
      </c>
      <c r="AG78" s="265">
        <f>'[9]NAW4 - Refurb - ENWL'!AG75</f>
        <v>0</v>
      </c>
      <c r="AH78" s="265">
        <f>'[9]NAW4 - Refurb - ENWL'!AH75</f>
        <v>0</v>
      </c>
      <c r="AI78" s="265">
        <f>'[9]NAW4 - Refurb - ENWL'!AI75</f>
        <v>0</v>
      </c>
      <c r="AJ78" s="47">
        <f>SUM(AE78:AI78)</f>
        <v>0</v>
      </c>
      <c r="AK78" s="265">
        <f>'[9]NAW4 - Refurb - ENWL'!AK75</f>
        <v>0</v>
      </c>
      <c r="AL78" s="265">
        <f>'[9]NAW4 - Refurb - ENWL'!AL75</f>
        <v>0</v>
      </c>
      <c r="AM78" s="265">
        <f>'[9]NAW4 - Refurb - ENWL'!AM75</f>
        <v>0</v>
      </c>
      <c r="AN78" s="265">
        <f>'[9]NAW4 - Refurb - ENWL'!AN75</f>
        <v>0</v>
      </c>
      <c r="AO78" s="265">
        <f>'[9]NAW4 - Refurb - ENWL'!AO75</f>
        <v>0</v>
      </c>
      <c r="AP78" s="47">
        <f>SUM(AK78:AO78)</f>
        <v>0</v>
      </c>
      <c r="BB78" s="255"/>
      <c r="BC78" s="255"/>
      <c r="BD78" s="46" t="s">
        <v>31</v>
      </c>
      <c r="BE78" s="267">
        <f>'ENWL - HI Probs. of Failure '!O$24</f>
        <v>8.1226284491199997E-3</v>
      </c>
      <c r="BF78" s="267">
        <f>'ENWL - HI Probs. of Failure '!P$24</f>
        <v>1.2093728514393085E-2</v>
      </c>
      <c r="BG78" s="267">
        <f>'ENWL - HI Probs. of Failure '!Q$24</f>
        <v>2.1382809030780003E-2</v>
      </c>
      <c r="BH78" s="267">
        <f>'ENWL - HI Probs. of Failure '!R$24</f>
        <v>3.4629721070807536E-2</v>
      </c>
      <c r="BI78" s="267">
        <f>'ENWL - HI Probs. of Failure '!S$24</f>
        <v>8.1227669642499986E-2</v>
      </c>
      <c r="BJ78" s="142"/>
      <c r="BK78" s="255"/>
      <c r="BL78" s="46" t="s">
        <v>31</v>
      </c>
      <c r="BM78" s="268">
        <f>$BM5*'ENWL - Ave Crit'!$Q$24</f>
        <v>7864.8</v>
      </c>
      <c r="BN78" s="268">
        <f>$BM5*'ENWL - Ave Crit'!$Q$24</f>
        <v>7864.8</v>
      </c>
      <c r="BO78" s="268">
        <f>$BM5*'ENWL - Ave Crit'!$Q$24</f>
        <v>7864.8</v>
      </c>
      <c r="BP78" s="268">
        <f>$BM5*'ENWL - Ave Crit'!$Q$24</f>
        <v>7864.8</v>
      </c>
      <c r="BQ78" s="268">
        <f>$BM5*'ENWL - Ave Crit'!$Q$24</f>
        <v>7864.8</v>
      </c>
      <c r="BR78" s="142"/>
      <c r="BS78" s="255"/>
      <c r="BT78" s="46" t="s">
        <v>31</v>
      </c>
      <c r="BU78" s="16">
        <f t="shared" si="87"/>
        <v>63.882848226638977</v>
      </c>
      <c r="BV78" s="16">
        <f t="shared" si="87"/>
        <v>95.114756019998737</v>
      </c>
      <c r="BW78" s="16">
        <f t="shared" si="87"/>
        <v>168.17151646527856</v>
      </c>
      <c r="BX78" s="16">
        <f t="shared" si="87"/>
        <v>272.35583027768712</v>
      </c>
      <c r="BY78" s="16">
        <f t="shared" si="87"/>
        <v>638.83937620433392</v>
      </c>
      <c r="BZ78" s="255"/>
      <c r="CA78" s="255"/>
      <c r="CB78" s="46" t="s">
        <v>31</v>
      </c>
      <c r="CC78" s="269">
        <f>IF(BU78="","",M78*BU78)</f>
        <v>0</v>
      </c>
      <c r="CD78" s="269">
        <f t="shared" si="81"/>
        <v>0</v>
      </c>
      <c r="CE78" s="269">
        <f t="shared" si="81"/>
        <v>0</v>
      </c>
      <c r="CF78" s="269">
        <f t="shared" si="81"/>
        <v>0</v>
      </c>
      <c r="CG78" s="269">
        <f t="shared" si="81"/>
        <v>0</v>
      </c>
      <c r="CH78" s="271">
        <f t="shared" si="57"/>
        <v>0</v>
      </c>
      <c r="CI78" s="272"/>
      <c r="CJ78" s="272"/>
      <c r="CK78" s="269">
        <f t="shared" si="82"/>
        <v>0</v>
      </c>
      <c r="CL78" s="269">
        <f t="shared" si="82"/>
        <v>0</v>
      </c>
      <c r="CM78" s="269">
        <f t="shared" si="82"/>
        <v>0</v>
      </c>
      <c r="CN78" s="269">
        <f t="shared" si="82"/>
        <v>0</v>
      </c>
      <c r="CO78" s="269">
        <f t="shared" si="82"/>
        <v>0</v>
      </c>
      <c r="CP78" s="271">
        <f t="shared" si="88"/>
        <v>0</v>
      </c>
      <c r="CS78" s="269">
        <f>IF(BU78="","",Y78*BU78)</f>
        <v>0</v>
      </c>
      <c r="CT78" s="269">
        <f t="shared" si="83"/>
        <v>0</v>
      </c>
      <c r="CU78" s="269">
        <f t="shared" si="83"/>
        <v>0</v>
      </c>
      <c r="CV78" s="269">
        <f t="shared" si="83"/>
        <v>0</v>
      </c>
      <c r="CW78" s="269">
        <f t="shared" si="83"/>
        <v>0</v>
      </c>
      <c r="CX78" s="271">
        <f t="shared" si="89"/>
        <v>0</v>
      </c>
      <c r="DA78" s="269">
        <f>IF(BU78="","",(S78+Y78)*BU78)</f>
        <v>0</v>
      </c>
      <c r="DB78" s="269">
        <f t="shared" si="84"/>
        <v>0</v>
      </c>
      <c r="DC78" s="269">
        <f t="shared" si="84"/>
        <v>0</v>
      </c>
      <c r="DD78" s="269">
        <f t="shared" si="84"/>
        <v>0</v>
      </c>
      <c r="DE78" s="269">
        <f t="shared" si="84"/>
        <v>0</v>
      </c>
      <c r="DF78" s="271">
        <f t="shared" si="90"/>
        <v>0</v>
      </c>
      <c r="DI78" s="269">
        <f>IF(BU78="","",AK78*BU78)</f>
        <v>0</v>
      </c>
      <c r="DJ78" s="269">
        <f t="shared" si="85"/>
        <v>0</v>
      </c>
      <c r="DK78" s="269">
        <f t="shared" si="85"/>
        <v>0</v>
      </c>
      <c r="DL78" s="269">
        <f t="shared" si="85"/>
        <v>0</v>
      </c>
      <c r="DM78" s="269">
        <f t="shared" si="85"/>
        <v>0</v>
      </c>
      <c r="DN78" s="271">
        <f t="shared" ref="DN78:DN141" si="92">SUM(DI78:DM78)</f>
        <v>0</v>
      </c>
      <c r="DQ78" s="269">
        <f>IF(BU78="","",(AE78+AK78)*BU78)</f>
        <v>0</v>
      </c>
      <c r="DR78" s="269">
        <f t="shared" si="86"/>
        <v>0</v>
      </c>
      <c r="DS78" s="269">
        <f t="shared" si="86"/>
        <v>0</v>
      </c>
      <c r="DT78" s="269">
        <f t="shared" si="86"/>
        <v>0</v>
      </c>
      <c r="DU78" s="269">
        <f t="shared" si="86"/>
        <v>0</v>
      </c>
      <c r="DV78" s="271">
        <f t="shared" si="91"/>
        <v>0</v>
      </c>
    </row>
    <row r="79" spans="1:126" ht="25.5" customHeight="1" thickBot="1">
      <c r="A79" s="232"/>
      <c r="B79" s="48"/>
      <c r="C79" s="49"/>
      <c r="D79" s="50">
        <f>SUM(D75:D78)</f>
        <v>98472</v>
      </c>
      <c r="E79" s="51">
        <f>SUM(E75:E78)</f>
        <v>98472</v>
      </c>
      <c r="F79" s="52"/>
      <c r="G79" s="53">
        <f>SUM(G75:G78)</f>
        <v>28943</v>
      </c>
      <c r="H79" s="54">
        <f>SUM(H75:H78)</f>
        <v>9149</v>
      </c>
      <c r="I79" s="54">
        <f>SUM(I75:I78)</f>
        <v>55649</v>
      </c>
      <c r="J79" s="54">
        <f>SUM(J75:J78)</f>
        <v>850</v>
      </c>
      <c r="K79" s="54">
        <f>SUM(K75:K78)</f>
        <v>3881</v>
      </c>
      <c r="L79" s="55"/>
      <c r="M79" s="53">
        <f>SUM(M75:M78)</f>
        <v>28943</v>
      </c>
      <c r="N79" s="54">
        <f>SUM(N75:N78)</f>
        <v>9149</v>
      </c>
      <c r="O79" s="54">
        <f>SUM(O75:O78)</f>
        <v>55649</v>
      </c>
      <c r="P79" s="54">
        <f>SUM(P75:P78)</f>
        <v>850</v>
      </c>
      <c r="Q79" s="54">
        <f>SUM(Q75:Q78)</f>
        <v>3881</v>
      </c>
      <c r="R79" s="55"/>
      <c r="S79" s="53">
        <f>SUM(S75:S78)</f>
        <v>0</v>
      </c>
      <c r="T79" s="54">
        <f>SUM(T75:T78)</f>
        <v>0</v>
      </c>
      <c r="U79" s="54">
        <f>SUM(U75:U78)</f>
        <v>0</v>
      </c>
      <c r="V79" s="54">
        <f>SUM(V75:V78)</f>
        <v>0</v>
      </c>
      <c r="W79" s="54">
        <f>SUM(W75:W78)</f>
        <v>0</v>
      </c>
      <c r="X79" s="55"/>
      <c r="Y79" s="53">
        <f>SUM(Y75:Y78)</f>
        <v>26040</v>
      </c>
      <c r="Z79" s="54">
        <f>SUM(Z75:Z78)</f>
        <v>6136</v>
      </c>
      <c r="AA79" s="54">
        <f>SUM(AA75:AA78)</f>
        <v>21645</v>
      </c>
      <c r="AB79" s="54">
        <f>SUM(AB75:AB78)</f>
        <v>40376</v>
      </c>
      <c r="AC79" s="54">
        <f>SUM(AC75:AC78)</f>
        <v>4275</v>
      </c>
      <c r="AD79" s="55"/>
      <c r="AE79" s="53">
        <f>SUM(AE75:AE78)</f>
        <v>0</v>
      </c>
      <c r="AF79" s="54">
        <f>SUM(AF75:AF78)</f>
        <v>0</v>
      </c>
      <c r="AG79" s="54">
        <f>SUM(AG75:AG78)</f>
        <v>0</v>
      </c>
      <c r="AH79" s="54">
        <f>SUM(AH75:AH78)</f>
        <v>0</v>
      </c>
      <c r="AI79" s="54">
        <f>SUM(AI75:AI78)</f>
        <v>0</v>
      </c>
      <c r="AJ79" s="55"/>
      <c r="AK79" s="53">
        <f>SUM(AK75:AK78)</f>
        <v>21098</v>
      </c>
      <c r="AL79" s="54">
        <f>SUM(AL75:AL78)</f>
        <v>7504</v>
      </c>
      <c r="AM79" s="54">
        <f>SUM(AM75:AM78)</f>
        <v>5702</v>
      </c>
      <c r="AN79" s="54">
        <f>SUM(AN75:AN78)</f>
        <v>59531</v>
      </c>
      <c r="AO79" s="54">
        <f>SUM(AO75:AO78)</f>
        <v>4637</v>
      </c>
      <c r="AP79" s="55"/>
      <c r="BB79" s="255"/>
      <c r="BC79" s="255"/>
      <c r="BD79" s="52"/>
      <c r="BE79" s="139"/>
      <c r="BF79" s="140"/>
      <c r="BG79" s="140"/>
      <c r="BH79" s="140"/>
      <c r="BI79" s="140"/>
      <c r="BJ79" s="55"/>
      <c r="BK79" s="255"/>
      <c r="BL79" s="52"/>
      <c r="BM79" s="139"/>
      <c r="BN79" s="140"/>
      <c r="BO79" s="140"/>
      <c r="BP79" s="140"/>
      <c r="BQ79" s="140"/>
      <c r="BR79" s="55"/>
      <c r="BS79" s="255"/>
      <c r="BT79" s="52"/>
      <c r="BU79" s="16" t="str">
        <f t="shared" si="87"/>
        <v/>
      </c>
      <c r="BV79" s="16" t="str">
        <f t="shared" si="87"/>
        <v/>
      </c>
      <c r="BW79" s="16" t="str">
        <f t="shared" si="87"/>
        <v/>
      </c>
      <c r="BX79" s="16" t="str">
        <f t="shared" si="87"/>
        <v/>
      </c>
      <c r="BY79" s="16" t="str">
        <f t="shared" si="87"/>
        <v/>
      </c>
      <c r="BZ79" s="255"/>
      <c r="CA79" s="255"/>
      <c r="CB79" s="52"/>
      <c r="CC79" s="270">
        <f>SUM(CC75:CC78)</f>
        <v>739584.51048944471</v>
      </c>
      <c r="CD79" s="270">
        <f>SUM(CD75:CD78)</f>
        <v>348081.96113078744</v>
      </c>
      <c r="CE79" s="270">
        <f>SUM(CE75:CE78)</f>
        <v>3743430.6879105149</v>
      </c>
      <c r="CF79" s="270">
        <f>SUM(CF75:CF78)</f>
        <v>92600.982294413625</v>
      </c>
      <c r="CG79" s="270">
        <f>SUM(CG75:CG78)</f>
        <v>991734.24761960795</v>
      </c>
      <c r="CH79" s="271">
        <f t="shared" si="57"/>
        <v>5915432.3894447684</v>
      </c>
      <c r="CI79" s="272"/>
      <c r="CJ79" s="272"/>
      <c r="CK79" s="270">
        <f>SUM(CK75:CK78)</f>
        <v>739584.51048944471</v>
      </c>
      <c r="CL79" s="270">
        <f>SUM(CL75:CL78)</f>
        <v>348081.96113078744</v>
      </c>
      <c r="CM79" s="270">
        <f>SUM(CM75:CM78)</f>
        <v>3743430.6879105149</v>
      </c>
      <c r="CN79" s="270">
        <f>SUM(CN75:CN78)</f>
        <v>92600.982294413625</v>
      </c>
      <c r="CO79" s="270">
        <f>SUM(CO75:CO78)</f>
        <v>991734.24761960795</v>
      </c>
      <c r="CP79" s="271">
        <f t="shared" si="88"/>
        <v>5915432.3894447684</v>
      </c>
      <c r="CS79" s="270">
        <f>SUM(CS75:CS78)</f>
        <v>665403.74712867162</v>
      </c>
      <c r="CT79" s="270">
        <f>SUM(CT75:CT78)</f>
        <v>233449.65717548493</v>
      </c>
      <c r="CU79" s="270">
        <f>SUM(CU75:CU78)</f>
        <v>1456028.9895563819</v>
      </c>
      <c r="CV79" s="270">
        <f>SUM(CV75:CV78)</f>
        <v>4398655.6013167584</v>
      </c>
      <c r="CW79" s="270">
        <f>SUM(CW75:CW78)</f>
        <v>1092415.3333094111</v>
      </c>
      <c r="CX79" s="271">
        <f t="shared" si="89"/>
        <v>7845953.328486708</v>
      </c>
      <c r="DA79" s="270">
        <f>SUM(DA75:DA78)</f>
        <v>665403.74712867162</v>
      </c>
      <c r="DB79" s="270">
        <f>SUM(DB75:DB78)</f>
        <v>233449.65717548493</v>
      </c>
      <c r="DC79" s="270">
        <f>SUM(DC75:DC78)</f>
        <v>1456028.9895563819</v>
      </c>
      <c r="DD79" s="270">
        <f>SUM(DD75:DD78)</f>
        <v>4398655.6013167584</v>
      </c>
      <c r="DE79" s="270">
        <f>SUM(DE75:DE78)</f>
        <v>1092415.3333094111</v>
      </c>
      <c r="DF79" s="271">
        <f t="shared" si="90"/>
        <v>7845953.328486708</v>
      </c>
      <c r="DI79" s="270">
        <f>SUM(DI75:DI78)</f>
        <v>539120.13275425159</v>
      </c>
      <c r="DJ79" s="270">
        <f>SUM(DJ75:DJ78)</f>
        <v>285496.45166962827</v>
      </c>
      <c r="DK79" s="270">
        <f>SUM(DK75:DK78)</f>
        <v>383565.59475400735</v>
      </c>
      <c r="DL79" s="270">
        <f>SUM(DL75:DL78)</f>
        <v>6485445.9729043972</v>
      </c>
      <c r="DM79" s="270">
        <f>SUM(DM75:DM78)</f>
        <v>1184919.2749837986</v>
      </c>
      <c r="DN79" s="271">
        <f t="shared" si="92"/>
        <v>8878547.427066084</v>
      </c>
      <c r="DQ79" s="270">
        <f>SUM(DQ75:DQ78)</f>
        <v>539120.13275425159</v>
      </c>
      <c r="DR79" s="270">
        <f>SUM(DR75:DR78)</f>
        <v>285496.45166962827</v>
      </c>
      <c r="DS79" s="270">
        <f>SUM(DS75:DS78)</f>
        <v>383565.59475400735</v>
      </c>
      <c r="DT79" s="270">
        <f>SUM(DT75:DT78)</f>
        <v>6485445.9729043972</v>
      </c>
      <c r="DU79" s="270">
        <f>SUM(DU75:DU78)</f>
        <v>1184919.2749837986</v>
      </c>
      <c r="DV79" s="271">
        <f t="shared" si="91"/>
        <v>8878547.427066084</v>
      </c>
    </row>
    <row r="80" spans="1:126" ht="25.5" hidden="1" customHeight="1">
      <c r="A80" s="232"/>
      <c r="B80" s="194" t="s">
        <v>34</v>
      </c>
      <c r="C80" s="38"/>
      <c r="D80" s="39">
        <f>L80</f>
        <v>0</v>
      </c>
      <c r="E80" s="40">
        <f>D80+SUM(AE80:AI80)</f>
        <v>0</v>
      </c>
      <c r="F80" s="41" t="s">
        <v>26</v>
      </c>
      <c r="G80" s="265">
        <f>'[9]NAW4 - Refurb - ENWL'!G77</f>
        <v>0</v>
      </c>
      <c r="H80" s="265">
        <f>'[9]NAW4 - Refurb - ENWL'!H77</f>
        <v>0</v>
      </c>
      <c r="I80" s="265">
        <f>'[9]NAW4 - Refurb - ENWL'!I77</f>
        <v>0</v>
      </c>
      <c r="J80" s="265">
        <f>'[9]NAW4 - Refurb - ENWL'!J77</f>
        <v>0</v>
      </c>
      <c r="K80" s="265">
        <f>'[9]NAW4 - Refurb - ENWL'!K77</f>
        <v>0</v>
      </c>
      <c r="L80" s="42">
        <f>SUM(G80:K80)</f>
        <v>0</v>
      </c>
      <c r="M80" s="265">
        <f>'[9]NAW4 - Refurb - ENWL'!M77</f>
        <v>0</v>
      </c>
      <c r="N80" s="265">
        <f>'[9]NAW4 - Refurb - ENWL'!N77</f>
        <v>0</v>
      </c>
      <c r="O80" s="265">
        <f>'[9]NAW4 - Refurb - ENWL'!O77</f>
        <v>0</v>
      </c>
      <c r="P80" s="265">
        <f>'[9]NAW4 - Refurb - ENWL'!P77</f>
        <v>0</v>
      </c>
      <c r="Q80" s="265">
        <f>'[9]NAW4 - Refurb - ENWL'!Q77</f>
        <v>0</v>
      </c>
      <c r="R80" s="42">
        <f>SUM(M80:Q80)</f>
        <v>0</v>
      </c>
      <c r="S80" s="265">
        <f>'[9]NAW4 - Refurb - ENWL'!S77</f>
        <v>0</v>
      </c>
      <c r="T80" s="265">
        <f>'[9]NAW4 - Refurb - ENWL'!T77</f>
        <v>0</v>
      </c>
      <c r="U80" s="265">
        <f>'[9]NAW4 - Refurb - ENWL'!U77</f>
        <v>0</v>
      </c>
      <c r="V80" s="265">
        <f>'[9]NAW4 - Refurb - ENWL'!V77</f>
        <v>0</v>
      </c>
      <c r="W80" s="265">
        <f>'[9]NAW4 - Refurb - ENWL'!W77</f>
        <v>0</v>
      </c>
      <c r="X80" s="42">
        <f>SUM(S80:W80)</f>
        <v>0</v>
      </c>
      <c r="Y80" s="266">
        <f>'[9]NAW4 - Refurb - ENWL'!Y77</f>
        <v>0</v>
      </c>
      <c r="Z80" s="266">
        <f>'[9]NAW4 - Refurb - ENWL'!Z77</f>
        <v>0</v>
      </c>
      <c r="AA80" s="266">
        <f>'[9]NAW4 - Refurb - ENWL'!AA77</f>
        <v>0</v>
      </c>
      <c r="AB80" s="266">
        <f>'[9]NAW4 - Refurb - ENWL'!AB77</f>
        <v>0</v>
      </c>
      <c r="AC80" s="266">
        <f>'[9]NAW4 - Refurb - ENWL'!AC77</f>
        <v>0</v>
      </c>
      <c r="AD80" s="42">
        <f>SUM(Y80:AC80)</f>
        <v>0</v>
      </c>
      <c r="AE80" s="266">
        <f>'[9]NAW4 - Refurb - ENWL'!AE77</f>
        <v>0</v>
      </c>
      <c r="AF80" s="266">
        <f>'[9]NAW4 - Refurb - ENWL'!AF77</f>
        <v>0</v>
      </c>
      <c r="AG80" s="266">
        <f>'[9]NAW4 - Refurb - ENWL'!AG77</f>
        <v>0</v>
      </c>
      <c r="AH80" s="266">
        <f>'[9]NAW4 - Refurb - ENWL'!AH77</f>
        <v>0</v>
      </c>
      <c r="AI80" s="266">
        <f>'[9]NAW4 - Refurb - ENWL'!AI77</f>
        <v>0</v>
      </c>
      <c r="AJ80" s="42">
        <f>SUM(AE80:AI80)</f>
        <v>0</v>
      </c>
      <c r="AK80" s="266">
        <f>'[9]NAW4 - Refurb - ENWL'!AK77</f>
        <v>0</v>
      </c>
      <c r="AL80" s="266">
        <f>'[9]NAW4 - Refurb - ENWL'!AL77</f>
        <v>0</v>
      </c>
      <c r="AM80" s="266">
        <f>'[9]NAW4 - Refurb - ENWL'!AM77</f>
        <v>0</v>
      </c>
      <c r="AN80" s="266">
        <f>'[9]NAW4 - Refurb - ENWL'!AN77</f>
        <v>0</v>
      </c>
      <c r="AO80" s="266">
        <f>'[9]NAW4 - Refurb - ENWL'!AO77</f>
        <v>0</v>
      </c>
      <c r="AP80" s="42">
        <f>SUM(AK80:AO80)</f>
        <v>0</v>
      </c>
      <c r="BB80" s="255"/>
      <c r="BC80" s="255"/>
      <c r="BD80" s="41" t="s">
        <v>26</v>
      </c>
      <c r="BE80" s="267">
        <f>'ENWL - HI Probs. of Failure '!O$25</f>
        <v>0</v>
      </c>
      <c r="BF80" s="267">
        <f>'ENWL - HI Probs. of Failure '!P$25</f>
        <v>0</v>
      </c>
      <c r="BG80" s="267">
        <f>'ENWL - HI Probs. of Failure '!Q$25</f>
        <v>0</v>
      </c>
      <c r="BH80" s="267">
        <f>'ENWL - HI Probs. of Failure '!R$25</f>
        <v>0</v>
      </c>
      <c r="BI80" s="267">
        <f>'ENWL - HI Probs. of Failure '!S$25</f>
        <v>0</v>
      </c>
      <c r="BJ80" s="141"/>
      <c r="BK80" s="255"/>
      <c r="BL80" s="41" t="s">
        <v>26</v>
      </c>
      <c r="BM80" s="274">
        <f>IFERROR($BM2*'ENWL - Ave Crit'!$Q$25,0)</f>
        <v>0</v>
      </c>
      <c r="BN80" s="274">
        <f>IFERROR($BM2*'ENWL - Ave Crit'!$Q$25,0)</f>
        <v>0</v>
      </c>
      <c r="BO80" s="274">
        <f>IFERROR($BM2*'ENWL - Ave Crit'!$Q$25,0)</f>
        <v>0</v>
      </c>
      <c r="BP80" s="274">
        <f>IFERROR($BM2*'ENWL - Ave Crit'!$Q$25,0)</f>
        <v>0</v>
      </c>
      <c r="BQ80" s="274">
        <f>IFERROR($BM2*'ENWL - Ave Crit'!$Q$25,0)</f>
        <v>0</v>
      </c>
      <c r="BR80" s="141"/>
      <c r="BS80" s="255"/>
      <c r="BT80" s="41" t="s">
        <v>26</v>
      </c>
      <c r="BU80" s="16" t="str">
        <f t="shared" si="87"/>
        <v/>
      </c>
      <c r="BV80" s="16" t="str">
        <f t="shared" si="87"/>
        <v/>
      </c>
      <c r="BW80" s="16" t="str">
        <f t="shared" si="87"/>
        <v/>
      </c>
      <c r="BX80" s="16" t="str">
        <f t="shared" si="87"/>
        <v/>
      </c>
      <c r="BY80" s="16" t="str">
        <f t="shared" si="87"/>
        <v/>
      </c>
      <c r="BZ80" s="255"/>
      <c r="CA80" s="255"/>
      <c r="CB80" s="41" t="s">
        <v>26</v>
      </c>
      <c r="CC80" s="269" t="str">
        <f>IF(BU80="","",M80*BU80)</f>
        <v/>
      </c>
      <c r="CD80" s="269" t="str">
        <f t="shared" ref="CD80:CG83" si="93">IF(BV80="","",N80*BV80)</f>
        <v/>
      </c>
      <c r="CE80" s="269" t="str">
        <f t="shared" si="93"/>
        <v/>
      </c>
      <c r="CF80" s="269" t="str">
        <f t="shared" si="93"/>
        <v/>
      </c>
      <c r="CG80" s="269" t="str">
        <f t="shared" si="93"/>
        <v/>
      </c>
      <c r="CH80" s="271">
        <f t="shared" si="57"/>
        <v>0</v>
      </c>
      <c r="CI80" s="272"/>
      <c r="CJ80" s="272"/>
      <c r="CK80" s="269" t="str">
        <f t="shared" ref="CK80:CO83" si="94">IF(BU80="","",G80*BU80)</f>
        <v/>
      </c>
      <c r="CL80" s="269" t="str">
        <f t="shared" si="94"/>
        <v/>
      </c>
      <c r="CM80" s="269" t="str">
        <f t="shared" si="94"/>
        <v/>
      </c>
      <c r="CN80" s="269" t="str">
        <f t="shared" si="94"/>
        <v/>
      </c>
      <c r="CO80" s="269" t="str">
        <f t="shared" si="94"/>
        <v/>
      </c>
      <c r="CP80" s="271">
        <f t="shared" si="88"/>
        <v>0</v>
      </c>
      <c r="CS80" s="269" t="str">
        <f>IF(BU80="","",Y80*BU80)</f>
        <v/>
      </c>
      <c r="CT80" s="269" t="str">
        <f t="shared" ref="CT80:CW83" si="95">IF(BV80="","",Z80*BV80)</f>
        <v/>
      </c>
      <c r="CU80" s="269" t="str">
        <f t="shared" si="95"/>
        <v/>
      </c>
      <c r="CV80" s="269" t="str">
        <f t="shared" si="95"/>
        <v/>
      </c>
      <c r="CW80" s="269" t="str">
        <f t="shared" si="95"/>
        <v/>
      </c>
      <c r="CX80" s="271">
        <f t="shared" si="89"/>
        <v>0</v>
      </c>
      <c r="DA80" s="269" t="str">
        <f>IF(BU80="","",(S80+Y80)*BU80)</f>
        <v/>
      </c>
      <c r="DB80" s="269" t="str">
        <f t="shared" ref="DB80:DE83" si="96">IF(BV80="","",(T80+Z80)*BV80)</f>
        <v/>
      </c>
      <c r="DC80" s="269" t="str">
        <f t="shared" si="96"/>
        <v/>
      </c>
      <c r="DD80" s="269" t="str">
        <f t="shared" si="96"/>
        <v/>
      </c>
      <c r="DE80" s="269" t="str">
        <f t="shared" si="96"/>
        <v/>
      </c>
      <c r="DF80" s="271">
        <f t="shared" si="90"/>
        <v>0</v>
      </c>
      <c r="DI80" s="269" t="str">
        <f>IF(BU80="","",AK80*BU80)</f>
        <v/>
      </c>
      <c r="DJ80" s="269" t="str">
        <f t="shared" ref="DJ80:DM83" si="97">IF(BV80="","",AL80*BV80)</f>
        <v/>
      </c>
      <c r="DK80" s="269" t="str">
        <f t="shared" si="97"/>
        <v/>
      </c>
      <c r="DL80" s="269" t="str">
        <f t="shared" si="97"/>
        <v/>
      </c>
      <c r="DM80" s="269" t="str">
        <f t="shared" si="97"/>
        <v/>
      </c>
      <c r="DN80" s="271">
        <f t="shared" si="92"/>
        <v>0</v>
      </c>
      <c r="DQ80" s="269" t="str">
        <f>IF(BU80="","",(AE80+AK80)*BU80)</f>
        <v/>
      </c>
      <c r="DR80" s="269" t="str">
        <f t="shared" ref="DR80:DU83" si="98">IF(BV80="","",(AF80+AL80)*BV80)</f>
        <v/>
      </c>
      <c r="DS80" s="269" t="str">
        <f t="shared" si="98"/>
        <v/>
      </c>
      <c r="DT80" s="269" t="str">
        <f t="shared" si="98"/>
        <v/>
      </c>
      <c r="DU80" s="269" t="str">
        <f t="shared" si="98"/>
        <v/>
      </c>
      <c r="DV80" s="271">
        <f t="shared" si="91"/>
        <v>0</v>
      </c>
    </row>
    <row r="81" spans="1:126" ht="25.5" hidden="1" customHeight="1">
      <c r="A81" s="232"/>
      <c r="B81" s="157"/>
      <c r="C81" s="43"/>
      <c r="D81" s="44">
        <f>L81</f>
        <v>0</v>
      </c>
      <c r="E81" s="45">
        <f>D81+SUM(AE81:AI81)</f>
        <v>0</v>
      </c>
      <c r="F81" s="46" t="s">
        <v>28</v>
      </c>
      <c r="G81" s="265">
        <f>'[9]NAW4 - Refurb - ENWL'!G78</f>
        <v>0</v>
      </c>
      <c r="H81" s="265">
        <f>'[9]NAW4 - Refurb - ENWL'!H78</f>
        <v>0</v>
      </c>
      <c r="I81" s="265">
        <f>'[9]NAW4 - Refurb - ENWL'!I78</f>
        <v>0</v>
      </c>
      <c r="J81" s="265">
        <f>'[9]NAW4 - Refurb - ENWL'!J78</f>
        <v>0</v>
      </c>
      <c r="K81" s="265">
        <f>'[9]NAW4 - Refurb - ENWL'!K78</f>
        <v>0</v>
      </c>
      <c r="L81" s="47">
        <f>SUM(G81:K81)</f>
        <v>0</v>
      </c>
      <c r="M81" s="265">
        <f>'[9]NAW4 - Refurb - ENWL'!M78</f>
        <v>0</v>
      </c>
      <c r="N81" s="265">
        <f>'[9]NAW4 - Refurb - ENWL'!N78</f>
        <v>0</v>
      </c>
      <c r="O81" s="265">
        <f>'[9]NAW4 - Refurb - ENWL'!O78</f>
        <v>0</v>
      </c>
      <c r="P81" s="265">
        <f>'[9]NAW4 - Refurb - ENWL'!P78</f>
        <v>0</v>
      </c>
      <c r="Q81" s="265">
        <f>'[9]NAW4 - Refurb - ENWL'!Q78</f>
        <v>0</v>
      </c>
      <c r="R81" s="47">
        <f>SUM(M81:Q81)</f>
        <v>0</v>
      </c>
      <c r="S81" s="265">
        <f>'[9]NAW4 - Refurb - ENWL'!S78</f>
        <v>0</v>
      </c>
      <c r="T81" s="265">
        <f>'[9]NAW4 - Refurb - ENWL'!T78</f>
        <v>0</v>
      </c>
      <c r="U81" s="265">
        <f>'[9]NAW4 - Refurb - ENWL'!U78</f>
        <v>0</v>
      </c>
      <c r="V81" s="265">
        <f>'[9]NAW4 - Refurb - ENWL'!V78</f>
        <v>0</v>
      </c>
      <c r="W81" s="265">
        <f>'[9]NAW4 - Refurb - ENWL'!W78</f>
        <v>0</v>
      </c>
      <c r="X81" s="47">
        <f>SUM(S81:W81)</f>
        <v>0</v>
      </c>
      <c r="Y81" s="265">
        <f>'[9]NAW4 - Refurb - ENWL'!Y78</f>
        <v>0</v>
      </c>
      <c r="Z81" s="265">
        <f>'[9]NAW4 - Refurb - ENWL'!Z78</f>
        <v>0</v>
      </c>
      <c r="AA81" s="265">
        <f>'[9]NAW4 - Refurb - ENWL'!AA78</f>
        <v>0</v>
      </c>
      <c r="AB81" s="265">
        <f>'[9]NAW4 - Refurb - ENWL'!AB78</f>
        <v>0</v>
      </c>
      <c r="AC81" s="265">
        <f>'[9]NAW4 - Refurb - ENWL'!AC78</f>
        <v>0</v>
      </c>
      <c r="AD81" s="47">
        <f>SUM(Y81:AC81)</f>
        <v>0</v>
      </c>
      <c r="AE81" s="265">
        <f>'[9]NAW4 - Refurb - ENWL'!AE78</f>
        <v>0</v>
      </c>
      <c r="AF81" s="265">
        <f>'[9]NAW4 - Refurb - ENWL'!AF78</f>
        <v>0</v>
      </c>
      <c r="AG81" s="265">
        <f>'[9]NAW4 - Refurb - ENWL'!AG78</f>
        <v>0</v>
      </c>
      <c r="AH81" s="265">
        <f>'[9]NAW4 - Refurb - ENWL'!AH78</f>
        <v>0</v>
      </c>
      <c r="AI81" s="265">
        <f>'[9]NAW4 - Refurb - ENWL'!AI78</f>
        <v>0</v>
      </c>
      <c r="AJ81" s="47">
        <f>SUM(AE81:AI81)</f>
        <v>0</v>
      </c>
      <c r="AK81" s="265">
        <f>'[9]NAW4 - Refurb - ENWL'!AK78</f>
        <v>0</v>
      </c>
      <c r="AL81" s="265">
        <f>'[9]NAW4 - Refurb - ENWL'!AL78</f>
        <v>0</v>
      </c>
      <c r="AM81" s="265">
        <f>'[9]NAW4 - Refurb - ENWL'!AM78</f>
        <v>0</v>
      </c>
      <c r="AN81" s="265">
        <f>'[9]NAW4 - Refurb - ENWL'!AN78</f>
        <v>0</v>
      </c>
      <c r="AO81" s="265">
        <f>'[9]NAW4 - Refurb - ENWL'!AO78</f>
        <v>0</v>
      </c>
      <c r="AP81" s="47">
        <f>SUM(AK81:AO81)</f>
        <v>0</v>
      </c>
      <c r="BB81" s="255"/>
      <c r="BC81" s="255"/>
      <c r="BD81" s="46" t="s">
        <v>28</v>
      </c>
      <c r="BE81" s="267">
        <f>'ENWL - HI Probs. of Failure '!O$25</f>
        <v>0</v>
      </c>
      <c r="BF81" s="267">
        <f>'ENWL - HI Probs. of Failure '!P$25</f>
        <v>0</v>
      </c>
      <c r="BG81" s="267">
        <f>'ENWL - HI Probs. of Failure '!Q$25</f>
        <v>0</v>
      </c>
      <c r="BH81" s="267">
        <f>'ENWL - HI Probs. of Failure '!R$25</f>
        <v>0</v>
      </c>
      <c r="BI81" s="267">
        <f>'ENWL - HI Probs. of Failure '!S$25</f>
        <v>0</v>
      </c>
      <c r="BJ81" s="142"/>
      <c r="BK81" s="255"/>
      <c r="BL81" s="46" t="s">
        <v>28</v>
      </c>
      <c r="BM81" s="274">
        <f>IFERROR($BM3*'ENWL - Ave Crit'!$Q$25,0)</f>
        <v>0</v>
      </c>
      <c r="BN81" s="274">
        <f>IFERROR($BM3*'ENWL - Ave Crit'!$Q$25,0)</f>
        <v>0</v>
      </c>
      <c r="BO81" s="274">
        <f>IFERROR($BM3*'ENWL - Ave Crit'!$Q$25,0)</f>
        <v>0</v>
      </c>
      <c r="BP81" s="274">
        <f>IFERROR($BM3*'ENWL - Ave Crit'!$Q$25,0)</f>
        <v>0</v>
      </c>
      <c r="BQ81" s="274">
        <f>IFERROR($BM3*'ENWL - Ave Crit'!$Q$25,0)</f>
        <v>0</v>
      </c>
      <c r="BR81" s="142"/>
      <c r="BS81" s="255"/>
      <c r="BT81" s="46" t="s">
        <v>28</v>
      </c>
      <c r="BU81" s="16" t="str">
        <f t="shared" si="87"/>
        <v/>
      </c>
      <c r="BV81" s="16" t="str">
        <f t="shared" si="87"/>
        <v/>
      </c>
      <c r="BW81" s="16" t="str">
        <f t="shared" si="87"/>
        <v/>
      </c>
      <c r="BX81" s="16" t="str">
        <f t="shared" si="87"/>
        <v/>
      </c>
      <c r="BY81" s="16" t="str">
        <f t="shared" si="87"/>
        <v/>
      </c>
      <c r="BZ81" s="255"/>
      <c r="CA81" s="255"/>
      <c r="CB81" s="46" t="s">
        <v>28</v>
      </c>
      <c r="CC81" s="269" t="str">
        <f>IF(BU81="","",M81*BU81)</f>
        <v/>
      </c>
      <c r="CD81" s="269" t="str">
        <f t="shared" si="93"/>
        <v/>
      </c>
      <c r="CE81" s="269" t="str">
        <f t="shared" si="93"/>
        <v/>
      </c>
      <c r="CF81" s="269" t="str">
        <f t="shared" si="93"/>
        <v/>
      </c>
      <c r="CG81" s="269" t="str">
        <f t="shared" si="93"/>
        <v/>
      </c>
      <c r="CH81" s="271">
        <f t="shared" si="57"/>
        <v>0</v>
      </c>
      <c r="CI81" s="272"/>
      <c r="CJ81" s="272"/>
      <c r="CK81" s="269" t="str">
        <f t="shared" si="94"/>
        <v/>
      </c>
      <c r="CL81" s="269" t="str">
        <f t="shared" si="94"/>
        <v/>
      </c>
      <c r="CM81" s="269" t="str">
        <f t="shared" si="94"/>
        <v/>
      </c>
      <c r="CN81" s="269" t="str">
        <f t="shared" si="94"/>
        <v/>
      </c>
      <c r="CO81" s="269" t="str">
        <f t="shared" si="94"/>
        <v/>
      </c>
      <c r="CP81" s="271">
        <f t="shared" si="88"/>
        <v>0</v>
      </c>
      <c r="CS81" s="269" t="str">
        <f>IF(BU81="","",Y81*BU81)</f>
        <v/>
      </c>
      <c r="CT81" s="269" t="str">
        <f t="shared" si="95"/>
        <v/>
      </c>
      <c r="CU81" s="269" t="str">
        <f t="shared" si="95"/>
        <v/>
      </c>
      <c r="CV81" s="269" t="str">
        <f t="shared" si="95"/>
        <v/>
      </c>
      <c r="CW81" s="269" t="str">
        <f t="shared" si="95"/>
        <v/>
      </c>
      <c r="CX81" s="271">
        <f t="shared" si="89"/>
        <v>0</v>
      </c>
      <c r="DA81" s="269" t="str">
        <f>IF(BU81="","",(S81+Y81)*BU81)</f>
        <v/>
      </c>
      <c r="DB81" s="269" t="str">
        <f t="shared" si="96"/>
        <v/>
      </c>
      <c r="DC81" s="269" t="str">
        <f t="shared" si="96"/>
        <v/>
      </c>
      <c r="DD81" s="269" t="str">
        <f t="shared" si="96"/>
        <v/>
      </c>
      <c r="DE81" s="269" t="str">
        <f t="shared" si="96"/>
        <v/>
      </c>
      <c r="DF81" s="271">
        <f t="shared" si="90"/>
        <v>0</v>
      </c>
      <c r="DI81" s="269" t="str">
        <f>IF(BU81="","",AK81*BU81)</f>
        <v/>
      </c>
      <c r="DJ81" s="269" t="str">
        <f t="shared" si="97"/>
        <v/>
      </c>
      <c r="DK81" s="269" t="str">
        <f t="shared" si="97"/>
        <v/>
      </c>
      <c r="DL81" s="269" t="str">
        <f t="shared" si="97"/>
        <v/>
      </c>
      <c r="DM81" s="269" t="str">
        <f t="shared" si="97"/>
        <v/>
      </c>
      <c r="DN81" s="271">
        <f t="shared" si="92"/>
        <v>0</v>
      </c>
      <c r="DQ81" s="269" t="str">
        <f>IF(BU81="","",(AE81+AK81)*BU81)</f>
        <v/>
      </c>
      <c r="DR81" s="269" t="str">
        <f t="shared" si="98"/>
        <v/>
      </c>
      <c r="DS81" s="269" t="str">
        <f t="shared" si="98"/>
        <v/>
      </c>
      <c r="DT81" s="269" t="str">
        <f t="shared" si="98"/>
        <v/>
      </c>
      <c r="DU81" s="269" t="str">
        <f t="shared" si="98"/>
        <v/>
      </c>
      <c r="DV81" s="271">
        <f t="shared" si="91"/>
        <v>0</v>
      </c>
    </row>
    <row r="82" spans="1:126" ht="25.5" hidden="1" customHeight="1">
      <c r="A82" s="232"/>
      <c r="B82" s="157"/>
      <c r="C82" s="43"/>
      <c r="D82" s="44">
        <f>L82</f>
        <v>0</v>
      </c>
      <c r="E82" s="45">
        <f>D82+SUM(AE82:AI82)</f>
        <v>0</v>
      </c>
      <c r="F82" s="46" t="s">
        <v>30</v>
      </c>
      <c r="G82" s="265">
        <f>'[9]NAW4 - Refurb - ENWL'!G79</f>
        <v>0</v>
      </c>
      <c r="H82" s="265">
        <f>'[9]NAW4 - Refurb - ENWL'!H79</f>
        <v>0</v>
      </c>
      <c r="I82" s="265">
        <f>'[9]NAW4 - Refurb - ENWL'!I79</f>
        <v>0</v>
      </c>
      <c r="J82" s="265">
        <f>'[9]NAW4 - Refurb - ENWL'!J79</f>
        <v>0</v>
      </c>
      <c r="K82" s="265">
        <f>'[9]NAW4 - Refurb - ENWL'!K79</f>
        <v>0</v>
      </c>
      <c r="L82" s="47">
        <f>SUM(G82:K82)</f>
        <v>0</v>
      </c>
      <c r="M82" s="265">
        <f>'[9]NAW4 - Refurb - ENWL'!M79</f>
        <v>0</v>
      </c>
      <c r="N82" s="265">
        <f>'[9]NAW4 - Refurb - ENWL'!N79</f>
        <v>0</v>
      </c>
      <c r="O82" s="265">
        <f>'[9]NAW4 - Refurb - ENWL'!O79</f>
        <v>0</v>
      </c>
      <c r="P82" s="265">
        <f>'[9]NAW4 - Refurb - ENWL'!P79</f>
        <v>0</v>
      </c>
      <c r="Q82" s="265">
        <f>'[9]NAW4 - Refurb - ENWL'!Q79</f>
        <v>0</v>
      </c>
      <c r="R82" s="47">
        <f>SUM(M82:Q82)</f>
        <v>0</v>
      </c>
      <c r="S82" s="265">
        <f>'[9]NAW4 - Refurb - ENWL'!S79</f>
        <v>0</v>
      </c>
      <c r="T82" s="265">
        <f>'[9]NAW4 - Refurb - ENWL'!T79</f>
        <v>0</v>
      </c>
      <c r="U82" s="265">
        <f>'[9]NAW4 - Refurb - ENWL'!U79</f>
        <v>0</v>
      </c>
      <c r="V82" s="265">
        <f>'[9]NAW4 - Refurb - ENWL'!V79</f>
        <v>0</v>
      </c>
      <c r="W82" s="265">
        <f>'[9]NAW4 - Refurb - ENWL'!W79</f>
        <v>0</v>
      </c>
      <c r="X82" s="47">
        <f>SUM(S82:W82)</f>
        <v>0</v>
      </c>
      <c r="Y82" s="265">
        <f>'[9]NAW4 - Refurb - ENWL'!Y79</f>
        <v>0</v>
      </c>
      <c r="Z82" s="265">
        <f>'[9]NAW4 - Refurb - ENWL'!Z79</f>
        <v>0</v>
      </c>
      <c r="AA82" s="265">
        <f>'[9]NAW4 - Refurb - ENWL'!AA79</f>
        <v>0</v>
      </c>
      <c r="AB82" s="265">
        <f>'[9]NAW4 - Refurb - ENWL'!AB79</f>
        <v>0</v>
      </c>
      <c r="AC82" s="265">
        <f>'[9]NAW4 - Refurb - ENWL'!AC79</f>
        <v>0</v>
      </c>
      <c r="AD82" s="47">
        <f>SUM(Y82:AC82)</f>
        <v>0</v>
      </c>
      <c r="AE82" s="265">
        <f>'[9]NAW4 - Refurb - ENWL'!AE79</f>
        <v>0</v>
      </c>
      <c r="AF82" s="265">
        <f>'[9]NAW4 - Refurb - ENWL'!AF79</f>
        <v>0</v>
      </c>
      <c r="AG82" s="265">
        <f>'[9]NAW4 - Refurb - ENWL'!AG79</f>
        <v>0</v>
      </c>
      <c r="AH82" s="265">
        <f>'[9]NAW4 - Refurb - ENWL'!AH79</f>
        <v>0</v>
      </c>
      <c r="AI82" s="265">
        <f>'[9]NAW4 - Refurb - ENWL'!AI79</f>
        <v>0</v>
      </c>
      <c r="AJ82" s="47">
        <f>SUM(AE82:AI82)</f>
        <v>0</v>
      </c>
      <c r="AK82" s="265">
        <f>'[9]NAW4 - Refurb - ENWL'!AK79</f>
        <v>0</v>
      </c>
      <c r="AL82" s="265">
        <f>'[9]NAW4 - Refurb - ENWL'!AL79</f>
        <v>0</v>
      </c>
      <c r="AM82" s="265">
        <f>'[9]NAW4 - Refurb - ENWL'!AM79</f>
        <v>0</v>
      </c>
      <c r="AN82" s="265">
        <f>'[9]NAW4 - Refurb - ENWL'!AN79</f>
        <v>0</v>
      </c>
      <c r="AO82" s="265">
        <f>'[9]NAW4 - Refurb - ENWL'!AO79</f>
        <v>0</v>
      </c>
      <c r="AP82" s="47">
        <f>SUM(AK82:AO82)</f>
        <v>0</v>
      </c>
      <c r="BB82" s="255"/>
      <c r="BC82" s="255"/>
      <c r="BD82" s="46" t="s">
        <v>30</v>
      </c>
      <c r="BE82" s="267">
        <f>'ENWL - HI Probs. of Failure '!O$25</f>
        <v>0</v>
      </c>
      <c r="BF82" s="267">
        <f>'ENWL - HI Probs. of Failure '!P$25</f>
        <v>0</v>
      </c>
      <c r="BG82" s="267">
        <f>'ENWL - HI Probs. of Failure '!Q$25</f>
        <v>0</v>
      </c>
      <c r="BH82" s="267">
        <f>'ENWL - HI Probs. of Failure '!R$25</f>
        <v>0</v>
      </c>
      <c r="BI82" s="267">
        <f>'ENWL - HI Probs. of Failure '!S$25</f>
        <v>0</v>
      </c>
      <c r="BJ82" s="142"/>
      <c r="BK82" s="255"/>
      <c r="BL82" s="46" t="s">
        <v>30</v>
      </c>
      <c r="BM82" s="274">
        <f>IFERROR($BM4*'ENWL - Ave Crit'!$Q$25,0)</f>
        <v>0</v>
      </c>
      <c r="BN82" s="274">
        <f>IFERROR($BM4*'ENWL - Ave Crit'!$Q$25,0)</f>
        <v>0</v>
      </c>
      <c r="BO82" s="274">
        <f>IFERROR($BM4*'ENWL - Ave Crit'!$Q$25,0)</f>
        <v>0</v>
      </c>
      <c r="BP82" s="274">
        <f>IFERROR($BM4*'ENWL - Ave Crit'!$Q$25,0)</f>
        <v>0</v>
      </c>
      <c r="BQ82" s="274">
        <f>IFERROR($BM4*'ENWL - Ave Crit'!$Q$25,0)</f>
        <v>0</v>
      </c>
      <c r="BR82" s="142"/>
      <c r="BS82" s="255"/>
      <c r="BT82" s="46" t="s">
        <v>30</v>
      </c>
      <c r="BU82" s="16" t="str">
        <f t="shared" si="87"/>
        <v/>
      </c>
      <c r="BV82" s="16" t="str">
        <f t="shared" si="87"/>
        <v/>
      </c>
      <c r="BW82" s="16" t="str">
        <f t="shared" si="87"/>
        <v/>
      </c>
      <c r="BX82" s="16" t="str">
        <f t="shared" si="87"/>
        <v/>
      </c>
      <c r="BY82" s="16" t="str">
        <f t="shared" si="87"/>
        <v/>
      </c>
      <c r="BZ82" s="255"/>
      <c r="CA82" s="255"/>
      <c r="CB82" s="46" t="s">
        <v>30</v>
      </c>
      <c r="CC82" s="269" t="str">
        <f>IF(BU82="","",M82*BU82)</f>
        <v/>
      </c>
      <c r="CD82" s="269" t="str">
        <f t="shared" si="93"/>
        <v/>
      </c>
      <c r="CE82" s="269" t="str">
        <f t="shared" si="93"/>
        <v/>
      </c>
      <c r="CF82" s="269" t="str">
        <f t="shared" si="93"/>
        <v/>
      </c>
      <c r="CG82" s="269" t="str">
        <f t="shared" si="93"/>
        <v/>
      </c>
      <c r="CH82" s="271">
        <f t="shared" si="57"/>
        <v>0</v>
      </c>
      <c r="CI82" s="272"/>
      <c r="CJ82" s="272"/>
      <c r="CK82" s="269" t="str">
        <f t="shared" si="94"/>
        <v/>
      </c>
      <c r="CL82" s="269" t="str">
        <f t="shared" si="94"/>
        <v/>
      </c>
      <c r="CM82" s="269" t="str">
        <f t="shared" si="94"/>
        <v/>
      </c>
      <c r="CN82" s="269" t="str">
        <f t="shared" si="94"/>
        <v/>
      </c>
      <c r="CO82" s="269" t="str">
        <f t="shared" si="94"/>
        <v/>
      </c>
      <c r="CP82" s="271">
        <f t="shared" si="88"/>
        <v>0</v>
      </c>
      <c r="CS82" s="269" t="str">
        <f>IF(BU82="","",Y82*BU82)</f>
        <v/>
      </c>
      <c r="CT82" s="269" t="str">
        <f t="shared" si="95"/>
        <v/>
      </c>
      <c r="CU82" s="269" t="str">
        <f t="shared" si="95"/>
        <v/>
      </c>
      <c r="CV82" s="269" t="str">
        <f t="shared" si="95"/>
        <v/>
      </c>
      <c r="CW82" s="269" t="str">
        <f t="shared" si="95"/>
        <v/>
      </c>
      <c r="CX82" s="271">
        <f t="shared" si="89"/>
        <v>0</v>
      </c>
      <c r="DA82" s="269" t="str">
        <f>IF(BU82="","",(S82+Y82)*BU82)</f>
        <v/>
      </c>
      <c r="DB82" s="269" t="str">
        <f t="shared" si="96"/>
        <v/>
      </c>
      <c r="DC82" s="269" t="str">
        <f t="shared" si="96"/>
        <v/>
      </c>
      <c r="DD82" s="269" t="str">
        <f t="shared" si="96"/>
        <v/>
      </c>
      <c r="DE82" s="269" t="str">
        <f t="shared" si="96"/>
        <v/>
      </c>
      <c r="DF82" s="271">
        <f t="shared" si="90"/>
        <v>0</v>
      </c>
      <c r="DI82" s="269" t="str">
        <f>IF(BU82="","",AK82*BU82)</f>
        <v/>
      </c>
      <c r="DJ82" s="269" t="str">
        <f t="shared" si="97"/>
        <v/>
      </c>
      <c r="DK82" s="269" t="str">
        <f t="shared" si="97"/>
        <v/>
      </c>
      <c r="DL82" s="269" t="str">
        <f t="shared" si="97"/>
        <v/>
      </c>
      <c r="DM82" s="269" t="str">
        <f t="shared" si="97"/>
        <v/>
      </c>
      <c r="DN82" s="271">
        <f t="shared" si="92"/>
        <v>0</v>
      </c>
      <c r="DQ82" s="269" t="str">
        <f>IF(BU82="","",(AE82+AK82)*BU82)</f>
        <v/>
      </c>
      <c r="DR82" s="269" t="str">
        <f t="shared" si="98"/>
        <v/>
      </c>
      <c r="DS82" s="269" t="str">
        <f t="shared" si="98"/>
        <v/>
      </c>
      <c r="DT82" s="269" t="str">
        <f t="shared" si="98"/>
        <v/>
      </c>
      <c r="DU82" s="269" t="str">
        <f t="shared" si="98"/>
        <v/>
      </c>
      <c r="DV82" s="271">
        <f t="shared" si="91"/>
        <v>0</v>
      </c>
    </row>
    <row r="83" spans="1:126" ht="25.5" hidden="1" customHeight="1">
      <c r="A83" s="232"/>
      <c r="B83" s="157"/>
      <c r="C83" s="43"/>
      <c r="D83" s="44">
        <f>L83</f>
        <v>0</v>
      </c>
      <c r="E83" s="45">
        <f>D83+SUM(AE83:AI83)</f>
        <v>0</v>
      </c>
      <c r="F83" s="46" t="s">
        <v>31</v>
      </c>
      <c r="G83" s="265">
        <f>'[9]NAW4 - Refurb - ENWL'!G80</f>
        <v>0</v>
      </c>
      <c r="H83" s="265">
        <f>'[9]NAW4 - Refurb - ENWL'!H80</f>
        <v>0</v>
      </c>
      <c r="I83" s="265">
        <f>'[9]NAW4 - Refurb - ENWL'!I80</f>
        <v>0</v>
      </c>
      <c r="J83" s="265">
        <f>'[9]NAW4 - Refurb - ENWL'!J80</f>
        <v>0</v>
      </c>
      <c r="K83" s="265">
        <f>'[9]NAW4 - Refurb - ENWL'!K80</f>
        <v>0</v>
      </c>
      <c r="L83" s="47">
        <f>SUM(G83:K83)</f>
        <v>0</v>
      </c>
      <c r="M83" s="265">
        <f>'[9]NAW4 - Refurb - ENWL'!M80</f>
        <v>0</v>
      </c>
      <c r="N83" s="265">
        <f>'[9]NAW4 - Refurb - ENWL'!N80</f>
        <v>0</v>
      </c>
      <c r="O83" s="265">
        <f>'[9]NAW4 - Refurb - ENWL'!O80</f>
        <v>0</v>
      </c>
      <c r="P83" s="265">
        <f>'[9]NAW4 - Refurb - ENWL'!P80</f>
        <v>0</v>
      </c>
      <c r="Q83" s="265">
        <f>'[9]NAW4 - Refurb - ENWL'!Q80</f>
        <v>0</v>
      </c>
      <c r="R83" s="47">
        <f>SUM(M83:Q83)</f>
        <v>0</v>
      </c>
      <c r="S83" s="265">
        <f>'[9]NAW4 - Refurb - ENWL'!S80</f>
        <v>0</v>
      </c>
      <c r="T83" s="265">
        <f>'[9]NAW4 - Refurb - ENWL'!T80</f>
        <v>0</v>
      </c>
      <c r="U83" s="265">
        <f>'[9]NAW4 - Refurb - ENWL'!U80</f>
        <v>0</v>
      </c>
      <c r="V83" s="265">
        <f>'[9]NAW4 - Refurb - ENWL'!V80</f>
        <v>0</v>
      </c>
      <c r="W83" s="265">
        <f>'[9]NAW4 - Refurb - ENWL'!W80</f>
        <v>0</v>
      </c>
      <c r="X83" s="47">
        <f>SUM(S83:W83)</f>
        <v>0</v>
      </c>
      <c r="Y83" s="265">
        <f>'[9]NAW4 - Refurb - ENWL'!Y80</f>
        <v>0</v>
      </c>
      <c r="Z83" s="265">
        <f>'[9]NAW4 - Refurb - ENWL'!Z80</f>
        <v>0</v>
      </c>
      <c r="AA83" s="265">
        <f>'[9]NAW4 - Refurb - ENWL'!AA80</f>
        <v>0</v>
      </c>
      <c r="AB83" s="265">
        <f>'[9]NAW4 - Refurb - ENWL'!AB80</f>
        <v>0</v>
      </c>
      <c r="AC83" s="265">
        <f>'[9]NAW4 - Refurb - ENWL'!AC80</f>
        <v>0</v>
      </c>
      <c r="AD83" s="47">
        <f>SUM(Y83:AC83)</f>
        <v>0</v>
      </c>
      <c r="AE83" s="265">
        <f>'[9]NAW4 - Refurb - ENWL'!AE80</f>
        <v>0</v>
      </c>
      <c r="AF83" s="265">
        <f>'[9]NAW4 - Refurb - ENWL'!AF80</f>
        <v>0</v>
      </c>
      <c r="AG83" s="265">
        <f>'[9]NAW4 - Refurb - ENWL'!AG80</f>
        <v>0</v>
      </c>
      <c r="AH83" s="265">
        <f>'[9]NAW4 - Refurb - ENWL'!AH80</f>
        <v>0</v>
      </c>
      <c r="AI83" s="265">
        <f>'[9]NAW4 - Refurb - ENWL'!AI80</f>
        <v>0</v>
      </c>
      <c r="AJ83" s="47">
        <f>SUM(AE83:AI83)</f>
        <v>0</v>
      </c>
      <c r="AK83" s="265">
        <f>'[9]NAW4 - Refurb - ENWL'!AK80</f>
        <v>0</v>
      </c>
      <c r="AL83" s="265">
        <f>'[9]NAW4 - Refurb - ENWL'!AL80</f>
        <v>0</v>
      </c>
      <c r="AM83" s="265">
        <f>'[9]NAW4 - Refurb - ENWL'!AM80</f>
        <v>0</v>
      </c>
      <c r="AN83" s="265">
        <f>'[9]NAW4 - Refurb - ENWL'!AN80</f>
        <v>0</v>
      </c>
      <c r="AO83" s="265">
        <f>'[9]NAW4 - Refurb - ENWL'!AO80</f>
        <v>0</v>
      </c>
      <c r="AP83" s="47">
        <f>SUM(AK83:AO83)</f>
        <v>0</v>
      </c>
      <c r="BB83" s="255"/>
      <c r="BC83" s="255"/>
      <c r="BD83" s="46" t="s">
        <v>31</v>
      </c>
      <c r="BE83" s="267">
        <f>'ENWL - HI Probs. of Failure '!O$25</f>
        <v>0</v>
      </c>
      <c r="BF83" s="267">
        <f>'ENWL - HI Probs. of Failure '!P$25</f>
        <v>0</v>
      </c>
      <c r="BG83" s="267">
        <f>'ENWL - HI Probs. of Failure '!Q$25</f>
        <v>0</v>
      </c>
      <c r="BH83" s="267">
        <f>'ENWL - HI Probs. of Failure '!R$25</f>
        <v>0</v>
      </c>
      <c r="BI83" s="267">
        <f>'ENWL - HI Probs. of Failure '!S$25</f>
        <v>0</v>
      </c>
      <c r="BJ83" s="142"/>
      <c r="BK83" s="255"/>
      <c r="BL83" s="46" t="s">
        <v>31</v>
      </c>
      <c r="BM83" s="274">
        <f>IFERROR($BM5*'ENWL - Ave Crit'!$Q$25,0)</f>
        <v>0</v>
      </c>
      <c r="BN83" s="274">
        <f>IFERROR($BM5*'ENWL - Ave Crit'!$Q$25,0)</f>
        <v>0</v>
      </c>
      <c r="BO83" s="274">
        <f>IFERROR($BM5*'ENWL - Ave Crit'!$Q$25,0)</f>
        <v>0</v>
      </c>
      <c r="BP83" s="274">
        <f>IFERROR($BM5*'ENWL - Ave Crit'!$Q$25,0)</f>
        <v>0</v>
      </c>
      <c r="BQ83" s="274">
        <f>IFERROR($BM5*'ENWL - Ave Crit'!$Q$25,0)</f>
        <v>0</v>
      </c>
      <c r="BR83" s="142"/>
      <c r="BS83" s="255"/>
      <c r="BT83" s="46" t="s">
        <v>31</v>
      </c>
      <c r="BU83" s="16" t="str">
        <f t="shared" si="87"/>
        <v/>
      </c>
      <c r="BV83" s="16" t="str">
        <f t="shared" si="87"/>
        <v/>
      </c>
      <c r="BW83" s="16" t="str">
        <f t="shared" si="87"/>
        <v/>
      </c>
      <c r="BX83" s="16" t="str">
        <f t="shared" si="87"/>
        <v/>
      </c>
      <c r="BY83" s="16" t="str">
        <f t="shared" si="87"/>
        <v/>
      </c>
      <c r="BZ83" s="255"/>
      <c r="CA83" s="255"/>
      <c r="CB83" s="46" t="s">
        <v>31</v>
      </c>
      <c r="CC83" s="269" t="str">
        <f>IF(BU83="","",M83*BU83)</f>
        <v/>
      </c>
      <c r="CD83" s="269" t="str">
        <f t="shared" si="93"/>
        <v/>
      </c>
      <c r="CE83" s="269" t="str">
        <f t="shared" si="93"/>
        <v/>
      </c>
      <c r="CF83" s="269" t="str">
        <f t="shared" si="93"/>
        <v/>
      </c>
      <c r="CG83" s="269" t="str">
        <f t="shared" si="93"/>
        <v/>
      </c>
      <c r="CH83" s="271">
        <f t="shared" si="57"/>
        <v>0</v>
      </c>
      <c r="CI83" s="272"/>
      <c r="CJ83" s="272"/>
      <c r="CK83" s="269" t="str">
        <f t="shared" si="94"/>
        <v/>
      </c>
      <c r="CL83" s="269" t="str">
        <f t="shared" si="94"/>
        <v/>
      </c>
      <c r="CM83" s="269" t="str">
        <f t="shared" si="94"/>
        <v/>
      </c>
      <c r="CN83" s="269" t="str">
        <f t="shared" si="94"/>
        <v/>
      </c>
      <c r="CO83" s="269" t="str">
        <f t="shared" si="94"/>
        <v/>
      </c>
      <c r="CP83" s="271">
        <f t="shared" si="88"/>
        <v>0</v>
      </c>
      <c r="CS83" s="269" t="str">
        <f>IF(BU83="","",Y83*BU83)</f>
        <v/>
      </c>
      <c r="CT83" s="269" t="str">
        <f t="shared" si="95"/>
        <v/>
      </c>
      <c r="CU83" s="269" t="str">
        <f t="shared" si="95"/>
        <v/>
      </c>
      <c r="CV83" s="269" t="str">
        <f t="shared" si="95"/>
        <v/>
      </c>
      <c r="CW83" s="269" t="str">
        <f t="shared" si="95"/>
        <v/>
      </c>
      <c r="CX83" s="271">
        <f t="shared" si="89"/>
        <v>0</v>
      </c>
      <c r="DA83" s="269" t="str">
        <f>IF(BU83="","",(S83+Y83)*BU83)</f>
        <v/>
      </c>
      <c r="DB83" s="269" t="str">
        <f t="shared" si="96"/>
        <v/>
      </c>
      <c r="DC83" s="269" t="str">
        <f t="shared" si="96"/>
        <v/>
      </c>
      <c r="DD83" s="269" t="str">
        <f t="shared" si="96"/>
        <v/>
      </c>
      <c r="DE83" s="269" t="str">
        <f t="shared" si="96"/>
        <v/>
      </c>
      <c r="DF83" s="271">
        <f t="shared" si="90"/>
        <v>0</v>
      </c>
      <c r="DI83" s="269" t="str">
        <f>IF(BU83="","",AK83*BU83)</f>
        <v/>
      </c>
      <c r="DJ83" s="269" t="str">
        <f t="shared" si="97"/>
        <v/>
      </c>
      <c r="DK83" s="269" t="str">
        <f t="shared" si="97"/>
        <v/>
      </c>
      <c r="DL83" s="269" t="str">
        <f t="shared" si="97"/>
        <v/>
      </c>
      <c r="DM83" s="269" t="str">
        <f t="shared" si="97"/>
        <v/>
      </c>
      <c r="DN83" s="271">
        <f t="shared" si="92"/>
        <v>0</v>
      </c>
      <c r="DQ83" s="269" t="str">
        <f>IF(BU83="","",(AE83+AK83)*BU83)</f>
        <v/>
      </c>
      <c r="DR83" s="269" t="str">
        <f t="shared" si="98"/>
        <v/>
      </c>
      <c r="DS83" s="269" t="str">
        <f t="shared" si="98"/>
        <v/>
      </c>
      <c r="DT83" s="269" t="str">
        <f t="shared" si="98"/>
        <v/>
      </c>
      <c r="DU83" s="269" t="str">
        <f t="shared" si="98"/>
        <v/>
      </c>
      <c r="DV83" s="271">
        <f t="shared" si="91"/>
        <v>0</v>
      </c>
    </row>
    <row r="84" spans="1:126" ht="25.5" hidden="1" customHeight="1" thickBot="1">
      <c r="A84" s="232"/>
      <c r="B84" s="48"/>
      <c r="C84" s="49"/>
      <c r="D84" s="50">
        <f>SUM(D80:D83)</f>
        <v>0</v>
      </c>
      <c r="E84" s="51">
        <f>SUM(E80:E83)</f>
        <v>0</v>
      </c>
      <c r="F84" s="52"/>
      <c r="G84" s="53">
        <f>SUM(G80:G83)</f>
        <v>0</v>
      </c>
      <c r="H84" s="54">
        <f>SUM(H80:H83)</f>
        <v>0</v>
      </c>
      <c r="I84" s="54">
        <f>SUM(I80:I83)</f>
        <v>0</v>
      </c>
      <c r="J84" s="54">
        <f>SUM(J80:J83)</f>
        <v>0</v>
      </c>
      <c r="K84" s="54">
        <f>SUM(K80:K83)</f>
        <v>0</v>
      </c>
      <c r="L84" s="55"/>
      <c r="M84" s="53">
        <f>SUM(M80:M83)</f>
        <v>0</v>
      </c>
      <c r="N84" s="54">
        <f>SUM(N80:N83)</f>
        <v>0</v>
      </c>
      <c r="O84" s="54">
        <f>SUM(O80:O83)</f>
        <v>0</v>
      </c>
      <c r="P84" s="54">
        <f>SUM(P80:P83)</f>
        <v>0</v>
      </c>
      <c r="Q84" s="54">
        <f>SUM(Q80:Q83)</f>
        <v>0</v>
      </c>
      <c r="R84" s="55"/>
      <c r="S84" s="53">
        <f>SUM(S80:S83)</f>
        <v>0</v>
      </c>
      <c r="T84" s="54">
        <f>SUM(T80:T83)</f>
        <v>0</v>
      </c>
      <c r="U84" s="54">
        <f>SUM(U80:U83)</f>
        <v>0</v>
      </c>
      <c r="V84" s="54">
        <f>SUM(V80:V83)</f>
        <v>0</v>
      </c>
      <c r="W84" s="54">
        <f>SUM(W80:W83)</f>
        <v>0</v>
      </c>
      <c r="X84" s="55"/>
      <c r="Y84" s="53">
        <f>SUM(Y80:Y83)</f>
        <v>0</v>
      </c>
      <c r="Z84" s="54">
        <f>SUM(Z80:Z83)</f>
        <v>0</v>
      </c>
      <c r="AA84" s="54">
        <f>SUM(AA80:AA83)</f>
        <v>0</v>
      </c>
      <c r="AB84" s="54">
        <f>SUM(AB80:AB83)</f>
        <v>0</v>
      </c>
      <c r="AC84" s="54">
        <f>SUM(AC80:AC83)</f>
        <v>0</v>
      </c>
      <c r="AD84" s="55"/>
      <c r="AE84" s="53">
        <f>SUM(AE80:AE83)</f>
        <v>0</v>
      </c>
      <c r="AF84" s="54">
        <f>SUM(AF80:AF83)</f>
        <v>0</v>
      </c>
      <c r="AG84" s="54">
        <f>SUM(AG80:AG83)</f>
        <v>0</v>
      </c>
      <c r="AH84" s="54">
        <f>SUM(AH80:AH83)</f>
        <v>0</v>
      </c>
      <c r="AI84" s="54">
        <f>SUM(AI80:AI83)</f>
        <v>0</v>
      </c>
      <c r="AJ84" s="55"/>
      <c r="AK84" s="53">
        <f>SUM(AK80:AK83)</f>
        <v>0</v>
      </c>
      <c r="AL84" s="54">
        <f>SUM(AL80:AL83)</f>
        <v>0</v>
      </c>
      <c r="AM84" s="54">
        <f>SUM(AM80:AM83)</f>
        <v>0</v>
      </c>
      <c r="AN84" s="54">
        <f>SUM(AN80:AN83)</f>
        <v>0</v>
      </c>
      <c r="AO84" s="54">
        <f>SUM(AO80:AO83)</f>
        <v>0</v>
      </c>
      <c r="AP84" s="55"/>
      <c r="BB84" s="255"/>
      <c r="BC84" s="255"/>
      <c r="BD84" s="52"/>
      <c r="BE84" s="139"/>
      <c r="BF84" s="140"/>
      <c r="BG84" s="140"/>
      <c r="BH84" s="140"/>
      <c r="BI84" s="140"/>
      <c r="BJ84" s="55"/>
      <c r="BK84" s="255"/>
      <c r="BL84" s="52"/>
      <c r="BM84" s="139"/>
      <c r="BN84" s="140"/>
      <c r="BO84" s="140"/>
      <c r="BP84" s="140"/>
      <c r="BQ84" s="140"/>
      <c r="BR84" s="55"/>
      <c r="BS84" s="255"/>
      <c r="BT84" s="52"/>
      <c r="BU84" s="16" t="str">
        <f t="shared" si="87"/>
        <v/>
      </c>
      <c r="BV84" s="16" t="str">
        <f t="shared" si="87"/>
        <v/>
      </c>
      <c r="BW84" s="16" t="str">
        <f t="shared" si="87"/>
        <v/>
      </c>
      <c r="BX84" s="16" t="str">
        <f t="shared" si="87"/>
        <v/>
      </c>
      <c r="BY84" s="16" t="str">
        <f t="shared" si="87"/>
        <v/>
      </c>
      <c r="BZ84" s="255"/>
      <c r="CA84" s="255"/>
      <c r="CB84" s="52"/>
      <c r="CC84" s="270">
        <f>SUM(CC80:CC83)</f>
        <v>0</v>
      </c>
      <c r="CD84" s="270">
        <f>SUM(CD80:CD83)</f>
        <v>0</v>
      </c>
      <c r="CE84" s="270">
        <f>SUM(CE80:CE83)</f>
        <v>0</v>
      </c>
      <c r="CF84" s="270">
        <f>SUM(CF80:CF83)</f>
        <v>0</v>
      </c>
      <c r="CG84" s="270">
        <f>SUM(CG80:CG83)</f>
        <v>0</v>
      </c>
      <c r="CH84" s="271">
        <f t="shared" si="57"/>
        <v>0</v>
      </c>
      <c r="CI84" s="272"/>
      <c r="CJ84" s="272"/>
      <c r="CK84" s="270">
        <f>SUM(CK80:CK83)</f>
        <v>0</v>
      </c>
      <c r="CL84" s="270">
        <f>SUM(CL80:CL83)</f>
        <v>0</v>
      </c>
      <c r="CM84" s="270">
        <f>SUM(CM80:CM83)</f>
        <v>0</v>
      </c>
      <c r="CN84" s="270">
        <f>SUM(CN80:CN83)</f>
        <v>0</v>
      </c>
      <c r="CO84" s="270">
        <f>SUM(CO80:CO83)</f>
        <v>0</v>
      </c>
      <c r="CP84" s="271">
        <f t="shared" si="88"/>
        <v>0</v>
      </c>
      <c r="CS84" s="270">
        <f>SUM(CS80:CS83)</f>
        <v>0</v>
      </c>
      <c r="CT84" s="270">
        <f>SUM(CT80:CT83)</f>
        <v>0</v>
      </c>
      <c r="CU84" s="270">
        <f>SUM(CU80:CU83)</f>
        <v>0</v>
      </c>
      <c r="CV84" s="270">
        <f>SUM(CV80:CV83)</f>
        <v>0</v>
      </c>
      <c r="CW84" s="270">
        <f>SUM(CW80:CW83)</f>
        <v>0</v>
      </c>
      <c r="CX84" s="271">
        <f t="shared" si="89"/>
        <v>0</v>
      </c>
      <c r="DA84" s="270">
        <f>SUM(DA80:DA83)</f>
        <v>0</v>
      </c>
      <c r="DB84" s="270">
        <f>SUM(DB80:DB83)</f>
        <v>0</v>
      </c>
      <c r="DC84" s="270">
        <f>SUM(DC80:DC83)</f>
        <v>0</v>
      </c>
      <c r="DD84" s="270">
        <f>SUM(DD80:DD83)</f>
        <v>0</v>
      </c>
      <c r="DE84" s="270">
        <f>SUM(DE80:DE83)</f>
        <v>0</v>
      </c>
      <c r="DF84" s="271">
        <f t="shared" si="90"/>
        <v>0</v>
      </c>
      <c r="DI84" s="270">
        <f>SUM(DI80:DI83)</f>
        <v>0</v>
      </c>
      <c r="DJ84" s="270">
        <f>SUM(DJ80:DJ83)</f>
        <v>0</v>
      </c>
      <c r="DK84" s="270">
        <f>SUM(DK80:DK83)</f>
        <v>0</v>
      </c>
      <c r="DL84" s="270">
        <f>SUM(DL80:DL83)</f>
        <v>0</v>
      </c>
      <c r="DM84" s="270">
        <f>SUM(DM80:DM83)</f>
        <v>0</v>
      </c>
      <c r="DN84" s="271">
        <f t="shared" si="92"/>
        <v>0</v>
      </c>
      <c r="DQ84" s="270">
        <f>SUM(DQ80:DQ83)</f>
        <v>0</v>
      </c>
      <c r="DR84" s="270">
        <f>SUM(DR80:DR83)</f>
        <v>0</v>
      </c>
      <c r="DS84" s="270">
        <f>SUM(DS80:DS83)</f>
        <v>0</v>
      </c>
      <c r="DT84" s="270">
        <f>SUM(DT80:DT83)</f>
        <v>0</v>
      </c>
      <c r="DU84" s="270">
        <f>SUM(DU80:DU83)</f>
        <v>0</v>
      </c>
      <c r="DV84" s="271">
        <f t="shared" si="91"/>
        <v>0</v>
      </c>
    </row>
    <row r="85" spans="1:126" ht="25.5" hidden="1" customHeight="1">
      <c r="A85" s="232"/>
      <c r="B85" s="194" t="s">
        <v>34</v>
      </c>
      <c r="C85" s="38"/>
      <c r="D85" s="39">
        <f>L85</f>
        <v>0</v>
      </c>
      <c r="E85" s="40">
        <f>D85+SUM(AE85:AI85)</f>
        <v>0</v>
      </c>
      <c r="F85" s="41" t="s">
        <v>26</v>
      </c>
      <c r="G85" s="265">
        <f>'[9]NAW4 - Refurb - ENWL'!G82</f>
        <v>0</v>
      </c>
      <c r="H85" s="265">
        <f>'[9]NAW4 - Refurb - ENWL'!H82</f>
        <v>0</v>
      </c>
      <c r="I85" s="265">
        <f>'[9]NAW4 - Refurb - ENWL'!I82</f>
        <v>0</v>
      </c>
      <c r="J85" s="265">
        <f>'[9]NAW4 - Refurb - ENWL'!J82</f>
        <v>0</v>
      </c>
      <c r="K85" s="265">
        <f>'[9]NAW4 - Refurb - ENWL'!K82</f>
        <v>0</v>
      </c>
      <c r="L85" s="42">
        <f>SUM(G85:K85)</f>
        <v>0</v>
      </c>
      <c r="M85" s="265">
        <f>'[9]NAW4 - Refurb - ENWL'!M82</f>
        <v>0</v>
      </c>
      <c r="N85" s="265">
        <f>'[9]NAW4 - Refurb - ENWL'!N82</f>
        <v>0</v>
      </c>
      <c r="O85" s="265">
        <f>'[9]NAW4 - Refurb - ENWL'!O82</f>
        <v>0</v>
      </c>
      <c r="P85" s="265">
        <f>'[9]NAW4 - Refurb - ENWL'!P82</f>
        <v>0</v>
      </c>
      <c r="Q85" s="265">
        <f>'[9]NAW4 - Refurb - ENWL'!Q82</f>
        <v>0</v>
      </c>
      <c r="R85" s="42">
        <f>SUM(M85:Q85)</f>
        <v>0</v>
      </c>
      <c r="S85" s="265">
        <f>'[9]NAW4 - Refurb - ENWL'!S82</f>
        <v>0</v>
      </c>
      <c r="T85" s="265">
        <f>'[9]NAW4 - Refurb - ENWL'!T82</f>
        <v>0</v>
      </c>
      <c r="U85" s="265">
        <f>'[9]NAW4 - Refurb - ENWL'!U82</f>
        <v>0</v>
      </c>
      <c r="V85" s="265">
        <f>'[9]NAW4 - Refurb - ENWL'!V82</f>
        <v>0</v>
      </c>
      <c r="W85" s="265">
        <f>'[9]NAW4 - Refurb - ENWL'!W82</f>
        <v>0</v>
      </c>
      <c r="X85" s="42">
        <f>SUM(S85:W85)</f>
        <v>0</v>
      </c>
      <c r="Y85" s="266">
        <f>'[9]NAW4 - Refurb - ENWL'!Y82</f>
        <v>0</v>
      </c>
      <c r="Z85" s="266">
        <f>'[9]NAW4 - Refurb - ENWL'!Z82</f>
        <v>0</v>
      </c>
      <c r="AA85" s="266">
        <f>'[9]NAW4 - Refurb - ENWL'!AA82</f>
        <v>0</v>
      </c>
      <c r="AB85" s="266">
        <f>'[9]NAW4 - Refurb - ENWL'!AB82</f>
        <v>0</v>
      </c>
      <c r="AC85" s="266">
        <f>'[9]NAW4 - Refurb - ENWL'!AC82</f>
        <v>0</v>
      </c>
      <c r="AD85" s="42">
        <f>SUM(Y85:AC85)</f>
        <v>0</v>
      </c>
      <c r="AE85" s="266">
        <f>'[9]NAW4 - Refurb - ENWL'!AE82</f>
        <v>0</v>
      </c>
      <c r="AF85" s="266">
        <f>'[9]NAW4 - Refurb - ENWL'!AF82</f>
        <v>0</v>
      </c>
      <c r="AG85" s="266">
        <f>'[9]NAW4 - Refurb - ENWL'!AG82</f>
        <v>0</v>
      </c>
      <c r="AH85" s="266">
        <f>'[9]NAW4 - Refurb - ENWL'!AH82</f>
        <v>0</v>
      </c>
      <c r="AI85" s="266">
        <f>'[9]NAW4 - Refurb - ENWL'!AI82</f>
        <v>0</v>
      </c>
      <c r="AJ85" s="42">
        <f>SUM(AE85:AI85)</f>
        <v>0</v>
      </c>
      <c r="AK85" s="266">
        <f>'[9]NAW4 - Refurb - ENWL'!AK82</f>
        <v>0</v>
      </c>
      <c r="AL85" s="266">
        <f>'[9]NAW4 - Refurb - ENWL'!AL82</f>
        <v>0</v>
      </c>
      <c r="AM85" s="266">
        <f>'[9]NAW4 - Refurb - ENWL'!AM82</f>
        <v>0</v>
      </c>
      <c r="AN85" s="266">
        <f>'[9]NAW4 - Refurb - ENWL'!AN82</f>
        <v>0</v>
      </c>
      <c r="AO85" s="266">
        <f>'[9]NAW4 - Refurb - ENWL'!AO82</f>
        <v>0</v>
      </c>
      <c r="AP85" s="42">
        <f>SUM(AK85:AO85)</f>
        <v>0</v>
      </c>
      <c r="BB85" s="255"/>
      <c r="BC85" s="255"/>
      <c r="BD85" s="41" t="s">
        <v>26</v>
      </c>
      <c r="BE85" s="267">
        <f>'ENWL - HI Probs. of Failure '!O$26</f>
        <v>0</v>
      </c>
      <c r="BF85" s="267">
        <f>'ENWL - HI Probs. of Failure '!P$26</f>
        <v>0</v>
      </c>
      <c r="BG85" s="267">
        <f>'ENWL - HI Probs. of Failure '!Q$26</f>
        <v>0</v>
      </c>
      <c r="BH85" s="267">
        <f>'ENWL - HI Probs. of Failure '!R$26</f>
        <v>0</v>
      </c>
      <c r="BI85" s="267">
        <f>'ENWL - HI Probs. of Failure '!S$26</f>
        <v>0</v>
      </c>
      <c r="BJ85" s="141"/>
      <c r="BK85" s="255"/>
      <c r="BL85" s="41" t="s">
        <v>26</v>
      </c>
      <c r="BM85" s="274">
        <f>IFERROR($BM2*'ENWL - Ave Crit'!$Q$26,0)</f>
        <v>0</v>
      </c>
      <c r="BN85" s="274">
        <f>IFERROR($BM2*'ENWL - Ave Crit'!$Q$26,0)</f>
        <v>0</v>
      </c>
      <c r="BO85" s="274">
        <f>IFERROR($BM2*'ENWL - Ave Crit'!$Q$26,0)</f>
        <v>0</v>
      </c>
      <c r="BP85" s="274">
        <f>IFERROR($BM2*'ENWL - Ave Crit'!$Q$26,0)</f>
        <v>0</v>
      </c>
      <c r="BQ85" s="274">
        <f>IFERROR($BM2*'ENWL - Ave Crit'!$Q$26,0)</f>
        <v>0</v>
      </c>
      <c r="BR85" s="141"/>
      <c r="BS85" s="255"/>
      <c r="BT85" s="41" t="s">
        <v>26</v>
      </c>
      <c r="BU85" s="16" t="str">
        <f t="shared" si="87"/>
        <v/>
      </c>
      <c r="BV85" s="16" t="str">
        <f t="shared" si="87"/>
        <v/>
      </c>
      <c r="BW85" s="16" t="str">
        <f t="shared" si="87"/>
        <v/>
      </c>
      <c r="BX85" s="16" t="str">
        <f t="shared" si="87"/>
        <v/>
      </c>
      <c r="BY85" s="16" t="str">
        <f t="shared" si="87"/>
        <v/>
      </c>
      <c r="BZ85" s="255"/>
      <c r="CA85" s="255"/>
      <c r="CB85" s="41" t="s">
        <v>26</v>
      </c>
      <c r="CC85" s="269" t="str">
        <f>IF(BU85="","",M85*BU85)</f>
        <v/>
      </c>
      <c r="CD85" s="269" t="str">
        <f t="shared" ref="CD85:CG88" si="99">IF(BV85="","",N85*BV85)</f>
        <v/>
      </c>
      <c r="CE85" s="269" t="str">
        <f t="shared" si="99"/>
        <v/>
      </c>
      <c r="CF85" s="269" t="str">
        <f t="shared" si="99"/>
        <v/>
      </c>
      <c r="CG85" s="269" t="str">
        <f t="shared" si="99"/>
        <v/>
      </c>
      <c r="CH85" s="271">
        <f t="shared" si="57"/>
        <v>0</v>
      </c>
      <c r="CI85" s="272"/>
      <c r="CJ85" s="272"/>
      <c r="CK85" s="269" t="str">
        <f t="shared" ref="CK85:CO88" si="100">IF(BU85="","",G85*BU85)</f>
        <v/>
      </c>
      <c r="CL85" s="269" t="str">
        <f t="shared" si="100"/>
        <v/>
      </c>
      <c r="CM85" s="269" t="str">
        <f t="shared" si="100"/>
        <v/>
      </c>
      <c r="CN85" s="269" t="str">
        <f t="shared" si="100"/>
        <v/>
      </c>
      <c r="CO85" s="269" t="str">
        <f t="shared" si="100"/>
        <v/>
      </c>
      <c r="CP85" s="271">
        <f t="shared" si="88"/>
        <v>0</v>
      </c>
      <c r="CS85" s="269" t="str">
        <f>IF(BU85="","",Y85*BU85)</f>
        <v/>
      </c>
      <c r="CT85" s="269" t="str">
        <f t="shared" ref="CT85:CW88" si="101">IF(BV85="","",Z85*BV85)</f>
        <v/>
      </c>
      <c r="CU85" s="269" t="str">
        <f t="shared" si="101"/>
        <v/>
      </c>
      <c r="CV85" s="269" t="str">
        <f t="shared" si="101"/>
        <v/>
      </c>
      <c r="CW85" s="269" t="str">
        <f t="shared" si="101"/>
        <v/>
      </c>
      <c r="CX85" s="271">
        <f t="shared" si="89"/>
        <v>0</v>
      </c>
      <c r="DA85" s="269" t="str">
        <f>IF(BU85="","",(S85+Y85)*BU85)</f>
        <v/>
      </c>
      <c r="DB85" s="269" t="str">
        <f t="shared" ref="DB85:DE88" si="102">IF(BV85="","",(T85+Z85)*BV85)</f>
        <v/>
      </c>
      <c r="DC85" s="269" t="str">
        <f t="shared" si="102"/>
        <v/>
      </c>
      <c r="DD85" s="269" t="str">
        <f t="shared" si="102"/>
        <v/>
      </c>
      <c r="DE85" s="269" t="str">
        <f t="shared" si="102"/>
        <v/>
      </c>
      <c r="DF85" s="271">
        <f t="shared" si="90"/>
        <v>0</v>
      </c>
      <c r="DI85" s="269" t="str">
        <f>IF(BU85="","",AK85*BU85)</f>
        <v/>
      </c>
      <c r="DJ85" s="269" t="str">
        <f t="shared" ref="DJ85:DM88" si="103">IF(BV85="","",AL85*BV85)</f>
        <v/>
      </c>
      <c r="DK85" s="269" t="str">
        <f t="shared" si="103"/>
        <v/>
      </c>
      <c r="DL85" s="269" t="str">
        <f t="shared" si="103"/>
        <v/>
      </c>
      <c r="DM85" s="269" t="str">
        <f t="shared" si="103"/>
        <v/>
      </c>
      <c r="DN85" s="271">
        <f t="shared" si="92"/>
        <v>0</v>
      </c>
      <c r="DQ85" s="269" t="str">
        <f>IF(BU85="","",(AE85+AK85)*BU85)</f>
        <v/>
      </c>
      <c r="DR85" s="269" t="str">
        <f t="shared" ref="DR85:DU88" si="104">IF(BV85="","",(AF85+AL85)*BV85)</f>
        <v/>
      </c>
      <c r="DS85" s="269" t="str">
        <f t="shared" si="104"/>
        <v/>
      </c>
      <c r="DT85" s="269" t="str">
        <f t="shared" si="104"/>
        <v/>
      </c>
      <c r="DU85" s="269" t="str">
        <f t="shared" si="104"/>
        <v/>
      </c>
      <c r="DV85" s="271">
        <f t="shared" si="91"/>
        <v>0</v>
      </c>
    </row>
    <row r="86" spans="1:126" ht="25.5" hidden="1" customHeight="1">
      <c r="A86" s="232"/>
      <c r="B86" s="157"/>
      <c r="C86" s="43"/>
      <c r="D86" s="44">
        <f>L86</f>
        <v>0</v>
      </c>
      <c r="E86" s="45">
        <f>D86+SUM(AE86:AI86)</f>
        <v>0</v>
      </c>
      <c r="F86" s="46" t="s">
        <v>28</v>
      </c>
      <c r="G86" s="265">
        <f>'[9]NAW4 - Refurb - ENWL'!G83</f>
        <v>0</v>
      </c>
      <c r="H86" s="265">
        <f>'[9]NAW4 - Refurb - ENWL'!H83</f>
        <v>0</v>
      </c>
      <c r="I86" s="265">
        <f>'[9]NAW4 - Refurb - ENWL'!I83</f>
        <v>0</v>
      </c>
      <c r="J86" s="265">
        <f>'[9]NAW4 - Refurb - ENWL'!J83</f>
        <v>0</v>
      </c>
      <c r="K86" s="265">
        <f>'[9]NAW4 - Refurb - ENWL'!K83</f>
        <v>0</v>
      </c>
      <c r="L86" s="47">
        <f>SUM(G86:K86)</f>
        <v>0</v>
      </c>
      <c r="M86" s="265">
        <f>'[9]NAW4 - Refurb - ENWL'!M83</f>
        <v>0</v>
      </c>
      <c r="N86" s="265">
        <f>'[9]NAW4 - Refurb - ENWL'!N83</f>
        <v>0</v>
      </c>
      <c r="O86" s="265">
        <f>'[9]NAW4 - Refurb - ENWL'!O83</f>
        <v>0</v>
      </c>
      <c r="P86" s="265">
        <f>'[9]NAW4 - Refurb - ENWL'!P83</f>
        <v>0</v>
      </c>
      <c r="Q86" s="265">
        <f>'[9]NAW4 - Refurb - ENWL'!Q83</f>
        <v>0</v>
      </c>
      <c r="R86" s="47">
        <f>SUM(M86:Q86)</f>
        <v>0</v>
      </c>
      <c r="S86" s="265">
        <f>'[9]NAW4 - Refurb - ENWL'!S83</f>
        <v>0</v>
      </c>
      <c r="T86" s="265">
        <f>'[9]NAW4 - Refurb - ENWL'!T83</f>
        <v>0</v>
      </c>
      <c r="U86" s="265">
        <f>'[9]NAW4 - Refurb - ENWL'!U83</f>
        <v>0</v>
      </c>
      <c r="V86" s="265">
        <f>'[9]NAW4 - Refurb - ENWL'!V83</f>
        <v>0</v>
      </c>
      <c r="W86" s="265">
        <f>'[9]NAW4 - Refurb - ENWL'!W83</f>
        <v>0</v>
      </c>
      <c r="X86" s="47">
        <f>SUM(S86:W86)</f>
        <v>0</v>
      </c>
      <c r="Y86" s="265">
        <f>'[9]NAW4 - Refurb - ENWL'!Y83</f>
        <v>0</v>
      </c>
      <c r="Z86" s="265">
        <f>'[9]NAW4 - Refurb - ENWL'!Z83</f>
        <v>0</v>
      </c>
      <c r="AA86" s="265">
        <f>'[9]NAW4 - Refurb - ENWL'!AA83</f>
        <v>0</v>
      </c>
      <c r="AB86" s="265">
        <f>'[9]NAW4 - Refurb - ENWL'!AB83</f>
        <v>0</v>
      </c>
      <c r="AC86" s="265">
        <f>'[9]NAW4 - Refurb - ENWL'!AC83</f>
        <v>0</v>
      </c>
      <c r="AD86" s="47">
        <f>SUM(Y86:AC86)</f>
        <v>0</v>
      </c>
      <c r="AE86" s="265">
        <f>'[9]NAW4 - Refurb - ENWL'!AE83</f>
        <v>0</v>
      </c>
      <c r="AF86" s="265">
        <f>'[9]NAW4 - Refurb - ENWL'!AF83</f>
        <v>0</v>
      </c>
      <c r="AG86" s="265">
        <f>'[9]NAW4 - Refurb - ENWL'!AG83</f>
        <v>0</v>
      </c>
      <c r="AH86" s="265">
        <f>'[9]NAW4 - Refurb - ENWL'!AH83</f>
        <v>0</v>
      </c>
      <c r="AI86" s="265">
        <f>'[9]NAW4 - Refurb - ENWL'!AI83</f>
        <v>0</v>
      </c>
      <c r="AJ86" s="47">
        <f>SUM(AE86:AI86)</f>
        <v>0</v>
      </c>
      <c r="AK86" s="265">
        <f>'[9]NAW4 - Refurb - ENWL'!AK83</f>
        <v>0</v>
      </c>
      <c r="AL86" s="265">
        <f>'[9]NAW4 - Refurb - ENWL'!AL83</f>
        <v>0</v>
      </c>
      <c r="AM86" s="265">
        <f>'[9]NAW4 - Refurb - ENWL'!AM83</f>
        <v>0</v>
      </c>
      <c r="AN86" s="265">
        <f>'[9]NAW4 - Refurb - ENWL'!AN83</f>
        <v>0</v>
      </c>
      <c r="AO86" s="265">
        <f>'[9]NAW4 - Refurb - ENWL'!AO83</f>
        <v>0</v>
      </c>
      <c r="AP86" s="47">
        <f>SUM(AK86:AO86)</f>
        <v>0</v>
      </c>
      <c r="BB86" s="255"/>
      <c r="BC86" s="255"/>
      <c r="BD86" s="46" t="s">
        <v>28</v>
      </c>
      <c r="BE86" s="267">
        <f>'ENWL - HI Probs. of Failure '!O$26</f>
        <v>0</v>
      </c>
      <c r="BF86" s="267">
        <f>'ENWL - HI Probs. of Failure '!P$26</f>
        <v>0</v>
      </c>
      <c r="BG86" s="267">
        <f>'ENWL - HI Probs. of Failure '!Q$26</f>
        <v>0</v>
      </c>
      <c r="BH86" s="267">
        <f>'ENWL - HI Probs. of Failure '!R$26</f>
        <v>0</v>
      </c>
      <c r="BI86" s="267">
        <f>'ENWL - HI Probs. of Failure '!S$26</f>
        <v>0</v>
      </c>
      <c r="BJ86" s="142"/>
      <c r="BK86" s="255"/>
      <c r="BL86" s="46" t="s">
        <v>28</v>
      </c>
      <c r="BM86" s="274">
        <f>IFERROR($BM3*'ENWL - Ave Crit'!$Q$26,0)</f>
        <v>0</v>
      </c>
      <c r="BN86" s="274">
        <f>IFERROR($BM3*'ENWL - Ave Crit'!$Q$26,0)</f>
        <v>0</v>
      </c>
      <c r="BO86" s="274">
        <f>IFERROR($BM3*'ENWL - Ave Crit'!$Q$26,0)</f>
        <v>0</v>
      </c>
      <c r="BP86" s="274">
        <f>IFERROR($BM3*'ENWL - Ave Crit'!$Q$26,0)</f>
        <v>0</v>
      </c>
      <c r="BQ86" s="274">
        <f>IFERROR($BM3*'ENWL - Ave Crit'!$Q$26,0)</f>
        <v>0</v>
      </c>
      <c r="BR86" s="142"/>
      <c r="BS86" s="255"/>
      <c r="BT86" s="46" t="s">
        <v>28</v>
      </c>
      <c r="BU86" s="16" t="str">
        <f t="shared" si="87"/>
        <v/>
      </c>
      <c r="BV86" s="16" t="str">
        <f t="shared" si="87"/>
        <v/>
      </c>
      <c r="BW86" s="16" t="str">
        <f t="shared" si="87"/>
        <v/>
      </c>
      <c r="BX86" s="16" t="str">
        <f t="shared" si="87"/>
        <v/>
      </c>
      <c r="BY86" s="16" t="str">
        <f t="shared" si="87"/>
        <v/>
      </c>
      <c r="BZ86" s="255"/>
      <c r="CA86" s="255"/>
      <c r="CB86" s="46" t="s">
        <v>28</v>
      </c>
      <c r="CC86" s="269" t="str">
        <f>IF(BU86="","",M86*BU86)</f>
        <v/>
      </c>
      <c r="CD86" s="269" t="str">
        <f t="shared" si="99"/>
        <v/>
      </c>
      <c r="CE86" s="269" t="str">
        <f t="shared" si="99"/>
        <v/>
      </c>
      <c r="CF86" s="269" t="str">
        <f t="shared" si="99"/>
        <v/>
      </c>
      <c r="CG86" s="269" t="str">
        <f t="shared" si="99"/>
        <v/>
      </c>
      <c r="CH86" s="271">
        <f t="shared" ref="CH86:CH149" si="105">SUM(CC86:CG86)</f>
        <v>0</v>
      </c>
      <c r="CI86" s="272"/>
      <c r="CJ86" s="272"/>
      <c r="CK86" s="269" t="str">
        <f t="shared" si="100"/>
        <v/>
      </c>
      <c r="CL86" s="269" t="str">
        <f t="shared" si="100"/>
        <v/>
      </c>
      <c r="CM86" s="269" t="str">
        <f t="shared" si="100"/>
        <v/>
      </c>
      <c r="CN86" s="269" t="str">
        <f t="shared" si="100"/>
        <v/>
      </c>
      <c r="CO86" s="269" t="str">
        <f t="shared" si="100"/>
        <v/>
      </c>
      <c r="CP86" s="271">
        <f t="shared" si="88"/>
        <v>0</v>
      </c>
      <c r="CS86" s="269" t="str">
        <f>IF(BU86="","",Y86*BU86)</f>
        <v/>
      </c>
      <c r="CT86" s="269" t="str">
        <f t="shared" si="101"/>
        <v/>
      </c>
      <c r="CU86" s="269" t="str">
        <f t="shared" si="101"/>
        <v/>
      </c>
      <c r="CV86" s="269" t="str">
        <f t="shared" si="101"/>
        <v/>
      </c>
      <c r="CW86" s="269" t="str">
        <f t="shared" si="101"/>
        <v/>
      </c>
      <c r="CX86" s="271">
        <f t="shared" si="89"/>
        <v>0</v>
      </c>
      <c r="DA86" s="269" t="str">
        <f>IF(BU86="","",(S86+Y86)*BU86)</f>
        <v/>
      </c>
      <c r="DB86" s="269" t="str">
        <f t="shared" si="102"/>
        <v/>
      </c>
      <c r="DC86" s="269" t="str">
        <f t="shared" si="102"/>
        <v/>
      </c>
      <c r="DD86" s="269" t="str">
        <f t="shared" si="102"/>
        <v/>
      </c>
      <c r="DE86" s="269" t="str">
        <f t="shared" si="102"/>
        <v/>
      </c>
      <c r="DF86" s="271">
        <f t="shared" si="90"/>
        <v>0</v>
      </c>
      <c r="DI86" s="269" t="str">
        <f>IF(BU86="","",AK86*BU86)</f>
        <v/>
      </c>
      <c r="DJ86" s="269" t="str">
        <f t="shared" si="103"/>
        <v/>
      </c>
      <c r="DK86" s="269" t="str">
        <f t="shared" si="103"/>
        <v/>
      </c>
      <c r="DL86" s="269" t="str">
        <f t="shared" si="103"/>
        <v/>
      </c>
      <c r="DM86" s="269" t="str">
        <f t="shared" si="103"/>
        <v/>
      </c>
      <c r="DN86" s="271">
        <f t="shared" si="92"/>
        <v>0</v>
      </c>
      <c r="DQ86" s="269" t="str">
        <f>IF(BU86="","",(AE86+AK86)*BU86)</f>
        <v/>
      </c>
      <c r="DR86" s="269" t="str">
        <f t="shared" si="104"/>
        <v/>
      </c>
      <c r="DS86" s="269" t="str">
        <f t="shared" si="104"/>
        <v/>
      </c>
      <c r="DT86" s="269" t="str">
        <f t="shared" si="104"/>
        <v/>
      </c>
      <c r="DU86" s="269" t="str">
        <f t="shared" si="104"/>
        <v/>
      </c>
      <c r="DV86" s="271">
        <f t="shared" si="91"/>
        <v>0</v>
      </c>
    </row>
    <row r="87" spans="1:126" ht="25.5" hidden="1" customHeight="1">
      <c r="A87" s="232"/>
      <c r="B87" s="157"/>
      <c r="C87" s="43"/>
      <c r="D87" s="44">
        <f>L87</f>
        <v>0</v>
      </c>
      <c r="E87" s="45">
        <f>D87+SUM(AE87:AI87)</f>
        <v>0</v>
      </c>
      <c r="F87" s="46" t="s">
        <v>30</v>
      </c>
      <c r="G87" s="265">
        <f>'[9]NAW4 - Refurb - ENWL'!G84</f>
        <v>0</v>
      </c>
      <c r="H87" s="265">
        <f>'[9]NAW4 - Refurb - ENWL'!H84</f>
        <v>0</v>
      </c>
      <c r="I87" s="265">
        <f>'[9]NAW4 - Refurb - ENWL'!I84</f>
        <v>0</v>
      </c>
      <c r="J87" s="265">
        <f>'[9]NAW4 - Refurb - ENWL'!J84</f>
        <v>0</v>
      </c>
      <c r="K87" s="265">
        <f>'[9]NAW4 - Refurb - ENWL'!K84</f>
        <v>0</v>
      </c>
      <c r="L87" s="47">
        <f>SUM(G87:K87)</f>
        <v>0</v>
      </c>
      <c r="M87" s="265">
        <f>'[9]NAW4 - Refurb - ENWL'!M84</f>
        <v>0</v>
      </c>
      <c r="N87" s="265">
        <f>'[9]NAW4 - Refurb - ENWL'!N84</f>
        <v>0</v>
      </c>
      <c r="O87" s="265">
        <f>'[9]NAW4 - Refurb - ENWL'!O84</f>
        <v>0</v>
      </c>
      <c r="P87" s="265">
        <f>'[9]NAW4 - Refurb - ENWL'!P84</f>
        <v>0</v>
      </c>
      <c r="Q87" s="265">
        <f>'[9]NAW4 - Refurb - ENWL'!Q84</f>
        <v>0</v>
      </c>
      <c r="R87" s="47">
        <f>SUM(M87:Q87)</f>
        <v>0</v>
      </c>
      <c r="S87" s="265">
        <f>'[9]NAW4 - Refurb - ENWL'!S84</f>
        <v>0</v>
      </c>
      <c r="T87" s="265">
        <f>'[9]NAW4 - Refurb - ENWL'!T84</f>
        <v>0</v>
      </c>
      <c r="U87" s="265">
        <f>'[9]NAW4 - Refurb - ENWL'!U84</f>
        <v>0</v>
      </c>
      <c r="V87" s="265">
        <f>'[9]NAW4 - Refurb - ENWL'!V84</f>
        <v>0</v>
      </c>
      <c r="W87" s="265">
        <f>'[9]NAW4 - Refurb - ENWL'!W84</f>
        <v>0</v>
      </c>
      <c r="X87" s="47">
        <f>SUM(S87:W87)</f>
        <v>0</v>
      </c>
      <c r="Y87" s="265">
        <f>'[9]NAW4 - Refurb - ENWL'!Y84</f>
        <v>0</v>
      </c>
      <c r="Z87" s="265">
        <f>'[9]NAW4 - Refurb - ENWL'!Z84</f>
        <v>0</v>
      </c>
      <c r="AA87" s="265">
        <f>'[9]NAW4 - Refurb - ENWL'!AA84</f>
        <v>0</v>
      </c>
      <c r="AB87" s="265">
        <f>'[9]NAW4 - Refurb - ENWL'!AB84</f>
        <v>0</v>
      </c>
      <c r="AC87" s="265">
        <f>'[9]NAW4 - Refurb - ENWL'!AC84</f>
        <v>0</v>
      </c>
      <c r="AD87" s="47">
        <f>SUM(Y87:AC87)</f>
        <v>0</v>
      </c>
      <c r="AE87" s="265">
        <f>'[9]NAW4 - Refurb - ENWL'!AE84</f>
        <v>0</v>
      </c>
      <c r="AF87" s="265">
        <f>'[9]NAW4 - Refurb - ENWL'!AF84</f>
        <v>0</v>
      </c>
      <c r="AG87" s="265">
        <f>'[9]NAW4 - Refurb - ENWL'!AG84</f>
        <v>0</v>
      </c>
      <c r="AH87" s="265">
        <f>'[9]NAW4 - Refurb - ENWL'!AH84</f>
        <v>0</v>
      </c>
      <c r="AI87" s="265">
        <f>'[9]NAW4 - Refurb - ENWL'!AI84</f>
        <v>0</v>
      </c>
      <c r="AJ87" s="47">
        <f>SUM(AE87:AI87)</f>
        <v>0</v>
      </c>
      <c r="AK87" s="265">
        <f>'[9]NAW4 - Refurb - ENWL'!AK84</f>
        <v>0</v>
      </c>
      <c r="AL87" s="265">
        <f>'[9]NAW4 - Refurb - ENWL'!AL84</f>
        <v>0</v>
      </c>
      <c r="AM87" s="265">
        <f>'[9]NAW4 - Refurb - ENWL'!AM84</f>
        <v>0</v>
      </c>
      <c r="AN87" s="265">
        <f>'[9]NAW4 - Refurb - ENWL'!AN84</f>
        <v>0</v>
      </c>
      <c r="AO87" s="265">
        <f>'[9]NAW4 - Refurb - ENWL'!AO84</f>
        <v>0</v>
      </c>
      <c r="AP87" s="47">
        <f>SUM(AK87:AO87)</f>
        <v>0</v>
      </c>
      <c r="BB87" s="255"/>
      <c r="BC87" s="255"/>
      <c r="BD87" s="46" t="s">
        <v>30</v>
      </c>
      <c r="BE87" s="267">
        <f>'ENWL - HI Probs. of Failure '!O$26</f>
        <v>0</v>
      </c>
      <c r="BF87" s="267">
        <f>'ENWL - HI Probs. of Failure '!P$26</f>
        <v>0</v>
      </c>
      <c r="BG87" s="267">
        <f>'ENWL - HI Probs. of Failure '!Q$26</f>
        <v>0</v>
      </c>
      <c r="BH87" s="267">
        <f>'ENWL - HI Probs. of Failure '!R$26</f>
        <v>0</v>
      </c>
      <c r="BI87" s="267">
        <f>'ENWL - HI Probs. of Failure '!S$26</f>
        <v>0</v>
      </c>
      <c r="BJ87" s="142"/>
      <c r="BK87" s="255"/>
      <c r="BL87" s="46" t="s">
        <v>30</v>
      </c>
      <c r="BM87" s="274">
        <f>IFERROR($BM4*'ENWL - Ave Crit'!$Q$26,0)</f>
        <v>0</v>
      </c>
      <c r="BN87" s="274">
        <f>IFERROR($BM4*'ENWL - Ave Crit'!$Q$26,0)</f>
        <v>0</v>
      </c>
      <c r="BO87" s="274">
        <f>IFERROR($BM4*'ENWL - Ave Crit'!$Q$26,0)</f>
        <v>0</v>
      </c>
      <c r="BP87" s="274">
        <f>IFERROR($BM4*'ENWL - Ave Crit'!$Q$26,0)</f>
        <v>0</v>
      </c>
      <c r="BQ87" s="274">
        <f>IFERROR($BM4*'ENWL - Ave Crit'!$Q$26,0)</f>
        <v>0</v>
      </c>
      <c r="BR87" s="142"/>
      <c r="BS87" s="255"/>
      <c r="BT87" s="46" t="s">
        <v>30</v>
      </c>
      <c r="BU87" s="16" t="str">
        <f t="shared" si="87"/>
        <v/>
      </c>
      <c r="BV87" s="16" t="str">
        <f t="shared" si="87"/>
        <v/>
      </c>
      <c r="BW87" s="16" t="str">
        <f t="shared" si="87"/>
        <v/>
      </c>
      <c r="BX87" s="16" t="str">
        <f t="shared" si="87"/>
        <v/>
      </c>
      <c r="BY87" s="16" t="str">
        <f t="shared" si="87"/>
        <v/>
      </c>
      <c r="BZ87" s="255"/>
      <c r="CA87" s="255"/>
      <c r="CB87" s="46" t="s">
        <v>30</v>
      </c>
      <c r="CC87" s="269" t="str">
        <f>IF(BU87="","",M87*BU87)</f>
        <v/>
      </c>
      <c r="CD87" s="269" t="str">
        <f t="shared" si="99"/>
        <v/>
      </c>
      <c r="CE87" s="269" t="str">
        <f t="shared" si="99"/>
        <v/>
      </c>
      <c r="CF87" s="269" t="str">
        <f t="shared" si="99"/>
        <v/>
      </c>
      <c r="CG87" s="269" t="str">
        <f t="shared" si="99"/>
        <v/>
      </c>
      <c r="CH87" s="271">
        <f t="shared" si="105"/>
        <v>0</v>
      </c>
      <c r="CI87" s="272"/>
      <c r="CJ87" s="272"/>
      <c r="CK87" s="269" t="str">
        <f t="shared" si="100"/>
        <v/>
      </c>
      <c r="CL87" s="269" t="str">
        <f t="shared" si="100"/>
        <v/>
      </c>
      <c r="CM87" s="269" t="str">
        <f t="shared" si="100"/>
        <v/>
      </c>
      <c r="CN87" s="269" t="str">
        <f t="shared" si="100"/>
        <v/>
      </c>
      <c r="CO87" s="269" t="str">
        <f t="shared" si="100"/>
        <v/>
      </c>
      <c r="CP87" s="271">
        <f t="shared" si="88"/>
        <v>0</v>
      </c>
      <c r="CS87" s="269" t="str">
        <f>IF(BU87="","",Y87*BU87)</f>
        <v/>
      </c>
      <c r="CT87" s="269" t="str">
        <f t="shared" si="101"/>
        <v/>
      </c>
      <c r="CU87" s="269" t="str">
        <f t="shared" si="101"/>
        <v/>
      </c>
      <c r="CV87" s="269" t="str">
        <f t="shared" si="101"/>
        <v/>
      </c>
      <c r="CW87" s="269" t="str">
        <f t="shared" si="101"/>
        <v/>
      </c>
      <c r="CX87" s="271">
        <f t="shared" si="89"/>
        <v>0</v>
      </c>
      <c r="DA87" s="269" t="str">
        <f>IF(BU87="","",(S87+Y87)*BU87)</f>
        <v/>
      </c>
      <c r="DB87" s="269" t="str">
        <f t="shared" si="102"/>
        <v/>
      </c>
      <c r="DC87" s="269" t="str">
        <f t="shared" si="102"/>
        <v/>
      </c>
      <c r="DD87" s="269" t="str">
        <f t="shared" si="102"/>
        <v/>
      </c>
      <c r="DE87" s="269" t="str">
        <f t="shared" si="102"/>
        <v/>
      </c>
      <c r="DF87" s="271">
        <f t="shared" si="90"/>
        <v>0</v>
      </c>
      <c r="DI87" s="269" t="str">
        <f>IF(BU87="","",AK87*BU87)</f>
        <v/>
      </c>
      <c r="DJ87" s="269" t="str">
        <f t="shared" si="103"/>
        <v/>
      </c>
      <c r="DK87" s="269" t="str">
        <f t="shared" si="103"/>
        <v/>
      </c>
      <c r="DL87" s="269" t="str">
        <f t="shared" si="103"/>
        <v/>
      </c>
      <c r="DM87" s="269" t="str">
        <f t="shared" si="103"/>
        <v/>
      </c>
      <c r="DN87" s="271">
        <f t="shared" si="92"/>
        <v>0</v>
      </c>
      <c r="DQ87" s="269" t="str">
        <f>IF(BU87="","",(AE87+AK87)*BU87)</f>
        <v/>
      </c>
      <c r="DR87" s="269" t="str">
        <f t="shared" si="104"/>
        <v/>
      </c>
      <c r="DS87" s="269" t="str">
        <f t="shared" si="104"/>
        <v/>
      </c>
      <c r="DT87" s="269" t="str">
        <f t="shared" si="104"/>
        <v/>
      </c>
      <c r="DU87" s="269" t="str">
        <f t="shared" si="104"/>
        <v/>
      </c>
      <c r="DV87" s="271">
        <f t="shared" si="91"/>
        <v>0</v>
      </c>
    </row>
    <row r="88" spans="1:126" ht="25.5" hidden="1" customHeight="1">
      <c r="A88" s="232"/>
      <c r="B88" s="157"/>
      <c r="C88" s="43"/>
      <c r="D88" s="44">
        <f>L88</f>
        <v>0</v>
      </c>
      <c r="E88" s="45">
        <f>D88+SUM(AE88:AI88)</f>
        <v>0</v>
      </c>
      <c r="F88" s="46" t="s">
        <v>31</v>
      </c>
      <c r="G88" s="265">
        <f>'[9]NAW4 - Refurb - ENWL'!G85</f>
        <v>0</v>
      </c>
      <c r="H88" s="265">
        <f>'[9]NAW4 - Refurb - ENWL'!H85</f>
        <v>0</v>
      </c>
      <c r="I88" s="265">
        <f>'[9]NAW4 - Refurb - ENWL'!I85</f>
        <v>0</v>
      </c>
      <c r="J88" s="265">
        <f>'[9]NAW4 - Refurb - ENWL'!J85</f>
        <v>0</v>
      </c>
      <c r="K88" s="265">
        <f>'[9]NAW4 - Refurb - ENWL'!K85</f>
        <v>0</v>
      </c>
      <c r="L88" s="47">
        <f>SUM(G88:K88)</f>
        <v>0</v>
      </c>
      <c r="M88" s="265">
        <f>'[9]NAW4 - Refurb - ENWL'!M85</f>
        <v>0</v>
      </c>
      <c r="N88" s="265">
        <f>'[9]NAW4 - Refurb - ENWL'!N85</f>
        <v>0</v>
      </c>
      <c r="O88" s="265">
        <f>'[9]NAW4 - Refurb - ENWL'!O85</f>
        <v>0</v>
      </c>
      <c r="P88" s="265">
        <f>'[9]NAW4 - Refurb - ENWL'!P85</f>
        <v>0</v>
      </c>
      <c r="Q88" s="265">
        <f>'[9]NAW4 - Refurb - ENWL'!Q85</f>
        <v>0</v>
      </c>
      <c r="R88" s="47">
        <f>SUM(M88:Q88)</f>
        <v>0</v>
      </c>
      <c r="S88" s="265">
        <f>'[9]NAW4 - Refurb - ENWL'!S85</f>
        <v>0</v>
      </c>
      <c r="T88" s="265">
        <f>'[9]NAW4 - Refurb - ENWL'!T85</f>
        <v>0</v>
      </c>
      <c r="U88" s="265">
        <f>'[9]NAW4 - Refurb - ENWL'!U85</f>
        <v>0</v>
      </c>
      <c r="V88" s="265">
        <f>'[9]NAW4 - Refurb - ENWL'!V85</f>
        <v>0</v>
      </c>
      <c r="W88" s="265">
        <f>'[9]NAW4 - Refurb - ENWL'!W85</f>
        <v>0</v>
      </c>
      <c r="X88" s="47">
        <f>SUM(S88:W88)</f>
        <v>0</v>
      </c>
      <c r="Y88" s="265">
        <f>'[9]NAW4 - Refurb - ENWL'!Y85</f>
        <v>0</v>
      </c>
      <c r="Z88" s="265">
        <f>'[9]NAW4 - Refurb - ENWL'!Z85</f>
        <v>0</v>
      </c>
      <c r="AA88" s="265">
        <f>'[9]NAW4 - Refurb - ENWL'!AA85</f>
        <v>0</v>
      </c>
      <c r="AB88" s="265">
        <f>'[9]NAW4 - Refurb - ENWL'!AB85</f>
        <v>0</v>
      </c>
      <c r="AC88" s="265">
        <f>'[9]NAW4 - Refurb - ENWL'!AC85</f>
        <v>0</v>
      </c>
      <c r="AD88" s="47">
        <f>SUM(Y88:AC88)</f>
        <v>0</v>
      </c>
      <c r="AE88" s="265">
        <f>'[9]NAW4 - Refurb - ENWL'!AE85</f>
        <v>0</v>
      </c>
      <c r="AF88" s="265">
        <f>'[9]NAW4 - Refurb - ENWL'!AF85</f>
        <v>0</v>
      </c>
      <c r="AG88" s="265">
        <f>'[9]NAW4 - Refurb - ENWL'!AG85</f>
        <v>0</v>
      </c>
      <c r="AH88" s="265">
        <f>'[9]NAW4 - Refurb - ENWL'!AH85</f>
        <v>0</v>
      </c>
      <c r="AI88" s="265">
        <f>'[9]NAW4 - Refurb - ENWL'!AI85</f>
        <v>0</v>
      </c>
      <c r="AJ88" s="47">
        <f>SUM(AE88:AI88)</f>
        <v>0</v>
      </c>
      <c r="AK88" s="265">
        <f>'[9]NAW4 - Refurb - ENWL'!AK85</f>
        <v>0</v>
      </c>
      <c r="AL88" s="265">
        <f>'[9]NAW4 - Refurb - ENWL'!AL85</f>
        <v>0</v>
      </c>
      <c r="AM88" s="265">
        <f>'[9]NAW4 - Refurb - ENWL'!AM85</f>
        <v>0</v>
      </c>
      <c r="AN88" s="265">
        <f>'[9]NAW4 - Refurb - ENWL'!AN85</f>
        <v>0</v>
      </c>
      <c r="AO88" s="265">
        <f>'[9]NAW4 - Refurb - ENWL'!AO85</f>
        <v>0</v>
      </c>
      <c r="AP88" s="47">
        <f>SUM(AK88:AO88)</f>
        <v>0</v>
      </c>
      <c r="BB88" s="255"/>
      <c r="BC88" s="255"/>
      <c r="BD88" s="46" t="s">
        <v>31</v>
      </c>
      <c r="BE88" s="267">
        <f>'ENWL - HI Probs. of Failure '!O$26</f>
        <v>0</v>
      </c>
      <c r="BF88" s="267">
        <f>'ENWL - HI Probs. of Failure '!P$26</f>
        <v>0</v>
      </c>
      <c r="BG88" s="267">
        <f>'ENWL - HI Probs. of Failure '!Q$26</f>
        <v>0</v>
      </c>
      <c r="BH88" s="267">
        <f>'ENWL - HI Probs. of Failure '!R$26</f>
        <v>0</v>
      </c>
      <c r="BI88" s="267">
        <f>'ENWL - HI Probs. of Failure '!S$26</f>
        <v>0</v>
      </c>
      <c r="BJ88" s="142"/>
      <c r="BK88" s="255"/>
      <c r="BL88" s="46" t="s">
        <v>31</v>
      </c>
      <c r="BM88" s="274">
        <f>IFERROR($BM5*'ENWL - Ave Crit'!$Q$26,0)</f>
        <v>0</v>
      </c>
      <c r="BN88" s="274">
        <f>IFERROR($BM5*'ENWL - Ave Crit'!$Q$26,0)</f>
        <v>0</v>
      </c>
      <c r="BO88" s="274">
        <f>IFERROR($BM5*'ENWL - Ave Crit'!$Q$26,0)</f>
        <v>0</v>
      </c>
      <c r="BP88" s="274">
        <f>IFERROR($BM5*'ENWL - Ave Crit'!$Q$26,0)</f>
        <v>0</v>
      </c>
      <c r="BQ88" s="274">
        <f>IFERROR($BM5*'ENWL - Ave Crit'!$Q$26,0)</f>
        <v>0</v>
      </c>
      <c r="BR88" s="142"/>
      <c r="BS88" s="255"/>
      <c r="BT88" s="46" t="s">
        <v>31</v>
      </c>
      <c r="BU88" s="16" t="str">
        <f t="shared" si="87"/>
        <v/>
      </c>
      <c r="BV88" s="16" t="str">
        <f t="shared" si="87"/>
        <v/>
      </c>
      <c r="BW88" s="16" t="str">
        <f t="shared" si="87"/>
        <v/>
      </c>
      <c r="BX88" s="16" t="str">
        <f t="shared" si="87"/>
        <v/>
      </c>
      <c r="BY88" s="16" t="str">
        <f t="shared" si="87"/>
        <v/>
      </c>
      <c r="BZ88" s="255"/>
      <c r="CA88" s="255"/>
      <c r="CB88" s="46" t="s">
        <v>31</v>
      </c>
      <c r="CC88" s="269" t="str">
        <f>IF(BU88="","",M88*BU88)</f>
        <v/>
      </c>
      <c r="CD88" s="269" t="str">
        <f t="shared" si="99"/>
        <v/>
      </c>
      <c r="CE88" s="269" t="str">
        <f t="shared" si="99"/>
        <v/>
      </c>
      <c r="CF88" s="269" t="str">
        <f t="shared" si="99"/>
        <v/>
      </c>
      <c r="CG88" s="269" t="str">
        <f t="shared" si="99"/>
        <v/>
      </c>
      <c r="CH88" s="271">
        <f t="shared" si="105"/>
        <v>0</v>
      </c>
      <c r="CI88" s="272"/>
      <c r="CJ88" s="272"/>
      <c r="CK88" s="269" t="str">
        <f t="shared" si="100"/>
        <v/>
      </c>
      <c r="CL88" s="269" t="str">
        <f t="shared" si="100"/>
        <v/>
      </c>
      <c r="CM88" s="269" t="str">
        <f t="shared" si="100"/>
        <v/>
      </c>
      <c r="CN88" s="269" t="str">
        <f t="shared" si="100"/>
        <v/>
      </c>
      <c r="CO88" s="269" t="str">
        <f t="shared" si="100"/>
        <v/>
      </c>
      <c r="CP88" s="271">
        <f t="shared" si="88"/>
        <v>0</v>
      </c>
      <c r="CS88" s="269" t="str">
        <f>IF(BU88="","",Y88*BU88)</f>
        <v/>
      </c>
      <c r="CT88" s="269" t="str">
        <f t="shared" si="101"/>
        <v/>
      </c>
      <c r="CU88" s="269" t="str">
        <f t="shared" si="101"/>
        <v/>
      </c>
      <c r="CV88" s="269" t="str">
        <f t="shared" si="101"/>
        <v/>
      </c>
      <c r="CW88" s="269" t="str">
        <f t="shared" si="101"/>
        <v/>
      </c>
      <c r="CX88" s="271">
        <f t="shared" si="89"/>
        <v>0</v>
      </c>
      <c r="DA88" s="269" t="str">
        <f>IF(BU88="","",(S88+Y88)*BU88)</f>
        <v/>
      </c>
      <c r="DB88" s="269" t="str">
        <f t="shared" si="102"/>
        <v/>
      </c>
      <c r="DC88" s="269" t="str">
        <f t="shared" si="102"/>
        <v/>
      </c>
      <c r="DD88" s="269" t="str">
        <f t="shared" si="102"/>
        <v/>
      </c>
      <c r="DE88" s="269" t="str">
        <f t="shared" si="102"/>
        <v/>
      </c>
      <c r="DF88" s="271">
        <f t="shared" si="90"/>
        <v>0</v>
      </c>
      <c r="DI88" s="269" t="str">
        <f>IF(BU88="","",AK88*BU88)</f>
        <v/>
      </c>
      <c r="DJ88" s="269" t="str">
        <f t="shared" si="103"/>
        <v/>
      </c>
      <c r="DK88" s="269" t="str">
        <f t="shared" si="103"/>
        <v/>
      </c>
      <c r="DL88" s="269" t="str">
        <f t="shared" si="103"/>
        <v/>
      </c>
      <c r="DM88" s="269" t="str">
        <f t="shared" si="103"/>
        <v/>
      </c>
      <c r="DN88" s="271">
        <f t="shared" si="92"/>
        <v>0</v>
      </c>
      <c r="DQ88" s="269" t="str">
        <f>IF(BU88="","",(AE88+AK88)*BU88)</f>
        <v/>
      </c>
      <c r="DR88" s="269" t="str">
        <f t="shared" si="104"/>
        <v/>
      </c>
      <c r="DS88" s="269" t="str">
        <f t="shared" si="104"/>
        <v/>
      </c>
      <c r="DT88" s="269" t="str">
        <f t="shared" si="104"/>
        <v/>
      </c>
      <c r="DU88" s="269" t="str">
        <f t="shared" si="104"/>
        <v/>
      </c>
      <c r="DV88" s="271">
        <f t="shared" si="91"/>
        <v>0</v>
      </c>
    </row>
    <row r="89" spans="1:126" ht="25.5" hidden="1" customHeight="1" thickBot="1">
      <c r="A89" s="232"/>
      <c r="B89" s="48"/>
      <c r="C89" s="49"/>
      <c r="D89" s="50">
        <f>SUM(D85:D88)</f>
        <v>0</v>
      </c>
      <c r="E89" s="51">
        <f>SUM(E85:E88)</f>
        <v>0</v>
      </c>
      <c r="F89" s="52"/>
      <c r="G89" s="53">
        <f>SUM(G85:G88)</f>
        <v>0</v>
      </c>
      <c r="H89" s="54">
        <f>SUM(H85:H88)</f>
        <v>0</v>
      </c>
      <c r="I89" s="54">
        <f>SUM(I85:I88)</f>
        <v>0</v>
      </c>
      <c r="J89" s="54">
        <f>SUM(J85:J88)</f>
        <v>0</v>
      </c>
      <c r="K89" s="54">
        <f>SUM(K85:K88)</f>
        <v>0</v>
      </c>
      <c r="L89" s="55"/>
      <c r="M89" s="53">
        <f>SUM(M85:M88)</f>
        <v>0</v>
      </c>
      <c r="N89" s="54">
        <f>SUM(N85:N88)</f>
        <v>0</v>
      </c>
      <c r="O89" s="54">
        <f>SUM(O85:O88)</f>
        <v>0</v>
      </c>
      <c r="P89" s="54">
        <f>SUM(P85:P88)</f>
        <v>0</v>
      </c>
      <c r="Q89" s="54">
        <f>SUM(Q85:Q88)</f>
        <v>0</v>
      </c>
      <c r="R89" s="55"/>
      <c r="S89" s="53">
        <f>SUM(S85:S88)</f>
        <v>0</v>
      </c>
      <c r="T89" s="54">
        <f>SUM(T85:T88)</f>
        <v>0</v>
      </c>
      <c r="U89" s="54">
        <f>SUM(U85:U88)</f>
        <v>0</v>
      </c>
      <c r="V89" s="54">
        <f>SUM(V85:V88)</f>
        <v>0</v>
      </c>
      <c r="W89" s="54">
        <f>SUM(W85:W88)</f>
        <v>0</v>
      </c>
      <c r="X89" s="55"/>
      <c r="Y89" s="53">
        <f>SUM(Y85:Y88)</f>
        <v>0</v>
      </c>
      <c r="Z89" s="54">
        <f>SUM(Z85:Z88)</f>
        <v>0</v>
      </c>
      <c r="AA89" s="54">
        <f>SUM(AA85:AA88)</f>
        <v>0</v>
      </c>
      <c r="AB89" s="54">
        <f>SUM(AB85:AB88)</f>
        <v>0</v>
      </c>
      <c r="AC89" s="54">
        <f>SUM(AC85:AC88)</f>
        <v>0</v>
      </c>
      <c r="AD89" s="55"/>
      <c r="AE89" s="53">
        <f>SUM(AE85:AE88)</f>
        <v>0</v>
      </c>
      <c r="AF89" s="54">
        <f>SUM(AF85:AF88)</f>
        <v>0</v>
      </c>
      <c r="AG89" s="54">
        <f>SUM(AG85:AG88)</f>
        <v>0</v>
      </c>
      <c r="AH89" s="54">
        <f>SUM(AH85:AH88)</f>
        <v>0</v>
      </c>
      <c r="AI89" s="54">
        <f>SUM(AI85:AI88)</f>
        <v>0</v>
      </c>
      <c r="AJ89" s="55"/>
      <c r="AK89" s="53">
        <f>SUM(AK85:AK88)</f>
        <v>0</v>
      </c>
      <c r="AL89" s="54">
        <f>SUM(AL85:AL88)</f>
        <v>0</v>
      </c>
      <c r="AM89" s="54">
        <f>SUM(AM85:AM88)</f>
        <v>0</v>
      </c>
      <c r="AN89" s="54">
        <f>SUM(AN85:AN88)</f>
        <v>0</v>
      </c>
      <c r="AO89" s="54">
        <f>SUM(AO85:AO88)</f>
        <v>0</v>
      </c>
      <c r="AP89" s="55"/>
      <c r="BB89" s="255"/>
      <c r="BC89" s="255"/>
      <c r="BD89" s="52"/>
      <c r="BE89" s="139"/>
      <c r="BF89" s="140"/>
      <c r="BG89" s="140"/>
      <c r="BH89" s="140"/>
      <c r="BI89" s="140"/>
      <c r="BJ89" s="55"/>
      <c r="BK89" s="255"/>
      <c r="BL89" s="52"/>
      <c r="BM89" s="139"/>
      <c r="BN89" s="140"/>
      <c r="BO89" s="140"/>
      <c r="BP89" s="140"/>
      <c r="BQ89" s="140"/>
      <c r="BR89" s="55"/>
      <c r="BS89" s="255"/>
      <c r="BT89" s="52"/>
      <c r="BU89" s="16" t="str">
        <f t="shared" si="87"/>
        <v/>
      </c>
      <c r="BV89" s="16" t="str">
        <f t="shared" si="87"/>
        <v/>
      </c>
      <c r="BW89" s="16" t="str">
        <f t="shared" si="87"/>
        <v/>
      </c>
      <c r="BX89" s="16" t="str">
        <f t="shared" si="87"/>
        <v/>
      </c>
      <c r="BY89" s="16" t="str">
        <f t="shared" si="87"/>
        <v/>
      </c>
      <c r="BZ89" s="255"/>
      <c r="CA89" s="255"/>
      <c r="CB89" s="52"/>
      <c r="CC89" s="270">
        <f>SUM(CC85:CC88)</f>
        <v>0</v>
      </c>
      <c r="CD89" s="270">
        <f>SUM(CD85:CD88)</f>
        <v>0</v>
      </c>
      <c r="CE89" s="270">
        <f>SUM(CE85:CE88)</f>
        <v>0</v>
      </c>
      <c r="CF89" s="270">
        <f>SUM(CF85:CF88)</f>
        <v>0</v>
      </c>
      <c r="CG89" s="270">
        <f>SUM(CG85:CG88)</f>
        <v>0</v>
      </c>
      <c r="CH89" s="271">
        <f t="shared" si="105"/>
        <v>0</v>
      </c>
      <c r="CI89" s="272"/>
      <c r="CJ89" s="272"/>
      <c r="CK89" s="270">
        <f>SUM(CK85:CK88)</f>
        <v>0</v>
      </c>
      <c r="CL89" s="270">
        <f>SUM(CL85:CL88)</f>
        <v>0</v>
      </c>
      <c r="CM89" s="270">
        <f>SUM(CM85:CM88)</f>
        <v>0</v>
      </c>
      <c r="CN89" s="270">
        <f>SUM(CN85:CN88)</f>
        <v>0</v>
      </c>
      <c r="CO89" s="270">
        <f>SUM(CO85:CO88)</f>
        <v>0</v>
      </c>
      <c r="CP89" s="271">
        <f t="shared" si="88"/>
        <v>0</v>
      </c>
      <c r="CS89" s="270">
        <f>SUM(CS85:CS88)</f>
        <v>0</v>
      </c>
      <c r="CT89" s="270">
        <f>SUM(CT85:CT88)</f>
        <v>0</v>
      </c>
      <c r="CU89" s="270">
        <f>SUM(CU85:CU88)</f>
        <v>0</v>
      </c>
      <c r="CV89" s="270">
        <f>SUM(CV85:CV88)</f>
        <v>0</v>
      </c>
      <c r="CW89" s="270">
        <f>SUM(CW85:CW88)</f>
        <v>0</v>
      </c>
      <c r="CX89" s="271">
        <f t="shared" si="89"/>
        <v>0</v>
      </c>
      <c r="DA89" s="270">
        <f>SUM(DA85:DA88)</f>
        <v>0</v>
      </c>
      <c r="DB89" s="270">
        <f>SUM(DB85:DB88)</f>
        <v>0</v>
      </c>
      <c r="DC89" s="270">
        <f>SUM(DC85:DC88)</f>
        <v>0</v>
      </c>
      <c r="DD89" s="270">
        <f>SUM(DD85:DD88)</f>
        <v>0</v>
      </c>
      <c r="DE89" s="270">
        <f>SUM(DE85:DE88)</f>
        <v>0</v>
      </c>
      <c r="DF89" s="271">
        <f t="shared" si="90"/>
        <v>0</v>
      </c>
      <c r="DI89" s="270">
        <f>SUM(DI85:DI88)</f>
        <v>0</v>
      </c>
      <c r="DJ89" s="270">
        <f>SUM(DJ85:DJ88)</f>
        <v>0</v>
      </c>
      <c r="DK89" s="270">
        <f>SUM(DK85:DK88)</f>
        <v>0</v>
      </c>
      <c r="DL89" s="270">
        <f>SUM(DL85:DL88)</f>
        <v>0</v>
      </c>
      <c r="DM89" s="270">
        <f>SUM(DM85:DM88)</f>
        <v>0</v>
      </c>
      <c r="DN89" s="271">
        <f t="shared" si="92"/>
        <v>0</v>
      </c>
      <c r="DQ89" s="270">
        <f>SUM(DQ85:DQ88)</f>
        <v>0</v>
      </c>
      <c r="DR89" s="270">
        <f>SUM(DR85:DR88)</f>
        <v>0</v>
      </c>
      <c r="DS89" s="270">
        <f>SUM(DS85:DS88)</f>
        <v>0</v>
      </c>
      <c r="DT89" s="270">
        <f>SUM(DT85:DT88)</f>
        <v>0</v>
      </c>
      <c r="DU89" s="270">
        <f>SUM(DU85:DU88)</f>
        <v>0</v>
      </c>
      <c r="DV89" s="271">
        <f t="shared" si="91"/>
        <v>0</v>
      </c>
    </row>
    <row r="90" spans="1:126" ht="25.5" hidden="1" customHeight="1">
      <c r="A90" s="232"/>
      <c r="B90" s="194" t="s">
        <v>34</v>
      </c>
      <c r="C90" s="38"/>
      <c r="D90" s="39">
        <f>L90</f>
        <v>0</v>
      </c>
      <c r="E90" s="40">
        <f>D90+SUM(AE90:AI90)</f>
        <v>0</v>
      </c>
      <c r="F90" s="41" t="s">
        <v>26</v>
      </c>
      <c r="G90" s="265">
        <f>'[9]NAW4 - Refurb - ENWL'!G87</f>
        <v>0</v>
      </c>
      <c r="H90" s="265">
        <f>'[9]NAW4 - Refurb - ENWL'!H87</f>
        <v>0</v>
      </c>
      <c r="I90" s="265">
        <f>'[9]NAW4 - Refurb - ENWL'!I87</f>
        <v>0</v>
      </c>
      <c r="J90" s="265">
        <f>'[9]NAW4 - Refurb - ENWL'!J87</f>
        <v>0</v>
      </c>
      <c r="K90" s="265">
        <f>'[9]NAW4 - Refurb - ENWL'!K87</f>
        <v>0</v>
      </c>
      <c r="L90" s="42">
        <f>SUM(G90:K90)</f>
        <v>0</v>
      </c>
      <c r="M90" s="265">
        <f>'[9]NAW4 - Refurb - ENWL'!M87</f>
        <v>0</v>
      </c>
      <c r="N90" s="265">
        <f>'[9]NAW4 - Refurb - ENWL'!N87</f>
        <v>0</v>
      </c>
      <c r="O90" s="265">
        <f>'[9]NAW4 - Refurb - ENWL'!O87</f>
        <v>0</v>
      </c>
      <c r="P90" s="265">
        <f>'[9]NAW4 - Refurb - ENWL'!P87</f>
        <v>0</v>
      </c>
      <c r="Q90" s="265">
        <f>'[9]NAW4 - Refurb - ENWL'!Q87</f>
        <v>0</v>
      </c>
      <c r="R90" s="42">
        <f>SUM(M90:Q90)</f>
        <v>0</v>
      </c>
      <c r="S90" s="265">
        <f>'[9]NAW4 - Refurb - ENWL'!S87</f>
        <v>0</v>
      </c>
      <c r="T90" s="265">
        <f>'[9]NAW4 - Refurb - ENWL'!T87</f>
        <v>0</v>
      </c>
      <c r="U90" s="265">
        <f>'[9]NAW4 - Refurb - ENWL'!U87</f>
        <v>0</v>
      </c>
      <c r="V90" s="265">
        <f>'[9]NAW4 - Refurb - ENWL'!V87</f>
        <v>0</v>
      </c>
      <c r="W90" s="265">
        <f>'[9]NAW4 - Refurb - ENWL'!W87</f>
        <v>0</v>
      </c>
      <c r="X90" s="42">
        <f>SUM(S90:W90)</f>
        <v>0</v>
      </c>
      <c r="Y90" s="266">
        <f>'[9]NAW4 - Refurb - ENWL'!Y87</f>
        <v>0</v>
      </c>
      <c r="Z90" s="266">
        <f>'[9]NAW4 - Refurb - ENWL'!Z87</f>
        <v>0</v>
      </c>
      <c r="AA90" s="266">
        <f>'[9]NAW4 - Refurb - ENWL'!AA87</f>
        <v>0</v>
      </c>
      <c r="AB90" s="266">
        <f>'[9]NAW4 - Refurb - ENWL'!AB87</f>
        <v>0</v>
      </c>
      <c r="AC90" s="266">
        <f>'[9]NAW4 - Refurb - ENWL'!AC87</f>
        <v>0</v>
      </c>
      <c r="AD90" s="42">
        <f>SUM(Y90:AC90)</f>
        <v>0</v>
      </c>
      <c r="AE90" s="266">
        <f>'[9]NAW4 - Refurb - ENWL'!AE87</f>
        <v>0</v>
      </c>
      <c r="AF90" s="266">
        <f>'[9]NAW4 - Refurb - ENWL'!AF87</f>
        <v>0</v>
      </c>
      <c r="AG90" s="266">
        <f>'[9]NAW4 - Refurb - ENWL'!AG87</f>
        <v>0</v>
      </c>
      <c r="AH90" s="266">
        <f>'[9]NAW4 - Refurb - ENWL'!AH87</f>
        <v>0</v>
      </c>
      <c r="AI90" s="266">
        <f>'[9]NAW4 - Refurb - ENWL'!AI87</f>
        <v>0</v>
      </c>
      <c r="AJ90" s="42">
        <f>SUM(AE90:AI90)</f>
        <v>0</v>
      </c>
      <c r="AK90" s="266">
        <f>'[9]NAW4 - Refurb - ENWL'!AK87</f>
        <v>0</v>
      </c>
      <c r="AL90" s="266">
        <f>'[9]NAW4 - Refurb - ENWL'!AL87</f>
        <v>0</v>
      </c>
      <c r="AM90" s="266">
        <f>'[9]NAW4 - Refurb - ENWL'!AM87</f>
        <v>0</v>
      </c>
      <c r="AN90" s="266">
        <f>'[9]NAW4 - Refurb - ENWL'!AN87</f>
        <v>0</v>
      </c>
      <c r="AO90" s="266">
        <f>'[9]NAW4 - Refurb - ENWL'!AO87</f>
        <v>0</v>
      </c>
      <c r="AP90" s="42">
        <f>SUM(AK90:AO90)</f>
        <v>0</v>
      </c>
      <c r="BB90" s="255"/>
      <c r="BC90" s="255"/>
      <c r="BD90" s="41" t="s">
        <v>26</v>
      </c>
      <c r="BE90" s="267">
        <f>'ENWL - HI Probs. of Failure '!O$27</f>
        <v>0</v>
      </c>
      <c r="BF90" s="267">
        <f>'ENWL - HI Probs. of Failure '!P$27</f>
        <v>0</v>
      </c>
      <c r="BG90" s="267">
        <f>'ENWL - HI Probs. of Failure '!Q$27</f>
        <v>0</v>
      </c>
      <c r="BH90" s="267">
        <f>'ENWL - HI Probs. of Failure '!R$27</f>
        <v>0</v>
      </c>
      <c r="BI90" s="267">
        <f>'ENWL - HI Probs. of Failure '!S$27</f>
        <v>0</v>
      </c>
      <c r="BJ90" s="141"/>
      <c r="BK90" s="255"/>
      <c r="BL90" s="41" t="s">
        <v>26</v>
      </c>
      <c r="BM90" s="274">
        <f>IFERROR($BM2*'ENWL - Ave Crit'!$Q$27,0)</f>
        <v>0</v>
      </c>
      <c r="BN90" s="274">
        <f>IFERROR($BM2*'ENWL - Ave Crit'!$Q$27,0)</f>
        <v>0</v>
      </c>
      <c r="BO90" s="274">
        <f>IFERROR($BM2*'ENWL - Ave Crit'!$Q$27,0)</f>
        <v>0</v>
      </c>
      <c r="BP90" s="274">
        <f>IFERROR($BM2*'ENWL - Ave Crit'!$Q$27,0)</f>
        <v>0</v>
      </c>
      <c r="BQ90" s="274">
        <f>IFERROR($BM2*'ENWL - Ave Crit'!$Q$27,0)</f>
        <v>0</v>
      </c>
      <c r="BR90" s="141"/>
      <c r="BS90" s="255"/>
      <c r="BT90" s="41" t="s">
        <v>26</v>
      </c>
      <c r="BU90" s="16" t="str">
        <f t="shared" si="87"/>
        <v/>
      </c>
      <c r="BV90" s="16" t="str">
        <f t="shared" si="87"/>
        <v/>
      </c>
      <c r="BW90" s="16" t="str">
        <f t="shared" si="87"/>
        <v/>
      </c>
      <c r="BX90" s="16" t="str">
        <f t="shared" si="87"/>
        <v/>
      </c>
      <c r="BY90" s="16" t="str">
        <f t="shared" si="87"/>
        <v/>
      </c>
      <c r="BZ90" s="255"/>
      <c r="CA90" s="255"/>
      <c r="CB90" s="41" t="s">
        <v>26</v>
      </c>
      <c r="CC90" s="269" t="str">
        <f>IF(BU90="","",M90*BU90)</f>
        <v/>
      </c>
      <c r="CD90" s="269" t="str">
        <f t="shared" ref="CD90:CG93" si="106">IF(BV90="","",N90*BV90)</f>
        <v/>
      </c>
      <c r="CE90" s="269" t="str">
        <f t="shared" si="106"/>
        <v/>
      </c>
      <c r="CF90" s="269" t="str">
        <f t="shared" si="106"/>
        <v/>
      </c>
      <c r="CG90" s="269" t="str">
        <f t="shared" si="106"/>
        <v/>
      </c>
      <c r="CH90" s="271">
        <f t="shared" si="105"/>
        <v>0</v>
      </c>
      <c r="CI90" s="272"/>
      <c r="CJ90" s="272"/>
      <c r="CK90" s="269" t="str">
        <f t="shared" ref="CK90:CO93" si="107">IF(BU90="","",G90*BU90)</f>
        <v/>
      </c>
      <c r="CL90" s="269" t="str">
        <f t="shared" si="107"/>
        <v/>
      </c>
      <c r="CM90" s="269" t="str">
        <f t="shared" si="107"/>
        <v/>
      </c>
      <c r="CN90" s="269" t="str">
        <f t="shared" si="107"/>
        <v/>
      </c>
      <c r="CO90" s="269" t="str">
        <f t="shared" si="107"/>
        <v/>
      </c>
      <c r="CP90" s="271">
        <f t="shared" si="88"/>
        <v>0</v>
      </c>
      <c r="CS90" s="269" t="str">
        <f>IF(BU90="","",Y90*BU90)</f>
        <v/>
      </c>
      <c r="CT90" s="269" t="str">
        <f t="shared" ref="CT90:CW93" si="108">IF(BV90="","",Z90*BV90)</f>
        <v/>
      </c>
      <c r="CU90" s="269" t="str">
        <f t="shared" si="108"/>
        <v/>
      </c>
      <c r="CV90" s="269" t="str">
        <f t="shared" si="108"/>
        <v/>
      </c>
      <c r="CW90" s="269" t="str">
        <f t="shared" si="108"/>
        <v/>
      </c>
      <c r="CX90" s="271">
        <f t="shared" si="89"/>
        <v>0</v>
      </c>
      <c r="DA90" s="269" t="str">
        <f>IF(BU90="","",(S90+Y90)*BU90)</f>
        <v/>
      </c>
      <c r="DB90" s="269" t="str">
        <f t="shared" ref="DB90:DE93" si="109">IF(BV90="","",(T90+Z90)*BV90)</f>
        <v/>
      </c>
      <c r="DC90" s="269" t="str">
        <f t="shared" si="109"/>
        <v/>
      </c>
      <c r="DD90" s="269" t="str">
        <f t="shared" si="109"/>
        <v/>
      </c>
      <c r="DE90" s="269" t="str">
        <f t="shared" si="109"/>
        <v/>
      </c>
      <c r="DF90" s="271">
        <f t="shared" si="90"/>
        <v>0</v>
      </c>
      <c r="DI90" s="269" t="str">
        <f>IF(BU90="","",AK90*BU90)</f>
        <v/>
      </c>
      <c r="DJ90" s="269" t="str">
        <f t="shared" ref="DJ90:DM93" si="110">IF(BV90="","",AL90*BV90)</f>
        <v/>
      </c>
      <c r="DK90" s="269" t="str">
        <f t="shared" si="110"/>
        <v/>
      </c>
      <c r="DL90" s="269" t="str">
        <f t="shared" si="110"/>
        <v/>
      </c>
      <c r="DM90" s="269" t="str">
        <f t="shared" si="110"/>
        <v/>
      </c>
      <c r="DN90" s="271">
        <f t="shared" si="92"/>
        <v>0</v>
      </c>
      <c r="DQ90" s="269" t="str">
        <f>IF(BU90="","",(AE90+AK90)*BU90)</f>
        <v/>
      </c>
      <c r="DR90" s="269" t="str">
        <f t="shared" ref="DR90:DU93" si="111">IF(BV90="","",(AF90+AL90)*BV90)</f>
        <v/>
      </c>
      <c r="DS90" s="269" t="str">
        <f t="shared" si="111"/>
        <v/>
      </c>
      <c r="DT90" s="269" t="str">
        <f t="shared" si="111"/>
        <v/>
      </c>
      <c r="DU90" s="269" t="str">
        <f t="shared" si="111"/>
        <v/>
      </c>
      <c r="DV90" s="271">
        <f t="shared" si="91"/>
        <v>0</v>
      </c>
    </row>
    <row r="91" spans="1:126" ht="25.5" hidden="1" customHeight="1">
      <c r="A91" s="232"/>
      <c r="B91" s="157"/>
      <c r="C91" s="43"/>
      <c r="D91" s="44">
        <f>L91</f>
        <v>0</v>
      </c>
      <c r="E91" s="45">
        <f>D91+SUM(AE91:AI91)</f>
        <v>0</v>
      </c>
      <c r="F91" s="46" t="s">
        <v>28</v>
      </c>
      <c r="G91" s="265">
        <f>'[9]NAW4 - Refurb - ENWL'!G88</f>
        <v>0</v>
      </c>
      <c r="H91" s="265">
        <f>'[9]NAW4 - Refurb - ENWL'!H88</f>
        <v>0</v>
      </c>
      <c r="I91" s="265">
        <f>'[9]NAW4 - Refurb - ENWL'!I88</f>
        <v>0</v>
      </c>
      <c r="J91" s="265">
        <f>'[9]NAW4 - Refurb - ENWL'!J88</f>
        <v>0</v>
      </c>
      <c r="K91" s="265">
        <f>'[9]NAW4 - Refurb - ENWL'!K88</f>
        <v>0</v>
      </c>
      <c r="L91" s="47">
        <f>SUM(G91:K91)</f>
        <v>0</v>
      </c>
      <c r="M91" s="265">
        <f>'[9]NAW4 - Refurb - ENWL'!M88</f>
        <v>0</v>
      </c>
      <c r="N91" s="265">
        <f>'[9]NAW4 - Refurb - ENWL'!N88</f>
        <v>0</v>
      </c>
      <c r="O91" s="265">
        <f>'[9]NAW4 - Refurb - ENWL'!O88</f>
        <v>0</v>
      </c>
      <c r="P91" s="265">
        <f>'[9]NAW4 - Refurb - ENWL'!P88</f>
        <v>0</v>
      </c>
      <c r="Q91" s="265">
        <f>'[9]NAW4 - Refurb - ENWL'!Q88</f>
        <v>0</v>
      </c>
      <c r="R91" s="47">
        <f>SUM(M91:Q91)</f>
        <v>0</v>
      </c>
      <c r="S91" s="265">
        <f>'[9]NAW4 - Refurb - ENWL'!S88</f>
        <v>0</v>
      </c>
      <c r="T91" s="265">
        <f>'[9]NAW4 - Refurb - ENWL'!T88</f>
        <v>0</v>
      </c>
      <c r="U91" s="265">
        <f>'[9]NAW4 - Refurb - ENWL'!U88</f>
        <v>0</v>
      </c>
      <c r="V91" s="265">
        <f>'[9]NAW4 - Refurb - ENWL'!V88</f>
        <v>0</v>
      </c>
      <c r="W91" s="265">
        <f>'[9]NAW4 - Refurb - ENWL'!W88</f>
        <v>0</v>
      </c>
      <c r="X91" s="47">
        <f>SUM(S91:W91)</f>
        <v>0</v>
      </c>
      <c r="Y91" s="265">
        <f>'[9]NAW4 - Refurb - ENWL'!Y88</f>
        <v>0</v>
      </c>
      <c r="Z91" s="265">
        <f>'[9]NAW4 - Refurb - ENWL'!Z88</f>
        <v>0</v>
      </c>
      <c r="AA91" s="265">
        <f>'[9]NAW4 - Refurb - ENWL'!AA88</f>
        <v>0</v>
      </c>
      <c r="AB91" s="265">
        <f>'[9]NAW4 - Refurb - ENWL'!AB88</f>
        <v>0</v>
      </c>
      <c r="AC91" s="265">
        <f>'[9]NAW4 - Refurb - ENWL'!AC88</f>
        <v>0</v>
      </c>
      <c r="AD91" s="47">
        <f>SUM(Y91:AC91)</f>
        <v>0</v>
      </c>
      <c r="AE91" s="265">
        <f>'[9]NAW4 - Refurb - ENWL'!AE88</f>
        <v>0</v>
      </c>
      <c r="AF91" s="265">
        <f>'[9]NAW4 - Refurb - ENWL'!AF88</f>
        <v>0</v>
      </c>
      <c r="AG91" s="265">
        <f>'[9]NAW4 - Refurb - ENWL'!AG88</f>
        <v>0</v>
      </c>
      <c r="AH91" s="265">
        <f>'[9]NAW4 - Refurb - ENWL'!AH88</f>
        <v>0</v>
      </c>
      <c r="AI91" s="265">
        <f>'[9]NAW4 - Refurb - ENWL'!AI88</f>
        <v>0</v>
      </c>
      <c r="AJ91" s="47">
        <f>SUM(AE91:AI91)</f>
        <v>0</v>
      </c>
      <c r="AK91" s="265">
        <f>'[9]NAW4 - Refurb - ENWL'!AK88</f>
        <v>0</v>
      </c>
      <c r="AL91" s="265">
        <f>'[9]NAW4 - Refurb - ENWL'!AL88</f>
        <v>0</v>
      </c>
      <c r="AM91" s="265">
        <f>'[9]NAW4 - Refurb - ENWL'!AM88</f>
        <v>0</v>
      </c>
      <c r="AN91" s="265">
        <f>'[9]NAW4 - Refurb - ENWL'!AN88</f>
        <v>0</v>
      </c>
      <c r="AO91" s="265">
        <f>'[9]NAW4 - Refurb - ENWL'!AO88</f>
        <v>0</v>
      </c>
      <c r="AP91" s="47">
        <f>SUM(AK91:AO91)</f>
        <v>0</v>
      </c>
      <c r="BB91" s="255"/>
      <c r="BC91" s="255"/>
      <c r="BD91" s="46" t="s">
        <v>28</v>
      </c>
      <c r="BE91" s="267">
        <f>'ENWL - HI Probs. of Failure '!O$27</f>
        <v>0</v>
      </c>
      <c r="BF91" s="267">
        <f>'ENWL - HI Probs. of Failure '!P$27</f>
        <v>0</v>
      </c>
      <c r="BG91" s="267">
        <f>'ENWL - HI Probs. of Failure '!Q$27</f>
        <v>0</v>
      </c>
      <c r="BH91" s="267">
        <f>'ENWL - HI Probs. of Failure '!R$27</f>
        <v>0</v>
      </c>
      <c r="BI91" s="267">
        <f>'ENWL - HI Probs. of Failure '!S$27</f>
        <v>0</v>
      </c>
      <c r="BJ91" s="142"/>
      <c r="BK91" s="255"/>
      <c r="BL91" s="46" t="s">
        <v>28</v>
      </c>
      <c r="BM91" s="274">
        <f>IFERROR($BM3*'ENWL - Ave Crit'!$Q$27,0)</f>
        <v>0</v>
      </c>
      <c r="BN91" s="274">
        <f>IFERROR($BM3*'ENWL - Ave Crit'!$Q$27,0)</f>
        <v>0</v>
      </c>
      <c r="BO91" s="274">
        <f>IFERROR($BM3*'ENWL - Ave Crit'!$Q$27,0)</f>
        <v>0</v>
      </c>
      <c r="BP91" s="274">
        <f>IFERROR($BM3*'ENWL - Ave Crit'!$Q$27,0)</f>
        <v>0</v>
      </c>
      <c r="BQ91" s="274">
        <f>IFERROR($BM3*'ENWL - Ave Crit'!$Q$27,0)</f>
        <v>0</v>
      </c>
      <c r="BR91" s="142"/>
      <c r="BS91" s="255"/>
      <c r="BT91" s="46" t="s">
        <v>28</v>
      </c>
      <c r="BU91" s="16" t="str">
        <f t="shared" si="87"/>
        <v/>
      </c>
      <c r="BV91" s="16" t="str">
        <f t="shared" si="87"/>
        <v/>
      </c>
      <c r="BW91" s="16" t="str">
        <f t="shared" si="87"/>
        <v/>
      </c>
      <c r="BX91" s="16" t="str">
        <f t="shared" si="87"/>
        <v/>
      </c>
      <c r="BY91" s="16" t="str">
        <f t="shared" si="87"/>
        <v/>
      </c>
      <c r="BZ91" s="255"/>
      <c r="CA91" s="255"/>
      <c r="CB91" s="46" t="s">
        <v>28</v>
      </c>
      <c r="CC91" s="269" t="str">
        <f>IF(BU91="","",M91*BU91)</f>
        <v/>
      </c>
      <c r="CD91" s="269" t="str">
        <f t="shared" si="106"/>
        <v/>
      </c>
      <c r="CE91" s="269" t="str">
        <f t="shared" si="106"/>
        <v/>
      </c>
      <c r="CF91" s="269" t="str">
        <f t="shared" si="106"/>
        <v/>
      </c>
      <c r="CG91" s="269" t="str">
        <f t="shared" si="106"/>
        <v/>
      </c>
      <c r="CH91" s="271">
        <f t="shared" si="105"/>
        <v>0</v>
      </c>
      <c r="CI91" s="272"/>
      <c r="CJ91" s="272"/>
      <c r="CK91" s="269" t="str">
        <f t="shared" si="107"/>
        <v/>
      </c>
      <c r="CL91" s="269" t="str">
        <f t="shared" si="107"/>
        <v/>
      </c>
      <c r="CM91" s="269" t="str">
        <f t="shared" si="107"/>
        <v/>
      </c>
      <c r="CN91" s="269" t="str">
        <f t="shared" si="107"/>
        <v/>
      </c>
      <c r="CO91" s="269" t="str">
        <f t="shared" si="107"/>
        <v/>
      </c>
      <c r="CP91" s="271">
        <f t="shared" si="88"/>
        <v>0</v>
      </c>
      <c r="CS91" s="269" t="str">
        <f>IF(BU91="","",Y91*BU91)</f>
        <v/>
      </c>
      <c r="CT91" s="269" t="str">
        <f t="shared" si="108"/>
        <v/>
      </c>
      <c r="CU91" s="269" t="str">
        <f t="shared" si="108"/>
        <v/>
      </c>
      <c r="CV91" s="269" t="str">
        <f t="shared" si="108"/>
        <v/>
      </c>
      <c r="CW91" s="269" t="str">
        <f t="shared" si="108"/>
        <v/>
      </c>
      <c r="CX91" s="271">
        <f t="shared" si="89"/>
        <v>0</v>
      </c>
      <c r="DA91" s="269" t="str">
        <f>IF(BU91="","",(S91+Y91)*BU91)</f>
        <v/>
      </c>
      <c r="DB91" s="269" t="str">
        <f t="shared" si="109"/>
        <v/>
      </c>
      <c r="DC91" s="269" t="str">
        <f t="shared" si="109"/>
        <v/>
      </c>
      <c r="DD91" s="269" t="str">
        <f t="shared" si="109"/>
        <v/>
      </c>
      <c r="DE91" s="269" t="str">
        <f t="shared" si="109"/>
        <v/>
      </c>
      <c r="DF91" s="271">
        <f t="shared" si="90"/>
        <v>0</v>
      </c>
      <c r="DI91" s="269" t="str">
        <f>IF(BU91="","",AK91*BU91)</f>
        <v/>
      </c>
      <c r="DJ91" s="269" t="str">
        <f t="shared" si="110"/>
        <v/>
      </c>
      <c r="DK91" s="269" t="str">
        <f t="shared" si="110"/>
        <v/>
      </c>
      <c r="DL91" s="269" t="str">
        <f t="shared" si="110"/>
        <v/>
      </c>
      <c r="DM91" s="269" t="str">
        <f t="shared" si="110"/>
        <v/>
      </c>
      <c r="DN91" s="271">
        <f t="shared" si="92"/>
        <v>0</v>
      </c>
      <c r="DQ91" s="269" t="str">
        <f>IF(BU91="","",(AE91+AK91)*BU91)</f>
        <v/>
      </c>
      <c r="DR91" s="269" t="str">
        <f t="shared" si="111"/>
        <v/>
      </c>
      <c r="DS91" s="269" t="str">
        <f t="shared" si="111"/>
        <v/>
      </c>
      <c r="DT91" s="269" t="str">
        <f t="shared" si="111"/>
        <v/>
      </c>
      <c r="DU91" s="269" t="str">
        <f t="shared" si="111"/>
        <v/>
      </c>
      <c r="DV91" s="271">
        <f t="shared" si="91"/>
        <v>0</v>
      </c>
    </row>
    <row r="92" spans="1:126" ht="25.5" hidden="1" customHeight="1">
      <c r="A92" s="232"/>
      <c r="B92" s="157"/>
      <c r="C92" s="43"/>
      <c r="D92" s="44">
        <f>L92</f>
        <v>0</v>
      </c>
      <c r="E92" s="45">
        <f>D92+SUM(AE92:AI92)</f>
        <v>0</v>
      </c>
      <c r="F92" s="46" t="s">
        <v>30</v>
      </c>
      <c r="G92" s="265">
        <f>'[9]NAW4 - Refurb - ENWL'!G89</f>
        <v>0</v>
      </c>
      <c r="H92" s="265">
        <f>'[9]NAW4 - Refurb - ENWL'!H89</f>
        <v>0</v>
      </c>
      <c r="I92" s="265">
        <f>'[9]NAW4 - Refurb - ENWL'!I89</f>
        <v>0</v>
      </c>
      <c r="J92" s="265">
        <f>'[9]NAW4 - Refurb - ENWL'!J89</f>
        <v>0</v>
      </c>
      <c r="K92" s="265">
        <f>'[9]NAW4 - Refurb - ENWL'!K89</f>
        <v>0</v>
      </c>
      <c r="L92" s="47">
        <f>SUM(G92:K92)</f>
        <v>0</v>
      </c>
      <c r="M92" s="265">
        <f>'[9]NAW4 - Refurb - ENWL'!M89</f>
        <v>0</v>
      </c>
      <c r="N92" s="265">
        <f>'[9]NAW4 - Refurb - ENWL'!N89</f>
        <v>0</v>
      </c>
      <c r="O92" s="265">
        <f>'[9]NAW4 - Refurb - ENWL'!O89</f>
        <v>0</v>
      </c>
      <c r="P92" s="265">
        <f>'[9]NAW4 - Refurb - ENWL'!P89</f>
        <v>0</v>
      </c>
      <c r="Q92" s="265">
        <f>'[9]NAW4 - Refurb - ENWL'!Q89</f>
        <v>0</v>
      </c>
      <c r="R92" s="47">
        <f>SUM(M92:Q92)</f>
        <v>0</v>
      </c>
      <c r="S92" s="265">
        <f>'[9]NAW4 - Refurb - ENWL'!S89</f>
        <v>0</v>
      </c>
      <c r="T92" s="265">
        <f>'[9]NAW4 - Refurb - ENWL'!T89</f>
        <v>0</v>
      </c>
      <c r="U92" s="265">
        <f>'[9]NAW4 - Refurb - ENWL'!U89</f>
        <v>0</v>
      </c>
      <c r="V92" s="265">
        <f>'[9]NAW4 - Refurb - ENWL'!V89</f>
        <v>0</v>
      </c>
      <c r="W92" s="265">
        <f>'[9]NAW4 - Refurb - ENWL'!W89</f>
        <v>0</v>
      </c>
      <c r="X92" s="47">
        <f>SUM(S92:W92)</f>
        <v>0</v>
      </c>
      <c r="Y92" s="265">
        <f>'[9]NAW4 - Refurb - ENWL'!Y89</f>
        <v>0</v>
      </c>
      <c r="Z92" s="265">
        <f>'[9]NAW4 - Refurb - ENWL'!Z89</f>
        <v>0</v>
      </c>
      <c r="AA92" s="265">
        <f>'[9]NAW4 - Refurb - ENWL'!AA89</f>
        <v>0</v>
      </c>
      <c r="AB92" s="265">
        <f>'[9]NAW4 - Refurb - ENWL'!AB89</f>
        <v>0</v>
      </c>
      <c r="AC92" s="265">
        <f>'[9]NAW4 - Refurb - ENWL'!AC89</f>
        <v>0</v>
      </c>
      <c r="AD92" s="47">
        <f>SUM(Y92:AC92)</f>
        <v>0</v>
      </c>
      <c r="AE92" s="265">
        <f>'[9]NAW4 - Refurb - ENWL'!AE89</f>
        <v>0</v>
      </c>
      <c r="AF92" s="265">
        <f>'[9]NAW4 - Refurb - ENWL'!AF89</f>
        <v>0</v>
      </c>
      <c r="AG92" s="265">
        <f>'[9]NAW4 - Refurb - ENWL'!AG89</f>
        <v>0</v>
      </c>
      <c r="AH92" s="265">
        <f>'[9]NAW4 - Refurb - ENWL'!AH89</f>
        <v>0</v>
      </c>
      <c r="AI92" s="265">
        <f>'[9]NAW4 - Refurb - ENWL'!AI89</f>
        <v>0</v>
      </c>
      <c r="AJ92" s="47">
        <f>SUM(AE92:AI92)</f>
        <v>0</v>
      </c>
      <c r="AK92" s="265">
        <f>'[9]NAW4 - Refurb - ENWL'!AK89</f>
        <v>0</v>
      </c>
      <c r="AL92" s="265">
        <f>'[9]NAW4 - Refurb - ENWL'!AL89</f>
        <v>0</v>
      </c>
      <c r="AM92" s="265">
        <f>'[9]NAW4 - Refurb - ENWL'!AM89</f>
        <v>0</v>
      </c>
      <c r="AN92" s="265">
        <f>'[9]NAW4 - Refurb - ENWL'!AN89</f>
        <v>0</v>
      </c>
      <c r="AO92" s="265">
        <f>'[9]NAW4 - Refurb - ENWL'!AO89</f>
        <v>0</v>
      </c>
      <c r="AP92" s="47">
        <f>SUM(AK92:AO92)</f>
        <v>0</v>
      </c>
      <c r="BB92" s="255"/>
      <c r="BC92" s="255"/>
      <c r="BD92" s="46" t="s">
        <v>30</v>
      </c>
      <c r="BE92" s="267">
        <f>'ENWL - HI Probs. of Failure '!O$27</f>
        <v>0</v>
      </c>
      <c r="BF92" s="267">
        <f>'ENWL - HI Probs. of Failure '!P$27</f>
        <v>0</v>
      </c>
      <c r="BG92" s="267">
        <f>'ENWL - HI Probs. of Failure '!Q$27</f>
        <v>0</v>
      </c>
      <c r="BH92" s="267">
        <f>'ENWL - HI Probs. of Failure '!R$27</f>
        <v>0</v>
      </c>
      <c r="BI92" s="267">
        <f>'ENWL - HI Probs. of Failure '!S$27</f>
        <v>0</v>
      </c>
      <c r="BJ92" s="142"/>
      <c r="BK92" s="255"/>
      <c r="BL92" s="46" t="s">
        <v>30</v>
      </c>
      <c r="BM92" s="274">
        <f>IFERROR($BM4*'ENWL - Ave Crit'!$Q$27,0)</f>
        <v>0</v>
      </c>
      <c r="BN92" s="274">
        <f>IFERROR($BM4*'ENWL - Ave Crit'!$Q$27,0)</f>
        <v>0</v>
      </c>
      <c r="BO92" s="274">
        <f>IFERROR($BM4*'ENWL - Ave Crit'!$Q$27,0)</f>
        <v>0</v>
      </c>
      <c r="BP92" s="274">
        <f>IFERROR($BM4*'ENWL - Ave Crit'!$Q$27,0)</f>
        <v>0</v>
      </c>
      <c r="BQ92" s="274">
        <f>IFERROR($BM4*'ENWL - Ave Crit'!$Q$27,0)</f>
        <v>0</v>
      </c>
      <c r="BR92" s="142"/>
      <c r="BS92" s="255"/>
      <c r="BT92" s="46" t="s">
        <v>30</v>
      </c>
      <c r="BU92" s="16" t="str">
        <f t="shared" si="87"/>
        <v/>
      </c>
      <c r="BV92" s="16" t="str">
        <f t="shared" si="87"/>
        <v/>
      </c>
      <c r="BW92" s="16" t="str">
        <f t="shared" si="87"/>
        <v/>
      </c>
      <c r="BX92" s="16" t="str">
        <f t="shared" si="87"/>
        <v/>
      </c>
      <c r="BY92" s="16" t="str">
        <f t="shared" si="87"/>
        <v/>
      </c>
      <c r="BZ92" s="255"/>
      <c r="CA92" s="255"/>
      <c r="CB92" s="46" t="s">
        <v>30</v>
      </c>
      <c r="CC92" s="269" t="str">
        <f>IF(BU92="","",M92*BU92)</f>
        <v/>
      </c>
      <c r="CD92" s="269" t="str">
        <f t="shared" si="106"/>
        <v/>
      </c>
      <c r="CE92" s="269" t="str">
        <f t="shared" si="106"/>
        <v/>
      </c>
      <c r="CF92" s="269" t="str">
        <f t="shared" si="106"/>
        <v/>
      </c>
      <c r="CG92" s="269" t="str">
        <f t="shared" si="106"/>
        <v/>
      </c>
      <c r="CH92" s="271">
        <f t="shared" si="105"/>
        <v>0</v>
      </c>
      <c r="CI92" s="272"/>
      <c r="CJ92" s="272"/>
      <c r="CK92" s="269" t="str">
        <f t="shared" si="107"/>
        <v/>
      </c>
      <c r="CL92" s="269" t="str">
        <f t="shared" si="107"/>
        <v/>
      </c>
      <c r="CM92" s="269" t="str">
        <f t="shared" si="107"/>
        <v/>
      </c>
      <c r="CN92" s="269" t="str">
        <f t="shared" si="107"/>
        <v/>
      </c>
      <c r="CO92" s="269" t="str">
        <f t="shared" si="107"/>
        <v/>
      </c>
      <c r="CP92" s="271">
        <f t="shared" si="88"/>
        <v>0</v>
      </c>
      <c r="CS92" s="269" t="str">
        <f>IF(BU92="","",Y92*BU92)</f>
        <v/>
      </c>
      <c r="CT92" s="269" t="str">
        <f t="shared" si="108"/>
        <v/>
      </c>
      <c r="CU92" s="269" t="str">
        <f t="shared" si="108"/>
        <v/>
      </c>
      <c r="CV92" s="269" t="str">
        <f t="shared" si="108"/>
        <v/>
      </c>
      <c r="CW92" s="269" t="str">
        <f t="shared" si="108"/>
        <v/>
      </c>
      <c r="CX92" s="271">
        <f t="shared" si="89"/>
        <v>0</v>
      </c>
      <c r="DA92" s="269" t="str">
        <f>IF(BU92="","",(S92+Y92)*BU92)</f>
        <v/>
      </c>
      <c r="DB92" s="269" t="str">
        <f t="shared" si="109"/>
        <v/>
      </c>
      <c r="DC92" s="269" t="str">
        <f t="shared" si="109"/>
        <v/>
      </c>
      <c r="DD92" s="269" t="str">
        <f t="shared" si="109"/>
        <v/>
      </c>
      <c r="DE92" s="269" t="str">
        <f t="shared" si="109"/>
        <v/>
      </c>
      <c r="DF92" s="271">
        <f t="shared" si="90"/>
        <v>0</v>
      </c>
      <c r="DI92" s="269" t="str">
        <f>IF(BU92="","",AK92*BU92)</f>
        <v/>
      </c>
      <c r="DJ92" s="269" t="str">
        <f t="shared" si="110"/>
        <v/>
      </c>
      <c r="DK92" s="269" t="str">
        <f t="shared" si="110"/>
        <v/>
      </c>
      <c r="DL92" s="269" t="str">
        <f t="shared" si="110"/>
        <v/>
      </c>
      <c r="DM92" s="269" t="str">
        <f t="shared" si="110"/>
        <v/>
      </c>
      <c r="DN92" s="271">
        <f t="shared" si="92"/>
        <v>0</v>
      </c>
      <c r="DQ92" s="269" t="str">
        <f>IF(BU92="","",(AE92+AK92)*BU92)</f>
        <v/>
      </c>
      <c r="DR92" s="269" t="str">
        <f t="shared" si="111"/>
        <v/>
      </c>
      <c r="DS92" s="269" t="str">
        <f t="shared" si="111"/>
        <v/>
      </c>
      <c r="DT92" s="269" t="str">
        <f t="shared" si="111"/>
        <v/>
      </c>
      <c r="DU92" s="269" t="str">
        <f t="shared" si="111"/>
        <v/>
      </c>
      <c r="DV92" s="271">
        <f t="shared" si="91"/>
        <v>0</v>
      </c>
    </row>
    <row r="93" spans="1:126" ht="25.5" hidden="1" customHeight="1">
      <c r="A93" s="232"/>
      <c r="B93" s="157"/>
      <c r="C93" s="43"/>
      <c r="D93" s="44">
        <f>L93</f>
        <v>0</v>
      </c>
      <c r="E93" s="45">
        <f>D93+SUM(AE93:AI93)</f>
        <v>0</v>
      </c>
      <c r="F93" s="46" t="s">
        <v>31</v>
      </c>
      <c r="G93" s="265">
        <f>'[9]NAW4 - Refurb - ENWL'!G90</f>
        <v>0</v>
      </c>
      <c r="H93" s="265">
        <f>'[9]NAW4 - Refurb - ENWL'!H90</f>
        <v>0</v>
      </c>
      <c r="I93" s="265">
        <f>'[9]NAW4 - Refurb - ENWL'!I90</f>
        <v>0</v>
      </c>
      <c r="J93" s="265">
        <f>'[9]NAW4 - Refurb - ENWL'!J90</f>
        <v>0</v>
      </c>
      <c r="K93" s="265">
        <f>'[9]NAW4 - Refurb - ENWL'!K90</f>
        <v>0</v>
      </c>
      <c r="L93" s="47">
        <f>SUM(G93:K93)</f>
        <v>0</v>
      </c>
      <c r="M93" s="265">
        <f>'[9]NAW4 - Refurb - ENWL'!M90</f>
        <v>0</v>
      </c>
      <c r="N93" s="265">
        <f>'[9]NAW4 - Refurb - ENWL'!N90</f>
        <v>0</v>
      </c>
      <c r="O93" s="265">
        <f>'[9]NAW4 - Refurb - ENWL'!O90</f>
        <v>0</v>
      </c>
      <c r="P93" s="265">
        <f>'[9]NAW4 - Refurb - ENWL'!P90</f>
        <v>0</v>
      </c>
      <c r="Q93" s="265">
        <f>'[9]NAW4 - Refurb - ENWL'!Q90</f>
        <v>0</v>
      </c>
      <c r="R93" s="47">
        <f>SUM(M93:Q93)</f>
        <v>0</v>
      </c>
      <c r="S93" s="265">
        <f>'[9]NAW4 - Refurb - ENWL'!S90</f>
        <v>0</v>
      </c>
      <c r="T93" s="265">
        <f>'[9]NAW4 - Refurb - ENWL'!T90</f>
        <v>0</v>
      </c>
      <c r="U93" s="265">
        <f>'[9]NAW4 - Refurb - ENWL'!U90</f>
        <v>0</v>
      </c>
      <c r="V93" s="265">
        <f>'[9]NAW4 - Refurb - ENWL'!V90</f>
        <v>0</v>
      </c>
      <c r="W93" s="265">
        <f>'[9]NAW4 - Refurb - ENWL'!W90</f>
        <v>0</v>
      </c>
      <c r="X93" s="47">
        <f>SUM(S93:W93)</f>
        <v>0</v>
      </c>
      <c r="Y93" s="265">
        <f>'[9]NAW4 - Refurb - ENWL'!Y90</f>
        <v>0</v>
      </c>
      <c r="Z93" s="265">
        <f>'[9]NAW4 - Refurb - ENWL'!Z90</f>
        <v>0</v>
      </c>
      <c r="AA93" s="265">
        <f>'[9]NAW4 - Refurb - ENWL'!AA90</f>
        <v>0</v>
      </c>
      <c r="AB93" s="265">
        <f>'[9]NAW4 - Refurb - ENWL'!AB90</f>
        <v>0</v>
      </c>
      <c r="AC93" s="265">
        <f>'[9]NAW4 - Refurb - ENWL'!AC90</f>
        <v>0</v>
      </c>
      <c r="AD93" s="47">
        <f>SUM(Y93:AC93)</f>
        <v>0</v>
      </c>
      <c r="AE93" s="265">
        <f>'[9]NAW4 - Refurb - ENWL'!AE90</f>
        <v>0</v>
      </c>
      <c r="AF93" s="265">
        <f>'[9]NAW4 - Refurb - ENWL'!AF90</f>
        <v>0</v>
      </c>
      <c r="AG93" s="265">
        <f>'[9]NAW4 - Refurb - ENWL'!AG90</f>
        <v>0</v>
      </c>
      <c r="AH93" s="265">
        <f>'[9]NAW4 - Refurb - ENWL'!AH90</f>
        <v>0</v>
      </c>
      <c r="AI93" s="265">
        <f>'[9]NAW4 - Refurb - ENWL'!AI90</f>
        <v>0</v>
      </c>
      <c r="AJ93" s="47">
        <f>SUM(AE93:AI93)</f>
        <v>0</v>
      </c>
      <c r="AK93" s="265">
        <f>'[9]NAW4 - Refurb - ENWL'!AK90</f>
        <v>0</v>
      </c>
      <c r="AL93" s="265">
        <f>'[9]NAW4 - Refurb - ENWL'!AL90</f>
        <v>0</v>
      </c>
      <c r="AM93" s="265">
        <f>'[9]NAW4 - Refurb - ENWL'!AM90</f>
        <v>0</v>
      </c>
      <c r="AN93" s="265">
        <f>'[9]NAW4 - Refurb - ENWL'!AN90</f>
        <v>0</v>
      </c>
      <c r="AO93" s="265">
        <f>'[9]NAW4 - Refurb - ENWL'!AO90</f>
        <v>0</v>
      </c>
      <c r="AP93" s="47">
        <f>SUM(AK93:AO93)</f>
        <v>0</v>
      </c>
      <c r="BB93" s="255"/>
      <c r="BC93" s="255"/>
      <c r="BD93" s="46" t="s">
        <v>31</v>
      </c>
      <c r="BE93" s="267">
        <f>'ENWL - HI Probs. of Failure '!O$27</f>
        <v>0</v>
      </c>
      <c r="BF93" s="267">
        <f>'ENWL - HI Probs. of Failure '!P$27</f>
        <v>0</v>
      </c>
      <c r="BG93" s="267">
        <f>'ENWL - HI Probs. of Failure '!Q$27</f>
        <v>0</v>
      </c>
      <c r="BH93" s="267">
        <f>'ENWL - HI Probs. of Failure '!R$27</f>
        <v>0</v>
      </c>
      <c r="BI93" s="267">
        <f>'ENWL - HI Probs. of Failure '!S$27</f>
        <v>0</v>
      </c>
      <c r="BJ93" s="142"/>
      <c r="BK93" s="255"/>
      <c r="BL93" s="46" t="s">
        <v>31</v>
      </c>
      <c r="BM93" s="274">
        <f>IFERROR($BM5*'ENWL - Ave Crit'!$Q$27,0)</f>
        <v>0</v>
      </c>
      <c r="BN93" s="274">
        <f>IFERROR($BM5*'ENWL - Ave Crit'!$Q$27,0)</f>
        <v>0</v>
      </c>
      <c r="BO93" s="274">
        <f>IFERROR($BM5*'ENWL - Ave Crit'!$Q$27,0)</f>
        <v>0</v>
      </c>
      <c r="BP93" s="274">
        <f>IFERROR($BM5*'ENWL - Ave Crit'!$Q$27,0)</f>
        <v>0</v>
      </c>
      <c r="BQ93" s="274">
        <f>IFERROR($BM5*'ENWL - Ave Crit'!$Q$27,0)</f>
        <v>0</v>
      </c>
      <c r="BR93" s="142"/>
      <c r="BS93" s="255"/>
      <c r="BT93" s="46" t="s">
        <v>31</v>
      </c>
      <c r="BU93" s="16" t="str">
        <f t="shared" si="87"/>
        <v/>
      </c>
      <c r="BV93" s="16" t="str">
        <f t="shared" si="87"/>
        <v/>
      </c>
      <c r="BW93" s="16" t="str">
        <f t="shared" si="87"/>
        <v/>
      </c>
      <c r="BX93" s="16" t="str">
        <f t="shared" si="87"/>
        <v/>
      </c>
      <c r="BY93" s="16" t="str">
        <f t="shared" si="87"/>
        <v/>
      </c>
      <c r="BZ93" s="255"/>
      <c r="CA93" s="255"/>
      <c r="CB93" s="46" t="s">
        <v>31</v>
      </c>
      <c r="CC93" s="269" t="str">
        <f>IF(BU93="","",M93*BU93)</f>
        <v/>
      </c>
      <c r="CD93" s="269" t="str">
        <f t="shared" si="106"/>
        <v/>
      </c>
      <c r="CE93" s="269" t="str">
        <f t="shared" si="106"/>
        <v/>
      </c>
      <c r="CF93" s="269" t="str">
        <f t="shared" si="106"/>
        <v/>
      </c>
      <c r="CG93" s="269" t="str">
        <f t="shared" si="106"/>
        <v/>
      </c>
      <c r="CH93" s="271">
        <f t="shared" si="105"/>
        <v>0</v>
      </c>
      <c r="CI93" s="272"/>
      <c r="CJ93" s="272"/>
      <c r="CK93" s="269" t="str">
        <f t="shared" si="107"/>
        <v/>
      </c>
      <c r="CL93" s="269" t="str">
        <f t="shared" si="107"/>
        <v/>
      </c>
      <c r="CM93" s="269" t="str">
        <f t="shared" si="107"/>
        <v/>
      </c>
      <c r="CN93" s="269" t="str">
        <f t="shared" si="107"/>
        <v/>
      </c>
      <c r="CO93" s="269" t="str">
        <f t="shared" si="107"/>
        <v/>
      </c>
      <c r="CP93" s="271">
        <f t="shared" si="88"/>
        <v>0</v>
      </c>
      <c r="CS93" s="269" t="str">
        <f>IF(BU93="","",Y93*BU93)</f>
        <v/>
      </c>
      <c r="CT93" s="269" t="str">
        <f t="shared" si="108"/>
        <v/>
      </c>
      <c r="CU93" s="269" t="str">
        <f t="shared" si="108"/>
        <v/>
      </c>
      <c r="CV93" s="269" t="str">
        <f t="shared" si="108"/>
        <v/>
      </c>
      <c r="CW93" s="269" t="str">
        <f t="shared" si="108"/>
        <v/>
      </c>
      <c r="CX93" s="271">
        <f t="shared" si="89"/>
        <v>0</v>
      </c>
      <c r="DA93" s="269" t="str">
        <f>IF(BU93="","",(S93+Y93)*BU93)</f>
        <v/>
      </c>
      <c r="DB93" s="269" t="str">
        <f t="shared" si="109"/>
        <v/>
      </c>
      <c r="DC93" s="269" t="str">
        <f t="shared" si="109"/>
        <v/>
      </c>
      <c r="DD93" s="269" t="str">
        <f t="shared" si="109"/>
        <v/>
      </c>
      <c r="DE93" s="269" t="str">
        <f t="shared" si="109"/>
        <v/>
      </c>
      <c r="DF93" s="271">
        <f t="shared" si="90"/>
        <v>0</v>
      </c>
      <c r="DI93" s="269" t="str">
        <f>IF(BU93="","",AK93*BU93)</f>
        <v/>
      </c>
      <c r="DJ93" s="269" t="str">
        <f t="shared" si="110"/>
        <v/>
      </c>
      <c r="DK93" s="269" t="str">
        <f t="shared" si="110"/>
        <v/>
      </c>
      <c r="DL93" s="269" t="str">
        <f t="shared" si="110"/>
        <v/>
      </c>
      <c r="DM93" s="269" t="str">
        <f t="shared" si="110"/>
        <v/>
      </c>
      <c r="DN93" s="271">
        <f t="shared" si="92"/>
        <v>0</v>
      </c>
      <c r="DQ93" s="269" t="str">
        <f>IF(BU93="","",(AE93+AK93)*BU93)</f>
        <v/>
      </c>
      <c r="DR93" s="269" t="str">
        <f t="shared" si="111"/>
        <v/>
      </c>
      <c r="DS93" s="269" t="str">
        <f t="shared" si="111"/>
        <v/>
      </c>
      <c r="DT93" s="269" t="str">
        <f t="shared" si="111"/>
        <v/>
      </c>
      <c r="DU93" s="269" t="str">
        <f t="shared" si="111"/>
        <v/>
      </c>
      <c r="DV93" s="271">
        <f t="shared" si="91"/>
        <v>0</v>
      </c>
    </row>
    <row r="94" spans="1:126" ht="25.5" hidden="1" customHeight="1" thickBot="1">
      <c r="A94" s="232"/>
      <c r="B94" s="48"/>
      <c r="C94" s="49"/>
      <c r="D94" s="50">
        <f>SUM(D90:D93)</f>
        <v>0</v>
      </c>
      <c r="E94" s="51">
        <f>SUM(E90:E93)</f>
        <v>0</v>
      </c>
      <c r="F94" s="52"/>
      <c r="G94" s="53">
        <f>SUM(G90:G93)</f>
        <v>0</v>
      </c>
      <c r="H94" s="54">
        <f>SUM(H90:H93)</f>
        <v>0</v>
      </c>
      <c r="I94" s="54">
        <f>SUM(I90:I93)</f>
        <v>0</v>
      </c>
      <c r="J94" s="54">
        <f>SUM(J90:J93)</f>
        <v>0</v>
      </c>
      <c r="K94" s="54">
        <f>SUM(K90:K93)</f>
        <v>0</v>
      </c>
      <c r="L94" s="55"/>
      <c r="M94" s="53">
        <f>SUM(M90:M93)</f>
        <v>0</v>
      </c>
      <c r="N94" s="54">
        <f>SUM(N90:N93)</f>
        <v>0</v>
      </c>
      <c r="O94" s="54">
        <f>SUM(O90:O93)</f>
        <v>0</v>
      </c>
      <c r="P94" s="54">
        <f>SUM(P90:P93)</f>
        <v>0</v>
      </c>
      <c r="Q94" s="54">
        <f>SUM(Q90:Q93)</f>
        <v>0</v>
      </c>
      <c r="R94" s="55"/>
      <c r="S94" s="53">
        <f>SUM(S90:S93)</f>
        <v>0</v>
      </c>
      <c r="T94" s="54">
        <f>SUM(T90:T93)</f>
        <v>0</v>
      </c>
      <c r="U94" s="54">
        <f>SUM(U90:U93)</f>
        <v>0</v>
      </c>
      <c r="V94" s="54">
        <f>SUM(V90:V93)</f>
        <v>0</v>
      </c>
      <c r="W94" s="54">
        <f>SUM(W90:W93)</f>
        <v>0</v>
      </c>
      <c r="X94" s="55"/>
      <c r="Y94" s="53">
        <f>SUM(Y90:Y93)</f>
        <v>0</v>
      </c>
      <c r="Z94" s="54">
        <f>SUM(Z90:Z93)</f>
        <v>0</v>
      </c>
      <c r="AA94" s="54">
        <f>SUM(AA90:AA93)</f>
        <v>0</v>
      </c>
      <c r="AB94" s="54">
        <f>SUM(AB90:AB93)</f>
        <v>0</v>
      </c>
      <c r="AC94" s="54">
        <f>SUM(AC90:AC93)</f>
        <v>0</v>
      </c>
      <c r="AD94" s="55"/>
      <c r="AE94" s="53">
        <f>SUM(AE90:AE93)</f>
        <v>0</v>
      </c>
      <c r="AF94" s="54">
        <f>SUM(AF90:AF93)</f>
        <v>0</v>
      </c>
      <c r="AG94" s="54">
        <f>SUM(AG90:AG93)</f>
        <v>0</v>
      </c>
      <c r="AH94" s="54">
        <f>SUM(AH90:AH93)</f>
        <v>0</v>
      </c>
      <c r="AI94" s="54">
        <f>SUM(AI90:AI93)</f>
        <v>0</v>
      </c>
      <c r="AJ94" s="55"/>
      <c r="AK94" s="53">
        <f>SUM(AK90:AK93)</f>
        <v>0</v>
      </c>
      <c r="AL94" s="54">
        <f>SUM(AL90:AL93)</f>
        <v>0</v>
      </c>
      <c r="AM94" s="54">
        <f>SUM(AM90:AM93)</f>
        <v>0</v>
      </c>
      <c r="AN94" s="54">
        <f>SUM(AN90:AN93)</f>
        <v>0</v>
      </c>
      <c r="AO94" s="54">
        <f>SUM(AO90:AO93)</f>
        <v>0</v>
      </c>
      <c r="AP94" s="55"/>
      <c r="BB94" s="255"/>
      <c r="BC94" s="255"/>
      <c r="BD94" s="52"/>
      <c r="BE94" s="139"/>
      <c r="BF94" s="140"/>
      <c r="BG94" s="140"/>
      <c r="BH94" s="140"/>
      <c r="BI94" s="140"/>
      <c r="BJ94" s="55"/>
      <c r="BK94" s="255"/>
      <c r="BL94" s="52"/>
      <c r="BM94" s="139"/>
      <c r="BN94" s="140"/>
      <c r="BO94" s="140"/>
      <c r="BP94" s="140"/>
      <c r="BQ94" s="140"/>
      <c r="BR94" s="55"/>
      <c r="BS94" s="255"/>
      <c r="BT94" s="52"/>
      <c r="BU94" s="16" t="str">
        <f t="shared" si="87"/>
        <v/>
      </c>
      <c r="BV94" s="16" t="str">
        <f t="shared" si="87"/>
        <v/>
      </c>
      <c r="BW94" s="16" t="str">
        <f t="shared" si="87"/>
        <v/>
      </c>
      <c r="BX94" s="16" t="str">
        <f t="shared" si="87"/>
        <v/>
      </c>
      <c r="BY94" s="16" t="str">
        <f t="shared" si="87"/>
        <v/>
      </c>
      <c r="BZ94" s="255"/>
      <c r="CA94" s="255"/>
      <c r="CB94" s="52"/>
      <c r="CC94" s="270">
        <f>SUM(CC90:CC93)</f>
        <v>0</v>
      </c>
      <c r="CD94" s="270">
        <f>SUM(CD90:CD93)</f>
        <v>0</v>
      </c>
      <c r="CE94" s="270">
        <f>SUM(CE90:CE93)</f>
        <v>0</v>
      </c>
      <c r="CF94" s="270">
        <f>SUM(CF90:CF93)</f>
        <v>0</v>
      </c>
      <c r="CG94" s="270">
        <f>SUM(CG90:CG93)</f>
        <v>0</v>
      </c>
      <c r="CH94" s="271">
        <f t="shared" si="105"/>
        <v>0</v>
      </c>
      <c r="CI94" s="272"/>
      <c r="CJ94" s="272"/>
      <c r="CK94" s="270">
        <f>SUM(CK90:CK93)</f>
        <v>0</v>
      </c>
      <c r="CL94" s="270">
        <f>SUM(CL90:CL93)</f>
        <v>0</v>
      </c>
      <c r="CM94" s="270">
        <f>SUM(CM90:CM93)</f>
        <v>0</v>
      </c>
      <c r="CN94" s="270">
        <f>SUM(CN90:CN93)</f>
        <v>0</v>
      </c>
      <c r="CO94" s="270">
        <f>SUM(CO90:CO93)</f>
        <v>0</v>
      </c>
      <c r="CP94" s="271">
        <f t="shared" si="88"/>
        <v>0</v>
      </c>
      <c r="CS94" s="270">
        <f>SUM(CS90:CS93)</f>
        <v>0</v>
      </c>
      <c r="CT94" s="270">
        <f>SUM(CT90:CT93)</f>
        <v>0</v>
      </c>
      <c r="CU94" s="270">
        <f>SUM(CU90:CU93)</f>
        <v>0</v>
      </c>
      <c r="CV94" s="270">
        <f>SUM(CV90:CV93)</f>
        <v>0</v>
      </c>
      <c r="CW94" s="270">
        <f>SUM(CW90:CW93)</f>
        <v>0</v>
      </c>
      <c r="CX94" s="271">
        <f t="shared" si="89"/>
        <v>0</v>
      </c>
      <c r="DA94" s="270">
        <f>SUM(DA90:DA93)</f>
        <v>0</v>
      </c>
      <c r="DB94" s="270">
        <f>SUM(DB90:DB93)</f>
        <v>0</v>
      </c>
      <c r="DC94" s="270">
        <f>SUM(DC90:DC93)</f>
        <v>0</v>
      </c>
      <c r="DD94" s="270">
        <f>SUM(DD90:DD93)</f>
        <v>0</v>
      </c>
      <c r="DE94" s="270">
        <f>SUM(DE90:DE93)</f>
        <v>0</v>
      </c>
      <c r="DF94" s="271">
        <f t="shared" si="90"/>
        <v>0</v>
      </c>
      <c r="DI94" s="270">
        <f>SUM(DI90:DI93)</f>
        <v>0</v>
      </c>
      <c r="DJ94" s="270">
        <f>SUM(DJ90:DJ93)</f>
        <v>0</v>
      </c>
      <c r="DK94" s="270">
        <f>SUM(DK90:DK93)</f>
        <v>0</v>
      </c>
      <c r="DL94" s="270">
        <f>SUM(DL90:DL93)</f>
        <v>0</v>
      </c>
      <c r="DM94" s="270">
        <f>SUM(DM90:DM93)</f>
        <v>0</v>
      </c>
      <c r="DN94" s="271">
        <f t="shared" si="92"/>
        <v>0</v>
      </c>
      <c r="DQ94" s="270">
        <f>SUM(DQ90:DQ93)</f>
        <v>0</v>
      </c>
      <c r="DR94" s="270">
        <f>SUM(DR90:DR93)</f>
        <v>0</v>
      </c>
      <c r="DS94" s="270">
        <f>SUM(DS90:DS93)</f>
        <v>0</v>
      </c>
      <c r="DT94" s="270">
        <f>SUM(DT90:DT93)</f>
        <v>0</v>
      </c>
      <c r="DU94" s="270">
        <f>SUM(DU90:DU93)</f>
        <v>0</v>
      </c>
      <c r="DV94" s="271">
        <f t="shared" si="91"/>
        <v>0</v>
      </c>
    </row>
    <row r="95" spans="1:126" ht="25.5" hidden="1" customHeight="1">
      <c r="A95" s="232"/>
      <c r="B95" s="194" t="s">
        <v>34</v>
      </c>
      <c r="C95" s="38"/>
      <c r="D95" s="39">
        <f>L95</f>
        <v>0</v>
      </c>
      <c r="E95" s="40">
        <f>D95+SUM(AE95:AI95)</f>
        <v>0</v>
      </c>
      <c r="F95" s="41" t="s">
        <v>26</v>
      </c>
      <c r="G95" s="265">
        <f>'[9]NAW4 - Refurb - ENWL'!G92</f>
        <v>0</v>
      </c>
      <c r="H95" s="265">
        <f>'[9]NAW4 - Refurb - ENWL'!H92</f>
        <v>0</v>
      </c>
      <c r="I95" s="265">
        <f>'[9]NAW4 - Refurb - ENWL'!I92</f>
        <v>0</v>
      </c>
      <c r="J95" s="265">
        <f>'[9]NAW4 - Refurb - ENWL'!J92</f>
        <v>0</v>
      </c>
      <c r="K95" s="265">
        <f>'[9]NAW4 - Refurb - ENWL'!K92</f>
        <v>0</v>
      </c>
      <c r="L95" s="42">
        <f>SUM(G95:K95)</f>
        <v>0</v>
      </c>
      <c r="M95" s="265">
        <f>'[9]NAW4 - Refurb - ENWL'!M92</f>
        <v>0</v>
      </c>
      <c r="N95" s="265">
        <f>'[9]NAW4 - Refurb - ENWL'!N92</f>
        <v>0</v>
      </c>
      <c r="O95" s="265">
        <f>'[9]NAW4 - Refurb - ENWL'!O92</f>
        <v>0</v>
      </c>
      <c r="P95" s="265">
        <f>'[9]NAW4 - Refurb - ENWL'!P92</f>
        <v>0</v>
      </c>
      <c r="Q95" s="265">
        <f>'[9]NAW4 - Refurb - ENWL'!Q92</f>
        <v>0</v>
      </c>
      <c r="R95" s="42">
        <f>SUM(M95:Q95)</f>
        <v>0</v>
      </c>
      <c r="S95" s="265">
        <f>'[9]NAW4 - Refurb - ENWL'!S92</f>
        <v>0</v>
      </c>
      <c r="T95" s="265">
        <f>'[9]NAW4 - Refurb - ENWL'!T92</f>
        <v>0</v>
      </c>
      <c r="U95" s="265">
        <f>'[9]NAW4 - Refurb - ENWL'!U92</f>
        <v>0</v>
      </c>
      <c r="V95" s="265">
        <f>'[9]NAW4 - Refurb - ENWL'!V92</f>
        <v>0</v>
      </c>
      <c r="W95" s="265">
        <f>'[9]NAW4 - Refurb - ENWL'!W92</f>
        <v>0</v>
      </c>
      <c r="X95" s="42">
        <f>SUM(S95:W95)</f>
        <v>0</v>
      </c>
      <c r="Y95" s="266">
        <f>'[9]NAW4 - Refurb - ENWL'!Y92</f>
        <v>0</v>
      </c>
      <c r="Z95" s="266">
        <f>'[9]NAW4 - Refurb - ENWL'!Z92</f>
        <v>0</v>
      </c>
      <c r="AA95" s="266">
        <f>'[9]NAW4 - Refurb - ENWL'!AA92</f>
        <v>0</v>
      </c>
      <c r="AB95" s="266">
        <f>'[9]NAW4 - Refurb - ENWL'!AB92</f>
        <v>0</v>
      </c>
      <c r="AC95" s="266">
        <f>'[9]NAW4 - Refurb - ENWL'!AC92</f>
        <v>0</v>
      </c>
      <c r="AD95" s="42">
        <f>SUM(Y95:AC95)</f>
        <v>0</v>
      </c>
      <c r="AE95" s="266">
        <f>'[9]NAW4 - Refurb - ENWL'!AE92</f>
        <v>0</v>
      </c>
      <c r="AF95" s="266">
        <f>'[9]NAW4 - Refurb - ENWL'!AF92</f>
        <v>0</v>
      </c>
      <c r="AG95" s="266">
        <f>'[9]NAW4 - Refurb - ENWL'!AG92</f>
        <v>0</v>
      </c>
      <c r="AH95" s="266">
        <f>'[9]NAW4 - Refurb - ENWL'!AH92</f>
        <v>0</v>
      </c>
      <c r="AI95" s="266">
        <f>'[9]NAW4 - Refurb - ENWL'!AI92</f>
        <v>0</v>
      </c>
      <c r="AJ95" s="42">
        <f>SUM(AE95:AI95)</f>
        <v>0</v>
      </c>
      <c r="AK95" s="266">
        <f>'[9]NAW4 - Refurb - ENWL'!AK92</f>
        <v>0</v>
      </c>
      <c r="AL95" s="266">
        <f>'[9]NAW4 - Refurb - ENWL'!AL92</f>
        <v>0</v>
      </c>
      <c r="AM95" s="266">
        <f>'[9]NAW4 - Refurb - ENWL'!AM92</f>
        <v>0</v>
      </c>
      <c r="AN95" s="266">
        <f>'[9]NAW4 - Refurb - ENWL'!AN92</f>
        <v>0</v>
      </c>
      <c r="AO95" s="266">
        <f>'[9]NAW4 - Refurb - ENWL'!AO92</f>
        <v>0</v>
      </c>
      <c r="AP95" s="42">
        <f>SUM(AK95:AO95)</f>
        <v>0</v>
      </c>
      <c r="BB95" s="255"/>
      <c r="BC95" s="255"/>
      <c r="BD95" s="41" t="s">
        <v>26</v>
      </c>
      <c r="BE95" s="267">
        <f>'ENWL - HI Probs. of Failure '!O$28</f>
        <v>0</v>
      </c>
      <c r="BF95" s="267">
        <f>'ENWL - HI Probs. of Failure '!P$28</f>
        <v>0</v>
      </c>
      <c r="BG95" s="267">
        <f>'ENWL - HI Probs. of Failure '!Q$28</f>
        <v>0</v>
      </c>
      <c r="BH95" s="267">
        <f>'ENWL - HI Probs. of Failure '!R$28</f>
        <v>0</v>
      </c>
      <c r="BI95" s="267">
        <f>'ENWL - HI Probs. of Failure '!S$28</f>
        <v>0</v>
      </c>
      <c r="BJ95" s="141"/>
      <c r="BK95" s="255"/>
      <c r="BL95" s="41" t="s">
        <v>26</v>
      </c>
      <c r="BM95" s="274">
        <f>IFERROR($BM2*'ENWL - Ave Crit'!$Q$28,0)</f>
        <v>0</v>
      </c>
      <c r="BN95" s="274">
        <f>IFERROR($BM2*'ENWL - Ave Crit'!$Q$28,0)</f>
        <v>0</v>
      </c>
      <c r="BO95" s="274">
        <f>IFERROR($BM2*'ENWL - Ave Crit'!$Q$28,0)</f>
        <v>0</v>
      </c>
      <c r="BP95" s="274">
        <f>IFERROR($BM2*'ENWL - Ave Crit'!$Q$28,0)</f>
        <v>0</v>
      </c>
      <c r="BQ95" s="274">
        <f>IFERROR($BM2*'ENWL - Ave Crit'!$Q$28,0)</f>
        <v>0</v>
      </c>
      <c r="BR95" s="141"/>
      <c r="BS95" s="255"/>
      <c r="BT95" s="41" t="s">
        <v>26</v>
      </c>
      <c r="BU95" s="16" t="str">
        <f t="shared" si="87"/>
        <v/>
      </c>
      <c r="BV95" s="16" t="str">
        <f t="shared" si="87"/>
        <v/>
      </c>
      <c r="BW95" s="16" t="str">
        <f t="shared" si="87"/>
        <v/>
      </c>
      <c r="BX95" s="16" t="str">
        <f t="shared" si="87"/>
        <v/>
      </c>
      <c r="BY95" s="16" t="str">
        <f t="shared" si="87"/>
        <v/>
      </c>
      <c r="BZ95" s="255"/>
      <c r="CA95" s="255"/>
      <c r="CB95" s="41" t="s">
        <v>26</v>
      </c>
      <c r="CC95" s="269" t="str">
        <f>IF(BU95="","",M95*BU95)</f>
        <v/>
      </c>
      <c r="CD95" s="269" t="str">
        <f t="shared" ref="CD95:CG98" si="112">IF(BV95="","",N95*BV95)</f>
        <v/>
      </c>
      <c r="CE95" s="269" t="str">
        <f t="shared" si="112"/>
        <v/>
      </c>
      <c r="CF95" s="269" t="str">
        <f t="shared" si="112"/>
        <v/>
      </c>
      <c r="CG95" s="269" t="str">
        <f t="shared" si="112"/>
        <v/>
      </c>
      <c r="CH95" s="271">
        <f t="shared" si="105"/>
        <v>0</v>
      </c>
      <c r="CI95" s="272"/>
      <c r="CJ95" s="272"/>
      <c r="CK95" s="269" t="str">
        <f t="shared" ref="CK95:CO98" si="113">IF(BU95="","",G95*BU95)</f>
        <v/>
      </c>
      <c r="CL95" s="269" t="str">
        <f t="shared" si="113"/>
        <v/>
      </c>
      <c r="CM95" s="269" t="str">
        <f t="shared" si="113"/>
        <v/>
      </c>
      <c r="CN95" s="269" t="str">
        <f t="shared" si="113"/>
        <v/>
      </c>
      <c r="CO95" s="269" t="str">
        <f t="shared" si="113"/>
        <v/>
      </c>
      <c r="CP95" s="271">
        <f t="shared" si="88"/>
        <v>0</v>
      </c>
      <c r="CS95" s="269" t="str">
        <f>IF(BU95="","",Y95*BU95)</f>
        <v/>
      </c>
      <c r="CT95" s="269" t="str">
        <f t="shared" ref="CT95:CW98" si="114">IF(BV95="","",Z95*BV95)</f>
        <v/>
      </c>
      <c r="CU95" s="269" t="str">
        <f t="shared" si="114"/>
        <v/>
      </c>
      <c r="CV95" s="269" t="str">
        <f t="shared" si="114"/>
        <v/>
      </c>
      <c r="CW95" s="269" t="str">
        <f t="shared" si="114"/>
        <v/>
      </c>
      <c r="CX95" s="271">
        <f t="shared" si="89"/>
        <v>0</v>
      </c>
      <c r="DA95" s="269" t="str">
        <f>IF(BU95="","",(S95+Y95)*BU95)</f>
        <v/>
      </c>
      <c r="DB95" s="269" t="str">
        <f t="shared" ref="DB95:DE98" si="115">IF(BV95="","",(T95+Z95)*BV95)</f>
        <v/>
      </c>
      <c r="DC95" s="269" t="str">
        <f t="shared" si="115"/>
        <v/>
      </c>
      <c r="DD95" s="269" t="str">
        <f t="shared" si="115"/>
        <v/>
      </c>
      <c r="DE95" s="269" t="str">
        <f t="shared" si="115"/>
        <v/>
      </c>
      <c r="DF95" s="271">
        <f t="shared" si="90"/>
        <v>0</v>
      </c>
      <c r="DI95" s="269" t="str">
        <f>IF(BU95="","",AK95*BU95)</f>
        <v/>
      </c>
      <c r="DJ95" s="269" t="str">
        <f t="shared" ref="DJ95:DM98" si="116">IF(BV95="","",AL95*BV95)</f>
        <v/>
      </c>
      <c r="DK95" s="269" t="str">
        <f t="shared" si="116"/>
        <v/>
      </c>
      <c r="DL95" s="269" t="str">
        <f t="shared" si="116"/>
        <v/>
      </c>
      <c r="DM95" s="269" t="str">
        <f t="shared" si="116"/>
        <v/>
      </c>
      <c r="DN95" s="271">
        <f t="shared" si="92"/>
        <v>0</v>
      </c>
      <c r="DQ95" s="269" t="str">
        <f>IF(BU95="","",(AE95+AK95)*BU95)</f>
        <v/>
      </c>
      <c r="DR95" s="269" t="str">
        <f t="shared" ref="DR95:DU98" si="117">IF(BV95="","",(AF95+AL95)*BV95)</f>
        <v/>
      </c>
      <c r="DS95" s="269" t="str">
        <f t="shared" si="117"/>
        <v/>
      </c>
      <c r="DT95" s="269" t="str">
        <f t="shared" si="117"/>
        <v/>
      </c>
      <c r="DU95" s="269" t="str">
        <f t="shared" si="117"/>
        <v/>
      </c>
      <c r="DV95" s="271">
        <f t="shared" si="91"/>
        <v>0</v>
      </c>
    </row>
    <row r="96" spans="1:126" ht="25.5" hidden="1" customHeight="1">
      <c r="A96" s="232"/>
      <c r="B96" s="157"/>
      <c r="C96" s="43"/>
      <c r="D96" s="44">
        <f>L96</f>
        <v>0</v>
      </c>
      <c r="E96" s="45">
        <f>D96+SUM(AE96:AI96)</f>
        <v>0</v>
      </c>
      <c r="F96" s="46" t="s">
        <v>28</v>
      </c>
      <c r="G96" s="265">
        <f>'[9]NAW4 - Refurb - ENWL'!G93</f>
        <v>0</v>
      </c>
      <c r="H96" s="265">
        <f>'[9]NAW4 - Refurb - ENWL'!H93</f>
        <v>0</v>
      </c>
      <c r="I96" s="265">
        <f>'[9]NAW4 - Refurb - ENWL'!I93</f>
        <v>0</v>
      </c>
      <c r="J96" s="265">
        <f>'[9]NAW4 - Refurb - ENWL'!J93</f>
        <v>0</v>
      </c>
      <c r="K96" s="265">
        <f>'[9]NAW4 - Refurb - ENWL'!K93</f>
        <v>0</v>
      </c>
      <c r="L96" s="47">
        <f>SUM(G96:K96)</f>
        <v>0</v>
      </c>
      <c r="M96" s="265">
        <f>'[9]NAW4 - Refurb - ENWL'!M93</f>
        <v>0</v>
      </c>
      <c r="N96" s="265">
        <f>'[9]NAW4 - Refurb - ENWL'!N93</f>
        <v>0</v>
      </c>
      <c r="O96" s="265">
        <f>'[9]NAW4 - Refurb - ENWL'!O93</f>
        <v>0</v>
      </c>
      <c r="P96" s="265">
        <f>'[9]NAW4 - Refurb - ENWL'!P93</f>
        <v>0</v>
      </c>
      <c r="Q96" s="265">
        <f>'[9]NAW4 - Refurb - ENWL'!Q93</f>
        <v>0</v>
      </c>
      <c r="R96" s="47">
        <f>SUM(M96:Q96)</f>
        <v>0</v>
      </c>
      <c r="S96" s="265">
        <f>'[9]NAW4 - Refurb - ENWL'!S93</f>
        <v>0</v>
      </c>
      <c r="T96" s="265">
        <f>'[9]NAW4 - Refurb - ENWL'!T93</f>
        <v>0</v>
      </c>
      <c r="U96" s="265">
        <f>'[9]NAW4 - Refurb - ENWL'!U93</f>
        <v>0</v>
      </c>
      <c r="V96" s="265">
        <f>'[9]NAW4 - Refurb - ENWL'!V93</f>
        <v>0</v>
      </c>
      <c r="W96" s="265">
        <f>'[9]NAW4 - Refurb - ENWL'!W93</f>
        <v>0</v>
      </c>
      <c r="X96" s="47">
        <f>SUM(S96:W96)</f>
        <v>0</v>
      </c>
      <c r="Y96" s="265">
        <f>'[9]NAW4 - Refurb - ENWL'!Y93</f>
        <v>0</v>
      </c>
      <c r="Z96" s="265">
        <f>'[9]NAW4 - Refurb - ENWL'!Z93</f>
        <v>0</v>
      </c>
      <c r="AA96" s="265">
        <f>'[9]NAW4 - Refurb - ENWL'!AA93</f>
        <v>0</v>
      </c>
      <c r="AB96" s="265">
        <f>'[9]NAW4 - Refurb - ENWL'!AB93</f>
        <v>0</v>
      </c>
      <c r="AC96" s="265">
        <f>'[9]NAW4 - Refurb - ENWL'!AC93</f>
        <v>0</v>
      </c>
      <c r="AD96" s="47">
        <f>SUM(Y96:AC96)</f>
        <v>0</v>
      </c>
      <c r="AE96" s="265">
        <f>'[9]NAW4 - Refurb - ENWL'!AE93</f>
        <v>0</v>
      </c>
      <c r="AF96" s="265">
        <f>'[9]NAW4 - Refurb - ENWL'!AF93</f>
        <v>0</v>
      </c>
      <c r="AG96" s="265">
        <f>'[9]NAW4 - Refurb - ENWL'!AG93</f>
        <v>0</v>
      </c>
      <c r="AH96" s="265">
        <f>'[9]NAW4 - Refurb - ENWL'!AH93</f>
        <v>0</v>
      </c>
      <c r="AI96" s="265">
        <f>'[9]NAW4 - Refurb - ENWL'!AI93</f>
        <v>0</v>
      </c>
      <c r="AJ96" s="47">
        <f>SUM(AE96:AI96)</f>
        <v>0</v>
      </c>
      <c r="AK96" s="265">
        <f>'[9]NAW4 - Refurb - ENWL'!AK93</f>
        <v>0</v>
      </c>
      <c r="AL96" s="265">
        <f>'[9]NAW4 - Refurb - ENWL'!AL93</f>
        <v>0</v>
      </c>
      <c r="AM96" s="265">
        <f>'[9]NAW4 - Refurb - ENWL'!AM93</f>
        <v>0</v>
      </c>
      <c r="AN96" s="265">
        <f>'[9]NAW4 - Refurb - ENWL'!AN93</f>
        <v>0</v>
      </c>
      <c r="AO96" s="265">
        <f>'[9]NAW4 - Refurb - ENWL'!AO93</f>
        <v>0</v>
      </c>
      <c r="AP96" s="47">
        <f>SUM(AK96:AO96)</f>
        <v>0</v>
      </c>
      <c r="BB96" s="255"/>
      <c r="BC96" s="255"/>
      <c r="BD96" s="46" t="s">
        <v>28</v>
      </c>
      <c r="BE96" s="267">
        <f>'ENWL - HI Probs. of Failure '!O$28</f>
        <v>0</v>
      </c>
      <c r="BF96" s="267">
        <f>'ENWL - HI Probs. of Failure '!P$28</f>
        <v>0</v>
      </c>
      <c r="BG96" s="267">
        <f>'ENWL - HI Probs. of Failure '!Q$28</f>
        <v>0</v>
      </c>
      <c r="BH96" s="267">
        <f>'ENWL - HI Probs. of Failure '!R$28</f>
        <v>0</v>
      </c>
      <c r="BI96" s="267">
        <f>'ENWL - HI Probs. of Failure '!S$28</f>
        <v>0</v>
      </c>
      <c r="BJ96" s="142"/>
      <c r="BK96" s="255"/>
      <c r="BL96" s="46" t="s">
        <v>28</v>
      </c>
      <c r="BM96" s="274">
        <f>IFERROR($BM3*'ENWL - Ave Crit'!$Q$28,0)</f>
        <v>0</v>
      </c>
      <c r="BN96" s="274">
        <f>IFERROR($BM3*'ENWL - Ave Crit'!$Q$28,0)</f>
        <v>0</v>
      </c>
      <c r="BO96" s="274">
        <f>IFERROR($BM3*'ENWL - Ave Crit'!$Q$28,0)</f>
        <v>0</v>
      </c>
      <c r="BP96" s="274">
        <f>IFERROR($BM3*'ENWL - Ave Crit'!$Q$28,0)</f>
        <v>0</v>
      </c>
      <c r="BQ96" s="274">
        <f>IFERROR($BM3*'ENWL - Ave Crit'!$Q$28,0)</f>
        <v>0</v>
      </c>
      <c r="BR96" s="142"/>
      <c r="BS96" s="255"/>
      <c r="BT96" s="46" t="s">
        <v>28</v>
      </c>
      <c r="BU96" s="16" t="str">
        <f t="shared" si="87"/>
        <v/>
      </c>
      <c r="BV96" s="16" t="str">
        <f t="shared" si="87"/>
        <v/>
      </c>
      <c r="BW96" s="16" t="str">
        <f t="shared" si="87"/>
        <v/>
      </c>
      <c r="BX96" s="16" t="str">
        <f t="shared" si="87"/>
        <v/>
      </c>
      <c r="BY96" s="16" t="str">
        <f t="shared" si="87"/>
        <v/>
      </c>
      <c r="BZ96" s="255"/>
      <c r="CA96" s="255"/>
      <c r="CB96" s="46" t="s">
        <v>28</v>
      </c>
      <c r="CC96" s="269" t="str">
        <f>IF(BU96="","",M96*BU96)</f>
        <v/>
      </c>
      <c r="CD96" s="269" t="str">
        <f t="shared" si="112"/>
        <v/>
      </c>
      <c r="CE96" s="269" t="str">
        <f t="shared" si="112"/>
        <v/>
      </c>
      <c r="CF96" s="269" t="str">
        <f t="shared" si="112"/>
        <v/>
      </c>
      <c r="CG96" s="269" t="str">
        <f t="shared" si="112"/>
        <v/>
      </c>
      <c r="CH96" s="271">
        <f t="shared" si="105"/>
        <v>0</v>
      </c>
      <c r="CI96" s="272"/>
      <c r="CJ96" s="272"/>
      <c r="CK96" s="269" t="str">
        <f t="shared" si="113"/>
        <v/>
      </c>
      <c r="CL96" s="269" t="str">
        <f t="shared" si="113"/>
        <v/>
      </c>
      <c r="CM96" s="269" t="str">
        <f t="shared" si="113"/>
        <v/>
      </c>
      <c r="CN96" s="269" t="str">
        <f t="shared" si="113"/>
        <v/>
      </c>
      <c r="CO96" s="269" t="str">
        <f t="shared" si="113"/>
        <v/>
      </c>
      <c r="CP96" s="271">
        <f t="shared" si="88"/>
        <v>0</v>
      </c>
      <c r="CS96" s="269" t="str">
        <f>IF(BU96="","",Y96*BU96)</f>
        <v/>
      </c>
      <c r="CT96" s="269" t="str">
        <f t="shared" si="114"/>
        <v/>
      </c>
      <c r="CU96" s="269" t="str">
        <f t="shared" si="114"/>
        <v/>
      </c>
      <c r="CV96" s="269" t="str">
        <f t="shared" si="114"/>
        <v/>
      </c>
      <c r="CW96" s="269" t="str">
        <f t="shared" si="114"/>
        <v/>
      </c>
      <c r="CX96" s="271">
        <f t="shared" si="89"/>
        <v>0</v>
      </c>
      <c r="DA96" s="269" t="str">
        <f>IF(BU96="","",(S96+Y96)*BU96)</f>
        <v/>
      </c>
      <c r="DB96" s="269" t="str">
        <f t="shared" si="115"/>
        <v/>
      </c>
      <c r="DC96" s="269" t="str">
        <f t="shared" si="115"/>
        <v/>
      </c>
      <c r="DD96" s="269" t="str">
        <f t="shared" si="115"/>
        <v/>
      </c>
      <c r="DE96" s="269" t="str">
        <f t="shared" si="115"/>
        <v/>
      </c>
      <c r="DF96" s="271">
        <f t="shared" si="90"/>
        <v>0</v>
      </c>
      <c r="DI96" s="269" t="str">
        <f>IF(BU96="","",AK96*BU96)</f>
        <v/>
      </c>
      <c r="DJ96" s="269" t="str">
        <f t="shared" si="116"/>
        <v/>
      </c>
      <c r="DK96" s="269" t="str">
        <f t="shared" si="116"/>
        <v/>
      </c>
      <c r="DL96" s="269" t="str">
        <f t="shared" si="116"/>
        <v/>
      </c>
      <c r="DM96" s="269" t="str">
        <f t="shared" si="116"/>
        <v/>
      </c>
      <c r="DN96" s="271">
        <f t="shared" si="92"/>
        <v>0</v>
      </c>
      <c r="DQ96" s="269" t="str">
        <f>IF(BU96="","",(AE96+AK96)*BU96)</f>
        <v/>
      </c>
      <c r="DR96" s="269" t="str">
        <f t="shared" si="117"/>
        <v/>
      </c>
      <c r="DS96" s="269" t="str">
        <f t="shared" si="117"/>
        <v/>
      </c>
      <c r="DT96" s="269" t="str">
        <f t="shared" si="117"/>
        <v/>
      </c>
      <c r="DU96" s="269" t="str">
        <f t="shared" si="117"/>
        <v/>
      </c>
      <c r="DV96" s="271">
        <f t="shared" si="91"/>
        <v>0</v>
      </c>
    </row>
    <row r="97" spans="1:126" ht="25.5" hidden="1" customHeight="1">
      <c r="A97" s="232"/>
      <c r="B97" s="157"/>
      <c r="C97" s="43"/>
      <c r="D97" s="44">
        <f>L97</f>
        <v>0</v>
      </c>
      <c r="E97" s="45">
        <f>D97+SUM(AE97:AI97)</f>
        <v>0</v>
      </c>
      <c r="F97" s="46" t="s">
        <v>30</v>
      </c>
      <c r="G97" s="265">
        <f>'[9]NAW4 - Refurb - ENWL'!G94</f>
        <v>0</v>
      </c>
      <c r="H97" s="265">
        <f>'[9]NAW4 - Refurb - ENWL'!H94</f>
        <v>0</v>
      </c>
      <c r="I97" s="265">
        <f>'[9]NAW4 - Refurb - ENWL'!I94</f>
        <v>0</v>
      </c>
      <c r="J97" s="265">
        <f>'[9]NAW4 - Refurb - ENWL'!J94</f>
        <v>0</v>
      </c>
      <c r="K97" s="265">
        <f>'[9]NAW4 - Refurb - ENWL'!K94</f>
        <v>0</v>
      </c>
      <c r="L97" s="47">
        <f>SUM(G97:K97)</f>
        <v>0</v>
      </c>
      <c r="M97" s="265">
        <f>'[9]NAW4 - Refurb - ENWL'!M94</f>
        <v>0</v>
      </c>
      <c r="N97" s="265">
        <f>'[9]NAW4 - Refurb - ENWL'!N94</f>
        <v>0</v>
      </c>
      <c r="O97" s="265">
        <f>'[9]NAW4 - Refurb - ENWL'!O94</f>
        <v>0</v>
      </c>
      <c r="P97" s="265">
        <f>'[9]NAW4 - Refurb - ENWL'!P94</f>
        <v>0</v>
      </c>
      <c r="Q97" s="265">
        <f>'[9]NAW4 - Refurb - ENWL'!Q94</f>
        <v>0</v>
      </c>
      <c r="R97" s="47">
        <f>SUM(M97:Q97)</f>
        <v>0</v>
      </c>
      <c r="S97" s="265">
        <f>'[9]NAW4 - Refurb - ENWL'!S94</f>
        <v>0</v>
      </c>
      <c r="T97" s="265">
        <f>'[9]NAW4 - Refurb - ENWL'!T94</f>
        <v>0</v>
      </c>
      <c r="U97" s="265">
        <f>'[9]NAW4 - Refurb - ENWL'!U94</f>
        <v>0</v>
      </c>
      <c r="V97" s="265">
        <f>'[9]NAW4 - Refurb - ENWL'!V94</f>
        <v>0</v>
      </c>
      <c r="W97" s="265">
        <f>'[9]NAW4 - Refurb - ENWL'!W94</f>
        <v>0</v>
      </c>
      <c r="X97" s="47">
        <f>SUM(S97:W97)</f>
        <v>0</v>
      </c>
      <c r="Y97" s="265">
        <f>'[9]NAW4 - Refurb - ENWL'!Y94</f>
        <v>0</v>
      </c>
      <c r="Z97" s="265">
        <f>'[9]NAW4 - Refurb - ENWL'!Z94</f>
        <v>0</v>
      </c>
      <c r="AA97" s="265">
        <f>'[9]NAW4 - Refurb - ENWL'!AA94</f>
        <v>0</v>
      </c>
      <c r="AB97" s="265">
        <f>'[9]NAW4 - Refurb - ENWL'!AB94</f>
        <v>0</v>
      </c>
      <c r="AC97" s="265">
        <f>'[9]NAW4 - Refurb - ENWL'!AC94</f>
        <v>0</v>
      </c>
      <c r="AD97" s="47">
        <f>SUM(Y97:AC97)</f>
        <v>0</v>
      </c>
      <c r="AE97" s="265">
        <f>'[9]NAW4 - Refurb - ENWL'!AE94</f>
        <v>0</v>
      </c>
      <c r="AF97" s="265">
        <f>'[9]NAW4 - Refurb - ENWL'!AF94</f>
        <v>0</v>
      </c>
      <c r="AG97" s="265">
        <f>'[9]NAW4 - Refurb - ENWL'!AG94</f>
        <v>0</v>
      </c>
      <c r="AH97" s="265">
        <f>'[9]NAW4 - Refurb - ENWL'!AH94</f>
        <v>0</v>
      </c>
      <c r="AI97" s="265">
        <f>'[9]NAW4 - Refurb - ENWL'!AI94</f>
        <v>0</v>
      </c>
      <c r="AJ97" s="47">
        <f>SUM(AE97:AI97)</f>
        <v>0</v>
      </c>
      <c r="AK97" s="265">
        <f>'[9]NAW4 - Refurb - ENWL'!AK94</f>
        <v>0</v>
      </c>
      <c r="AL97" s="265">
        <f>'[9]NAW4 - Refurb - ENWL'!AL94</f>
        <v>0</v>
      </c>
      <c r="AM97" s="265">
        <f>'[9]NAW4 - Refurb - ENWL'!AM94</f>
        <v>0</v>
      </c>
      <c r="AN97" s="265">
        <f>'[9]NAW4 - Refurb - ENWL'!AN94</f>
        <v>0</v>
      </c>
      <c r="AO97" s="265">
        <f>'[9]NAW4 - Refurb - ENWL'!AO94</f>
        <v>0</v>
      </c>
      <c r="AP97" s="47">
        <f>SUM(AK97:AO97)</f>
        <v>0</v>
      </c>
      <c r="BB97" s="255"/>
      <c r="BC97" s="255"/>
      <c r="BD97" s="46" t="s">
        <v>30</v>
      </c>
      <c r="BE97" s="267">
        <f>'ENWL - HI Probs. of Failure '!O$28</f>
        <v>0</v>
      </c>
      <c r="BF97" s="267">
        <f>'ENWL - HI Probs. of Failure '!P$28</f>
        <v>0</v>
      </c>
      <c r="BG97" s="267">
        <f>'ENWL - HI Probs. of Failure '!Q$28</f>
        <v>0</v>
      </c>
      <c r="BH97" s="267">
        <f>'ENWL - HI Probs. of Failure '!R$28</f>
        <v>0</v>
      </c>
      <c r="BI97" s="267">
        <f>'ENWL - HI Probs. of Failure '!S$28</f>
        <v>0</v>
      </c>
      <c r="BJ97" s="142"/>
      <c r="BK97" s="255"/>
      <c r="BL97" s="46" t="s">
        <v>30</v>
      </c>
      <c r="BM97" s="274">
        <f>IFERROR($BM4*'ENWL - Ave Crit'!$Q$28,0)</f>
        <v>0</v>
      </c>
      <c r="BN97" s="274">
        <f>IFERROR($BM4*'ENWL - Ave Crit'!$Q$28,0)</f>
        <v>0</v>
      </c>
      <c r="BO97" s="274">
        <f>IFERROR($BM4*'ENWL - Ave Crit'!$Q$28,0)</f>
        <v>0</v>
      </c>
      <c r="BP97" s="274">
        <f>IFERROR($BM4*'ENWL - Ave Crit'!$Q$28,0)</f>
        <v>0</v>
      </c>
      <c r="BQ97" s="274">
        <f>IFERROR($BM4*'ENWL - Ave Crit'!$Q$28,0)</f>
        <v>0</v>
      </c>
      <c r="BR97" s="142"/>
      <c r="BS97" s="255"/>
      <c r="BT97" s="46" t="s">
        <v>30</v>
      </c>
      <c r="BU97" s="16" t="str">
        <f t="shared" si="87"/>
        <v/>
      </c>
      <c r="BV97" s="16" t="str">
        <f t="shared" si="87"/>
        <v/>
      </c>
      <c r="BW97" s="16" t="str">
        <f t="shared" si="87"/>
        <v/>
      </c>
      <c r="BX97" s="16" t="str">
        <f t="shared" si="87"/>
        <v/>
      </c>
      <c r="BY97" s="16" t="str">
        <f t="shared" si="87"/>
        <v/>
      </c>
      <c r="BZ97" s="255"/>
      <c r="CA97" s="255"/>
      <c r="CB97" s="46" t="s">
        <v>30</v>
      </c>
      <c r="CC97" s="269" t="str">
        <f>IF(BU97="","",M97*BU97)</f>
        <v/>
      </c>
      <c r="CD97" s="269" t="str">
        <f t="shared" si="112"/>
        <v/>
      </c>
      <c r="CE97" s="269" t="str">
        <f t="shared" si="112"/>
        <v/>
      </c>
      <c r="CF97" s="269" t="str">
        <f t="shared" si="112"/>
        <v/>
      </c>
      <c r="CG97" s="269" t="str">
        <f t="shared" si="112"/>
        <v/>
      </c>
      <c r="CH97" s="271">
        <f t="shared" si="105"/>
        <v>0</v>
      </c>
      <c r="CI97" s="272"/>
      <c r="CJ97" s="272"/>
      <c r="CK97" s="269" t="str">
        <f t="shared" si="113"/>
        <v/>
      </c>
      <c r="CL97" s="269" t="str">
        <f t="shared" si="113"/>
        <v/>
      </c>
      <c r="CM97" s="269" t="str">
        <f t="shared" si="113"/>
        <v/>
      </c>
      <c r="CN97" s="269" t="str">
        <f t="shared" si="113"/>
        <v/>
      </c>
      <c r="CO97" s="269" t="str">
        <f t="shared" si="113"/>
        <v/>
      </c>
      <c r="CP97" s="271">
        <f t="shared" si="88"/>
        <v>0</v>
      </c>
      <c r="CS97" s="269" t="str">
        <f>IF(BU97="","",Y97*BU97)</f>
        <v/>
      </c>
      <c r="CT97" s="269" t="str">
        <f t="shared" si="114"/>
        <v/>
      </c>
      <c r="CU97" s="269" t="str">
        <f t="shared" si="114"/>
        <v/>
      </c>
      <c r="CV97" s="269" t="str">
        <f t="shared" si="114"/>
        <v/>
      </c>
      <c r="CW97" s="269" t="str">
        <f t="shared" si="114"/>
        <v/>
      </c>
      <c r="CX97" s="271">
        <f t="shared" si="89"/>
        <v>0</v>
      </c>
      <c r="DA97" s="269" t="str">
        <f>IF(BU97="","",(S97+Y97)*BU97)</f>
        <v/>
      </c>
      <c r="DB97" s="269" t="str">
        <f t="shared" si="115"/>
        <v/>
      </c>
      <c r="DC97" s="269" t="str">
        <f t="shared" si="115"/>
        <v/>
      </c>
      <c r="DD97" s="269" t="str">
        <f t="shared" si="115"/>
        <v/>
      </c>
      <c r="DE97" s="269" t="str">
        <f t="shared" si="115"/>
        <v/>
      </c>
      <c r="DF97" s="271">
        <f t="shared" si="90"/>
        <v>0</v>
      </c>
      <c r="DI97" s="269" t="str">
        <f>IF(BU97="","",AK97*BU97)</f>
        <v/>
      </c>
      <c r="DJ97" s="269" t="str">
        <f t="shared" si="116"/>
        <v/>
      </c>
      <c r="DK97" s="269" t="str">
        <f t="shared" si="116"/>
        <v/>
      </c>
      <c r="DL97" s="269" t="str">
        <f t="shared" si="116"/>
        <v/>
      </c>
      <c r="DM97" s="269" t="str">
        <f t="shared" si="116"/>
        <v/>
      </c>
      <c r="DN97" s="271">
        <f t="shared" si="92"/>
        <v>0</v>
      </c>
      <c r="DQ97" s="269" t="str">
        <f>IF(BU97="","",(AE97+AK97)*BU97)</f>
        <v/>
      </c>
      <c r="DR97" s="269" t="str">
        <f t="shared" si="117"/>
        <v/>
      </c>
      <c r="DS97" s="269" t="str">
        <f t="shared" si="117"/>
        <v/>
      </c>
      <c r="DT97" s="269" t="str">
        <f t="shared" si="117"/>
        <v/>
      </c>
      <c r="DU97" s="269" t="str">
        <f t="shared" si="117"/>
        <v/>
      </c>
      <c r="DV97" s="271">
        <f t="shared" si="91"/>
        <v>0</v>
      </c>
    </row>
    <row r="98" spans="1:126" ht="25.5" hidden="1" customHeight="1">
      <c r="A98" s="232"/>
      <c r="B98" s="157"/>
      <c r="C98" s="43"/>
      <c r="D98" s="44">
        <f>L98</f>
        <v>0</v>
      </c>
      <c r="E98" s="45">
        <f>D98+SUM(AE98:AI98)</f>
        <v>0</v>
      </c>
      <c r="F98" s="46" t="s">
        <v>31</v>
      </c>
      <c r="G98" s="265">
        <f>'[9]NAW4 - Refurb - ENWL'!G95</f>
        <v>0</v>
      </c>
      <c r="H98" s="265">
        <f>'[9]NAW4 - Refurb - ENWL'!H95</f>
        <v>0</v>
      </c>
      <c r="I98" s="265">
        <f>'[9]NAW4 - Refurb - ENWL'!I95</f>
        <v>0</v>
      </c>
      <c r="J98" s="265">
        <f>'[9]NAW4 - Refurb - ENWL'!J95</f>
        <v>0</v>
      </c>
      <c r="K98" s="265">
        <f>'[9]NAW4 - Refurb - ENWL'!K95</f>
        <v>0</v>
      </c>
      <c r="L98" s="47">
        <f>SUM(G98:K98)</f>
        <v>0</v>
      </c>
      <c r="M98" s="265">
        <f>'[9]NAW4 - Refurb - ENWL'!M95</f>
        <v>0</v>
      </c>
      <c r="N98" s="265">
        <f>'[9]NAW4 - Refurb - ENWL'!N95</f>
        <v>0</v>
      </c>
      <c r="O98" s="265">
        <f>'[9]NAW4 - Refurb - ENWL'!O95</f>
        <v>0</v>
      </c>
      <c r="P98" s="265">
        <f>'[9]NAW4 - Refurb - ENWL'!P95</f>
        <v>0</v>
      </c>
      <c r="Q98" s="265">
        <f>'[9]NAW4 - Refurb - ENWL'!Q95</f>
        <v>0</v>
      </c>
      <c r="R98" s="47">
        <f>SUM(M98:Q98)</f>
        <v>0</v>
      </c>
      <c r="S98" s="265">
        <f>'[9]NAW4 - Refurb - ENWL'!S95</f>
        <v>0</v>
      </c>
      <c r="T98" s="265">
        <f>'[9]NAW4 - Refurb - ENWL'!T95</f>
        <v>0</v>
      </c>
      <c r="U98" s="265">
        <f>'[9]NAW4 - Refurb - ENWL'!U95</f>
        <v>0</v>
      </c>
      <c r="V98" s="265">
        <f>'[9]NAW4 - Refurb - ENWL'!V95</f>
        <v>0</v>
      </c>
      <c r="W98" s="265">
        <f>'[9]NAW4 - Refurb - ENWL'!W95</f>
        <v>0</v>
      </c>
      <c r="X98" s="47">
        <f>SUM(S98:W98)</f>
        <v>0</v>
      </c>
      <c r="Y98" s="265">
        <f>'[9]NAW4 - Refurb - ENWL'!Y95</f>
        <v>0</v>
      </c>
      <c r="Z98" s="265">
        <f>'[9]NAW4 - Refurb - ENWL'!Z95</f>
        <v>0</v>
      </c>
      <c r="AA98" s="265">
        <f>'[9]NAW4 - Refurb - ENWL'!AA95</f>
        <v>0</v>
      </c>
      <c r="AB98" s="265">
        <f>'[9]NAW4 - Refurb - ENWL'!AB95</f>
        <v>0</v>
      </c>
      <c r="AC98" s="265">
        <f>'[9]NAW4 - Refurb - ENWL'!AC95</f>
        <v>0</v>
      </c>
      <c r="AD98" s="47">
        <f>SUM(Y98:AC98)</f>
        <v>0</v>
      </c>
      <c r="AE98" s="265">
        <f>'[9]NAW4 - Refurb - ENWL'!AE95</f>
        <v>0</v>
      </c>
      <c r="AF98" s="265">
        <f>'[9]NAW4 - Refurb - ENWL'!AF95</f>
        <v>0</v>
      </c>
      <c r="AG98" s="265">
        <f>'[9]NAW4 - Refurb - ENWL'!AG95</f>
        <v>0</v>
      </c>
      <c r="AH98" s="265">
        <f>'[9]NAW4 - Refurb - ENWL'!AH95</f>
        <v>0</v>
      </c>
      <c r="AI98" s="265">
        <f>'[9]NAW4 - Refurb - ENWL'!AI95</f>
        <v>0</v>
      </c>
      <c r="AJ98" s="47">
        <f>SUM(AE98:AI98)</f>
        <v>0</v>
      </c>
      <c r="AK98" s="265">
        <f>'[9]NAW4 - Refurb - ENWL'!AK95</f>
        <v>0</v>
      </c>
      <c r="AL98" s="265">
        <f>'[9]NAW4 - Refurb - ENWL'!AL95</f>
        <v>0</v>
      </c>
      <c r="AM98" s="265">
        <f>'[9]NAW4 - Refurb - ENWL'!AM95</f>
        <v>0</v>
      </c>
      <c r="AN98" s="265">
        <f>'[9]NAW4 - Refurb - ENWL'!AN95</f>
        <v>0</v>
      </c>
      <c r="AO98" s="265">
        <f>'[9]NAW4 - Refurb - ENWL'!AO95</f>
        <v>0</v>
      </c>
      <c r="AP98" s="47">
        <f>SUM(AK98:AO98)</f>
        <v>0</v>
      </c>
      <c r="BB98" s="255"/>
      <c r="BC98" s="255"/>
      <c r="BD98" s="46" t="s">
        <v>31</v>
      </c>
      <c r="BE98" s="267">
        <f>'ENWL - HI Probs. of Failure '!O$28</f>
        <v>0</v>
      </c>
      <c r="BF98" s="267">
        <f>'ENWL - HI Probs. of Failure '!P$28</f>
        <v>0</v>
      </c>
      <c r="BG98" s="267">
        <f>'ENWL - HI Probs. of Failure '!Q$28</f>
        <v>0</v>
      </c>
      <c r="BH98" s="267">
        <f>'ENWL - HI Probs. of Failure '!R$28</f>
        <v>0</v>
      </c>
      <c r="BI98" s="267">
        <f>'ENWL - HI Probs. of Failure '!S$28</f>
        <v>0</v>
      </c>
      <c r="BJ98" s="142"/>
      <c r="BK98" s="255"/>
      <c r="BL98" s="46" t="s">
        <v>31</v>
      </c>
      <c r="BM98" s="274">
        <f>IFERROR($BM5*'ENWL - Ave Crit'!$Q$28,0)</f>
        <v>0</v>
      </c>
      <c r="BN98" s="274">
        <f>IFERROR($BM5*'ENWL - Ave Crit'!$Q$28,0)</f>
        <v>0</v>
      </c>
      <c r="BO98" s="274">
        <f>IFERROR($BM5*'ENWL - Ave Crit'!$Q$28,0)</f>
        <v>0</v>
      </c>
      <c r="BP98" s="274">
        <f>IFERROR($BM5*'ENWL - Ave Crit'!$Q$28,0)</f>
        <v>0</v>
      </c>
      <c r="BQ98" s="274">
        <f>IFERROR($BM5*'ENWL - Ave Crit'!$Q$28,0)</f>
        <v>0</v>
      </c>
      <c r="BR98" s="142"/>
      <c r="BS98" s="255"/>
      <c r="BT98" s="46" t="s">
        <v>31</v>
      </c>
      <c r="BU98" s="16" t="str">
        <f t="shared" si="87"/>
        <v/>
      </c>
      <c r="BV98" s="16" t="str">
        <f t="shared" si="87"/>
        <v/>
      </c>
      <c r="BW98" s="16" t="str">
        <f t="shared" si="87"/>
        <v/>
      </c>
      <c r="BX98" s="16" t="str">
        <f t="shared" si="87"/>
        <v/>
      </c>
      <c r="BY98" s="16" t="str">
        <f t="shared" si="87"/>
        <v/>
      </c>
      <c r="BZ98" s="255"/>
      <c r="CA98" s="255"/>
      <c r="CB98" s="46" t="s">
        <v>31</v>
      </c>
      <c r="CC98" s="269" t="str">
        <f>IF(BU98="","",M98*BU98)</f>
        <v/>
      </c>
      <c r="CD98" s="269" t="str">
        <f t="shared" si="112"/>
        <v/>
      </c>
      <c r="CE98" s="269" t="str">
        <f t="shared" si="112"/>
        <v/>
      </c>
      <c r="CF98" s="269" t="str">
        <f t="shared" si="112"/>
        <v/>
      </c>
      <c r="CG98" s="269" t="str">
        <f t="shared" si="112"/>
        <v/>
      </c>
      <c r="CH98" s="271">
        <f t="shared" si="105"/>
        <v>0</v>
      </c>
      <c r="CI98" s="272"/>
      <c r="CJ98" s="272"/>
      <c r="CK98" s="269" t="str">
        <f t="shared" si="113"/>
        <v/>
      </c>
      <c r="CL98" s="269" t="str">
        <f t="shared" si="113"/>
        <v/>
      </c>
      <c r="CM98" s="269" t="str">
        <f t="shared" si="113"/>
        <v/>
      </c>
      <c r="CN98" s="269" t="str">
        <f t="shared" si="113"/>
        <v/>
      </c>
      <c r="CO98" s="269" t="str">
        <f t="shared" si="113"/>
        <v/>
      </c>
      <c r="CP98" s="271">
        <f t="shared" si="88"/>
        <v>0</v>
      </c>
      <c r="CS98" s="269" t="str">
        <f>IF(BU98="","",Y98*BU98)</f>
        <v/>
      </c>
      <c r="CT98" s="269" t="str">
        <f t="shared" si="114"/>
        <v/>
      </c>
      <c r="CU98" s="269" t="str">
        <f t="shared" si="114"/>
        <v/>
      </c>
      <c r="CV98" s="269" t="str">
        <f t="shared" si="114"/>
        <v/>
      </c>
      <c r="CW98" s="269" t="str">
        <f t="shared" si="114"/>
        <v/>
      </c>
      <c r="CX98" s="271">
        <f t="shared" si="89"/>
        <v>0</v>
      </c>
      <c r="DA98" s="269" t="str">
        <f>IF(BU98="","",(S98+Y98)*BU98)</f>
        <v/>
      </c>
      <c r="DB98" s="269" t="str">
        <f t="shared" si="115"/>
        <v/>
      </c>
      <c r="DC98" s="269" t="str">
        <f t="shared" si="115"/>
        <v/>
      </c>
      <c r="DD98" s="269" t="str">
        <f t="shared" si="115"/>
        <v/>
      </c>
      <c r="DE98" s="269" t="str">
        <f t="shared" si="115"/>
        <v/>
      </c>
      <c r="DF98" s="271">
        <f t="shared" si="90"/>
        <v>0</v>
      </c>
      <c r="DI98" s="269" t="str">
        <f>IF(BU98="","",AK98*BU98)</f>
        <v/>
      </c>
      <c r="DJ98" s="269" t="str">
        <f t="shared" si="116"/>
        <v/>
      </c>
      <c r="DK98" s="269" t="str">
        <f t="shared" si="116"/>
        <v/>
      </c>
      <c r="DL98" s="269" t="str">
        <f t="shared" si="116"/>
        <v/>
      </c>
      <c r="DM98" s="269" t="str">
        <f t="shared" si="116"/>
        <v/>
      </c>
      <c r="DN98" s="271">
        <f t="shared" si="92"/>
        <v>0</v>
      </c>
      <c r="DQ98" s="269" t="str">
        <f>IF(BU98="","",(AE98+AK98)*BU98)</f>
        <v/>
      </c>
      <c r="DR98" s="269" t="str">
        <f t="shared" si="117"/>
        <v/>
      </c>
      <c r="DS98" s="269" t="str">
        <f t="shared" si="117"/>
        <v/>
      </c>
      <c r="DT98" s="269" t="str">
        <f t="shared" si="117"/>
        <v/>
      </c>
      <c r="DU98" s="269" t="str">
        <f t="shared" si="117"/>
        <v/>
      </c>
      <c r="DV98" s="271">
        <f t="shared" si="91"/>
        <v>0</v>
      </c>
    </row>
    <row r="99" spans="1:126" ht="25.5" hidden="1" customHeight="1" thickBot="1">
      <c r="A99" s="232"/>
      <c r="B99" s="48"/>
      <c r="C99" s="49"/>
      <c r="D99" s="50">
        <f>SUM(D95:D98)</f>
        <v>0</v>
      </c>
      <c r="E99" s="51">
        <f>SUM(E95:E98)</f>
        <v>0</v>
      </c>
      <c r="F99" s="52"/>
      <c r="G99" s="53">
        <f>SUM(G95:G98)</f>
        <v>0</v>
      </c>
      <c r="H99" s="54">
        <f>SUM(H95:H98)</f>
        <v>0</v>
      </c>
      <c r="I99" s="54">
        <f>SUM(I95:I98)</f>
        <v>0</v>
      </c>
      <c r="J99" s="54">
        <f>SUM(J95:J98)</f>
        <v>0</v>
      </c>
      <c r="K99" s="54">
        <f>SUM(K95:K98)</f>
        <v>0</v>
      </c>
      <c r="L99" s="55"/>
      <c r="M99" s="53">
        <f>SUM(M95:M98)</f>
        <v>0</v>
      </c>
      <c r="N99" s="54">
        <f>SUM(N95:N98)</f>
        <v>0</v>
      </c>
      <c r="O99" s="54">
        <f>SUM(O95:O98)</f>
        <v>0</v>
      </c>
      <c r="P99" s="54">
        <f>SUM(P95:P98)</f>
        <v>0</v>
      </c>
      <c r="Q99" s="54">
        <f>SUM(Q95:Q98)</f>
        <v>0</v>
      </c>
      <c r="R99" s="55"/>
      <c r="S99" s="53">
        <f>SUM(S95:S98)</f>
        <v>0</v>
      </c>
      <c r="T99" s="54">
        <f>SUM(T95:T98)</f>
        <v>0</v>
      </c>
      <c r="U99" s="54">
        <f>SUM(U95:U98)</f>
        <v>0</v>
      </c>
      <c r="V99" s="54">
        <f>SUM(V95:V98)</f>
        <v>0</v>
      </c>
      <c r="W99" s="54">
        <f>SUM(W95:W98)</f>
        <v>0</v>
      </c>
      <c r="X99" s="55"/>
      <c r="Y99" s="53">
        <f>SUM(Y95:Y98)</f>
        <v>0</v>
      </c>
      <c r="Z99" s="54">
        <f>SUM(Z95:Z98)</f>
        <v>0</v>
      </c>
      <c r="AA99" s="54">
        <f>SUM(AA95:AA98)</f>
        <v>0</v>
      </c>
      <c r="AB99" s="54">
        <f>SUM(AB95:AB98)</f>
        <v>0</v>
      </c>
      <c r="AC99" s="54">
        <f>SUM(AC95:AC98)</f>
        <v>0</v>
      </c>
      <c r="AD99" s="55"/>
      <c r="AE99" s="53">
        <f>SUM(AE95:AE98)</f>
        <v>0</v>
      </c>
      <c r="AF99" s="54">
        <f>SUM(AF95:AF98)</f>
        <v>0</v>
      </c>
      <c r="AG99" s="54">
        <f>SUM(AG95:AG98)</f>
        <v>0</v>
      </c>
      <c r="AH99" s="54">
        <f>SUM(AH95:AH98)</f>
        <v>0</v>
      </c>
      <c r="AI99" s="54">
        <f>SUM(AI95:AI98)</f>
        <v>0</v>
      </c>
      <c r="AJ99" s="55"/>
      <c r="AK99" s="53">
        <f>SUM(AK95:AK98)</f>
        <v>0</v>
      </c>
      <c r="AL99" s="54">
        <f>SUM(AL95:AL98)</f>
        <v>0</v>
      </c>
      <c r="AM99" s="54">
        <f>SUM(AM95:AM98)</f>
        <v>0</v>
      </c>
      <c r="AN99" s="54">
        <f>SUM(AN95:AN98)</f>
        <v>0</v>
      </c>
      <c r="AO99" s="54">
        <f>SUM(AO95:AO98)</f>
        <v>0</v>
      </c>
      <c r="AP99" s="55"/>
      <c r="BB99" s="255"/>
      <c r="BC99" s="255"/>
      <c r="BD99" s="52"/>
      <c r="BE99" s="139"/>
      <c r="BF99" s="140"/>
      <c r="BG99" s="140"/>
      <c r="BH99" s="140"/>
      <c r="BI99" s="140"/>
      <c r="BJ99" s="55"/>
      <c r="BK99" s="255"/>
      <c r="BL99" s="52"/>
      <c r="BM99" s="139"/>
      <c r="BN99" s="140"/>
      <c r="BO99" s="140"/>
      <c r="BP99" s="140"/>
      <c r="BQ99" s="140"/>
      <c r="BR99" s="55"/>
      <c r="BS99" s="255"/>
      <c r="BT99" s="52"/>
      <c r="BU99" s="16" t="str">
        <f t="shared" si="87"/>
        <v/>
      </c>
      <c r="BV99" s="16" t="str">
        <f t="shared" si="87"/>
        <v/>
      </c>
      <c r="BW99" s="16" t="str">
        <f t="shared" si="87"/>
        <v/>
      </c>
      <c r="BX99" s="16" t="str">
        <f t="shared" si="87"/>
        <v/>
      </c>
      <c r="BY99" s="16" t="str">
        <f t="shared" si="87"/>
        <v/>
      </c>
      <c r="BZ99" s="255"/>
      <c r="CA99" s="255"/>
      <c r="CB99" s="52"/>
      <c r="CC99" s="270">
        <f>SUM(CC95:CC98)</f>
        <v>0</v>
      </c>
      <c r="CD99" s="270">
        <f>SUM(CD95:CD98)</f>
        <v>0</v>
      </c>
      <c r="CE99" s="270">
        <f>SUM(CE95:CE98)</f>
        <v>0</v>
      </c>
      <c r="CF99" s="270">
        <f>SUM(CF95:CF98)</f>
        <v>0</v>
      </c>
      <c r="CG99" s="270">
        <f>SUM(CG95:CG98)</f>
        <v>0</v>
      </c>
      <c r="CH99" s="271">
        <f t="shared" si="105"/>
        <v>0</v>
      </c>
      <c r="CI99" s="272"/>
      <c r="CJ99" s="272"/>
      <c r="CK99" s="270">
        <f>SUM(CK95:CK98)</f>
        <v>0</v>
      </c>
      <c r="CL99" s="270">
        <f>SUM(CL95:CL98)</f>
        <v>0</v>
      </c>
      <c r="CM99" s="270">
        <f>SUM(CM95:CM98)</f>
        <v>0</v>
      </c>
      <c r="CN99" s="270">
        <f>SUM(CN95:CN98)</f>
        <v>0</v>
      </c>
      <c r="CO99" s="270">
        <f>SUM(CO95:CO98)</f>
        <v>0</v>
      </c>
      <c r="CP99" s="271">
        <f t="shared" si="88"/>
        <v>0</v>
      </c>
      <c r="CS99" s="270">
        <f>SUM(CS95:CS98)</f>
        <v>0</v>
      </c>
      <c r="CT99" s="270">
        <f>SUM(CT95:CT98)</f>
        <v>0</v>
      </c>
      <c r="CU99" s="270">
        <f>SUM(CU95:CU98)</f>
        <v>0</v>
      </c>
      <c r="CV99" s="270">
        <f>SUM(CV95:CV98)</f>
        <v>0</v>
      </c>
      <c r="CW99" s="270">
        <f>SUM(CW95:CW98)</f>
        <v>0</v>
      </c>
      <c r="CX99" s="271">
        <f t="shared" si="89"/>
        <v>0</v>
      </c>
      <c r="DA99" s="270">
        <f>SUM(DA95:DA98)</f>
        <v>0</v>
      </c>
      <c r="DB99" s="270">
        <f>SUM(DB95:DB98)</f>
        <v>0</v>
      </c>
      <c r="DC99" s="270">
        <f>SUM(DC95:DC98)</f>
        <v>0</v>
      </c>
      <c r="DD99" s="270">
        <f>SUM(DD95:DD98)</f>
        <v>0</v>
      </c>
      <c r="DE99" s="270">
        <f>SUM(DE95:DE98)</f>
        <v>0</v>
      </c>
      <c r="DF99" s="271">
        <f t="shared" si="90"/>
        <v>0</v>
      </c>
      <c r="DI99" s="270">
        <f>SUM(DI95:DI98)</f>
        <v>0</v>
      </c>
      <c r="DJ99" s="270">
        <f>SUM(DJ95:DJ98)</f>
        <v>0</v>
      </c>
      <c r="DK99" s="270">
        <f>SUM(DK95:DK98)</f>
        <v>0</v>
      </c>
      <c r="DL99" s="270">
        <f>SUM(DL95:DL98)</f>
        <v>0</v>
      </c>
      <c r="DM99" s="270">
        <f>SUM(DM95:DM98)</f>
        <v>0</v>
      </c>
      <c r="DN99" s="271">
        <f t="shared" si="92"/>
        <v>0</v>
      </c>
      <c r="DQ99" s="270">
        <f>SUM(DQ95:DQ98)</f>
        <v>0</v>
      </c>
      <c r="DR99" s="270">
        <f>SUM(DR95:DR98)</f>
        <v>0</v>
      </c>
      <c r="DS99" s="270">
        <f>SUM(DS95:DS98)</f>
        <v>0</v>
      </c>
      <c r="DT99" s="270">
        <f>SUM(DT95:DT98)</f>
        <v>0</v>
      </c>
      <c r="DU99" s="270">
        <f>SUM(DU95:DU98)</f>
        <v>0</v>
      </c>
      <c r="DV99" s="271">
        <f t="shared" si="91"/>
        <v>0</v>
      </c>
    </row>
    <row r="100" spans="1:126" ht="25.5" hidden="1" customHeight="1">
      <c r="A100" s="232"/>
      <c r="B100" s="194" t="s">
        <v>34</v>
      </c>
      <c r="C100" s="38"/>
      <c r="D100" s="39">
        <f>L100</f>
        <v>0</v>
      </c>
      <c r="E100" s="40">
        <f>D100+SUM(AE100:AI100)</f>
        <v>0</v>
      </c>
      <c r="F100" s="41" t="s">
        <v>26</v>
      </c>
      <c r="G100" s="265">
        <f>'[9]NAW4 - Refurb - ENWL'!G97</f>
        <v>0</v>
      </c>
      <c r="H100" s="265">
        <f>'[9]NAW4 - Refurb - ENWL'!H97</f>
        <v>0</v>
      </c>
      <c r="I100" s="265">
        <f>'[9]NAW4 - Refurb - ENWL'!I97</f>
        <v>0</v>
      </c>
      <c r="J100" s="265">
        <f>'[9]NAW4 - Refurb - ENWL'!J97</f>
        <v>0</v>
      </c>
      <c r="K100" s="265">
        <f>'[9]NAW4 - Refurb - ENWL'!K97</f>
        <v>0</v>
      </c>
      <c r="L100" s="42">
        <f>SUM(G100:K100)</f>
        <v>0</v>
      </c>
      <c r="M100" s="273">
        <f>'[9]NAW4 - Refurb - ENWL'!M97</f>
        <v>0</v>
      </c>
      <c r="N100" s="273">
        <f>'[9]NAW4 - Refurb - ENWL'!N97</f>
        <v>0</v>
      </c>
      <c r="O100" s="273">
        <f>'[9]NAW4 - Refurb - ENWL'!O97</f>
        <v>0</v>
      </c>
      <c r="P100" s="273">
        <f>'[9]NAW4 - Refurb - ENWL'!P97</f>
        <v>0</v>
      </c>
      <c r="Q100" s="273">
        <f>'[9]NAW4 - Refurb - ENWL'!Q97</f>
        <v>0</v>
      </c>
      <c r="R100" s="42">
        <f>SUM(M100:Q100)</f>
        <v>0</v>
      </c>
      <c r="S100" s="265">
        <f>'[9]NAW4 - Refurb - ENWL'!S97</f>
        <v>0</v>
      </c>
      <c r="T100" s="265">
        <f>'[9]NAW4 - Refurb - ENWL'!T97</f>
        <v>0</v>
      </c>
      <c r="U100" s="265">
        <f>'[9]NAW4 - Refurb - ENWL'!U97</f>
        <v>0</v>
      </c>
      <c r="V100" s="265">
        <f>'[9]NAW4 - Refurb - ENWL'!V97</f>
        <v>0</v>
      </c>
      <c r="W100" s="265">
        <f>'[9]NAW4 - Refurb - ENWL'!W97</f>
        <v>0</v>
      </c>
      <c r="X100" s="42">
        <f>SUM(S100:W100)</f>
        <v>0</v>
      </c>
      <c r="Y100" s="273">
        <f>'[9]NAW4 - Refurb - ENWL'!Y97</f>
        <v>0</v>
      </c>
      <c r="Z100" s="273">
        <f>'[9]NAW4 - Refurb - ENWL'!Z97</f>
        <v>0</v>
      </c>
      <c r="AA100" s="273">
        <f>'[9]NAW4 - Refurb - ENWL'!AA97</f>
        <v>0</v>
      </c>
      <c r="AB100" s="273">
        <f>'[9]NAW4 - Refurb - ENWL'!AB97</f>
        <v>0</v>
      </c>
      <c r="AC100" s="273">
        <f>'[9]NAW4 - Refurb - ENWL'!AC97</f>
        <v>0</v>
      </c>
      <c r="AD100" s="42">
        <f>SUM(Y100:AC100)</f>
        <v>0</v>
      </c>
      <c r="AE100" s="266">
        <f>'[9]NAW4 - Refurb - ENWL'!AE97</f>
        <v>0</v>
      </c>
      <c r="AF100" s="266">
        <f>'[9]NAW4 - Refurb - ENWL'!AF97</f>
        <v>0</v>
      </c>
      <c r="AG100" s="266">
        <f>'[9]NAW4 - Refurb - ENWL'!AG97</f>
        <v>0</v>
      </c>
      <c r="AH100" s="266">
        <f>'[9]NAW4 - Refurb - ENWL'!AH97</f>
        <v>0</v>
      </c>
      <c r="AI100" s="266">
        <f>'[9]NAW4 - Refurb - ENWL'!AI97</f>
        <v>0</v>
      </c>
      <c r="AJ100" s="42">
        <f>SUM(AE100:AI100)</f>
        <v>0</v>
      </c>
      <c r="AK100" s="273">
        <f>'[9]NAW4 - Refurb - ENWL'!AK97</f>
        <v>0</v>
      </c>
      <c r="AL100" s="273">
        <f>'[9]NAW4 - Refurb - ENWL'!AL97</f>
        <v>0</v>
      </c>
      <c r="AM100" s="273">
        <f>'[9]NAW4 - Refurb - ENWL'!AM97</f>
        <v>0</v>
      </c>
      <c r="AN100" s="273">
        <f>'[9]NAW4 - Refurb - ENWL'!AN97</f>
        <v>0</v>
      </c>
      <c r="AO100" s="273">
        <f>'[9]NAW4 - Refurb - ENWL'!AO97</f>
        <v>0</v>
      </c>
      <c r="AP100" s="42">
        <f>SUM(AK100:AO100)</f>
        <v>0</v>
      </c>
      <c r="BB100" s="255"/>
      <c r="BC100" s="255"/>
      <c r="BD100" s="41" t="s">
        <v>26</v>
      </c>
      <c r="BE100" s="267">
        <f>'ENWL - HI Probs. of Failure '!O$29</f>
        <v>0</v>
      </c>
      <c r="BF100" s="267">
        <f>'ENWL - HI Probs. of Failure '!P$29</f>
        <v>0</v>
      </c>
      <c r="BG100" s="267">
        <f>'ENWL - HI Probs. of Failure '!Q$29</f>
        <v>0</v>
      </c>
      <c r="BH100" s="267">
        <f>'ENWL - HI Probs. of Failure '!R$29</f>
        <v>0</v>
      </c>
      <c r="BI100" s="267">
        <f>'ENWL - HI Probs. of Failure '!S$29</f>
        <v>0</v>
      </c>
      <c r="BJ100" s="141"/>
      <c r="BK100" s="255"/>
      <c r="BL100" s="41" t="s">
        <v>26</v>
      </c>
      <c r="BM100" s="274">
        <f>IFERROR($BM2*'ENWL - Ave Crit'!$Q$29,0)</f>
        <v>0</v>
      </c>
      <c r="BN100" s="274">
        <f>IFERROR($BM2*'ENWL - Ave Crit'!$Q$29,0)</f>
        <v>0</v>
      </c>
      <c r="BO100" s="274">
        <f>IFERROR($BM2*'ENWL - Ave Crit'!$Q$29,0)</f>
        <v>0</v>
      </c>
      <c r="BP100" s="274">
        <f>IFERROR($BM2*'ENWL - Ave Crit'!$Q$29,0)</f>
        <v>0</v>
      </c>
      <c r="BQ100" s="274">
        <f>IFERROR($BM2*'ENWL - Ave Crit'!$Q$29,0)</f>
        <v>0</v>
      </c>
      <c r="BR100" s="141"/>
      <c r="BS100" s="255"/>
      <c r="BT100" s="41" t="s">
        <v>26</v>
      </c>
      <c r="BU100" s="16" t="str">
        <f t="shared" si="87"/>
        <v/>
      </c>
      <c r="BV100" s="16" t="str">
        <f t="shared" si="87"/>
        <v/>
      </c>
      <c r="BW100" s="16" t="str">
        <f t="shared" si="87"/>
        <v/>
      </c>
      <c r="BX100" s="16" t="str">
        <f t="shared" si="87"/>
        <v/>
      </c>
      <c r="BY100" s="16" t="str">
        <f t="shared" si="87"/>
        <v/>
      </c>
      <c r="BZ100" s="255"/>
      <c r="CA100" s="255"/>
      <c r="CB100" s="41" t="s">
        <v>26</v>
      </c>
      <c r="CC100" s="269" t="str">
        <f>IF(BU100="","",M100*BU100)</f>
        <v/>
      </c>
      <c r="CD100" s="269" t="str">
        <f t="shared" ref="CD100:CG103" si="118">IF(BV100="","",N100*BV100)</f>
        <v/>
      </c>
      <c r="CE100" s="269" t="str">
        <f t="shared" si="118"/>
        <v/>
      </c>
      <c r="CF100" s="269" t="str">
        <f t="shared" si="118"/>
        <v/>
      </c>
      <c r="CG100" s="269" t="str">
        <f t="shared" si="118"/>
        <v/>
      </c>
      <c r="CH100" s="271">
        <f t="shared" si="105"/>
        <v>0</v>
      </c>
      <c r="CI100" s="272"/>
      <c r="CJ100" s="272"/>
      <c r="CK100" s="269" t="str">
        <f t="shared" ref="CK100:CO103" si="119">IF(BU100="","",G100*BU100)</f>
        <v/>
      </c>
      <c r="CL100" s="269" t="str">
        <f t="shared" si="119"/>
        <v/>
      </c>
      <c r="CM100" s="269" t="str">
        <f t="shared" si="119"/>
        <v/>
      </c>
      <c r="CN100" s="269" t="str">
        <f t="shared" si="119"/>
        <v/>
      </c>
      <c r="CO100" s="269" t="str">
        <f t="shared" si="119"/>
        <v/>
      </c>
      <c r="CP100" s="271">
        <f t="shared" si="88"/>
        <v>0</v>
      </c>
      <c r="CS100" s="269" t="str">
        <f>IF(BU100="","",Y100*BU100)</f>
        <v/>
      </c>
      <c r="CT100" s="269" t="str">
        <f t="shared" ref="CT100:CW103" si="120">IF(BV100="","",Z100*BV100)</f>
        <v/>
      </c>
      <c r="CU100" s="269" t="str">
        <f t="shared" si="120"/>
        <v/>
      </c>
      <c r="CV100" s="269" t="str">
        <f t="shared" si="120"/>
        <v/>
      </c>
      <c r="CW100" s="269" t="str">
        <f t="shared" si="120"/>
        <v/>
      </c>
      <c r="CX100" s="271">
        <f t="shared" si="89"/>
        <v>0</v>
      </c>
      <c r="DA100" s="269" t="str">
        <f>IF(BU100="","",(S100+Y100)*BU100)</f>
        <v/>
      </c>
      <c r="DB100" s="269" t="str">
        <f t="shared" ref="DB100:DE103" si="121">IF(BV100="","",(T100+Z100)*BV100)</f>
        <v/>
      </c>
      <c r="DC100" s="269" t="str">
        <f t="shared" si="121"/>
        <v/>
      </c>
      <c r="DD100" s="269" t="str">
        <f t="shared" si="121"/>
        <v/>
      </c>
      <c r="DE100" s="269" t="str">
        <f t="shared" si="121"/>
        <v/>
      </c>
      <c r="DF100" s="271">
        <f t="shared" si="90"/>
        <v>0</v>
      </c>
      <c r="DI100" s="269" t="str">
        <f>IF(BU100="","",AK100*BU100)</f>
        <v/>
      </c>
      <c r="DJ100" s="269" t="str">
        <f t="shared" ref="DJ100:DM103" si="122">IF(BV100="","",AL100*BV100)</f>
        <v/>
      </c>
      <c r="DK100" s="269" t="str">
        <f t="shared" si="122"/>
        <v/>
      </c>
      <c r="DL100" s="269" t="str">
        <f t="shared" si="122"/>
        <v/>
      </c>
      <c r="DM100" s="269" t="str">
        <f t="shared" si="122"/>
        <v/>
      </c>
      <c r="DN100" s="271">
        <f t="shared" si="92"/>
        <v>0</v>
      </c>
      <c r="DQ100" s="269" t="str">
        <f>IF(BU100="","",(AE100+AK100)*BU100)</f>
        <v/>
      </c>
      <c r="DR100" s="269" t="str">
        <f t="shared" ref="DR100:DU103" si="123">IF(BV100="","",(AF100+AL100)*BV100)</f>
        <v/>
      </c>
      <c r="DS100" s="269" t="str">
        <f t="shared" si="123"/>
        <v/>
      </c>
      <c r="DT100" s="269" t="str">
        <f t="shared" si="123"/>
        <v/>
      </c>
      <c r="DU100" s="269" t="str">
        <f t="shared" si="123"/>
        <v/>
      </c>
      <c r="DV100" s="271">
        <f t="shared" si="91"/>
        <v>0</v>
      </c>
    </row>
    <row r="101" spans="1:126" ht="25.5" hidden="1" customHeight="1">
      <c r="A101" s="232"/>
      <c r="B101" s="157"/>
      <c r="C101" s="43"/>
      <c r="D101" s="44">
        <f>L101</f>
        <v>0</v>
      </c>
      <c r="E101" s="45">
        <f>D101+SUM(AE101:AI101)</f>
        <v>0</v>
      </c>
      <c r="F101" s="46" t="s">
        <v>28</v>
      </c>
      <c r="G101" s="265">
        <f>'[9]NAW4 - Refurb - ENWL'!G98</f>
        <v>0</v>
      </c>
      <c r="H101" s="265">
        <f>'[9]NAW4 - Refurb - ENWL'!H98</f>
        <v>0</v>
      </c>
      <c r="I101" s="265">
        <f>'[9]NAW4 - Refurb - ENWL'!I98</f>
        <v>0</v>
      </c>
      <c r="J101" s="265">
        <f>'[9]NAW4 - Refurb - ENWL'!J98</f>
        <v>0</v>
      </c>
      <c r="K101" s="265">
        <f>'[9]NAW4 - Refurb - ENWL'!K98</f>
        <v>0</v>
      </c>
      <c r="L101" s="47">
        <f>SUM(G101:K101)</f>
        <v>0</v>
      </c>
      <c r="M101" s="265">
        <f>'[9]NAW4 - Refurb - ENWL'!M98</f>
        <v>0</v>
      </c>
      <c r="N101" s="265">
        <f>'[9]NAW4 - Refurb - ENWL'!N98</f>
        <v>0</v>
      </c>
      <c r="O101" s="265">
        <f>'[9]NAW4 - Refurb - ENWL'!O98</f>
        <v>0</v>
      </c>
      <c r="P101" s="265">
        <f>'[9]NAW4 - Refurb - ENWL'!P98</f>
        <v>0</v>
      </c>
      <c r="Q101" s="265">
        <f>'[9]NAW4 - Refurb - ENWL'!Q98</f>
        <v>0</v>
      </c>
      <c r="R101" s="47">
        <f>SUM(M101:Q101)</f>
        <v>0</v>
      </c>
      <c r="S101" s="265">
        <f>'[9]NAW4 - Refurb - ENWL'!S98</f>
        <v>0</v>
      </c>
      <c r="T101" s="265">
        <f>'[9]NAW4 - Refurb - ENWL'!T98</f>
        <v>0</v>
      </c>
      <c r="U101" s="265">
        <f>'[9]NAW4 - Refurb - ENWL'!U98</f>
        <v>0</v>
      </c>
      <c r="V101" s="265">
        <f>'[9]NAW4 - Refurb - ENWL'!V98</f>
        <v>0</v>
      </c>
      <c r="W101" s="265">
        <f>'[9]NAW4 - Refurb - ENWL'!W98</f>
        <v>0</v>
      </c>
      <c r="X101" s="47">
        <f>SUM(S101:W101)</f>
        <v>0</v>
      </c>
      <c r="Y101" s="265">
        <f>'[9]NAW4 - Refurb - ENWL'!Y98</f>
        <v>0</v>
      </c>
      <c r="Z101" s="265">
        <f>'[9]NAW4 - Refurb - ENWL'!Z98</f>
        <v>0</v>
      </c>
      <c r="AA101" s="265">
        <f>'[9]NAW4 - Refurb - ENWL'!AA98</f>
        <v>0</v>
      </c>
      <c r="AB101" s="265">
        <f>'[9]NAW4 - Refurb - ENWL'!AB98</f>
        <v>0</v>
      </c>
      <c r="AC101" s="265">
        <f>'[9]NAW4 - Refurb - ENWL'!AC98</f>
        <v>0</v>
      </c>
      <c r="AD101" s="47">
        <f>SUM(Y101:AC101)</f>
        <v>0</v>
      </c>
      <c r="AE101" s="265">
        <f>'[9]NAW4 - Refurb - ENWL'!AE98</f>
        <v>0</v>
      </c>
      <c r="AF101" s="265">
        <f>'[9]NAW4 - Refurb - ENWL'!AF98</f>
        <v>0</v>
      </c>
      <c r="AG101" s="265">
        <f>'[9]NAW4 - Refurb - ENWL'!AG98</f>
        <v>0</v>
      </c>
      <c r="AH101" s="265">
        <f>'[9]NAW4 - Refurb - ENWL'!AH98</f>
        <v>0</v>
      </c>
      <c r="AI101" s="265">
        <f>'[9]NAW4 - Refurb - ENWL'!AI98</f>
        <v>0</v>
      </c>
      <c r="AJ101" s="47">
        <f>SUM(AE101:AI101)</f>
        <v>0</v>
      </c>
      <c r="AK101" s="265">
        <f>'[9]NAW4 - Refurb - ENWL'!AK98</f>
        <v>0</v>
      </c>
      <c r="AL101" s="265">
        <f>'[9]NAW4 - Refurb - ENWL'!AL98</f>
        <v>0</v>
      </c>
      <c r="AM101" s="265">
        <f>'[9]NAW4 - Refurb - ENWL'!AM98</f>
        <v>0</v>
      </c>
      <c r="AN101" s="265">
        <f>'[9]NAW4 - Refurb - ENWL'!AN98</f>
        <v>0</v>
      </c>
      <c r="AO101" s="265">
        <f>'[9]NAW4 - Refurb - ENWL'!AO98</f>
        <v>0</v>
      </c>
      <c r="AP101" s="47">
        <f>SUM(AK101:AO101)</f>
        <v>0</v>
      </c>
      <c r="BB101" s="255"/>
      <c r="BC101" s="255"/>
      <c r="BD101" s="46" t="s">
        <v>28</v>
      </c>
      <c r="BE101" s="267">
        <f>'ENWL - HI Probs. of Failure '!O$29</f>
        <v>0</v>
      </c>
      <c r="BF101" s="267">
        <f>'ENWL - HI Probs. of Failure '!P$29</f>
        <v>0</v>
      </c>
      <c r="BG101" s="267">
        <f>'ENWL - HI Probs. of Failure '!Q$29</f>
        <v>0</v>
      </c>
      <c r="BH101" s="267">
        <f>'ENWL - HI Probs. of Failure '!R$29</f>
        <v>0</v>
      </c>
      <c r="BI101" s="267">
        <f>'ENWL - HI Probs. of Failure '!S$29</f>
        <v>0</v>
      </c>
      <c r="BJ101" s="142"/>
      <c r="BK101" s="255"/>
      <c r="BL101" s="46" t="s">
        <v>28</v>
      </c>
      <c r="BM101" s="274">
        <f>IFERROR($BM3*'ENWL - Ave Crit'!$Q$29,0)</f>
        <v>0</v>
      </c>
      <c r="BN101" s="274">
        <f>IFERROR($BM3*'ENWL - Ave Crit'!$Q$29,0)</f>
        <v>0</v>
      </c>
      <c r="BO101" s="274">
        <f>IFERROR($BM3*'ENWL - Ave Crit'!$Q$29,0)</f>
        <v>0</v>
      </c>
      <c r="BP101" s="274">
        <f>IFERROR($BM3*'ENWL - Ave Crit'!$Q$29,0)</f>
        <v>0</v>
      </c>
      <c r="BQ101" s="274">
        <f>IFERROR($BM3*'ENWL - Ave Crit'!$Q$29,0)</f>
        <v>0</v>
      </c>
      <c r="BR101" s="142"/>
      <c r="BS101" s="255"/>
      <c r="BT101" s="46" t="s">
        <v>28</v>
      </c>
      <c r="BU101" s="16" t="str">
        <f t="shared" si="87"/>
        <v/>
      </c>
      <c r="BV101" s="16" t="str">
        <f t="shared" si="87"/>
        <v/>
      </c>
      <c r="BW101" s="16" t="str">
        <f t="shared" si="87"/>
        <v/>
      </c>
      <c r="BX101" s="16" t="str">
        <f t="shared" si="87"/>
        <v/>
      </c>
      <c r="BY101" s="16" t="str">
        <f t="shared" si="87"/>
        <v/>
      </c>
      <c r="BZ101" s="255"/>
      <c r="CA101" s="255"/>
      <c r="CB101" s="46" t="s">
        <v>28</v>
      </c>
      <c r="CC101" s="269" t="str">
        <f>IF(BU101="","",M101*BU101)</f>
        <v/>
      </c>
      <c r="CD101" s="269" t="str">
        <f t="shared" si="118"/>
        <v/>
      </c>
      <c r="CE101" s="269" t="str">
        <f t="shared" si="118"/>
        <v/>
      </c>
      <c r="CF101" s="269" t="str">
        <f t="shared" si="118"/>
        <v/>
      </c>
      <c r="CG101" s="269" t="str">
        <f t="shared" si="118"/>
        <v/>
      </c>
      <c r="CH101" s="271">
        <f t="shared" si="105"/>
        <v>0</v>
      </c>
      <c r="CI101" s="272"/>
      <c r="CJ101" s="272"/>
      <c r="CK101" s="269" t="str">
        <f t="shared" si="119"/>
        <v/>
      </c>
      <c r="CL101" s="269" t="str">
        <f t="shared" si="119"/>
        <v/>
      </c>
      <c r="CM101" s="269" t="str">
        <f t="shared" si="119"/>
        <v/>
      </c>
      <c r="CN101" s="269" t="str">
        <f t="shared" si="119"/>
        <v/>
      </c>
      <c r="CO101" s="269" t="str">
        <f t="shared" si="119"/>
        <v/>
      </c>
      <c r="CP101" s="271">
        <f t="shared" si="88"/>
        <v>0</v>
      </c>
      <c r="CS101" s="269" t="str">
        <f>IF(BU101="","",Y101*BU101)</f>
        <v/>
      </c>
      <c r="CT101" s="269" t="str">
        <f t="shared" si="120"/>
        <v/>
      </c>
      <c r="CU101" s="269" t="str">
        <f t="shared" si="120"/>
        <v/>
      </c>
      <c r="CV101" s="269" t="str">
        <f t="shared" si="120"/>
        <v/>
      </c>
      <c r="CW101" s="269" t="str">
        <f t="shared" si="120"/>
        <v/>
      </c>
      <c r="CX101" s="271">
        <f t="shared" si="89"/>
        <v>0</v>
      </c>
      <c r="DA101" s="269" t="str">
        <f>IF(BU101="","",(S101+Y101)*BU101)</f>
        <v/>
      </c>
      <c r="DB101" s="269" t="str">
        <f t="shared" si="121"/>
        <v/>
      </c>
      <c r="DC101" s="269" t="str">
        <f t="shared" si="121"/>
        <v/>
      </c>
      <c r="DD101" s="269" t="str">
        <f t="shared" si="121"/>
        <v/>
      </c>
      <c r="DE101" s="269" t="str">
        <f t="shared" si="121"/>
        <v/>
      </c>
      <c r="DF101" s="271">
        <f t="shared" si="90"/>
        <v>0</v>
      </c>
      <c r="DI101" s="269" t="str">
        <f>IF(BU101="","",AK101*BU101)</f>
        <v/>
      </c>
      <c r="DJ101" s="269" t="str">
        <f t="shared" si="122"/>
        <v/>
      </c>
      <c r="DK101" s="269" t="str">
        <f t="shared" si="122"/>
        <v/>
      </c>
      <c r="DL101" s="269" t="str">
        <f t="shared" si="122"/>
        <v/>
      </c>
      <c r="DM101" s="269" t="str">
        <f t="shared" si="122"/>
        <v/>
      </c>
      <c r="DN101" s="271">
        <f t="shared" si="92"/>
        <v>0</v>
      </c>
      <c r="DQ101" s="269" t="str">
        <f>IF(BU101="","",(AE101+AK101)*BU101)</f>
        <v/>
      </c>
      <c r="DR101" s="269" t="str">
        <f t="shared" si="123"/>
        <v/>
      </c>
      <c r="DS101" s="269" t="str">
        <f t="shared" si="123"/>
        <v/>
      </c>
      <c r="DT101" s="269" t="str">
        <f t="shared" si="123"/>
        <v/>
      </c>
      <c r="DU101" s="269" t="str">
        <f t="shared" si="123"/>
        <v/>
      </c>
      <c r="DV101" s="271">
        <f t="shared" si="91"/>
        <v>0</v>
      </c>
    </row>
    <row r="102" spans="1:126" ht="25.5" hidden="1" customHeight="1">
      <c r="A102" s="232"/>
      <c r="B102" s="157"/>
      <c r="C102" s="43"/>
      <c r="D102" s="44">
        <f>L102</f>
        <v>0</v>
      </c>
      <c r="E102" s="45">
        <f>D102+SUM(AE102:AI102)</f>
        <v>0</v>
      </c>
      <c r="F102" s="46" t="s">
        <v>30</v>
      </c>
      <c r="G102" s="265">
        <f>'[9]NAW4 - Refurb - ENWL'!G99</f>
        <v>0</v>
      </c>
      <c r="H102" s="265">
        <f>'[9]NAW4 - Refurb - ENWL'!H99</f>
        <v>0</v>
      </c>
      <c r="I102" s="265">
        <f>'[9]NAW4 - Refurb - ENWL'!I99</f>
        <v>0</v>
      </c>
      <c r="J102" s="265">
        <f>'[9]NAW4 - Refurb - ENWL'!J99</f>
        <v>0</v>
      </c>
      <c r="K102" s="265">
        <f>'[9]NAW4 - Refurb - ENWL'!K99</f>
        <v>0</v>
      </c>
      <c r="L102" s="47">
        <f>SUM(G102:K102)</f>
        <v>0</v>
      </c>
      <c r="M102" s="265">
        <f>'[9]NAW4 - Refurb - ENWL'!M99</f>
        <v>0</v>
      </c>
      <c r="N102" s="265">
        <f>'[9]NAW4 - Refurb - ENWL'!N99</f>
        <v>0</v>
      </c>
      <c r="O102" s="265">
        <f>'[9]NAW4 - Refurb - ENWL'!O99</f>
        <v>0</v>
      </c>
      <c r="P102" s="265">
        <f>'[9]NAW4 - Refurb - ENWL'!P99</f>
        <v>0</v>
      </c>
      <c r="Q102" s="265">
        <f>'[9]NAW4 - Refurb - ENWL'!Q99</f>
        <v>0</v>
      </c>
      <c r="R102" s="47">
        <f>SUM(M102:Q102)</f>
        <v>0</v>
      </c>
      <c r="S102" s="265">
        <f>'[9]NAW4 - Refurb - ENWL'!S99</f>
        <v>0</v>
      </c>
      <c r="T102" s="265">
        <f>'[9]NAW4 - Refurb - ENWL'!T99</f>
        <v>0</v>
      </c>
      <c r="U102" s="265">
        <f>'[9]NAW4 - Refurb - ENWL'!U99</f>
        <v>0</v>
      </c>
      <c r="V102" s="265">
        <f>'[9]NAW4 - Refurb - ENWL'!V99</f>
        <v>0</v>
      </c>
      <c r="W102" s="265">
        <f>'[9]NAW4 - Refurb - ENWL'!W99</f>
        <v>0</v>
      </c>
      <c r="X102" s="47">
        <f>SUM(S102:W102)</f>
        <v>0</v>
      </c>
      <c r="Y102" s="265">
        <f>'[9]NAW4 - Refurb - ENWL'!Y99</f>
        <v>0</v>
      </c>
      <c r="Z102" s="265">
        <f>'[9]NAW4 - Refurb - ENWL'!Z99</f>
        <v>0</v>
      </c>
      <c r="AA102" s="265">
        <f>'[9]NAW4 - Refurb - ENWL'!AA99</f>
        <v>0</v>
      </c>
      <c r="AB102" s="265">
        <f>'[9]NAW4 - Refurb - ENWL'!AB99</f>
        <v>0</v>
      </c>
      <c r="AC102" s="265">
        <f>'[9]NAW4 - Refurb - ENWL'!AC99</f>
        <v>0</v>
      </c>
      <c r="AD102" s="47">
        <f>SUM(Y102:AC102)</f>
        <v>0</v>
      </c>
      <c r="AE102" s="265">
        <f>'[9]NAW4 - Refurb - ENWL'!AE99</f>
        <v>0</v>
      </c>
      <c r="AF102" s="265">
        <f>'[9]NAW4 - Refurb - ENWL'!AF99</f>
        <v>0</v>
      </c>
      <c r="AG102" s="265">
        <f>'[9]NAW4 - Refurb - ENWL'!AG99</f>
        <v>0</v>
      </c>
      <c r="AH102" s="265">
        <f>'[9]NAW4 - Refurb - ENWL'!AH99</f>
        <v>0</v>
      </c>
      <c r="AI102" s="265">
        <f>'[9]NAW4 - Refurb - ENWL'!AI99</f>
        <v>0</v>
      </c>
      <c r="AJ102" s="47">
        <f>SUM(AE102:AI102)</f>
        <v>0</v>
      </c>
      <c r="AK102" s="265">
        <f>'[9]NAW4 - Refurb - ENWL'!AK99</f>
        <v>0</v>
      </c>
      <c r="AL102" s="265">
        <f>'[9]NAW4 - Refurb - ENWL'!AL99</f>
        <v>0</v>
      </c>
      <c r="AM102" s="265">
        <f>'[9]NAW4 - Refurb - ENWL'!AM99</f>
        <v>0</v>
      </c>
      <c r="AN102" s="265">
        <f>'[9]NAW4 - Refurb - ENWL'!AN99</f>
        <v>0</v>
      </c>
      <c r="AO102" s="265">
        <f>'[9]NAW4 - Refurb - ENWL'!AO99</f>
        <v>0</v>
      </c>
      <c r="AP102" s="47">
        <f>SUM(AK102:AO102)</f>
        <v>0</v>
      </c>
      <c r="BB102" s="255"/>
      <c r="BC102" s="255"/>
      <c r="BD102" s="46" t="s">
        <v>30</v>
      </c>
      <c r="BE102" s="267">
        <f>'ENWL - HI Probs. of Failure '!O$29</f>
        <v>0</v>
      </c>
      <c r="BF102" s="267">
        <f>'ENWL - HI Probs. of Failure '!P$29</f>
        <v>0</v>
      </c>
      <c r="BG102" s="267">
        <f>'ENWL - HI Probs. of Failure '!Q$29</f>
        <v>0</v>
      </c>
      <c r="BH102" s="267">
        <f>'ENWL - HI Probs. of Failure '!R$29</f>
        <v>0</v>
      </c>
      <c r="BI102" s="267">
        <f>'ENWL - HI Probs. of Failure '!S$29</f>
        <v>0</v>
      </c>
      <c r="BJ102" s="142"/>
      <c r="BK102" s="255"/>
      <c r="BL102" s="46" t="s">
        <v>30</v>
      </c>
      <c r="BM102" s="274">
        <f>IFERROR($BM4*'ENWL - Ave Crit'!$Q$29,0)</f>
        <v>0</v>
      </c>
      <c r="BN102" s="274">
        <f>IFERROR($BM4*'ENWL - Ave Crit'!$Q$29,0)</f>
        <v>0</v>
      </c>
      <c r="BO102" s="274">
        <f>IFERROR($BM4*'ENWL - Ave Crit'!$Q$29,0)</f>
        <v>0</v>
      </c>
      <c r="BP102" s="274">
        <f>IFERROR($BM4*'ENWL - Ave Crit'!$Q$29,0)</f>
        <v>0</v>
      </c>
      <c r="BQ102" s="274">
        <f>IFERROR($BM4*'ENWL - Ave Crit'!$Q$29,0)</f>
        <v>0</v>
      </c>
      <c r="BR102" s="142"/>
      <c r="BS102" s="255"/>
      <c r="BT102" s="46" t="s">
        <v>30</v>
      </c>
      <c r="BU102" s="16" t="str">
        <f t="shared" si="87"/>
        <v/>
      </c>
      <c r="BV102" s="16" t="str">
        <f t="shared" si="87"/>
        <v/>
      </c>
      <c r="BW102" s="16" t="str">
        <f t="shared" si="87"/>
        <v/>
      </c>
      <c r="BX102" s="16" t="str">
        <f t="shared" si="87"/>
        <v/>
      </c>
      <c r="BY102" s="16" t="str">
        <f t="shared" si="87"/>
        <v/>
      </c>
      <c r="BZ102" s="255"/>
      <c r="CA102" s="255"/>
      <c r="CB102" s="46" t="s">
        <v>30</v>
      </c>
      <c r="CC102" s="269" t="str">
        <f>IF(BU102="","",M102*BU102)</f>
        <v/>
      </c>
      <c r="CD102" s="269" t="str">
        <f t="shared" si="118"/>
        <v/>
      </c>
      <c r="CE102" s="269" t="str">
        <f t="shared" si="118"/>
        <v/>
      </c>
      <c r="CF102" s="269" t="str">
        <f t="shared" si="118"/>
        <v/>
      </c>
      <c r="CG102" s="269" t="str">
        <f t="shared" si="118"/>
        <v/>
      </c>
      <c r="CH102" s="271">
        <f t="shared" si="105"/>
        <v>0</v>
      </c>
      <c r="CI102" s="272"/>
      <c r="CJ102" s="272"/>
      <c r="CK102" s="269" t="str">
        <f t="shared" si="119"/>
        <v/>
      </c>
      <c r="CL102" s="269" t="str">
        <f t="shared" si="119"/>
        <v/>
      </c>
      <c r="CM102" s="269" t="str">
        <f t="shared" si="119"/>
        <v/>
      </c>
      <c r="CN102" s="269" t="str">
        <f t="shared" si="119"/>
        <v/>
      </c>
      <c r="CO102" s="269" t="str">
        <f t="shared" si="119"/>
        <v/>
      </c>
      <c r="CP102" s="271">
        <f t="shared" si="88"/>
        <v>0</v>
      </c>
      <c r="CS102" s="269" t="str">
        <f>IF(BU102="","",Y102*BU102)</f>
        <v/>
      </c>
      <c r="CT102" s="269" t="str">
        <f t="shared" si="120"/>
        <v/>
      </c>
      <c r="CU102" s="269" t="str">
        <f t="shared" si="120"/>
        <v/>
      </c>
      <c r="CV102" s="269" t="str">
        <f t="shared" si="120"/>
        <v/>
      </c>
      <c r="CW102" s="269" t="str">
        <f t="shared" si="120"/>
        <v/>
      </c>
      <c r="CX102" s="271">
        <f t="shared" si="89"/>
        <v>0</v>
      </c>
      <c r="DA102" s="269" t="str">
        <f>IF(BU102="","",(S102+Y102)*BU102)</f>
        <v/>
      </c>
      <c r="DB102" s="269" t="str">
        <f t="shared" si="121"/>
        <v/>
      </c>
      <c r="DC102" s="269" t="str">
        <f t="shared" si="121"/>
        <v/>
      </c>
      <c r="DD102" s="269" t="str">
        <f t="shared" si="121"/>
        <v/>
      </c>
      <c r="DE102" s="269" t="str">
        <f t="shared" si="121"/>
        <v/>
      </c>
      <c r="DF102" s="271">
        <f t="shared" si="90"/>
        <v>0</v>
      </c>
      <c r="DI102" s="269" t="str">
        <f>IF(BU102="","",AK102*BU102)</f>
        <v/>
      </c>
      <c r="DJ102" s="269" t="str">
        <f t="shared" si="122"/>
        <v/>
      </c>
      <c r="DK102" s="269" t="str">
        <f t="shared" si="122"/>
        <v/>
      </c>
      <c r="DL102" s="269" t="str">
        <f t="shared" si="122"/>
        <v/>
      </c>
      <c r="DM102" s="269" t="str">
        <f t="shared" si="122"/>
        <v/>
      </c>
      <c r="DN102" s="271">
        <f t="shared" si="92"/>
        <v>0</v>
      </c>
      <c r="DQ102" s="269" t="str">
        <f>IF(BU102="","",(AE102+AK102)*BU102)</f>
        <v/>
      </c>
      <c r="DR102" s="269" t="str">
        <f t="shared" si="123"/>
        <v/>
      </c>
      <c r="DS102" s="269" t="str">
        <f t="shared" si="123"/>
        <v/>
      </c>
      <c r="DT102" s="269" t="str">
        <f t="shared" si="123"/>
        <v/>
      </c>
      <c r="DU102" s="269" t="str">
        <f t="shared" si="123"/>
        <v/>
      </c>
      <c r="DV102" s="271">
        <f t="shared" si="91"/>
        <v>0</v>
      </c>
    </row>
    <row r="103" spans="1:126" ht="25.5" hidden="1" customHeight="1">
      <c r="A103" s="232"/>
      <c r="B103" s="157"/>
      <c r="C103" s="43"/>
      <c r="D103" s="44">
        <f>L103</f>
        <v>0</v>
      </c>
      <c r="E103" s="45">
        <f>D103+SUM(AE103:AI103)</f>
        <v>0</v>
      </c>
      <c r="F103" s="46" t="s">
        <v>31</v>
      </c>
      <c r="G103" s="265">
        <f>'[9]NAW4 - Refurb - ENWL'!G100</f>
        <v>0</v>
      </c>
      <c r="H103" s="265">
        <f>'[9]NAW4 - Refurb - ENWL'!H100</f>
        <v>0</v>
      </c>
      <c r="I103" s="265">
        <f>'[9]NAW4 - Refurb - ENWL'!I100</f>
        <v>0</v>
      </c>
      <c r="J103" s="265">
        <f>'[9]NAW4 - Refurb - ENWL'!J100</f>
        <v>0</v>
      </c>
      <c r="K103" s="265">
        <f>'[9]NAW4 - Refurb - ENWL'!K100</f>
        <v>0</v>
      </c>
      <c r="L103" s="47">
        <f>SUM(G103:K103)</f>
        <v>0</v>
      </c>
      <c r="M103" s="265">
        <f>'[9]NAW4 - Refurb - ENWL'!M100</f>
        <v>0</v>
      </c>
      <c r="N103" s="265">
        <f>'[9]NAW4 - Refurb - ENWL'!N100</f>
        <v>0</v>
      </c>
      <c r="O103" s="265">
        <f>'[9]NAW4 - Refurb - ENWL'!O100</f>
        <v>0</v>
      </c>
      <c r="P103" s="265">
        <f>'[9]NAW4 - Refurb - ENWL'!P100</f>
        <v>0</v>
      </c>
      <c r="Q103" s="265">
        <f>'[9]NAW4 - Refurb - ENWL'!Q100</f>
        <v>0</v>
      </c>
      <c r="R103" s="47">
        <f>SUM(M103:Q103)</f>
        <v>0</v>
      </c>
      <c r="S103" s="265">
        <f>'[9]NAW4 - Refurb - ENWL'!S100</f>
        <v>0</v>
      </c>
      <c r="T103" s="265">
        <f>'[9]NAW4 - Refurb - ENWL'!T100</f>
        <v>0</v>
      </c>
      <c r="U103" s="265">
        <f>'[9]NAW4 - Refurb - ENWL'!U100</f>
        <v>0</v>
      </c>
      <c r="V103" s="265">
        <f>'[9]NAW4 - Refurb - ENWL'!V100</f>
        <v>0</v>
      </c>
      <c r="W103" s="265">
        <f>'[9]NAW4 - Refurb - ENWL'!W100</f>
        <v>0</v>
      </c>
      <c r="X103" s="47">
        <f>SUM(S103:W103)</f>
        <v>0</v>
      </c>
      <c r="Y103" s="265">
        <f>'[9]NAW4 - Refurb - ENWL'!Y100</f>
        <v>0</v>
      </c>
      <c r="Z103" s="265">
        <f>'[9]NAW4 - Refurb - ENWL'!Z100</f>
        <v>0</v>
      </c>
      <c r="AA103" s="265">
        <f>'[9]NAW4 - Refurb - ENWL'!AA100</f>
        <v>0</v>
      </c>
      <c r="AB103" s="265">
        <f>'[9]NAW4 - Refurb - ENWL'!AB100</f>
        <v>0</v>
      </c>
      <c r="AC103" s="265">
        <f>'[9]NAW4 - Refurb - ENWL'!AC100</f>
        <v>0</v>
      </c>
      <c r="AD103" s="47">
        <f>SUM(Y103:AC103)</f>
        <v>0</v>
      </c>
      <c r="AE103" s="265">
        <f>'[9]NAW4 - Refurb - ENWL'!AE100</f>
        <v>0</v>
      </c>
      <c r="AF103" s="265">
        <f>'[9]NAW4 - Refurb - ENWL'!AF100</f>
        <v>0</v>
      </c>
      <c r="AG103" s="265">
        <f>'[9]NAW4 - Refurb - ENWL'!AG100</f>
        <v>0</v>
      </c>
      <c r="AH103" s="265">
        <f>'[9]NAW4 - Refurb - ENWL'!AH100</f>
        <v>0</v>
      </c>
      <c r="AI103" s="265">
        <f>'[9]NAW4 - Refurb - ENWL'!AI100</f>
        <v>0</v>
      </c>
      <c r="AJ103" s="47">
        <f>SUM(AE103:AI103)</f>
        <v>0</v>
      </c>
      <c r="AK103" s="265">
        <f>'[9]NAW4 - Refurb - ENWL'!AK100</f>
        <v>0</v>
      </c>
      <c r="AL103" s="265">
        <f>'[9]NAW4 - Refurb - ENWL'!AL100</f>
        <v>0</v>
      </c>
      <c r="AM103" s="265">
        <f>'[9]NAW4 - Refurb - ENWL'!AM100</f>
        <v>0</v>
      </c>
      <c r="AN103" s="265">
        <f>'[9]NAW4 - Refurb - ENWL'!AN100</f>
        <v>0</v>
      </c>
      <c r="AO103" s="265">
        <f>'[9]NAW4 - Refurb - ENWL'!AO100</f>
        <v>0</v>
      </c>
      <c r="AP103" s="47">
        <f>SUM(AK103:AO103)</f>
        <v>0</v>
      </c>
      <c r="BB103" s="255"/>
      <c r="BC103" s="255"/>
      <c r="BD103" s="46" t="s">
        <v>31</v>
      </c>
      <c r="BE103" s="267">
        <f>'ENWL - HI Probs. of Failure '!O$29</f>
        <v>0</v>
      </c>
      <c r="BF103" s="267">
        <f>'ENWL - HI Probs. of Failure '!P$29</f>
        <v>0</v>
      </c>
      <c r="BG103" s="267">
        <f>'ENWL - HI Probs. of Failure '!Q$29</f>
        <v>0</v>
      </c>
      <c r="BH103" s="267">
        <f>'ENWL - HI Probs. of Failure '!R$29</f>
        <v>0</v>
      </c>
      <c r="BI103" s="267">
        <f>'ENWL - HI Probs. of Failure '!S$29</f>
        <v>0</v>
      </c>
      <c r="BJ103" s="142"/>
      <c r="BK103" s="255"/>
      <c r="BL103" s="46" t="s">
        <v>31</v>
      </c>
      <c r="BM103" s="274">
        <f>IFERROR($BM5*'ENWL - Ave Crit'!$Q$29,0)</f>
        <v>0</v>
      </c>
      <c r="BN103" s="274">
        <f>IFERROR($BM5*'ENWL - Ave Crit'!$Q$29,0)</f>
        <v>0</v>
      </c>
      <c r="BO103" s="274">
        <f>IFERROR($BM5*'ENWL - Ave Crit'!$Q$29,0)</f>
        <v>0</v>
      </c>
      <c r="BP103" s="274">
        <f>IFERROR($BM5*'ENWL - Ave Crit'!$Q$29,0)</f>
        <v>0</v>
      </c>
      <c r="BQ103" s="274">
        <f>IFERROR($BM5*'ENWL - Ave Crit'!$Q$29,0)</f>
        <v>0</v>
      </c>
      <c r="BR103" s="142"/>
      <c r="BS103" s="255"/>
      <c r="BT103" s="46" t="s">
        <v>31</v>
      </c>
      <c r="BU103" s="16" t="str">
        <f t="shared" si="87"/>
        <v/>
      </c>
      <c r="BV103" s="16" t="str">
        <f t="shared" si="87"/>
        <v/>
      </c>
      <c r="BW103" s="16" t="str">
        <f t="shared" si="87"/>
        <v/>
      </c>
      <c r="BX103" s="16" t="str">
        <f t="shared" si="87"/>
        <v/>
      </c>
      <c r="BY103" s="16" t="str">
        <f t="shared" si="87"/>
        <v/>
      </c>
      <c r="BZ103" s="255"/>
      <c r="CA103" s="255"/>
      <c r="CB103" s="46" t="s">
        <v>31</v>
      </c>
      <c r="CC103" s="269" t="str">
        <f>IF(BU103="","",M103*BU103)</f>
        <v/>
      </c>
      <c r="CD103" s="269" t="str">
        <f t="shared" si="118"/>
        <v/>
      </c>
      <c r="CE103" s="269" t="str">
        <f t="shared" si="118"/>
        <v/>
      </c>
      <c r="CF103" s="269" t="str">
        <f t="shared" si="118"/>
        <v/>
      </c>
      <c r="CG103" s="269" t="str">
        <f t="shared" si="118"/>
        <v/>
      </c>
      <c r="CH103" s="271">
        <f t="shared" si="105"/>
        <v>0</v>
      </c>
      <c r="CI103" s="272"/>
      <c r="CJ103" s="272"/>
      <c r="CK103" s="269" t="str">
        <f t="shared" si="119"/>
        <v/>
      </c>
      <c r="CL103" s="269" t="str">
        <f t="shared" si="119"/>
        <v/>
      </c>
      <c r="CM103" s="269" t="str">
        <f t="shared" si="119"/>
        <v/>
      </c>
      <c r="CN103" s="269" t="str">
        <f t="shared" si="119"/>
        <v/>
      </c>
      <c r="CO103" s="269" t="str">
        <f t="shared" si="119"/>
        <v/>
      </c>
      <c r="CP103" s="271">
        <f t="shared" si="88"/>
        <v>0</v>
      </c>
      <c r="CS103" s="269" t="str">
        <f>IF(BU103="","",Y103*BU103)</f>
        <v/>
      </c>
      <c r="CT103" s="269" t="str">
        <f t="shared" si="120"/>
        <v/>
      </c>
      <c r="CU103" s="269" t="str">
        <f t="shared" si="120"/>
        <v/>
      </c>
      <c r="CV103" s="269" t="str">
        <f t="shared" si="120"/>
        <v/>
      </c>
      <c r="CW103" s="269" t="str">
        <f t="shared" si="120"/>
        <v/>
      </c>
      <c r="CX103" s="271">
        <f t="shared" si="89"/>
        <v>0</v>
      </c>
      <c r="DA103" s="269" t="str">
        <f>IF(BU103="","",(S103+Y103)*BU103)</f>
        <v/>
      </c>
      <c r="DB103" s="269" t="str">
        <f t="shared" si="121"/>
        <v/>
      </c>
      <c r="DC103" s="269" t="str">
        <f t="shared" si="121"/>
        <v/>
      </c>
      <c r="DD103" s="269" t="str">
        <f t="shared" si="121"/>
        <v/>
      </c>
      <c r="DE103" s="269" t="str">
        <f t="shared" si="121"/>
        <v/>
      </c>
      <c r="DF103" s="271">
        <f t="shared" si="90"/>
        <v>0</v>
      </c>
      <c r="DI103" s="269" t="str">
        <f>IF(BU103="","",AK103*BU103)</f>
        <v/>
      </c>
      <c r="DJ103" s="269" t="str">
        <f t="shared" si="122"/>
        <v/>
      </c>
      <c r="DK103" s="269" t="str">
        <f t="shared" si="122"/>
        <v/>
      </c>
      <c r="DL103" s="269" t="str">
        <f t="shared" si="122"/>
        <v/>
      </c>
      <c r="DM103" s="269" t="str">
        <f t="shared" si="122"/>
        <v/>
      </c>
      <c r="DN103" s="271">
        <f t="shared" si="92"/>
        <v>0</v>
      </c>
      <c r="DQ103" s="269" t="str">
        <f>IF(BU103="","",(AE103+AK103)*BU103)</f>
        <v/>
      </c>
      <c r="DR103" s="269" t="str">
        <f t="shared" si="123"/>
        <v/>
      </c>
      <c r="DS103" s="269" t="str">
        <f t="shared" si="123"/>
        <v/>
      </c>
      <c r="DT103" s="269" t="str">
        <f t="shared" si="123"/>
        <v/>
      </c>
      <c r="DU103" s="269" t="str">
        <f t="shared" si="123"/>
        <v/>
      </c>
      <c r="DV103" s="271">
        <f t="shared" si="91"/>
        <v>0</v>
      </c>
    </row>
    <row r="104" spans="1:126" ht="25.5" hidden="1" customHeight="1" thickBot="1">
      <c r="A104" s="232"/>
      <c r="B104" s="48"/>
      <c r="C104" s="49"/>
      <c r="D104" s="50">
        <f>SUM(D100:D103)</f>
        <v>0</v>
      </c>
      <c r="E104" s="51">
        <f>SUM(E100:E103)</f>
        <v>0</v>
      </c>
      <c r="F104" s="52"/>
      <c r="G104" s="53">
        <f>SUM(G100:G103)</f>
        <v>0</v>
      </c>
      <c r="H104" s="54">
        <f>SUM(H100:H103)</f>
        <v>0</v>
      </c>
      <c r="I104" s="54">
        <f>SUM(I100:I103)</f>
        <v>0</v>
      </c>
      <c r="J104" s="54">
        <f>SUM(J100:J103)</f>
        <v>0</v>
      </c>
      <c r="K104" s="54">
        <f>SUM(K100:K103)</f>
        <v>0</v>
      </c>
      <c r="L104" s="55"/>
      <c r="M104" s="53">
        <f>SUM(M100:M103)</f>
        <v>0</v>
      </c>
      <c r="N104" s="54">
        <f>SUM(N100:N103)</f>
        <v>0</v>
      </c>
      <c r="O104" s="54">
        <f>SUM(O100:O103)</f>
        <v>0</v>
      </c>
      <c r="P104" s="54">
        <f>SUM(P100:P103)</f>
        <v>0</v>
      </c>
      <c r="Q104" s="54">
        <f>SUM(Q100:Q103)</f>
        <v>0</v>
      </c>
      <c r="R104" s="55"/>
      <c r="S104" s="53">
        <f>SUM(S100:S103)</f>
        <v>0</v>
      </c>
      <c r="T104" s="54">
        <f>SUM(T100:T103)</f>
        <v>0</v>
      </c>
      <c r="U104" s="54">
        <f>SUM(U100:U103)</f>
        <v>0</v>
      </c>
      <c r="V104" s="54">
        <f>SUM(V100:V103)</f>
        <v>0</v>
      </c>
      <c r="W104" s="54">
        <f>SUM(W100:W103)</f>
        <v>0</v>
      </c>
      <c r="X104" s="55"/>
      <c r="Y104" s="53">
        <f>SUM(Y100:Y103)</f>
        <v>0</v>
      </c>
      <c r="Z104" s="54">
        <f>SUM(Z100:Z103)</f>
        <v>0</v>
      </c>
      <c r="AA104" s="54">
        <f>SUM(AA100:AA103)</f>
        <v>0</v>
      </c>
      <c r="AB104" s="54">
        <f>SUM(AB100:AB103)</f>
        <v>0</v>
      </c>
      <c r="AC104" s="54">
        <f>SUM(AC100:AC103)</f>
        <v>0</v>
      </c>
      <c r="AD104" s="55"/>
      <c r="AE104" s="53">
        <f>SUM(AE100:AE103)</f>
        <v>0</v>
      </c>
      <c r="AF104" s="54">
        <f>SUM(AF100:AF103)</f>
        <v>0</v>
      </c>
      <c r="AG104" s="54">
        <f>SUM(AG100:AG103)</f>
        <v>0</v>
      </c>
      <c r="AH104" s="54">
        <f>SUM(AH100:AH103)</f>
        <v>0</v>
      </c>
      <c r="AI104" s="54">
        <f>SUM(AI100:AI103)</f>
        <v>0</v>
      </c>
      <c r="AJ104" s="55"/>
      <c r="AK104" s="53">
        <f>SUM(AK100:AK103)</f>
        <v>0</v>
      </c>
      <c r="AL104" s="54">
        <f>SUM(AL100:AL103)</f>
        <v>0</v>
      </c>
      <c r="AM104" s="54">
        <f>SUM(AM100:AM103)</f>
        <v>0</v>
      </c>
      <c r="AN104" s="54">
        <f>SUM(AN100:AN103)</f>
        <v>0</v>
      </c>
      <c r="AO104" s="54">
        <f>SUM(AO100:AO103)</f>
        <v>0</v>
      </c>
      <c r="AP104" s="55"/>
      <c r="BB104" s="255"/>
      <c r="BC104" s="255"/>
      <c r="BD104" s="52"/>
      <c r="BE104" s="139"/>
      <c r="BF104" s="140"/>
      <c r="BG104" s="140"/>
      <c r="BH104" s="140"/>
      <c r="BI104" s="140"/>
      <c r="BJ104" s="55"/>
      <c r="BK104" s="255"/>
      <c r="BL104" s="52"/>
      <c r="BM104" s="139"/>
      <c r="BN104" s="140"/>
      <c r="BO104" s="140"/>
      <c r="BP104" s="140"/>
      <c r="BQ104" s="140"/>
      <c r="BR104" s="55"/>
      <c r="BS104" s="255"/>
      <c r="BT104" s="52"/>
      <c r="BU104" s="16" t="str">
        <f t="shared" si="87"/>
        <v/>
      </c>
      <c r="BV104" s="16" t="str">
        <f t="shared" si="87"/>
        <v/>
      </c>
      <c r="BW104" s="16" t="str">
        <f t="shared" si="87"/>
        <v/>
      </c>
      <c r="BX104" s="16" t="str">
        <f t="shared" si="87"/>
        <v/>
      </c>
      <c r="BY104" s="16" t="str">
        <f t="shared" si="87"/>
        <v/>
      </c>
      <c r="BZ104" s="255"/>
      <c r="CA104" s="255"/>
      <c r="CB104" s="52"/>
      <c r="CC104" s="269">
        <f>SUM(CC100:CC103)</f>
        <v>0</v>
      </c>
      <c r="CD104" s="269">
        <f>SUM(CD100:CD103)</f>
        <v>0</v>
      </c>
      <c r="CE104" s="269">
        <f>SUM(CE100:CE103)</f>
        <v>0</v>
      </c>
      <c r="CF104" s="269">
        <f>SUM(CF100:CF103)</f>
        <v>0</v>
      </c>
      <c r="CG104" s="269">
        <f>SUM(CG100:CG103)</f>
        <v>0</v>
      </c>
      <c r="CH104" s="271">
        <f t="shared" si="105"/>
        <v>0</v>
      </c>
      <c r="CI104" s="272"/>
      <c r="CJ104" s="272"/>
      <c r="CK104" s="269">
        <f>SUM(CK100:CK103)</f>
        <v>0</v>
      </c>
      <c r="CL104" s="269">
        <f>SUM(CL100:CL103)</f>
        <v>0</v>
      </c>
      <c r="CM104" s="269">
        <f>SUM(CM100:CM103)</f>
        <v>0</v>
      </c>
      <c r="CN104" s="269">
        <f>SUM(CN100:CN103)</f>
        <v>0</v>
      </c>
      <c r="CO104" s="269">
        <f>SUM(CO100:CO103)</f>
        <v>0</v>
      </c>
      <c r="CP104" s="271">
        <f t="shared" si="88"/>
        <v>0</v>
      </c>
      <c r="CS104" s="269">
        <f>SUM(CS100:CS103)</f>
        <v>0</v>
      </c>
      <c r="CT104" s="269">
        <f>SUM(CT100:CT103)</f>
        <v>0</v>
      </c>
      <c r="CU104" s="269">
        <f>SUM(CU100:CU103)</f>
        <v>0</v>
      </c>
      <c r="CV104" s="269">
        <f>SUM(CV100:CV103)</f>
        <v>0</v>
      </c>
      <c r="CW104" s="269">
        <f>SUM(CW100:CW103)</f>
        <v>0</v>
      </c>
      <c r="CX104" s="271">
        <f t="shared" si="89"/>
        <v>0</v>
      </c>
      <c r="DA104" s="269">
        <f>SUM(DA100:DA103)</f>
        <v>0</v>
      </c>
      <c r="DB104" s="269">
        <f>SUM(DB100:DB103)</f>
        <v>0</v>
      </c>
      <c r="DC104" s="269">
        <f>SUM(DC100:DC103)</f>
        <v>0</v>
      </c>
      <c r="DD104" s="269">
        <f>SUM(DD100:DD103)</f>
        <v>0</v>
      </c>
      <c r="DE104" s="269">
        <f>SUM(DE100:DE103)</f>
        <v>0</v>
      </c>
      <c r="DF104" s="271">
        <f t="shared" si="90"/>
        <v>0</v>
      </c>
      <c r="DI104" s="269">
        <f>SUM(DI100:DI103)</f>
        <v>0</v>
      </c>
      <c r="DJ104" s="269">
        <f>SUM(DJ100:DJ103)</f>
        <v>0</v>
      </c>
      <c r="DK104" s="269">
        <f>SUM(DK100:DK103)</f>
        <v>0</v>
      </c>
      <c r="DL104" s="269">
        <f>SUM(DL100:DL103)</f>
        <v>0</v>
      </c>
      <c r="DM104" s="269">
        <f>SUM(DM100:DM103)</f>
        <v>0</v>
      </c>
      <c r="DN104" s="271">
        <f t="shared" si="92"/>
        <v>0</v>
      </c>
      <c r="DQ104" s="269">
        <f>SUM(DQ100:DQ103)</f>
        <v>0</v>
      </c>
      <c r="DR104" s="269">
        <f>SUM(DR100:DR103)</f>
        <v>0</v>
      </c>
      <c r="DS104" s="269">
        <f>SUM(DS100:DS103)</f>
        <v>0</v>
      </c>
      <c r="DT104" s="269">
        <f>SUM(DT100:DT103)</f>
        <v>0</v>
      </c>
      <c r="DU104" s="269">
        <f>SUM(DU100:DU103)</f>
        <v>0</v>
      </c>
      <c r="DV104" s="271">
        <f t="shared" si="91"/>
        <v>0</v>
      </c>
    </row>
    <row r="105" spans="1:126" ht="25.5" customHeight="1" thickBot="1">
      <c r="A105" s="260"/>
      <c r="B105" s="260"/>
      <c r="C105" s="260"/>
      <c r="D105" s="260"/>
      <c r="E105" s="260"/>
      <c r="F105" s="260"/>
      <c r="G105" s="260"/>
      <c r="H105" s="260"/>
      <c r="I105" s="260"/>
      <c r="J105" s="260"/>
      <c r="K105" s="260"/>
      <c r="L105" s="260"/>
      <c r="M105" s="260"/>
      <c r="N105" s="260"/>
      <c r="O105" s="260"/>
      <c r="P105" s="260"/>
      <c r="Q105" s="260"/>
      <c r="R105" s="260"/>
      <c r="S105" s="260"/>
      <c r="T105" s="260"/>
      <c r="U105" s="260"/>
      <c r="V105" s="260"/>
      <c r="W105" s="260"/>
      <c r="X105" s="260"/>
      <c r="BB105" s="255"/>
      <c r="BC105" s="255"/>
      <c r="BK105" s="255"/>
      <c r="BS105" s="255"/>
      <c r="BU105" s="16" t="str">
        <f t="shared" si="87"/>
        <v/>
      </c>
      <c r="BV105" s="16" t="str">
        <f t="shared" si="87"/>
        <v/>
      </c>
      <c r="BW105" s="16" t="str">
        <f t="shared" si="87"/>
        <v/>
      </c>
      <c r="BX105" s="16" t="str">
        <f t="shared" si="87"/>
        <v/>
      </c>
      <c r="BY105" s="16" t="str">
        <f t="shared" si="87"/>
        <v/>
      </c>
      <c r="BZ105" s="255"/>
      <c r="CA105" s="255"/>
      <c r="CC105" s="271">
        <f>SUM(CC104,CC99,CC94,CC89,CC84,CC79,CC74,CC69,CC64,CC59)</f>
        <v>1671874.1523223342</v>
      </c>
      <c r="CD105" s="271">
        <f>SUM(CD104,CD99,CD94,CD89,CD84,CD79,CD74,CD69,CD64,CD59)</f>
        <v>741477.42091447429</v>
      </c>
      <c r="CE105" s="271">
        <f>SUM(CE104,CE99,CE94,CE89,CE84,CE79,CE74,CE69,CE64,CE59)</f>
        <v>4072208.4228651435</v>
      </c>
      <c r="CF105" s="271">
        <f>SUM(CF104,CF99,CF94,CF89,CF84,CF79,CF74,CF69,CF64,CF59)</f>
        <v>2425824.9133018195</v>
      </c>
      <c r="CG105" s="271">
        <f>SUM(CG104,CG99,CG94,CG89,CG84,CG79,CG74,CG69,CG64,CG59)</f>
        <v>1900864.4855079367</v>
      </c>
      <c r="CH105" s="271">
        <f t="shared" si="105"/>
        <v>10812249.394911708</v>
      </c>
      <c r="CI105" s="272"/>
      <c r="CJ105" s="272"/>
      <c r="CK105" s="271">
        <f>SUM(CK104,CK99,CK94,CK89,CK84,CK79,CK74,CK69,CK64,CK59)</f>
        <v>1671874.1523223342</v>
      </c>
      <c r="CL105" s="271">
        <f>SUM(CL104,CL99,CL94,CL89,CL84,CL79,CL74,CL69,CL64,CL59)</f>
        <v>741477.42091447429</v>
      </c>
      <c r="CM105" s="271">
        <f>SUM(CM104,CM99,CM94,CM89,CM84,CM79,CM74,CM69,CM64,CM59)</f>
        <v>4072208.4228651435</v>
      </c>
      <c r="CN105" s="271">
        <f>SUM(CN104,CN99,CN94,CN89,CN84,CN79,CN74,CN69,CN64,CN59)</f>
        <v>2425824.9133018195</v>
      </c>
      <c r="CO105" s="271">
        <f>SUM(CO104,CO99,CO94,CO89,CO84,CO79,CO74,CO69,CO64,CO59)</f>
        <v>1900864.4855079367</v>
      </c>
      <c r="CP105" s="271">
        <f t="shared" si="88"/>
        <v>10812249.394911708</v>
      </c>
      <c r="CS105" s="271">
        <f>SUM(CS104,CS99,CS94,CS89,CS84,CS79,CS74,CS69,CS64,CS59)</f>
        <v>1511158.4278144762</v>
      </c>
      <c r="CT105" s="271">
        <f>SUM(CT104,CT99,CT94,CT89,CT84,CT79,CT74,CT69,CT64,CT59)</f>
        <v>601150.51315831218</v>
      </c>
      <c r="CU105" s="271">
        <f>SUM(CU104,CU99,CU94,CU89,CU84,CU79,CU74,CU69,CU64,CU59)</f>
        <v>1759399.1341913601</v>
      </c>
      <c r="CV105" s="271">
        <f>SUM(CV104,CV99,CV94,CV89,CV84,CV79,CV74,CV69,CV64,CV59)</f>
        <v>6269504.2793175885</v>
      </c>
      <c r="CW105" s="271">
        <f>SUM(CW104,CW99,CW94,CW89,CW84,CW79,CW74,CW69,CW64,CW59)</f>
        <v>4220554.8124267878</v>
      </c>
      <c r="CX105" s="271">
        <f t="shared" si="89"/>
        <v>14361767.166908525</v>
      </c>
      <c r="DA105" s="271">
        <f>SUM(DA104,DA99,DA94,DA89,DA84,DA79,DA74,DA69,DA64,DA59)</f>
        <v>1518544.0207983502</v>
      </c>
      <c r="DB105" s="271">
        <f>SUM(DB104,DB99,DB94,DB89,DB84,DB79,DB74,DB69,DB64,DB59)</f>
        <v>601150.51315831218</v>
      </c>
      <c r="DC105" s="271">
        <f>SUM(DC104,DC99,DC94,DC89,DC84,DC79,DC74,DC69,DC64,DC59)</f>
        <v>1759399.1341913601</v>
      </c>
      <c r="DD105" s="271">
        <f>SUM(DD104,DD99,DD94,DD89,DD84,DD79,DD74,DD69,DD64,DD59)</f>
        <v>6260490.6903881878</v>
      </c>
      <c r="DE105" s="271">
        <f>SUM(DE104,DE99,DE94,DE89,DE84,DE79,DE74,DE69,DE64,DE59)</f>
        <v>4167839.9483056366</v>
      </c>
      <c r="DF105" s="271">
        <f t="shared" si="90"/>
        <v>14307424.306841847</v>
      </c>
      <c r="DI105" s="271">
        <f>SUM(DI104,DI99,DI94,DI89,DI84,DI79,DI74,DI69,DI64,DI59)</f>
        <v>1284718.3399149256</v>
      </c>
      <c r="DJ105" s="271">
        <f>SUM(DJ104,DJ99,DJ94,DJ89,DJ84,DJ79,DJ74,DJ69,DJ64,DJ59)</f>
        <v>582409.73134727112</v>
      </c>
      <c r="DK105" s="271">
        <f>SUM(DK104,DK99,DK94,DK89,DK84,DK79,DK74,DK69,DK64,DK59)</f>
        <v>828932.73158072121</v>
      </c>
      <c r="DL105" s="271">
        <f>SUM(DL104,DL99,DL94,DL89,DL84,DL79,DL74,DL69,DL64,DL59)</f>
        <v>7197364.4841887578</v>
      </c>
      <c r="DM105" s="271">
        <f>SUM(DM104,DM99,DM94,DM89,DM84,DM79,DM74,DM69,DM64,DM59)</f>
        <v>7969070.0717845215</v>
      </c>
      <c r="DN105" s="271">
        <f t="shared" si="92"/>
        <v>17862495.358816199</v>
      </c>
      <c r="DQ105" s="271">
        <f>SUM(DQ104,DQ99,DQ94,DQ89,DQ84,DQ79,DQ74,DQ69,DQ64,DQ59)</f>
        <v>1299489.5258826739</v>
      </c>
      <c r="DR105" s="271">
        <f>SUM(DR104,DR99,DR94,DR89,DR84,DR79,DR74,DR69,DR64,DR59)</f>
        <v>582409.73134727112</v>
      </c>
      <c r="DS105" s="271">
        <f>SUM(DS104,DS99,DS94,DS89,DS84,DS79,DS74,DS69,DS64,DS59)</f>
        <v>828932.73158072121</v>
      </c>
      <c r="DT105" s="271">
        <f>SUM(DT104,DT99,DT94,DT89,DT84,DT79,DT74,DT69,DT64,DT59)</f>
        <v>7179337.3063299563</v>
      </c>
      <c r="DU105" s="271">
        <f>SUM(DU104,DU99,DU94,DU89,DU84,DU79,DU74,DU69,DU64,DU59)</f>
        <v>7863640.3435422191</v>
      </c>
      <c r="DV105" s="271">
        <f t="shared" si="91"/>
        <v>17753809.638682842</v>
      </c>
    </row>
    <row r="106" spans="1:126" ht="25.5" customHeight="1" thickBot="1">
      <c r="A106" s="232"/>
      <c r="B106" s="57" t="s">
        <v>41</v>
      </c>
      <c r="C106" s="57"/>
      <c r="D106" s="58"/>
      <c r="E106" s="66"/>
      <c r="F106" s="67"/>
      <c r="G106" s="68"/>
      <c r="H106" s="69"/>
      <c r="I106" s="69"/>
      <c r="J106" s="69"/>
      <c r="K106" s="69"/>
      <c r="L106" s="70"/>
      <c r="M106" s="68"/>
      <c r="N106" s="69"/>
      <c r="O106" s="69"/>
      <c r="P106" s="69"/>
      <c r="Q106" s="69"/>
      <c r="R106" s="66"/>
      <c r="S106" s="68"/>
      <c r="T106" s="69"/>
      <c r="U106" s="69"/>
      <c r="V106" s="69"/>
      <c r="W106" s="69"/>
      <c r="X106" s="70"/>
      <c r="Y106" s="68"/>
      <c r="Z106" s="69"/>
      <c r="AA106" s="69"/>
      <c r="AB106" s="69"/>
      <c r="AC106" s="69"/>
      <c r="AD106" s="70"/>
      <c r="AE106" s="68"/>
      <c r="AF106" s="69"/>
      <c r="AG106" s="69"/>
      <c r="AH106" s="69"/>
      <c r="AI106" s="69"/>
      <c r="AJ106" s="70"/>
      <c r="AK106" s="68"/>
      <c r="AL106" s="69"/>
      <c r="AM106" s="69"/>
      <c r="AN106" s="69"/>
      <c r="AO106" s="69"/>
      <c r="AP106" s="70"/>
      <c r="BB106" s="255"/>
      <c r="BC106" s="255"/>
      <c r="BD106" s="67"/>
      <c r="BE106" s="68"/>
      <c r="BF106" s="69"/>
      <c r="BG106" s="69"/>
      <c r="BH106" s="69"/>
      <c r="BI106" s="69"/>
      <c r="BJ106" s="70"/>
      <c r="BK106" s="255"/>
      <c r="BL106" s="67"/>
      <c r="BM106" s="68"/>
      <c r="BN106" s="69"/>
      <c r="BO106" s="69"/>
      <c r="BP106" s="69"/>
      <c r="BQ106" s="69"/>
      <c r="BR106" s="70"/>
      <c r="BS106" s="255"/>
      <c r="BT106" s="67"/>
      <c r="BU106" s="16" t="str">
        <f t="shared" si="87"/>
        <v/>
      </c>
      <c r="BV106" s="16" t="str">
        <f t="shared" si="87"/>
        <v/>
      </c>
      <c r="BW106" s="16" t="str">
        <f t="shared" si="87"/>
        <v/>
      </c>
      <c r="BX106" s="16" t="str">
        <f t="shared" si="87"/>
        <v/>
      </c>
      <c r="BY106" s="16" t="str">
        <f t="shared" si="87"/>
        <v/>
      </c>
      <c r="BZ106" s="255"/>
      <c r="CA106" s="255"/>
      <c r="CB106" s="67"/>
      <c r="CC106" s="269"/>
      <c r="CD106" s="269"/>
      <c r="CE106" s="269"/>
      <c r="CF106" s="269"/>
      <c r="CG106" s="269"/>
      <c r="CH106" s="271">
        <f t="shared" si="105"/>
        <v>0</v>
      </c>
      <c r="CI106" s="272"/>
      <c r="CJ106" s="272"/>
      <c r="CK106" s="269"/>
      <c r="CL106" s="269"/>
      <c r="CM106" s="269"/>
      <c r="CN106" s="269"/>
      <c r="CO106" s="269"/>
      <c r="CP106" s="271">
        <f t="shared" si="88"/>
        <v>0</v>
      </c>
      <c r="CS106" s="269"/>
      <c r="CT106" s="269"/>
      <c r="CU106" s="269"/>
      <c r="CV106" s="269"/>
      <c r="CW106" s="269"/>
      <c r="CX106" s="271">
        <f t="shared" si="89"/>
        <v>0</v>
      </c>
      <c r="DA106" s="269"/>
      <c r="DB106" s="269"/>
      <c r="DC106" s="269"/>
      <c r="DD106" s="269"/>
      <c r="DE106" s="269"/>
      <c r="DF106" s="271">
        <f t="shared" si="90"/>
        <v>0</v>
      </c>
      <c r="DI106" s="269"/>
      <c r="DJ106" s="269"/>
      <c r="DK106" s="269"/>
      <c r="DL106" s="269"/>
      <c r="DM106" s="269"/>
      <c r="DN106" s="271">
        <f t="shared" si="92"/>
        <v>0</v>
      </c>
      <c r="DQ106" s="269"/>
      <c r="DR106" s="269"/>
      <c r="DS106" s="269"/>
      <c r="DT106" s="269"/>
      <c r="DU106" s="269"/>
      <c r="DV106" s="271">
        <f t="shared" si="91"/>
        <v>0</v>
      </c>
    </row>
    <row r="107" spans="1:126" ht="25.5" customHeight="1">
      <c r="A107" s="232"/>
      <c r="B107" s="193" t="s">
        <v>42</v>
      </c>
      <c r="C107" s="38"/>
      <c r="D107" s="39">
        <f>L107</f>
        <v>0</v>
      </c>
      <c r="E107" s="40">
        <f>D107+SUM(AE107:AI107)</f>
        <v>0</v>
      </c>
      <c r="F107" s="41" t="s">
        <v>26</v>
      </c>
      <c r="G107" s="265">
        <f>'[9]NAW4 - Refurb - ENWL'!G104</f>
        <v>0</v>
      </c>
      <c r="H107" s="265">
        <f>'[9]NAW4 - Refurb - ENWL'!H104</f>
        <v>0</v>
      </c>
      <c r="I107" s="265">
        <f>'[9]NAW4 - Refurb - ENWL'!I104</f>
        <v>0</v>
      </c>
      <c r="J107" s="265">
        <f>'[9]NAW4 - Refurb - ENWL'!J104</f>
        <v>0</v>
      </c>
      <c r="K107" s="265">
        <f>'[9]NAW4 - Refurb - ENWL'!K104</f>
        <v>0</v>
      </c>
      <c r="L107" s="65">
        <f>SUM(G107:K107)</f>
        <v>0</v>
      </c>
      <c r="M107" s="265">
        <f>'[9]NAW4 - Refurb - ENWL'!M104</f>
        <v>0</v>
      </c>
      <c r="N107" s="265">
        <f>'[9]NAW4 - Refurb - ENWL'!N104</f>
        <v>0</v>
      </c>
      <c r="O107" s="265">
        <f>'[9]NAW4 - Refurb - ENWL'!O104</f>
        <v>0</v>
      </c>
      <c r="P107" s="265">
        <f>'[9]NAW4 - Refurb - ENWL'!P104</f>
        <v>0</v>
      </c>
      <c r="Q107" s="265">
        <f>'[9]NAW4 - Refurb - ENWL'!Q104</f>
        <v>0</v>
      </c>
      <c r="R107" s="42">
        <f>SUM(M107:Q107)</f>
        <v>0</v>
      </c>
      <c r="S107" s="266">
        <f>'[9]NAW4 - Refurb - ENWL'!S104</f>
        <v>0</v>
      </c>
      <c r="T107" s="266">
        <f>'[9]NAW4 - Refurb - ENWL'!T104</f>
        <v>0</v>
      </c>
      <c r="U107" s="266">
        <f>'[9]NAW4 - Refurb - ENWL'!U104</f>
        <v>0</v>
      </c>
      <c r="V107" s="266">
        <f>'[9]NAW4 - Refurb - ENWL'!V104</f>
        <v>0</v>
      </c>
      <c r="W107" s="266">
        <f>'[9]NAW4 - Refurb - ENWL'!W104</f>
        <v>0</v>
      </c>
      <c r="X107" s="65">
        <f>SUM(S107:W107)</f>
        <v>0</v>
      </c>
      <c r="Y107" s="266">
        <f>'[9]NAW4 - Refurb - ENWL'!Y104</f>
        <v>0</v>
      </c>
      <c r="Z107" s="266">
        <f>'[9]NAW4 - Refurb - ENWL'!Z104</f>
        <v>0</v>
      </c>
      <c r="AA107" s="266">
        <f>'[9]NAW4 - Refurb - ENWL'!AA104</f>
        <v>0</v>
      </c>
      <c r="AB107" s="266">
        <f>'[9]NAW4 - Refurb - ENWL'!AB104</f>
        <v>0</v>
      </c>
      <c r="AC107" s="266">
        <f>'[9]NAW4 - Refurb - ENWL'!AC104</f>
        <v>0</v>
      </c>
      <c r="AD107" s="65">
        <f>SUM(Y107:AC107)</f>
        <v>0</v>
      </c>
      <c r="AE107" s="266">
        <f>'[9]NAW4 - Refurb - ENWL'!AE104</f>
        <v>0</v>
      </c>
      <c r="AF107" s="266">
        <f>'[9]NAW4 - Refurb - ENWL'!AF104</f>
        <v>0</v>
      </c>
      <c r="AG107" s="266">
        <f>'[9]NAW4 - Refurb - ENWL'!AG104</f>
        <v>0</v>
      </c>
      <c r="AH107" s="266">
        <f>'[9]NAW4 - Refurb - ENWL'!AH104</f>
        <v>0</v>
      </c>
      <c r="AI107" s="266">
        <f>'[9]NAW4 - Refurb - ENWL'!AI104</f>
        <v>0</v>
      </c>
      <c r="AJ107" s="65">
        <f>SUM(AE107:AI107)</f>
        <v>0</v>
      </c>
      <c r="AK107" s="266">
        <f>'[9]NAW4 - Refurb - ENWL'!AK104</f>
        <v>0</v>
      </c>
      <c r="AL107" s="266">
        <f>'[9]NAW4 - Refurb - ENWL'!AL104</f>
        <v>0</v>
      </c>
      <c r="AM107" s="266">
        <f>'[9]NAW4 - Refurb - ENWL'!AM104</f>
        <v>0</v>
      </c>
      <c r="AN107" s="266">
        <f>'[9]NAW4 - Refurb - ENWL'!AN104</f>
        <v>0</v>
      </c>
      <c r="AO107" s="266">
        <f>'[9]NAW4 - Refurb - ENWL'!AO104</f>
        <v>0</v>
      </c>
      <c r="AP107" s="65">
        <f>SUM(AK107:AO107)</f>
        <v>0</v>
      </c>
      <c r="BB107" s="255"/>
      <c r="BC107" s="255"/>
      <c r="BD107" s="41" t="s">
        <v>26</v>
      </c>
      <c r="BE107" s="267">
        <f>'ENWL - HI Probs. of Failure '!O$32</f>
        <v>6.3556005058026657E-3</v>
      </c>
      <c r="BF107" s="267">
        <f>'ENWL - HI Probs. of Failure '!P$32</f>
        <v>9.4628121358233605E-3</v>
      </c>
      <c r="BG107" s="267">
        <f>'ENWL - HI Probs. of Failure '!Q$32</f>
        <v>1.6731110224084002E-2</v>
      </c>
      <c r="BH107" s="267">
        <f>'ENWL - HI Probs. of Failure '!R$32</f>
        <v>2.7096237890491513E-2</v>
      </c>
      <c r="BI107" s="267">
        <f>'ENWL - HI Probs. of Failure '!S$32</f>
        <v>6.3557088878166648E-2</v>
      </c>
      <c r="BJ107" s="141"/>
      <c r="BK107" s="255"/>
      <c r="BL107" s="41" t="s">
        <v>26</v>
      </c>
      <c r="BM107" s="268">
        <f>$BM2*'ENWL - Ave Crit'!$Q$32</f>
        <v>38588.783333333333</v>
      </c>
      <c r="BN107" s="268">
        <f>$BM2*'ENWL - Ave Crit'!$Q$32</f>
        <v>38588.783333333333</v>
      </c>
      <c r="BO107" s="268">
        <f>$BM2*'ENWL - Ave Crit'!$Q$32</f>
        <v>38588.783333333333</v>
      </c>
      <c r="BP107" s="268">
        <f>$BM2*'ENWL - Ave Crit'!$Q$32</f>
        <v>38588.783333333333</v>
      </c>
      <c r="BQ107" s="268">
        <f>$BM2*'ENWL - Ave Crit'!$Q$32</f>
        <v>38588.783333333333</v>
      </c>
      <c r="BR107" s="141"/>
      <c r="BS107" s="255"/>
      <c r="BT107" s="41" t="s">
        <v>26</v>
      </c>
      <c r="BU107" s="16">
        <f t="shared" si="87"/>
        <v>245.2548908716428</v>
      </c>
      <c r="BV107" s="16">
        <f t="shared" si="87"/>
        <v>365.15840723332491</v>
      </c>
      <c r="BW107" s="16">
        <f t="shared" si="87"/>
        <v>645.63318736329563</v>
      </c>
      <c r="BX107" s="16">
        <f t="shared" si="87"/>
        <v>1045.6108531046341</v>
      </c>
      <c r="BY107" s="16">
        <f t="shared" si="87"/>
        <v>2452.5907320169827</v>
      </c>
      <c r="BZ107" s="255"/>
      <c r="CA107" s="255"/>
      <c r="CB107" s="41" t="s">
        <v>26</v>
      </c>
      <c r="CC107" s="269">
        <f>IF(BU107="","",M107*BU107)</f>
        <v>0</v>
      </c>
      <c r="CD107" s="269">
        <f t="shared" ref="CD107:CG110" si="124">IF(BV107="","",N107*BV107)</f>
        <v>0</v>
      </c>
      <c r="CE107" s="269">
        <f t="shared" si="124"/>
        <v>0</v>
      </c>
      <c r="CF107" s="269">
        <f t="shared" si="124"/>
        <v>0</v>
      </c>
      <c r="CG107" s="269">
        <f t="shared" si="124"/>
        <v>0</v>
      </c>
      <c r="CH107" s="271">
        <f t="shared" si="105"/>
        <v>0</v>
      </c>
      <c r="CI107" s="272"/>
      <c r="CJ107" s="272"/>
      <c r="CK107" s="269">
        <f t="shared" ref="CK107:CO110" si="125">IF(BU107="","",G107*BU107)</f>
        <v>0</v>
      </c>
      <c r="CL107" s="269">
        <f t="shared" si="125"/>
        <v>0</v>
      </c>
      <c r="CM107" s="269">
        <f t="shared" si="125"/>
        <v>0</v>
      </c>
      <c r="CN107" s="269">
        <f t="shared" si="125"/>
        <v>0</v>
      </c>
      <c r="CO107" s="269">
        <f t="shared" si="125"/>
        <v>0</v>
      </c>
      <c r="CP107" s="271">
        <f t="shared" si="88"/>
        <v>0</v>
      </c>
      <c r="CS107" s="269">
        <f>IF(BU107="","",Y107*BU107)</f>
        <v>0</v>
      </c>
      <c r="CT107" s="269">
        <f t="shared" ref="CT107:CW110" si="126">IF(BV107="","",Z107*BV107)</f>
        <v>0</v>
      </c>
      <c r="CU107" s="269">
        <f t="shared" si="126"/>
        <v>0</v>
      </c>
      <c r="CV107" s="269">
        <f t="shared" si="126"/>
        <v>0</v>
      </c>
      <c r="CW107" s="269">
        <f t="shared" si="126"/>
        <v>0</v>
      </c>
      <c r="CX107" s="271">
        <f t="shared" si="89"/>
        <v>0</v>
      </c>
      <c r="DA107" s="269">
        <f>IF(BU107="","",(S107+Y107)*BU107)</f>
        <v>0</v>
      </c>
      <c r="DB107" s="269">
        <f t="shared" ref="DB107:DE110" si="127">IF(BV107="","",(T107+Z107)*BV107)</f>
        <v>0</v>
      </c>
      <c r="DC107" s="269">
        <f t="shared" si="127"/>
        <v>0</v>
      </c>
      <c r="DD107" s="269">
        <f t="shared" si="127"/>
        <v>0</v>
      </c>
      <c r="DE107" s="269">
        <f t="shared" si="127"/>
        <v>0</v>
      </c>
      <c r="DF107" s="271">
        <f t="shared" si="90"/>
        <v>0</v>
      </c>
      <c r="DI107" s="269">
        <f>IF(BU107="","",AK107*BU107)</f>
        <v>0</v>
      </c>
      <c r="DJ107" s="269">
        <f t="shared" ref="DJ107:DM110" si="128">IF(BV107="","",AL107*BV107)</f>
        <v>0</v>
      </c>
      <c r="DK107" s="269">
        <f t="shared" si="128"/>
        <v>0</v>
      </c>
      <c r="DL107" s="269">
        <f t="shared" si="128"/>
        <v>0</v>
      </c>
      <c r="DM107" s="269">
        <f t="shared" si="128"/>
        <v>0</v>
      </c>
      <c r="DN107" s="271">
        <f t="shared" si="92"/>
        <v>0</v>
      </c>
      <c r="DQ107" s="269">
        <f>IF(BU107="","",(AE107+AK107)*BU107)</f>
        <v>0</v>
      </c>
      <c r="DR107" s="269">
        <f t="shared" ref="DR107:DU110" si="129">IF(BV107="","",(AF107+AL107)*BV107)</f>
        <v>0</v>
      </c>
      <c r="DS107" s="269">
        <f t="shared" si="129"/>
        <v>0</v>
      </c>
      <c r="DT107" s="269">
        <f t="shared" si="129"/>
        <v>0</v>
      </c>
      <c r="DU107" s="269">
        <f t="shared" si="129"/>
        <v>0</v>
      </c>
      <c r="DV107" s="271">
        <f t="shared" si="91"/>
        <v>0</v>
      </c>
    </row>
    <row r="108" spans="1:126" ht="25.5" customHeight="1">
      <c r="A108" s="232"/>
      <c r="B108" s="157"/>
      <c r="C108" s="43"/>
      <c r="D108" s="44">
        <f>L108</f>
        <v>1711</v>
      </c>
      <c r="E108" s="45">
        <f>D108+SUM(AE108:AI108)</f>
        <v>1711</v>
      </c>
      <c r="F108" s="46" t="s">
        <v>28</v>
      </c>
      <c r="G108" s="265">
        <f>'[9]NAW4 - Refurb - ENWL'!G105</f>
        <v>848</v>
      </c>
      <c r="H108" s="265">
        <f>'[9]NAW4 - Refurb - ENWL'!H105</f>
        <v>492</v>
      </c>
      <c r="I108" s="265">
        <f>'[9]NAW4 - Refurb - ENWL'!I105</f>
        <v>245</v>
      </c>
      <c r="J108" s="265">
        <f>'[9]NAW4 - Refurb - ENWL'!J105</f>
        <v>85</v>
      </c>
      <c r="K108" s="265">
        <f>'[9]NAW4 - Refurb - ENWL'!K105</f>
        <v>41</v>
      </c>
      <c r="L108" s="47">
        <f>SUM(G108:K108)</f>
        <v>1711</v>
      </c>
      <c r="M108" s="265">
        <f>'[9]NAW4 - Refurb - ENWL'!M105</f>
        <v>848</v>
      </c>
      <c r="N108" s="265">
        <f>'[9]NAW4 - Refurb - ENWL'!N105</f>
        <v>492</v>
      </c>
      <c r="O108" s="265">
        <f>'[9]NAW4 - Refurb - ENWL'!O105</f>
        <v>245</v>
      </c>
      <c r="P108" s="265">
        <f>'[9]NAW4 - Refurb - ENWL'!P105</f>
        <v>85</v>
      </c>
      <c r="Q108" s="265">
        <f>'[9]NAW4 - Refurb - ENWL'!Q105</f>
        <v>41</v>
      </c>
      <c r="R108" s="47">
        <f>SUM(M108:Q108)</f>
        <v>1711</v>
      </c>
      <c r="S108" s="265">
        <f>'[9]NAW4 - Refurb - ENWL'!S105</f>
        <v>31.5</v>
      </c>
      <c r="T108" s="265">
        <f>'[9]NAW4 - Refurb - ENWL'!T105</f>
        <v>0</v>
      </c>
      <c r="U108" s="265">
        <f>'[9]NAW4 - Refurb - ENWL'!U105</f>
        <v>0</v>
      </c>
      <c r="V108" s="265">
        <f>'[9]NAW4 - Refurb - ENWL'!V105</f>
        <v>-19.5</v>
      </c>
      <c r="W108" s="265">
        <f>'[9]NAW4 - Refurb - ENWL'!W105</f>
        <v>-12</v>
      </c>
      <c r="X108" s="47">
        <f>SUM(S108:W108)</f>
        <v>0</v>
      </c>
      <c r="Y108" s="265">
        <f>'[9]NAW4 - Refurb - ENWL'!Y105</f>
        <v>781</v>
      </c>
      <c r="Z108" s="265">
        <f>'[9]NAW4 - Refurb - ENWL'!Z105</f>
        <v>273</v>
      </c>
      <c r="AA108" s="265">
        <f>'[9]NAW4 - Refurb - ENWL'!AA105</f>
        <v>407</v>
      </c>
      <c r="AB108" s="265">
        <f>'[9]NAW4 - Refurb - ENWL'!AB105</f>
        <v>176</v>
      </c>
      <c r="AC108" s="265">
        <f>'[9]NAW4 - Refurb - ENWL'!AC105</f>
        <v>74</v>
      </c>
      <c r="AD108" s="47">
        <f>SUM(Y108:AC108)</f>
        <v>1711</v>
      </c>
      <c r="AE108" s="265">
        <f>'[9]NAW4 - Refurb - ENWL'!AE105</f>
        <v>63</v>
      </c>
      <c r="AF108" s="265">
        <f>'[9]NAW4 - Refurb - ENWL'!AF105</f>
        <v>0</v>
      </c>
      <c r="AG108" s="265">
        <f>'[9]NAW4 - Refurb - ENWL'!AG105</f>
        <v>0</v>
      </c>
      <c r="AH108" s="265">
        <f>'[9]NAW4 - Refurb - ENWL'!AH105</f>
        <v>-39</v>
      </c>
      <c r="AI108" s="265">
        <f>'[9]NAW4 - Refurb - ENWL'!AI105</f>
        <v>-24</v>
      </c>
      <c r="AJ108" s="47">
        <f>SUM(AE108:AI108)</f>
        <v>0</v>
      </c>
      <c r="AK108" s="265">
        <f>'[9]NAW4 - Refurb - ENWL'!AK105</f>
        <v>710</v>
      </c>
      <c r="AL108" s="265">
        <f>'[9]NAW4 - Refurb - ENWL'!AL105</f>
        <v>153</v>
      </c>
      <c r="AM108" s="265">
        <f>'[9]NAW4 - Refurb - ENWL'!AM105</f>
        <v>289</v>
      </c>
      <c r="AN108" s="265">
        <f>'[9]NAW4 - Refurb - ENWL'!AN105</f>
        <v>423</v>
      </c>
      <c r="AO108" s="265">
        <f>'[9]NAW4 - Refurb - ENWL'!AO105</f>
        <v>136</v>
      </c>
      <c r="AP108" s="47">
        <f>SUM(AK108:AO108)</f>
        <v>1711</v>
      </c>
      <c r="BB108" s="255"/>
      <c r="BC108" s="255"/>
      <c r="BD108" s="46" t="s">
        <v>28</v>
      </c>
      <c r="BE108" s="267">
        <f>'ENWL - HI Probs. of Failure '!O$32</f>
        <v>6.3556005058026657E-3</v>
      </c>
      <c r="BF108" s="267">
        <f>'ENWL - HI Probs. of Failure '!P$32</f>
        <v>9.4628121358233605E-3</v>
      </c>
      <c r="BG108" s="267">
        <f>'ENWL - HI Probs. of Failure '!Q$32</f>
        <v>1.6731110224084002E-2</v>
      </c>
      <c r="BH108" s="267">
        <f>'ENWL - HI Probs. of Failure '!R$32</f>
        <v>2.7096237890491513E-2</v>
      </c>
      <c r="BI108" s="267">
        <f>'ENWL - HI Probs. of Failure '!S$32</f>
        <v>6.3557088878166648E-2</v>
      </c>
      <c r="BJ108" s="142"/>
      <c r="BK108" s="255"/>
      <c r="BL108" s="46" t="s">
        <v>28</v>
      </c>
      <c r="BM108" s="268">
        <f>$BM3*'ENWL - Ave Crit'!$Q$32</f>
        <v>55126.833333333336</v>
      </c>
      <c r="BN108" s="268">
        <f>$BM3*'ENWL - Ave Crit'!$Q$32</f>
        <v>55126.833333333336</v>
      </c>
      <c r="BO108" s="268">
        <f>$BM3*'ENWL - Ave Crit'!$Q$32</f>
        <v>55126.833333333336</v>
      </c>
      <c r="BP108" s="268">
        <f>$BM3*'ENWL - Ave Crit'!$Q$32</f>
        <v>55126.833333333336</v>
      </c>
      <c r="BQ108" s="268">
        <f>$BM3*'ENWL - Ave Crit'!$Q$32</f>
        <v>55126.833333333336</v>
      </c>
      <c r="BR108" s="142"/>
      <c r="BS108" s="255"/>
      <c r="BT108" s="46" t="s">
        <v>28</v>
      </c>
      <c r="BU108" s="16">
        <f t="shared" si="87"/>
        <v>350.36412981663261</v>
      </c>
      <c r="BV108" s="16">
        <f t="shared" si="87"/>
        <v>521.65486747617842</v>
      </c>
      <c r="BW108" s="16">
        <f t="shared" si="87"/>
        <v>922.33312480470818</v>
      </c>
      <c r="BX108" s="16">
        <f t="shared" si="87"/>
        <v>1493.7297901494774</v>
      </c>
      <c r="BY108" s="16">
        <f t="shared" si="87"/>
        <v>3503.7010457385468</v>
      </c>
      <c r="BZ108" s="255"/>
      <c r="CA108" s="255"/>
      <c r="CB108" s="46" t="s">
        <v>28</v>
      </c>
      <c r="CC108" s="269">
        <f>IF(BU108="","",M108*BU108)</f>
        <v>297108.78208450443</v>
      </c>
      <c r="CD108" s="269">
        <f t="shared" si="124"/>
        <v>256654.19479827979</v>
      </c>
      <c r="CE108" s="269">
        <f t="shared" si="124"/>
        <v>225971.61557715351</v>
      </c>
      <c r="CF108" s="269">
        <f t="shared" si="124"/>
        <v>126967.03216270558</v>
      </c>
      <c r="CG108" s="269">
        <f t="shared" si="124"/>
        <v>143651.74287528041</v>
      </c>
      <c r="CH108" s="271">
        <f t="shared" si="105"/>
        <v>1050353.3674979236</v>
      </c>
      <c r="CI108" s="272"/>
      <c r="CJ108" s="272"/>
      <c r="CK108" s="269">
        <f t="shared" si="125"/>
        <v>297108.78208450443</v>
      </c>
      <c r="CL108" s="269">
        <f t="shared" si="125"/>
        <v>256654.19479827979</v>
      </c>
      <c r="CM108" s="269">
        <f t="shared" si="125"/>
        <v>225971.61557715351</v>
      </c>
      <c r="CN108" s="269">
        <f t="shared" si="125"/>
        <v>126967.03216270558</v>
      </c>
      <c r="CO108" s="269">
        <f t="shared" si="125"/>
        <v>143651.74287528041</v>
      </c>
      <c r="CP108" s="271">
        <f t="shared" si="88"/>
        <v>1050353.3674979236</v>
      </c>
      <c r="CS108" s="269">
        <f>IF(BU108="","",Y108*BU108)</f>
        <v>273634.38538679009</v>
      </c>
      <c r="CT108" s="269">
        <f t="shared" si="126"/>
        <v>142411.7788209967</v>
      </c>
      <c r="CU108" s="269">
        <f t="shared" si="126"/>
        <v>375389.58179551625</v>
      </c>
      <c r="CV108" s="269">
        <f t="shared" si="126"/>
        <v>262896.44306630804</v>
      </c>
      <c r="CW108" s="269">
        <f t="shared" si="126"/>
        <v>259273.87738465247</v>
      </c>
      <c r="CX108" s="271">
        <f t="shared" si="89"/>
        <v>1313606.0664542634</v>
      </c>
      <c r="DA108" s="269">
        <f>IF(BU108="","",(S108+Y108)*BU108)</f>
        <v>284670.85547601403</v>
      </c>
      <c r="DB108" s="269">
        <f t="shared" si="127"/>
        <v>142411.7788209967</v>
      </c>
      <c r="DC108" s="269">
        <f t="shared" si="127"/>
        <v>375389.58179551625</v>
      </c>
      <c r="DD108" s="269">
        <f t="shared" si="127"/>
        <v>233768.7121583932</v>
      </c>
      <c r="DE108" s="269">
        <f t="shared" si="127"/>
        <v>217229.4648357899</v>
      </c>
      <c r="DF108" s="271">
        <f t="shared" si="90"/>
        <v>1253470.39308671</v>
      </c>
      <c r="DI108" s="269">
        <f>IF(BU108="","",AK108*BU108)</f>
        <v>248758.53216980916</v>
      </c>
      <c r="DJ108" s="269">
        <f t="shared" si="128"/>
        <v>79813.194723855297</v>
      </c>
      <c r="DK108" s="269">
        <f t="shared" si="128"/>
        <v>266554.27306856064</v>
      </c>
      <c r="DL108" s="269">
        <f t="shared" si="128"/>
        <v>631847.7012332289</v>
      </c>
      <c r="DM108" s="269">
        <f t="shared" si="128"/>
        <v>476503.34222044237</v>
      </c>
      <c r="DN108" s="271">
        <f t="shared" si="92"/>
        <v>1703477.0434158964</v>
      </c>
      <c r="DQ108" s="269">
        <f>IF(BU108="","",(AE108+AK108)*BU108)</f>
        <v>270831.47234825703</v>
      </c>
      <c r="DR108" s="269">
        <f t="shared" si="129"/>
        <v>79813.194723855297</v>
      </c>
      <c r="DS108" s="269">
        <f t="shared" si="129"/>
        <v>266554.27306856064</v>
      </c>
      <c r="DT108" s="269">
        <f t="shared" si="129"/>
        <v>573592.23941739928</v>
      </c>
      <c r="DU108" s="269">
        <f t="shared" si="129"/>
        <v>392414.51712271722</v>
      </c>
      <c r="DV108" s="271">
        <f t="shared" si="91"/>
        <v>1583205.6966807893</v>
      </c>
    </row>
    <row r="109" spans="1:126" ht="25.5" customHeight="1">
      <c r="A109" s="232"/>
      <c r="B109" s="157"/>
      <c r="C109" s="43"/>
      <c r="D109" s="44">
        <f>L109</f>
        <v>3</v>
      </c>
      <c r="E109" s="45">
        <f>D109+SUM(AE109:AI109)</f>
        <v>3</v>
      </c>
      <c r="F109" s="46" t="s">
        <v>30</v>
      </c>
      <c r="G109" s="265">
        <f>'[9]NAW4 - Refurb - ENWL'!G106</f>
        <v>2</v>
      </c>
      <c r="H109" s="265">
        <f>'[9]NAW4 - Refurb - ENWL'!H106</f>
        <v>0</v>
      </c>
      <c r="I109" s="265">
        <f>'[9]NAW4 - Refurb - ENWL'!I106</f>
        <v>1</v>
      </c>
      <c r="J109" s="265">
        <f>'[9]NAW4 - Refurb - ENWL'!J106</f>
        <v>0</v>
      </c>
      <c r="K109" s="265">
        <f>'[9]NAW4 - Refurb - ENWL'!K106</f>
        <v>0</v>
      </c>
      <c r="L109" s="47">
        <f>SUM(G109:K109)</f>
        <v>3</v>
      </c>
      <c r="M109" s="265">
        <f>'[9]NAW4 - Refurb - ENWL'!M106</f>
        <v>2</v>
      </c>
      <c r="N109" s="265">
        <f>'[9]NAW4 - Refurb - ENWL'!N106</f>
        <v>0</v>
      </c>
      <c r="O109" s="265">
        <f>'[9]NAW4 - Refurb - ENWL'!O106</f>
        <v>1</v>
      </c>
      <c r="P109" s="265">
        <f>'[9]NAW4 - Refurb - ENWL'!P106</f>
        <v>0</v>
      </c>
      <c r="Q109" s="265">
        <f>'[9]NAW4 - Refurb - ENWL'!Q106</f>
        <v>0</v>
      </c>
      <c r="R109" s="47">
        <f>SUM(M109:Q109)</f>
        <v>3</v>
      </c>
      <c r="S109" s="265">
        <f>'[9]NAW4 - Refurb - ENWL'!S106</f>
        <v>0</v>
      </c>
      <c r="T109" s="265">
        <f>'[9]NAW4 - Refurb - ENWL'!T106</f>
        <v>0</v>
      </c>
      <c r="U109" s="265">
        <f>'[9]NAW4 - Refurb - ENWL'!U106</f>
        <v>0</v>
      </c>
      <c r="V109" s="265">
        <f>'[9]NAW4 - Refurb - ENWL'!V106</f>
        <v>0</v>
      </c>
      <c r="W109" s="265">
        <f>'[9]NAW4 - Refurb - ENWL'!W106</f>
        <v>0</v>
      </c>
      <c r="X109" s="47">
        <f>SUM(S109:W109)</f>
        <v>0</v>
      </c>
      <c r="Y109" s="265">
        <f>'[9]NAW4 - Refurb - ENWL'!Y106</f>
        <v>2</v>
      </c>
      <c r="Z109" s="265">
        <f>'[9]NAW4 - Refurb - ENWL'!Z106</f>
        <v>0</v>
      </c>
      <c r="AA109" s="265">
        <f>'[9]NAW4 - Refurb - ENWL'!AA106</f>
        <v>0</v>
      </c>
      <c r="AB109" s="265">
        <f>'[9]NAW4 - Refurb - ENWL'!AB106</f>
        <v>1</v>
      </c>
      <c r="AC109" s="265">
        <f>'[9]NAW4 - Refurb - ENWL'!AC106</f>
        <v>0</v>
      </c>
      <c r="AD109" s="47">
        <f>SUM(Y109:AC109)</f>
        <v>3</v>
      </c>
      <c r="AE109" s="265">
        <f>'[9]NAW4 - Refurb - ENWL'!AE106</f>
        <v>0</v>
      </c>
      <c r="AF109" s="265">
        <f>'[9]NAW4 - Refurb - ENWL'!AF106</f>
        <v>0</v>
      </c>
      <c r="AG109" s="265">
        <f>'[9]NAW4 - Refurb - ENWL'!AG106</f>
        <v>0</v>
      </c>
      <c r="AH109" s="265">
        <f>'[9]NAW4 - Refurb - ENWL'!AH106</f>
        <v>0</v>
      </c>
      <c r="AI109" s="265">
        <f>'[9]NAW4 - Refurb - ENWL'!AI106</f>
        <v>0</v>
      </c>
      <c r="AJ109" s="47">
        <f>SUM(AE109:AI109)</f>
        <v>0</v>
      </c>
      <c r="AK109" s="265">
        <f>'[9]NAW4 - Refurb - ENWL'!AK106</f>
        <v>2</v>
      </c>
      <c r="AL109" s="265">
        <f>'[9]NAW4 - Refurb - ENWL'!AL106</f>
        <v>0</v>
      </c>
      <c r="AM109" s="265">
        <f>'[9]NAW4 - Refurb - ENWL'!AM106</f>
        <v>0</v>
      </c>
      <c r="AN109" s="265">
        <f>'[9]NAW4 - Refurb - ENWL'!AN106</f>
        <v>0</v>
      </c>
      <c r="AO109" s="265">
        <f>'[9]NAW4 - Refurb - ENWL'!AO106</f>
        <v>1</v>
      </c>
      <c r="AP109" s="47">
        <f>SUM(AK109:AO109)</f>
        <v>3</v>
      </c>
      <c r="BB109" s="255"/>
      <c r="BC109" s="255"/>
      <c r="BD109" s="46" t="s">
        <v>30</v>
      </c>
      <c r="BE109" s="267">
        <f>'ENWL - HI Probs. of Failure '!O$32</f>
        <v>6.3556005058026657E-3</v>
      </c>
      <c r="BF109" s="267">
        <f>'ENWL - HI Probs. of Failure '!P$32</f>
        <v>9.4628121358233605E-3</v>
      </c>
      <c r="BG109" s="267">
        <f>'ENWL - HI Probs. of Failure '!Q$32</f>
        <v>1.6731110224084002E-2</v>
      </c>
      <c r="BH109" s="267">
        <f>'ENWL - HI Probs. of Failure '!R$32</f>
        <v>2.7096237890491513E-2</v>
      </c>
      <c r="BI109" s="267">
        <f>'ENWL - HI Probs. of Failure '!S$32</f>
        <v>6.3557088878166648E-2</v>
      </c>
      <c r="BJ109" s="142"/>
      <c r="BK109" s="255"/>
      <c r="BL109" s="46" t="s">
        <v>30</v>
      </c>
      <c r="BM109" s="268">
        <f>$BM4*'ENWL - Ave Crit'!$Q$32</f>
        <v>82690.25</v>
      </c>
      <c r="BN109" s="268">
        <f>$BM4*'ENWL - Ave Crit'!$Q$32</f>
        <v>82690.25</v>
      </c>
      <c r="BO109" s="268">
        <f>$BM4*'ENWL - Ave Crit'!$Q$32</f>
        <v>82690.25</v>
      </c>
      <c r="BP109" s="268">
        <f>$BM4*'ENWL - Ave Crit'!$Q$32</f>
        <v>82690.25</v>
      </c>
      <c r="BQ109" s="268">
        <f>$BM4*'ENWL - Ave Crit'!$Q$32</f>
        <v>82690.25</v>
      </c>
      <c r="BR109" s="142"/>
      <c r="BS109" s="255"/>
      <c r="BT109" s="46" t="s">
        <v>30</v>
      </c>
      <c r="BU109" s="16">
        <f t="shared" si="87"/>
        <v>525.54619472494892</v>
      </c>
      <c r="BV109" s="16">
        <f t="shared" si="87"/>
        <v>782.48230121426764</v>
      </c>
      <c r="BW109" s="16">
        <f t="shared" si="87"/>
        <v>1383.4996872070622</v>
      </c>
      <c r="BX109" s="16">
        <f t="shared" si="87"/>
        <v>2240.5946852242159</v>
      </c>
      <c r="BY109" s="16">
        <f t="shared" si="87"/>
        <v>5255.5515686078197</v>
      </c>
      <c r="BZ109" s="255"/>
      <c r="CA109" s="255"/>
      <c r="CB109" s="46" t="s">
        <v>30</v>
      </c>
      <c r="CC109" s="269">
        <f>IF(BU109="","",M109*BU109)</f>
        <v>1051.0923894498978</v>
      </c>
      <c r="CD109" s="269">
        <f t="shared" si="124"/>
        <v>0</v>
      </c>
      <c r="CE109" s="269">
        <f t="shared" si="124"/>
        <v>1383.4996872070622</v>
      </c>
      <c r="CF109" s="269">
        <f t="shared" si="124"/>
        <v>0</v>
      </c>
      <c r="CG109" s="269">
        <f t="shared" si="124"/>
        <v>0</v>
      </c>
      <c r="CH109" s="271">
        <f t="shared" si="105"/>
        <v>2434.5920766569598</v>
      </c>
      <c r="CI109" s="272"/>
      <c r="CJ109" s="272"/>
      <c r="CK109" s="269">
        <f t="shared" si="125"/>
        <v>1051.0923894498978</v>
      </c>
      <c r="CL109" s="269">
        <f t="shared" si="125"/>
        <v>0</v>
      </c>
      <c r="CM109" s="269">
        <f t="shared" si="125"/>
        <v>1383.4996872070622</v>
      </c>
      <c r="CN109" s="269">
        <f t="shared" si="125"/>
        <v>0</v>
      </c>
      <c r="CO109" s="269">
        <f t="shared" si="125"/>
        <v>0</v>
      </c>
      <c r="CP109" s="271">
        <f t="shared" si="88"/>
        <v>2434.5920766569598</v>
      </c>
      <c r="CS109" s="269">
        <f>IF(BU109="","",Y109*BU109)</f>
        <v>1051.0923894498978</v>
      </c>
      <c r="CT109" s="269">
        <f t="shared" si="126"/>
        <v>0</v>
      </c>
      <c r="CU109" s="269">
        <f t="shared" si="126"/>
        <v>0</v>
      </c>
      <c r="CV109" s="269">
        <f t="shared" si="126"/>
        <v>2240.5946852242159</v>
      </c>
      <c r="CW109" s="269">
        <f t="shared" si="126"/>
        <v>0</v>
      </c>
      <c r="CX109" s="271">
        <f t="shared" si="89"/>
        <v>3291.6870746741138</v>
      </c>
      <c r="DA109" s="269">
        <f>IF(BU109="","",(S109+Y109)*BU109)</f>
        <v>1051.0923894498978</v>
      </c>
      <c r="DB109" s="269">
        <f t="shared" si="127"/>
        <v>0</v>
      </c>
      <c r="DC109" s="269">
        <f t="shared" si="127"/>
        <v>0</v>
      </c>
      <c r="DD109" s="269">
        <f t="shared" si="127"/>
        <v>2240.5946852242159</v>
      </c>
      <c r="DE109" s="269">
        <f t="shared" si="127"/>
        <v>0</v>
      </c>
      <c r="DF109" s="271">
        <f t="shared" si="90"/>
        <v>3291.6870746741138</v>
      </c>
      <c r="DI109" s="269">
        <f>IF(BU109="","",AK109*BU109)</f>
        <v>1051.0923894498978</v>
      </c>
      <c r="DJ109" s="269">
        <f t="shared" si="128"/>
        <v>0</v>
      </c>
      <c r="DK109" s="269">
        <f t="shared" si="128"/>
        <v>0</v>
      </c>
      <c r="DL109" s="269">
        <f t="shared" si="128"/>
        <v>0</v>
      </c>
      <c r="DM109" s="269">
        <f t="shared" si="128"/>
        <v>5255.5515686078197</v>
      </c>
      <c r="DN109" s="271">
        <f t="shared" si="92"/>
        <v>6306.6439580577171</v>
      </c>
      <c r="DQ109" s="269">
        <f>IF(BU109="","",(AE109+AK109)*BU109)</f>
        <v>1051.0923894498978</v>
      </c>
      <c r="DR109" s="269">
        <f t="shared" si="129"/>
        <v>0</v>
      </c>
      <c r="DS109" s="269">
        <f t="shared" si="129"/>
        <v>0</v>
      </c>
      <c r="DT109" s="269">
        <f t="shared" si="129"/>
        <v>0</v>
      </c>
      <c r="DU109" s="269">
        <f t="shared" si="129"/>
        <v>5255.5515686078197</v>
      </c>
      <c r="DV109" s="271">
        <f t="shared" si="91"/>
        <v>6306.6439580577171</v>
      </c>
    </row>
    <row r="110" spans="1:126" ht="25.5" customHeight="1">
      <c r="A110" s="232"/>
      <c r="B110" s="157"/>
      <c r="C110" s="43"/>
      <c r="D110" s="44">
        <f>L110</f>
        <v>82</v>
      </c>
      <c r="E110" s="45">
        <f>D110+SUM(AE110:AI110)</f>
        <v>82</v>
      </c>
      <c r="F110" s="46" t="s">
        <v>31</v>
      </c>
      <c r="G110" s="265">
        <f>'[9]NAW4 - Refurb - ENWL'!G107</f>
        <v>37</v>
      </c>
      <c r="H110" s="265">
        <f>'[9]NAW4 - Refurb - ENWL'!H107</f>
        <v>27</v>
      </c>
      <c r="I110" s="265">
        <f>'[9]NAW4 - Refurb - ENWL'!I107</f>
        <v>14</v>
      </c>
      <c r="J110" s="265">
        <f>'[9]NAW4 - Refurb - ENWL'!J107</f>
        <v>3</v>
      </c>
      <c r="K110" s="265">
        <f>'[9]NAW4 - Refurb - ENWL'!K107</f>
        <v>1</v>
      </c>
      <c r="L110" s="47">
        <f>SUM(G110:K110)</f>
        <v>82</v>
      </c>
      <c r="M110" s="265">
        <f>'[9]NAW4 - Refurb - ENWL'!M107</f>
        <v>37</v>
      </c>
      <c r="N110" s="265">
        <f>'[9]NAW4 - Refurb - ENWL'!N107</f>
        <v>27</v>
      </c>
      <c r="O110" s="265">
        <f>'[9]NAW4 - Refurb - ENWL'!O107</f>
        <v>14</v>
      </c>
      <c r="P110" s="265">
        <f>'[9]NAW4 - Refurb - ENWL'!P107</f>
        <v>3</v>
      </c>
      <c r="Q110" s="265">
        <f>'[9]NAW4 - Refurb - ENWL'!Q107</f>
        <v>1</v>
      </c>
      <c r="R110" s="47">
        <f>SUM(M110:Q110)</f>
        <v>82</v>
      </c>
      <c r="S110" s="265">
        <f>'[9]NAW4 - Refurb - ENWL'!S107</f>
        <v>12.5</v>
      </c>
      <c r="T110" s="265">
        <f>'[9]NAW4 - Refurb - ENWL'!T107</f>
        <v>0</v>
      </c>
      <c r="U110" s="265">
        <f>'[9]NAW4 - Refurb - ENWL'!U107</f>
        <v>-2</v>
      </c>
      <c r="V110" s="265">
        <f>'[9]NAW4 - Refurb - ENWL'!V107</f>
        <v>-8.5</v>
      </c>
      <c r="W110" s="265">
        <f>'[9]NAW4 - Refurb - ENWL'!W107</f>
        <v>-2</v>
      </c>
      <c r="X110" s="47">
        <f>SUM(S110:W110)</f>
        <v>0</v>
      </c>
      <c r="Y110" s="265">
        <f>'[9]NAW4 - Refurb - ENWL'!Y107</f>
        <v>32</v>
      </c>
      <c r="Z110" s="265">
        <f>'[9]NAW4 - Refurb - ENWL'!Z107</f>
        <v>14</v>
      </c>
      <c r="AA110" s="265">
        <f>'[9]NAW4 - Refurb - ENWL'!AA107</f>
        <v>25</v>
      </c>
      <c r="AB110" s="265">
        <f>'[9]NAW4 - Refurb - ENWL'!AB107</f>
        <v>8</v>
      </c>
      <c r="AC110" s="265">
        <f>'[9]NAW4 - Refurb - ENWL'!AC107</f>
        <v>3</v>
      </c>
      <c r="AD110" s="47">
        <f>SUM(Y110:AC110)</f>
        <v>82</v>
      </c>
      <c r="AE110" s="265">
        <f>'[9]NAW4 - Refurb - ENWL'!AE107</f>
        <v>25</v>
      </c>
      <c r="AF110" s="265">
        <f>'[9]NAW4 - Refurb - ENWL'!AF107</f>
        <v>0</v>
      </c>
      <c r="AG110" s="265">
        <f>'[9]NAW4 - Refurb - ENWL'!AG107</f>
        <v>-4</v>
      </c>
      <c r="AH110" s="265">
        <f>'[9]NAW4 - Refurb - ENWL'!AH107</f>
        <v>-17</v>
      </c>
      <c r="AI110" s="265">
        <f>'[9]NAW4 - Refurb - ENWL'!AI107</f>
        <v>-4</v>
      </c>
      <c r="AJ110" s="47">
        <f>SUM(AE110:AI110)</f>
        <v>0</v>
      </c>
      <c r="AK110" s="265">
        <f>'[9]NAW4 - Refurb - ENWL'!AK107</f>
        <v>31</v>
      </c>
      <c r="AL110" s="265">
        <f>'[9]NAW4 - Refurb - ENWL'!AL107</f>
        <v>6</v>
      </c>
      <c r="AM110" s="265">
        <f>'[9]NAW4 - Refurb - ENWL'!AM107</f>
        <v>14</v>
      </c>
      <c r="AN110" s="265">
        <f>'[9]NAW4 - Refurb - ENWL'!AN107</f>
        <v>25</v>
      </c>
      <c r="AO110" s="265">
        <f>'[9]NAW4 - Refurb - ENWL'!AO107</f>
        <v>6</v>
      </c>
      <c r="AP110" s="47">
        <f>SUM(AK110:AO110)</f>
        <v>82</v>
      </c>
      <c r="BB110" s="255"/>
      <c r="BC110" s="255"/>
      <c r="BD110" s="46" t="s">
        <v>31</v>
      </c>
      <c r="BE110" s="267">
        <f>'ENWL - HI Probs. of Failure '!O$32</f>
        <v>6.3556005058026657E-3</v>
      </c>
      <c r="BF110" s="267">
        <f>'ENWL - HI Probs. of Failure '!P$32</f>
        <v>9.4628121358233605E-3</v>
      </c>
      <c r="BG110" s="267">
        <f>'ENWL - HI Probs. of Failure '!Q$32</f>
        <v>1.6731110224084002E-2</v>
      </c>
      <c r="BH110" s="267">
        <f>'ENWL - HI Probs. of Failure '!R$32</f>
        <v>2.7096237890491513E-2</v>
      </c>
      <c r="BI110" s="267">
        <f>'ENWL - HI Probs. of Failure '!S$32</f>
        <v>6.3557088878166648E-2</v>
      </c>
      <c r="BJ110" s="142"/>
      <c r="BK110" s="255"/>
      <c r="BL110" s="46" t="s">
        <v>31</v>
      </c>
      <c r="BM110" s="268">
        <f>$BM5*'ENWL - Ave Crit'!$Q$32</f>
        <v>137817.08333333334</v>
      </c>
      <c r="BN110" s="268">
        <f>$BM5*'ENWL - Ave Crit'!$Q$32</f>
        <v>137817.08333333334</v>
      </c>
      <c r="BO110" s="268">
        <f>$BM5*'ENWL - Ave Crit'!$Q$32</f>
        <v>137817.08333333334</v>
      </c>
      <c r="BP110" s="268">
        <f>$BM5*'ENWL - Ave Crit'!$Q$32</f>
        <v>137817.08333333334</v>
      </c>
      <c r="BQ110" s="268">
        <f>$BM5*'ENWL - Ave Crit'!$Q$32</f>
        <v>137817.08333333334</v>
      </c>
      <c r="BR110" s="142"/>
      <c r="BS110" s="255"/>
      <c r="BT110" s="46" t="s">
        <v>31</v>
      </c>
      <c r="BU110" s="16">
        <f t="shared" si="87"/>
        <v>875.91032454158153</v>
      </c>
      <c r="BV110" s="16">
        <f t="shared" si="87"/>
        <v>1304.1371686904461</v>
      </c>
      <c r="BW110" s="16">
        <f t="shared" si="87"/>
        <v>2305.8328120117703</v>
      </c>
      <c r="BX110" s="16">
        <f t="shared" si="87"/>
        <v>3734.3244753736931</v>
      </c>
      <c r="BY110" s="16">
        <f t="shared" si="87"/>
        <v>8759.2526143463674</v>
      </c>
      <c r="BZ110" s="255"/>
      <c r="CA110" s="255"/>
      <c r="CB110" s="46" t="s">
        <v>31</v>
      </c>
      <c r="CC110" s="269">
        <f>IF(BU110="","",M110*BU110)</f>
        <v>32408.682008038515</v>
      </c>
      <c r="CD110" s="269">
        <f t="shared" si="124"/>
        <v>35211.703554642045</v>
      </c>
      <c r="CE110" s="269">
        <f t="shared" si="124"/>
        <v>32281.659368164786</v>
      </c>
      <c r="CF110" s="269">
        <f t="shared" si="124"/>
        <v>11202.97342612108</v>
      </c>
      <c r="CG110" s="269">
        <f t="shared" si="124"/>
        <v>8759.2526143463674</v>
      </c>
      <c r="CH110" s="271">
        <f t="shared" si="105"/>
        <v>119864.2709713128</v>
      </c>
      <c r="CI110" s="272"/>
      <c r="CJ110" s="272"/>
      <c r="CK110" s="269">
        <f t="shared" si="125"/>
        <v>32408.682008038515</v>
      </c>
      <c r="CL110" s="269">
        <f t="shared" si="125"/>
        <v>35211.703554642045</v>
      </c>
      <c r="CM110" s="269">
        <f t="shared" si="125"/>
        <v>32281.659368164786</v>
      </c>
      <c r="CN110" s="269">
        <f t="shared" si="125"/>
        <v>11202.97342612108</v>
      </c>
      <c r="CO110" s="269">
        <f t="shared" si="125"/>
        <v>8759.2526143463674</v>
      </c>
      <c r="CP110" s="271">
        <f t="shared" si="88"/>
        <v>119864.2709713128</v>
      </c>
      <c r="CS110" s="269">
        <f>IF(BU110="","",Y110*BU110)</f>
        <v>28029.130385330609</v>
      </c>
      <c r="CT110" s="269">
        <f t="shared" si="126"/>
        <v>18257.920361666245</v>
      </c>
      <c r="CU110" s="269">
        <f t="shared" si="126"/>
        <v>57645.820300294261</v>
      </c>
      <c r="CV110" s="269">
        <f t="shared" si="126"/>
        <v>29874.595802989545</v>
      </c>
      <c r="CW110" s="269">
        <f t="shared" si="126"/>
        <v>26277.7578430391</v>
      </c>
      <c r="CX110" s="271">
        <f t="shared" si="89"/>
        <v>160085.22469331976</v>
      </c>
      <c r="DA110" s="269">
        <f>IF(BU110="","",(S110+Y110)*BU110)</f>
        <v>38978.009442100381</v>
      </c>
      <c r="DB110" s="269">
        <f t="shared" si="127"/>
        <v>18257.920361666245</v>
      </c>
      <c r="DC110" s="269">
        <f t="shared" si="127"/>
        <v>53034.154676270715</v>
      </c>
      <c r="DD110" s="269">
        <f t="shared" si="127"/>
        <v>-1867.1622376868465</v>
      </c>
      <c r="DE110" s="269">
        <f t="shared" si="127"/>
        <v>8759.2526143463674</v>
      </c>
      <c r="DF110" s="271">
        <f t="shared" si="90"/>
        <v>117162.17485669686</v>
      </c>
      <c r="DI110" s="269">
        <f>IF(BU110="","",AK110*BU110)</f>
        <v>27153.220060789026</v>
      </c>
      <c r="DJ110" s="269">
        <f t="shared" si="128"/>
        <v>7824.8230121426768</v>
      </c>
      <c r="DK110" s="269">
        <f t="shared" si="128"/>
        <v>32281.659368164786</v>
      </c>
      <c r="DL110" s="269">
        <f t="shared" si="128"/>
        <v>93358.111884342332</v>
      </c>
      <c r="DM110" s="269">
        <f t="shared" si="128"/>
        <v>52555.515686078201</v>
      </c>
      <c r="DN110" s="271">
        <f t="shared" si="92"/>
        <v>213173.33001151701</v>
      </c>
      <c r="DQ110" s="269">
        <f>IF(BU110="","",(AE110+AK110)*BU110)</f>
        <v>49050.978174328564</v>
      </c>
      <c r="DR110" s="269">
        <f t="shared" si="129"/>
        <v>7824.8230121426768</v>
      </c>
      <c r="DS110" s="269">
        <f t="shared" si="129"/>
        <v>23058.328120117701</v>
      </c>
      <c r="DT110" s="269">
        <f t="shared" si="129"/>
        <v>29874.595802989545</v>
      </c>
      <c r="DU110" s="269">
        <f t="shared" si="129"/>
        <v>17518.505228692735</v>
      </c>
      <c r="DV110" s="271">
        <f t="shared" si="91"/>
        <v>127327.23033827121</v>
      </c>
    </row>
    <row r="111" spans="1:126" ht="25.5" customHeight="1" thickBot="1">
      <c r="A111" s="232"/>
      <c r="B111" s="48"/>
      <c r="C111" s="49"/>
      <c r="D111" s="50">
        <f>SUM(D107:D110)</f>
        <v>1796</v>
      </c>
      <c r="E111" s="51">
        <f>SUM(E107:E110)</f>
        <v>1796</v>
      </c>
      <c r="F111" s="52"/>
      <c r="G111" s="53">
        <f>SUM(G107:G110)</f>
        <v>887</v>
      </c>
      <c r="H111" s="54">
        <f>SUM(H107:H110)</f>
        <v>519</v>
      </c>
      <c r="I111" s="54">
        <f>SUM(I107:I110)</f>
        <v>260</v>
      </c>
      <c r="J111" s="54">
        <f>SUM(J107:J110)</f>
        <v>88</v>
      </c>
      <c r="K111" s="54">
        <f>SUM(K107:K110)</f>
        <v>42</v>
      </c>
      <c r="L111" s="55"/>
      <c r="M111" s="53">
        <f>SUM(M107:M110)</f>
        <v>887</v>
      </c>
      <c r="N111" s="54">
        <f>SUM(N107:N110)</f>
        <v>519</v>
      </c>
      <c r="O111" s="54">
        <f>SUM(O107:O110)</f>
        <v>260</v>
      </c>
      <c r="P111" s="54">
        <f>SUM(P107:P110)</f>
        <v>88</v>
      </c>
      <c r="Q111" s="54">
        <f>SUM(Q107:Q110)</f>
        <v>42</v>
      </c>
      <c r="R111" s="55"/>
      <c r="S111" s="53">
        <f>SUM(S107:S110)</f>
        <v>44</v>
      </c>
      <c r="T111" s="54">
        <f>SUM(T107:T110)</f>
        <v>0</v>
      </c>
      <c r="U111" s="54">
        <f>SUM(U107:U110)</f>
        <v>-2</v>
      </c>
      <c r="V111" s="54">
        <f>SUM(V107:V110)</f>
        <v>-28</v>
      </c>
      <c r="W111" s="54">
        <f>SUM(W107:W110)</f>
        <v>-14</v>
      </c>
      <c r="X111" s="55"/>
      <c r="Y111" s="53">
        <f>SUM(Y107:Y110)</f>
        <v>815</v>
      </c>
      <c r="Z111" s="54">
        <f>SUM(Z107:Z110)</f>
        <v>287</v>
      </c>
      <c r="AA111" s="54">
        <f>SUM(AA107:AA110)</f>
        <v>432</v>
      </c>
      <c r="AB111" s="54">
        <f>SUM(AB107:AB110)</f>
        <v>185</v>
      </c>
      <c r="AC111" s="54">
        <f>SUM(AC107:AC110)</f>
        <v>77</v>
      </c>
      <c r="AD111" s="55"/>
      <c r="AE111" s="53">
        <f>SUM(AE107:AE110)</f>
        <v>88</v>
      </c>
      <c r="AF111" s="54">
        <f>SUM(AF107:AF110)</f>
        <v>0</v>
      </c>
      <c r="AG111" s="54">
        <f>SUM(AG107:AG110)</f>
        <v>-4</v>
      </c>
      <c r="AH111" s="54">
        <f>SUM(AH107:AH110)</f>
        <v>-56</v>
      </c>
      <c r="AI111" s="54">
        <f>SUM(AI107:AI110)</f>
        <v>-28</v>
      </c>
      <c r="AJ111" s="55"/>
      <c r="AK111" s="53">
        <f>SUM(AK107:AK110)</f>
        <v>743</v>
      </c>
      <c r="AL111" s="54">
        <f>SUM(AL107:AL110)</f>
        <v>159</v>
      </c>
      <c r="AM111" s="54">
        <f>SUM(AM107:AM110)</f>
        <v>303</v>
      </c>
      <c r="AN111" s="54">
        <f>SUM(AN107:AN110)</f>
        <v>448</v>
      </c>
      <c r="AO111" s="54">
        <f>SUM(AO107:AO110)</f>
        <v>143</v>
      </c>
      <c r="AP111" s="55"/>
      <c r="BB111" s="255"/>
      <c r="BC111" s="255"/>
      <c r="BD111" s="52"/>
      <c r="BE111" s="139"/>
      <c r="BF111" s="140"/>
      <c r="BG111" s="140"/>
      <c r="BH111" s="140"/>
      <c r="BI111" s="140"/>
      <c r="BJ111" s="55"/>
      <c r="BK111" s="255"/>
      <c r="BL111" s="52"/>
      <c r="BM111" s="139"/>
      <c r="BN111" s="140"/>
      <c r="BO111" s="140"/>
      <c r="BP111" s="140"/>
      <c r="BQ111" s="140"/>
      <c r="BR111" s="55"/>
      <c r="BS111" s="255"/>
      <c r="BT111" s="52"/>
      <c r="BU111" s="16" t="str">
        <f t="shared" si="87"/>
        <v/>
      </c>
      <c r="BV111" s="16" t="str">
        <f t="shared" si="87"/>
        <v/>
      </c>
      <c r="BW111" s="16" t="str">
        <f t="shared" si="87"/>
        <v/>
      </c>
      <c r="BX111" s="16" t="str">
        <f t="shared" si="87"/>
        <v/>
      </c>
      <c r="BY111" s="16" t="str">
        <f t="shared" si="87"/>
        <v/>
      </c>
      <c r="BZ111" s="255"/>
      <c r="CA111" s="255"/>
      <c r="CB111" s="52"/>
      <c r="CC111" s="270">
        <f>SUM(CC107:CC110)</f>
        <v>330568.55648199283</v>
      </c>
      <c r="CD111" s="270">
        <f>SUM(CD107:CD110)</f>
        <v>291865.89835292182</v>
      </c>
      <c r="CE111" s="270">
        <f>SUM(CE107:CE110)</f>
        <v>259636.77463252534</v>
      </c>
      <c r="CF111" s="270">
        <f>SUM(CF107:CF110)</f>
        <v>138170.00558882667</v>
      </c>
      <c r="CG111" s="270">
        <f>SUM(CG107:CG110)</f>
        <v>152410.99548962677</v>
      </c>
      <c r="CH111" s="271">
        <f t="shared" si="105"/>
        <v>1172652.2305458933</v>
      </c>
      <c r="CI111" s="272"/>
      <c r="CJ111" s="272"/>
      <c r="CK111" s="270">
        <f>SUM(CK107:CK110)</f>
        <v>330568.55648199283</v>
      </c>
      <c r="CL111" s="270">
        <f>SUM(CL107:CL110)</f>
        <v>291865.89835292182</v>
      </c>
      <c r="CM111" s="270">
        <f>SUM(CM107:CM110)</f>
        <v>259636.77463252534</v>
      </c>
      <c r="CN111" s="270">
        <f>SUM(CN107:CN110)</f>
        <v>138170.00558882667</v>
      </c>
      <c r="CO111" s="270">
        <f>SUM(CO107:CO110)</f>
        <v>152410.99548962677</v>
      </c>
      <c r="CP111" s="271">
        <f t="shared" si="88"/>
        <v>1172652.2305458933</v>
      </c>
      <c r="CS111" s="270">
        <f>SUM(CS107:CS110)</f>
        <v>302714.60816157056</v>
      </c>
      <c r="CT111" s="270">
        <f>SUM(CT107:CT110)</f>
        <v>160669.69918266294</v>
      </c>
      <c r="CU111" s="270">
        <f>SUM(CU107:CU110)</f>
        <v>433035.40209581051</v>
      </c>
      <c r="CV111" s="270">
        <f>SUM(CV107:CV110)</f>
        <v>295011.63355452183</v>
      </c>
      <c r="CW111" s="270">
        <f>SUM(CW107:CW110)</f>
        <v>285551.63522769156</v>
      </c>
      <c r="CX111" s="271">
        <f t="shared" si="89"/>
        <v>1476982.9782222575</v>
      </c>
      <c r="DA111" s="270">
        <f>SUM(DA107:DA110)</f>
        <v>324699.95730756427</v>
      </c>
      <c r="DB111" s="270">
        <f>SUM(DB107:DB110)</f>
        <v>160669.69918266294</v>
      </c>
      <c r="DC111" s="270">
        <f>SUM(DC107:DC110)</f>
        <v>428423.73647178698</v>
      </c>
      <c r="DD111" s="270">
        <f>SUM(DD107:DD110)</f>
        <v>234142.14460593057</v>
      </c>
      <c r="DE111" s="270">
        <f>SUM(DE107:DE110)</f>
        <v>225988.71745013626</v>
      </c>
      <c r="DF111" s="271">
        <f t="shared" si="90"/>
        <v>1373924.2550180811</v>
      </c>
      <c r="DI111" s="270">
        <f>SUM(DI107:DI110)</f>
        <v>276962.84462004807</v>
      </c>
      <c r="DJ111" s="270">
        <f>SUM(DJ107:DJ110)</f>
        <v>87638.017735997972</v>
      </c>
      <c r="DK111" s="270">
        <f>SUM(DK107:DK110)</f>
        <v>298835.93243672542</v>
      </c>
      <c r="DL111" s="270">
        <f>SUM(DL107:DL110)</f>
        <v>725205.81311757118</v>
      </c>
      <c r="DM111" s="270">
        <f>SUM(DM107:DM110)</f>
        <v>534314.4094751284</v>
      </c>
      <c r="DN111" s="271">
        <f t="shared" si="92"/>
        <v>1922957.0173854709</v>
      </c>
      <c r="DQ111" s="270">
        <f>SUM(DQ107:DQ110)</f>
        <v>320933.54291203548</v>
      </c>
      <c r="DR111" s="270">
        <f>SUM(DR107:DR110)</f>
        <v>87638.017735997972</v>
      </c>
      <c r="DS111" s="270">
        <f>SUM(DS107:DS110)</f>
        <v>289612.60118867835</v>
      </c>
      <c r="DT111" s="270">
        <f>SUM(DT107:DT110)</f>
        <v>603466.83522038884</v>
      </c>
      <c r="DU111" s="270">
        <f>SUM(DU107:DU110)</f>
        <v>415188.57392001775</v>
      </c>
      <c r="DV111" s="271">
        <f t="shared" si="91"/>
        <v>1716839.5709771186</v>
      </c>
    </row>
    <row r="112" spans="1:126" ht="25.5" customHeight="1">
      <c r="A112" s="232"/>
      <c r="B112" s="193" t="s">
        <v>43</v>
      </c>
      <c r="C112" s="38"/>
      <c r="D112" s="39">
        <f>L112</f>
        <v>0</v>
      </c>
      <c r="E112" s="40">
        <f>D112+SUM(AE112:AI112)</f>
        <v>0</v>
      </c>
      <c r="F112" s="41" t="s">
        <v>26</v>
      </c>
      <c r="G112" s="265">
        <f>'[9]NAW4 - Refurb - ENWL'!G109</f>
        <v>0</v>
      </c>
      <c r="H112" s="265">
        <f>'[9]NAW4 - Refurb - ENWL'!H109</f>
        <v>0</v>
      </c>
      <c r="I112" s="265">
        <f>'[9]NAW4 - Refurb - ENWL'!I109</f>
        <v>0</v>
      </c>
      <c r="J112" s="265">
        <f>'[9]NAW4 - Refurb - ENWL'!J109</f>
        <v>0</v>
      </c>
      <c r="K112" s="265">
        <f>'[9]NAW4 - Refurb - ENWL'!K109</f>
        <v>0</v>
      </c>
      <c r="L112" s="42">
        <f>SUM(G112:K112)</f>
        <v>0</v>
      </c>
      <c r="M112" s="265">
        <f>'[9]NAW4 - Refurb - ENWL'!M109</f>
        <v>0</v>
      </c>
      <c r="N112" s="265">
        <f>'[9]NAW4 - Refurb - ENWL'!N109</f>
        <v>0</v>
      </c>
      <c r="O112" s="265">
        <f>'[9]NAW4 - Refurb - ENWL'!O109</f>
        <v>0</v>
      </c>
      <c r="P112" s="265">
        <f>'[9]NAW4 - Refurb - ENWL'!P109</f>
        <v>0</v>
      </c>
      <c r="Q112" s="265">
        <f>'[9]NAW4 - Refurb - ENWL'!Q109</f>
        <v>0</v>
      </c>
      <c r="R112" s="42">
        <f>SUM(M112:Q112)</f>
        <v>0</v>
      </c>
      <c r="S112" s="265">
        <f>'[9]NAW4 - Refurb - ENWL'!S109</f>
        <v>0</v>
      </c>
      <c r="T112" s="265">
        <f>'[9]NAW4 - Refurb - ENWL'!T109</f>
        <v>0</v>
      </c>
      <c r="U112" s="265">
        <f>'[9]NAW4 - Refurb - ENWL'!U109</f>
        <v>0</v>
      </c>
      <c r="V112" s="265">
        <f>'[9]NAW4 - Refurb - ENWL'!V109</f>
        <v>0</v>
      </c>
      <c r="W112" s="265">
        <f>'[9]NAW4 - Refurb - ENWL'!W109</f>
        <v>0</v>
      </c>
      <c r="X112" s="42">
        <f>SUM(S112:W112)</f>
        <v>0</v>
      </c>
      <c r="Y112" s="266">
        <f>'[9]NAW4 - Refurb - ENWL'!Y109</f>
        <v>0</v>
      </c>
      <c r="Z112" s="266">
        <f>'[9]NAW4 - Refurb - ENWL'!Z109</f>
        <v>0</v>
      </c>
      <c r="AA112" s="266">
        <f>'[9]NAW4 - Refurb - ENWL'!AA109</f>
        <v>0</v>
      </c>
      <c r="AB112" s="266">
        <f>'[9]NAW4 - Refurb - ENWL'!AB109</f>
        <v>0</v>
      </c>
      <c r="AC112" s="266">
        <f>'[9]NAW4 - Refurb - ENWL'!AC109</f>
        <v>0</v>
      </c>
      <c r="AD112" s="42">
        <f>SUM(Y112:AC112)</f>
        <v>0</v>
      </c>
      <c r="AE112" s="266">
        <f>'[9]NAW4 - Refurb - ENWL'!AE109</f>
        <v>0</v>
      </c>
      <c r="AF112" s="266">
        <f>'[9]NAW4 - Refurb - ENWL'!AF109</f>
        <v>0</v>
      </c>
      <c r="AG112" s="266">
        <f>'[9]NAW4 - Refurb - ENWL'!AG109</f>
        <v>0</v>
      </c>
      <c r="AH112" s="266">
        <f>'[9]NAW4 - Refurb - ENWL'!AH109</f>
        <v>0</v>
      </c>
      <c r="AI112" s="266">
        <f>'[9]NAW4 - Refurb - ENWL'!AI109</f>
        <v>0</v>
      </c>
      <c r="AJ112" s="42">
        <f>SUM(AE112:AI112)</f>
        <v>0</v>
      </c>
      <c r="AK112" s="266">
        <f>'[9]NAW4 - Refurb - ENWL'!AK109</f>
        <v>0</v>
      </c>
      <c r="AL112" s="266">
        <f>'[9]NAW4 - Refurb - ENWL'!AL109</f>
        <v>0</v>
      </c>
      <c r="AM112" s="266">
        <f>'[9]NAW4 - Refurb - ENWL'!AM109</f>
        <v>0</v>
      </c>
      <c r="AN112" s="266">
        <f>'[9]NAW4 - Refurb - ENWL'!AN109</f>
        <v>0</v>
      </c>
      <c r="AO112" s="266">
        <f>'[9]NAW4 - Refurb - ENWL'!AO109</f>
        <v>0</v>
      </c>
      <c r="AP112" s="42">
        <f>SUM(AK112:AO112)</f>
        <v>0</v>
      </c>
      <c r="BB112" s="255"/>
      <c r="BC112" s="255"/>
      <c r="BD112" s="41" t="s">
        <v>26</v>
      </c>
      <c r="BE112" s="267">
        <f>'ENWL - HI Probs. of Failure '!O$33</f>
        <v>1.2939204617194664E-2</v>
      </c>
      <c r="BF112" s="267">
        <f>'ENWL - HI Probs. of Failure '!P$33</f>
        <v>1.9265097352752492E-2</v>
      </c>
      <c r="BG112" s="267">
        <f>'ENWL - HI Probs. of Failure '!Q$33</f>
        <v>3.4062439649032002E-2</v>
      </c>
      <c r="BH112" s="267">
        <f>'ENWL - HI Probs. of Failure '!R$33</f>
        <v>5.5164538126830254E-2</v>
      </c>
      <c r="BI112" s="267">
        <f>'ENWL - HI Probs. of Failure '!S$33</f>
        <v>0.12939425269366664</v>
      </c>
      <c r="BJ112" s="141"/>
      <c r="BK112" s="255"/>
      <c r="BL112" s="41" t="s">
        <v>26</v>
      </c>
      <c r="BM112" s="268">
        <f>$BM2*'ENWL - Ave Crit'!$Q$33</f>
        <v>105898.79299999999</v>
      </c>
      <c r="BN112" s="268">
        <f>$BM2*'ENWL - Ave Crit'!$Q$33</f>
        <v>105898.79299999999</v>
      </c>
      <c r="BO112" s="268">
        <f>$BM2*'ENWL - Ave Crit'!$Q$33</f>
        <v>105898.79299999999</v>
      </c>
      <c r="BP112" s="268">
        <f>$BM2*'ENWL - Ave Crit'!$Q$33</f>
        <v>105898.79299999999</v>
      </c>
      <c r="BQ112" s="268">
        <f>$BM2*'ENWL - Ave Crit'!$Q$33</f>
        <v>105898.79299999999</v>
      </c>
      <c r="BR112" s="141"/>
      <c r="BS112" s="255"/>
      <c r="BT112" s="41" t="s">
        <v>26</v>
      </c>
      <c r="BU112" s="16">
        <f t="shared" si="87"/>
        <v>1370.2461513409419</v>
      </c>
      <c r="BV112" s="16">
        <f t="shared" si="87"/>
        <v>2040.150556683984</v>
      </c>
      <c r="BW112" s="16">
        <f t="shared" si="87"/>
        <v>3607.1712454678323</v>
      </c>
      <c r="BX112" s="16">
        <f t="shared" si="87"/>
        <v>5841.8580040338038</v>
      </c>
      <c r="BY112" s="16">
        <f t="shared" si="87"/>
        <v>13702.695181396295</v>
      </c>
      <c r="BZ112" s="255"/>
      <c r="CA112" s="255"/>
      <c r="CB112" s="41" t="s">
        <v>26</v>
      </c>
      <c r="CC112" s="269">
        <f>IF(BU112="","",M112*BU112)</f>
        <v>0</v>
      </c>
      <c r="CD112" s="269">
        <f t="shared" ref="CD112:CG115" si="130">IF(BV112="","",N112*BV112)</f>
        <v>0</v>
      </c>
      <c r="CE112" s="269">
        <f t="shared" si="130"/>
        <v>0</v>
      </c>
      <c r="CF112" s="269">
        <f t="shared" si="130"/>
        <v>0</v>
      </c>
      <c r="CG112" s="269">
        <f t="shared" si="130"/>
        <v>0</v>
      </c>
      <c r="CH112" s="271">
        <f t="shared" si="105"/>
        <v>0</v>
      </c>
      <c r="CI112" s="272"/>
      <c r="CJ112" s="272"/>
      <c r="CK112" s="269">
        <f t="shared" ref="CK112:CO115" si="131">IF(BU112="","",G112*BU112)</f>
        <v>0</v>
      </c>
      <c r="CL112" s="269">
        <f t="shared" si="131"/>
        <v>0</v>
      </c>
      <c r="CM112" s="269">
        <f t="shared" si="131"/>
        <v>0</v>
      </c>
      <c r="CN112" s="269">
        <f t="shared" si="131"/>
        <v>0</v>
      </c>
      <c r="CO112" s="269">
        <f t="shared" si="131"/>
        <v>0</v>
      </c>
      <c r="CP112" s="271">
        <f t="shared" si="88"/>
        <v>0</v>
      </c>
      <c r="CS112" s="269">
        <f>IF(BU112="","",Y112*BU112)</f>
        <v>0</v>
      </c>
      <c r="CT112" s="269">
        <f t="shared" ref="CT112:CW115" si="132">IF(BV112="","",Z112*BV112)</f>
        <v>0</v>
      </c>
      <c r="CU112" s="269">
        <f t="shared" si="132"/>
        <v>0</v>
      </c>
      <c r="CV112" s="269">
        <f t="shared" si="132"/>
        <v>0</v>
      </c>
      <c r="CW112" s="269">
        <f t="shared" si="132"/>
        <v>0</v>
      </c>
      <c r="CX112" s="271">
        <f t="shared" si="89"/>
        <v>0</v>
      </c>
      <c r="DA112" s="269">
        <f>IF(BU112="","",(S112+Y112)*BU112)</f>
        <v>0</v>
      </c>
      <c r="DB112" s="269">
        <f t="shared" ref="DB112:DE115" si="133">IF(BV112="","",(T112+Z112)*BV112)</f>
        <v>0</v>
      </c>
      <c r="DC112" s="269">
        <f t="shared" si="133"/>
        <v>0</v>
      </c>
      <c r="DD112" s="269">
        <f t="shared" si="133"/>
        <v>0</v>
      </c>
      <c r="DE112" s="269">
        <f t="shared" si="133"/>
        <v>0</v>
      </c>
      <c r="DF112" s="271">
        <f t="shared" si="90"/>
        <v>0</v>
      </c>
      <c r="DI112" s="269">
        <f>IF(BU112="","",AK112*BU112)</f>
        <v>0</v>
      </c>
      <c r="DJ112" s="269">
        <f t="shared" ref="DJ112:DM115" si="134">IF(BV112="","",AL112*BV112)</f>
        <v>0</v>
      </c>
      <c r="DK112" s="269">
        <f t="shared" si="134"/>
        <v>0</v>
      </c>
      <c r="DL112" s="269">
        <f t="shared" si="134"/>
        <v>0</v>
      </c>
      <c r="DM112" s="269">
        <f t="shared" si="134"/>
        <v>0</v>
      </c>
      <c r="DN112" s="271">
        <f t="shared" si="92"/>
        <v>0</v>
      </c>
      <c r="DQ112" s="269">
        <f>IF(BU112="","",(AE112+AK112)*BU112)</f>
        <v>0</v>
      </c>
      <c r="DR112" s="269">
        <f t="shared" ref="DR112:DU115" si="135">IF(BV112="","",(AF112+AL112)*BV112)</f>
        <v>0</v>
      </c>
      <c r="DS112" s="269">
        <f t="shared" si="135"/>
        <v>0</v>
      </c>
      <c r="DT112" s="269">
        <f t="shared" si="135"/>
        <v>0</v>
      </c>
      <c r="DU112" s="269">
        <f t="shared" si="135"/>
        <v>0</v>
      </c>
      <c r="DV112" s="271">
        <f t="shared" si="91"/>
        <v>0</v>
      </c>
    </row>
    <row r="113" spans="1:126" ht="25.5" customHeight="1">
      <c r="A113" s="232"/>
      <c r="B113" s="157"/>
      <c r="C113" s="43"/>
      <c r="D113" s="44">
        <f>L113</f>
        <v>713</v>
      </c>
      <c r="E113" s="45">
        <f>D113+SUM(AE113:AI113)</f>
        <v>713</v>
      </c>
      <c r="F113" s="46" t="s">
        <v>28</v>
      </c>
      <c r="G113" s="265">
        <f>'[9]NAW4 - Refurb - ENWL'!G110</f>
        <v>314</v>
      </c>
      <c r="H113" s="265">
        <f>'[9]NAW4 - Refurb - ENWL'!H110</f>
        <v>172</v>
      </c>
      <c r="I113" s="265">
        <f>'[9]NAW4 - Refurb - ENWL'!I110</f>
        <v>109</v>
      </c>
      <c r="J113" s="265">
        <f>'[9]NAW4 - Refurb - ENWL'!J110</f>
        <v>61</v>
      </c>
      <c r="K113" s="265">
        <f>'[9]NAW4 - Refurb - ENWL'!K110</f>
        <v>57</v>
      </c>
      <c r="L113" s="47">
        <f>SUM(G113:K113)</f>
        <v>713</v>
      </c>
      <c r="M113" s="265">
        <f>'[9]NAW4 - Refurb - ENWL'!M110</f>
        <v>314</v>
      </c>
      <c r="N113" s="265">
        <f>'[9]NAW4 - Refurb - ENWL'!N110</f>
        <v>172</v>
      </c>
      <c r="O113" s="265">
        <f>'[9]NAW4 - Refurb - ENWL'!O110</f>
        <v>109</v>
      </c>
      <c r="P113" s="265">
        <f>'[9]NAW4 - Refurb - ENWL'!P110</f>
        <v>61</v>
      </c>
      <c r="Q113" s="265">
        <f>'[9]NAW4 - Refurb - ENWL'!Q110</f>
        <v>57</v>
      </c>
      <c r="R113" s="47">
        <f>SUM(M113:Q113)</f>
        <v>713</v>
      </c>
      <c r="S113" s="265">
        <f>'[9]NAW4 - Refurb - ENWL'!S110</f>
        <v>54.5</v>
      </c>
      <c r="T113" s="265">
        <f>'[9]NAW4 - Refurb - ENWL'!T110</f>
        <v>0</v>
      </c>
      <c r="U113" s="265">
        <f>'[9]NAW4 - Refurb - ENWL'!U110</f>
        <v>0</v>
      </c>
      <c r="V113" s="265">
        <f>'[9]NAW4 - Refurb - ENWL'!V110</f>
        <v>-30.5</v>
      </c>
      <c r="W113" s="265">
        <f>'[9]NAW4 - Refurb - ENWL'!W110</f>
        <v>-24</v>
      </c>
      <c r="X113" s="47">
        <f>SUM(S113:W113)</f>
        <v>0</v>
      </c>
      <c r="Y113" s="265">
        <f>'[9]NAW4 - Refurb - ENWL'!Y110</f>
        <v>269</v>
      </c>
      <c r="Z113" s="265">
        <f>'[9]NAW4 - Refurb - ENWL'!Z110</f>
        <v>151</v>
      </c>
      <c r="AA113" s="265">
        <f>'[9]NAW4 - Refurb - ENWL'!AA110</f>
        <v>102</v>
      </c>
      <c r="AB113" s="265">
        <f>'[9]NAW4 - Refurb - ENWL'!AB110</f>
        <v>109</v>
      </c>
      <c r="AC113" s="265">
        <f>'[9]NAW4 - Refurb - ENWL'!AC110</f>
        <v>82</v>
      </c>
      <c r="AD113" s="47">
        <f>SUM(Y113:AC113)</f>
        <v>713</v>
      </c>
      <c r="AE113" s="265">
        <f>'[9]NAW4 - Refurb - ENWL'!AE110</f>
        <v>109</v>
      </c>
      <c r="AF113" s="265">
        <f>'[9]NAW4 - Refurb - ENWL'!AF110</f>
        <v>0</v>
      </c>
      <c r="AG113" s="265">
        <f>'[9]NAW4 - Refurb - ENWL'!AG110</f>
        <v>0</v>
      </c>
      <c r="AH113" s="265">
        <f>'[9]NAW4 - Refurb - ENWL'!AH110</f>
        <v>-61</v>
      </c>
      <c r="AI113" s="265">
        <f>'[9]NAW4 - Refurb - ENWL'!AI110</f>
        <v>-48</v>
      </c>
      <c r="AJ113" s="47">
        <f>SUM(AE113:AI113)</f>
        <v>0</v>
      </c>
      <c r="AK113" s="265">
        <f>'[9]NAW4 - Refurb - ENWL'!AK110</f>
        <v>231</v>
      </c>
      <c r="AL113" s="265">
        <f>'[9]NAW4 - Refurb - ENWL'!AL110</f>
        <v>93</v>
      </c>
      <c r="AM113" s="265">
        <f>'[9]NAW4 - Refurb - ENWL'!AM110</f>
        <v>109</v>
      </c>
      <c r="AN113" s="265">
        <f>'[9]NAW4 - Refurb - ENWL'!AN110</f>
        <v>138</v>
      </c>
      <c r="AO113" s="265">
        <f>'[9]NAW4 - Refurb - ENWL'!AO110</f>
        <v>142</v>
      </c>
      <c r="AP113" s="47">
        <f>SUM(AK113:AO113)</f>
        <v>713</v>
      </c>
      <c r="BB113" s="255"/>
      <c r="BC113" s="255"/>
      <c r="BD113" s="46" t="s">
        <v>28</v>
      </c>
      <c r="BE113" s="267">
        <f>'ENWL - HI Probs. of Failure '!O$33</f>
        <v>1.2939204617194664E-2</v>
      </c>
      <c r="BF113" s="267">
        <f>'ENWL - HI Probs. of Failure '!P$33</f>
        <v>1.9265097352752492E-2</v>
      </c>
      <c r="BG113" s="267">
        <f>'ENWL - HI Probs. of Failure '!Q$33</f>
        <v>3.4062439649032002E-2</v>
      </c>
      <c r="BH113" s="267">
        <f>'ENWL - HI Probs. of Failure '!R$33</f>
        <v>5.5164538126830254E-2</v>
      </c>
      <c r="BI113" s="267">
        <f>'ENWL - HI Probs. of Failure '!S$33</f>
        <v>0.12939425269366664</v>
      </c>
      <c r="BJ113" s="142"/>
      <c r="BK113" s="255"/>
      <c r="BL113" s="46" t="s">
        <v>28</v>
      </c>
      <c r="BM113" s="268">
        <f>$BM3*'ENWL - Ave Crit'!$Q$33</f>
        <v>151283.99</v>
      </c>
      <c r="BN113" s="268">
        <f>$BM3*'ENWL - Ave Crit'!$Q$33</f>
        <v>151283.99</v>
      </c>
      <c r="BO113" s="268">
        <f>$BM3*'ENWL - Ave Crit'!$Q$33</f>
        <v>151283.99</v>
      </c>
      <c r="BP113" s="268">
        <f>$BM3*'ENWL - Ave Crit'!$Q$33</f>
        <v>151283.99</v>
      </c>
      <c r="BQ113" s="268">
        <f>$BM3*'ENWL - Ave Crit'!$Q$33</f>
        <v>151283.99</v>
      </c>
      <c r="BR113" s="142"/>
      <c r="BS113" s="255"/>
      <c r="BT113" s="46" t="s">
        <v>28</v>
      </c>
      <c r="BU113" s="16">
        <f t="shared" si="87"/>
        <v>1957.4945019156314</v>
      </c>
      <c r="BV113" s="16">
        <f t="shared" si="87"/>
        <v>2914.5007952628343</v>
      </c>
      <c r="BW113" s="16">
        <f t="shared" si="87"/>
        <v>5153.1017792397606</v>
      </c>
      <c r="BX113" s="16">
        <f t="shared" si="87"/>
        <v>8345.5114343340065</v>
      </c>
      <c r="BY113" s="16">
        <f t="shared" si="87"/>
        <v>19575.278830566134</v>
      </c>
      <c r="BZ113" s="255"/>
      <c r="CA113" s="255"/>
      <c r="CB113" s="46" t="s">
        <v>28</v>
      </c>
      <c r="CC113" s="269">
        <f>IF(BU113="","",M113*BU113)</f>
        <v>614653.27360150823</v>
      </c>
      <c r="CD113" s="269">
        <f t="shared" si="130"/>
        <v>501294.13678520749</v>
      </c>
      <c r="CE113" s="269">
        <f t="shared" si="130"/>
        <v>561688.0939371339</v>
      </c>
      <c r="CF113" s="269">
        <f t="shared" si="130"/>
        <v>509076.19749437441</v>
      </c>
      <c r="CG113" s="269">
        <f t="shared" si="130"/>
        <v>1115790.8933422696</v>
      </c>
      <c r="CH113" s="271">
        <f t="shared" si="105"/>
        <v>3302502.5951604936</v>
      </c>
      <c r="CI113" s="272"/>
      <c r="CJ113" s="272"/>
      <c r="CK113" s="269">
        <f t="shared" si="131"/>
        <v>614653.27360150823</v>
      </c>
      <c r="CL113" s="269">
        <f t="shared" si="131"/>
        <v>501294.13678520749</v>
      </c>
      <c r="CM113" s="269">
        <f t="shared" si="131"/>
        <v>561688.0939371339</v>
      </c>
      <c r="CN113" s="269">
        <f t="shared" si="131"/>
        <v>509076.19749437441</v>
      </c>
      <c r="CO113" s="269">
        <f t="shared" si="131"/>
        <v>1115790.8933422696</v>
      </c>
      <c r="CP113" s="271">
        <f t="shared" si="88"/>
        <v>3302502.5951604936</v>
      </c>
      <c r="CS113" s="269">
        <f>IF(BU113="","",Y113*BU113)</f>
        <v>526566.02101530484</v>
      </c>
      <c r="CT113" s="269">
        <f t="shared" si="132"/>
        <v>440089.62008468801</v>
      </c>
      <c r="CU113" s="269">
        <f t="shared" si="132"/>
        <v>525616.38148245553</v>
      </c>
      <c r="CV113" s="269">
        <f t="shared" si="132"/>
        <v>909660.74634240672</v>
      </c>
      <c r="CW113" s="269">
        <f t="shared" si="132"/>
        <v>1605172.864106423</v>
      </c>
      <c r="CX113" s="271">
        <f t="shared" si="89"/>
        <v>4007105.6330312779</v>
      </c>
      <c r="DA113" s="269">
        <f>IF(BU113="","",(S113+Y113)*BU113)</f>
        <v>633249.47136970679</v>
      </c>
      <c r="DB113" s="269">
        <f t="shared" si="133"/>
        <v>440089.62008468801</v>
      </c>
      <c r="DC113" s="269">
        <f t="shared" si="133"/>
        <v>525616.38148245553</v>
      </c>
      <c r="DD113" s="269">
        <f t="shared" si="133"/>
        <v>655122.64759521955</v>
      </c>
      <c r="DE113" s="269">
        <f t="shared" si="133"/>
        <v>1135366.1721728358</v>
      </c>
      <c r="DF113" s="271">
        <f t="shared" si="90"/>
        <v>3389444.2927049063</v>
      </c>
      <c r="DI113" s="269">
        <f>IF(BU113="","",AK113*BU113)</f>
        <v>452181.22994251084</v>
      </c>
      <c r="DJ113" s="269">
        <f t="shared" si="134"/>
        <v>271048.5739594436</v>
      </c>
      <c r="DK113" s="269">
        <f t="shared" si="134"/>
        <v>561688.0939371339</v>
      </c>
      <c r="DL113" s="269">
        <f t="shared" si="134"/>
        <v>1151680.5779380929</v>
      </c>
      <c r="DM113" s="269">
        <f t="shared" si="134"/>
        <v>2779689.5939403912</v>
      </c>
      <c r="DN113" s="271">
        <f t="shared" si="92"/>
        <v>5216288.069717573</v>
      </c>
      <c r="DQ113" s="269">
        <f>IF(BU113="","",(AE113+AK113)*BU113)</f>
        <v>665548.13065131463</v>
      </c>
      <c r="DR113" s="269">
        <f t="shared" si="135"/>
        <v>271048.5739594436</v>
      </c>
      <c r="DS113" s="269">
        <f t="shared" si="135"/>
        <v>561688.0939371339</v>
      </c>
      <c r="DT113" s="269">
        <f t="shared" si="135"/>
        <v>642604.38044371852</v>
      </c>
      <c r="DU113" s="269">
        <f t="shared" si="135"/>
        <v>1840076.2100732166</v>
      </c>
      <c r="DV113" s="271">
        <f t="shared" si="91"/>
        <v>3980965.389064827</v>
      </c>
    </row>
    <row r="114" spans="1:126" ht="25.5" customHeight="1">
      <c r="A114" s="232"/>
      <c r="B114" s="157"/>
      <c r="C114" s="43"/>
      <c r="D114" s="44">
        <f>L114</f>
        <v>0</v>
      </c>
      <c r="E114" s="45">
        <f>D114+SUM(AE114:AI114)</f>
        <v>0</v>
      </c>
      <c r="F114" s="46" t="s">
        <v>30</v>
      </c>
      <c r="G114" s="265">
        <f>'[9]NAW4 - Refurb - ENWL'!G111</f>
        <v>0</v>
      </c>
      <c r="H114" s="265">
        <f>'[9]NAW4 - Refurb - ENWL'!H111</f>
        <v>0</v>
      </c>
      <c r="I114" s="265">
        <f>'[9]NAW4 - Refurb - ENWL'!I111</f>
        <v>0</v>
      </c>
      <c r="J114" s="265">
        <f>'[9]NAW4 - Refurb - ENWL'!J111</f>
        <v>0</v>
      </c>
      <c r="K114" s="265">
        <f>'[9]NAW4 - Refurb - ENWL'!K111</f>
        <v>0</v>
      </c>
      <c r="L114" s="47">
        <f>SUM(G114:K114)</f>
        <v>0</v>
      </c>
      <c r="M114" s="265">
        <f>'[9]NAW4 - Refurb - ENWL'!M111</f>
        <v>0</v>
      </c>
      <c r="N114" s="265">
        <f>'[9]NAW4 - Refurb - ENWL'!N111</f>
        <v>0</v>
      </c>
      <c r="O114" s="265">
        <f>'[9]NAW4 - Refurb - ENWL'!O111</f>
        <v>0</v>
      </c>
      <c r="P114" s="265">
        <f>'[9]NAW4 - Refurb - ENWL'!P111</f>
        <v>0</v>
      </c>
      <c r="Q114" s="265">
        <f>'[9]NAW4 - Refurb - ENWL'!Q111</f>
        <v>0</v>
      </c>
      <c r="R114" s="47">
        <f>SUM(M114:Q114)</f>
        <v>0</v>
      </c>
      <c r="S114" s="265">
        <f>'[9]NAW4 - Refurb - ENWL'!S111</f>
        <v>0</v>
      </c>
      <c r="T114" s="265">
        <f>'[9]NAW4 - Refurb - ENWL'!T111</f>
        <v>0</v>
      </c>
      <c r="U114" s="265">
        <f>'[9]NAW4 - Refurb - ENWL'!U111</f>
        <v>0</v>
      </c>
      <c r="V114" s="265">
        <f>'[9]NAW4 - Refurb - ENWL'!V111</f>
        <v>0</v>
      </c>
      <c r="W114" s="265">
        <f>'[9]NAW4 - Refurb - ENWL'!W111</f>
        <v>0</v>
      </c>
      <c r="X114" s="47">
        <f>SUM(S114:W114)</f>
        <v>0</v>
      </c>
      <c r="Y114" s="265">
        <f>'[9]NAW4 - Refurb - ENWL'!Y111</f>
        <v>0</v>
      </c>
      <c r="Z114" s="265">
        <f>'[9]NAW4 - Refurb - ENWL'!Z111</f>
        <v>0</v>
      </c>
      <c r="AA114" s="265">
        <f>'[9]NAW4 - Refurb - ENWL'!AA111</f>
        <v>0</v>
      </c>
      <c r="AB114" s="265">
        <f>'[9]NAW4 - Refurb - ENWL'!AB111</f>
        <v>0</v>
      </c>
      <c r="AC114" s="265">
        <f>'[9]NAW4 - Refurb - ENWL'!AC111</f>
        <v>0</v>
      </c>
      <c r="AD114" s="47">
        <f>SUM(Y114:AC114)</f>
        <v>0</v>
      </c>
      <c r="AE114" s="265">
        <f>'[9]NAW4 - Refurb - ENWL'!AE111</f>
        <v>0</v>
      </c>
      <c r="AF114" s="265">
        <f>'[9]NAW4 - Refurb - ENWL'!AF111</f>
        <v>0</v>
      </c>
      <c r="AG114" s="265">
        <f>'[9]NAW4 - Refurb - ENWL'!AG111</f>
        <v>0</v>
      </c>
      <c r="AH114" s="265">
        <f>'[9]NAW4 - Refurb - ENWL'!AH111</f>
        <v>0</v>
      </c>
      <c r="AI114" s="265">
        <f>'[9]NAW4 - Refurb - ENWL'!AI111</f>
        <v>0</v>
      </c>
      <c r="AJ114" s="47">
        <f>SUM(AE114:AI114)</f>
        <v>0</v>
      </c>
      <c r="AK114" s="265">
        <f>'[9]NAW4 - Refurb - ENWL'!AK111</f>
        <v>0</v>
      </c>
      <c r="AL114" s="265">
        <f>'[9]NAW4 - Refurb - ENWL'!AL111</f>
        <v>0</v>
      </c>
      <c r="AM114" s="265">
        <f>'[9]NAW4 - Refurb - ENWL'!AM111</f>
        <v>0</v>
      </c>
      <c r="AN114" s="265">
        <f>'[9]NAW4 - Refurb - ENWL'!AN111</f>
        <v>0</v>
      </c>
      <c r="AO114" s="265">
        <f>'[9]NAW4 - Refurb - ENWL'!AO111</f>
        <v>0</v>
      </c>
      <c r="AP114" s="47">
        <f>SUM(AK114:AO114)</f>
        <v>0</v>
      </c>
      <c r="BB114" s="255"/>
      <c r="BC114" s="255"/>
      <c r="BD114" s="46" t="s">
        <v>30</v>
      </c>
      <c r="BE114" s="267">
        <f>'ENWL - HI Probs. of Failure '!O$33</f>
        <v>1.2939204617194664E-2</v>
      </c>
      <c r="BF114" s="267">
        <f>'ENWL - HI Probs. of Failure '!P$33</f>
        <v>1.9265097352752492E-2</v>
      </c>
      <c r="BG114" s="267">
        <f>'ENWL - HI Probs. of Failure '!Q$33</f>
        <v>3.4062439649032002E-2</v>
      </c>
      <c r="BH114" s="267">
        <f>'ENWL - HI Probs. of Failure '!R$33</f>
        <v>5.5164538126830254E-2</v>
      </c>
      <c r="BI114" s="267">
        <f>'ENWL - HI Probs. of Failure '!S$33</f>
        <v>0.12939425269366664</v>
      </c>
      <c r="BJ114" s="142"/>
      <c r="BK114" s="255"/>
      <c r="BL114" s="46" t="s">
        <v>30</v>
      </c>
      <c r="BM114" s="268">
        <f>$BM4*'ENWL - Ave Crit'!$Q$33</f>
        <v>226925.98499999999</v>
      </c>
      <c r="BN114" s="268">
        <f>$BM4*'ENWL - Ave Crit'!$Q$33</f>
        <v>226925.98499999999</v>
      </c>
      <c r="BO114" s="268">
        <f>$BM4*'ENWL - Ave Crit'!$Q$33</f>
        <v>226925.98499999999</v>
      </c>
      <c r="BP114" s="268">
        <f>$BM4*'ENWL - Ave Crit'!$Q$33</f>
        <v>226925.98499999999</v>
      </c>
      <c r="BQ114" s="268">
        <f>$BM4*'ENWL - Ave Crit'!$Q$33</f>
        <v>226925.98499999999</v>
      </c>
      <c r="BR114" s="142"/>
      <c r="BS114" s="255"/>
      <c r="BT114" s="46" t="s">
        <v>30</v>
      </c>
      <c r="BU114" s="16">
        <f t="shared" si="87"/>
        <v>2936.2417528734468</v>
      </c>
      <c r="BV114" s="16">
        <f t="shared" si="87"/>
        <v>4371.7511928942513</v>
      </c>
      <c r="BW114" s="16">
        <f t="shared" si="87"/>
        <v>7729.6526688596405</v>
      </c>
      <c r="BX114" s="16">
        <f t="shared" si="87"/>
        <v>12518.26715150101</v>
      </c>
      <c r="BY114" s="16">
        <f t="shared" si="87"/>
        <v>29362.918245849203</v>
      </c>
      <c r="BZ114" s="255"/>
      <c r="CA114" s="255"/>
      <c r="CB114" s="46" t="s">
        <v>30</v>
      </c>
      <c r="CC114" s="269">
        <f>IF(BU114="","",M114*BU114)</f>
        <v>0</v>
      </c>
      <c r="CD114" s="269">
        <f t="shared" si="130"/>
        <v>0</v>
      </c>
      <c r="CE114" s="269">
        <f t="shared" si="130"/>
        <v>0</v>
      </c>
      <c r="CF114" s="269">
        <f t="shared" si="130"/>
        <v>0</v>
      </c>
      <c r="CG114" s="269">
        <f t="shared" si="130"/>
        <v>0</v>
      </c>
      <c r="CH114" s="271">
        <f t="shared" si="105"/>
        <v>0</v>
      </c>
      <c r="CI114" s="272"/>
      <c r="CJ114" s="272"/>
      <c r="CK114" s="269">
        <f t="shared" si="131"/>
        <v>0</v>
      </c>
      <c r="CL114" s="269">
        <f t="shared" si="131"/>
        <v>0</v>
      </c>
      <c r="CM114" s="269">
        <f t="shared" si="131"/>
        <v>0</v>
      </c>
      <c r="CN114" s="269">
        <f t="shared" si="131"/>
        <v>0</v>
      </c>
      <c r="CO114" s="269">
        <f t="shared" si="131"/>
        <v>0</v>
      </c>
      <c r="CP114" s="271">
        <f t="shared" si="88"/>
        <v>0</v>
      </c>
      <c r="CS114" s="269">
        <f>IF(BU114="","",Y114*BU114)</f>
        <v>0</v>
      </c>
      <c r="CT114" s="269">
        <f t="shared" si="132"/>
        <v>0</v>
      </c>
      <c r="CU114" s="269">
        <f t="shared" si="132"/>
        <v>0</v>
      </c>
      <c r="CV114" s="269">
        <f t="shared" si="132"/>
        <v>0</v>
      </c>
      <c r="CW114" s="269">
        <f t="shared" si="132"/>
        <v>0</v>
      </c>
      <c r="CX114" s="271">
        <f t="shared" si="89"/>
        <v>0</v>
      </c>
      <c r="DA114" s="269">
        <f>IF(BU114="","",(S114+Y114)*BU114)</f>
        <v>0</v>
      </c>
      <c r="DB114" s="269">
        <f t="shared" si="133"/>
        <v>0</v>
      </c>
      <c r="DC114" s="269">
        <f t="shared" si="133"/>
        <v>0</v>
      </c>
      <c r="DD114" s="269">
        <f t="shared" si="133"/>
        <v>0</v>
      </c>
      <c r="DE114" s="269">
        <f t="shared" si="133"/>
        <v>0</v>
      </c>
      <c r="DF114" s="271">
        <f t="shared" si="90"/>
        <v>0</v>
      </c>
      <c r="DG114" s="255"/>
      <c r="DH114" s="255"/>
      <c r="DI114" s="269">
        <f>IF(BU114="","",AK114*BU114)</f>
        <v>0</v>
      </c>
      <c r="DJ114" s="269">
        <f t="shared" si="134"/>
        <v>0</v>
      </c>
      <c r="DK114" s="269">
        <f t="shared" si="134"/>
        <v>0</v>
      </c>
      <c r="DL114" s="269">
        <f t="shared" si="134"/>
        <v>0</v>
      </c>
      <c r="DM114" s="269">
        <f t="shared" si="134"/>
        <v>0</v>
      </c>
      <c r="DN114" s="271">
        <f t="shared" si="92"/>
        <v>0</v>
      </c>
      <c r="DQ114" s="269">
        <f>IF(BU114="","",(AE114+AK114)*BU114)</f>
        <v>0</v>
      </c>
      <c r="DR114" s="269">
        <f t="shared" si="135"/>
        <v>0</v>
      </c>
      <c r="DS114" s="269">
        <f t="shared" si="135"/>
        <v>0</v>
      </c>
      <c r="DT114" s="269">
        <f t="shared" si="135"/>
        <v>0</v>
      </c>
      <c r="DU114" s="269">
        <f t="shared" si="135"/>
        <v>0</v>
      </c>
      <c r="DV114" s="271">
        <f t="shared" si="91"/>
        <v>0</v>
      </c>
    </row>
    <row r="115" spans="1:126" ht="25.5" customHeight="1">
      <c r="A115" s="232"/>
      <c r="B115" s="157"/>
      <c r="C115" s="43"/>
      <c r="D115" s="44">
        <f>L115</f>
        <v>0</v>
      </c>
      <c r="E115" s="45">
        <f>D115+SUM(AE115:AI115)</f>
        <v>0</v>
      </c>
      <c r="F115" s="46" t="s">
        <v>31</v>
      </c>
      <c r="G115" s="265">
        <f>'[9]NAW4 - Refurb - ENWL'!G112</f>
        <v>0</v>
      </c>
      <c r="H115" s="265">
        <f>'[9]NAW4 - Refurb - ENWL'!H112</f>
        <v>0</v>
      </c>
      <c r="I115" s="265">
        <f>'[9]NAW4 - Refurb - ENWL'!I112</f>
        <v>0</v>
      </c>
      <c r="J115" s="265">
        <f>'[9]NAW4 - Refurb - ENWL'!J112</f>
        <v>0</v>
      </c>
      <c r="K115" s="265">
        <f>'[9]NAW4 - Refurb - ENWL'!K112</f>
        <v>0</v>
      </c>
      <c r="L115" s="47">
        <f>SUM(G115:K115)</f>
        <v>0</v>
      </c>
      <c r="M115" s="265">
        <f>'[9]NAW4 - Refurb - ENWL'!M112</f>
        <v>0</v>
      </c>
      <c r="N115" s="265">
        <f>'[9]NAW4 - Refurb - ENWL'!N112</f>
        <v>0</v>
      </c>
      <c r="O115" s="265">
        <f>'[9]NAW4 - Refurb - ENWL'!O112</f>
        <v>0</v>
      </c>
      <c r="P115" s="265">
        <f>'[9]NAW4 - Refurb - ENWL'!P112</f>
        <v>0</v>
      </c>
      <c r="Q115" s="265">
        <f>'[9]NAW4 - Refurb - ENWL'!Q112</f>
        <v>0</v>
      </c>
      <c r="R115" s="47">
        <f>SUM(M115:Q115)</f>
        <v>0</v>
      </c>
      <c r="S115" s="265">
        <f>'[9]NAW4 - Refurb - ENWL'!S112</f>
        <v>0</v>
      </c>
      <c r="T115" s="265">
        <f>'[9]NAW4 - Refurb - ENWL'!T112</f>
        <v>0</v>
      </c>
      <c r="U115" s="265">
        <f>'[9]NAW4 - Refurb - ENWL'!U112</f>
        <v>0</v>
      </c>
      <c r="V115" s="265">
        <f>'[9]NAW4 - Refurb - ENWL'!V112</f>
        <v>0</v>
      </c>
      <c r="W115" s="265">
        <f>'[9]NAW4 - Refurb - ENWL'!W112</f>
        <v>0</v>
      </c>
      <c r="X115" s="47">
        <f>SUM(S115:W115)</f>
        <v>0</v>
      </c>
      <c r="Y115" s="265">
        <f>'[9]NAW4 - Refurb - ENWL'!Y112</f>
        <v>0</v>
      </c>
      <c r="Z115" s="265">
        <f>'[9]NAW4 - Refurb - ENWL'!Z112</f>
        <v>0</v>
      </c>
      <c r="AA115" s="265">
        <f>'[9]NAW4 - Refurb - ENWL'!AA112</f>
        <v>0</v>
      </c>
      <c r="AB115" s="265">
        <f>'[9]NAW4 - Refurb - ENWL'!AB112</f>
        <v>0</v>
      </c>
      <c r="AC115" s="265">
        <f>'[9]NAW4 - Refurb - ENWL'!AC112</f>
        <v>0</v>
      </c>
      <c r="AD115" s="47">
        <f>SUM(Y115:AC115)</f>
        <v>0</v>
      </c>
      <c r="AE115" s="265">
        <f>'[9]NAW4 - Refurb - ENWL'!AE112</f>
        <v>0</v>
      </c>
      <c r="AF115" s="265">
        <f>'[9]NAW4 - Refurb - ENWL'!AF112</f>
        <v>0</v>
      </c>
      <c r="AG115" s="265">
        <f>'[9]NAW4 - Refurb - ENWL'!AG112</f>
        <v>0</v>
      </c>
      <c r="AH115" s="265">
        <f>'[9]NAW4 - Refurb - ENWL'!AH112</f>
        <v>0</v>
      </c>
      <c r="AI115" s="265">
        <f>'[9]NAW4 - Refurb - ENWL'!AI112</f>
        <v>0</v>
      </c>
      <c r="AJ115" s="47">
        <f>SUM(AE115:AI115)</f>
        <v>0</v>
      </c>
      <c r="AK115" s="265">
        <f>'[9]NAW4 - Refurb - ENWL'!AK112</f>
        <v>0</v>
      </c>
      <c r="AL115" s="265">
        <f>'[9]NAW4 - Refurb - ENWL'!AL112</f>
        <v>0</v>
      </c>
      <c r="AM115" s="265">
        <f>'[9]NAW4 - Refurb - ENWL'!AM112</f>
        <v>0</v>
      </c>
      <c r="AN115" s="265">
        <f>'[9]NAW4 - Refurb - ENWL'!AN112</f>
        <v>0</v>
      </c>
      <c r="AO115" s="265">
        <f>'[9]NAW4 - Refurb - ENWL'!AO112</f>
        <v>0</v>
      </c>
      <c r="AP115" s="47">
        <f>SUM(AK115:AO115)</f>
        <v>0</v>
      </c>
      <c r="BB115" s="255"/>
      <c r="BC115" s="255"/>
      <c r="BD115" s="46" t="s">
        <v>31</v>
      </c>
      <c r="BE115" s="267">
        <f>'ENWL - HI Probs. of Failure '!O$33</f>
        <v>1.2939204617194664E-2</v>
      </c>
      <c r="BF115" s="267">
        <f>'ENWL - HI Probs. of Failure '!P$33</f>
        <v>1.9265097352752492E-2</v>
      </c>
      <c r="BG115" s="267">
        <f>'ENWL - HI Probs. of Failure '!Q$33</f>
        <v>3.4062439649032002E-2</v>
      </c>
      <c r="BH115" s="267">
        <f>'ENWL - HI Probs. of Failure '!R$33</f>
        <v>5.5164538126830254E-2</v>
      </c>
      <c r="BI115" s="267">
        <f>'ENWL - HI Probs. of Failure '!S$33</f>
        <v>0.12939425269366664</v>
      </c>
      <c r="BJ115" s="142"/>
      <c r="BK115" s="255"/>
      <c r="BL115" s="46" t="s">
        <v>31</v>
      </c>
      <c r="BM115" s="268">
        <f>$BM5*'ENWL - Ave Crit'!$Q$33</f>
        <v>378209.97499999998</v>
      </c>
      <c r="BN115" s="268">
        <f>$BM5*'ENWL - Ave Crit'!$Q$33</f>
        <v>378209.97499999998</v>
      </c>
      <c r="BO115" s="268">
        <f>$BM5*'ENWL - Ave Crit'!$Q$33</f>
        <v>378209.97499999998</v>
      </c>
      <c r="BP115" s="268">
        <f>$BM5*'ENWL - Ave Crit'!$Q$33</f>
        <v>378209.97499999998</v>
      </c>
      <c r="BQ115" s="268">
        <f>$BM5*'ENWL - Ave Crit'!$Q$33</f>
        <v>378209.97499999998</v>
      </c>
      <c r="BR115" s="142"/>
      <c r="BS115" s="255"/>
      <c r="BT115" s="46" t="s">
        <v>31</v>
      </c>
      <c r="BU115" s="16">
        <f t="shared" si="87"/>
        <v>4893.736254789078</v>
      </c>
      <c r="BV115" s="16">
        <f t="shared" si="87"/>
        <v>7286.2519881570861</v>
      </c>
      <c r="BW115" s="16">
        <f t="shared" si="87"/>
        <v>12882.754448099402</v>
      </c>
      <c r="BX115" s="16">
        <f t="shared" si="87"/>
        <v>20863.778585835014</v>
      </c>
      <c r="BY115" s="16">
        <f t="shared" si="87"/>
        <v>48938.197076415338</v>
      </c>
      <c r="BZ115" s="255"/>
      <c r="CA115" s="255"/>
      <c r="CB115" s="46" t="s">
        <v>31</v>
      </c>
      <c r="CC115" s="269">
        <f>IF(BU115="","",M115*BU115)</f>
        <v>0</v>
      </c>
      <c r="CD115" s="269">
        <f t="shared" si="130"/>
        <v>0</v>
      </c>
      <c r="CE115" s="269">
        <f t="shared" si="130"/>
        <v>0</v>
      </c>
      <c r="CF115" s="269">
        <f t="shared" si="130"/>
        <v>0</v>
      </c>
      <c r="CG115" s="269">
        <f t="shared" si="130"/>
        <v>0</v>
      </c>
      <c r="CH115" s="271">
        <f t="shared" si="105"/>
        <v>0</v>
      </c>
      <c r="CI115" s="272"/>
      <c r="CJ115" s="272"/>
      <c r="CK115" s="269">
        <f t="shared" si="131"/>
        <v>0</v>
      </c>
      <c r="CL115" s="269">
        <f t="shared" si="131"/>
        <v>0</v>
      </c>
      <c r="CM115" s="269">
        <f t="shared" si="131"/>
        <v>0</v>
      </c>
      <c r="CN115" s="269">
        <f t="shared" si="131"/>
        <v>0</v>
      </c>
      <c r="CO115" s="269">
        <f t="shared" si="131"/>
        <v>0</v>
      </c>
      <c r="CP115" s="271">
        <f t="shared" si="88"/>
        <v>0</v>
      </c>
      <c r="CS115" s="269">
        <f>IF(BU115="","",Y115*BU115)</f>
        <v>0</v>
      </c>
      <c r="CT115" s="269">
        <f t="shared" si="132"/>
        <v>0</v>
      </c>
      <c r="CU115" s="269">
        <f t="shared" si="132"/>
        <v>0</v>
      </c>
      <c r="CV115" s="269">
        <f t="shared" si="132"/>
        <v>0</v>
      </c>
      <c r="CW115" s="269">
        <f t="shared" si="132"/>
        <v>0</v>
      </c>
      <c r="CX115" s="271">
        <f t="shared" si="89"/>
        <v>0</v>
      </c>
      <c r="DA115" s="269">
        <f>IF(BU115="","",(S115+Y115)*BU115)</f>
        <v>0</v>
      </c>
      <c r="DB115" s="269">
        <f t="shared" si="133"/>
        <v>0</v>
      </c>
      <c r="DC115" s="269">
        <f t="shared" si="133"/>
        <v>0</v>
      </c>
      <c r="DD115" s="269">
        <f t="shared" si="133"/>
        <v>0</v>
      </c>
      <c r="DE115" s="269">
        <f t="shared" si="133"/>
        <v>0</v>
      </c>
      <c r="DF115" s="271">
        <f t="shared" si="90"/>
        <v>0</v>
      </c>
      <c r="DG115" s="255"/>
      <c r="DH115" s="255"/>
      <c r="DI115" s="269">
        <f>IF(BU115="","",AK115*BU115)</f>
        <v>0</v>
      </c>
      <c r="DJ115" s="269">
        <f t="shared" si="134"/>
        <v>0</v>
      </c>
      <c r="DK115" s="269">
        <f t="shared" si="134"/>
        <v>0</v>
      </c>
      <c r="DL115" s="269">
        <f t="shared" si="134"/>
        <v>0</v>
      </c>
      <c r="DM115" s="269">
        <f t="shared" si="134"/>
        <v>0</v>
      </c>
      <c r="DN115" s="271">
        <f t="shared" si="92"/>
        <v>0</v>
      </c>
      <c r="DO115" s="255"/>
      <c r="DP115" s="255"/>
      <c r="DQ115" s="269">
        <f>IF(BU115="","",(AE115+AK115)*BU115)</f>
        <v>0</v>
      </c>
      <c r="DR115" s="269">
        <f t="shared" si="135"/>
        <v>0</v>
      </c>
      <c r="DS115" s="269">
        <f t="shared" si="135"/>
        <v>0</v>
      </c>
      <c r="DT115" s="269">
        <f t="shared" si="135"/>
        <v>0</v>
      </c>
      <c r="DU115" s="269">
        <f t="shared" si="135"/>
        <v>0</v>
      </c>
      <c r="DV115" s="271">
        <f t="shared" si="91"/>
        <v>0</v>
      </c>
    </row>
    <row r="116" spans="1:126" ht="25.5" customHeight="1" thickBot="1">
      <c r="A116" s="232"/>
      <c r="B116" s="48"/>
      <c r="C116" s="49"/>
      <c r="D116" s="50">
        <f>SUM(D112:D115)</f>
        <v>713</v>
      </c>
      <c r="E116" s="51">
        <f>SUM(E112:E115)</f>
        <v>713</v>
      </c>
      <c r="F116" s="52"/>
      <c r="G116" s="53">
        <f>SUM(G112:G115)</f>
        <v>314</v>
      </c>
      <c r="H116" s="54">
        <f>SUM(H112:H115)</f>
        <v>172</v>
      </c>
      <c r="I116" s="54">
        <f>SUM(I112:I115)</f>
        <v>109</v>
      </c>
      <c r="J116" s="54">
        <f>SUM(J112:J115)</f>
        <v>61</v>
      </c>
      <c r="K116" s="54">
        <f>SUM(K112:K115)</f>
        <v>57</v>
      </c>
      <c r="L116" s="55"/>
      <c r="M116" s="53">
        <f>SUM(M112:M115)</f>
        <v>314</v>
      </c>
      <c r="N116" s="54">
        <f>SUM(N112:N115)</f>
        <v>172</v>
      </c>
      <c r="O116" s="54">
        <f>SUM(O112:O115)</f>
        <v>109</v>
      </c>
      <c r="P116" s="54">
        <f>SUM(P112:P115)</f>
        <v>61</v>
      </c>
      <c r="Q116" s="54">
        <f>SUM(Q112:Q115)</f>
        <v>57</v>
      </c>
      <c r="R116" s="55"/>
      <c r="S116" s="53">
        <f>SUM(S112:S115)</f>
        <v>54.5</v>
      </c>
      <c r="T116" s="54">
        <f>SUM(T112:T115)</f>
        <v>0</v>
      </c>
      <c r="U116" s="54">
        <f>SUM(U112:U115)</f>
        <v>0</v>
      </c>
      <c r="V116" s="54">
        <f>SUM(V112:V115)</f>
        <v>-30.5</v>
      </c>
      <c r="W116" s="54">
        <f>SUM(W112:W115)</f>
        <v>-24</v>
      </c>
      <c r="X116" s="55"/>
      <c r="Y116" s="53">
        <f>SUM(Y112:Y115)</f>
        <v>269</v>
      </c>
      <c r="Z116" s="54">
        <f>SUM(Z112:Z115)</f>
        <v>151</v>
      </c>
      <c r="AA116" s="54">
        <f>SUM(AA112:AA115)</f>
        <v>102</v>
      </c>
      <c r="AB116" s="54">
        <f>SUM(AB112:AB115)</f>
        <v>109</v>
      </c>
      <c r="AC116" s="54">
        <f>SUM(AC112:AC115)</f>
        <v>82</v>
      </c>
      <c r="AD116" s="55"/>
      <c r="AE116" s="53">
        <f>SUM(AE112:AE115)</f>
        <v>109</v>
      </c>
      <c r="AF116" s="54">
        <f>SUM(AF112:AF115)</f>
        <v>0</v>
      </c>
      <c r="AG116" s="54">
        <f>SUM(AG112:AG115)</f>
        <v>0</v>
      </c>
      <c r="AH116" s="54">
        <f>SUM(AH112:AH115)</f>
        <v>-61</v>
      </c>
      <c r="AI116" s="54">
        <f>SUM(AI112:AI115)</f>
        <v>-48</v>
      </c>
      <c r="AJ116" s="55"/>
      <c r="AK116" s="53">
        <f>SUM(AK112:AK115)</f>
        <v>231</v>
      </c>
      <c r="AL116" s="54">
        <f>SUM(AL112:AL115)</f>
        <v>93</v>
      </c>
      <c r="AM116" s="54">
        <f>SUM(AM112:AM115)</f>
        <v>109</v>
      </c>
      <c r="AN116" s="54">
        <f>SUM(AN112:AN115)</f>
        <v>138</v>
      </c>
      <c r="AO116" s="54">
        <f>SUM(AO112:AO115)</f>
        <v>142</v>
      </c>
      <c r="AP116" s="55"/>
      <c r="BB116" s="255"/>
      <c r="BC116" s="255"/>
      <c r="BD116" s="52"/>
      <c r="BE116" s="139"/>
      <c r="BF116" s="140"/>
      <c r="BG116" s="140"/>
      <c r="BH116" s="140"/>
      <c r="BI116" s="140"/>
      <c r="BJ116" s="55"/>
      <c r="BK116" s="255"/>
      <c r="BL116" s="52"/>
      <c r="BM116" s="139"/>
      <c r="BN116" s="140"/>
      <c r="BO116" s="140"/>
      <c r="BP116" s="140"/>
      <c r="BQ116" s="140"/>
      <c r="BR116" s="55"/>
      <c r="BS116" s="255"/>
      <c r="BT116" s="52"/>
      <c r="BU116" s="16" t="str">
        <f t="shared" si="87"/>
        <v/>
      </c>
      <c r="BV116" s="16" t="str">
        <f t="shared" si="87"/>
        <v/>
      </c>
      <c r="BW116" s="16" t="str">
        <f t="shared" si="87"/>
        <v/>
      </c>
      <c r="BX116" s="16" t="str">
        <f t="shared" si="87"/>
        <v/>
      </c>
      <c r="BY116" s="16" t="str">
        <f t="shared" si="87"/>
        <v/>
      </c>
      <c r="BZ116" s="255"/>
      <c r="CA116" s="255"/>
      <c r="CB116" s="52"/>
      <c r="CC116" s="270">
        <f>SUM(CC112:CC115)</f>
        <v>614653.27360150823</v>
      </c>
      <c r="CD116" s="270">
        <f>SUM(CD112:CD115)</f>
        <v>501294.13678520749</v>
      </c>
      <c r="CE116" s="270">
        <f>SUM(CE112:CE115)</f>
        <v>561688.0939371339</v>
      </c>
      <c r="CF116" s="270">
        <f>SUM(CF112:CF115)</f>
        <v>509076.19749437441</v>
      </c>
      <c r="CG116" s="270">
        <f>SUM(CG112:CG115)</f>
        <v>1115790.8933422696</v>
      </c>
      <c r="CH116" s="271">
        <f t="shared" si="105"/>
        <v>3302502.5951604936</v>
      </c>
      <c r="CI116" s="272"/>
      <c r="CJ116" s="272"/>
      <c r="CK116" s="270">
        <f>SUM(CK112:CK115)</f>
        <v>614653.27360150823</v>
      </c>
      <c r="CL116" s="270">
        <f>SUM(CL112:CL115)</f>
        <v>501294.13678520749</v>
      </c>
      <c r="CM116" s="270">
        <f>SUM(CM112:CM115)</f>
        <v>561688.0939371339</v>
      </c>
      <c r="CN116" s="270">
        <f>SUM(CN112:CN115)</f>
        <v>509076.19749437441</v>
      </c>
      <c r="CO116" s="270">
        <f>SUM(CO112:CO115)</f>
        <v>1115790.8933422696</v>
      </c>
      <c r="CP116" s="271">
        <f t="shared" si="88"/>
        <v>3302502.5951604936</v>
      </c>
      <c r="CS116" s="270">
        <f>SUM(CS112:CS115)</f>
        <v>526566.02101530484</v>
      </c>
      <c r="CT116" s="270">
        <f>SUM(CT112:CT115)</f>
        <v>440089.62008468801</v>
      </c>
      <c r="CU116" s="270">
        <f>SUM(CU112:CU115)</f>
        <v>525616.38148245553</v>
      </c>
      <c r="CV116" s="270">
        <f>SUM(CV112:CV115)</f>
        <v>909660.74634240672</v>
      </c>
      <c r="CW116" s="270">
        <f>SUM(CW112:CW115)</f>
        <v>1605172.864106423</v>
      </c>
      <c r="CX116" s="271">
        <f t="shared" si="89"/>
        <v>4007105.6330312779</v>
      </c>
      <c r="DA116" s="270">
        <f>SUM(DA112:DA115)</f>
        <v>633249.47136970679</v>
      </c>
      <c r="DB116" s="270">
        <f>SUM(DB112:DB115)</f>
        <v>440089.62008468801</v>
      </c>
      <c r="DC116" s="270">
        <f>SUM(DC112:DC115)</f>
        <v>525616.38148245553</v>
      </c>
      <c r="DD116" s="270">
        <f>SUM(DD112:DD115)</f>
        <v>655122.64759521955</v>
      </c>
      <c r="DE116" s="270">
        <f>SUM(DE112:DE115)</f>
        <v>1135366.1721728358</v>
      </c>
      <c r="DF116" s="271">
        <f t="shared" si="90"/>
        <v>3389444.2927049063</v>
      </c>
      <c r="DG116" s="255"/>
      <c r="DH116" s="255"/>
      <c r="DI116" s="270">
        <f>SUM(DI112:DI115)</f>
        <v>452181.22994251084</v>
      </c>
      <c r="DJ116" s="270">
        <f>SUM(DJ112:DJ115)</f>
        <v>271048.5739594436</v>
      </c>
      <c r="DK116" s="270">
        <f>SUM(DK112:DK115)</f>
        <v>561688.0939371339</v>
      </c>
      <c r="DL116" s="270">
        <f>SUM(DL112:DL115)</f>
        <v>1151680.5779380929</v>
      </c>
      <c r="DM116" s="270">
        <f>SUM(DM112:DM115)</f>
        <v>2779689.5939403912</v>
      </c>
      <c r="DN116" s="271">
        <f t="shared" si="92"/>
        <v>5216288.069717573</v>
      </c>
      <c r="DO116" s="255"/>
      <c r="DP116" s="255"/>
      <c r="DQ116" s="270">
        <f>SUM(DQ112:DQ115)</f>
        <v>665548.13065131463</v>
      </c>
      <c r="DR116" s="270">
        <f>SUM(DR112:DR115)</f>
        <v>271048.5739594436</v>
      </c>
      <c r="DS116" s="270">
        <f>SUM(DS112:DS115)</f>
        <v>561688.0939371339</v>
      </c>
      <c r="DT116" s="270">
        <f>SUM(DT112:DT115)</f>
        <v>642604.38044371852</v>
      </c>
      <c r="DU116" s="270">
        <f>SUM(DU112:DU115)</f>
        <v>1840076.2100732166</v>
      </c>
      <c r="DV116" s="271">
        <f t="shared" si="91"/>
        <v>3980965.389064827</v>
      </c>
    </row>
    <row r="117" spans="1:126" ht="25.5" customHeight="1">
      <c r="A117" s="232"/>
      <c r="B117" s="193" t="s">
        <v>44</v>
      </c>
      <c r="C117" s="38"/>
      <c r="D117" s="39">
        <f>L117</f>
        <v>0</v>
      </c>
      <c r="E117" s="40">
        <f>D117+SUM(AE117:AI117)</f>
        <v>0</v>
      </c>
      <c r="F117" s="41" t="s">
        <v>26</v>
      </c>
      <c r="G117" s="265">
        <f>'[9]NAW4 - Refurb - ENWL'!G114</f>
        <v>0</v>
      </c>
      <c r="H117" s="265">
        <f>'[9]NAW4 - Refurb - ENWL'!H114</f>
        <v>0</v>
      </c>
      <c r="I117" s="265">
        <f>'[9]NAW4 - Refurb - ENWL'!I114</f>
        <v>0</v>
      </c>
      <c r="J117" s="265">
        <f>'[9]NAW4 - Refurb - ENWL'!J114</f>
        <v>0</v>
      </c>
      <c r="K117" s="265">
        <f>'[9]NAW4 - Refurb - ENWL'!K114</f>
        <v>0</v>
      </c>
      <c r="L117" s="42">
        <f>SUM(G117:K117)</f>
        <v>0</v>
      </c>
      <c r="M117" s="265">
        <f>'[9]NAW4 - Refurb - ENWL'!M114</f>
        <v>0</v>
      </c>
      <c r="N117" s="265">
        <f>'[9]NAW4 - Refurb - ENWL'!N114</f>
        <v>0</v>
      </c>
      <c r="O117" s="265">
        <f>'[9]NAW4 - Refurb - ENWL'!O114</f>
        <v>0</v>
      </c>
      <c r="P117" s="265">
        <f>'[9]NAW4 - Refurb - ENWL'!P114</f>
        <v>0</v>
      </c>
      <c r="Q117" s="265">
        <f>'[9]NAW4 - Refurb - ENWL'!Q114</f>
        <v>0</v>
      </c>
      <c r="R117" s="42">
        <f>SUM(M117:Q117)</f>
        <v>0</v>
      </c>
      <c r="S117" s="265">
        <f>'[9]NAW4 - Refurb - ENWL'!S114</f>
        <v>0</v>
      </c>
      <c r="T117" s="265">
        <f>'[9]NAW4 - Refurb - ENWL'!T114</f>
        <v>0</v>
      </c>
      <c r="U117" s="265">
        <f>'[9]NAW4 - Refurb - ENWL'!U114</f>
        <v>0</v>
      </c>
      <c r="V117" s="265">
        <f>'[9]NAW4 - Refurb - ENWL'!V114</f>
        <v>0</v>
      </c>
      <c r="W117" s="265">
        <f>'[9]NAW4 - Refurb - ENWL'!W114</f>
        <v>0</v>
      </c>
      <c r="X117" s="42">
        <f>SUM(S117:W117)</f>
        <v>0</v>
      </c>
      <c r="Y117" s="266">
        <f>'[9]NAW4 - Refurb - ENWL'!Y114</f>
        <v>0</v>
      </c>
      <c r="Z117" s="266">
        <f>'[9]NAW4 - Refurb - ENWL'!Z114</f>
        <v>0</v>
      </c>
      <c r="AA117" s="266">
        <f>'[9]NAW4 - Refurb - ENWL'!AA114</f>
        <v>0</v>
      </c>
      <c r="AB117" s="266">
        <f>'[9]NAW4 - Refurb - ENWL'!AB114</f>
        <v>0</v>
      </c>
      <c r="AC117" s="266">
        <f>'[9]NAW4 - Refurb - ENWL'!AC114</f>
        <v>0</v>
      </c>
      <c r="AD117" s="42">
        <f>SUM(Y117:AC117)</f>
        <v>0</v>
      </c>
      <c r="AE117" s="266">
        <f>'[9]NAW4 - Refurb - ENWL'!AE114</f>
        <v>0</v>
      </c>
      <c r="AF117" s="266">
        <f>'[9]NAW4 - Refurb - ENWL'!AF114</f>
        <v>0</v>
      </c>
      <c r="AG117" s="266">
        <f>'[9]NAW4 - Refurb - ENWL'!AG114</f>
        <v>0</v>
      </c>
      <c r="AH117" s="266">
        <f>'[9]NAW4 - Refurb - ENWL'!AH114</f>
        <v>0</v>
      </c>
      <c r="AI117" s="266">
        <f>'[9]NAW4 - Refurb - ENWL'!AI114</f>
        <v>0</v>
      </c>
      <c r="AJ117" s="42">
        <f>SUM(AE117:AI117)</f>
        <v>0</v>
      </c>
      <c r="AK117" s="266">
        <f>'[9]NAW4 - Refurb - ENWL'!AK114</f>
        <v>0</v>
      </c>
      <c r="AL117" s="266">
        <f>'[9]NAW4 - Refurb - ENWL'!AL114</f>
        <v>0</v>
      </c>
      <c r="AM117" s="266">
        <f>'[9]NAW4 - Refurb - ENWL'!AM114</f>
        <v>0</v>
      </c>
      <c r="AN117" s="266">
        <f>'[9]NAW4 - Refurb - ENWL'!AN114</f>
        <v>0</v>
      </c>
      <c r="AO117" s="266">
        <f>'[9]NAW4 - Refurb - ENWL'!AO114</f>
        <v>0</v>
      </c>
      <c r="AP117" s="42">
        <f>SUM(AK117:AO117)</f>
        <v>0</v>
      </c>
      <c r="BB117" s="255"/>
      <c r="BC117" s="255"/>
      <c r="BD117" s="41" t="s">
        <v>26</v>
      </c>
      <c r="BE117" s="267">
        <f>'ENWL - HI Probs. of Failure '!O$34</f>
        <v>1.2835462976651519</v>
      </c>
      <c r="BF117" s="267">
        <f>'ENWL - HI Probs. of Failure '!P$34</f>
        <v>1.9110637100849368</v>
      </c>
      <c r="BG117" s="267">
        <f>'ENWL - HI Probs. of Failure '!Q$34</f>
        <v>3.3789339912638883</v>
      </c>
      <c r="BH117" s="267">
        <f>'ENWL - HI Probs. of Failure '!R$34</f>
        <v>5.4722249759469763</v>
      </c>
      <c r="BI117" s="267">
        <f>'ENWL - HI Probs. of Failure '!S$34</f>
        <v>12.835681859717997</v>
      </c>
      <c r="BJ117" s="141"/>
      <c r="BK117" s="255"/>
      <c r="BL117" s="41" t="s">
        <v>26</v>
      </c>
      <c r="BM117" s="268">
        <f>$BM2*'ENWL - Ave Crit'!$Q$34</f>
        <v>234.94099999999997</v>
      </c>
      <c r="BN117" s="268">
        <f>$BM2*'ENWL - Ave Crit'!$Q$34</f>
        <v>234.94099999999997</v>
      </c>
      <c r="BO117" s="268">
        <f>$BM2*'ENWL - Ave Crit'!$Q$34</f>
        <v>234.94099999999997</v>
      </c>
      <c r="BP117" s="268">
        <f>$BM2*'ENWL - Ave Crit'!$Q$34</f>
        <v>234.94099999999997</v>
      </c>
      <c r="BQ117" s="268">
        <f>$BM2*'ENWL - Ave Crit'!$Q$34</f>
        <v>234.94099999999997</v>
      </c>
      <c r="BR117" s="141"/>
      <c r="BS117" s="255"/>
      <c r="BT117" s="41" t="s">
        <v>26</v>
      </c>
      <c r="BU117" s="16">
        <f t="shared" si="87"/>
        <v>301.55765071974844</v>
      </c>
      <c r="BV117" s="16">
        <f t="shared" si="87"/>
        <v>448.98721911106509</v>
      </c>
      <c r="BW117" s="16">
        <f t="shared" si="87"/>
        <v>793.85013084152911</v>
      </c>
      <c r="BX117" s="16">
        <f t="shared" si="87"/>
        <v>1285.6500080739584</v>
      </c>
      <c r="BY117" s="16">
        <f t="shared" si="87"/>
        <v>3015.6279318040056</v>
      </c>
      <c r="BZ117" s="255"/>
      <c r="CA117" s="255"/>
      <c r="CB117" s="41" t="s">
        <v>26</v>
      </c>
      <c r="CC117" s="269">
        <f>IF(BU117="","",M117*BU117)</f>
        <v>0</v>
      </c>
      <c r="CD117" s="269">
        <f t="shared" ref="CD117:CG120" si="136">IF(BV117="","",N117*BV117)</f>
        <v>0</v>
      </c>
      <c r="CE117" s="269">
        <f t="shared" si="136"/>
        <v>0</v>
      </c>
      <c r="CF117" s="269">
        <f t="shared" si="136"/>
        <v>0</v>
      </c>
      <c r="CG117" s="269">
        <f t="shared" si="136"/>
        <v>0</v>
      </c>
      <c r="CH117" s="271">
        <f t="shared" si="105"/>
        <v>0</v>
      </c>
      <c r="CI117" s="272"/>
      <c r="CJ117" s="272"/>
      <c r="CK117" s="269">
        <f t="shared" ref="CK117:CO120" si="137">IF(BU117="","",G117*BU117)</f>
        <v>0</v>
      </c>
      <c r="CL117" s="269">
        <f t="shared" si="137"/>
        <v>0</v>
      </c>
      <c r="CM117" s="269">
        <f t="shared" si="137"/>
        <v>0</v>
      </c>
      <c r="CN117" s="269">
        <f t="shared" si="137"/>
        <v>0</v>
      </c>
      <c r="CO117" s="269">
        <f t="shared" si="137"/>
        <v>0</v>
      </c>
      <c r="CP117" s="271">
        <f t="shared" si="88"/>
        <v>0</v>
      </c>
      <c r="CS117" s="269">
        <f>IF(BU117="","",Y117*BU117)</f>
        <v>0</v>
      </c>
      <c r="CT117" s="269">
        <f t="shared" ref="CT117:CW120" si="138">IF(BV117="","",Z117*BV117)</f>
        <v>0</v>
      </c>
      <c r="CU117" s="269">
        <f t="shared" si="138"/>
        <v>0</v>
      </c>
      <c r="CV117" s="269">
        <f t="shared" si="138"/>
        <v>0</v>
      </c>
      <c r="CW117" s="269">
        <f t="shared" si="138"/>
        <v>0</v>
      </c>
      <c r="CX117" s="271">
        <f t="shared" si="89"/>
        <v>0</v>
      </c>
      <c r="DA117" s="269">
        <f>IF(BU117="","",(S117+Y117)*BU117)</f>
        <v>0</v>
      </c>
      <c r="DB117" s="269">
        <f t="shared" ref="DB117:DE120" si="139">IF(BV117="","",(T117+Z117)*BV117)</f>
        <v>0</v>
      </c>
      <c r="DC117" s="269">
        <f t="shared" si="139"/>
        <v>0</v>
      </c>
      <c r="DD117" s="269">
        <f t="shared" si="139"/>
        <v>0</v>
      </c>
      <c r="DE117" s="269">
        <f t="shared" si="139"/>
        <v>0</v>
      </c>
      <c r="DF117" s="271">
        <f t="shared" si="90"/>
        <v>0</v>
      </c>
      <c r="DG117" s="255"/>
      <c r="DH117" s="255"/>
      <c r="DI117" s="269">
        <f>IF(BU117="","",AK117*BU117)</f>
        <v>0</v>
      </c>
      <c r="DJ117" s="269">
        <f t="shared" ref="DJ117:DM120" si="140">IF(BV117="","",AL117*BV117)</f>
        <v>0</v>
      </c>
      <c r="DK117" s="269">
        <f t="shared" si="140"/>
        <v>0</v>
      </c>
      <c r="DL117" s="269">
        <f t="shared" si="140"/>
        <v>0</v>
      </c>
      <c r="DM117" s="269">
        <f t="shared" si="140"/>
        <v>0</v>
      </c>
      <c r="DN117" s="271">
        <f t="shared" si="92"/>
        <v>0</v>
      </c>
      <c r="DO117" s="255"/>
      <c r="DP117" s="255"/>
      <c r="DQ117" s="269">
        <f>IF(BU117="","",(AE117+AK117)*BU117)</f>
        <v>0</v>
      </c>
      <c r="DR117" s="269">
        <f t="shared" ref="DR117:DU120" si="141">IF(BV117="","",(AF117+AL117)*BV117)</f>
        <v>0</v>
      </c>
      <c r="DS117" s="269">
        <f t="shared" si="141"/>
        <v>0</v>
      </c>
      <c r="DT117" s="269">
        <f t="shared" si="141"/>
        <v>0</v>
      </c>
      <c r="DU117" s="269">
        <f t="shared" si="141"/>
        <v>0</v>
      </c>
      <c r="DV117" s="271">
        <f t="shared" si="91"/>
        <v>0</v>
      </c>
    </row>
    <row r="118" spans="1:126" ht="25.5" customHeight="1">
      <c r="A118" s="232"/>
      <c r="B118" s="157"/>
      <c r="C118" s="43"/>
      <c r="D118" s="44">
        <f>L118</f>
        <v>275.154</v>
      </c>
      <c r="E118" s="45">
        <f>D118+SUM(AE118:AI118)</f>
        <v>275.154</v>
      </c>
      <c r="F118" s="46" t="s">
        <v>28</v>
      </c>
      <c r="G118" s="265">
        <f>'[9]NAW4 - Refurb - ENWL'!G115</f>
        <v>248.80991268005678</v>
      </c>
      <c r="H118" s="265">
        <f>'[9]NAW4 - Refurb - ENWL'!H115</f>
        <v>14.55112892734506</v>
      </c>
      <c r="I118" s="265">
        <f>'[9]NAW4 - Refurb - ENWL'!I115</f>
        <v>6.9642802362931544</v>
      </c>
      <c r="J118" s="265">
        <f>'[9]NAW4 - Refurb - ENWL'!J115</f>
        <v>4.8128506876542909</v>
      </c>
      <c r="K118" s="265">
        <f>'[9]NAW4 - Refurb - ENWL'!K115</f>
        <v>1.5827468650685583E-2</v>
      </c>
      <c r="L118" s="47">
        <f>SUM(G118:K118)</f>
        <v>275.154</v>
      </c>
      <c r="M118" s="265">
        <f>'[9]NAW4 - Refurb - ENWL'!M115</f>
        <v>248.80991268005678</v>
      </c>
      <c r="N118" s="265">
        <f>'[9]NAW4 - Refurb - ENWL'!N115</f>
        <v>14.55112892734506</v>
      </c>
      <c r="O118" s="265">
        <f>'[9]NAW4 - Refurb - ENWL'!O115</f>
        <v>6.9642802362931544</v>
      </c>
      <c r="P118" s="265">
        <f>'[9]NAW4 - Refurb - ENWL'!P115</f>
        <v>4.8128506876542909</v>
      </c>
      <c r="Q118" s="265">
        <f>'[9]NAW4 - Refurb - ENWL'!Q115</f>
        <v>1.5827468650685583E-2</v>
      </c>
      <c r="R118" s="47">
        <f>SUM(M118:Q118)</f>
        <v>275.154</v>
      </c>
      <c r="S118" s="265">
        <f>'[9]NAW4 - Refurb - ENWL'!S115</f>
        <v>0</v>
      </c>
      <c r="T118" s="265">
        <f>'[9]NAW4 - Refurb - ENWL'!T115</f>
        <v>0</v>
      </c>
      <c r="U118" s="265">
        <f>'[9]NAW4 - Refurb - ENWL'!U115</f>
        <v>0</v>
      </c>
      <c r="V118" s="265">
        <f>'[9]NAW4 - Refurb - ENWL'!V115</f>
        <v>0</v>
      </c>
      <c r="W118" s="265">
        <f>'[9]NAW4 - Refurb - ENWL'!W115</f>
        <v>0</v>
      </c>
      <c r="X118" s="47">
        <f>SUM(S118:W118)</f>
        <v>0</v>
      </c>
      <c r="Y118" s="265">
        <f>'[9]NAW4 - Refurb - ENWL'!Y115</f>
        <v>227.23679886386688</v>
      </c>
      <c r="Z118" s="265">
        <f>'[9]NAW4 - Refurb - ENWL'!Z115</f>
        <v>36.124242743534957</v>
      </c>
      <c r="AA118" s="265">
        <f>'[9]NAW4 - Refurb - ENWL'!AA115</f>
        <v>6.9642802362931544</v>
      </c>
      <c r="AB118" s="265">
        <f>'[9]NAW4 - Refurb - ENWL'!AB115</f>
        <v>4.8128506876542909</v>
      </c>
      <c r="AC118" s="265">
        <f>'[9]NAW4 - Refurb - ENWL'!AC115</f>
        <v>1.5827468650685583E-2</v>
      </c>
      <c r="AD118" s="47">
        <f>SUM(Y118:AC118)</f>
        <v>275.154</v>
      </c>
      <c r="AE118" s="265">
        <f>'[9]NAW4 - Refurb - ENWL'!AE115</f>
        <v>0</v>
      </c>
      <c r="AF118" s="265">
        <f>'[9]NAW4 - Refurb - ENWL'!AF115</f>
        <v>0</v>
      </c>
      <c r="AG118" s="265">
        <f>'[9]NAW4 - Refurb - ENWL'!AG115</f>
        <v>0</v>
      </c>
      <c r="AH118" s="265">
        <f>'[9]NAW4 - Refurb - ENWL'!AH115</f>
        <v>0</v>
      </c>
      <c r="AI118" s="265">
        <f>'[9]NAW4 - Refurb - ENWL'!AI115</f>
        <v>0</v>
      </c>
      <c r="AJ118" s="47">
        <f>SUM(AE118:AI118)</f>
        <v>0</v>
      </c>
      <c r="AK118" s="265">
        <f>'[9]NAW4 - Refurb - ENWL'!AK115</f>
        <v>44.584435220125783</v>
      </c>
      <c r="AL118" s="265">
        <f>'[9]NAW4 - Refurb - ENWL'!AL115</f>
        <v>216.61929500565708</v>
      </c>
      <c r="AM118" s="265">
        <f>'[9]NAW4 - Refurb - ENWL'!AM115</f>
        <v>3.3687612669281721</v>
      </c>
      <c r="AN118" s="265">
        <f>'[9]NAW4 - Refurb - ENWL'!AN115</f>
        <v>10.565681038638264</v>
      </c>
      <c r="AO118" s="265">
        <f>'[9]NAW4 - Refurb - ENWL'!AO115</f>
        <v>1.5827468650685583E-2</v>
      </c>
      <c r="AP118" s="47">
        <f>SUM(AK118:AO118)</f>
        <v>275.154</v>
      </c>
      <c r="BB118" s="255"/>
      <c r="BC118" s="255"/>
      <c r="BD118" s="46" t="s">
        <v>28</v>
      </c>
      <c r="BE118" s="267">
        <f>'ENWL - HI Probs. of Failure '!O$34</f>
        <v>1.2835462976651519</v>
      </c>
      <c r="BF118" s="267">
        <f>'ENWL - HI Probs. of Failure '!P$34</f>
        <v>1.9110637100849368</v>
      </c>
      <c r="BG118" s="267">
        <f>'ENWL - HI Probs. of Failure '!Q$34</f>
        <v>3.3789339912638883</v>
      </c>
      <c r="BH118" s="267">
        <f>'ENWL - HI Probs. of Failure '!R$34</f>
        <v>5.4722249759469763</v>
      </c>
      <c r="BI118" s="267">
        <f>'ENWL - HI Probs. of Failure '!S$34</f>
        <v>12.835681859717997</v>
      </c>
      <c r="BJ118" s="142"/>
      <c r="BK118" s="255"/>
      <c r="BL118" s="46" t="s">
        <v>28</v>
      </c>
      <c r="BM118" s="268">
        <f>$BM3*'ENWL - Ave Crit'!$Q$34</f>
        <v>335.63</v>
      </c>
      <c r="BN118" s="268">
        <f>$BM3*'ENWL - Ave Crit'!$Q$34</f>
        <v>335.63</v>
      </c>
      <c r="BO118" s="268">
        <f>$BM3*'ENWL - Ave Crit'!$Q$34</f>
        <v>335.63</v>
      </c>
      <c r="BP118" s="268">
        <f>$BM3*'ENWL - Ave Crit'!$Q$34</f>
        <v>335.63</v>
      </c>
      <c r="BQ118" s="268">
        <f>$BM3*'ENWL - Ave Crit'!$Q$34</f>
        <v>335.63</v>
      </c>
      <c r="BR118" s="142"/>
      <c r="BS118" s="255"/>
      <c r="BT118" s="46" t="s">
        <v>28</v>
      </c>
      <c r="BU118" s="16">
        <f t="shared" si="87"/>
        <v>430.79664388535491</v>
      </c>
      <c r="BV118" s="16">
        <f t="shared" si="87"/>
        <v>641.41031301580733</v>
      </c>
      <c r="BW118" s="16">
        <f t="shared" si="87"/>
        <v>1134.0716154878987</v>
      </c>
      <c r="BX118" s="16">
        <f t="shared" si="87"/>
        <v>1836.6428686770837</v>
      </c>
      <c r="BY118" s="16">
        <f t="shared" si="87"/>
        <v>4308.0399025771512</v>
      </c>
      <c r="BZ118" s="255"/>
      <c r="CA118" s="255"/>
      <c r="CB118" s="46" t="s">
        <v>28</v>
      </c>
      <c r="CC118" s="269">
        <f>IF(BU118="","",M118*BU118)</f>
        <v>107186.47534797667</v>
      </c>
      <c r="CD118" s="269">
        <f t="shared" si="136"/>
        <v>9333.2441600217644</v>
      </c>
      <c r="CE118" s="269">
        <f t="shared" si="136"/>
        <v>7897.9925382834226</v>
      </c>
      <c r="CF118" s="269">
        <f t="shared" si="136"/>
        <v>8839.4878934878525</v>
      </c>
      <c r="CG118" s="269">
        <f t="shared" si="136"/>
        <v>68.185366503942433</v>
      </c>
      <c r="CH118" s="271">
        <f t="shared" si="105"/>
        <v>133325.38530627367</v>
      </c>
      <c r="CI118" s="272"/>
      <c r="CJ118" s="272"/>
      <c r="CK118" s="269">
        <f t="shared" si="137"/>
        <v>107186.47534797667</v>
      </c>
      <c r="CL118" s="269">
        <f t="shared" si="137"/>
        <v>9333.2441600217644</v>
      </c>
      <c r="CM118" s="269">
        <f t="shared" si="137"/>
        <v>7897.9925382834226</v>
      </c>
      <c r="CN118" s="269">
        <f t="shared" si="137"/>
        <v>8839.4878934878525</v>
      </c>
      <c r="CO118" s="269">
        <f t="shared" si="137"/>
        <v>68.185366503942433</v>
      </c>
      <c r="CP118" s="271">
        <f t="shared" si="88"/>
        <v>133325.38530627367</v>
      </c>
      <c r="CS118" s="269">
        <f>IF(BU118="","",Y118*BU118)</f>
        <v>97892.850317805278</v>
      </c>
      <c r="CT118" s="269">
        <f t="shared" si="138"/>
        <v>23170.461845589762</v>
      </c>
      <c r="CU118" s="269">
        <f t="shared" si="138"/>
        <v>7897.9925382834226</v>
      </c>
      <c r="CV118" s="269">
        <f t="shared" si="138"/>
        <v>8839.4878934878525</v>
      </c>
      <c r="CW118" s="269">
        <f t="shared" si="138"/>
        <v>68.185366503942433</v>
      </c>
      <c r="CX118" s="271">
        <f t="shared" si="89"/>
        <v>137868.97796167026</v>
      </c>
      <c r="DA118" s="269">
        <f>IF(BU118="","",(S118+Y118)*BU118)</f>
        <v>97892.850317805278</v>
      </c>
      <c r="DB118" s="269">
        <f t="shared" si="139"/>
        <v>23170.461845589762</v>
      </c>
      <c r="DC118" s="269">
        <f t="shared" si="139"/>
        <v>7897.9925382834226</v>
      </c>
      <c r="DD118" s="269">
        <f t="shared" si="139"/>
        <v>8839.4878934878525</v>
      </c>
      <c r="DE118" s="269">
        <f t="shared" si="139"/>
        <v>68.185366503942433</v>
      </c>
      <c r="DF118" s="271">
        <f t="shared" si="90"/>
        <v>137868.97796167026</v>
      </c>
      <c r="DG118" s="255"/>
      <c r="DH118" s="255"/>
      <c r="DI118" s="269">
        <f>IF(BU118="","",AK118*BU118)</f>
        <v>19206.825062354201</v>
      </c>
      <c r="DJ118" s="269">
        <f t="shared" si="140"/>
        <v>138941.84981484202</v>
      </c>
      <c r="DK118" s="269">
        <f t="shared" si="140"/>
        <v>3820.4165321782925</v>
      </c>
      <c r="DL118" s="269">
        <f t="shared" si="140"/>
        <v>19405.382732331651</v>
      </c>
      <c r="DM118" s="269">
        <f t="shared" si="140"/>
        <v>68.185366503942433</v>
      </c>
      <c r="DN118" s="271">
        <f t="shared" si="92"/>
        <v>181442.65950821014</v>
      </c>
      <c r="DO118" s="255"/>
      <c r="DP118" s="255"/>
      <c r="DQ118" s="269">
        <f>IF(BU118="","",(AE118+AK118)*BU118)</f>
        <v>19206.825062354201</v>
      </c>
      <c r="DR118" s="269">
        <f t="shared" si="141"/>
        <v>138941.84981484202</v>
      </c>
      <c r="DS118" s="269">
        <f t="shared" si="141"/>
        <v>3820.4165321782925</v>
      </c>
      <c r="DT118" s="269">
        <f t="shared" si="141"/>
        <v>19405.382732331651</v>
      </c>
      <c r="DU118" s="269">
        <f t="shared" si="141"/>
        <v>68.185366503942433</v>
      </c>
      <c r="DV118" s="271">
        <f t="shared" si="91"/>
        <v>181442.65950821014</v>
      </c>
    </row>
    <row r="119" spans="1:126" ht="25.5" customHeight="1">
      <c r="A119" s="232"/>
      <c r="B119" s="157"/>
      <c r="C119" s="43"/>
      <c r="D119" s="44">
        <f>L119</f>
        <v>0</v>
      </c>
      <c r="E119" s="45">
        <f>D119+SUM(AE119:AI119)</f>
        <v>0</v>
      </c>
      <c r="F119" s="46" t="s">
        <v>30</v>
      </c>
      <c r="G119" s="265">
        <f>'[9]NAW4 - Refurb - ENWL'!G116</f>
        <v>0</v>
      </c>
      <c r="H119" s="265">
        <f>'[9]NAW4 - Refurb - ENWL'!H116</f>
        <v>0</v>
      </c>
      <c r="I119" s="265">
        <f>'[9]NAW4 - Refurb - ENWL'!I116</f>
        <v>0</v>
      </c>
      <c r="J119" s="265">
        <f>'[9]NAW4 - Refurb - ENWL'!J116</f>
        <v>0</v>
      </c>
      <c r="K119" s="265">
        <f>'[9]NAW4 - Refurb - ENWL'!K116</f>
        <v>0</v>
      </c>
      <c r="L119" s="47">
        <f>SUM(G119:K119)</f>
        <v>0</v>
      </c>
      <c r="M119" s="265">
        <f>'[9]NAW4 - Refurb - ENWL'!M116</f>
        <v>0</v>
      </c>
      <c r="N119" s="265">
        <f>'[9]NAW4 - Refurb - ENWL'!N116</f>
        <v>0</v>
      </c>
      <c r="O119" s="265">
        <f>'[9]NAW4 - Refurb - ENWL'!O116</f>
        <v>0</v>
      </c>
      <c r="P119" s="265">
        <f>'[9]NAW4 - Refurb - ENWL'!P116</f>
        <v>0</v>
      </c>
      <c r="Q119" s="265">
        <f>'[9]NAW4 - Refurb - ENWL'!Q116</f>
        <v>0</v>
      </c>
      <c r="R119" s="47">
        <f>SUM(M119:Q119)</f>
        <v>0</v>
      </c>
      <c r="S119" s="265">
        <f>'[9]NAW4 - Refurb - ENWL'!S116</f>
        <v>0</v>
      </c>
      <c r="T119" s="265">
        <f>'[9]NAW4 - Refurb - ENWL'!T116</f>
        <v>0</v>
      </c>
      <c r="U119" s="265">
        <f>'[9]NAW4 - Refurb - ENWL'!U116</f>
        <v>0</v>
      </c>
      <c r="V119" s="265">
        <f>'[9]NAW4 - Refurb - ENWL'!V116</f>
        <v>0</v>
      </c>
      <c r="W119" s="265">
        <f>'[9]NAW4 - Refurb - ENWL'!W116</f>
        <v>0</v>
      </c>
      <c r="X119" s="47">
        <f>SUM(S119:W119)</f>
        <v>0</v>
      </c>
      <c r="Y119" s="265">
        <f>'[9]NAW4 - Refurb - ENWL'!Y116</f>
        <v>0</v>
      </c>
      <c r="Z119" s="265">
        <f>'[9]NAW4 - Refurb - ENWL'!Z116</f>
        <v>0</v>
      </c>
      <c r="AA119" s="265">
        <f>'[9]NAW4 - Refurb - ENWL'!AA116</f>
        <v>0</v>
      </c>
      <c r="AB119" s="265">
        <f>'[9]NAW4 - Refurb - ENWL'!AB116</f>
        <v>0</v>
      </c>
      <c r="AC119" s="265">
        <f>'[9]NAW4 - Refurb - ENWL'!AC116</f>
        <v>0</v>
      </c>
      <c r="AD119" s="47">
        <f>SUM(Y119:AC119)</f>
        <v>0</v>
      </c>
      <c r="AE119" s="265">
        <f>'[9]NAW4 - Refurb - ENWL'!AE116</f>
        <v>0</v>
      </c>
      <c r="AF119" s="265">
        <f>'[9]NAW4 - Refurb - ENWL'!AF116</f>
        <v>0</v>
      </c>
      <c r="AG119" s="265">
        <f>'[9]NAW4 - Refurb - ENWL'!AG116</f>
        <v>0</v>
      </c>
      <c r="AH119" s="265">
        <f>'[9]NAW4 - Refurb - ENWL'!AH116</f>
        <v>0</v>
      </c>
      <c r="AI119" s="265">
        <f>'[9]NAW4 - Refurb - ENWL'!AI116</f>
        <v>0</v>
      </c>
      <c r="AJ119" s="47">
        <f>SUM(AE119:AI119)</f>
        <v>0</v>
      </c>
      <c r="AK119" s="265">
        <f>'[9]NAW4 - Refurb - ENWL'!AK116</f>
        <v>0</v>
      </c>
      <c r="AL119" s="265">
        <f>'[9]NAW4 - Refurb - ENWL'!AL116</f>
        <v>0</v>
      </c>
      <c r="AM119" s="265">
        <f>'[9]NAW4 - Refurb - ENWL'!AM116</f>
        <v>0</v>
      </c>
      <c r="AN119" s="265">
        <f>'[9]NAW4 - Refurb - ENWL'!AN116</f>
        <v>0</v>
      </c>
      <c r="AO119" s="265">
        <f>'[9]NAW4 - Refurb - ENWL'!AO116</f>
        <v>0</v>
      </c>
      <c r="AP119" s="47">
        <f>SUM(AK119:AO119)</f>
        <v>0</v>
      </c>
      <c r="BB119" s="255"/>
      <c r="BC119" s="255"/>
      <c r="BD119" s="46" t="s">
        <v>30</v>
      </c>
      <c r="BE119" s="267">
        <f>'ENWL - HI Probs. of Failure '!O$34</f>
        <v>1.2835462976651519</v>
      </c>
      <c r="BF119" s="267">
        <f>'ENWL - HI Probs. of Failure '!P$34</f>
        <v>1.9110637100849368</v>
      </c>
      <c r="BG119" s="267">
        <f>'ENWL - HI Probs. of Failure '!Q$34</f>
        <v>3.3789339912638883</v>
      </c>
      <c r="BH119" s="267">
        <f>'ENWL - HI Probs. of Failure '!R$34</f>
        <v>5.4722249759469763</v>
      </c>
      <c r="BI119" s="267">
        <f>'ENWL - HI Probs. of Failure '!S$34</f>
        <v>12.835681859717997</v>
      </c>
      <c r="BJ119" s="142"/>
      <c r="BK119" s="255"/>
      <c r="BL119" s="46" t="s">
        <v>30</v>
      </c>
      <c r="BM119" s="268">
        <f>$BM4*'ENWL - Ave Crit'!$Q$34</f>
        <v>503.44499999999999</v>
      </c>
      <c r="BN119" s="268">
        <f>$BM4*'ENWL - Ave Crit'!$Q$34</f>
        <v>503.44499999999999</v>
      </c>
      <c r="BO119" s="268">
        <f>$BM4*'ENWL - Ave Crit'!$Q$34</f>
        <v>503.44499999999999</v>
      </c>
      <c r="BP119" s="268">
        <f>$BM4*'ENWL - Ave Crit'!$Q$34</f>
        <v>503.44499999999999</v>
      </c>
      <c r="BQ119" s="268">
        <f>$BM4*'ENWL - Ave Crit'!$Q$34</f>
        <v>503.44499999999999</v>
      </c>
      <c r="BR119" s="142"/>
      <c r="BS119" s="255"/>
      <c r="BT119" s="46" t="s">
        <v>30</v>
      </c>
      <c r="BU119" s="16">
        <f t="shared" si="87"/>
        <v>646.19496582803242</v>
      </c>
      <c r="BV119" s="16">
        <f t="shared" si="87"/>
        <v>962.115469523711</v>
      </c>
      <c r="BW119" s="16">
        <f t="shared" si="87"/>
        <v>1701.1074232318483</v>
      </c>
      <c r="BX119" s="16">
        <f t="shared" si="87"/>
        <v>2754.9643030156253</v>
      </c>
      <c r="BY119" s="16">
        <f t="shared" si="87"/>
        <v>6462.0598538657268</v>
      </c>
      <c r="BZ119" s="255"/>
      <c r="CA119" s="255"/>
      <c r="CB119" s="46" t="s">
        <v>30</v>
      </c>
      <c r="CC119" s="269">
        <f>IF(BU119="","",M119*BU119)</f>
        <v>0</v>
      </c>
      <c r="CD119" s="269">
        <f t="shared" si="136"/>
        <v>0</v>
      </c>
      <c r="CE119" s="269">
        <f t="shared" si="136"/>
        <v>0</v>
      </c>
      <c r="CF119" s="269">
        <f t="shared" si="136"/>
        <v>0</v>
      </c>
      <c r="CG119" s="269">
        <f t="shared" si="136"/>
        <v>0</v>
      </c>
      <c r="CH119" s="271">
        <f t="shared" si="105"/>
        <v>0</v>
      </c>
      <c r="CI119" s="272"/>
      <c r="CJ119" s="272"/>
      <c r="CK119" s="269">
        <f t="shared" si="137"/>
        <v>0</v>
      </c>
      <c r="CL119" s="269">
        <f t="shared" si="137"/>
        <v>0</v>
      </c>
      <c r="CM119" s="269">
        <f t="shared" si="137"/>
        <v>0</v>
      </c>
      <c r="CN119" s="269">
        <f t="shared" si="137"/>
        <v>0</v>
      </c>
      <c r="CO119" s="269">
        <f t="shared" si="137"/>
        <v>0</v>
      </c>
      <c r="CP119" s="271">
        <f t="shared" si="88"/>
        <v>0</v>
      </c>
      <c r="CS119" s="269">
        <f>IF(BU119="","",Y119*BU119)</f>
        <v>0</v>
      </c>
      <c r="CT119" s="269">
        <f t="shared" si="138"/>
        <v>0</v>
      </c>
      <c r="CU119" s="269">
        <f t="shared" si="138"/>
        <v>0</v>
      </c>
      <c r="CV119" s="269">
        <f t="shared" si="138"/>
        <v>0</v>
      </c>
      <c r="CW119" s="269">
        <f t="shared" si="138"/>
        <v>0</v>
      </c>
      <c r="CX119" s="271">
        <f t="shared" si="89"/>
        <v>0</v>
      </c>
      <c r="DA119" s="269">
        <f>IF(BU119="","",(S119+Y119)*BU119)</f>
        <v>0</v>
      </c>
      <c r="DB119" s="269">
        <f t="shared" si="139"/>
        <v>0</v>
      </c>
      <c r="DC119" s="269">
        <f t="shared" si="139"/>
        <v>0</v>
      </c>
      <c r="DD119" s="269">
        <f t="shared" si="139"/>
        <v>0</v>
      </c>
      <c r="DE119" s="269">
        <f t="shared" si="139"/>
        <v>0</v>
      </c>
      <c r="DF119" s="271">
        <f t="shared" si="90"/>
        <v>0</v>
      </c>
      <c r="DG119" s="255"/>
      <c r="DH119" s="255"/>
      <c r="DI119" s="269">
        <f>IF(BU119="","",AK119*BU119)</f>
        <v>0</v>
      </c>
      <c r="DJ119" s="269">
        <f t="shared" si="140"/>
        <v>0</v>
      </c>
      <c r="DK119" s="269">
        <f t="shared" si="140"/>
        <v>0</v>
      </c>
      <c r="DL119" s="269">
        <f t="shared" si="140"/>
        <v>0</v>
      </c>
      <c r="DM119" s="269">
        <f t="shared" si="140"/>
        <v>0</v>
      </c>
      <c r="DN119" s="271">
        <f t="shared" si="92"/>
        <v>0</v>
      </c>
      <c r="DO119" s="255"/>
      <c r="DP119" s="255"/>
      <c r="DQ119" s="269">
        <f>IF(BU119="","",(AE119+AK119)*BU119)</f>
        <v>0</v>
      </c>
      <c r="DR119" s="269">
        <f t="shared" si="141"/>
        <v>0</v>
      </c>
      <c r="DS119" s="269">
        <f t="shared" si="141"/>
        <v>0</v>
      </c>
      <c r="DT119" s="269">
        <f t="shared" si="141"/>
        <v>0</v>
      </c>
      <c r="DU119" s="269">
        <f t="shared" si="141"/>
        <v>0</v>
      </c>
      <c r="DV119" s="271">
        <f t="shared" si="91"/>
        <v>0</v>
      </c>
    </row>
    <row r="120" spans="1:126" ht="25.5" customHeight="1">
      <c r="A120" s="232"/>
      <c r="B120" s="157"/>
      <c r="C120" s="43"/>
      <c r="D120" s="44">
        <f>L120</f>
        <v>0</v>
      </c>
      <c r="E120" s="45">
        <f>D120+SUM(AE120:AI120)</f>
        <v>0</v>
      </c>
      <c r="F120" s="46" t="s">
        <v>31</v>
      </c>
      <c r="G120" s="265">
        <f>'[9]NAW4 - Refurb - ENWL'!G117</f>
        <v>0</v>
      </c>
      <c r="H120" s="265">
        <f>'[9]NAW4 - Refurb - ENWL'!H117</f>
        <v>0</v>
      </c>
      <c r="I120" s="265">
        <f>'[9]NAW4 - Refurb - ENWL'!I117</f>
        <v>0</v>
      </c>
      <c r="J120" s="265">
        <f>'[9]NAW4 - Refurb - ENWL'!J117</f>
        <v>0</v>
      </c>
      <c r="K120" s="265">
        <f>'[9]NAW4 - Refurb - ENWL'!K117</f>
        <v>0</v>
      </c>
      <c r="L120" s="47">
        <f>SUM(G120:K120)</f>
        <v>0</v>
      </c>
      <c r="M120" s="265">
        <f>'[9]NAW4 - Refurb - ENWL'!M117</f>
        <v>0</v>
      </c>
      <c r="N120" s="265">
        <f>'[9]NAW4 - Refurb - ENWL'!N117</f>
        <v>0</v>
      </c>
      <c r="O120" s="265">
        <f>'[9]NAW4 - Refurb - ENWL'!O117</f>
        <v>0</v>
      </c>
      <c r="P120" s="265">
        <f>'[9]NAW4 - Refurb - ENWL'!P117</f>
        <v>0</v>
      </c>
      <c r="Q120" s="265">
        <f>'[9]NAW4 - Refurb - ENWL'!Q117</f>
        <v>0</v>
      </c>
      <c r="R120" s="47">
        <f>SUM(M120:Q120)</f>
        <v>0</v>
      </c>
      <c r="S120" s="265">
        <f>'[9]NAW4 - Refurb - ENWL'!S117</f>
        <v>0</v>
      </c>
      <c r="T120" s="265">
        <f>'[9]NAW4 - Refurb - ENWL'!T117</f>
        <v>0</v>
      </c>
      <c r="U120" s="265">
        <f>'[9]NAW4 - Refurb - ENWL'!U117</f>
        <v>0</v>
      </c>
      <c r="V120" s="265">
        <f>'[9]NAW4 - Refurb - ENWL'!V117</f>
        <v>0</v>
      </c>
      <c r="W120" s="265">
        <f>'[9]NAW4 - Refurb - ENWL'!W117</f>
        <v>0</v>
      </c>
      <c r="X120" s="47">
        <f>SUM(S120:W120)</f>
        <v>0</v>
      </c>
      <c r="Y120" s="265">
        <f>'[9]NAW4 - Refurb - ENWL'!Y117</f>
        <v>0</v>
      </c>
      <c r="Z120" s="265">
        <f>'[9]NAW4 - Refurb - ENWL'!Z117</f>
        <v>0</v>
      </c>
      <c r="AA120" s="265">
        <f>'[9]NAW4 - Refurb - ENWL'!AA117</f>
        <v>0</v>
      </c>
      <c r="AB120" s="265">
        <f>'[9]NAW4 - Refurb - ENWL'!AB117</f>
        <v>0</v>
      </c>
      <c r="AC120" s="265">
        <f>'[9]NAW4 - Refurb - ENWL'!AC117</f>
        <v>0</v>
      </c>
      <c r="AD120" s="47">
        <f>SUM(Y120:AC120)</f>
        <v>0</v>
      </c>
      <c r="AE120" s="265">
        <f>'[9]NAW4 - Refurb - ENWL'!AE117</f>
        <v>0</v>
      </c>
      <c r="AF120" s="265">
        <f>'[9]NAW4 - Refurb - ENWL'!AF117</f>
        <v>0</v>
      </c>
      <c r="AG120" s="265">
        <f>'[9]NAW4 - Refurb - ENWL'!AG117</f>
        <v>0</v>
      </c>
      <c r="AH120" s="265">
        <f>'[9]NAW4 - Refurb - ENWL'!AH117</f>
        <v>0</v>
      </c>
      <c r="AI120" s="265">
        <f>'[9]NAW4 - Refurb - ENWL'!AI117</f>
        <v>0</v>
      </c>
      <c r="AJ120" s="47">
        <f>SUM(AE120:AI120)</f>
        <v>0</v>
      </c>
      <c r="AK120" s="265">
        <f>'[9]NAW4 - Refurb - ENWL'!AK117</f>
        <v>0</v>
      </c>
      <c r="AL120" s="265">
        <f>'[9]NAW4 - Refurb - ENWL'!AL117</f>
        <v>0</v>
      </c>
      <c r="AM120" s="265">
        <f>'[9]NAW4 - Refurb - ENWL'!AM117</f>
        <v>0</v>
      </c>
      <c r="AN120" s="265">
        <f>'[9]NAW4 - Refurb - ENWL'!AN117</f>
        <v>0</v>
      </c>
      <c r="AO120" s="265">
        <f>'[9]NAW4 - Refurb - ENWL'!AO117</f>
        <v>0</v>
      </c>
      <c r="AP120" s="47">
        <f>SUM(AK120:AO120)</f>
        <v>0</v>
      </c>
      <c r="BB120" s="255"/>
      <c r="BC120" s="255"/>
      <c r="BD120" s="46" t="s">
        <v>31</v>
      </c>
      <c r="BE120" s="267">
        <f>'ENWL - HI Probs. of Failure '!O$34</f>
        <v>1.2835462976651519</v>
      </c>
      <c r="BF120" s="267">
        <f>'ENWL - HI Probs. of Failure '!P$34</f>
        <v>1.9110637100849368</v>
      </c>
      <c r="BG120" s="267">
        <f>'ENWL - HI Probs. of Failure '!Q$34</f>
        <v>3.3789339912638883</v>
      </c>
      <c r="BH120" s="267">
        <f>'ENWL - HI Probs. of Failure '!R$34</f>
        <v>5.4722249759469763</v>
      </c>
      <c r="BI120" s="267">
        <f>'ENWL - HI Probs. of Failure '!S$34</f>
        <v>12.835681859717997</v>
      </c>
      <c r="BJ120" s="142"/>
      <c r="BK120" s="255"/>
      <c r="BL120" s="46" t="s">
        <v>31</v>
      </c>
      <c r="BM120" s="268">
        <f>$BM5*'ENWL - Ave Crit'!$Q$34</f>
        <v>839.07500000000005</v>
      </c>
      <c r="BN120" s="268">
        <f>$BM5*'ENWL - Ave Crit'!$Q$34</f>
        <v>839.07500000000005</v>
      </c>
      <c r="BO120" s="268">
        <f>$BM5*'ENWL - Ave Crit'!$Q$34</f>
        <v>839.07500000000005</v>
      </c>
      <c r="BP120" s="268">
        <f>$BM5*'ENWL - Ave Crit'!$Q$34</f>
        <v>839.07500000000005</v>
      </c>
      <c r="BQ120" s="268">
        <f>$BM5*'ENWL - Ave Crit'!$Q$34</f>
        <v>839.07500000000005</v>
      </c>
      <c r="BR120" s="142"/>
      <c r="BS120" s="255"/>
      <c r="BT120" s="46" t="s">
        <v>31</v>
      </c>
      <c r="BU120" s="16">
        <f t="shared" si="87"/>
        <v>1076.9916097133873</v>
      </c>
      <c r="BV120" s="16">
        <f t="shared" si="87"/>
        <v>1603.5257825395183</v>
      </c>
      <c r="BW120" s="16">
        <f t="shared" si="87"/>
        <v>2835.179038719747</v>
      </c>
      <c r="BX120" s="16">
        <f t="shared" si="87"/>
        <v>4591.607171692709</v>
      </c>
      <c r="BY120" s="16">
        <f t="shared" si="87"/>
        <v>10770.09975644288</v>
      </c>
      <c r="BZ120" s="255"/>
      <c r="CA120" s="255"/>
      <c r="CB120" s="46" t="s">
        <v>31</v>
      </c>
      <c r="CC120" s="269">
        <f>IF(BU120="","",M120*BU120)</f>
        <v>0</v>
      </c>
      <c r="CD120" s="269">
        <f t="shared" si="136"/>
        <v>0</v>
      </c>
      <c r="CE120" s="269">
        <f t="shared" si="136"/>
        <v>0</v>
      </c>
      <c r="CF120" s="269">
        <f t="shared" si="136"/>
        <v>0</v>
      </c>
      <c r="CG120" s="269">
        <f t="shared" si="136"/>
        <v>0</v>
      </c>
      <c r="CH120" s="271">
        <f t="shared" si="105"/>
        <v>0</v>
      </c>
      <c r="CI120" s="272"/>
      <c r="CJ120" s="272"/>
      <c r="CK120" s="269">
        <f t="shared" si="137"/>
        <v>0</v>
      </c>
      <c r="CL120" s="269">
        <f t="shared" si="137"/>
        <v>0</v>
      </c>
      <c r="CM120" s="269">
        <f t="shared" si="137"/>
        <v>0</v>
      </c>
      <c r="CN120" s="269">
        <f t="shared" si="137"/>
        <v>0</v>
      </c>
      <c r="CO120" s="269">
        <f t="shared" si="137"/>
        <v>0</v>
      </c>
      <c r="CP120" s="271">
        <f t="shared" si="88"/>
        <v>0</v>
      </c>
      <c r="CS120" s="269">
        <f>IF(BU120="","",Y120*BU120)</f>
        <v>0</v>
      </c>
      <c r="CT120" s="269">
        <f t="shared" si="138"/>
        <v>0</v>
      </c>
      <c r="CU120" s="269">
        <f t="shared" si="138"/>
        <v>0</v>
      </c>
      <c r="CV120" s="269">
        <f t="shared" si="138"/>
        <v>0</v>
      </c>
      <c r="CW120" s="269">
        <f t="shared" si="138"/>
        <v>0</v>
      </c>
      <c r="CX120" s="271">
        <f t="shared" si="89"/>
        <v>0</v>
      </c>
      <c r="DA120" s="269">
        <f>IF(BU120="","",(S120+Y120)*BU120)</f>
        <v>0</v>
      </c>
      <c r="DB120" s="269">
        <f t="shared" si="139"/>
        <v>0</v>
      </c>
      <c r="DC120" s="269">
        <f t="shared" si="139"/>
        <v>0</v>
      </c>
      <c r="DD120" s="269">
        <f t="shared" si="139"/>
        <v>0</v>
      </c>
      <c r="DE120" s="269">
        <f t="shared" si="139"/>
        <v>0</v>
      </c>
      <c r="DF120" s="271">
        <f t="shared" si="90"/>
        <v>0</v>
      </c>
      <c r="DG120" s="255"/>
      <c r="DH120" s="255"/>
      <c r="DI120" s="269">
        <f>IF(BU120="","",AK120*BU120)</f>
        <v>0</v>
      </c>
      <c r="DJ120" s="269">
        <f t="shared" si="140"/>
        <v>0</v>
      </c>
      <c r="DK120" s="269">
        <f t="shared" si="140"/>
        <v>0</v>
      </c>
      <c r="DL120" s="269">
        <f t="shared" si="140"/>
        <v>0</v>
      </c>
      <c r="DM120" s="269">
        <f t="shared" si="140"/>
        <v>0</v>
      </c>
      <c r="DN120" s="271">
        <f t="shared" si="92"/>
        <v>0</v>
      </c>
      <c r="DO120" s="255"/>
      <c r="DP120" s="255"/>
      <c r="DQ120" s="269">
        <f>IF(BU120="","",(AE120+AK120)*BU120)</f>
        <v>0</v>
      </c>
      <c r="DR120" s="269">
        <f t="shared" si="141"/>
        <v>0</v>
      </c>
      <c r="DS120" s="269">
        <f t="shared" si="141"/>
        <v>0</v>
      </c>
      <c r="DT120" s="269">
        <f t="shared" si="141"/>
        <v>0</v>
      </c>
      <c r="DU120" s="269">
        <f t="shared" si="141"/>
        <v>0</v>
      </c>
      <c r="DV120" s="271">
        <f t="shared" si="91"/>
        <v>0</v>
      </c>
    </row>
    <row r="121" spans="1:126" ht="25.5" customHeight="1" thickBot="1">
      <c r="A121" s="232"/>
      <c r="B121" s="48"/>
      <c r="C121" s="49"/>
      <c r="D121" s="50">
        <f>SUM(D117:D120)</f>
        <v>275.154</v>
      </c>
      <c r="E121" s="51">
        <f>SUM(E117:E120)</f>
        <v>275.154</v>
      </c>
      <c r="F121" s="52"/>
      <c r="G121" s="53">
        <f>SUM(G117:G120)</f>
        <v>248.80991268005678</v>
      </c>
      <c r="H121" s="54">
        <f>SUM(H117:H120)</f>
        <v>14.55112892734506</v>
      </c>
      <c r="I121" s="54">
        <f>SUM(I117:I120)</f>
        <v>6.9642802362931544</v>
      </c>
      <c r="J121" s="54">
        <f>SUM(J117:J120)</f>
        <v>4.8128506876542909</v>
      </c>
      <c r="K121" s="54">
        <f>SUM(K117:K120)</f>
        <v>1.5827468650685583E-2</v>
      </c>
      <c r="L121" s="55"/>
      <c r="M121" s="53">
        <f>SUM(M117:M120)</f>
        <v>248.80991268005678</v>
      </c>
      <c r="N121" s="54">
        <f>SUM(N117:N120)</f>
        <v>14.55112892734506</v>
      </c>
      <c r="O121" s="54">
        <f>SUM(O117:O120)</f>
        <v>6.9642802362931544</v>
      </c>
      <c r="P121" s="54">
        <f>SUM(P117:P120)</f>
        <v>4.8128506876542909</v>
      </c>
      <c r="Q121" s="54">
        <f>SUM(Q117:Q120)</f>
        <v>1.5827468650685583E-2</v>
      </c>
      <c r="R121" s="55"/>
      <c r="S121" s="53">
        <f>SUM(S117:S120)</f>
        <v>0</v>
      </c>
      <c r="T121" s="54">
        <f>SUM(T117:T120)</f>
        <v>0</v>
      </c>
      <c r="U121" s="54">
        <f>SUM(U117:U120)</f>
        <v>0</v>
      </c>
      <c r="V121" s="54">
        <f>SUM(V117:V120)</f>
        <v>0</v>
      </c>
      <c r="W121" s="54">
        <f>SUM(W117:W120)</f>
        <v>0</v>
      </c>
      <c r="X121" s="55"/>
      <c r="Y121" s="53">
        <f>SUM(Y117:Y120)</f>
        <v>227.23679886386688</v>
      </c>
      <c r="Z121" s="54">
        <f>SUM(Z117:Z120)</f>
        <v>36.124242743534957</v>
      </c>
      <c r="AA121" s="54">
        <f>SUM(AA117:AA120)</f>
        <v>6.9642802362931544</v>
      </c>
      <c r="AB121" s="54">
        <f>SUM(AB117:AB120)</f>
        <v>4.8128506876542909</v>
      </c>
      <c r="AC121" s="54">
        <f>SUM(AC117:AC120)</f>
        <v>1.5827468650685583E-2</v>
      </c>
      <c r="AD121" s="55"/>
      <c r="AE121" s="53">
        <f>SUM(AE117:AE120)</f>
        <v>0</v>
      </c>
      <c r="AF121" s="54">
        <f>SUM(AF117:AF120)</f>
        <v>0</v>
      </c>
      <c r="AG121" s="54">
        <f>SUM(AG117:AG120)</f>
        <v>0</v>
      </c>
      <c r="AH121" s="54">
        <f>SUM(AH117:AH120)</f>
        <v>0</v>
      </c>
      <c r="AI121" s="54">
        <f>SUM(AI117:AI120)</f>
        <v>0</v>
      </c>
      <c r="AJ121" s="55"/>
      <c r="AK121" s="53">
        <f>SUM(AK117:AK120)</f>
        <v>44.584435220125783</v>
      </c>
      <c r="AL121" s="54">
        <f>SUM(AL117:AL120)</f>
        <v>216.61929500565708</v>
      </c>
      <c r="AM121" s="54">
        <f>SUM(AM117:AM120)</f>
        <v>3.3687612669281721</v>
      </c>
      <c r="AN121" s="54">
        <f>SUM(AN117:AN120)</f>
        <v>10.565681038638264</v>
      </c>
      <c r="AO121" s="54">
        <f>SUM(AO117:AO120)</f>
        <v>1.5827468650685583E-2</v>
      </c>
      <c r="AP121" s="55"/>
      <c r="BB121" s="255"/>
      <c r="BC121" s="255"/>
      <c r="BD121" s="52"/>
      <c r="BE121" s="139"/>
      <c r="BF121" s="140"/>
      <c r="BG121" s="140"/>
      <c r="BH121" s="140"/>
      <c r="BI121" s="140"/>
      <c r="BJ121" s="55"/>
      <c r="BK121" s="255"/>
      <c r="BL121" s="52"/>
      <c r="BM121" s="139"/>
      <c r="BN121" s="140"/>
      <c r="BO121" s="140"/>
      <c r="BP121" s="140"/>
      <c r="BQ121" s="140"/>
      <c r="BR121" s="55"/>
      <c r="BS121" s="255"/>
      <c r="BT121" s="52"/>
      <c r="BU121" s="16" t="str">
        <f t="shared" si="87"/>
        <v/>
      </c>
      <c r="BV121" s="16" t="str">
        <f t="shared" si="87"/>
        <v/>
      </c>
      <c r="BW121" s="16" t="str">
        <f t="shared" si="87"/>
        <v/>
      </c>
      <c r="BX121" s="16" t="str">
        <f t="shared" si="87"/>
        <v/>
      </c>
      <c r="BY121" s="16" t="str">
        <f t="shared" si="87"/>
        <v/>
      </c>
      <c r="BZ121" s="255"/>
      <c r="CA121" s="255"/>
      <c r="CB121" s="52"/>
      <c r="CC121" s="270">
        <f>SUM(CC117:CC120)</f>
        <v>107186.47534797667</v>
      </c>
      <c r="CD121" s="270">
        <f>SUM(CD117:CD120)</f>
        <v>9333.2441600217644</v>
      </c>
      <c r="CE121" s="270">
        <f>SUM(CE117:CE120)</f>
        <v>7897.9925382834226</v>
      </c>
      <c r="CF121" s="270">
        <f>SUM(CF117:CF120)</f>
        <v>8839.4878934878525</v>
      </c>
      <c r="CG121" s="270">
        <f>SUM(CG117:CG120)</f>
        <v>68.185366503942433</v>
      </c>
      <c r="CH121" s="271">
        <f t="shared" si="105"/>
        <v>133325.38530627367</v>
      </c>
      <c r="CI121" s="272"/>
      <c r="CJ121" s="272"/>
      <c r="CK121" s="270">
        <f>SUM(CK117:CK120)</f>
        <v>107186.47534797667</v>
      </c>
      <c r="CL121" s="270">
        <f>SUM(CL117:CL120)</f>
        <v>9333.2441600217644</v>
      </c>
      <c r="CM121" s="270">
        <f>SUM(CM117:CM120)</f>
        <v>7897.9925382834226</v>
      </c>
      <c r="CN121" s="270">
        <f>SUM(CN117:CN120)</f>
        <v>8839.4878934878525</v>
      </c>
      <c r="CO121" s="270">
        <f>SUM(CO117:CO120)</f>
        <v>68.185366503942433</v>
      </c>
      <c r="CP121" s="271">
        <f t="shared" si="88"/>
        <v>133325.38530627367</v>
      </c>
      <c r="CS121" s="270">
        <f>SUM(CS117:CS120)</f>
        <v>97892.850317805278</v>
      </c>
      <c r="CT121" s="270">
        <f>SUM(CT117:CT120)</f>
        <v>23170.461845589762</v>
      </c>
      <c r="CU121" s="270">
        <f>SUM(CU117:CU120)</f>
        <v>7897.9925382834226</v>
      </c>
      <c r="CV121" s="270">
        <f>SUM(CV117:CV120)</f>
        <v>8839.4878934878525</v>
      </c>
      <c r="CW121" s="270">
        <f>SUM(CW117:CW120)</f>
        <v>68.185366503942433</v>
      </c>
      <c r="CX121" s="271">
        <f t="shared" si="89"/>
        <v>137868.97796167026</v>
      </c>
      <c r="DA121" s="270">
        <f>SUM(DA117:DA120)</f>
        <v>97892.850317805278</v>
      </c>
      <c r="DB121" s="270">
        <f>SUM(DB117:DB120)</f>
        <v>23170.461845589762</v>
      </c>
      <c r="DC121" s="270">
        <f>SUM(DC117:DC120)</f>
        <v>7897.9925382834226</v>
      </c>
      <c r="DD121" s="270">
        <f>SUM(DD117:DD120)</f>
        <v>8839.4878934878525</v>
      </c>
      <c r="DE121" s="270">
        <f>SUM(DE117:DE120)</f>
        <v>68.185366503942433</v>
      </c>
      <c r="DF121" s="271">
        <f t="shared" si="90"/>
        <v>137868.97796167026</v>
      </c>
      <c r="DG121" s="255"/>
      <c r="DH121" s="255"/>
      <c r="DI121" s="270">
        <f>SUM(DI117:DI120)</f>
        <v>19206.825062354201</v>
      </c>
      <c r="DJ121" s="270">
        <f>SUM(DJ117:DJ120)</f>
        <v>138941.84981484202</v>
      </c>
      <c r="DK121" s="270">
        <f>SUM(DK117:DK120)</f>
        <v>3820.4165321782925</v>
      </c>
      <c r="DL121" s="270">
        <f>SUM(DL117:DL120)</f>
        <v>19405.382732331651</v>
      </c>
      <c r="DM121" s="270">
        <f>SUM(DM117:DM120)</f>
        <v>68.185366503942433</v>
      </c>
      <c r="DN121" s="271">
        <f t="shared" si="92"/>
        <v>181442.65950821014</v>
      </c>
      <c r="DO121" s="255"/>
      <c r="DP121" s="255"/>
      <c r="DQ121" s="270">
        <f>SUM(DQ117:DQ120)</f>
        <v>19206.825062354201</v>
      </c>
      <c r="DR121" s="270">
        <f>SUM(DR117:DR120)</f>
        <v>138941.84981484202</v>
      </c>
      <c r="DS121" s="270">
        <f>SUM(DS117:DS120)</f>
        <v>3820.4165321782925</v>
      </c>
      <c r="DT121" s="270">
        <f>SUM(DT117:DT120)</f>
        <v>19405.382732331651</v>
      </c>
      <c r="DU121" s="270">
        <f>SUM(DU117:DU120)</f>
        <v>68.185366503942433</v>
      </c>
      <c r="DV121" s="271">
        <f t="shared" si="91"/>
        <v>181442.65950821014</v>
      </c>
    </row>
    <row r="122" spans="1:126" ht="25.5" customHeight="1">
      <c r="A122" s="232"/>
      <c r="B122" s="193" t="s">
        <v>45</v>
      </c>
      <c r="C122" s="38"/>
      <c r="D122" s="39">
        <f>L122</f>
        <v>14.739260646697177</v>
      </c>
      <c r="E122" s="40">
        <f>D122+SUM(AE122:AI122)</f>
        <v>14.739260646697177</v>
      </c>
      <c r="F122" s="41" t="s">
        <v>26</v>
      </c>
      <c r="G122" s="265">
        <f>'[9]NAW4 - Refurb - ENWL'!G119</f>
        <v>1.5126894307805701</v>
      </c>
      <c r="H122" s="265">
        <f>'[9]NAW4 - Refurb - ENWL'!H119</f>
        <v>1.9730789170910945</v>
      </c>
      <c r="I122" s="265">
        <f>'[9]NAW4 - Refurb - ENWL'!I119</f>
        <v>8.4456448096809016</v>
      </c>
      <c r="J122" s="265">
        <f>'[9]NAW4 - Refurb - ENWL'!J119</f>
        <v>0.86722947035026032</v>
      </c>
      <c r="K122" s="265">
        <f>'[9]NAW4 - Refurb - ENWL'!K119</f>
        <v>1.940618018794352</v>
      </c>
      <c r="L122" s="42">
        <f>SUM(G122:K122)</f>
        <v>14.739260646697177</v>
      </c>
      <c r="M122" s="265">
        <f>'[9]NAW4 - Refurb - ENWL'!M119</f>
        <v>1.5126894307805701</v>
      </c>
      <c r="N122" s="265">
        <f>'[9]NAW4 - Refurb - ENWL'!N119</f>
        <v>1.9730789170910945</v>
      </c>
      <c r="O122" s="265">
        <f>'[9]NAW4 - Refurb - ENWL'!O119</f>
        <v>8.4456448096809016</v>
      </c>
      <c r="P122" s="265">
        <f>'[9]NAW4 - Refurb - ENWL'!P119</f>
        <v>0.86722947035026032</v>
      </c>
      <c r="Q122" s="265">
        <f>'[9]NAW4 - Refurb - ENWL'!Q119</f>
        <v>1.940618018794352</v>
      </c>
      <c r="R122" s="42">
        <f>SUM(M122:Q122)</f>
        <v>14.739260646697177</v>
      </c>
      <c r="S122" s="265">
        <f>'[9]NAW4 - Refurb - ENWL'!S119</f>
        <v>0</v>
      </c>
      <c r="T122" s="265">
        <f>'[9]NAW4 - Refurb - ENWL'!T119</f>
        <v>0</v>
      </c>
      <c r="U122" s="265">
        <f>'[9]NAW4 - Refurb - ENWL'!U119</f>
        <v>0</v>
      </c>
      <c r="V122" s="265">
        <f>'[9]NAW4 - Refurb - ENWL'!V119</f>
        <v>0</v>
      </c>
      <c r="W122" s="265">
        <f>'[9]NAW4 - Refurb - ENWL'!W119</f>
        <v>0</v>
      </c>
      <c r="X122" s="42">
        <f>SUM(S122:W122)</f>
        <v>0</v>
      </c>
      <c r="Y122" s="266">
        <f>'[9]NAW4 - Refurb - ENWL'!Y119</f>
        <v>0</v>
      </c>
      <c r="Z122" s="266">
        <f>'[9]NAW4 - Refurb - ENWL'!Z119</f>
        <v>1.7603582937175941</v>
      </c>
      <c r="AA122" s="266">
        <f>'[9]NAW4 - Refurb - ENWL'!AA119</f>
        <v>10.171054863834973</v>
      </c>
      <c r="AB122" s="266">
        <f>'[9]NAW4 - Refurb - ENWL'!AB119</f>
        <v>0.53573144076112833</v>
      </c>
      <c r="AC122" s="266">
        <f>'[9]NAW4 - Refurb - ENWL'!AC119</f>
        <v>2.2721160483834844</v>
      </c>
      <c r="AD122" s="42">
        <f>SUM(Y122:AC122)</f>
        <v>14.739260646697181</v>
      </c>
      <c r="AE122" s="266">
        <f>'[9]NAW4 - Refurb - ENWL'!AE119</f>
        <v>0</v>
      </c>
      <c r="AF122" s="266">
        <f>'[9]NAW4 - Refurb - ENWL'!AF119</f>
        <v>0</v>
      </c>
      <c r="AG122" s="266">
        <f>'[9]NAW4 - Refurb - ENWL'!AG119</f>
        <v>0</v>
      </c>
      <c r="AH122" s="266">
        <f>'[9]NAW4 - Refurb - ENWL'!AH119</f>
        <v>0</v>
      </c>
      <c r="AI122" s="266">
        <f>'[9]NAW4 - Refurb - ENWL'!AI119</f>
        <v>0</v>
      </c>
      <c r="AJ122" s="42">
        <f>SUM(AE122:AI122)</f>
        <v>0</v>
      </c>
      <c r="AK122" s="266">
        <f>'[9]NAW4 - Refurb - ENWL'!AK119</f>
        <v>0</v>
      </c>
      <c r="AL122" s="266">
        <f>'[9]NAW4 - Refurb - ENWL'!AL119</f>
        <v>1.5126894307805701</v>
      </c>
      <c r="AM122" s="266">
        <f>'[9]NAW4 - Refurb - ENWL'!AM119</f>
        <v>0.24766886293702423</v>
      </c>
      <c r="AN122" s="266">
        <f>'[9]NAW4 - Refurb - ENWL'!AN119</f>
        <v>10.171054863834973</v>
      </c>
      <c r="AO122" s="266">
        <f>'[9]NAW4 - Refurb - ENWL'!AO119</f>
        <v>2.8078474891446126</v>
      </c>
      <c r="AP122" s="42">
        <f>SUM(AK122:AO122)</f>
        <v>14.739260646697179</v>
      </c>
      <c r="BB122" s="255"/>
      <c r="BC122" s="255"/>
      <c r="BD122" s="41" t="s">
        <v>26</v>
      </c>
      <c r="BE122" s="267">
        <f>'ENWL - HI Probs. of Failure '!O$35</f>
        <v>0.59691343943287467</v>
      </c>
      <c r="BF122" s="267">
        <f>'ENWL - HI Probs. of Failure '!P$35</f>
        <v>0.88874052633490797</v>
      </c>
      <c r="BG122" s="267">
        <f>'ENWL - HI Probs. of Failure '!Q$35</f>
        <v>1.5713738678619522</v>
      </c>
      <c r="BH122" s="267">
        <f>'ENWL - HI Probs. of Failure '!R$35</f>
        <v>2.5448592214280459</v>
      </c>
      <c r="BI122" s="267">
        <f>'ENWL - HI Probs. of Failure '!S$35</f>
        <v>5.9692361859386658</v>
      </c>
      <c r="BJ122" s="141"/>
      <c r="BK122" s="255"/>
      <c r="BL122" s="41" t="s">
        <v>26</v>
      </c>
      <c r="BM122" s="268">
        <f>$BM2*'ENWL - Ave Crit'!$Q$35</f>
        <v>4584.4399999999996</v>
      </c>
      <c r="BN122" s="268">
        <f>$BM2*'ENWL - Ave Crit'!$Q$35</f>
        <v>4584.4399999999996</v>
      </c>
      <c r="BO122" s="268">
        <f>$BM2*'ENWL - Ave Crit'!$Q$35</f>
        <v>4584.4399999999996</v>
      </c>
      <c r="BP122" s="268">
        <f>$BM2*'ENWL - Ave Crit'!$Q$35</f>
        <v>4584.4399999999996</v>
      </c>
      <c r="BQ122" s="268">
        <f>$BM2*'ENWL - Ave Crit'!$Q$35</f>
        <v>4584.4399999999996</v>
      </c>
      <c r="BR122" s="141"/>
      <c r="BS122" s="255"/>
      <c r="BT122" s="41" t="s">
        <v>26</v>
      </c>
      <c r="BU122" s="16">
        <f t="shared" si="87"/>
        <v>2736.5138482736479</v>
      </c>
      <c r="BV122" s="16">
        <f t="shared" si="87"/>
        <v>4074.377618550805</v>
      </c>
      <c r="BW122" s="16">
        <f t="shared" si="87"/>
        <v>7203.869214781048</v>
      </c>
      <c r="BX122" s="16">
        <f t="shared" si="87"/>
        <v>11666.754409083589</v>
      </c>
      <c r="BY122" s="16">
        <f t="shared" si="87"/>
        <v>27365.605140264655</v>
      </c>
      <c r="BZ122" s="255"/>
      <c r="CA122" s="255"/>
      <c r="CB122" s="41" t="s">
        <v>26</v>
      </c>
      <c r="CC122" s="269">
        <f>IF(BU122="","",M122*BU122)</f>
        <v>4139.4955754682114</v>
      </c>
      <c r="CD122" s="269">
        <f t="shared" ref="CD122:CG125" si="142">IF(BV122="","",N122*BV122)</f>
        <v>8039.0685794304145</v>
      </c>
      <c r="CE122" s="269">
        <f t="shared" si="142"/>
        <v>60841.320643435589</v>
      </c>
      <c r="CF122" s="269">
        <f t="shared" si="142"/>
        <v>10117.753246896125</v>
      </c>
      <c r="CG122" s="269">
        <f t="shared" si="142"/>
        <v>53106.186430408932</v>
      </c>
      <c r="CH122" s="271">
        <f t="shared" si="105"/>
        <v>136243.82447563927</v>
      </c>
      <c r="CI122" s="272"/>
      <c r="CJ122" s="272"/>
      <c r="CK122" s="269">
        <f t="shared" ref="CK122:CO125" si="143">IF(BU122="","",G122*BU122)</f>
        <v>4139.4955754682114</v>
      </c>
      <c r="CL122" s="269">
        <f t="shared" si="143"/>
        <v>8039.0685794304145</v>
      </c>
      <c r="CM122" s="269">
        <f t="shared" si="143"/>
        <v>60841.320643435589</v>
      </c>
      <c r="CN122" s="269">
        <f t="shared" si="143"/>
        <v>10117.753246896125</v>
      </c>
      <c r="CO122" s="269">
        <f t="shared" si="143"/>
        <v>53106.186430408932</v>
      </c>
      <c r="CP122" s="271">
        <f t="shared" si="88"/>
        <v>136243.82447563927</v>
      </c>
      <c r="CS122" s="269">
        <f>IF(BU122="","",Y122*BU122)</f>
        <v>0</v>
      </c>
      <c r="CT122" s="269">
        <f t="shared" ref="CT122:CW125" si="144">IF(BV122="","",Z122*BV122)</f>
        <v>7172.3644325532496</v>
      </c>
      <c r="CU122" s="269">
        <f t="shared" si="144"/>
        <v>73270.949015429811</v>
      </c>
      <c r="CV122" s="269">
        <f t="shared" si="144"/>
        <v>6250.2471485845972</v>
      </c>
      <c r="CW122" s="269">
        <f t="shared" si="144"/>
        <v>62177.830612920894</v>
      </c>
      <c r="CX122" s="271">
        <f t="shared" si="89"/>
        <v>148871.39120948856</v>
      </c>
      <c r="DA122" s="269">
        <f>IF(BU122="","",(S122+Y122)*BU122)</f>
        <v>0</v>
      </c>
      <c r="DB122" s="269">
        <f t="shared" ref="DB122:DE125" si="145">IF(BV122="","",(T122+Z122)*BV122)</f>
        <v>7172.3644325532496</v>
      </c>
      <c r="DC122" s="269">
        <f t="shared" si="145"/>
        <v>73270.949015429811</v>
      </c>
      <c r="DD122" s="269">
        <f t="shared" si="145"/>
        <v>6250.2471485845972</v>
      </c>
      <c r="DE122" s="269">
        <f t="shared" si="145"/>
        <v>62177.830612920894</v>
      </c>
      <c r="DF122" s="271">
        <f t="shared" si="90"/>
        <v>148871.39120948856</v>
      </c>
      <c r="DG122" s="255"/>
      <c r="DH122" s="255"/>
      <c r="DI122" s="269">
        <f>IF(BU122="","",AK122*BU122)</f>
        <v>0</v>
      </c>
      <c r="DJ122" s="269">
        <f t="shared" ref="DJ122:DM125" si="146">IF(BV122="","",AL122*BV122)</f>
        <v>6163.2679605907115</v>
      </c>
      <c r="DK122" s="269">
        <f t="shared" si="146"/>
        <v>1784.1740971718557</v>
      </c>
      <c r="DL122" s="269">
        <f t="shared" si="146"/>
        <v>118663.19917767776</v>
      </c>
      <c r="DM122" s="269">
        <f t="shared" si="146"/>
        <v>76838.445682015023</v>
      </c>
      <c r="DN122" s="271">
        <f t="shared" si="92"/>
        <v>203449.08691745537</v>
      </c>
      <c r="DO122" s="255"/>
      <c r="DP122" s="255"/>
      <c r="DQ122" s="269">
        <f>IF(BU122="","",(AE122+AK122)*BU122)</f>
        <v>0</v>
      </c>
      <c r="DR122" s="269">
        <f t="shared" ref="DR122:DU125" si="147">IF(BV122="","",(AF122+AL122)*BV122)</f>
        <v>6163.2679605907115</v>
      </c>
      <c r="DS122" s="269">
        <f t="shared" si="147"/>
        <v>1784.1740971718557</v>
      </c>
      <c r="DT122" s="269">
        <f t="shared" si="147"/>
        <v>118663.19917767776</v>
      </c>
      <c r="DU122" s="269">
        <f t="shared" si="147"/>
        <v>76838.445682015023</v>
      </c>
      <c r="DV122" s="271">
        <f t="shared" si="91"/>
        <v>203449.08691745537</v>
      </c>
    </row>
    <row r="123" spans="1:126" ht="25.5" customHeight="1">
      <c r="A123" s="232"/>
      <c r="B123" s="157"/>
      <c r="C123" s="43"/>
      <c r="D123" s="44">
        <f>L123</f>
        <v>241.3159299872911</v>
      </c>
      <c r="E123" s="45">
        <f>D123+SUM(AE123:AI123)</f>
        <v>241.3159299872911</v>
      </c>
      <c r="F123" s="46" t="s">
        <v>28</v>
      </c>
      <c r="G123" s="265">
        <f>'[9]NAW4 - Refurb - ENWL'!G120</f>
        <v>11.361115743285344</v>
      </c>
      <c r="H123" s="265">
        <f>'[9]NAW4 - Refurb - ENWL'!H120</f>
        <v>57.285781570291697</v>
      </c>
      <c r="I123" s="265">
        <f>'[9]NAW4 - Refurb - ENWL'!I120</f>
        <v>117.30257519498315</v>
      </c>
      <c r="J123" s="265">
        <f>'[9]NAW4 - Refurb - ENWL'!J120</f>
        <v>17.53493411619425</v>
      </c>
      <c r="K123" s="265">
        <f>'[9]NAW4 - Refurb - ENWL'!K120</f>
        <v>37.831523362536664</v>
      </c>
      <c r="L123" s="47">
        <f>SUM(G123:K123)</f>
        <v>241.3159299872911</v>
      </c>
      <c r="M123" s="265">
        <f>'[9]NAW4 - Refurb - ENWL'!M120</f>
        <v>11.361115743285344</v>
      </c>
      <c r="N123" s="265">
        <f>'[9]NAW4 - Refurb - ENWL'!N120</f>
        <v>57.285781570291697</v>
      </c>
      <c r="O123" s="265">
        <f>'[9]NAW4 - Refurb - ENWL'!O120</f>
        <v>117.30257519498315</v>
      </c>
      <c r="P123" s="265">
        <f>'[9]NAW4 - Refurb - ENWL'!P120</f>
        <v>17.53493411619425</v>
      </c>
      <c r="Q123" s="265">
        <f>'[9]NAW4 - Refurb - ENWL'!Q120</f>
        <v>37.831523362536664</v>
      </c>
      <c r="R123" s="47">
        <f>SUM(M123:Q123)</f>
        <v>241.3159299872911</v>
      </c>
      <c r="S123" s="265">
        <f>'[9]NAW4 - Refurb - ENWL'!S120</f>
        <v>0</v>
      </c>
      <c r="T123" s="265">
        <f>'[9]NAW4 - Refurb - ENWL'!T120</f>
        <v>0</v>
      </c>
      <c r="U123" s="265">
        <f>'[9]NAW4 - Refurb - ENWL'!U120</f>
        <v>0</v>
      </c>
      <c r="V123" s="265">
        <f>'[9]NAW4 - Refurb - ENWL'!V120</f>
        <v>0</v>
      </c>
      <c r="W123" s="265">
        <f>'[9]NAW4 - Refurb - ENWL'!W120</f>
        <v>0</v>
      </c>
      <c r="X123" s="47">
        <f>SUM(S123:W123)</f>
        <v>0</v>
      </c>
      <c r="Y123" s="265">
        <f>'[9]NAW4 - Refurb - ENWL'!Y120</f>
        <v>7.037390846484108</v>
      </c>
      <c r="Z123" s="265">
        <f>'[9]NAW4 - Refurb - ENWL'!Z120</f>
        <v>17.003589606457801</v>
      </c>
      <c r="AA123" s="265">
        <f>'[9]NAW4 - Refurb - ENWL'!AA120</f>
        <v>156.68396667712923</v>
      </c>
      <c r="AB123" s="265">
        <f>'[9]NAW4 - Refurb - ENWL'!AB120</f>
        <v>17.133716580199025</v>
      </c>
      <c r="AC123" s="265">
        <f>'[9]NAW4 - Refurb - ENWL'!AC120</f>
        <v>43.457266277020913</v>
      </c>
      <c r="AD123" s="47">
        <f>SUM(Y123:AC123)</f>
        <v>241.3159299872911</v>
      </c>
      <c r="AE123" s="265">
        <f>'[9]NAW4 - Refurb - ENWL'!AE120</f>
        <v>0</v>
      </c>
      <c r="AF123" s="265">
        <f>'[9]NAW4 - Refurb - ENWL'!AF120</f>
        <v>0</v>
      </c>
      <c r="AG123" s="265">
        <f>'[9]NAW4 - Refurb - ENWL'!AG120</f>
        <v>0</v>
      </c>
      <c r="AH123" s="265">
        <f>'[9]NAW4 - Refurb - ENWL'!AH120</f>
        <v>0</v>
      </c>
      <c r="AI123" s="265">
        <f>'[9]NAW4 - Refurb - ENWL'!AI120</f>
        <v>0</v>
      </c>
      <c r="AJ123" s="47">
        <f>SUM(AE123:AI123)</f>
        <v>0</v>
      </c>
      <c r="AK123" s="265">
        <f>'[9]NAW4 - Refurb - ENWL'!AK120</f>
        <v>6.0010672995331751</v>
      </c>
      <c r="AL123" s="265">
        <f>'[9]NAW4 - Refurb - ENWL'!AL120</f>
        <v>13.721596715542686</v>
      </c>
      <c r="AM123" s="265">
        <f>'[9]NAW4 - Refurb - ENWL'!AM120</f>
        <v>4.4337298551209026</v>
      </c>
      <c r="AN123" s="265">
        <f>'[9]NAW4 - Refurb - ENWL'!AN120</f>
        <v>169.51406800853533</v>
      </c>
      <c r="AO123" s="265">
        <f>'[9]NAW4 - Refurb - ENWL'!AO120</f>
        <v>47.645468108559008</v>
      </c>
      <c r="AP123" s="47">
        <f>SUM(AK123:AO123)</f>
        <v>241.3159299872911</v>
      </c>
      <c r="BB123" s="255"/>
      <c r="BC123" s="255"/>
      <c r="BD123" s="46" t="s">
        <v>28</v>
      </c>
      <c r="BE123" s="267">
        <f>'ENWL - HI Probs. of Failure '!O$35</f>
        <v>0.59691343943287467</v>
      </c>
      <c r="BF123" s="267">
        <f>'ENWL - HI Probs. of Failure '!P$35</f>
        <v>0.88874052633490797</v>
      </c>
      <c r="BG123" s="267">
        <f>'ENWL - HI Probs. of Failure '!Q$35</f>
        <v>1.5713738678619522</v>
      </c>
      <c r="BH123" s="267">
        <f>'ENWL - HI Probs. of Failure '!R$35</f>
        <v>2.5448592214280459</v>
      </c>
      <c r="BI123" s="267">
        <f>'ENWL - HI Probs. of Failure '!S$35</f>
        <v>5.9692361859386658</v>
      </c>
      <c r="BJ123" s="142"/>
      <c r="BK123" s="255"/>
      <c r="BL123" s="46" t="s">
        <v>28</v>
      </c>
      <c r="BM123" s="268">
        <f>$BM3*'ENWL - Ave Crit'!$Q$35</f>
        <v>6549.2</v>
      </c>
      <c r="BN123" s="268">
        <f>$BM3*'ENWL - Ave Crit'!$Q$35</f>
        <v>6549.2</v>
      </c>
      <c r="BO123" s="268">
        <f>$BM3*'ENWL - Ave Crit'!$Q$35</f>
        <v>6549.2</v>
      </c>
      <c r="BP123" s="268">
        <f>$BM3*'ENWL - Ave Crit'!$Q$35</f>
        <v>6549.2</v>
      </c>
      <c r="BQ123" s="268">
        <f>$BM3*'ENWL - Ave Crit'!$Q$35</f>
        <v>6549.2</v>
      </c>
      <c r="BR123" s="142"/>
      <c r="BS123" s="255"/>
      <c r="BT123" s="46" t="s">
        <v>28</v>
      </c>
      <c r="BU123" s="16">
        <f t="shared" si="87"/>
        <v>3909.3054975337827</v>
      </c>
      <c r="BV123" s="16">
        <f t="shared" si="87"/>
        <v>5820.5394550725787</v>
      </c>
      <c r="BW123" s="16">
        <f t="shared" si="87"/>
        <v>10291.241735401498</v>
      </c>
      <c r="BX123" s="16">
        <f t="shared" si="87"/>
        <v>16666.792012976559</v>
      </c>
      <c r="BY123" s="16">
        <f t="shared" si="87"/>
        <v>39093.721628949512</v>
      </c>
      <c r="BZ123" s="255"/>
      <c r="CA123" s="255"/>
      <c r="CB123" s="46" t="s">
        <v>28</v>
      </c>
      <c r="CC123" s="269">
        <f>IF(BU123="","",M123*BU123)</f>
        <v>44414.072233343002</v>
      </c>
      <c r="CD123" s="269">
        <f t="shared" si="142"/>
        <v>333434.15184455243</v>
      </c>
      <c r="CE123" s="269">
        <f t="shared" si="142"/>
        <v>1207189.157516683</v>
      </c>
      <c r="CF123" s="269">
        <f t="shared" si="142"/>
        <v>292251.09987585648</v>
      </c>
      <c r="CG123" s="269">
        <f t="shared" si="142"/>
        <v>1478975.0431341084</v>
      </c>
      <c r="CH123" s="271">
        <f t="shared" si="105"/>
        <v>3356263.5246045431</v>
      </c>
      <c r="CI123" s="272"/>
      <c r="CJ123" s="272"/>
      <c r="CK123" s="269">
        <f t="shared" si="143"/>
        <v>44414.072233343002</v>
      </c>
      <c r="CL123" s="269">
        <f t="shared" si="143"/>
        <v>333434.15184455243</v>
      </c>
      <c r="CM123" s="269">
        <f t="shared" si="143"/>
        <v>1207189.157516683</v>
      </c>
      <c r="CN123" s="269">
        <f t="shared" si="143"/>
        <v>292251.09987585648</v>
      </c>
      <c r="CO123" s="269">
        <f t="shared" si="143"/>
        <v>1478975.0431341084</v>
      </c>
      <c r="CP123" s="271">
        <f t="shared" si="88"/>
        <v>3356263.5246045431</v>
      </c>
      <c r="CS123" s="269">
        <f>IF(BU123="","",Y123*BU123)</f>
        <v>27511.310724454244</v>
      </c>
      <c r="CT123" s="269">
        <f t="shared" si="144"/>
        <v>98970.064182249655</v>
      </c>
      <c r="CU123" s="269">
        <f t="shared" si="144"/>
        <v>1612472.5771359298</v>
      </c>
      <c r="CV123" s="269">
        <f t="shared" si="144"/>
        <v>285564.09065146511</v>
      </c>
      <c r="CW123" s="269">
        <f t="shared" si="144"/>
        <v>1698906.2705889908</v>
      </c>
      <c r="CX123" s="271">
        <f t="shared" si="89"/>
        <v>3723424.3132830895</v>
      </c>
      <c r="DA123" s="269">
        <f>IF(BU123="","",(S123+Y123)*BU123)</f>
        <v>27511.310724454244</v>
      </c>
      <c r="DB123" s="269">
        <f t="shared" si="145"/>
        <v>98970.064182249655</v>
      </c>
      <c r="DC123" s="269">
        <f t="shared" si="145"/>
        <v>1612472.5771359298</v>
      </c>
      <c r="DD123" s="269">
        <f t="shared" si="145"/>
        <v>285564.09065146511</v>
      </c>
      <c r="DE123" s="269">
        <f t="shared" si="145"/>
        <v>1698906.2705889908</v>
      </c>
      <c r="DF123" s="271">
        <f t="shared" si="90"/>
        <v>3723424.3132830895</v>
      </c>
      <c r="DG123" s="255"/>
      <c r="DH123" s="255"/>
      <c r="DI123" s="269">
        <f>IF(BU123="","",AK123*BU123)</f>
        <v>23460.005385135253</v>
      </c>
      <c r="DJ123" s="269">
        <f t="shared" si="146"/>
        <v>79867.095069410512</v>
      </c>
      <c r="DK123" s="269">
        <f t="shared" si="146"/>
        <v>45628.585728515871</v>
      </c>
      <c r="DL123" s="269">
        <f t="shared" si="146"/>
        <v>2825255.7147718221</v>
      </c>
      <c r="DM123" s="269">
        <f t="shared" si="146"/>
        <v>1862638.6671169975</v>
      </c>
      <c r="DN123" s="271">
        <f t="shared" si="92"/>
        <v>4836850.0680718813</v>
      </c>
      <c r="DO123" s="255"/>
      <c r="DP123" s="255"/>
      <c r="DQ123" s="269">
        <f>IF(BU123="","",(AE123+AK123)*BU123)</f>
        <v>23460.005385135253</v>
      </c>
      <c r="DR123" s="269">
        <f t="shared" si="147"/>
        <v>79867.095069410512</v>
      </c>
      <c r="DS123" s="269">
        <f t="shared" si="147"/>
        <v>45628.585728515871</v>
      </c>
      <c r="DT123" s="269">
        <f t="shared" si="147"/>
        <v>2825255.7147718221</v>
      </c>
      <c r="DU123" s="269">
        <f t="shared" si="147"/>
        <v>1862638.6671169975</v>
      </c>
      <c r="DV123" s="271">
        <f t="shared" si="91"/>
        <v>4836850.0680718813</v>
      </c>
    </row>
    <row r="124" spans="1:126" ht="25.5" customHeight="1">
      <c r="A124" s="232"/>
      <c r="B124" s="157"/>
      <c r="C124" s="43"/>
      <c r="D124" s="44">
        <f>L124</f>
        <v>69.506809366011709</v>
      </c>
      <c r="E124" s="45">
        <f>D124+SUM(AE124:AI124)</f>
        <v>69.506809366011709</v>
      </c>
      <c r="F124" s="46" t="s">
        <v>30</v>
      </c>
      <c r="G124" s="265">
        <f>'[9]NAW4 - Refurb - ENWL'!G121</f>
        <v>0</v>
      </c>
      <c r="H124" s="265">
        <f>'[9]NAW4 - Refurb - ENWL'!H121</f>
        <v>14.143967445232354</v>
      </c>
      <c r="I124" s="265">
        <f>'[9]NAW4 - Refurb - ENWL'!I121</f>
        <v>43.437599820952073</v>
      </c>
      <c r="J124" s="265">
        <f>'[9]NAW4 - Refurb - ENWL'!J121</f>
        <v>0.58063102198426475</v>
      </c>
      <c r="K124" s="265">
        <f>'[9]NAW4 - Refurb - ENWL'!K121</f>
        <v>11.344611077843012</v>
      </c>
      <c r="L124" s="47">
        <f>SUM(G124:K124)</f>
        <v>69.506809366011709</v>
      </c>
      <c r="M124" s="265">
        <f>'[9]NAW4 - Refurb - ENWL'!M121</f>
        <v>0</v>
      </c>
      <c r="N124" s="265">
        <f>'[9]NAW4 - Refurb - ENWL'!N121</f>
        <v>14.143967445232354</v>
      </c>
      <c r="O124" s="265">
        <f>'[9]NAW4 - Refurb - ENWL'!O121</f>
        <v>43.437599820952073</v>
      </c>
      <c r="P124" s="265">
        <f>'[9]NAW4 - Refurb - ENWL'!P121</f>
        <v>0.58063102198426475</v>
      </c>
      <c r="Q124" s="265">
        <f>'[9]NAW4 - Refurb - ENWL'!Q121</f>
        <v>11.344611077843012</v>
      </c>
      <c r="R124" s="47">
        <f>SUM(M124:Q124)</f>
        <v>69.506809366011709</v>
      </c>
      <c r="S124" s="265">
        <f>'[9]NAW4 - Refurb - ENWL'!S121</f>
        <v>0</v>
      </c>
      <c r="T124" s="265">
        <f>'[9]NAW4 - Refurb - ENWL'!T121</f>
        <v>0</v>
      </c>
      <c r="U124" s="265">
        <f>'[9]NAW4 - Refurb - ENWL'!U121</f>
        <v>0</v>
      </c>
      <c r="V124" s="265">
        <f>'[9]NAW4 - Refurb - ENWL'!V121</f>
        <v>0</v>
      </c>
      <c r="W124" s="265">
        <f>'[9]NAW4 - Refurb - ENWL'!W121</f>
        <v>0</v>
      </c>
      <c r="X124" s="47">
        <f>SUM(S124:W124)</f>
        <v>0</v>
      </c>
      <c r="Y124" s="265">
        <f>'[9]NAW4 - Refurb - ENWL'!Y121</f>
        <v>0</v>
      </c>
      <c r="Z124" s="265">
        <f>'[9]NAW4 - Refurb - ENWL'!Z121</f>
        <v>0</v>
      </c>
      <c r="AA124" s="265">
        <f>'[9]NAW4 - Refurb - ENWL'!AA121</f>
        <v>55.033605542087507</v>
      </c>
      <c r="AB124" s="265">
        <f>'[9]NAW4 - Refurb - ENWL'!AB121</f>
        <v>3.1285927460811758</v>
      </c>
      <c r="AC124" s="265">
        <f>'[9]NAW4 - Refurb - ENWL'!AC121</f>
        <v>11.344611077843012</v>
      </c>
      <c r="AD124" s="47">
        <f>SUM(Y124:AC124)</f>
        <v>69.506809366011694</v>
      </c>
      <c r="AE124" s="265">
        <f>'[9]NAW4 - Refurb - ENWL'!AE121</f>
        <v>0</v>
      </c>
      <c r="AF124" s="265">
        <f>'[9]NAW4 - Refurb - ENWL'!AF121</f>
        <v>0</v>
      </c>
      <c r="AG124" s="265">
        <f>'[9]NAW4 - Refurb - ENWL'!AG121</f>
        <v>0</v>
      </c>
      <c r="AH124" s="265">
        <f>'[9]NAW4 - Refurb - ENWL'!AH121</f>
        <v>0</v>
      </c>
      <c r="AI124" s="265">
        <f>'[9]NAW4 - Refurb - ENWL'!AI121</f>
        <v>0</v>
      </c>
      <c r="AJ124" s="47">
        <f>SUM(AE124:AI124)</f>
        <v>0</v>
      </c>
      <c r="AK124" s="265">
        <f>'[9]NAW4 - Refurb - ENWL'!AK121</f>
        <v>0</v>
      </c>
      <c r="AL124" s="265">
        <f>'[9]NAW4 - Refurb - ENWL'!AL121</f>
        <v>0</v>
      </c>
      <c r="AM124" s="265">
        <f>'[9]NAW4 - Refurb - ENWL'!AM121</f>
        <v>0</v>
      </c>
      <c r="AN124" s="265">
        <f>'[9]NAW4 - Refurb - ENWL'!AN121</f>
        <v>55.033605542087507</v>
      </c>
      <c r="AO124" s="265">
        <f>'[9]NAW4 - Refurb - ENWL'!AO121</f>
        <v>14.473203823924186</v>
      </c>
      <c r="AP124" s="47">
        <f>SUM(AK124:AO124)</f>
        <v>69.506809366011694</v>
      </c>
      <c r="BB124" s="255"/>
      <c r="BC124" s="255"/>
      <c r="BD124" s="46" t="s">
        <v>30</v>
      </c>
      <c r="BE124" s="267">
        <f>'ENWL - HI Probs. of Failure '!O$35</f>
        <v>0.59691343943287467</v>
      </c>
      <c r="BF124" s="267">
        <f>'ENWL - HI Probs. of Failure '!P$35</f>
        <v>0.88874052633490797</v>
      </c>
      <c r="BG124" s="267">
        <f>'ENWL - HI Probs. of Failure '!Q$35</f>
        <v>1.5713738678619522</v>
      </c>
      <c r="BH124" s="267">
        <f>'ENWL - HI Probs. of Failure '!R$35</f>
        <v>2.5448592214280459</v>
      </c>
      <c r="BI124" s="267">
        <f>'ENWL - HI Probs. of Failure '!S$35</f>
        <v>5.9692361859386658</v>
      </c>
      <c r="BJ124" s="142"/>
      <c r="BK124" s="255"/>
      <c r="BL124" s="46" t="s">
        <v>30</v>
      </c>
      <c r="BM124" s="268">
        <f>$BM4*'ENWL - Ave Crit'!$Q$35</f>
        <v>9823.7999999999993</v>
      </c>
      <c r="BN124" s="268">
        <f>$BM4*'ENWL - Ave Crit'!$Q$35</f>
        <v>9823.7999999999993</v>
      </c>
      <c r="BO124" s="268">
        <f>$BM4*'ENWL - Ave Crit'!$Q$35</f>
        <v>9823.7999999999993</v>
      </c>
      <c r="BP124" s="268">
        <f>$BM4*'ENWL - Ave Crit'!$Q$35</f>
        <v>9823.7999999999993</v>
      </c>
      <c r="BQ124" s="268">
        <f>$BM4*'ENWL - Ave Crit'!$Q$35</f>
        <v>9823.7999999999993</v>
      </c>
      <c r="BR124" s="142"/>
      <c r="BS124" s="255"/>
      <c r="BT124" s="46" t="s">
        <v>30</v>
      </c>
      <c r="BU124" s="16">
        <f t="shared" si="87"/>
        <v>5863.9582463006736</v>
      </c>
      <c r="BV124" s="16">
        <f t="shared" si="87"/>
        <v>8730.8091826088676</v>
      </c>
      <c r="BW124" s="16">
        <f t="shared" si="87"/>
        <v>15436.862603102245</v>
      </c>
      <c r="BX124" s="16">
        <f t="shared" si="87"/>
        <v>25000.188019464837</v>
      </c>
      <c r="BY124" s="16">
        <f t="shared" si="87"/>
        <v>58640.58244342426</v>
      </c>
      <c r="BZ124" s="255"/>
      <c r="CA124" s="255"/>
      <c r="CB124" s="46" t="s">
        <v>30</v>
      </c>
      <c r="CC124" s="269">
        <f>IF(BU124="","",M124*BU124)</f>
        <v>0</v>
      </c>
      <c r="CD124" s="269">
        <f t="shared" si="142"/>
        <v>123488.28084935552</v>
      </c>
      <c r="CE124" s="269">
        <f t="shared" si="142"/>
        <v>670540.26024457579</v>
      </c>
      <c r="CF124" s="269">
        <f t="shared" si="142"/>
        <v>14515.88471954064</v>
      </c>
      <c r="CG124" s="269">
        <f t="shared" si="142"/>
        <v>665254.60119883728</v>
      </c>
      <c r="CH124" s="271">
        <f t="shared" si="105"/>
        <v>1473799.0270123091</v>
      </c>
      <c r="CI124" s="272"/>
      <c r="CJ124" s="272"/>
      <c r="CK124" s="269">
        <f t="shared" si="143"/>
        <v>0</v>
      </c>
      <c r="CL124" s="269">
        <f t="shared" si="143"/>
        <v>123488.28084935552</v>
      </c>
      <c r="CM124" s="269">
        <f t="shared" si="143"/>
        <v>670540.26024457579</v>
      </c>
      <c r="CN124" s="269">
        <f t="shared" si="143"/>
        <v>14515.88471954064</v>
      </c>
      <c r="CO124" s="269">
        <f t="shared" si="143"/>
        <v>665254.60119883728</v>
      </c>
      <c r="CP124" s="271">
        <f t="shared" si="88"/>
        <v>1473799.0270123091</v>
      </c>
      <c r="CS124" s="269">
        <f>IF(BU124="","",Y124*BU124)</f>
        <v>0</v>
      </c>
      <c r="CT124" s="269">
        <f t="shared" si="144"/>
        <v>0</v>
      </c>
      <c r="CU124" s="269">
        <f t="shared" si="144"/>
        <v>849546.20730653114</v>
      </c>
      <c r="CV124" s="269">
        <f t="shared" si="144"/>
        <v>78215.406888363199</v>
      </c>
      <c r="CW124" s="269">
        <f t="shared" si="144"/>
        <v>665254.60119883728</v>
      </c>
      <c r="CX124" s="271">
        <f t="shared" si="89"/>
        <v>1593016.2153937316</v>
      </c>
      <c r="DA124" s="269">
        <f>IF(BU124="","",(S124+Y124)*BU124)</f>
        <v>0</v>
      </c>
      <c r="DB124" s="269">
        <f t="shared" si="145"/>
        <v>0</v>
      </c>
      <c r="DC124" s="269">
        <f t="shared" si="145"/>
        <v>849546.20730653114</v>
      </c>
      <c r="DD124" s="269">
        <f t="shared" si="145"/>
        <v>78215.406888363199</v>
      </c>
      <c r="DE124" s="269">
        <f t="shared" si="145"/>
        <v>665254.60119883728</v>
      </c>
      <c r="DF124" s="271">
        <f t="shared" si="90"/>
        <v>1593016.2153937316</v>
      </c>
      <c r="DG124" s="255"/>
      <c r="DH124" s="255"/>
      <c r="DI124" s="269">
        <f>IF(BU124="","",AK124*BU124)</f>
        <v>0</v>
      </c>
      <c r="DJ124" s="269">
        <f t="shared" si="146"/>
        <v>0</v>
      </c>
      <c r="DK124" s="269">
        <f t="shared" si="146"/>
        <v>0</v>
      </c>
      <c r="DL124" s="269">
        <f t="shared" si="146"/>
        <v>1375850.4859412496</v>
      </c>
      <c r="DM124" s="269">
        <f t="shared" si="146"/>
        <v>848717.10205730947</v>
      </c>
      <c r="DN124" s="271">
        <f t="shared" si="92"/>
        <v>2224567.5879985592</v>
      </c>
      <c r="DO124" s="255"/>
      <c r="DP124" s="255"/>
      <c r="DQ124" s="269">
        <f>IF(BU124="","",(AE124+AK124)*BU124)</f>
        <v>0</v>
      </c>
      <c r="DR124" s="269">
        <f t="shared" si="147"/>
        <v>0</v>
      </c>
      <c r="DS124" s="269">
        <f t="shared" si="147"/>
        <v>0</v>
      </c>
      <c r="DT124" s="269">
        <f t="shared" si="147"/>
        <v>1375850.4859412496</v>
      </c>
      <c r="DU124" s="269">
        <f t="shared" si="147"/>
        <v>848717.10205730947</v>
      </c>
      <c r="DV124" s="271">
        <f t="shared" si="91"/>
        <v>2224567.5879985592</v>
      </c>
    </row>
    <row r="125" spans="1:126" ht="25.5" customHeight="1">
      <c r="A125" s="232"/>
      <c r="B125" s="157"/>
      <c r="C125" s="43"/>
      <c r="D125" s="44">
        <f>L125</f>
        <v>0</v>
      </c>
      <c r="E125" s="45">
        <f>D125+SUM(AE125:AI125)</f>
        <v>0</v>
      </c>
      <c r="F125" s="46" t="s">
        <v>31</v>
      </c>
      <c r="G125" s="265">
        <f>'[9]NAW4 - Refurb - ENWL'!G122</f>
        <v>0</v>
      </c>
      <c r="H125" s="265">
        <f>'[9]NAW4 - Refurb - ENWL'!H122</f>
        <v>0</v>
      </c>
      <c r="I125" s="265">
        <f>'[9]NAW4 - Refurb - ENWL'!I122</f>
        <v>0</v>
      </c>
      <c r="J125" s="265">
        <f>'[9]NAW4 - Refurb - ENWL'!J122</f>
        <v>0</v>
      </c>
      <c r="K125" s="265">
        <f>'[9]NAW4 - Refurb - ENWL'!K122</f>
        <v>0</v>
      </c>
      <c r="L125" s="47">
        <f>SUM(G125:K125)</f>
        <v>0</v>
      </c>
      <c r="M125" s="265">
        <f>'[9]NAW4 - Refurb - ENWL'!M122</f>
        <v>0</v>
      </c>
      <c r="N125" s="265">
        <f>'[9]NAW4 - Refurb - ENWL'!N122</f>
        <v>0</v>
      </c>
      <c r="O125" s="265">
        <f>'[9]NAW4 - Refurb - ENWL'!O122</f>
        <v>0</v>
      </c>
      <c r="P125" s="265">
        <f>'[9]NAW4 - Refurb - ENWL'!P122</f>
        <v>0</v>
      </c>
      <c r="Q125" s="265">
        <f>'[9]NAW4 - Refurb - ENWL'!Q122</f>
        <v>0</v>
      </c>
      <c r="R125" s="47">
        <f>SUM(M125:Q125)</f>
        <v>0</v>
      </c>
      <c r="S125" s="265">
        <f>'[9]NAW4 - Refurb - ENWL'!S122</f>
        <v>0</v>
      </c>
      <c r="T125" s="265">
        <f>'[9]NAW4 - Refurb - ENWL'!T122</f>
        <v>0</v>
      </c>
      <c r="U125" s="265">
        <f>'[9]NAW4 - Refurb - ENWL'!U122</f>
        <v>0</v>
      </c>
      <c r="V125" s="265">
        <f>'[9]NAW4 - Refurb - ENWL'!V122</f>
        <v>0</v>
      </c>
      <c r="W125" s="265">
        <f>'[9]NAW4 - Refurb - ENWL'!W122</f>
        <v>0</v>
      </c>
      <c r="X125" s="47">
        <f>SUM(S125:W125)</f>
        <v>0</v>
      </c>
      <c r="Y125" s="265">
        <f>'[9]NAW4 - Refurb - ENWL'!Y122</f>
        <v>0</v>
      </c>
      <c r="Z125" s="265">
        <f>'[9]NAW4 - Refurb - ENWL'!Z122</f>
        <v>0</v>
      </c>
      <c r="AA125" s="265">
        <f>'[9]NAW4 - Refurb - ENWL'!AA122</f>
        <v>0</v>
      </c>
      <c r="AB125" s="265">
        <f>'[9]NAW4 - Refurb - ENWL'!AB122</f>
        <v>0</v>
      </c>
      <c r="AC125" s="265">
        <f>'[9]NAW4 - Refurb - ENWL'!AC122</f>
        <v>0</v>
      </c>
      <c r="AD125" s="47">
        <f>SUM(Y125:AC125)</f>
        <v>0</v>
      </c>
      <c r="AE125" s="265">
        <f>'[9]NAW4 - Refurb - ENWL'!AE122</f>
        <v>0</v>
      </c>
      <c r="AF125" s="265">
        <f>'[9]NAW4 - Refurb - ENWL'!AF122</f>
        <v>0</v>
      </c>
      <c r="AG125" s="265">
        <f>'[9]NAW4 - Refurb - ENWL'!AG122</f>
        <v>0</v>
      </c>
      <c r="AH125" s="265">
        <f>'[9]NAW4 - Refurb - ENWL'!AH122</f>
        <v>0</v>
      </c>
      <c r="AI125" s="265">
        <f>'[9]NAW4 - Refurb - ENWL'!AI122</f>
        <v>0</v>
      </c>
      <c r="AJ125" s="47">
        <f>SUM(AE125:AI125)</f>
        <v>0</v>
      </c>
      <c r="AK125" s="265">
        <f>'[9]NAW4 - Refurb - ENWL'!AK122</f>
        <v>0</v>
      </c>
      <c r="AL125" s="265">
        <f>'[9]NAW4 - Refurb - ENWL'!AL122</f>
        <v>0</v>
      </c>
      <c r="AM125" s="265">
        <f>'[9]NAW4 - Refurb - ENWL'!AM122</f>
        <v>0</v>
      </c>
      <c r="AN125" s="265">
        <f>'[9]NAW4 - Refurb - ENWL'!AN122</f>
        <v>0</v>
      </c>
      <c r="AO125" s="265">
        <f>'[9]NAW4 - Refurb - ENWL'!AO122</f>
        <v>0</v>
      </c>
      <c r="AP125" s="47">
        <f>SUM(AK125:AO125)</f>
        <v>0</v>
      </c>
      <c r="BB125" s="255"/>
      <c r="BC125" s="255"/>
      <c r="BD125" s="46" t="s">
        <v>31</v>
      </c>
      <c r="BE125" s="267">
        <f>'ENWL - HI Probs. of Failure '!O$35</f>
        <v>0.59691343943287467</v>
      </c>
      <c r="BF125" s="267">
        <f>'ENWL - HI Probs. of Failure '!P$35</f>
        <v>0.88874052633490797</v>
      </c>
      <c r="BG125" s="267">
        <f>'ENWL - HI Probs. of Failure '!Q$35</f>
        <v>1.5713738678619522</v>
      </c>
      <c r="BH125" s="267">
        <f>'ENWL - HI Probs. of Failure '!R$35</f>
        <v>2.5448592214280459</v>
      </c>
      <c r="BI125" s="267">
        <f>'ENWL - HI Probs. of Failure '!S$35</f>
        <v>5.9692361859386658</v>
      </c>
      <c r="BJ125" s="142"/>
      <c r="BK125" s="255"/>
      <c r="BL125" s="46" t="s">
        <v>31</v>
      </c>
      <c r="BM125" s="268">
        <f>$BM5*'ENWL - Ave Crit'!$Q$35</f>
        <v>16373</v>
      </c>
      <c r="BN125" s="268">
        <f>$BM5*'ENWL - Ave Crit'!$Q$35</f>
        <v>16373</v>
      </c>
      <c r="BO125" s="268">
        <f>$BM5*'ENWL - Ave Crit'!$Q$35</f>
        <v>16373</v>
      </c>
      <c r="BP125" s="268">
        <f>$BM5*'ENWL - Ave Crit'!$Q$35</f>
        <v>16373</v>
      </c>
      <c r="BQ125" s="268">
        <f>$BM5*'ENWL - Ave Crit'!$Q$35</f>
        <v>16373</v>
      </c>
      <c r="BR125" s="142"/>
      <c r="BS125" s="255"/>
      <c r="BT125" s="46" t="s">
        <v>31</v>
      </c>
      <c r="BU125" s="16">
        <f t="shared" si="87"/>
        <v>9773.2637438344573</v>
      </c>
      <c r="BV125" s="16">
        <f t="shared" si="87"/>
        <v>14551.348637681449</v>
      </c>
      <c r="BW125" s="16">
        <f t="shared" si="87"/>
        <v>25728.104338503745</v>
      </c>
      <c r="BX125" s="16">
        <f t="shared" si="87"/>
        <v>41666.980032441395</v>
      </c>
      <c r="BY125" s="16">
        <f t="shared" si="87"/>
        <v>97734.304072373779</v>
      </c>
      <c r="BZ125" s="255"/>
      <c r="CA125" s="255"/>
      <c r="CB125" s="46" t="s">
        <v>31</v>
      </c>
      <c r="CC125" s="269">
        <f>IF(BU125="","",M125*BU125)</f>
        <v>0</v>
      </c>
      <c r="CD125" s="269">
        <f t="shared" si="142"/>
        <v>0</v>
      </c>
      <c r="CE125" s="269">
        <f t="shared" si="142"/>
        <v>0</v>
      </c>
      <c r="CF125" s="269">
        <f t="shared" si="142"/>
        <v>0</v>
      </c>
      <c r="CG125" s="269">
        <f t="shared" si="142"/>
        <v>0</v>
      </c>
      <c r="CH125" s="271">
        <f t="shared" si="105"/>
        <v>0</v>
      </c>
      <c r="CI125" s="272"/>
      <c r="CJ125" s="272"/>
      <c r="CK125" s="269">
        <f t="shared" si="143"/>
        <v>0</v>
      </c>
      <c r="CL125" s="269">
        <f t="shared" si="143"/>
        <v>0</v>
      </c>
      <c r="CM125" s="269">
        <f t="shared" si="143"/>
        <v>0</v>
      </c>
      <c r="CN125" s="269">
        <f t="shared" si="143"/>
        <v>0</v>
      </c>
      <c r="CO125" s="269">
        <f t="shared" si="143"/>
        <v>0</v>
      </c>
      <c r="CP125" s="271">
        <f t="shared" si="88"/>
        <v>0</v>
      </c>
      <c r="CS125" s="269">
        <f>IF(BU125="","",Y125*BU125)</f>
        <v>0</v>
      </c>
      <c r="CT125" s="269">
        <f t="shared" si="144"/>
        <v>0</v>
      </c>
      <c r="CU125" s="269">
        <f t="shared" si="144"/>
        <v>0</v>
      </c>
      <c r="CV125" s="269">
        <f t="shared" si="144"/>
        <v>0</v>
      </c>
      <c r="CW125" s="269">
        <f t="shared" si="144"/>
        <v>0</v>
      </c>
      <c r="CX125" s="271">
        <f t="shared" si="89"/>
        <v>0</v>
      </c>
      <c r="DA125" s="269">
        <f>IF(BU125="","",(S125+Y125)*BU125)</f>
        <v>0</v>
      </c>
      <c r="DB125" s="269">
        <f t="shared" si="145"/>
        <v>0</v>
      </c>
      <c r="DC125" s="269">
        <f t="shared" si="145"/>
        <v>0</v>
      </c>
      <c r="DD125" s="269">
        <f t="shared" si="145"/>
        <v>0</v>
      </c>
      <c r="DE125" s="269">
        <f t="shared" si="145"/>
        <v>0</v>
      </c>
      <c r="DF125" s="271">
        <f t="shared" si="90"/>
        <v>0</v>
      </c>
      <c r="DG125" s="255"/>
      <c r="DH125" s="255"/>
      <c r="DI125" s="269">
        <f>IF(BU125="","",AK125*BU125)</f>
        <v>0</v>
      </c>
      <c r="DJ125" s="269">
        <f t="shared" si="146"/>
        <v>0</v>
      </c>
      <c r="DK125" s="269">
        <f t="shared" si="146"/>
        <v>0</v>
      </c>
      <c r="DL125" s="269">
        <f t="shared" si="146"/>
        <v>0</v>
      </c>
      <c r="DM125" s="269">
        <f t="shared" si="146"/>
        <v>0</v>
      </c>
      <c r="DN125" s="271">
        <f t="shared" si="92"/>
        <v>0</v>
      </c>
      <c r="DO125" s="255"/>
      <c r="DP125" s="255"/>
      <c r="DQ125" s="269">
        <f>IF(BU125="","",(AE125+AK125)*BU125)</f>
        <v>0</v>
      </c>
      <c r="DR125" s="269">
        <f t="shared" si="147"/>
        <v>0</v>
      </c>
      <c r="DS125" s="269">
        <f t="shared" si="147"/>
        <v>0</v>
      </c>
      <c r="DT125" s="269">
        <f t="shared" si="147"/>
        <v>0</v>
      </c>
      <c r="DU125" s="269">
        <f t="shared" si="147"/>
        <v>0</v>
      </c>
      <c r="DV125" s="271">
        <f t="shared" si="91"/>
        <v>0</v>
      </c>
    </row>
    <row r="126" spans="1:126" ht="25.5" customHeight="1" thickBot="1">
      <c r="A126" s="232"/>
      <c r="B126" s="48"/>
      <c r="C126" s="49"/>
      <c r="D126" s="50">
        <f>SUM(D122:D125)</f>
        <v>325.56200000000001</v>
      </c>
      <c r="E126" s="51">
        <f>SUM(E122:E125)</f>
        <v>325.56200000000001</v>
      </c>
      <c r="F126" s="52"/>
      <c r="G126" s="53">
        <f>SUM(G122:G125)</f>
        <v>12.873805174065915</v>
      </c>
      <c r="H126" s="54">
        <f>SUM(H122:H125)</f>
        <v>73.402827932615139</v>
      </c>
      <c r="I126" s="54">
        <f>SUM(I122:I125)</f>
        <v>169.18581982561614</v>
      </c>
      <c r="J126" s="54">
        <f>SUM(J122:J125)</f>
        <v>18.982794608528774</v>
      </c>
      <c r="K126" s="54">
        <f>SUM(K122:K125)</f>
        <v>51.11675245917403</v>
      </c>
      <c r="L126" s="55"/>
      <c r="M126" s="53">
        <f>SUM(M122:M125)</f>
        <v>12.873805174065915</v>
      </c>
      <c r="N126" s="54">
        <f>SUM(N122:N125)</f>
        <v>73.402827932615139</v>
      </c>
      <c r="O126" s="54">
        <f>SUM(O122:O125)</f>
        <v>169.18581982561614</v>
      </c>
      <c r="P126" s="54">
        <f>SUM(P122:P125)</f>
        <v>18.982794608528774</v>
      </c>
      <c r="Q126" s="54">
        <f>SUM(Q122:Q125)</f>
        <v>51.11675245917403</v>
      </c>
      <c r="R126" s="55"/>
      <c r="S126" s="53">
        <f>SUM(S122:S125)</f>
        <v>0</v>
      </c>
      <c r="T126" s="54">
        <f>SUM(T122:T125)</f>
        <v>0</v>
      </c>
      <c r="U126" s="54">
        <f>SUM(U122:U125)</f>
        <v>0</v>
      </c>
      <c r="V126" s="54">
        <f>SUM(V122:V125)</f>
        <v>0</v>
      </c>
      <c r="W126" s="54">
        <f>SUM(W122:W125)</f>
        <v>0</v>
      </c>
      <c r="X126" s="55"/>
      <c r="Y126" s="53">
        <f>SUM(Y122:Y125)</f>
        <v>7.037390846484108</v>
      </c>
      <c r="Z126" s="54">
        <f>SUM(Z122:Z125)</f>
        <v>18.763947900175395</v>
      </c>
      <c r="AA126" s="54">
        <f>SUM(AA122:AA125)</f>
        <v>221.88862708305172</v>
      </c>
      <c r="AB126" s="54">
        <f>SUM(AB122:AB125)</f>
        <v>20.798040767041329</v>
      </c>
      <c r="AC126" s="54">
        <f>SUM(AC122:AC125)</f>
        <v>57.073993403247414</v>
      </c>
      <c r="AD126" s="55"/>
      <c r="AE126" s="53">
        <f>SUM(AE122:AE125)</f>
        <v>0</v>
      </c>
      <c r="AF126" s="54">
        <f>SUM(AF122:AF125)</f>
        <v>0</v>
      </c>
      <c r="AG126" s="54">
        <f>SUM(AG122:AG125)</f>
        <v>0</v>
      </c>
      <c r="AH126" s="54">
        <f>SUM(AH122:AH125)</f>
        <v>0</v>
      </c>
      <c r="AI126" s="54">
        <f>SUM(AI122:AI125)</f>
        <v>0</v>
      </c>
      <c r="AJ126" s="55"/>
      <c r="AK126" s="53">
        <f>SUM(AK122:AK125)</f>
        <v>6.0010672995331751</v>
      </c>
      <c r="AL126" s="54">
        <f>SUM(AL122:AL125)</f>
        <v>15.234286146323257</v>
      </c>
      <c r="AM126" s="54">
        <f>SUM(AM122:AM125)</f>
        <v>4.6813987180579266</v>
      </c>
      <c r="AN126" s="54">
        <f>SUM(AN122:AN125)</f>
        <v>234.71872841445781</v>
      </c>
      <c r="AO126" s="54">
        <f>SUM(AO122:AO125)</f>
        <v>64.926519421627802</v>
      </c>
      <c r="AP126" s="55"/>
      <c r="BB126" s="255"/>
      <c r="BC126" s="255"/>
      <c r="BD126" s="52"/>
      <c r="BE126" s="139"/>
      <c r="BF126" s="140"/>
      <c r="BG126" s="140"/>
      <c r="BH126" s="140"/>
      <c r="BI126" s="140"/>
      <c r="BJ126" s="55"/>
      <c r="BK126" s="255"/>
      <c r="BL126" s="52"/>
      <c r="BM126" s="139"/>
      <c r="BN126" s="140"/>
      <c r="BO126" s="140"/>
      <c r="BP126" s="140"/>
      <c r="BQ126" s="140"/>
      <c r="BR126" s="55"/>
      <c r="BS126" s="255"/>
      <c r="BT126" s="52"/>
      <c r="BU126" s="16" t="str">
        <f t="shared" si="87"/>
        <v/>
      </c>
      <c r="BV126" s="16" t="str">
        <f t="shared" si="87"/>
        <v/>
      </c>
      <c r="BW126" s="16" t="str">
        <f t="shared" si="87"/>
        <v/>
      </c>
      <c r="BX126" s="16" t="str">
        <f t="shared" si="87"/>
        <v/>
      </c>
      <c r="BY126" s="16" t="str">
        <f t="shared" si="87"/>
        <v/>
      </c>
      <c r="BZ126" s="255"/>
      <c r="CA126" s="255"/>
      <c r="CB126" s="52"/>
      <c r="CC126" s="270">
        <f>SUM(CC122:CC125)</f>
        <v>48553.567808811211</v>
      </c>
      <c r="CD126" s="270">
        <f>SUM(CD122:CD125)</f>
        <v>464961.50127333833</v>
      </c>
      <c r="CE126" s="270">
        <f>SUM(CE122:CE125)</f>
        <v>1938570.7384046945</v>
      </c>
      <c r="CF126" s="270">
        <f>SUM(CF122:CF125)</f>
        <v>316884.73784229328</v>
      </c>
      <c r="CG126" s="270">
        <f>SUM(CG122:CG125)</f>
        <v>2197335.8307633544</v>
      </c>
      <c r="CH126" s="271">
        <f t="shared" si="105"/>
        <v>4966306.3760924917</v>
      </c>
      <c r="CI126" s="272"/>
      <c r="CJ126" s="272"/>
      <c r="CK126" s="270">
        <f>SUM(CK122:CK125)</f>
        <v>48553.567808811211</v>
      </c>
      <c r="CL126" s="270">
        <f>SUM(CL122:CL125)</f>
        <v>464961.50127333833</v>
      </c>
      <c r="CM126" s="270">
        <f>SUM(CM122:CM125)</f>
        <v>1938570.7384046945</v>
      </c>
      <c r="CN126" s="270">
        <f>SUM(CN122:CN125)</f>
        <v>316884.73784229328</v>
      </c>
      <c r="CO126" s="270">
        <f>SUM(CO122:CO125)</f>
        <v>2197335.8307633544</v>
      </c>
      <c r="CP126" s="271">
        <f t="shared" si="88"/>
        <v>4966306.3760924917</v>
      </c>
      <c r="CS126" s="270">
        <f>SUM(CS122:CS125)</f>
        <v>27511.310724454244</v>
      </c>
      <c r="CT126" s="270">
        <f>SUM(CT122:CT125)</f>
        <v>106142.42861480291</v>
      </c>
      <c r="CU126" s="270">
        <f>SUM(CU122:CU125)</f>
        <v>2535289.7334578908</v>
      </c>
      <c r="CV126" s="270">
        <f>SUM(CV122:CV125)</f>
        <v>370029.74468841287</v>
      </c>
      <c r="CW126" s="270">
        <f>SUM(CW122:CW125)</f>
        <v>2426338.7024007491</v>
      </c>
      <c r="CX126" s="271">
        <f t="shared" si="89"/>
        <v>5465311.9198863097</v>
      </c>
      <c r="CY126" s="255"/>
      <c r="CZ126" s="255"/>
      <c r="DA126" s="270">
        <f>SUM(DA122:DA125)</f>
        <v>27511.310724454244</v>
      </c>
      <c r="DB126" s="270">
        <f>SUM(DB122:DB125)</f>
        <v>106142.42861480291</v>
      </c>
      <c r="DC126" s="270">
        <f>SUM(DC122:DC125)</f>
        <v>2535289.7334578908</v>
      </c>
      <c r="DD126" s="270">
        <f>SUM(DD122:DD125)</f>
        <v>370029.74468841287</v>
      </c>
      <c r="DE126" s="270">
        <f>SUM(DE122:DE125)</f>
        <v>2426338.7024007491</v>
      </c>
      <c r="DF126" s="271">
        <f t="shared" si="90"/>
        <v>5465311.9198863097</v>
      </c>
      <c r="DG126" s="255"/>
      <c r="DH126" s="255"/>
      <c r="DI126" s="270">
        <f>SUM(DI122:DI125)</f>
        <v>23460.005385135253</v>
      </c>
      <c r="DJ126" s="270">
        <f>SUM(DJ122:DJ125)</f>
        <v>86030.36303000123</v>
      </c>
      <c r="DK126" s="270">
        <f>SUM(DK122:DK125)</f>
        <v>47412.759825687725</v>
      </c>
      <c r="DL126" s="270">
        <f>SUM(DL122:DL125)</f>
        <v>4319769.3998907497</v>
      </c>
      <c r="DM126" s="270">
        <f>SUM(DM122:DM125)</f>
        <v>2788194.2148563219</v>
      </c>
      <c r="DN126" s="271">
        <f t="shared" si="92"/>
        <v>7264866.7429878963</v>
      </c>
      <c r="DO126" s="255"/>
      <c r="DP126" s="255"/>
      <c r="DQ126" s="270">
        <f>SUM(DQ122:DQ125)</f>
        <v>23460.005385135253</v>
      </c>
      <c r="DR126" s="270">
        <f>SUM(DR122:DR125)</f>
        <v>86030.36303000123</v>
      </c>
      <c r="DS126" s="270">
        <f>SUM(DS122:DS125)</f>
        <v>47412.759825687725</v>
      </c>
      <c r="DT126" s="270">
        <f>SUM(DT122:DT125)</f>
        <v>4319769.3998907497</v>
      </c>
      <c r="DU126" s="270">
        <f>SUM(DU122:DU125)</f>
        <v>2788194.2148563219</v>
      </c>
      <c r="DV126" s="271">
        <f t="shared" si="91"/>
        <v>7264866.7429878963</v>
      </c>
    </row>
    <row r="127" spans="1:126" ht="25.5" hidden="1" customHeight="1">
      <c r="A127" s="232"/>
      <c r="B127" s="193" t="s">
        <v>46</v>
      </c>
      <c r="C127" s="38"/>
      <c r="D127" s="39">
        <f>L127</f>
        <v>0</v>
      </c>
      <c r="E127" s="40">
        <f>D127+SUM(AE127:AI127)</f>
        <v>0</v>
      </c>
      <c r="F127" s="41" t="s">
        <v>26</v>
      </c>
      <c r="G127" s="265">
        <f>'[9]NAW4 - Refurb - ENWL'!G124</f>
        <v>0</v>
      </c>
      <c r="H127" s="265">
        <f>'[9]NAW4 - Refurb - ENWL'!H124</f>
        <v>0</v>
      </c>
      <c r="I127" s="265">
        <f>'[9]NAW4 - Refurb - ENWL'!I124</f>
        <v>0</v>
      </c>
      <c r="J127" s="265">
        <f>'[9]NAW4 - Refurb - ENWL'!J124</f>
        <v>0</v>
      </c>
      <c r="K127" s="265">
        <f>'[9]NAW4 - Refurb - ENWL'!K124</f>
        <v>0</v>
      </c>
      <c r="L127" s="42">
        <f>SUM(G127:K127)</f>
        <v>0</v>
      </c>
      <c r="M127" s="265">
        <f>'[9]NAW4 - Refurb - ENWL'!M124</f>
        <v>0</v>
      </c>
      <c r="N127" s="265">
        <f>'[9]NAW4 - Refurb - ENWL'!N124</f>
        <v>0</v>
      </c>
      <c r="O127" s="265">
        <f>'[9]NAW4 - Refurb - ENWL'!O124</f>
        <v>0</v>
      </c>
      <c r="P127" s="265">
        <f>'[9]NAW4 - Refurb - ENWL'!P124</f>
        <v>0</v>
      </c>
      <c r="Q127" s="265">
        <f>'[9]NAW4 - Refurb - ENWL'!Q124</f>
        <v>0</v>
      </c>
      <c r="R127" s="42">
        <f>SUM(M127:Q127)</f>
        <v>0</v>
      </c>
      <c r="S127" s="265">
        <f>'[9]NAW4 - Refurb - ENWL'!S124</f>
        <v>0</v>
      </c>
      <c r="T127" s="265">
        <f>'[9]NAW4 - Refurb - ENWL'!T124</f>
        <v>0</v>
      </c>
      <c r="U127" s="265">
        <f>'[9]NAW4 - Refurb - ENWL'!U124</f>
        <v>0</v>
      </c>
      <c r="V127" s="265">
        <f>'[9]NAW4 - Refurb - ENWL'!V124</f>
        <v>0</v>
      </c>
      <c r="W127" s="265">
        <f>'[9]NAW4 - Refurb - ENWL'!W124</f>
        <v>0</v>
      </c>
      <c r="X127" s="42">
        <f>SUM(S127:W127)</f>
        <v>0</v>
      </c>
      <c r="Y127" s="266">
        <f>'[9]NAW4 - Refurb - ENWL'!Y124</f>
        <v>0</v>
      </c>
      <c r="Z127" s="266">
        <f>'[9]NAW4 - Refurb - ENWL'!Z124</f>
        <v>0</v>
      </c>
      <c r="AA127" s="266">
        <f>'[9]NAW4 - Refurb - ENWL'!AA124</f>
        <v>0</v>
      </c>
      <c r="AB127" s="266">
        <f>'[9]NAW4 - Refurb - ENWL'!AB124</f>
        <v>0</v>
      </c>
      <c r="AC127" s="266">
        <f>'[9]NAW4 - Refurb - ENWL'!AC124</f>
        <v>0</v>
      </c>
      <c r="AD127" s="42">
        <f>SUM(Y127:AC127)</f>
        <v>0</v>
      </c>
      <c r="AE127" s="266">
        <f>'[9]NAW4 - Refurb - ENWL'!AE124</f>
        <v>0</v>
      </c>
      <c r="AF127" s="266">
        <f>'[9]NAW4 - Refurb - ENWL'!AF124</f>
        <v>0</v>
      </c>
      <c r="AG127" s="266">
        <f>'[9]NAW4 - Refurb - ENWL'!AG124</f>
        <v>0</v>
      </c>
      <c r="AH127" s="266">
        <f>'[9]NAW4 - Refurb - ENWL'!AH124</f>
        <v>0</v>
      </c>
      <c r="AI127" s="266">
        <f>'[9]NAW4 - Refurb - ENWL'!AI124</f>
        <v>0</v>
      </c>
      <c r="AJ127" s="42">
        <f>SUM(AE127:AI127)</f>
        <v>0</v>
      </c>
      <c r="AK127" s="266">
        <f>'[9]NAW4 - Refurb - ENWL'!AK124</f>
        <v>0</v>
      </c>
      <c r="AL127" s="266">
        <f>'[9]NAW4 - Refurb - ENWL'!AL124</f>
        <v>0</v>
      </c>
      <c r="AM127" s="266">
        <f>'[9]NAW4 - Refurb - ENWL'!AM124</f>
        <v>0</v>
      </c>
      <c r="AN127" s="266">
        <f>'[9]NAW4 - Refurb - ENWL'!AN124</f>
        <v>0</v>
      </c>
      <c r="AO127" s="266">
        <f>'[9]NAW4 - Refurb - ENWL'!AO124</f>
        <v>0</v>
      </c>
      <c r="AP127" s="42">
        <f>SUM(AK127:AO127)</f>
        <v>0</v>
      </c>
      <c r="BB127" s="255"/>
      <c r="BC127" s="255"/>
      <c r="BD127" s="41" t="s">
        <v>26</v>
      </c>
      <c r="BE127" s="267">
        <f>'ENWL - HI Probs. of Failure '!O$36</f>
        <v>0</v>
      </c>
      <c r="BF127" s="267">
        <f>'ENWL - HI Probs. of Failure '!P$36</f>
        <v>0</v>
      </c>
      <c r="BG127" s="267">
        <f>'ENWL - HI Probs. of Failure '!Q$36</f>
        <v>0</v>
      </c>
      <c r="BH127" s="267">
        <f>'ENWL - HI Probs. of Failure '!R$36</f>
        <v>0</v>
      </c>
      <c r="BI127" s="267">
        <f>'ENWL - HI Probs. of Failure '!S$36</f>
        <v>0</v>
      </c>
      <c r="BJ127" s="141"/>
      <c r="BK127" s="255"/>
      <c r="BL127" s="41" t="s">
        <v>26</v>
      </c>
      <c r="BM127" s="274">
        <f>IFERROR($BM2*'ENWL - Ave Crit'!$Q$36,0)</f>
        <v>0</v>
      </c>
      <c r="BN127" s="274">
        <f>IFERROR($BM2*'ENWL - Ave Crit'!$Q$36,0)</f>
        <v>0</v>
      </c>
      <c r="BO127" s="274">
        <f>IFERROR($BM2*'ENWL - Ave Crit'!$Q$36,0)</f>
        <v>0</v>
      </c>
      <c r="BP127" s="274">
        <f>IFERROR($BM2*'ENWL - Ave Crit'!$Q$36,0)</f>
        <v>0</v>
      </c>
      <c r="BQ127" s="274">
        <f>IFERROR($BM2*'ENWL - Ave Crit'!$Q$36,0)</f>
        <v>0</v>
      </c>
      <c r="BR127" s="141"/>
      <c r="BS127" s="255"/>
      <c r="BT127" s="41" t="s">
        <v>26</v>
      </c>
      <c r="BU127" s="16" t="str">
        <f t="shared" si="87"/>
        <v/>
      </c>
      <c r="BV127" s="16" t="str">
        <f t="shared" si="87"/>
        <v/>
      </c>
      <c r="BW127" s="16" t="str">
        <f t="shared" si="87"/>
        <v/>
      </c>
      <c r="BX127" s="16" t="str">
        <f t="shared" si="87"/>
        <v/>
      </c>
      <c r="BY127" s="16" t="str">
        <f t="shared" si="87"/>
        <v/>
      </c>
      <c r="BZ127" s="255"/>
      <c r="CA127" s="255"/>
      <c r="CB127" s="41" t="s">
        <v>26</v>
      </c>
      <c r="CC127" s="269" t="str">
        <f>IF(BU127="","",M127*BU127)</f>
        <v/>
      </c>
      <c r="CD127" s="269" t="str">
        <f t="shared" ref="CD127:CG130" si="148">IF(BV127="","",N127*BV127)</f>
        <v/>
      </c>
      <c r="CE127" s="269" t="str">
        <f t="shared" si="148"/>
        <v/>
      </c>
      <c r="CF127" s="269" t="str">
        <f t="shared" si="148"/>
        <v/>
      </c>
      <c r="CG127" s="269" t="str">
        <f t="shared" si="148"/>
        <v/>
      </c>
      <c r="CH127" s="271">
        <f t="shared" si="105"/>
        <v>0</v>
      </c>
      <c r="CI127" s="272"/>
      <c r="CJ127" s="272"/>
      <c r="CK127" s="269" t="str">
        <f t="shared" ref="CK127:CO130" si="149">IF(BU127="","",G127*BU127)</f>
        <v/>
      </c>
      <c r="CL127" s="269" t="str">
        <f t="shared" si="149"/>
        <v/>
      </c>
      <c r="CM127" s="269" t="str">
        <f t="shared" si="149"/>
        <v/>
      </c>
      <c r="CN127" s="269" t="str">
        <f t="shared" si="149"/>
        <v/>
      </c>
      <c r="CO127" s="269" t="str">
        <f t="shared" si="149"/>
        <v/>
      </c>
      <c r="CP127" s="271">
        <f t="shared" si="88"/>
        <v>0</v>
      </c>
      <c r="CS127" s="269" t="str">
        <f>IF(BU127="","",Y127*BU127)</f>
        <v/>
      </c>
      <c r="CT127" s="269" t="str">
        <f t="shared" ref="CT127:CW130" si="150">IF(BV127="","",Z127*BV127)</f>
        <v/>
      </c>
      <c r="CU127" s="269" t="str">
        <f t="shared" si="150"/>
        <v/>
      </c>
      <c r="CV127" s="269" t="str">
        <f t="shared" si="150"/>
        <v/>
      </c>
      <c r="CW127" s="269" t="str">
        <f t="shared" si="150"/>
        <v/>
      </c>
      <c r="CX127" s="271">
        <f t="shared" si="89"/>
        <v>0</v>
      </c>
      <c r="CY127" s="255"/>
      <c r="CZ127" s="255"/>
      <c r="DA127" s="269" t="str">
        <f>IF(BU127="","",(S127+Y127)*BU127)</f>
        <v/>
      </c>
      <c r="DB127" s="269" t="str">
        <f t="shared" ref="DB127:DE130" si="151">IF(BV127="","",(T127+Z127)*BV127)</f>
        <v/>
      </c>
      <c r="DC127" s="269" t="str">
        <f t="shared" si="151"/>
        <v/>
      </c>
      <c r="DD127" s="269" t="str">
        <f t="shared" si="151"/>
        <v/>
      </c>
      <c r="DE127" s="269" t="str">
        <f t="shared" si="151"/>
        <v/>
      </c>
      <c r="DF127" s="271">
        <f t="shared" si="90"/>
        <v>0</v>
      </c>
      <c r="DG127" s="255"/>
      <c r="DH127" s="255"/>
      <c r="DI127" s="269" t="str">
        <f>IF(BU127="","",AK127*BU127)</f>
        <v/>
      </c>
      <c r="DJ127" s="269" t="str">
        <f t="shared" ref="DJ127:DM130" si="152">IF(BV127="","",AL127*BV127)</f>
        <v/>
      </c>
      <c r="DK127" s="269" t="str">
        <f t="shared" si="152"/>
        <v/>
      </c>
      <c r="DL127" s="269" t="str">
        <f t="shared" si="152"/>
        <v/>
      </c>
      <c r="DM127" s="269" t="str">
        <f t="shared" si="152"/>
        <v/>
      </c>
      <c r="DN127" s="271">
        <f t="shared" si="92"/>
        <v>0</v>
      </c>
      <c r="DO127" s="255"/>
      <c r="DP127" s="255"/>
      <c r="DQ127" s="269" t="str">
        <f>IF(BU127="","",(AE127+AK127)*BU127)</f>
        <v/>
      </c>
      <c r="DR127" s="269" t="str">
        <f t="shared" ref="DR127:DU130" si="153">IF(BV127="","",(AF127+AL127)*BV127)</f>
        <v/>
      </c>
      <c r="DS127" s="269" t="str">
        <f t="shared" si="153"/>
        <v/>
      </c>
      <c r="DT127" s="269" t="str">
        <f t="shared" si="153"/>
        <v/>
      </c>
      <c r="DU127" s="269" t="str">
        <f t="shared" si="153"/>
        <v/>
      </c>
      <c r="DV127" s="271">
        <f t="shared" si="91"/>
        <v>0</v>
      </c>
    </row>
    <row r="128" spans="1:126" ht="25.5" hidden="1" customHeight="1">
      <c r="A128" s="232"/>
      <c r="B128" s="157"/>
      <c r="C128" s="43"/>
      <c r="D128" s="44">
        <f>L128</f>
        <v>0</v>
      </c>
      <c r="E128" s="45">
        <f>D128+SUM(AE128:AI128)</f>
        <v>0</v>
      </c>
      <c r="F128" s="46" t="s">
        <v>28</v>
      </c>
      <c r="G128" s="265">
        <f>'[9]NAW4 - Refurb - ENWL'!G125</f>
        <v>0</v>
      </c>
      <c r="H128" s="265">
        <f>'[9]NAW4 - Refurb - ENWL'!H125</f>
        <v>0</v>
      </c>
      <c r="I128" s="265">
        <f>'[9]NAW4 - Refurb - ENWL'!I125</f>
        <v>0</v>
      </c>
      <c r="J128" s="265">
        <f>'[9]NAW4 - Refurb - ENWL'!J125</f>
        <v>0</v>
      </c>
      <c r="K128" s="265">
        <f>'[9]NAW4 - Refurb - ENWL'!K125</f>
        <v>0</v>
      </c>
      <c r="L128" s="47">
        <f>SUM(G128:K128)</f>
        <v>0</v>
      </c>
      <c r="M128" s="265">
        <f>'[9]NAW4 - Refurb - ENWL'!M125</f>
        <v>0</v>
      </c>
      <c r="N128" s="265">
        <f>'[9]NAW4 - Refurb - ENWL'!N125</f>
        <v>0</v>
      </c>
      <c r="O128" s="265">
        <f>'[9]NAW4 - Refurb - ENWL'!O125</f>
        <v>0</v>
      </c>
      <c r="P128" s="265">
        <f>'[9]NAW4 - Refurb - ENWL'!P125</f>
        <v>0</v>
      </c>
      <c r="Q128" s="265">
        <f>'[9]NAW4 - Refurb - ENWL'!Q125</f>
        <v>0</v>
      </c>
      <c r="R128" s="47">
        <f>SUM(M128:Q128)</f>
        <v>0</v>
      </c>
      <c r="S128" s="265">
        <f>'[9]NAW4 - Refurb - ENWL'!S125</f>
        <v>0</v>
      </c>
      <c r="T128" s="265">
        <f>'[9]NAW4 - Refurb - ENWL'!T125</f>
        <v>0</v>
      </c>
      <c r="U128" s="265">
        <f>'[9]NAW4 - Refurb - ENWL'!U125</f>
        <v>0</v>
      </c>
      <c r="V128" s="265">
        <f>'[9]NAW4 - Refurb - ENWL'!V125</f>
        <v>0</v>
      </c>
      <c r="W128" s="265">
        <f>'[9]NAW4 - Refurb - ENWL'!W125</f>
        <v>0</v>
      </c>
      <c r="X128" s="47">
        <f>SUM(S128:W128)</f>
        <v>0</v>
      </c>
      <c r="Y128" s="265">
        <f>'[9]NAW4 - Refurb - ENWL'!Y125</f>
        <v>0</v>
      </c>
      <c r="Z128" s="265">
        <f>'[9]NAW4 - Refurb - ENWL'!Z125</f>
        <v>0</v>
      </c>
      <c r="AA128" s="265">
        <f>'[9]NAW4 - Refurb - ENWL'!AA125</f>
        <v>0</v>
      </c>
      <c r="AB128" s="265">
        <f>'[9]NAW4 - Refurb - ENWL'!AB125</f>
        <v>0</v>
      </c>
      <c r="AC128" s="265">
        <f>'[9]NAW4 - Refurb - ENWL'!AC125</f>
        <v>0</v>
      </c>
      <c r="AD128" s="47">
        <f>SUM(Y128:AC128)</f>
        <v>0</v>
      </c>
      <c r="AE128" s="265">
        <f>'[9]NAW4 - Refurb - ENWL'!AE125</f>
        <v>0</v>
      </c>
      <c r="AF128" s="265">
        <f>'[9]NAW4 - Refurb - ENWL'!AF125</f>
        <v>0</v>
      </c>
      <c r="AG128" s="265">
        <f>'[9]NAW4 - Refurb - ENWL'!AG125</f>
        <v>0</v>
      </c>
      <c r="AH128" s="265">
        <f>'[9]NAW4 - Refurb - ENWL'!AH125</f>
        <v>0</v>
      </c>
      <c r="AI128" s="265">
        <f>'[9]NAW4 - Refurb - ENWL'!AI125</f>
        <v>0</v>
      </c>
      <c r="AJ128" s="47">
        <f>SUM(AE128:AI128)</f>
        <v>0</v>
      </c>
      <c r="AK128" s="265">
        <f>'[9]NAW4 - Refurb - ENWL'!AK125</f>
        <v>0</v>
      </c>
      <c r="AL128" s="265">
        <f>'[9]NAW4 - Refurb - ENWL'!AL125</f>
        <v>0</v>
      </c>
      <c r="AM128" s="265">
        <f>'[9]NAW4 - Refurb - ENWL'!AM125</f>
        <v>0</v>
      </c>
      <c r="AN128" s="265">
        <f>'[9]NAW4 - Refurb - ENWL'!AN125</f>
        <v>0</v>
      </c>
      <c r="AO128" s="265">
        <f>'[9]NAW4 - Refurb - ENWL'!AO125</f>
        <v>0</v>
      </c>
      <c r="AP128" s="47">
        <f>SUM(AK128:AO128)</f>
        <v>0</v>
      </c>
      <c r="BB128" s="255"/>
      <c r="BC128" s="255"/>
      <c r="BD128" s="46" t="s">
        <v>28</v>
      </c>
      <c r="BE128" s="267">
        <f>'ENWL - HI Probs. of Failure '!O$36</f>
        <v>0</v>
      </c>
      <c r="BF128" s="267">
        <f>'ENWL - HI Probs. of Failure '!P$36</f>
        <v>0</v>
      </c>
      <c r="BG128" s="267">
        <f>'ENWL - HI Probs. of Failure '!Q$36</f>
        <v>0</v>
      </c>
      <c r="BH128" s="267">
        <f>'ENWL - HI Probs. of Failure '!R$36</f>
        <v>0</v>
      </c>
      <c r="BI128" s="267">
        <f>'ENWL - HI Probs. of Failure '!S$36</f>
        <v>0</v>
      </c>
      <c r="BJ128" s="142"/>
      <c r="BK128" s="255"/>
      <c r="BL128" s="46" t="s">
        <v>28</v>
      </c>
      <c r="BM128" s="274">
        <f>IFERROR($BM3*'ENWL - Ave Crit'!$Q$36,0)</f>
        <v>0</v>
      </c>
      <c r="BN128" s="274">
        <f>IFERROR($BM3*'ENWL - Ave Crit'!$Q$36,0)</f>
        <v>0</v>
      </c>
      <c r="BO128" s="274">
        <f>IFERROR($BM3*'ENWL - Ave Crit'!$Q$36,0)</f>
        <v>0</v>
      </c>
      <c r="BP128" s="274">
        <f>IFERROR($BM3*'ENWL - Ave Crit'!$Q$36,0)</f>
        <v>0</v>
      </c>
      <c r="BQ128" s="274">
        <f>IFERROR($BM3*'ENWL - Ave Crit'!$Q$36,0)</f>
        <v>0</v>
      </c>
      <c r="BR128" s="142"/>
      <c r="BS128" s="255"/>
      <c r="BT128" s="46" t="s">
        <v>28</v>
      </c>
      <c r="BU128" s="16" t="str">
        <f t="shared" ref="BU128:BY178" si="154">IF(BM128&gt;0,BE128*BM128,"")</f>
        <v/>
      </c>
      <c r="BV128" s="16" t="str">
        <f t="shared" si="154"/>
        <v/>
      </c>
      <c r="BW128" s="16" t="str">
        <f t="shared" si="154"/>
        <v/>
      </c>
      <c r="BX128" s="16" t="str">
        <f t="shared" si="154"/>
        <v/>
      </c>
      <c r="BY128" s="16" t="str">
        <f t="shared" si="154"/>
        <v/>
      </c>
      <c r="BZ128" s="255"/>
      <c r="CA128" s="255"/>
      <c r="CB128" s="46" t="s">
        <v>28</v>
      </c>
      <c r="CC128" s="269" t="str">
        <f>IF(BU128="","",M128*BU128)</f>
        <v/>
      </c>
      <c r="CD128" s="269" t="str">
        <f t="shared" si="148"/>
        <v/>
      </c>
      <c r="CE128" s="269" t="str">
        <f t="shared" si="148"/>
        <v/>
      </c>
      <c r="CF128" s="269" t="str">
        <f t="shared" si="148"/>
        <v/>
      </c>
      <c r="CG128" s="269" t="str">
        <f t="shared" si="148"/>
        <v/>
      </c>
      <c r="CH128" s="271">
        <f t="shared" si="105"/>
        <v>0</v>
      </c>
      <c r="CI128" s="272"/>
      <c r="CJ128" s="272"/>
      <c r="CK128" s="269" t="str">
        <f t="shared" si="149"/>
        <v/>
      </c>
      <c r="CL128" s="269" t="str">
        <f t="shared" si="149"/>
        <v/>
      </c>
      <c r="CM128" s="269" t="str">
        <f t="shared" si="149"/>
        <v/>
      </c>
      <c r="CN128" s="269" t="str">
        <f t="shared" si="149"/>
        <v/>
      </c>
      <c r="CO128" s="269" t="str">
        <f t="shared" si="149"/>
        <v/>
      </c>
      <c r="CP128" s="271">
        <f t="shared" si="88"/>
        <v>0</v>
      </c>
      <c r="CS128" s="269" t="str">
        <f>IF(BU128="","",Y128*BU128)</f>
        <v/>
      </c>
      <c r="CT128" s="269" t="str">
        <f t="shared" si="150"/>
        <v/>
      </c>
      <c r="CU128" s="269" t="str">
        <f t="shared" si="150"/>
        <v/>
      </c>
      <c r="CV128" s="269" t="str">
        <f t="shared" si="150"/>
        <v/>
      </c>
      <c r="CW128" s="269" t="str">
        <f t="shared" si="150"/>
        <v/>
      </c>
      <c r="CX128" s="271">
        <f t="shared" si="89"/>
        <v>0</v>
      </c>
      <c r="CY128" s="255"/>
      <c r="CZ128" s="255"/>
      <c r="DA128" s="269" t="str">
        <f>IF(BU128="","",(S128+Y128)*BU128)</f>
        <v/>
      </c>
      <c r="DB128" s="269" t="str">
        <f t="shared" si="151"/>
        <v/>
      </c>
      <c r="DC128" s="269" t="str">
        <f t="shared" si="151"/>
        <v/>
      </c>
      <c r="DD128" s="269" t="str">
        <f t="shared" si="151"/>
        <v/>
      </c>
      <c r="DE128" s="269" t="str">
        <f t="shared" si="151"/>
        <v/>
      </c>
      <c r="DF128" s="271">
        <f t="shared" si="90"/>
        <v>0</v>
      </c>
      <c r="DG128" s="255"/>
      <c r="DH128" s="255"/>
      <c r="DI128" s="269" t="str">
        <f>IF(BU128="","",AK128*BU128)</f>
        <v/>
      </c>
      <c r="DJ128" s="269" t="str">
        <f t="shared" si="152"/>
        <v/>
      </c>
      <c r="DK128" s="269" t="str">
        <f t="shared" si="152"/>
        <v/>
      </c>
      <c r="DL128" s="269" t="str">
        <f t="shared" si="152"/>
        <v/>
      </c>
      <c r="DM128" s="269" t="str">
        <f t="shared" si="152"/>
        <v/>
      </c>
      <c r="DN128" s="271">
        <f t="shared" si="92"/>
        <v>0</v>
      </c>
      <c r="DO128" s="255"/>
      <c r="DP128" s="255"/>
      <c r="DQ128" s="269" t="str">
        <f>IF(BU128="","",(AE128+AK128)*BU128)</f>
        <v/>
      </c>
      <c r="DR128" s="269" t="str">
        <f t="shared" si="153"/>
        <v/>
      </c>
      <c r="DS128" s="269" t="str">
        <f t="shared" si="153"/>
        <v/>
      </c>
      <c r="DT128" s="269" t="str">
        <f t="shared" si="153"/>
        <v/>
      </c>
      <c r="DU128" s="269" t="str">
        <f t="shared" si="153"/>
        <v/>
      </c>
      <c r="DV128" s="271">
        <f t="shared" si="91"/>
        <v>0</v>
      </c>
    </row>
    <row r="129" spans="1:126" ht="25.5" hidden="1" customHeight="1">
      <c r="A129" s="232"/>
      <c r="B129" s="157"/>
      <c r="C129" s="43"/>
      <c r="D129" s="44">
        <f>L129</f>
        <v>0</v>
      </c>
      <c r="E129" s="45">
        <f>D129+SUM(AE129:AI129)</f>
        <v>0</v>
      </c>
      <c r="F129" s="46" t="s">
        <v>30</v>
      </c>
      <c r="G129" s="265">
        <f>'[9]NAW4 - Refurb - ENWL'!G126</f>
        <v>0</v>
      </c>
      <c r="H129" s="265">
        <f>'[9]NAW4 - Refurb - ENWL'!H126</f>
        <v>0</v>
      </c>
      <c r="I129" s="265">
        <f>'[9]NAW4 - Refurb - ENWL'!I126</f>
        <v>0</v>
      </c>
      <c r="J129" s="265">
        <f>'[9]NAW4 - Refurb - ENWL'!J126</f>
        <v>0</v>
      </c>
      <c r="K129" s="265">
        <f>'[9]NAW4 - Refurb - ENWL'!K126</f>
        <v>0</v>
      </c>
      <c r="L129" s="47">
        <f>SUM(G129:K129)</f>
        <v>0</v>
      </c>
      <c r="M129" s="265">
        <f>'[9]NAW4 - Refurb - ENWL'!M126</f>
        <v>0</v>
      </c>
      <c r="N129" s="265">
        <f>'[9]NAW4 - Refurb - ENWL'!N126</f>
        <v>0</v>
      </c>
      <c r="O129" s="265">
        <f>'[9]NAW4 - Refurb - ENWL'!O126</f>
        <v>0</v>
      </c>
      <c r="P129" s="265">
        <f>'[9]NAW4 - Refurb - ENWL'!P126</f>
        <v>0</v>
      </c>
      <c r="Q129" s="265">
        <f>'[9]NAW4 - Refurb - ENWL'!Q126</f>
        <v>0</v>
      </c>
      <c r="R129" s="47">
        <f>SUM(M129:Q129)</f>
        <v>0</v>
      </c>
      <c r="S129" s="265">
        <f>'[9]NAW4 - Refurb - ENWL'!S126</f>
        <v>0</v>
      </c>
      <c r="T129" s="265">
        <f>'[9]NAW4 - Refurb - ENWL'!T126</f>
        <v>0</v>
      </c>
      <c r="U129" s="265">
        <f>'[9]NAW4 - Refurb - ENWL'!U126</f>
        <v>0</v>
      </c>
      <c r="V129" s="265">
        <f>'[9]NAW4 - Refurb - ENWL'!V126</f>
        <v>0</v>
      </c>
      <c r="W129" s="265">
        <f>'[9]NAW4 - Refurb - ENWL'!W126</f>
        <v>0</v>
      </c>
      <c r="X129" s="47">
        <f>SUM(S129:W129)</f>
        <v>0</v>
      </c>
      <c r="Y129" s="265">
        <f>'[9]NAW4 - Refurb - ENWL'!Y126</f>
        <v>0</v>
      </c>
      <c r="Z129" s="265">
        <f>'[9]NAW4 - Refurb - ENWL'!Z126</f>
        <v>0</v>
      </c>
      <c r="AA129" s="265">
        <f>'[9]NAW4 - Refurb - ENWL'!AA126</f>
        <v>0</v>
      </c>
      <c r="AB129" s="265">
        <f>'[9]NAW4 - Refurb - ENWL'!AB126</f>
        <v>0</v>
      </c>
      <c r="AC129" s="265">
        <f>'[9]NAW4 - Refurb - ENWL'!AC126</f>
        <v>0</v>
      </c>
      <c r="AD129" s="47">
        <f>SUM(Y129:AC129)</f>
        <v>0</v>
      </c>
      <c r="AE129" s="265">
        <f>'[9]NAW4 - Refurb - ENWL'!AE126</f>
        <v>0</v>
      </c>
      <c r="AF129" s="265">
        <f>'[9]NAW4 - Refurb - ENWL'!AF126</f>
        <v>0</v>
      </c>
      <c r="AG129" s="265">
        <f>'[9]NAW4 - Refurb - ENWL'!AG126</f>
        <v>0</v>
      </c>
      <c r="AH129" s="265">
        <f>'[9]NAW4 - Refurb - ENWL'!AH126</f>
        <v>0</v>
      </c>
      <c r="AI129" s="265">
        <f>'[9]NAW4 - Refurb - ENWL'!AI126</f>
        <v>0</v>
      </c>
      <c r="AJ129" s="47">
        <f>SUM(AE129:AI129)</f>
        <v>0</v>
      </c>
      <c r="AK129" s="265">
        <f>'[9]NAW4 - Refurb - ENWL'!AK126</f>
        <v>0</v>
      </c>
      <c r="AL129" s="265">
        <f>'[9]NAW4 - Refurb - ENWL'!AL126</f>
        <v>0</v>
      </c>
      <c r="AM129" s="265">
        <f>'[9]NAW4 - Refurb - ENWL'!AM126</f>
        <v>0</v>
      </c>
      <c r="AN129" s="265">
        <f>'[9]NAW4 - Refurb - ENWL'!AN126</f>
        <v>0</v>
      </c>
      <c r="AO129" s="265">
        <f>'[9]NAW4 - Refurb - ENWL'!AO126</f>
        <v>0</v>
      </c>
      <c r="AP129" s="47">
        <f>SUM(AK129:AO129)</f>
        <v>0</v>
      </c>
      <c r="BB129" s="255"/>
      <c r="BC129" s="255"/>
      <c r="BD129" s="46" t="s">
        <v>30</v>
      </c>
      <c r="BE129" s="267">
        <f>'ENWL - HI Probs. of Failure '!O$36</f>
        <v>0</v>
      </c>
      <c r="BF129" s="267">
        <f>'ENWL - HI Probs. of Failure '!P$36</f>
        <v>0</v>
      </c>
      <c r="BG129" s="267">
        <f>'ENWL - HI Probs. of Failure '!Q$36</f>
        <v>0</v>
      </c>
      <c r="BH129" s="267">
        <f>'ENWL - HI Probs. of Failure '!R$36</f>
        <v>0</v>
      </c>
      <c r="BI129" s="267">
        <f>'ENWL - HI Probs. of Failure '!S$36</f>
        <v>0</v>
      </c>
      <c r="BJ129" s="142"/>
      <c r="BK129" s="255"/>
      <c r="BL129" s="46" t="s">
        <v>30</v>
      </c>
      <c r="BM129" s="274">
        <f>IFERROR($BM4*'ENWL - Ave Crit'!$Q$36,0)</f>
        <v>0</v>
      </c>
      <c r="BN129" s="274">
        <f>IFERROR($BM4*'ENWL - Ave Crit'!$Q$36,0)</f>
        <v>0</v>
      </c>
      <c r="BO129" s="274">
        <f>IFERROR($BM4*'ENWL - Ave Crit'!$Q$36,0)</f>
        <v>0</v>
      </c>
      <c r="BP129" s="274">
        <f>IFERROR($BM4*'ENWL - Ave Crit'!$Q$36,0)</f>
        <v>0</v>
      </c>
      <c r="BQ129" s="274">
        <f>IFERROR($BM4*'ENWL - Ave Crit'!$Q$36,0)</f>
        <v>0</v>
      </c>
      <c r="BR129" s="142"/>
      <c r="BS129" s="255"/>
      <c r="BT129" s="46" t="s">
        <v>30</v>
      </c>
      <c r="BU129" s="16" t="str">
        <f t="shared" si="154"/>
        <v/>
      </c>
      <c r="BV129" s="16" t="str">
        <f t="shared" si="154"/>
        <v/>
      </c>
      <c r="BW129" s="16" t="str">
        <f t="shared" si="154"/>
        <v/>
      </c>
      <c r="BX129" s="16" t="str">
        <f t="shared" si="154"/>
        <v/>
      </c>
      <c r="BY129" s="16" t="str">
        <f t="shared" si="154"/>
        <v/>
      </c>
      <c r="BZ129" s="255"/>
      <c r="CA129" s="255"/>
      <c r="CB129" s="46" t="s">
        <v>30</v>
      </c>
      <c r="CC129" s="269" t="str">
        <f>IF(BU129="","",M129*BU129)</f>
        <v/>
      </c>
      <c r="CD129" s="269" t="str">
        <f t="shared" si="148"/>
        <v/>
      </c>
      <c r="CE129" s="269" t="str">
        <f t="shared" si="148"/>
        <v/>
      </c>
      <c r="CF129" s="269" t="str">
        <f t="shared" si="148"/>
        <v/>
      </c>
      <c r="CG129" s="269" t="str">
        <f t="shared" si="148"/>
        <v/>
      </c>
      <c r="CH129" s="271">
        <f t="shared" si="105"/>
        <v>0</v>
      </c>
      <c r="CI129" s="272"/>
      <c r="CJ129" s="272"/>
      <c r="CK129" s="269" t="str">
        <f t="shared" si="149"/>
        <v/>
      </c>
      <c r="CL129" s="269" t="str">
        <f t="shared" si="149"/>
        <v/>
      </c>
      <c r="CM129" s="269" t="str">
        <f t="shared" si="149"/>
        <v/>
      </c>
      <c r="CN129" s="269" t="str">
        <f t="shared" si="149"/>
        <v/>
      </c>
      <c r="CO129" s="269" t="str">
        <f t="shared" si="149"/>
        <v/>
      </c>
      <c r="CP129" s="271">
        <f t="shared" si="88"/>
        <v>0</v>
      </c>
      <c r="CS129" s="269" t="str">
        <f>IF(BU129="","",Y129*BU129)</f>
        <v/>
      </c>
      <c r="CT129" s="269" t="str">
        <f t="shared" si="150"/>
        <v/>
      </c>
      <c r="CU129" s="269" t="str">
        <f t="shared" si="150"/>
        <v/>
      </c>
      <c r="CV129" s="269" t="str">
        <f t="shared" si="150"/>
        <v/>
      </c>
      <c r="CW129" s="269" t="str">
        <f t="shared" si="150"/>
        <v/>
      </c>
      <c r="CX129" s="271">
        <f t="shared" si="89"/>
        <v>0</v>
      </c>
      <c r="CY129" s="255"/>
      <c r="CZ129" s="255"/>
      <c r="DA129" s="269" t="str">
        <f>IF(BU129="","",(S129+Y129)*BU129)</f>
        <v/>
      </c>
      <c r="DB129" s="269" t="str">
        <f t="shared" si="151"/>
        <v/>
      </c>
      <c r="DC129" s="269" t="str">
        <f t="shared" si="151"/>
        <v/>
      </c>
      <c r="DD129" s="269" t="str">
        <f t="shared" si="151"/>
        <v/>
      </c>
      <c r="DE129" s="269" t="str">
        <f t="shared" si="151"/>
        <v/>
      </c>
      <c r="DF129" s="271">
        <f t="shared" si="90"/>
        <v>0</v>
      </c>
      <c r="DG129" s="255"/>
      <c r="DH129" s="255"/>
      <c r="DI129" s="269" t="str">
        <f>IF(BU129="","",AK129*BU129)</f>
        <v/>
      </c>
      <c r="DJ129" s="269" t="str">
        <f t="shared" si="152"/>
        <v/>
      </c>
      <c r="DK129" s="269" t="str">
        <f t="shared" si="152"/>
        <v/>
      </c>
      <c r="DL129" s="269" t="str">
        <f t="shared" si="152"/>
        <v/>
      </c>
      <c r="DM129" s="269" t="str">
        <f t="shared" si="152"/>
        <v/>
      </c>
      <c r="DN129" s="271">
        <f t="shared" si="92"/>
        <v>0</v>
      </c>
      <c r="DO129" s="255"/>
      <c r="DP129" s="255"/>
      <c r="DQ129" s="269" t="str">
        <f>IF(BU129="","",(AE129+AK129)*BU129)</f>
        <v/>
      </c>
      <c r="DR129" s="269" t="str">
        <f t="shared" si="153"/>
        <v/>
      </c>
      <c r="DS129" s="269" t="str">
        <f t="shared" si="153"/>
        <v/>
      </c>
      <c r="DT129" s="269" t="str">
        <f t="shared" si="153"/>
        <v/>
      </c>
      <c r="DU129" s="269" t="str">
        <f t="shared" si="153"/>
        <v/>
      </c>
      <c r="DV129" s="271">
        <f t="shared" si="91"/>
        <v>0</v>
      </c>
    </row>
    <row r="130" spans="1:126" ht="25.5" hidden="1" customHeight="1">
      <c r="A130" s="232"/>
      <c r="B130" s="157"/>
      <c r="C130" s="43"/>
      <c r="D130" s="44">
        <f>L130</f>
        <v>0</v>
      </c>
      <c r="E130" s="45">
        <f>D130+SUM(AE130:AI130)</f>
        <v>0</v>
      </c>
      <c r="F130" s="46" t="s">
        <v>31</v>
      </c>
      <c r="G130" s="265">
        <f>'[9]NAW4 - Refurb - ENWL'!G127</f>
        <v>0</v>
      </c>
      <c r="H130" s="265">
        <f>'[9]NAW4 - Refurb - ENWL'!H127</f>
        <v>0</v>
      </c>
      <c r="I130" s="265">
        <f>'[9]NAW4 - Refurb - ENWL'!I127</f>
        <v>0</v>
      </c>
      <c r="J130" s="265">
        <f>'[9]NAW4 - Refurb - ENWL'!J127</f>
        <v>0</v>
      </c>
      <c r="K130" s="265">
        <f>'[9]NAW4 - Refurb - ENWL'!K127</f>
        <v>0</v>
      </c>
      <c r="L130" s="47">
        <f>SUM(G130:K130)</f>
        <v>0</v>
      </c>
      <c r="M130" s="265">
        <f>'[9]NAW4 - Refurb - ENWL'!M127</f>
        <v>0</v>
      </c>
      <c r="N130" s="265">
        <f>'[9]NAW4 - Refurb - ENWL'!N127</f>
        <v>0</v>
      </c>
      <c r="O130" s="265">
        <f>'[9]NAW4 - Refurb - ENWL'!O127</f>
        <v>0</v>
      </c>
      <c r="P130" s="265">
        <f>'[9]NAW4 - Refurb - ENWL'!P127</f>
        <v>0</v>
      </c>
      <c r="Q130" s="265">
        <f>'[9]NAW4 - Refurb - ENWL'!Q127</f>
        <v>0</v>
      </c>
      <c r="R130" s="47">
        <f>SUM(M130:Q130)</f>
        <v>0</v>
      </c>
      <c r="S130" s="265">
        <f>'[9]NAW4 - Refurb - ENWL'!S127</f>
        <v>0</v>
      </c>
      <c r="T130" s="265">
        <f>'[9]NAW4 - Refurb - ENWL'!T127</f>
        <v>0</v>
      </c>
      <c r="U130" s="265">
        <f>'[9]NAW4 - Refurb - ENWL'!U127</f>
        <v>0</v>
      </c>
      <c r="V130" s="265">
        <f>'[9]NAW4 - Refurb - ENWL'!V127</f>
        <v>0</v>
      </c>
      <c r="W130" s="265">
        <f>'[9]NAW4 - Refurb - ENWL'!W127</f>
        <v>0</v>
      </c>
      <c r="X130" s="47">
        <f>SUM(S130:W130)</f>
        <v>0</v>
      </c>
      <c r="Y130" s="265">
        <f>'[9]NAW4 - Refurb - ENWL'!Y127</f>
        <v>0</v>
      </c>
      <c r="Z130" s="265">
        <f>'[9]NAW4 - Refurb - ENWL'!Z127</f>
        <v>0</v>
      </c>
      <c r="AA130" s="265">
        <f>'[9]NAW4 - Refurb - ENWL'!AA127</f>
        <v>0</v>
      </c>
      <c r="AB130" s="265">
        <f>'[9]NAW4 - Refurb - ENWL'!AB127</f>
        <v>0</v>
      </c>
      <c r="AC130" s="265">
        <f>'[9]NAW4 - Refurb - ENWL'!AC127</f>
        <v>0</v>
      </c>
      <c r="AD130" s="47">
        <f>SUM(Y130:AC130)</f>
        <v>0</v>
      </c>
      <c r="AE130" s="265">
        <f>'[9]NAW4 - Refurb - ENWL'!AE127</f>
        <v>0</v>
      </c>
      <c r="AF130" s="265">
        <f>'[9]NAW4 - Refurb - ENWL'!AF127</f>
        <v>0</v>
      </c>
      <c r="AG130" s="265">
        <f>'[9]NAW4 - Refurb - ENWL'!AG127</f>
        <v>0</v>
      </c>
      <c r="AH130" s="265">
        <f>'[9]NAW4 - Refurb - ENWL'!AH127</f>
        <v>0</v>
      </c>
      <c r="AI130" s="265">
        <f>'[9]NAW4 - Refurb - ENWL'!AI127</f>
        <v>0</v>
      </c>
      <c r="AJ130" s="47">
        <f>SUM(AE130:AI130)</f>
        <v>0</v>
      </c>
      <c r="AK130" s="265">
        <f>'[9]NAW4 - Refurb - ENWL'!AK127</f>
        <v>0</v>
      </c>
      <c r="AL130" s="265">
        <f>'[9]NAW4 - Refurb - ENWL'!AL127</f>
        <v>0</v>
      </c>
      <c r="AM130" s="265">
        <f>'[9]NAW4 - Refurb - ENWL'!AM127</f>
        <v>0</v>
      </c>
      <c r="AN130" s="265">
        <f>'[9]NAW4 - Refurb - ENWL'!AN127</f>
        <v>0</v>
      </c>
      <c r="AO130" s="265">
        <f>'[9]NAW4 - Refurb - ENWL'!AO127</f>
        <v>0</v>
      </c>
      <c r="AP130" s="47">
        <f>SUM(AK130:AO130)</f>
        <v>0</v>
      </c>
      <c r="BB130" s="255"/>
      <c r="BC130" s="255"/>
      <c r="BD130" s="46" t="s">
        <v>31</v>
      </c>
      <c r="BE130" s="267">
        <f>'ENWL - HI Probs. of Failure '!O$36</f>
        <v>0</v>
      </c>
      <c r="BF130" s="267">
        <f>'ENWL - HI Probs. of Failure '!P$36</f>
        <v>0</v>
      </c>
      <c r="BG130" s="267">
        <f>'ENWL - HI Probs. of Failure '!Q$36</f>
        <v>0</v>
      </c>
      <c r="BH130" s="267">
        <f>'ENWL - HI Probs. of Failure '!R$36</f>
        <v>0</v>
      </c>
      <c r="BI130" s="267">
        <f>'ENWL - HI Probs. of Failure '!S$36</f>
        <v>0</v>
      </c>
      <c r="BJ130" s="142"/>
      <c r="BK130" s="255"/>
      <c r="BL130" s="46" t="s">
        <v>31</v>
      </c>
      <c r="BM130" s="274">
        <f>IFERROR($BM5*'ENWL - Ave Crit'!$Q$36,0)</f>
        <v>0</v>
      </c>
      <c r="BN130" s="274">
        <f>IFERROR($BM5*'ENWL - Ave Crit'!$Q$36,0)</f>
        <v>0</v>
      </c>
      <c r="BO130" s="274">
        <f>IFERROR($BM5*'ENWL - Ave Crit'!$Q$36,0)</f>
        <v>0</v>
      </c>
      <c r="BP130" s="274">
        <f>IFERROR($BM5*'ENWL - Ave Crit'!$Q$36,0)</f>
        <v>0</v>
      </c>
      <c r="BQ130" s="274">
        <f>IFERROR($BM5*'ENWL - Ave Crit'!$Q$36,0)</f>
        <v>0</v>
      </c>
      <c r="BR130" s="142"/>
      <c r="BS130" s="255"/>
      <c r="BT130" s="46" t="s">
        <v>31</v>
      </c>
      <c r="BU130" s="16" t="str">
        <f t="shared" si="154"/>
        <v/>
      </c>
      <c r="BV130" s="16" t="str">
        <f t="shared" si="154"/>
        <v/>
      </c>
      <c r="BW130" s="16" t="str">
        <f t="shared" si="154"/>
        <v/>
      </c>
      <c r="BX130" s="16" t="str">
        <f t="shared" si="154"/>
        <v/>
      </c>
      <c r="BY130" s="16" t="str">
        <f t="shared" si="154"/>
        <v/>
      </c>
      <c r="BZ130" s="255"/>
      <c r="CA130" s="255"/>
      <c r="CB130" s="46" t="s">
        <v>31</v>
      </c>
      <c r="CC130" s="269" t="str">
        <f>IF(BU130="","",M130*BU130)</f>
        <v/>
      </c>
      <c r="CD130" s="269" t="str">
        <f t="shared" si="148"/>
        <v/>
      </c>
      <c r="CE130" s="269" t="str">
        <f t="shared" si="148"/>
        <v/>
      </c>
      <c r="CF130" s="269" t="str">
        <f t="shared" si="148"/>
        <v/>
      </c>
      <c r="CG130" s="269" t="str">
        <f t="shared" si="148"/>
        <v/>
      </c>
      <c r="CH130" s="271">
        <f t="shared" si="105"/>
        <v>0</v>
      </c>
      <c r="CI130" s="272"/>
      <c r="CJ130" s="272"/>
      <c r="CK130" s="269" t="str">
        <f t="shared" si="149"/>
        <v/>
      </c>
      <c r="CL130" s="269" t="str">
        <f t="shared" si="149"/>
        <v/>
      </c>
      <c r="CM130" s="269" t="str">
        <f t="shared" si="149"/>
        <v/>
      </c>
      <c r="CN130" s="269" t="str">
        <f t="shared" si="149"/>
        <v/>
      </c>
      <c r="CO130" s="269" t="str">
        <f t="shared" si="149"/>
        <v/>
      </c>
      <c r="CP130" s="271">
        <f t="shared" si="88"/>
        <v>0</v>
      </c>
      <c r="CS130" s="269" t="str">
        <f>IF(BU130="","",Y130*BU130)</f>
        <v/>
      </c>
      <c r="CT130" s="269" t="str">
        <f t="shared" si="150"/>
        <v/>
      </c>
      <c r="CU130" s="269" t="str">
        <f t="shared" si="150"/>
        <v/>
      </c>
      <c r="CV130" s="269" t="str">
        <f t="shared" si="150"/>
        <v/>
      </c>
      <c r="CW130" s="269" t="str">
        <f t="shared" si="150"/>
        <v/>
      </c>
      <c r="CX130" s="271">
        <f t="shared" si="89"/>
        <v>0</v>
      </c>
      <c r="CY130" s="255"/>
      <c r="CZ130" s="255"/>
      <c r="DA130" s="269" t="str">
        <f>IF(BU130="","",(S130+Y130)*BU130)</f>
        <v/>
      </c>
      <c r="DB130" s="269" t="str">
        <f t="shared" si="151"/>
        <v/>
      </c>
      <c r="DC130" s="269" t="str">
        <f t="shared" si="151"/>
        <v/>
      </c>
      <c r="DD130" s="269" t="str">
        <f t="shared" si="151"/>
        <v/>
      </c>
      <c r="DE130" s="269" t="str">
        <f t="shared" si="151"/>
        <v/>
      </c>
      <c r="DF130" s="271">
        <f t="shared" si="90"/>
        <v>0</v>
      </c>
      <c r="DG130" s="255"/>
      <c r="DH130" s="255"/>
      <c r="DI130" s="269" t="str">
        <f>IF(BU130="","",AK130*BU130)</f>
        <v/>
      </c>
      <c r="DJ130" s="269" t="str">
        <f t="shared" si="152"/>
        <v/>
      </c>
      <c r="DK130" s="269" t="str">
        <f t="shared" si="152"/>
        <v/>
      </c>
      <c r="DL130" s="269" t="str">
        <f t="shared" si="152"/>
        <v/>
      </c>
      <c r="DM130" s="269" t="str">
        <f t="shared" si="152"/>
        <v/>
      </c>
      <c r="DN130" s="271">
        <f t="shared" si="92"/>
        <v>0</v>
      </c>
      <c r="DO130" s="255"/>
      <c r="DP130" s="255"/>
      <c r="DQ130" s="269" t="str">
        <f>IF(BU130="","",(AE130+AK130)*BU130)</f>
        <v/>
      </c>
      <c r="DR130" s="269" t="str">
        <f t="shared" si="153"/>
        <v/>
      </c>
      <c r="DS130" s="269" t="str">
        <f t="shared" si="153"/>
        <v/>
      </c>
      <c r="DT130" s="269" t="str">
        <f t="shared" si="153"/>
        <v/>
      </c>
      <c r="DU130" s="269" t="str">
        <f t="shared" si="153"/>
        <v/>
      </c>
      <c r="DV130" s="271">
        <f t="shared" si="91"/>
        <v>0</v>
      </c>
    </row>
    <row r="131" spans="1:126" ht="25.5" hidden="1" customHeight="1" thickBot="1">
      <c r="A131" s="232"/>
      <c r="B131" s="48"/>
      <c r="C131" s="49"/>
      <c r="D131" s="50">
        <f>SUM(D127:D130)</f>
        <v>0</v>
      </c>
      <c r="E131" s="51">
        <f>SUM(E127:E130)</f>
        <v>0</v>
      </c>
      <c r="F131" s="52"/>
      <c r="G131" s="53">
        <f>SUM(G127:G130)</f>
        <v>0</v>
      </c>
      <c r="H131" s="54">
        <f>SUM(H127:H130)</f>
        <v>0</v>
      </c>
      <c r="I131" s="54">
        <f>SUM(I127:I130)</f>
        <v>0</v>
      </c>
      <c r="J131" s="54">
        <f>SUM(J127:J130)</f>
        <v>0</v>
      </c>
      <c r="K131" s="54">
        <f>SUM(K127:K130)</f>
        <v>0</v>
      </c>
      <c r="L131" s="55"/>
      <c r="M131" s="53">
        <f>SUM(M127:M130)</f>
        <v>0</v>
      </c>
      <c r="N131" s="54">
        <f>SUM(N127:N130)</f>
        <v>0</v>
      </c>
      <c r="O131" s="54">
        <f>SUM(O127:O130)</f>
        <v>0</v>
      </c>
      <c r="P131" s="54">
        <f>SUM(P127:P130)</f>
        <v>0</v>
      </c>
      <c r="Q131" s="54">
        <f>SUM(Q127:Q130)</f>
        <v>0</v>
      </c>
      <c r="R131" s="55"/>
      <c r="S131" s="53">
        <f>SUM(S127:S130)</f>
        <v>0</v>
      </c>
      <c r="T131" s="54">
        <f>SUM(T127:T130)</f>
        <v>0</v>
      </c>
      <c r="U131" s="54">
        <f>SUM(U127:U130)</f>
        <v>0</v>
      </c>
      <c r="V131" s="54">
        <f>SUM(V127:V130)</f>
        <v>0</v>
      </c>
      <c r="W131" s="54">
        <f>SUM(W127:W130)</f>
        <v>0</v>
      </c>
      <c r="X131" s="55"/>
      <c r="Y131" s="53">
        <f>SUM(Y127:Y130)</f>
        <v>0</v>
      </c>
      <c r="Z131" s="54">
        <f>SUM(Z127:Z130)</f>
        <v>0</v>
      </c>
      <c r="AA131" s="54">
        <f>SUM(AA127:AA130)</f>
        <v>0</v>
      </c>
      <c r="AB131" s="54">
        <f>SUM(AB127:AB130)</f>
        <v>0</v>
      </c>
      <c r="AC131" s="54">
        <f>SUM(AC127:AC130)</f>
        <v>0</v>
      </c>
      <c r="AD131" s="55"/>
      <c r="AE131" s="53">
        <f>SUM(AE127:AE130)</f>
        <v>0</v>
      </c>
      <c r="AF131" s="54">
        <f>SUM(AF127:AF130)</f>
        <v>0</v>
      </c>
      <c r="AG131" s="54">
        <f>SUM(AG127:AG130)</f>
        <v>0</v>
      </c>
      <c r="AH131" s="54">
        <f>SUM(AH127:AH130)</f>
        <v>0</v>
      </c>
      <c r="AI131" s="54">
        <f>SUM(AI127:AI130)</f>
        <v>0</v>
      </c>
      <c r="AJ131" s="55"/>
      <c r="AK131" s="53">
        <f>SUM(AK127:AK130)</f>
        <v>0</v>
      </c>
      <c r="AL131" s="54">
        <f>SUM(AL127:AL130)</f>
        <v>0</v>
      </c>
      <c r="AM131" s="54">
        <f>SUM(AM127:AM130)</f>
        <v>0</v>
      </c>
      <c r="AN131" s="54">
        <f>SUM(AN127:AN130)</f>
        <v>0</v>
      </c>
      <c r="AO131" s="54">
        <f>SUM(AO127:AO130)</f>
        <v>0</v>
      </c>
      <c r="AP131" s="55"/>
      <c r="BB131" s="255"/>
      <c r="BC131" s="255"/>
      <c r="BD131" s="52"/>
      <c r="BE131" s="139"/>
      <c r="BF131" s="140"/>
      <c r="BG131" s="140"/>
      <c r="BH131" s="140"/>
      <c r="BI131" s="140"/>
      <c r="BJ131" s="55"/>
      <c r="BK131" s="255"/>
      <c r="BL131" s="52"/>
      <c r="BM131" s="139"/>
      <c r="BN131" s="140"/>
      <c r="BO131" s="140"/>
      <c r="BP131" s="140"/>
      <c r="BQ131" s="140"/>
      <c r="BR131" s="55"/>
      <c r="BS131" s="255"/>
      <c r="BT131" s="52"/>
      <c r="BU131" s="16" t="str">
        <f t="shared" si="154"/>
        <v/>
      </c>
      <c r="BV131" s="16" t="str">
        <f t="shared" si="154"/>
        <v/>
      </c>
      <c r="BW131" s="16" t="str">
        <f t="shared" si="154"/>
        <v/>
      </c>
      <c r="BX131" s="16" t="str">
        <f t="shared" si="154"/>
        <v/>
      </c>
      <c r="BY131" s="16" t="str">
        <f t="shared" si="154"/>
        <v/>
      </c>
      <c r="BZ131" s="255"/>
      <c r="CA131" s="255"/>
      <c r="CB131" s="52"/>
      <c r="CC131" s="270">
        <f>SUM(CC127:CC130)</f>
        <v>0</v>
      </c>
      <c r="CD131" s="270">
        <f>SUM(CD127:CD130)</f>
        <v>0</v>
      </c>
      <c r="CE131" s="270">
        <f>SUM(CE127:CE130)</f>
        <v>0</v>
      </c>
      <c r="CF131" s="270">
        <f>SUM(CF127:CF130)</f>
        <v>0</v>
      </c>
      <c r="CG131" s="270">
        <f>SUM(CG127:CG130)</f>
        <v>0</v>
      </c>
      <c r="CH131" s="271">
        <f t="shared" si="105"/>
        <v>0</v>
      </c>
      <c r="CI131" s="272"/>
      <c r="CJ131" s="272"/>
      <c r="CK131" s="270">
        <f>SUM(CK127:CK130)</f>
        <v>0</v>
      </c>
      <c r="CL131" s="270">
        <f>SUM(CL127:CL130)</f>
        <v>0</v>
      </c>
      <c r="CM131" s="270">
        <f>SUM(CM127:CM130)</f>
        <v>0</v>
      </c>
      <c r="CN131" s="270">
        <f>SUM(CN127:CN130)</f>
        <v>0</v>
      </c>
      <c r="CO131" s="270">
        <f>SUM(CO127:CO130)</f>
        <v>0</v>
      </c>
      <c r="CP131" s="271">
        <f t="shared" si="88"/>
        <v>0</v>
      </c>
      <c r="CS131" s="270">
        <f>SUM(CS127:CS130)</f>
        <v>0</v>
      </c>
      <c r="CT131" s="270">
        <f>SUM(CT127:CT130)</f>
        <v>0</v>
      </c>
      <c r="CU131" s="270">
        <f>SUM(CU127:CU130)</f>
        <v>0</v>
      </c>
      <c r="CV131" s="270">
        <f>SUM(CV127:CV130)</f>
        <v>0</v>
      </c>
      <c r="CW131" s="270">
        <f>SUM(CW127:CW130)</f>
        <v>0</v>
      </c>
      <c r="CX131" s="271">
        <f t="shared" si="89"/>
        <v>0</v>
      </c>
      <c r="CY131" s="255"/>
      <c r="CZ131" s="255"/>
      <c r="DA131" s="270">
        <f>SUM(DA127:DA130)</f>
        <v>0</v>
      </c>
      <c r="DB131" s="270">
        <f>SUM(DB127:DB130)</f>
        <v>0</v>
      </c>
      <c r="DC131" s="270">
        <f>SUM(DC127:DC130)</f>
        <v>0</v>
      </c>
      <c r="DD131" s="270">
        <f>SUM(DD127:DD130)</f>
        <v>0</v>
      </c>
      <c r="DE131" s="270">
        <f>SUM(DE127:DE130)</f>
        <v>0</v>
      </c>
      <c r="DF131" s="271">
        <f t="shared" si="90"/>
        <v>0</v>
      </c>
      <c r="DG131" s="255"/>
      <c r="DH131" s="255"/>
      <c r="DI131" s="270">
        <f>SUM(DI127:DI130)</f>
        <v>0</v>
      </c>
      <c r="DJ131" s="270">
        <f>SUM(DJ127:DJ130)</f>
        <v>0</v>
      </c>
      <c r="DK131" s="270">
        <f>SUM(DK127:DK130)</f>
        <v>0</v>
      </c>
      <c r="DL131" s="270">
        <f>SUM(DL127:DL130)</f>
        <v>0</v>
      </c>
      <c r="DM131" s="270">
        <f>SUM(DM127:DM130)</f>
        <v>0</v>
      </c>
      <c r="DN131" s="271">
        <f t="shared" si="92"/>
        <v>0</v>
      </c>
      <c r="DO131" s="255"/>
      <c r="DP131" s="255"/>
      <c r="DQ131" s="270">
        <f>SUM(DQ127:DQ130)</f>
        <v>0</v>
      </c>
      <c r="DR131" s="270">
        <f>SUM(DR127:DR130)</f>
        <v>0</v>
      </c>
      <c r="DS131" s="270">
        <f>SUM(DS127:DS130)</f>
        <v>0</v>
      </c>
      <c r="DT131" s="270">
        <f>SUM(DT127:DT130)</f>
        <v>0</v>
      </c>
      <c r="DU131" s="270">
        <f>SUM(DU127:DU130)</f>
        <v>0</v>
      </c>
      <c r="DV131" s="271">
        <f t="shared" si="91"/>
        <v>0</v>
      </c>
    </row>
    <row r="132" spans="1:126" ht="25.5" customHeight="1">
      <c r="A132" s="232"/>
      <c r="B132" s="193" t="s">
        <v>47</v>
      </c>
      <c r="C132" s="38"/>
      <c r="D132" s="39">
        <f>L132</f>
        <v>0</v>
      </c>
      <c r="E132" s="40">
        <f>D132+SUM(AE132:AI132)</f>
        <v>0</v>
      </c>
      <c r="F132" s="41" t="s">
        <v>26</v>
      </c>
      <c r="G132" s="265">
        <f>'[9]NAW4 - Refurb - ENWL'!G129</f>
        <v>0</v>
      </c>
      <c r="H132" s="265">
        <f>'[9]NAW4 - Refurb - ENWL'!H129</f>
        <v>0</v>
      </c>
      <c r="I132" s="265">
        <f>'[9]NAW4 - Refurb - ENWL'!I129</f>
        <v>0</v>
      </c>
      <c r="J132" s="265">
        <f>'[9]NAW4 - Refurb - ENWL'!J129</f>
        <v>0</v>
      </c>
      <c r="K132" s="265">
        <f>'[9]NAW4 - Refurb - ENWL'!K129</f>
        <v>0</v>
      </c>
      <c r="L132" s="42">
        <f>SUM(G132:K132)</f>
        <v>0</v>
      </c>
      <c r="M132" s="265">
        <f>'[9]NAW4 - Refurb - ENWL'!M129</f>
        <v>0</v>
      </c>
      <c r="N132" s="265">
        <f>'[9]NAW4 - Refurb - ENWL'!N129</f>
        <v>0</v>
      </c>
      <c r="O132" s="265">
        <f>'[9]NAW4 - Refurb - ENWL'!O129</f>
        <v>0</v>
      </c>
      <c r="P132" s="265">
        <f>'[9]NAW4 - Refurb - ENWL'!P129</f>
        <v>0</v>
      </c>
      <c r="Q132" s="265">
        <f>'[9]NAW4 - Refurb - ENWL'!Q129</f>
        <v>0</v>
      </c>
      <c r="R132" s="42">
        <f>SUM(M132:Q132)</f>
        <v>0</v>
      </c>
      <c r="S132" s="265">
        <f>'[9]NAW4 - Refurb - ENWL'!S129</f>
        <v>0</v>
      </c>
      <c r="T132" s="265">
        <f>'[9]NAW4 - Refurb - ENWL'!T129</f>
        <v>0</v>
      </c>
      <c r="U132" s="265">
        <f>'[9]NAW4 - Refurb - ENWL'!U129</f>
        <v>0</v>
      </c>
      <c r="V132" s="265">
        <f>'[9]NAW4 - Refurb - ENWL'!V129</f>
        <v>0</v>
      </c>
      <c r="W132" s="265">
        <f>'[9]NAW4 - Refurb - ENWL'!W129</f>
        <v>0</v>
      </c>
      <c r="X132" s="42">
        <f>SUM(S132:W132)</f>
        <v>0</v>
      </c>
      <c r="Y132" s="266">
        <f>'[9]NAW4 - Refurb - ENWL'!Y129</f>
        <v>0</v>
      </c>
      <c r="Z132" s="266">
        <f>'[9]NAW4 - Refurb - ENWL'!Z129</f>
        <v>0</v>
      </c>
      <c r="AA132" s="266">
        <f>'[9]NAW4 - Refurb - ENWL'!AA129</f>
        <v>0</v>
      </c>
      <c r="AB132" s="266">
        <f>'[9]NAW4 - Refurb - ENWL'!AB129</f>
        <v>0</v>
      </c>
      <c r="AC132" s="266">
        <f>'[9]NAW4 - Refurb - ENWL'!AC129</f>
        <v>0</v>
      </c>
      <c r="AD132" s="42">
        <f>SUM(Y132:AC132)</f>
        <v>0</v>
      </c>
      <c r="AE132" s="266">
        <f>'[9]NAW4 - Refurb - ENWL'!AE129</f>
        <v>0</v>
      </c>
      <c r="AF132" s="266">
        <f>'[9]NAW4 - Refurb - ENWL'!AF129</f>
        <v>0</v>
      </c>
      <c r="AG132" s="266">
        <f>'[9]NAW4 - Refurb - ENWL'!AG129</f>
        <v>0</v>
      </c>
      <c r="AH132" s="266">
        <f>'[9]NAW4 - Refurb - ENWL'!AH129</f>
        <v>0</v>
      </c>
      <c r="AI132" s="266">
        <f>'[9]NAW4 - Refurb - ENWL'!AI129</f>
        <v>0</v>
      </c>
      <c r="AJ132" s="42">
        <f>SUM(AE132:AI132)</f>
        <v>0</v>
      </c>
      <c r="AK132" s="266">
        <f>'[9]NAW4 - Refurb - ENWL'!AK129</f>
        <v>0</v>
      </c>
      <c r="AL132" s="266">
        <f>'[9]NAW4 - Refurb - ENWL'!AL129</f>
        <v>0</v>
      </c>
      <c r="AM132" s="266">
        <f>'[9]NAW4 - Refurb - ENWL'!AM129</f>
        <v>0</v>
      </c>
      <c r="AN132" s="266">
        <f>'[9]NAW4 - Refurb - ENWL'!AN129</f>
        <v>0</v>
      </c>
      <c r="AO132" s="266">
        <f>'[9]NAW4 - Refurb - ENWL'!AO129</f>
        <v>0</v>
      </c>
      <c r="AP132" s="42">
        <f>SUM(AK132:AO132)</f>
        <v>0</v>
      </c>
      <c r="BB132" s="255"/>
      <c r="BC132" s="255"/>
      <c r="BD132" s="41" t="s">
        <v>26</v>
      </c>
      <c r="BE132" s="267">
        <f>'ENWL - HI Probs. of Failure '!O$37</f>
        <v>1.5532745630773333E-2</v>
      </c>
      <c r="BF132" s="267">
        <f>'ENWL - HI Probs. of Failure '!P$37</f>
        <v>2.3126603650330636E-2</v>
      </c>
      <c r="BG132" s="267">
        <f>'ENWL - HI Probs. of Failure '!Q$37</f>
        <v>4.0889933058860004E-2</v>
      </c>
      <c r="BH132" s="267">
        <f>'ENWL - HI Probs. of Failure '!R$37</f>
        <v>6.6221747310842488E-2</v>
      </c>
      <c r="BI132" s="267">
        <f>'ENWL - HI Probs. of Failure '!S$37</f>
        <v>0.15533010510583331</v>
      </c>
      <c r="BJ132" s="141"/>
      <c r="BK132" s="255"/>
      <c r="BL132" s="41" t="s">
        <v>26</v>
      </c>
      <c r="BM132" s="268">
        <f>$BM2*'ENWL - Ave Crit'!$Q$37</f>
        <v>4566.6179999999995</v>
      </c>
      <c r="BN132" s="268">
        <f>$BM2*'ENWL - Ave Crit'!$Q$37</f>
        <v>4566.6179999999995</v>
      </c>
      <c r="BO132" s="268">
        <f>$BM2*'ENWL - Ave Crit'!$Q$37</f>
        <v>4566.6179999999995</v>
      </c>
      <c r="BP132" s="268">
        <f>$BM2*'ENWL - Ave Crit'!$Q$37</f>
        <v>4566.6179999999995</v>
      </c>
      <c r="BQ132" s="268">
        <f>$BM2*'ENWL - Ave Crit'!$Q$37</f>
        <v>4566.6179999999995</v>
      </c>
      <c r="BR132" s="141"/>
      <c r="BS132" s="255"/>
      <c r="BT132" s="41" t="s">
        <v>26</v>
      </c>
      <c r="BU132" s="16">
        <f t="shared" si="154"/>
        <v>70.932115786910856</v>
      </c>
      <c r="BV132" s="16">
        <f t="shared" si="154"/>
        <v>105.61036450846558</v>
      </c>
      <c r="BW132" s="16">
        <f t="shared" si="154"/>
        <v>186.72870432538514</v>
      </c>
      <c r="BX132" s="16">
        <f t="shared" si="154"/>
        <v>302.40942326114487</v>
      </c>
      <c r="BY132" s="16">
        <f t="shared" si="154"/>
        <v>709.33325391819017</v>
      </c>
      <c r="BZ132" s="255"/>
      <c r="CA132" s="255"/>
      <c r="CB132" s="41" t="s">
        <v>26</v>
      </c>
      <c r="CC132" s="269">
        <f>IF(BU132="","",M132*BU132)</f>
        <v>0</v>
      </c>
      <c r="CD132" s="269">
        <f t="shared" ref="CD132:CG135" si="155">IF(BV132="","",N132*BV132)</f>
        <v>0</v>
      </c>
      <c r="CE132" s="269">
        <f t="shared" si="155"/>
        <v>0</v>
      </c>
      <c r="CF132" s="269">
        <f t="shared" si="155"/>
        <v>0</v>
      </c>
      <c r="CG132" s="269">
        <f t="shared" si="155"/>
        <v>0</v>
      </c>
      <c r="CH132" s="271">
        <f t="shared" si="105"/>
        <v>0</v>
      </c>
      <c r="CI132" s="272"/>
      <c r="CJ132" s="272"/>
      <c r="CK132" s="269">
        <f t="shared" ref="CK132:CO135" si="156">IF(BU132="","",G132*BU132)</f>
        <v>0</v>
      </c>
      <c r="CL132" s="269">
        <f t="shared" si="156"/>
        <v>0</v>
      </c>
      <c r="CM132" s="269">
        <f t="shared" si="156"/>
        <v>0</v>
      </c>
      <c r="CN132" s="269">
        <f t="shared" si="156"/>
        <v>0</v>
      </c>
      <c r="CO132" s="269">
        <f t="shared" si="156"/>
        <v>0</v>
      </c>
      <c r="CP132" s="271">
        <f t="shared" si="88"/>
        <v>0</v>
      </c>
      <c r="CS132" s="269">
        <f>IF(BU132="","",Y132*BU132)</f>
        <v>0</v>
      </c>
      <c r="CT132" s="269">
        <f t="shared" ref="CT132:CW135" si="157">IF(BV132="","",Z132*BV132)</f>
        <v>0</v>
      </c>
      <c r="CU132" s="269">
        <f t="shared" si="157"/>
        <v>0</v>
      </c>
      <c r="CV132" s="269">
        <f t="shared" si="157"/>
        <v>0</v>
      </c>
      <c r="CW132" s="269">
        <f t="shared" si="157"/>
        <v>0</v>
      </c>
      <c r="CX132" s="271">
        <f t="shared" si="89"/>
        <v>0</v>
      </c>
      <c r="CY132" s="255"/>
      <c r="CZ132" s="255"/>
      <c r="DA132" s="269">
        <f>IF(BU132="","",(S132+Y132)*BU132)</f>
        <v>0</v>
      </c>
      <c r="DB132" s="269">
        <f t="shared" ref="DB132:DE135" si="158">IF(BV132="","",(T132+Z132)*BV132)</f>
        <v>0</v>
      </c>
      <c r="DC132" s="269">
        <f t="shared" si="158"/>
        <v>0</v>
      </c>
      <c r="DD132" s="269">
        <f t="shared" si="158"/>
        <v>0</v>
      </c>
      <c r="DE132" s="269">
        <f t="shared" si="158"/>
        <v>0</v>
      </c>
      <c r="DF132" s="271">
        <f t="shared" si="90"/>
        <v>0</v>
      </c>
      <c r="DG132" s="255"/>
      <c r="DH132" s="255"/>
      <c r="DI132" s="269">
        <f>IF(BU132="","",AK132*BU132)</f>
        <v>0</v>
      </c>
      <c r="DJ132" s="269">
        <f t="shared" ref="DJ132:DM135" si="159">IF(BV132="","",AL132*BV132)</f>
        <v>0</v>
      </c>
      <c r="DK132" s="269">
        <f t="shared" si="159"/>
        <v>0</v>
      </c>
      <c r="DL132" s="269">
        <f t="shared" si="159"/>
        <v>0</v>
      </c>
      <c r="DM132" s="269">
        <f t="shared" si="159"/>
        <v>0</v>
      </c>
      <c r="DN132" s="271">
        <f t="shared" si="92"/>
        <v>0</v>
      </c>
      <c r="DO132" s="255"/>
      <c r="DP132" s="255"/>
      <c r="DQ132" s="269">
        <f>IF(BU132="","",(AE132+AK132)*BU132)</f>
        <v>0</v>
      </c>
      <c r="DR132" s="269">
        <f t="shared" ref="DR132:DU135" si="160">IF(BV132="","",(AF132+AL132)*BV132)</f>
        <v>0</v>
      </c>
      <c r="DS132" s="269">
        <f t="shared" si="160"/>
        <v>0</v>
      </c>
      <c r="DT132" s="269">
        <f t="shared" si="160"/>
        <v>0</v>
      </c>
      <c r="DU132" s="269">
        <f t="shared" si="160"/>
        <v>0</v>
      </c>
      <c r="DV132" s="271">
        <f t="shared" si="91"/>
        <v>0</v>
      </c>
    </row>
    <row r="133" spans="1:126" ht="25.5" customHeight="1">
      <c r="A133" s="232"/>
      <c r="B133" s="157"/>
      <c r="C133" s="43"/>
      <c r="D133" s="44">
        <f>L133</f>
        <v>930</v>
      </c>
      <c r="E133" s="45">
        <f>D133+SUM(AE133:AI133)</f>
        <v>930</v>
      </c>
      <c r="F133" s="46" t="s">
        <v>28</v>
      </c>
      <c r="G133" s="265">
        <f>'[9]NAW4 - Refurb - ENWL'!G130</f>
        <v>47</v>
      </c>
      <c r="H133" s="265">
        <f>'[9]NAW4 - Refurb - ENWL'!H130</f>
        <v>59</v>
      </c>
      <c r="I133" s="265">
        <f>'[9]NAW4 - Refurb - ENWL'!I130</f>
        <v>774</v>
      </c>
      <c r="J133" s="265">
        <f>'[9]NAW4 - Refurb - ENWL'!J130</f>
        <v>42</v>
      </c>
      <c r="K133" s="265">
        <f>'[9]NAW4 - Refurb - ENWL'!K130</f>
        <v>8</v>
      </c>
      <c r="L133" s="47">
        <f>SUM(G133:K133)</f>
        <v>930</v>
      </c>
      <c r="M133" s="265">
        <f>'[9]NAW4 - Refurb - ENWL'!M130</f>
        <v>47</v>
      </c>
      <c r="N133" s="265">
        <f>'[9]NAW4 - Refurb - ENWL'!N130</f>
        <v>59</v>
      </c>
      <c r="O133" s="265">
        <f>'[9]NAW4 - Refurb - ENWL'!O130</f>
        <v>774</v>
      </c>
      <c r="P133" s="265">
        <f>'[9]NAW4 - Refurb - ENWL'!P130</f>
        <v>42</v>
      </c>
      <c r="Q133" s="265">
        <f>'[9]NAW4 - Refurb - ENWL'!Q130</f>
        <v>8</v>
      </c>
      <c r="R133" s="47">
        <f>SUM(M133:Q133)</f>
        <v>930</v>
      </c>
      <c r="S133" s="265">
        <f>'[9]NAW4 - Refurb - ENWL'!S130</f>
        <v>143.5</v>
      </c>
      <c r="T133" s="265">
        <f>'[9]NAW4 - Refurb - ENWL'!T130</f>
        <v>-2</v>
      </c>
      <c r="U133" s="265">
        <f>'[9]NAW4 - Refurb - ENWL'!U130</f>
        <v>-107</v>
      </c>
      <c r="V133" s="265">
        <f>'[9]NAW4 - Refurb - ENWL'!V130</f>
        <v>-34.5</v>
      </c>
      <c r="W133" s="265">
        <f>'[9]NAW4 - Refurb - ENWL'!W130</f>
        <v>0</v>
      </c>
      <c r="X133" s="47">
        <f>SUM(S133:W133)</f>
        <v>0</v>
      </c>
      <c r="Y133" s="265">
        <f>'[9]NAW4 - Refurb - ENWL'!Y130</f>
        <v>46</v>
      </c>
      <c r="Z133" s="265">
        <f>'[9]NAW4 - Refurb - ENWL'!Z130</f>
        <v>0</v>
      </c>
      <c r="AA133" s="265">
        <f>'[9]NAW4 - Refurb - ENWL'!AA130</f>
        <v>798</v>
      </c>
      <c r="AB133" s="265">
        <f>'[9]NAW4 - Refurb - ENWL'!AB130</f>
        <v>78</v>
      </c>
      <c r="AC133" s="265">
        <f>'[9]NAW4 - Refurb - ENWL'!AC130</f>
        <v>8</v>
      </c>
      <c r="AD133" s="47">
        <f>SUM(Y133:AC133)</f>
        <v>930</v>
      </c>
      <c r="AE133" s="265">
        <f>'[9]NAW4 - Refurb - ENWL'!AE130</f>
        <v>287</v>
      </c>
      <c r="AF133" s="265">
        <f>'[9]NAW4 - Refurb - ENWL'!AF130</f>
        <v>-4</v>
      </c>
      <c r="AG133" s="265">
        <f>'[9]NAW4 - Refurb - ENWL'!AG130</f>
        <v>-214</v>
      </c>
      <c r="AH133" s="265">
        <f>'[9]NAW4 - Refurb - ENWL'!AH130</f>
        <v>-69</v>
      </c>
      <c r="AI133" s="265">
        <f>'[9]NAW4 - Refurb - ENWL'!AI130</f>
        <v>0</v>
      </c>
      <c r="AJ133" s="47">
        <f>SUM(AE133:AI133)</f>
        <v>0</v>
      </c>
      <c r="AK133" s="265">
        <f>'[9]NAW4 - Refurb - ENWL'!AK130</f>
        <v>0</v>
      </c>
      <c r="AL133" s="265">
        <f>'[9]NAW4 - Refurb - ENWL'!AL130</f>
        <v>4</v>
      </c>
      <c r="AM133" s="265">
        <f>'[9]NAW4 - Refurb - ENWL'!AM130</f>
        <v>214</v>
      </c>
      <c r="AN133" s="265">
        <f>'[9]NAW4 - Refurb - ENWL'!AN130</f>
        <v>704</v>
      </c>
      <c r="AO133" s="265">
        <f>'[9]NAW4 - Refurb - ENWL'!AO130</f>
        <v>8</v>
      </c>
      <c r="AP133" s="47">
        <f>SUM(AK133:AO133)</f>
        <v>930</v>
      </c>
      <c r="BB133" s="255"/>
      <c r="BC133" s="255"/>
      <c r="BD133" s="46" t="s">
        <v>28</v>
      </c>
      <c r="BE133" s="267">
        <f>'ENWL - HI Probs. of Failure '!O$37</f>
        <v>1.5532745630773333E-2</v>
      </c>
      <c r="BF133" s="267">
        <f>'ENWL - HI Probs. of Failure '!P$37</f>
        <v>2.3126603650330636E-2</v>
      </c>
      <c r="BG133" s="267">
        <f>'ENWL - HI Probs. of Failure '!Q$37</f>
        <v>4.0889933058860004E-2</v>
      </c>
      <c r="BH133" s="267">
        <f>'ENWL - HI Probs. of Failure '!R$37</f>
        <v>6.6221747310842488E-2</v>
      </c>
      <c r="BI133" s="267">
        <f>'ENWL - HI Probs. of Failure '!S$37</f>
        <v>0.15533010510583331</v>
      </c>
      <c r="BJ133" s="142"/>
      <c r="BK133" s="255"/>
      <c r="BL133" s="46" t="s">
        <v>28</v>
      </c>
      <c r="BM133" s="268">
        <f>$BM3*'ENWL - Ave Crit'!$Q$37</f>
        <v>6523.74</v>
      </c>
      <c r="BN133" s="268">
        <f>$BM3*'ENWL - Ave Crit'!$Q$37</f>
        <v>6523.74</v>
      </c>
      <c r="BO133" s="268">
        <f>$BM3*'ENWL - Ave Crit'!$Q$37</f>
        <v>6523.74</v>
      </c>
      <c r="BP133" s="268">
        <f>$BM3*'ENWL - Ave Crit'!$Q$37</f>
        <v>6523.74</v>
      </c>
      <c r="BQ133" s="268">
        <f>$BM3*'ENWL - Ave Crit'!$Q$37</f>
        <v>6523.74</v>
      </c>
      <c r="BR133" s="142"/>
      <c r="BS133" s="255"/>
      <c r="BT133" s="46" t="s">
        <v>28</v>
      </c>
      <c r="BU133" s="16">
        <f t="shared" si="154"/>
        <v>101.33159398130122</v>
      </c>
      <c r="BV133" s="16">
        <f t="shared" si="154"/>
        <v>150.87194929780799</v>
      </c>
      <c r="BW133" s="16">
        <f t="shared" si="154"/>
        <v>266.75529189340733</v>
      </c>
      <c r="BX133" s="16">
        <f t="shared" si="154"/>
        <v>432.01346180163557</v>
      </c>
      <c r="BY133" s="16">
        <f t="shared" si="154"/>
        <v>1013.333219883129</v>
      </c>
      <c r="BZ133" s="255"/>
      <c r="CA133" s="255"/>
      <c r="CB133" s="46" t="s">
        <v>28</v>
      </c>
      <c r="CC133" s="269">
        <f>IF(BU133="","",M133*BU133)</f>
        <v>4762.5849171211576</v>
      </c>
      <c r="CD133" s="269">
        <f t="shared" si="155"/>
        <v>8901.4450085706703</v>
      </c>
      <c r="CE133" s="269">
        <f t="shared" si="155"/>
        <v>206468.59592549727</v>
      </c>
      <c r="CF133" s="269">
        <f t="shared" si="155"/>
        <v>18144.565395668695</v>
      </c>
      <c r="CG133" s="269">
        <f t="shared" si="155"/>
        <v>8106.665759065032</v>
      </c>
      <c r="CH133" s="271">
        <f t="shared" si="105"/>
        <v>246383.85700592285</v>
      </c>
      <c r="CI133" s="272"/>
      <c r="CJ133" s="272"/>
      <c r="CK133" s="269">
        <f t="shared" si="156"/>
        <v>4762.5849171211576</v>
      </c>
      <c r="CL133" s="269">
        <f t="shared" si="156"/>
        <v>8901.4450085706703</v>
      </c>
      <c r="CM133" s="269">
        <f t="shared" si="156"/>
        <v>206468.59592549727</v>
      </c>
      <c r="CN133" s="269">
        <f t="shared" si="156"/>
        <v>18144.565395668695</v>
      </c>
      <c r="CO133" s="269">
        <f t="shared" si="156"/>
        <v>8106.665759065032</v>
      </c>
      <c r="CP133" s="271">
        <f t="shared" si="88"/>
        <v>246383.85700592285</v>
      </c>
      <c r="CS133" s="269">
        <f>IF(BU133="","",Y133*BU133)</f>
        <v>4661.2533231398565</v>
      </c>
      <c r="CT133" s="269">
        <f t="shared" si="157"/>
        <v>0</v>
      </c>
      <c r="CU133" s="269">
        <f t="shared" si="157"/>
        <v>212870.72293093905</v>
      </c>
      <c r="CV133" s="269">
        <f t="shared" si="157"/>
        <v>33697.050020527575</v>
      </c>
      <c r="CW133" s="269">
        <f t="shared" si="157"/>
        <v>8106.665759065032</v>
      </c>
      <c r="CX133" s="271">
        <f t="shared" si="89"/>
        <v>259335.69203367151</v>
      </c>
      <c r="CY133" s="255"/>
      <c r="CZ133" s="255"/>
      <c r="DA133" s="269">
        <f>IF(BU133="","",(S133+Y133)*BU133)</f>
        <v>19202.337059456582</v>
      </c>
      <c r="DB133" s="269">
        <f t="shared" si="158"/>
        <v>-301.74389859561597</v>
      </c>
      <c r="DC133" s="269">
        <f t="shared" si="158"/>
        <v>184327.90669834448</v>
      </c>
      <c r="DD133" s="269">
        <f t="shared" si="158"/>
        <v>18792.585588371148</v>
      </c>
      <c r="DE133" s="269">
        <f t="shared" si="158"/>
        <v>8106.665759065032</v>
      </c>
      <c r="DF133" s="271">
        <f t="shared" si="90"/>
        <v>230127.75120664164</v>
      </c>
      <c r="DG133" s="255"/>
      <c r="DH133" s="255"/>
      <c r="DI133" s="269">
        <f>IF(BU133="","",AK133*BU133)</f>
        <v>0</v>
      </c>
      <c r="DJ133" s="269">
        <f t="shared" si="159"/>
        <v>603.48779719123195</v>
      </c>
      <c r="DK133" s="269">
        <f t="shared" si="159"/>
        <v>57085.63246518917</v>
      </c>
      <c r="DL133" s="269">
        <f t="shared" si="159"/>
        <v>304137.47710835142</v>
      </c>
      <c r="DM133" s="269">
        <f t="shared" si="159"/>
        <v>8106.665759065032</v>
      </c>
      <c r="DN133" s="271">
        <f t="shared" si="92"/>
        <v>369933.26312979683</v>
      </c>
      <c r="DO133" s="255"/>
      <c r="DP133" s="255"/>
      <c r="DQ133" s="269">
        <f>IF(BU133="","",(AE133+AK133)*BU133)</f>
        <v>29082.167472633453</v>
      </c>
      <c r="DR133" s="269">
        <f t="shared" si="160"/>
        <v>0</v>
      </c>
      <c r="DS133" s="269">
        <f t="shared" si="160"/>
        <v>0</v>
      </c>
      <c r="DT133" s="269">
        <f t="shared" si="160"/>
        <v>274328.5482440386</v>
      </c>
      <c r="DU133" s="269">
        <f t="shared" si="160"/>
        <v>8106.665759065032</v>
      </c>
      <c r="DV133" s="271">
        <f t="shared" si="91"/>
        <v>311517.38147573709</v>
      </c>
    </row>
    <row r="134" spans="1:126" ht="25.5" customHeight="1">
      <c r="A134" s="232"/>
      <c r="B134" s="157"/>
      <c r="C134" s="43"/>
      <c r="D134" s="44">
        <f>L134</f>
        <v>0</v>
      </c>
      <c r="E134" s="45">
        <f>D134+SUM(AE134:AI134)</f>
        <v>0</v>
      </c>
      <c r="F134" s="46" t="s">
        <v>30</v>
      </c>
      <c r="G134" s="265">
        <f>'[9]NAW4 - Refurb - ENWL'!G131</f>
        <v>0</v>
      </c>
      <c r="H134" s="265">
        <f>'[9]NAW4 - Refurb - ENWL'!H131</f>
        <v>0</v>
      </c>
      <c r="I134" s="265">
        <f>'[9]NAW4 - Refurb - ENWL'!I131</f>
        <v>0</v>
      </c>
      <c r="J134" s="265">
        <f>'[9]NAW4 - Refurb - ENWL'!J131</f>
        <v>0</v>
      </c>
      <c r="K134" s="265">
        <f>'[9]NAW4 - Refurb - ENWL'!K131</f>
        <v>0</v>
      </c>
      <c r="L134" s="47">
        <f>SUM(G134:K134)</f>
        <v>0</v>
      </c>
      <c r="M134" s="265">
        <f>'[9]NAW4 - Refurb - ENWL'!M131</f>
        <v>0</v>
      </c>
      <c r="N134" s="265">
        <f>'[9]NAW4 - Refurb - ENWL'!N131</f>
        <v>0</v>
      </c>
      <c r="O134" s="265">
        <f>'[9]NAW4 - Refurb - ENWL'!O131</f>
        <v>0</v>
      </c>
      <c r="P134" s="265">
        <f>'[9]NAW4 - Refurb - ENWL'!P131</f>
        <v>0</v>
      </c>
      <c r="Q134" s="265">
        <f>'[9]NAW4 - Refurb - ENWL'!Q131</f>
        <v>0</v>
      </c>
      <c r="R134" s="47">
        <f>SUM(M134:Q134)</f>
        <v>0</v>
      </c>
      <c r="S134" s="265">
        <f>'[9]NAW4 - Refurb - ENWL'!S131</f>
        <v>0</v>
      </c>
      <c r="T134" s="265">
        <f>'[9]NAW4 - Refurb - ENWL'!T131</f>
        <v>0</v>
      </c>
      <c r="U134" s="265">
        <f>'[9]NAW4 - Refurb - ENWL'!U131</f>
        <v>0</v>
      </c>
      <c r="V134" s="265">
        <f>'[9]NAW4 - Refurb - ENWL'!V131</f>
        <v>0</v>
      </c>
      <c r="W134" s="265">
        <f>'[9]NAW4 - Refurb - ENWL'!W131</f>
        <v>0</v>
      </c>
      <c r="X134" s="47">
        <f>SUM(S134:W134)</f>
        <v>0</v>
      </c>
      <c r="Y134" s="265">
        <f>'[9]NAW4 - Refurb - ENWL'!Y131</f>
        <v>0</v>
      </c>
      <c r="Z134" s="265">
        <f>'[9]NAW4 - Refurb - ENWL'!Z131</f>
        <v>0</v>
      </c>
      <c r="AA134" s="265">
        <f>'[9]NAW4 - Refurb - ENWL'!AA131</f>
        <v>0</v>
      </c>
      <c r="AB134" s="265">
        <f>'[9]NAW4 - Refurb - ENWL'!AB131</f>
        <v>0</v>
      </c>
      <c r="AC134" s="265">
        <f>'[9]NAW4 - Refurb - ENWL'!AC131</f>
        <v>0</v>
      </c>
      <c r="AD134" s="47">
        <f>SUM(Y134:AC134)</f>
        <v>0</v>
      </c>
      <c r="AE134" s="265">
        <f>'[9]NAW4 - Refurb - ENWL'!AE131</f>
        <v>0</v>
      </c>
      <c r="AF134" s="265">
        <f>'[9]NAW4 - Refurb - ENWL'!AF131</f>
        <v>0</v>
      </c>
      <c r="AG134" s="265">
        <f>'[9]NAW4 - Refurb - ENWL'!AG131</f>
        <v>0</v>
      </c>
      <c r="AH134" s="265">
        <f>'[9]NAW4 - Refurb - ENWL'!AH131</f>
        <v>0</v>
      </c>
      <c r="AI134" s="265">
        <f>'[9]NAW4 - Refurb - ENWL'!AI131</f>
        <v>0</v>
      </c>
      <c r="AJ134" s="47">
        <f>SUM(AE134:AI134)</f>
        <v>0</v>
      </c>
      <c r="AK134" s="265">
        <f>'[9]NAW4 - Refurb - ENWL'!AK131</f>
        <v>0</v>
      </c>
      <c r="AL134" s="265">
        <f>'[9]NAW4 - Refurb - ENWL'!AL131</f>
        <v>0</v>
      </c>
      <c r="AM134" s="265">
        <f>'[9]NAW4 - Refurb - ENWL'!AM131</f>
        <v>0</v>
      </c>
      <c r="AN134" s="265">
        <f>'[9]NAW4 - Refurb - ENWL'!AN131</f>
        <v>0</v>
      </c>
      <c r="AO134" s="265">
        <f>'[9]NAW4 - Refurb - ENWL'!AO131</f>
        <v>0</v>
      </c>
      <c r="AP134" s="47">
        <f>SUM(AK134:AO134)</f>
        <v>0</v>
      </c>
      <c r="BB134" s="255"/>
      <c r="BC134" s="255"/>
      <c r="BD134" s="46" t="s">
        <v>30</v>
      </c>
      <c r="BE134" s="267">
        <f>'ENWL - HI Probs. of Failure '!O$37</f>
        <v>1.5532745630773333E-2</v>
      </c>
      <c r="BF134" s="267">
        <f>'ENWL - HI Probs. of Failure '!P$37</f>
        <v>2.3126603650330636E-2</v>
      </c>
      <c r="BG134" s="267">
        <f>'ENWL - HI Probs. of Failure '!Q$37</f>
        <v>4.0889933058860004E-2</v>
      </c>
      <c r="BH134" s="267">
        <f>'ENWL - HI Probs. of Failure '!R$37</f>
        <v>6.6221747310842488E-2</v>
      </c>
      <c r="BI134" s="267">
        <f>'ENWL - HI Probs. of Failure '!S$37</f>
        <v>0.15533010510583331</v>
      </c>
      <c r="BJ134" s="142"/>
      <c r="BK134" s="255"/>
      <c r="BL134" s="46" t="s">
        <v>30</v>
      </c>
      <c r="BM134" s="268">
        <f>$BM4*'ENWL - Ave Crit'!$Q$37</f>
        <v>9785.61</v>
      </c>
      <c r="BN134" s="268">
        <f>$BM4*'ENWL - Ave Crit'!$Q$37</f>
        <v>9785.61</v>
      </c>
      <c r="BO134" s="268">
        <f>$BM4*'ENWL - Ave Crit'!$Q$37</f>
        <v>9785.61</v>
      </c>
      <c r="BP134" s="268">
        <f>$BM4*'ENWL - Ave Crit'!$Q$37</f>
        <v>9785.61</v>
      </c>
      <c r="BQ134" s="268">
        <f>$BM4*'ENWL - Ave Crit'!$Q$37</f>
        <v>9785.61</v>
      </c>
      <c r="BR134" s="142"/>
      <c r="BS134" s="255"/>
      <c r="BT134" s="46" t="s">
        <v>30</v>
      </c>
      <c r="BU134" s="16">
        <f t="shared" si="154"/>
        <v>151.99739097195186</v>
      </c>
      <c r="BV134" s="16">
        <f t="shared" si="154"/>
        <v>226.30792394671198</v>
      </c>
      <c r="BW134" s="16">
        <f t="shared" si="154"/>
        <v>400.13293784011108</v>
      </c>
      <c r="BX134" s="16">
        <f t="shared" si="154"/>
        <v>648.02019270245341</v>
      </c>
      <c r="BY134" s="16">
        <f t="shared" si="154"/>
        <v>1519.9998298246935</v>
      </c>
      <c r="BZ134" s="255"/>
      <c r="CA134" s="255"/>
      <c r="CB134" s="46" t="s">
        <v>30</v>
      </c>
      <c r="CC134" s="269">
        <f>IF(BU134="","",M134*BU134)</f>
        <v>0</v>
      </c>
      <c r="CD134" s="269">
        <f t="shared" si="155"/>
        <v>0</v>
      </c>
      <c r="CE134" s="269">
        <f t="shared" si="155"/>
        <v>0</v>
      </c>
      <c r="CF134" s="269">
        <f t="shared" si="155"/>
        <v>0</v>
      </c>
      <c r="CG134" s="269">
        <f t="shared" si="155"/>
        <v>0</v>
      </c>
      <c r="CH134" s="271">
        <f t="shared" si="105"/>
        <v>0</v>
      </c>
      <c r="CI134" s="272"/>
      <c r="CJ134" s="272"/>
      <c r="CK134" s="269">
        <f t="shared" si="156"/>
        <v>0</v>
      </c>
      <c r="CL134" s="269">
        <f t="shared" si="156"/>
        <v>0</v>
      </c>
      <c r="CM134" s="269">
        <f t="shared" si="156"/>
        <v>0</v>
      </c>
      <c r="CN134" s="269">
        <f t="shared" si="156"/>
        <v>0</v>
      </c>
      <c r="CO134" s="269">
        <f t="shared" si="156"/>
        <v>0</v>
      </c>
      <c r="CP134" s="271">
        <f t="shared" si="88"/>
        <v>0</v>
      </c>
      <c r="CS134" s="269">
        <f>IF(BU134="","",Y134*BU134)</f>
        <v>0</v>
      </c>
      <c r="CT134" s="269">
        <f t="shared" si="157"/>
        <v>0</v>
      </c>
      <c r="CU134" s="269">
        <f t="shared" si="157"/>
        <v>0</v>
      </c>
      <c r="CV134" s="269">
        <f t="shared" si="157"/>
        <v>0</v>
      </c>
      <c r="CW134" s="269">
        <f t="shared" si="157"/>
        <v>0</v>
      </c>
      <c r="CX134" s="271">
        <f t="shared" si="89"/>
        <v>0</v>
      </c>
      <c r="CY134" s="255"/>
      <c r="CZ134" s="255"/>
      <c r="DA134" s="269">
        <f>IF(BU134="","",(S134+Y134)*BU134)</f>
        <v>0</v>
      </c>
      <c r="DB134" s="269">
        <f t="shared" si="158"/>
        <v>0</v>
      </c>
      <c r="DC134" s="269">
        <f t="shared" si="158"/>
        <v>0</v>
      </c>
      <c r="DD134" s="269">
        <f t="shared" si="158"/>
        <v>0</v>
      </c>
      <c r="DE134" s="269">
        <f t="shared" si="158"/>
        <v>0</v>
      </c>
      <c r="DF134" s="271">
        <f t="shared" si="90"/>
        <v>0</v>
      </c>
      <c r="DG134" s="255"/>
      <c r="DH134" s="255"/>
      <c r="DI134" s="269">
        <f>IF(BU134="","",AK134*BU134)</f>
        <v>0</v>
      </c>
      <c r="DJ134" s="269">
        <f t="shared" si="159"/>
        <v>0</v>
      </c>
      <c r="DK134" s="269">
        <f t="shared" si="159"/>
        <v>0</v>
      </c>
      <c r="DL134" s="269">
        <f t="shared" si="159"/>
        <v>0</v>
      </c>
      <c r="DM134" s="269">
        <f t="shared" si="159"/>
        <v>0</v>
      </c>
      <c r="DN134" s="271">
        <f t="shared" si="92"/>
        <v>0</v>
      </c>
      <c r="DO134" s="255"/>
      <c r="DP134" s="255"/>
      <c r="DQ134" s="269">
        <f>IF(BU134="","",(AE134+AK134)*BU134)</f>
        <v>0</v>
      </c>
      <c r="DR134" s="269">
        <f t="shared" si="160"/>
        <v>0</v>
      </c>
      <c r="DS134" s="269">
        <f t="shared" si="160"/>
        <v>0</v>
      </c>
      <c r="DT134" s="269">
        <f t="shared" si="160"/>
        <v>0</v>
      </c>
      <c r="DU134" s="269">
        <f t="shared" si="160"/>
        <v>0</v>
      </c>
      <c r="DV134" s="271">
        <f t="shared" si="91"/>
        <v>0</v>
      </c>
    </row>
    <row r="135" spans="1:126" ht="25.5" customHeight="1">
      <c r="A135" s="232"/>
      <c r="B135" s="157"/>
      <c r="C135" s="43"/>
      <c r="D135" s="44">
        <f>L135</f>
        <v>0</v>
      </c>
      <c r="E135" s="45">
        <f>D135+SUM(AE135:AI135)</f>
        <v>0</v>
      </c>
      <c r="F135" s="46" t="s">
        <v>31</v>
      </c>
      <c r="G135" s="265">
        <f>'[9]NAW4 - Refurb - ENWL'!G132</f>
        <v>0</v>
      </c>
      <c r="H135" s="265">
        <f>'[9]NAW4 - Refurb - ENWL'!H132</f>
        <v>0</v>
      </c>
      <c r="I135" s="265">
        <f>'[9]NAW4 - Refurb - ENWL'!I132</f>
        <v>0</v>
      </c>
      <c r="J135" s="265">
        <f>'[9]NAW4 - Refurb - ENWL'!J132</f>
        <v>0</v>
      </c>
      <c r="K135" s="265">
        <f>'[9]NAW4 - Refurb - ENWL'!K132</f>
        <v>0</v>
      </c>
      <c r="L135" s="47">
        <f>SUM(G135:K135)</f>
        <v>0</v>
      </c>
      <c r="M135" s="265">
        <f>'[9]NAW4 - Refurb - ENWL'!M132</f>
        <v>0</v>
      </c>
      <c r="N135" s="265">
        <f>'[9]NAW4 - Refurb - ENWL'!N132</f>
        <v>0</v>
      </c>
      <c r="O135" s="265">
        <f>'[9]NAW4 - Refurb - ENWL'!O132</f>
        <v>0</v>
      </c>
      <c r="P135" s="265">
        <f>'[9]NAW4 - Refurb - ENWL'!P132</f>
        <v>0</v>
      </c>
      <c r="Q135" s="265">
        <f>'[9]NAW4 - Refurb - ENWL'!Q132</f>
        <v>0</v>
      </c>
      <c r="R135" s="47">
        <f>SUM(M135:Q135)</f>
        <v>0</v>
      </c>
      <c r="S135" s="265">
        <f>'[9]NAW4 - Refurb - ENWL'!S132</f>
        <v>0</v>
      </c>
      <c r="T135" s="265">
        <f>'[9]NAW4 - Refurb - ENWL'!T132</f>
        <v>0</v>
      </c>
      <c r="U135" s="265">
        <f>'[9]NAW4 - Refurb - ENWL'!U132</f>
        <v>0</v>
      </c>
      <c r="V135" s="265">
        <f>'[9]NAW4 - Refurb - ENWL'!V132</f>
        <v>0</v>
      </c>
      <c r="W135" s="265">
        <f>'[9]NAW4 - Refurb - ENWL'!W132</f>
        <v>0</v>
      </c>
      <c r="X135" s="47">
        <f>SUM(S135:W135)</f>
        <v>0</v>
      </c>
      <c r="Y135" s="265">
        <f>'[9]NAW4 - Refurb - ENWL'!Y132</f>
        <v>0</v>
      </c>
      <c r="Z135" s="265">
        <f>'[9]NAW4 - Refurb - ENWL'!Z132</f>
        <v>0</v>
      </c>
      <c r="AA135" s="265">
        <f>'[9]NAW4 - Refurb - ENWL'!AA132</f>
        <v>0</v>
      </c>
      <c r="AB135" s="265">
        <f>'[9]NAW4 - Refurb - ENWL'!AB132</f>
        <v>0</v>
      </c>
      <c r="AC135" s="265">
        <f>'[9]NAW4 - Refurb - ENWL'!AC132</f>
        <v>0</v>
      </c>
      <c r="AD135" s="47">
        <f>SUM(Y135:AC135)</f>
        <v>0</v>
      </c>
      <c r="AE135" s="265">
        <f>'[9]NAW4 - Refurb - ENWL'!AE132</f>
        <v>0</v>
      </c>
      <c r="AF135" s="265">
        <f>'[9]NAW4 - Refurb - ENWL'!AF132</f>
        <v>0</v>
      </c>
      <c r="AG135" s="265">
        <f>'[9]NAW4 - Refurb - ENWL'!AG132</f>
        <v>0</v>
      </c>
      <c r="AH135" s="265">
        <f>'[9]NAW4 - Refurb - ENWL'!AH132</f>
        <v>0</v>
      </c>
      <c r="AI135" s="265">
        <f>'[9]NAW4 - Refurb - ENWL'!AI132</f>
        <v>0</v>
      </c>
      <c r="AJ135" s="47">
        <f>SUM(AE135:AI135)</f>
        <v>0</v>
      </c>
      <c r="AK135" s="265">
        <f>'[9]NAW4 - Refurb - ENWL'!AK132</f>
        <v>0</v>
      </c>
      <c r="AL135" s="265">
        <f>'[9]NAW4 - Refurb - ENWL'!AL132</f>
        <v>0</v>
      </c>
      <c r="AM135" s="265">
        <f>'[9]NAW4 - Refurb - ENWL'!AM132</f>
        <v>0</v>
      </c>
      <c r="AN135" s="265">
        <f>'[9]NAW4 - Refurb - ENWL'!AN132</f>
        <v>0</v>
      </c>
      <c r="AO135" s="265">
        <f>'[9]NAW4 - Refurb - ENWL'!AO132</f>
        <v>0</v>
      </c>
      <c r="AP135" s="47">
        <f>SUM(AK135:AO135)</f>
        <v>0</v>
      </c>
      <c r="BB135" s="255"/>
      <c r="BC135" s="255"/>
      <c r="BD135" s="46" t="s">
        <v>31</v>
      </c>
      <c r="BE135" s="267">
        <f>'ENWL - HI Probs. of Failure '!O$37</f>
        <v>1.5532745630773333E-2</v>
      </c>
      <c r="BF135" s="267">
        <f>'ENWL - HI Probs. of Failure '!P$37</f>
        <v>2.3126603650330636E-2</v>
      </c>
      <c r="BG135" s="267">
        <f>'ENWL - HI Probs. of Failure '!Q$37</f>
        <v>4.0889933058860004E-2</v>
      </c>
      <c r="BH135" s="267">
        <f>'ENWL - HI Probs. of Failure '!R$37</f>
        <v>6.6221747310842488E-2</v>
      </c>
      <c r="BI135" s="267">
        <f>'ENWL - HI Probs. of Failure '!S$37</f>
        <v>0.15533010510583331</v>
      </c>
      <c r="BJ135" s="142"/>
      <c r="BK135" s="255"/>
      <c r="BL135" s="46" t="s">
        <v>31</v>
      </c>
      <c r="BM135" s="268">
        <f>$BM5*'ENWL - Ave Crit'!$Q$37</f>
        <v>16309.349999999999</v>
      </c>
      <c r="BN135" s="268">
        <f>$BM5*'ENWL - Ave Crit'!$Q$37</f>
        <v>16309.349999999999</v>
      </c>
      <c r="BO135" s="268">
        <f>$BM5*'ENWL - Ave Crit'!$Q$37</f>
        <v>16309.349999999999</v>
      </c>
      <c r="BP135" s="268">
        <f>$BM5*'ENWL - Ave Crit'!$Q$37</f>
        <v>16309.349999999999</v>
      </c>
      <c r="BQ135" s="268">
        <f>$BM5*'ENWL - Ave Crit'!$Q$37</f>
        <v>16309.349999999999</v>
      </c>
      <c r="BR135" s="142"/>
      <c r="BS135" s="255"/>
      <c r="BT135" s="46" t="s">
        <v>31</v>
      </c>
      <c r="BU135" s="16">
        <f t="shared" si="154"/>
        <v>253.32898495325304</v>
      </c>
      <c r="BV135" s="16">
        <f t="shared" si="154"/>
        <v>377.17987324451991</v>
      </c>
      <c r="BW135" s="16">
        <f t="shared" si="154"/>
        <v>666.8882297335183</v>
      </c>
      <c r="BX135" s="16">
        <f t="shared" si="154"/>
        <v>1080.0336545040889</v>
      </c>
      <c r="BY135" s="16">
        <f t="shared" si="154"/>
        <v>2533.3330497078223</v>
      </c>
      <c r="BZ135" s="255"/>
      <c r="CA135" s="255"/>
      <c r="CB135" s="46" t="s">
        <v>31</v>
      </c>
      <c r="CC135" s="269">
        <f>IF(BU135="","",M135*BU135)</f>
        <v>0</v>
      </c>
      <c r="CD135" s="269">
        <f t="shared" si="155"/>
        <v>0</v>
      </c>
      <c r="CE135" s="269">
        <f t="shared" si="155"/>
        <v>0</v>
      </c>
      <c r="CF135" s="269">
        <f t="shared" si="155"/>
        <v>0</v>
      </c>
      <c r="CG135" s="269">
        <f t="shared" si="155"/>
        <v>0</v>
      </c>
      <c r="CH135" s="271">
        <f t="shared" si="105"/>
        <v>0</v>
      </c>
      <c r="CI135" s="272"/>
      <c r="CJ135" s="272"/>
      <c r="CK135" s="269">
        <f t="shared" si="156"/>
        <v>0</v>
      </c>
      <c r="CL135" s="269">
        <f t="shared" si="156"/>
        <v>0</v>
      </c>
      <c r="CM135" s="269">
        <f t="shared" si="156"/>
        <v>0</v>
      </c>
      <c r="CN135" s="269">
        <f t="shared" si="156"/>
        <v>0</v>
      </c>
      <c r="CO135" s="269">
        <f t="shared" si="156"/>
        <v>0</v>
      </c>
      <c r="CP135" s="271">
        <f t="shared" si="88"/>
        <v>0</v>
      </c>
      <c r="CS135" s="269">
        <f>IF(BU135="","",Y135*BU135)</f>
        <v>0</v>
      </c>
      <c r="CT135" s="269">
        <f t="shared" si="157"/>
        <v>0</v>
      </c>
      <c r="CU135" s="269">
        <f t="shared" si="157"/>
        <v>0</v>
      </c>
      <c r="CV135" s="269">
        <f t="shared" si="157"/>
        <v>0</v>
      </c>
      <c r="CW135" s="269">
        <f t="shared" si="157"/>
        <v>0</v>
      </c>
      <c r="CX135" s="271">
        <f t="shared" si="89"/>
        <v>0</v>
      </c>
      <c r="CY135" s="255"/>
      <c r="CZ135" s="255"/>
      <c r="DA135" s="269">
        <f>IF(BU135="","",(S135+Y135)*BU135)</f>
        <v>0</v>
      </c>
      <c r="DB135" s="269">
        <f t="shared" si="158"/>
        <v>0</v>
      </c>
      <c r="DC135" s="269">
        <f t="shared" si="158"/>
        <v>0</v>
      </c>
      <c r="DD135" s="269">
        <f t="shared" si="158"/>
        <v>0</v>
      </c>
      <c r="DE135" s="269">
        <f t="shared" si="158"/>
        <v>0</v>
      </c>
      <c r="DF135" s="271">
        <f t="shared" si="90"/>
        <v>0</v>
      </c>
      <c r="DG135" s="255"/>
      <c r="DH135" s="255"/>
      <c r="DI135" s="269">
        <f>IF(BU135="","",AK135*BU135)</f>
        <v>0</v>
      </c>
      <c r="DJ135" s="269">
        <f t="shared" si="159"/>
        <v>0</v>
      </c>
      <c r="DK135" s="269">
        <f t="shared" si="159"/>
        <v>0</v>
      </c>
      <c r="DL135" s="269">
        <f t="shared" si="159"/>
        <v>0</v>
      </c>
      <c r="DM135" s="269">
        <f t="shared" si="159"/>
        <v>0</v>
      </c>
      <c r="DN135" s="271">
        <f t="shared" si="92"/>
        <v>0</v>
      </c>
      <c r="DO135" s="255"/>
      <c r="DP135" s="255"/>
      <c r="DQ135" s="269">
        <f>IF(BU135="","",(AE135+AK135)*BU135)</f>
        <v>0</v>
      </c>
      <c r="DR135" s="269">
        <f t="shared" si="160"/>
        <v>0</v>
      </c>
      <c r="DS135" s="269">
        <f t="shared" si="160"/>
        <v>0</v>
      </c>
      <c r="DT135" s="269">
        <f t="shared" si="160"/>
        <v>0</v>
      </c>
      <c r="DU135" s="269">
        <f t="shared" si="160"/>
        <v>0</v>
      </c>
      <c r="DV135" s="271">
        <f t="shared" si="91"/>
        <v>0</v>
      </c>
    </row>
    <row r="136" spans="1:126" ht="25.5" customHeight="1" thickBot="1">
      <c r="A136" s="232"/>
      <c r="B136" s="48"/>
      <c r="C136" s="49"/>
      <c r="D136" s="50">
        <f>SUM(D132:D135)</f>
        <v>930</v>
      </c>
      <c r="E136" s="51">
        <f>SUM(E132:E135)</f>
        <v>930</v>
      </c>
      <c r="F136" s="52"/>
      <c r="G136" s="53">
        <f>SUM(G132:G135)</f>
        <v>47</v>
      </c>
      <c r="H136" s="54">
        <f>SUM(H132:H135)</f>
        <v>59</v>
      </c>
      <c r="I136" s="54">
        <f>SUM(I132:I135)</f>
        <v>774</v>
      </c>
      <c r="J136" s="54">
        <f>SUM(J132:J135)</f>
        <v>42</v>
      </c>
      <c r="K136" s="54">
        <f>SUM(K132:K135)</f>
        <v>8</v>
      </c>
      <c r="L136" s="55"/>
      <c r="M136" s="53">
        <f>SUM(M132:M135)</f>
        <v>47</v>
      </c>
      <c r="N136" s="54">
        <f>SUM(N132:N135)</f>
        <v>59</v>
      </c>
      <c r="O136" s="54">
        <f>SUM(O132:O135)</f>
        <v>774</v>
      </c>
      <c r="P136" s="54">
        <f>SUM(P132:P135)</f>
        <v>42</v>
      </c>
      <c r="Q136" s="54">
        <f>SUM(Q132:Q135)</f>
        <v>8</v>
      </c>
      <c r="R136" s="55"/>
      <c r="S136" s="53">
        <f>SUM(S132:S135)</f>
        <v>143.5</v>
      </c>
      <c r="T136" s="54">
        <f>SUM(T132:T135)</f>
        <v>-2</v>
      </c>
      <c r="U136" s="54">
        <f>SUM(U132:U135)</f>
        <v>-107</v>
      </c>
      <c r="V136" s="54">
        <f>SUM(V132:V135)</f>
        <v>-34.5</v>
      </c>
      <c r="W136" s="54">
        <f>SUM(W132:W135)</f>
        <v>0</v>
      </c>
      <c r="X136" s="55"/>
      <c r="Y136" s="53">
        <f>SUM(Y132:Y135)</f>
        <v>46</v>
      </c>
      <c r="Z136" s="54">
        <f>SUM(Z132:Z135)</f>
        <v>0</v>
      </c>
      <c r="AA136" s="54">
        <f>SUM(AA132:AA135)</f>
        <v>798</v>
      </c>
      <c r="AB136" s="54">
        <f>SUM(AB132:AB135)</f>
        <v>78</v>
      </c>
      <c r="AC136" s="54">
        <f>SUM(AC132:AC135)</f>
        <v>8</v>
      </c>
      <c r="AD136" s="55"/>
      <c r="AE136" s="53">
        <f>SUM(AE132:AE135)</f>
        <v>287</v>
      </c>
      <c r="AF136" s="54">
        <f>SUM(AF132:AF135)</f>
        <v>-4</v>
      </c>
      <c r="AG136" s="54">
        <f>SUM(AG132:AG135)</f>
        <v>-214</v>
      </c>
      <c r="AH136" s="54">
        <f>SUM(AH132:AH135)</f>
        <v>-69</v>
      </c>
      <c r="AI136" s="54">
        <f>SUM(AI132:AI135)</f>
        <v>0</v>
      </c>
      <c r="AJ136" s="55"/>
      <c r="AK136" s="53">
        <f>SUM(AK132:AK135)</f>
        <v>0</v>
      </c>
      <c r="AL136" s="54">
        <f>SUM(AL132:AL135)</f>
        <v>4</v>
      </c>
      <c r="AM136" s="54">
        <f>SUM(AM132:AM135)</f>
        <v>214</v>
      </c>
      <c r="AN136" s="54">
        <f>SUM(AN132:AN135)</f>
        <v>704</v>
      </c>
      <c r="AO136" s="54">
        <f>SUM(AO132:AO135)</f>
        <v>8</v>
      </c>
      <c r="AP136" s="55"/>
      <c r="BB136" s="255"/>
      <c r="BC136" s="255"/>
      <c r="BD136" s="52"/>
      <c r="BE136" s="139"/>
      <c r="BF136" s="140"/>
      <c r="BG136" s="140"/>
      <c r="BH136" s="140"/>
      <c r="BI136" s="140"/>
      <c r="BJ136" s="55"/>
      <c r="BK136" s="255"/>
      <c r="BL136" s="52"/>
      <c r="BM136" s="139"/>
      <c r="BN136" s="140"/>
      <c r="BO136" s="140"/>
      <c r="BP136" s="140"/>
      <c r="BQ136" s="140"/>
      <c r="BR136" s="55"/>
      <c r="BS136" s="255"/>
      <c r="BT136" s="52"/>
      <c r="BU136" s="16" t="str">
        <f t="shared" si="154"/>
        <v/>
      </c>
      <c r="BV136" s="16" t="str">
        <f t="shared" si="154"/>
        <v/>
      </c>
      <c r="BW136" s="16" t="str">
        <f t="shared" si="154"/>
        <v/>
      </c>
      <c r="BX136" s="16" t="str">
        <f t="shared" si="154"/>
        <v/>
      </c>
      <c r="BY136" s="16" t="str">
        <f t="shared" si="154"/>
        <v/>
      </c>
      <c r="BZ136" s="255"/>
      <c r="CA136" s="255"/>
      <c r="CB136" s="52"/>
      <c r="CC136" s="270">
        <f>SUM(CC132:CC135)</f>
        <v>4762.5849171211576</v>
      </c>
      <c r="CD136" s="270">
        <f>SUM(CD132:CD135)</f>
        <v>8901.4450085706703</v>
      </c>
      <c r="CE136" s="270">
        <f>SUM(CE132:CE135)</f>
        <v>206468.59592549727</v>
      </c>
      <c r="CF136" s="270">
        <f>SUM(CF132:CF135)</f>
        <v>18144.565395668695</v>
      </c>
      <c r="CG136" s="270">
        <f>SUM(CG132:CG135)</f>
        <v>8106.665759065032</v>
      </c>
      <c r="CH136" s="271">
        <f t="shared" si="105"/>
        <v>246383.85700592285</v>
      </c>
      <c r="CI136" s="272"/>
      <c r="CJ136" s="272"/>
      <c r="CK136" s="270">
        <f>SUM(CK132:CK135)</f>
        <v>4762.5849171211576</v>
      </c>
      <c r="CL136" s="270">
        <f>SUM(CL132:CL135)</f>
        <v>8901.4450085706703</v>
      </c>
      <c r="CM136" s="270">
        <f>SUM(CM132:CM135)</f>
        <v>206468.59592549727</v>
      </c>
      <c r="CN136" s="270">
        <f>SUM(CN132:CN135)</f>
        <v>18144.565395668695</v>
      </c>
      <c r="CO136" s="270">
        <f>SUM(CO132:CO135)</f>
        <v>8106.665759065032</v>
      </c>
      <c r="CP136" s="271">
        <f t="shared" si="88"/>
        <v>246383.85700592285</v>
      </c>
      <c r="CS136" s="270">
        <f>SUM(CS132:CS135)</f>
        <v>4661.2533231398565</v>
      </c>
      <c r="CT136" s="270">
        <f>SUM(CT132:CT135)</f>
        <v>0</v>
      </c>
      <c r="CU136" s="270">
        <f>SUM(CU132:CU135)</f>
        <v>212870.72293093905</v>
      </c>
      <c r="CV136" s="270">
        <f>SUM(CV132:CV135)</f>
        <v>33697.050020527575</v>
      </c>
      <c r="CW136" s="270">
        <f>SUM(CW132:CW135)</f>
        <v>8106.665759065032</v>
      </c>
      <c r="CX136" s="271">
        <f t="shared" si="89"/>
        <v>259335.69203367151</v>
      </c>
      <c r="CY136" s="255"/>
      <c r="CZ136" s="255"/>
      <c r="DA136" s="270">
        <f>SUM(DA132:DA135)</f>
        <v>19202.337059456582</v>
      </c>
      <c r="DB136" s="270">
        <f>SUM(DB132:DB135)</f>
        <v>-301.74389859561597</v>
      </c>
      <c r="DC136" s="270">
        <f>SUM(DC132:DC135)</f>
        <v>184327.90669834448</v>
      </c>
      <c r="DD136" s="270">
        <f>SUM(DD132:DD135)</f>
        <v>18792.585588371148</v>
      </c>
      <c r="DE136" s="270">
        <f>SUM(DE132:DE135)</f>
        <v>8106.665759065032</v>
      </c>
      <c r="DF136" s="271">
        <f t="shared" si="90"/>
        <v>230127.75120664164</v>
      </c>
      <c r="DG136" s="255"/>
      <c r="DH136" s="255"/>
      <c r="DI136" s="270">
        <f>SUM(DI132:DI135)</f>
        <v>0</v>
      </c>
      <c r="DJ136" s="270">
        <f>SUM(DJ132:DJ135)</f>
        <v>603.48779719123195</v>
      </c>
      <c r="DK136" s="270">
        <f>SUM(DK132:DK135)</f>
        <v>57085.63246518917</v>
      </c>
      <c r="DL136" s="270">
        <f>SUM(DL132:DL135)</f>
        <v>304137.47710835142</v>
      </c>
      <c r="DM136" s="270">
        <f>SUM(DM132:DM135)</f>
        <v>8106.665759065032</v>
      </c>
      <c r="DN136" s="271">
        <f t="shared" si="92"/>
        <v>369933.26312979683</v>
      </c>
      <c r="DO136" s="255"/>
      <c r="DP136" s="255"/>
      <c r="DQ136" s="270">
        <f>SUM(DQ132:DQ135)</f>
        <v>29082.167472633453</v>
      </c>
      <c r="DR136" s="270">
        <f>SUM(DR132:DR135)</f>
        <v>0</v>
      </c>
      <c r="DS136" s="270">
        <f>SUM(DS132:DS135)</f>
        <v>0</v>
      </c>
      <c r="DT136" s="270">
        <f>SUM(DT132:DT135)</f>
        <v>274328.5482440386</v>
      </c>
      <c r="DU136" s="270">
        <f>SUM(DU132:DU135)</f>
        <v>8106.665759065032</v>
      </c>
      <c r="DV136" s="271">
        <f t="shared" si="91"/>
        <v>311517.38147573709</v>
      </c>
    </row>
    <row r="137" spans="1:126" ht="25.5" customHeight="1">
      <c r="A137" s="232"/>
      <c r="B137" s="193" t="s">
        <v>48</v>
      </c>
      <c r="C137" s="38"/>
      <c r="D137" s="39">
        <f>L137</f>
        <v>0</v>
      </c>
      <c r="E137" s="40">
        <f>D137+SUM(AE137:AI137)</f>
        <v>0</v>
      </c>
      <c r="F137" s="41" t="s">
        <v>26</v>
      </c>
      <c r="G137" s="265">
        <f>'[9]NAW4 - Refurb - ENWL'!G134</f>
        <v>0</v>
      </c>
      <c r="H137" s="265">
        <f>'[9]NAW4 - Refurb - ENWL'!H134</f>
        <v>0</v>
      </c>
      <c r="I137" s="265">
        <f>'[9]NAW4 - Refurb - ENWL'!I134</f>
        <v>0</v>
      </c>
      <c r="J137" s="265">
        <f>'[9]NAW4 - Refurb - ENWL'!J134</f>
        <v>0</v>
      </c>
      <c r="K137" s="265">
        <f>'[9]NAW4 - Refurb - ENWL'!K134</f>
        <v>0</v>
      </c>
      <c r="L137" s="42">
        <f>SUM(G137:K137)</f>
        <v>0</v>
      </c>
      <c r="M137" s="265">
        <f>'[9]NAW4 - Refurb - ENWL'!M134</f>
        <v>0</v>
      </c>
      <c r="N137" s="265">
        <f>'[9]NAW4 - Refurb - ENWL'!N134</f>
        <v>0</v>
      </c>
      <c r="O137" s="265">
        <f>'[9]NAW4 - Refurb - ENWL'!O134</f>
        <v>0</v>
      </c>
      <c r="P137" s="265">
        <f>'[9]NAW4 - Refurb - ENWL'!P134</f>
        <v>0</v>
      </c>
      <c r="Q137" s="265">
        <f>'[9]NAW4 - Refurb - ENWL'!Q134</f>
        <v>0</v>
      </c>
      <c r="R137" s="42">
        <f>SUM(M137:Q137)</f>
        <v>0</v>
      </c>
      <c r="S137" s="265">
        <f>'[9]NAW4 - Refurb - ENWL'!S134</f>
        <v>0</v>
      </c>
      <c r="T137" s="265">
        <f>'[9]NAW4 - Refurb - ENWL'!T134</f>
        <v>0</v>
      </c>
      <c r="U137" s="265">
        <f>'[9]NAW4 - Refurb - ENWL'!U134</f>
        <v>0</v>
      </c>
      <c r="V137" s="265">
        <f>'[9]NAW4 - Refurb - ENWL'!V134</f>
        <v>0</v>
      </c>
      <c r="W137" s="265">
        <f>'[9]NAW4 - Refurb - ENWL'!W134</f>
        <v>0</v>
      </c>
      <c r="X137" s="42">
        <f>SUM(S137:W137)</f>
        <v>0</v>
      </c>
      <c r="Y137" s="266">
        <f>'[9]NAW4 - Refurb - ENWL'!Y134</f>
        <v>0</v>
      </c>
      <c r="Z137" s="266">
        <f>'[9]NAW4 - Refurb - ENWL'!Z134</f>
        <v>0</v>
      </c>
      <c r="AA137" s="266">
        <f>'[9]NAW4 - Refurb - ENWL'!AA134</f>
        <v>0</v>
      </c>
      <c r="AB137" s="266">
        <f>'[9]NAW4 - Refurb - ENWL'!AB134</f>
        <v>0</v>
      </c>
      <c r="AC137" s="266">
        <f>'[9]NAW4 - Refurb - ENWL'!AC134</f>
        <v>0</v>
      </c>
      <c r="AD137" s="42">
        <f>SUM(Y137:AC137)</f>
        <v>0</v>
      </c>
      <c r="AE137" s="266">
        <f>'[9]NAW4 - Refurb - ENWL'!AE134</f>
        <v>0</v>
      </c>
      <c r="AF137" s="266">
        <f>'[9]NAW4 - Refurb - ENWL'!AF134</f>
        <v>0</v>
      </c>
      <c r="AG137" s="266">
        <f>'[9]NAW4 - Refurb - ENWL'!AG134</f>
        <v>0</v>
      </c>
      <c r="AH137" s="266">
        <f>'[9]NAW4 - Refurb - ENWL'!AH134</f>
        <v>0</v>
      </c>
      <c r="AI137" s="266">
        <f>'[9]NAW4 - Refurb - ENWL'!AI134</f>
        <v>0</v>
      </c>
      <c r="AJ137" s="42">
        <f>SUM(AE137:AI137)</f>
        <v>0</v>
      </c>
      <c r="AK137" s="266">
        <f>'[9]NAW4 - Refurb - ENWL'!AK134</f>
        <v>0</v>
      </c>
      <c r="AL137" s="266">
        <f>'[9]NAW4 - Refurb - ENWL'!AL134</f>
        <v>0</v>
      </c>
      <c r="AM137" s="266">
        <f>'[9]NAW4 - Refurb - ENWL'!AM134</f>
        <v>0</v>
      </c>
      <c r="AN137" s="266">
        <f>'[9]NAW4 - Refurb - ENWL'!AN134</f>
        <v>0</v>
      </c>
      <c r="AO137" s="266">
        <f>'[9]NAW4 - Refurb - ENWL'!AO134</f>
        <v>0</v>
      </c>
      <c r="AP137" s="42">
        <f>SUM(AK137:AO137)</f>
        <v>0</v>
      </c>
      <c r="BB137" s="255"/>
      <c r="BC137" s="255"/>
      <c r="BD137" s="41" t="s">
        <v>26</v>
      </c>
      <c r="BE137" s="267">
        <f>'ENWL - HI Probs. of Failure '!O$38</f>
        <v>8.1226284491199997E-3</v>
      </c>
      <c r="BF137" s="267">
        <f>'ENWL - HI Probs. of Failure '!P$38</f>
        <v>1.2093728514393085E-2</v>
      </c>
      <c r="BG137" s="267">
        <f>'ENWL - HI Probs. of Failure '!Q$38</f>
        <v>2.1382809030780003E-2</v>
      </c>
      <c r="BH137" s="267">
        <f>'ENWL - HI Probs. of Failure '!R$38</f>
        <v>3.4629721070807536E-2</v>
      </c>
      <c r="BI137" s="267">
        <f>'ENWL - HI Probs. of Failure '!S$38</f>
        <v>8.1227669642499986E-2</v>
      </c>
      <c r="BJ137" s="141"/>
      <c r="BK137" s="255"/>
      <c r="BL137" s="41" t="s">
        <v>26</v>
      </c>
      <c r="BM137" s="268">
        <f>$BM2*'ENWL - Ave Crit'!$Q$38</f>
        <v>1655.5979999999997</v>
      </c>
      <c r="BN137" s="268">
        <f>$BM2*'ENWL - Ave Crit'!$Q$38</f>
        <v>1655.5979999999997</v>
      </c>
      <c r="BO137" s="268">
        <f>$BM2*'ENWL - Ave Crit'!$Q$38</f>
        <v>1655.5979999999997</v>
      </c>
      <c r="BP137" s="268">
        <f>$BM2*'ENWL - Ave Crit'!$Q$38</f>
        <v>1655.5979999999997</v>
      </c>
      <c r="BQ137" s="268">
        <f>$BM2*'ENWL - Ave Crit'!$Q$38</f>
        <v>1655.5979999999997</v>
      </c>
      <c r="BR137" s="141"/>
      <c r="BS137" s="255"/>
      <c r="BT137" s="41" t="s">
        <v>26</v>
      </c>
      <c r="BU137" s="16">
        <f t="shared" si="154"/>
        <v>13.447807415106171</v>
      </c>
      <c r="BV137" s="16">
        <f t="shared" si="154"/>
        <v>20.02235274097216</v>
      </c>
      <c r="BW137" s="16">
        <f t="shared" si="154"/>
        <v>35.401335865741302</v>
      </c>
      <c r="BX137" s="16">
        <f t="shared" si="154"/>
        <v>57.332896945386807</v>
      </c>
      <c r="BY137" s="16">
        <f t="shared" si="154"/>
        <v>134.48036740478366</v>
      </c>
      <c r="BZ137" s="255"/>
      <c r="CA137" s="255"/>
      <c r="CB137" s="41" t="s">
        <v>26</v>
      </c>
      <c r="CC137" s="269">
        <f>IF(BU137="","",M137*BU137)</f>
        <v>0</v>
      </c>
      <c r="CD137" s="269">
        <f t="shared" ref="CD137:CG140" si="161">IF(BV137="","",N137*BV137)</f>
        <v>0</v>
      </c>
      <c r="CE137" s="269">
        <f t="shared" si="161"/>
        <v>0</v>
      </c>
      <c r="CF137" s="269">
        <f t="shared" si="161"/>
        <v>0</v>
      </c>
      <c r="CG137" s="269">
        <f t="shared" si="161"/>
        <v>0</v>
      </c>
      <c r="CH137" s="271">
        <f t="shared" si="105"/>
        <v>0</v>
      </c>
      <c r="CI137" s="272"/>
      <c r="CJ137" s="272"/>
      <c r="CK137" s="269">
        <f t="shared" ref="CK137:CO140" si="162">IF(BU137="","",G137*BU137)</f>
        <v>0</v>
      </c>
      <c r="CL137" s="269">
        <f t="shared" si="162"/>
        <v>0</v>
      </c>
      <c r="CM137" s="269">
        <f t="shared" si="162"/>
        <v>0</v>
      </c>
      <c r="CN137" s="269">
        <f t="shared" si="162"/>
        <v>0</v>
      </c>
      <c r="CO137" s="269">
        <f t="shared" si="162"/>
        <v>0</v>
      </c>
      <c r="CP137" s="271">
        <f t="shared" si="88"/>
        <v>0</v>
      </c>
      <c r="CS137" s="269">
        <f>IF(BU137="","",Y137*BU137)</f>
        <v>0</v>
      </c>
      <c r="CT137" s="269">
        <f t="shared" ref="CT137:CW140" si="163">IF(BV137="","",Z137*BV137)</f>
        <v>0</v>
      </c>
      <c r="CU137" s="269">
        <f t="shared" si="163"/>
        <v>0</v>
      </c>
      <c r="CV137" s="269">
        <f t="shared" si="163"/>
        <v>0</v>
      </c>
      <c r="CW137" s="269">
        <f t="shared" si="163"/>
        <v>0</v>
      </c>
      <c r="CX137" s="271">
        <f t="shared" si="89"/>
        <v>0</v>
      </c>
      <c r="CY137" s="255"/>
      <c r="CZ137" s="255"/>
      <c r="DA137" s="269">
        <f>IF(BU137="","",(S137+Y137)*BU137)</f>
        <v>0</v>
      </c>
      <c r="DB137" s="269">
        <f t="shared" ref="DB137:DE140" si="164">IF(BV137="","",(T137+Z137)*BV137)</f>
        <v>0</v>
      </c>
      <c r="DC137" s="269">
        <f t="shared" si="164"/>
        <v>0</v>
      </c>
      <c r="DD137" s="269">
        <f t="shared" si="164"/>
        <v>0</v>
      </c>
      <c r="DE137" s="269">
        <f t="shared" si="164"/>
        <v>0</v>
      </c>
      <c r="DF137" s="271">
        <f t="shared" si="90"/>
        <v>0</v>
      </c>
      <c r="DG137" s="255"/>
      <c r="DH137" s="255"/>
      <c r="DI137" s="269">
        <f>IF(BU137="","",AK137*BU137)</f>
        <v>0</v>
      </c>
      <c r="DJ137" s="269">
        <f t="shared" ref="DJ137:DM140" si="165">IF(BV137="","",AL137*BV137)</f>
        <v>0</v>
      </c>
      <c r="DK137" s="269">
        <f t="shared" si="165"/>
        <v>0</v>
      </c>
      <c r="DL137" s="269">
        <f t="shared" si="165"/>
        <v>0</v>
      </c>
      <c r="DM137" s="269">
        <f t="shared" si="165"/>
        <v>0</v>
      </c>
      <c r="DN137" s="271">
        <f t="shared" si="92"/>
        <v>0</v>
      </c>
      <c r="DO137" s="255"/>
      <c r="DP137" s="255"/>
      <c r="DQ137" s="269">
        <f>IF(BU137="","",(AE137+AK137)*BU137)</f>
        <v>0</v>
      </c>
      <c r="DR137" s="269">
        <f t="shared" ref="DR137:DU140" si="166">IF(BV137="","",(AF137+AL137)*BV137)</f>
        <v>0</v>
      </c>
      <c r="DS137" s="269">
        <f t="shared" si="166"/>
        <v>0</v>
      </c>
      <c r="DT137" s="269">
        <f t="shared" si="166"/>
        <v>0</v>
      </c>
      <c r="DU137" s="269">
        <f t="shared" si="166"/>
        <v>0</v>
      </c>
      <c r="DV137" s="271">
        <f t="shared" si="91"/>
        <v>0</v>
      </c>
    </row>
    <row r="138" spans="1:126" ht="25.5" customHeight="1">
      <c r="A138" s="232"/>
      <c r="B138" s="157"/>
      <c r="C138" s="43"/>
      <c r="D138" s="44">
        <f>L138</f>
        <v>12844</v>
      </c>
      <c r="E138" s="45">
        <f>D138+SUM(AE138:AI138)</f>
        <v>12844</v>
      </c>
      <c r="F138" s="46" t="s">
        <v>28</v>
      </c>
      <c r="G138" s="265">
        <f>'[9]NAW4 - Refurb - ENWL'!G135</f>
        <v>7696</v>
      </c>
      <c r="H138" s="265">
        <f>'[9]NAW4 - Refurb - ENWL'!H135</f>
        <v>3316</v>
      </c>
      <c r="I138" s="265">
        <f>'[9]NAW4 - Refurb - ENWL'!I135</f>
        <v>1005</v>
      </c>
      <c r="J138" s="265">
        <f>'[9]NAW4 - Refurb - ENWL'!J135</f>
        <v>331</v>
      </c>
      <c r="K138" s="265">
        <f>'[9]NAW4 - Refurb - ENWL'!K135</f>
        <v>496</v>
      </c>
      <c r="L138" s="47">
        <f>SUM(G138:K138)</f>
        <v>12844</v>
      </c>
      <c r="M138" s="265">
        <f>'[9]NAW4 - Refurb - ENWL'!M135</f>
        <v>7696</v>
      </c>
      <c r="N138" s="265">
        <f>'[9]NAW4 - Refurb - ENWL'!N135</f>
        <v>3316</v>
      </c>
      <c r="O138" s="265">
        <f>'[9]NAW4 - Refurb - ENWL'!O135</f>
        <v>1005</v>
      </c>
      <c r="P138" s="265">
        <f>'[9]NAW4 - Refurb - ENWL'!P135</f>
        <v>331</v>
      </c>
      <c r="Q138" s="265">
        <f>'[9]NAW4 - Refurb - ENWL'!Q135</f>
        <v>496</v>
      </c>
      <c r="R138" s="47">
        <f>SUM(M138:Q138)</f>
        <v>12844</v>
      </c>
      <c r="S138" s="265">
        <f>'[9]NAW4 - Refurb - ENWL'!S135</f>
        <v>0</v>
      </c>
      <c r="T138" s="265">
        <f>'[9]NAW4 - Refurb - ENWL'!T135</f>
        <v>0</v>
      </c>
      <c r="U138" s="265">
        <f>'[9]NAW4 - Refurb - ENWL'!U135</f>
        <v>0</v>
      </c>
      <c r="V138" s="265">
        <f>'[9]NAW4 - Refurb - ENWL'!V135</f>
        <v>0</v>
      </c>
      <c r="W138" s="265">
        <f>'[9]NAW4 - Refurb - ENWL'!W135</f>
        <v>0</v>
      </c>
      <c r="X138" s="47">
        <f>SUM(S138:W138)</f>
        <v>0</v>
      </c>
      <c r="Y138" s="265">
        <f>'[9]NAW4 - Refurb - ENWL'!Y135</f>
        <v>5205</v>
      </c>
      <c r="Z138" s="265">
        <f>'[9]NAW4 - Refurb - ENWL'!Z135</f>
        <v>5677</v>
      </c>
      <c r="AA138" s="265">
        <f>'[9]NAW4 - Refurb - ENWL'!AA135</f>
        <v>802</v>
      </c>
      <c r="AB138" s="265">
        <f>'[9]NAW4 - Refurb - ENWL'!AB135</f>
        <v>568</v>
      </c>
      <c r="AC138" s="265">
        <f>'[9]NAW4 - Refurb - ENWL'!AC135</f>
        <v>592</v>
      </c>
      <c r="AD138" s="47">
        <f>SUM(Y138:AC138)</f>
        <v>12844</v>
      </c>
      <c r="AE138" s="265">
        <f>'[9]NAW4 - Refurb - ENWL'!AE135</f>
        <v>0</v>
      </c>
      <c r="AF138" s="265">
        <f>'[9]NAW4 - Refurb - ENWL'!AF135</f>
        <v>0</v>
      </c>
      <c r="AG138" s="265">
        <f>'[9]NAW4 - Refurb - ENWL'!AG135</f>
        <v>0</v>
      </c>
      <c r="AH138" s="265">
        <f>'[9]NAW4 - Refurb - ENWL'!AH135</f>
        <v>0</v>
      </c>
      <c r="AI138" s="265">
        <f>'[9]NAW4 - Refurb - ENWL'!AI135</f>
        <v>0</v>
      </c>
      <c r="AJ138" s="47">
        <f>SUM(AE138:AI138)</f>
        <v>0</v>
      </c>
      <c r="AK138" s="265">
        <f>'[9]NAW4 - Refurb - ENWL'!AK135</f>
        <v>4290</v>
      </c>
      <c r="AL138" s="265">
        <f>'[9]NAW4 - Refurb - ENWL'!AL135</f>
        <v>3696</v>
      </c>
      <c r="AM138" s="265">
        <f>'[9]NAW4 - Refurb - ENWL'!AM135</f>
        <v>2955</v>
      </c>
      <c r="AN138" s="265">
        <f>'[9]NAW4 - Refurb - ENWL'!AN135</f>
        <v>1056</v>
      </c>
      <c r="AO138" s="265">
        <f>'[9]NAW4 - Refurb - ENWL'!AO135</f>
        <v>847</v>
      </c>
      <c r="AP138" s="47">
        <f>SUM(AK138:AO138)</f>
        <v>12844</v>
      </c>
      <c r="BB138" s="255"/>
      <c r="BC138" s="255"/>
      <c r="BD138" s="46" t="s">
        <v>28</v>
      </c>
      <c r="BE138" s="267">
        <f>'ENWL - HI Probs. of Failure '!O$38</f>
        <v>8.1226284491199997E-3</v>
      </c>
      <c r="BF138" s="267">
        <f>'ENWL - HI Probs. of Failure '!P$38</f>
        <v>1.2093728514393085E-2</v>
      </c>
      <c r="BG138" s="267">
        <f>'ENWL - HI Probs. of Failure '!Q$38</f>
        <v>2.1382809030780003E-2</v>
      </c>
      <c r="BH138" s="267">
        <f>'ENWL - HI Probs. of Failure '!R$38</f>
        <v>3.4629721070807536E-2</v>
      </c>
      <c r="BI138" s="267">
        <f>'ENWL - HI Probs. of Failure '!S$38</f>
        <v>8.1227669642499986E-2</v>
      </c>
      <c r="BJ138" s="142"/>
      <c r="BK138" s="255"/>
      <c r="BL138" s="46" t="s">
        <v>28</v>
      </c>
      <c r="BM138" s="268">
        <f>$BM3*'ENWL - Ave Crit'!$Q$38</f>
        <v>2365.14</v>
      </c>
      <c r="BN138" s="268">
        <f>$BM3*'ENWL - Ave Crit'!$Q$38</f>
        <v>2365.14</v>
      </c>
      <c r="BO138" s="268">
        <f>$BM3*'ENWL - Ave Crit'!$Q$38</f>
        <v>2365.14</v>
      </c>
      <c r="BP138" s="268">
        <f>$BM3*'ENWL - Ave Crit'!$Q$38</f>
        <v>2365.14</v>
      </c>
      <c r="BQ138" s="268">
        <f>$BM3*'ENWL - Ave Crit'!$Q$38</f>
        <v>2365.14</v>
      </c>
      <c r="BR138" s="142"/>
      <c r="BS138" s="255"/>
      <c r="BT138" s="46" t="s">
        <v>28</v>
      </c>
      <c r="BU138" s="16">
        <f t="shared" si="154"/>
        <v>19.211153450151674</v>
      </c>
      <c r="BV138" s="16">
        <f t="shared" si="154"/>
        <v>28.603361058531661</v>
      </c>
      <c r="BW138" s="16">
        <f t="shared" si="154"/>
        <v>50.573336951059012</v>
      </c>
      <c r="BX138" s="16">
        <f t="shared" si="154"/>
        <v>81.904138493409732</v>
      </c>
      <c r="BY138" s="16">
        <f t="shared" si="154"/>
        <v>192.11481057826239</v>
      </c>
      <c r="BZ138" s="255"/>
      <c r="CA138" s="255"/>
      <c r="CB138" s="46" t="s">
        <v>28</v>
      </c>
      <c r="CC138" s="269">
        <f>IF(BU138="","",M138*BU138)</f>
        <v>147849.03695236729</v>
      </c>
      <c r="CD138" s="269">
        <f t="shared" si="161"/>
        <v>94848.745270090993</v>
      </c>
      <c r="CE138" s="269">
        <f t="shared" si="161"/>
        <v>50826.203635814309</v>
      </c>
      <c r="CF138" s="269">
        <f t="shared" si="161"/>
        <v>27110.269841318623</v>
      </c>
      <c r="CG138" s="269">
        <f t="shared" si="161"/>
        <v>95288.94604681815</v>
      </c>
      <c r="CH138" s="271">
        <f t="shared" si="105"/>
        <v>415923.20174640935</v>
      </c>
      <c r="CI138" s="272"/>
      <c r="CJ138" s="272"/>
      <c r="CK138" s="269">
        <f t="shared" si="162"/>
        <v>147849.03695236729</v>
      </c>
      <c r="CL138" s="269">
        <f t="shared" si="162"/>
        <v>94848.745270090993</v>
      </c>
      <c r="CM138" s="269">
        <f t="shared" si="162"/>
        <v>50826.203635814309</v>
      </c>
      <c r="CN138" s="269">
        <f t="shared" si="162"/>
        <v>27110.269841318623</v>
      </c>
      <c r="CO138" s="269">
        <f t="shared" si="162"/>
        <v>95288.94604681815</v>
      </c>
      <c r="CP138" s="271">
        <f t="shared" si="88"/>
        <v>415923.20174640935</v>
      </c>
      <c r="CS138" s="269">
        <f>IF(BU138="","",Y138*BU138)</f>
        <v>99994.053708039457</v>
      </c>
      <c r="CT138" s="269">
        <f t="shared" si="163"/>
        <v>162381.28072928425</v>
      </c>
      <c r="CU138" s="269">
        <f t="shared" si="163"/>
        <v>40559.816234749327</v>
      </c>
      <c r="CV138" s="269">
        <f t="shared" si="163"/>
        <v>46521.550664256727</v>
      </c>
      <c r="CW138" s="269">
        <f t="shared" si="163"/>
        <v>113731.96786233134</v>
      </c>
      <c r="CX138" s="271">
        <f t="shared" si="89"/>
        <v>463188.66919866111</v>
      </c>
      <c r="CY138" s="255"/>
      <c r="CZ138" s="255"/>
      <c r="DA138" s="269">
        <f>IF(BU138="","",(S138+Y138)*BU138)</f>
        <v>99994.053708039457</v>
      </c>
      <c r="DB138" s="269">
        <f t="shared" si="164"/>
        <v>162381.28072928425</v>
      </c>
      <c r="DC138" s="269">
        <f t="shared" si="164"/>
        <v>40559.816234749327</v>
      </c>
      <c r="DD138" s="269">
        <f t="shared" si="164"/>
        <v>46521.550664256727</v>
      </c>
      <c r="DE138" s="269">
        <f t="shared" si="164"/>
        <v>113731.96786233134</v>
      </c>
      <c r="DF138" s="271">
        <f t="shared" si="90"/>
        <v>463188.66919866111</v>
      </c>
      <c r="DG138" s="255"/>
      <c r="DH138" s="255"/>
      <c r="DI138" s="269">
        <f>IF(BU138="","",AK138*BU138)</f>
        <v>82415.848301150676</v>
      </c>
      <c r="DJ138" s="269">
        <f t="shared" si="165"/>
        <v>105718.02247233302</v>
      </c>
      <c r="DK138" s="269">
        <f t="shared" si="165"/>
        <v>149444.21069037938</v>
      </c>
      <c r="DL138" s="269">
        <f t="shared" si="165"/>
        <v>86490.770249040681</v>
      </c>
      <c r="DM138" s="269">
        <f t="shared" si="165"/>
        <v>162721.24455978823</v>
      </c>
      <c r="DN138" s="271">
        <f t="shared" si="92"/>
        <v>586790.09627269197</v>
      </c>
      <c r="DO138" s="255"/>
      <c r="DP138" s="255"/>
      <c r="DQ138" s="269">
        <f>IF(BU138="","",(AE138+AK138)*BU138)</f>
        <v>82415.848301150676</v>
      </c>
      <c r="DR138" s="269">
        <f t="shared" si="166"/>
        <v>105718.02247233302</v>
      </c>
      <c r="DS138" s="269">
        <f t="shared" si="166"/>
        <v>149444.21069037938</v>
      </c>
      <c r="DT138" s="269">
        <f t="shared" si="166"/>
        <v>86490.770249040681</v>
      </c>
      <c r="DU138" s="269">
        <f t="shared" si="166"/>
        <v>162721.24455978823</v>
      </c>
      <c r="DV138" s="271">
        <f t="shared" si="91"/>
        <v>586790.09627269197</v>
      </c>
    </row>
    <row r="139" spans="1:126" ht="25.5" customHeight="1">
      <c r="A139" s="232"/>
      <c r="B139" s="157"/>
      <c r="C139" s="43"/>
      <c r="D139" s="44">
        <f>L139</f>
        <v>0</v>
      </c>
      <c r="E139" s="45">
        <f>D139+SUM(AE139:AI139)</f>
        <v>0</v>
      </c>
      <c r="F139" s="46" t="s">
        <v>30</v>
      </c>
      <c r="G139" s="265">
        <f>'[9]NAW4 - Refurb - ENWL'!G136</f>
        <v>0</v>
      </c>
      <c r="H139" s="265">
        <f>'[9]NAW4 - Refurb - ENWL'!H136</f>
        <v>0</v>
      </c>
      <c r="I139" s="265">
        <f>'[9]NAW4 - Refurb - ENWL'!I136</f>
        <v>0</v>
      </c>
      <c r="J139" s="265">
        <f>'[9]NAW4 - Refurb - ENWL'!J136</f>
        <v>0</v>
      </c>
      <c r="K139" s="265">
        <f>'[9]NAW4 - Refurb - ENWL'!K136</f>
        <v>0</v>
      </c>
      <c r="L139" s="47">
        <f>SUM(G139:K139)</f>
        <v>0</v>
      </c>
      <c r="M139" s="265">
        <f>'[9]NAW4 - Refurb - ENWL'!M136</f>
        <v>0</v>
      </c>
      <c r="N139" s="265">
        <f>'[9]NAW4 - Refurb - ENWL'!N136</f>
        <v>0</v>
      </c>
      <c r="O139" s="265">
        <f>'[9]NAW4 - Refurb - ENWL'!O136</f>
        <v>0</v>
      </c>
      <c r="P139" s="265">
        <f>'[9]NAW4 - Refurb - ENWL'!P136</f>
        <v>0</v>
      </c>
      <c r="Q139" s="265">
        <f>'[9]NAW4 - Refurb - ENWL'!Q136</f>
        <v>0</v>
      </c>
      <c r="R139" s="47">
        <f>SUM(M139:Q139)</f>
        <v>0</v>
      </c>
      <c r="S139" s="265">
        <f>'[9]NAW4 - Refurb - ENWL'!S136</f>
        <v>0</v>
      </c>
      <c r="T139" s="265">
        <f>'[9]NAW4 - Refurb - ENWL'!T136</f>
        <v>0</v>
      </c>
      <c r="U139" s="265">
        <f>'[9]NAW4 - Refurb - ENWL'!U136</f>
        <v>0</v>
      </c>
      <c r="V139" s="265">
        <f>'[9]NAW4 - Refurb - ENWL'!V136</f>
        <v>0</v>
      </c>
      <c r="W139" s="265">
        <f>'[9]NAW4 - Refurb - ENWL'!W136</f>
        <v>0</v>
      </c>
      <c r="X139" s="47">
        <f>SUM(S139:W139)</f>
        <v>0</v>
      </c>
      <c r="Y139" s="265">
        <f>'[9]NAW4 - Refurb - ENWL'!Y136</f>
        <v>0</v>
      </c>
      <c r="Z139" s="265">
        <f>'[9]NAW4 - Refurb - ENWL'!Z136</f>
        <v>0</v>
      </c>
      <c r="AA139" s="265">
        <f>'[9]NAW4 - Refurb - ENWL'!AA136</f>
        <v>0</v>
      </c>
      <c r="AB139" s="265">
        <f>'[9]NAW4 - Refurb - ENWL'!AB136</f>
        <v>0</v>
      </c>
      <c r="AC139" s="265">
        <f>'[9]NAW4 - Refurb - ENWL'!AC136</f>
        <v>0</v>
      </c>
      <c r="AD139" s="47">
        <f>SUM(Y139:AC139)</f>
        <v>0</v>
      </c>
      <c r="AE139" s="265">
        <f>'[9]NAW4 - Refurb - ENWL'!AE136</f>
        <v>0</v>
      </c>
      <c r="AF139" s="265">
        <f>'[9]NAW4 - Refurb - ENWL'!AF136</f>
        <v>0</v>
      </c>
      <c r="AG139" s="265">
        <f>'[9]NAW4 - Refurb - ENWL'!AG136</f>
        <v>0</v>
      </c>
      <c r="AH139" s="265">
        <f>'[9]NAW4 - Refurb - ENWL'!AH136</f>
        <v>0</v>
      </c>
      <c r="AI139" s="265">
        <f>'[9]NAW4 - Refurb - ENWL'!AI136</f>
        <v>0</v>
      </c>
      <c r="AJ139" s="47">
        <f>SUM(AE139:AI139)</f>
        <v>0</v>
      </c>
      <c r="AK139" s="265">
        <f>'[9]NAW4 - Refurb - ENWL'!AK136</f>
        <v>0</v>
      </c>
      <c r="AL139" s="265">
        <f>'[9]NAW4 - Refurb - ENWL'!AL136</f>
        <v>0</v>
      </c>
      <c r="AM139" s="265">
        <f>'[9]NAW4 - Refurb - ENWL'!AM136</f>
        <v>0</v>
      </c>
      <c r="AN139" s="265">
        <f>'[9]NAW4 - Refurb - ENWL'!AN136</f>
        <v>0</v>
      </c>
      <c r="AO139" s="265">
        <f>'[9]NAW4 - Refurb - ENWL'!AO136</f>
        <v>0</v>
      </c>
      <c r="AP139" s="47">
        <f>SUM(AK139:AO139)</f>
        <v>0</v>
      </c>
      <c r="BB139" s="255"/>
      <c r="BC139" s="255"/>
      <c r="BD139" s="46" t="s">
        <v>30</v>
      </c>
      <c r="BE139" s="267">
        <f>'ENWL - HI Probs. of Failure '!O$38</f>
        <v>8.1226284491199997E-3</v>
      </c>
      <c r="BF139" s="267">
        <f>'ENWL - HI Probs. of Failure '!P$38</f>
        <v>1.2093728514393085E-2</v>
      </c>
      <c r="BG139" s="267">
        <f>'ENWL - HI Probs. of Failure '!Q$38</f>
        <v>2.1382809030780003E-2</v>
      </c>
      <c r="BH139" s="267">
        <f>'ENWL - HI Probs. of Failure '!R$38</f>
        <v>3.4629721070807536E-2</v>
      </c>
      <c r="BI139" s="267">
        <f>'ENWL - HI Probs. of Failure '!S$38</f>
        <v>8.1227669642499986E-2</v>
      </c>
      <c r="BJ139" s="142"/>
      <c r="BK139" s="255"/>
      <c r="BL139" s="46" t="s">
        <v>30</v>
      </c>
      <c r="BM139" s="268">
        <f>$BM4*'ENWL - Ave Crit'!$Q$38</f>
        <v>3547.71</v>
      </c>
      <c r="BN139" s="268">
        <f>$BM4*'ENWL - Ave Crit'!$Q$38</f>
        <v>3547.71</v>
      </c>
      <c r="BO139" s="268">
        <f>$BM4*'ENWL - Ave Crit'!$Q$38</f>
        <v>3547.71</v>
      </c>
      <c r="BP139" s="268">
        <f>$BM4*'ENWL - Ave Crit'!$Q$38</f>
        <v>3547.71</v>
      </c>
      <c r="BQ139" s="268">
        <f>$BM4*'ENWL - Ave Crit'!$Q$38</f>
        <v>3547.71</v>
      </c>
      <c r="BR139" s="142"/>
      <c r="BS139" s="255"/>
      <c r="BT139" s="46" t="s">
        <v>30</v>
      </c>
      <c r="BU139" s="16">
        <f t="shared" si="154"/>
        <v>28.816730175227516</v>
      </c>
      <c r="BV139" s="16">
        <f t="shared" si="154"/>
        <v>42.905041587797491</v>
      </c>
      <c r="BW139" s="16">
        <f t="shared" si="154"/>
        <v>75.860005426588529</v>
      </c>
      <c r="BX139" s="16">
        <f t="shared" si="154"/>
        <v>122.8562077401146</v>
      </c>
      <c r="BY139" s="16">
        <f t="shared" si="154"/>
        <v>288.17221586739362</v>
      </c>
      <c r="BZ139" s="255"/>
      <c r="CA139" s="255"/>
      <c r="CB139" s="46" t="s">
        <v>30</v>
      </c>
      <c r="CC139" s="269">
        <f>IF(BU139="","",M139*BU139)</f>
        <v>0</v>
      </c>
      <c r="CD139" s="269">
        <f t="shared" si="161"/>
        <v>0</v>
      </c>
      <c r="CE139" s="269">
        <f t="shared" si="161"/>
        <v>0</v>
      </c>
      <c r="CF139" s="269">
        <f t="shared" si="161"/>
        <v>0</v>
      </c>
      <c r="CG139" s="269">
        <f t="shared" si="161"/>
        <v>0</v>
      </c>
      <c r="CH139" s="271">
        <f t="shared" si="105"/>
        <v>0</v>
      </c>
      <c r="CI139" s="272"/>
      <c r="CJ139" s="272"/>
      <c r="CK139" s="269">
        <f t="shared" si="162"/>
        <v>0</v>
      </c>
      <c r="CL139" s="269">
        <f t="shared" si="162"/>
        <v>0</v>
      </c>
      <c r="CM139" s="269">
        <f t="shared" si="162"/>
        <v>0</v>
      </c>
      <c r="CN139" s="269">
        <f t="shared" si="162"/>
        <v>0</v>
      </c>
      <c r="CO139" s="269">
        <f t="shared" si="162"/>
        <v>0</v>
      </c>
      <c r="CP139" s="271">
        <f t="shared" si="88"/>
        <v>0</v>
      </c>
      <c r="CS139" s="269">
        <f>IF(BU139="","",Y139*BU139)</f>
        <v>0</v>
      </c>
      <c r="CT139" s="269">
        <f t="shared" si="163"/>
        <v>0</v>
      </c>
      <c r="CU139" s="269">
        <f t="shared" si="163"/>
        <v>0</v>
      </c>
      <c r="CV139" s="269">
        <f t="shared" si="163"/>
        <v>0</v>
      </c>
      <c r="CW139" s="269">
        <f t="shared" si="163"/>
        <v>0</v>
      </c>
      <c r="CX139" s="271">
        <f t="shared" si="89"/>
        <v>0</v>
      </c>
      <c r="CY139" s="255"/>
      <c r="CZ139" s="255"/>
      <c r="DA139" s="269">
        <f>IF(BU139="","",(S139+Y139)*BU139)</f>
        <v>0</v>
      </c>
      <c r="DB139" s="269">
        <f t="shared" si="164"/>
        <v>0</v>
      </c>
      <c r="DC139" s="269">
        <f t="shared" si="164"/>
        <v>0</v>
      </c>
      <c r="DD139" s="269">
        <f t="shared" si="164"/>
        <v>0</v>
      </c>
      <c r="DE139" s="269">
        <f t="shared" si="164"/>
        <v>0</v>
      </c>
      <c r="DF139" s="271">
        <f t="shared" si="90"/>
        <v>0</v>
      </c>
      <c r="DG139" s="255"/>
      <c r="DH139" s="255"/>
      <c r="DI139" s="269">
        <f>IF(BU139="","",AK139*BU139)</f>
        <v>0</v>
      </c>
      <c r="DJ139" s="269">
        <f t="shared" si="165"/>
        <v>0</v>
      </c>
      <c r="DK139" s="269">
        <f t="shared" si="165"/>
        <v>0</v>
      </c>
      <c r="DL139" s="269">
        <f t="shared" si="165"/>
        <v>0</v>
      </c>
      <c r="DM139" s="269">
        <f t="shared" si="165"/>
        <v>0</v>
      </c>
      <c r="DN139" s="271">
        <f t="shared" si="92"/>
        <v>0</v>
      </c>
      <c r="DO139" s="255"/>
      <c r="DP139" s="255"/>
      <c r="DQ139" s="269">
        <f>IF(BU139="","",(AE139+AK139)*BU139)</f>
        <v>0</v>
      </c>
      <c r="DR139" s="269">
        <f t="shared" si="166"/>
        <v>0</v>
      </c>
      <c r="DS139" s="269">
        <f t="shared" si="166"/>
        <v>0</v>
      </c>
      <c r="DT139" s="269">
        <f t="shared" si="166"/>
        <v>0</v>
      </c>
      <c r="DU139" s="269">
        <f t="shared" si="166"/>
        <v>0</v>
      </c>
      <c r="DV139" s="271">
        <f t="shared" si="91"/>
        <v>0</v>
      </c>
    </row>
    <row r="140" spans="1:126" ht="25.5" customHeight="1">
      <c r="A140" s="232"/>
      <c r="B140" s="157"/>
      <c r="C140" s="43"/>
      <c r="D140" s="44">
        <f>L140</f>
        <v>0</v>
      </c>
      <c r="E140" s="45">
        <f>D140+SUM(AE140:AI140)</f>
        <v>0</v>
      </c>
      <c r="F140" s="46" t="s">
        <v>31</v>
      </c>
      <c r="G140" s="265">
        <f>'[9]NAW4 - Refurb - ENWL'!G137</f>
        <v>0</v>
      </c>
      <c r="H140" s="265">
        <f>'[9]NAW4 - Refurb - ENWL'!H137</f>
        <v>0</v>
      </c>
      <c r="I140" s="265">
        <f>'[9]NAW4 - Refurb - ENWL'!I137</f>
        <v>0</v>
      </c>
      <c r="J140" s="265">
        <f>'[9]NAW4 - Refurb - ENWL'!J137</f>
        <v>0</v>
      </c>
      <c r="K140" s="265">
        <f>'[9]NAW4 - Refurb - ENWL'!K137</f>
        <v>0</v>
      </c>
      <c r="L140" s="47">
        <f>SUM(G140:K140)</f>
        <v>0</v>
      </c>
      <c r="M140" s="265">
        <f>'[9]NAW4 - Refurb - ENWL'!M137</f>
        <v>0</v>
      </c>
      <c r="N140" s="265">
        <f>'[9]NAW4 - Refurb - ENWL'!N137</f>
        <v>0</v>
      </c>
      <c r="O140" s="265">
        <f>'[9]NAW4 - Refurb - ENWL'!O137</f>
        <v>0</v>
      </c>
      <c r="P140" s="265">
        <f>'[9]NAW4 - Refurb - ENWL'!P137</f>
        <v>0</v>
      </c>
      <c r="Q140" s="265">
        <f>'[9]NAW4 - Refurb - ENWL'!Q137</f>
        <v>0</v>
      </c>
      <c r="R140" s="47">
        <f>SUM(M140:Q140)</f>
        <v>0</v>
      </c>
      <c r="S140" s="265">
        <f>'[9]NAW4 - Refurb - ENWL'!S137</f>
        <v>0</v>
      </c>
      <c r="T140" s="265">
        <f>'[9]NAW4 - Refurb - ENWL'!T137</f>
        <v>0</v>
      </c>
      <c r="U140" s="265">
        <f>'[9]NAW4 - Refurb - ENWL'!U137</f>
        <v>0</v>
      </c>
      <c r="V140" s="265">
        <f>'[9]NAW4 - Refurb - ENWL'!V137</f>
        <v>0</v>
      </c>
      <c r="W140" s="265">
        <f>'[9]NAW4 - Refurb - ENWL'!W137</f>
        <v>0</v>
      </c>
      <c r="X140" s="47">
        <f>SUM(S140:W140)</f>
        <v>0</v>
      </c>
      <c r="Y140" s="265">
        <f>'[9]NAW4 - Refurb - ENWL'!Y137</f>
        <v>0</v>
      </c>
      <c r="Z140" s="265">
        <f>'[9]NAW4 - Refurb - ENWL'!Z137</f>
        <v>0</v>
      </c>
      <c r="AA140" s="265">
        <f>'[9]NAW4 - Refurb - ENWL'!AA137</f>
        <v>0</v>
      </c>
      <c r="AB140" s="265">
        <f>'[9]NAW4 - Refurb - ENWL'!AB137</f>
        <v>0</v>
      </c>
      <c r="AC140" s="265">
        <f>'[9]NAW4 - Refurb - ENWL'!AC137</f>
        <v>0</v>
      </c>
      <c r="AD140" s="47">
        <f>SUM(Y140:AC140)</f>
        <v>0</v>
      </c>
      <c r="AE140" s="265">
        <f>'[9]NAW4 - Refurb - ENWL'!AE137</f>
        <v>0</v>
      </c>
      <c r="AF140" s="265">
        <f>'[9]NAW4 - Refurb - ENWL'!AF137</f>
        <v>0</v>
      </c>
      <c r="AG140" s="265">
        <f>'[9]NAW4 - Refurb - ENWL'!AG137</f>
        <v>0</v>
      </c>
      <c r="AH140" s="265">
        <f>'[9]NAW4 - Refurb - ENWL'!AH137</f>
        <v>0</v>
      </c>
      <c r="AI140" s="265">
        <f>'[9]NAW4 - Refurb - ENWL'!AI137</f>
        <v>0</v>
      </c>
      <c r="AJ140" s="47">
        <f>SUM(AE140:AI140)</f>
        <v>0</v>
      </c>
      <c r="AK140" s="265">
        <f>'[9]NAW4 - Refurb - ENWL'!AK137</f>
        <v>0</v>
      </c>
      <c r="AL140" s="265">
        <f>'[9]NAW4 - Refurb - ENWL'!AL137</f>
        <v>0</v>
      </c>
      <c r="AM140" s="265">
        <f>'[9]NAW4 - Refurb - ENWL'!AM137</f>
        <v>0</v>
      </c>
      <c r="AN140" s="265">
        <f>'[9]NAW4 - Refurb - ENWL'!AN137</f>
        <v>0</v>
      </c>
      <c r="AO140" s="265">
        <f>'[9]NAW4 - Refurb - ENWL'!AO137</f>
        <v>0</v>
      </c>
      <c r="AP140" s="47">
        <f>SUM(AK140:AO140)</f>
        <v>0</v>
      </c>
      <c r="BB140" s="255"/>
      <c r="BC140" s="255"/>
      <c r="BD140" s="46" t="s">
        <v>31</v>
      </c>
      <c r="BE140" s="267">
        <f>'ENWL - HI Probs. of Failure '!O$38</f>
        <v>8.1226284491199997E-3</v>
      </c>
      <c r="BF140" s="267">
        <f>'ENWL - HI Probs. of Failure '!P$38</f>
        <v>1.2093728514393085E-2</v>
      </c>
      <c r="BG140" s="267">
        <f>'ENWL - HI Probs. of Failure '!Q$38</f>
        <v>2.1382809030780003E-2</v>
      </c>
      <c r="BH140" s="267">
        <f>'ENWL - HI Probs. of Failure '!R$38</f>
        <v>3.4629721070807536E-2</v>
      </c>
      <c r="BI140" s="267">
        <f>'ENWL - HI Probs. of Failure '!S$38</f>
        <v>8.1227669642499986E-2</v>
      </c>
      <c r="BJ140" s="142"/>
      <c r="BK140" s="255"/>
      <c r="BL140" s="46" t="s">
        <v>31</v>
      </c>
      <c r="BM140" s="268">
        <f>$BM5*'ENWL - Ave Crit'!$Q$38</f>
        <v>5912.8499999999995</v>
      </c>
      <c r="BN140" s="268">
        <f>$BM5*'ENWL - Ave Crit'!$Q$38</f>
        <v>5912.8499999999995</v>
      </c>
      <c r="BO140" s="268">
        <f>$BM5*'ENWL - Ave Crit'!$Q$38</f>
        <v>5912.8499999999995</v>
      </c>
      <c r="BP140" s="268">
        <f>$BM5*'ENWL - Ave Crit'!$Q$38</f>
        <v>5912.8499999999995</v>
      </c>
      <c r="BQ140" s="268">
        <f>$BM5*'ENWL - Ave Crit'!$Q$38</f>
        <v>5912.8499999999995</v>
      </c>
      <c r="BR140" s="142"/>
      <c r="BS140" s="255"/>
      <c r="BT140" s="46" t="s">
        <v>31</v>
      </c>
      <c r="BU140" s="16">
        <f t="shared" si="154"/>
        <v>48.027883625379182</v>
      </c>
      <c r="BV140" s="16">
        <f t="shared" si="154"/>
        <v>71.508402646329145</v>
      </c>
      <c r="BW140" s="16">
        <f t="shared" si="154"/>
        <v>126.43334237764753</v>
      </c>
      <c r="BX140" s="16">
        <f t="shared" si="154"/>
        <v>204.76034623352433</v>
      </c>
      <c r="BY140" s="16">
        <f t="shared" si="154"/>
        <v>480.28702644565601</v>
      </c>
      <c r="BZ140" s="255"/>
      <c r="CA140" s="255"/>
      <c r="CB140" s="46" t="s">
        <v>31</v>
      </c>
      <c r="CC140" s="269">
        <f>IF(BU140="","",M140*BU140)</f>
        <v>0</v>
      </c>
      <c r="CD140" s="269">
        <f t="shared" si="161"/>
        <v>0</v>
      </c>
      <c r="CE140" s="269">
        <f t="shared" si="161"/>
        <v>0</v>
      </c>
      <c r="CF140" s="269">
        <f t="shared" si="161"/>
        <v>0</v>
      </c>
      <c r="CG140" s="269">
        <f t="shared" si="161"/>
        <v>0</v>
      </c>
      <c r="CH140" s="271">
        <f t="shared" si="105"/>
        <v>0</v>
      </c>
      <c r="CI140" s="272"/>
      <c r="CJ140" s="272"/>
      <c r="CK140" s="269">
        <f t="shared" si="162"/>
        <v>0</v>
      </c>
      <c r="CL140" s="269">
        <f t="shared" si="162"/>
        <v>0</v>
      </c>
      <c r="CM140" s="269">
        <f t="shared" si="162"/>
        <v>0</v>
      </c>
      <c r="CN140" s="269">
        <f t="shared" si="162"/>
        <v>0</v>
      </c>
      <c r="CO140" s="269">
        <f t="shared" si="162"/>
        <v>0</v>
      </c>
      <c r="CP140" s="271">
        <f t="shared" si="88"/>
        <v>0</v>
      </c>
      <c r="CS140" s="269">
        <f>IF(BU140="","",Y140*BU140)</f>
        <v>0</v>
      </c>
      <c r="CT140" s="269">
        <f t="shared" si="163"/>
        <v>0</v>
      </c>
      <c r="CU140" s="269">
        <f t="shared" si="163"/>
        <v>0</v>
      </c>
      <c r="CV140" s="269">
        <f t="shared" si="163"/>
        <v>0</v>
      </c>
      <c r="CW140" s="269">
        <f t="shared" si="163"/>
        <v>0</v>
      </c>
      <c r="CX140" s="271">
        <f t="shared" si="89"/>
        <v>0</v>
      </c>
      <c r="CY140" s="255"/>
      <c r="CZ140" s="255"/>
      <c r="DA140" s="269">
        <f>IF(BU140="","",(S140+Y140)*BU140)</f>
        <v>0</v>
      </c>
      <c r="DB140" s="269">
        <f t="shared" si="164"/>
        <v>0</v>
      </c>
      <c r="DC140" s="269">
        <f t="shared" si="164"/>
        <v>0</v>
      </c>
      <c r="DD140" s="269">
        <f t="shared" si="164"/>
        <v>0</v>
      </c>
      <c r="DE140" s="269">
        <f t="shared" si="164"/>
        <v>0</v>
      </c>
      <c r="DF140" s="271">
        <f t="shared" si="90"/>
        <v>0</v>
      </c>
      <c r="DG140" s="255"/>
      <c r="DH140" s="255"/>
      <c r="DI140" s="269">
        <f>IF(BU140="","",AK140*BU140)</f>
        <v>0</v>
      </c>
      <c r="DJ140" s="269">
        <f t="shared" si="165"/>
        <v>0</v>
      </c>
      <c r="DK140" s="269">
        <f t="shared" si="165"/>
        <v>0</v>
      </c>
      <c r="DL140" s="269">
        <f t="shared" si="165"/>
        <v>0</v>
      </c>
      <c r="DM140" s="269">
        <f t="shared" si="165"/>
        <v>0</v>
      </c>
      <c r="DN140" s="271">
        <f t="shared" si="92"/>
        <v>0</v>
      </c>
      <c r="DO140" s="255"/>
      <c r="DP140" s="255"/>
      <c r="DQ140" s="269">
        <f>IF(BU140="","",(AE140+AK140)*BU140)</f>
        <v>0</v>
      </c>
      <c r="DR140" s="269">
        <f t="shared" si="166"/>
        <v>0</v>
      </c>
      <c r="DS140" s="269">
        <f t="shared" si="166"/>
        <v>0</v>
      </c>
      <c r="DT140" s="269">
        <f t="shared" si="166"/>
        <v>0</v>
      </c>
      <c r="DU140" s="269">
        <f t="shared" si="166"/>
        <v>0</v>
      </c>
      <c r="DV140" s="271">
        <f t="shared" si="91"/>
        <v>0</v>
      </c>
    </row>
    <row r="141" spans="1:126" ht="25.5" customHeight="1" thickBot="1">
      <c r="A141" s="232"/>
      <c r="B141" s="48"/>
      <c r="C141" s="49"/>
      <c r="D141" s="50">
        <f>SUM(D137:D140)</f>
        <v>12844</v>
      </c>
      <c r="E141" s="51">
        <f>SUM(E137:E140)</f>
        <v>12844</v>
      </c>
      <c r="F141" s="52"/>
      <c r="G141" s="53">
        <f>SUM(G137:G140)</f>
        <v>7696</v>
      </c>
      <c r="H141" s="54">
        <f>SUM(H137:H140)</f>
        <v>3316</v>
      </c>
      <c r="I141" s="54">
        <f>SUM(I137:I140)</f>
        <v>1005</v>
      </c>
      <c r="J141" s="54">
        <f>SUM(J137:J140)</f>
        <v>331</v>
      </c>
      <c r="K141" s="54">
        <f>SUM(K137:K140)</f>
        <v>496</v>
      </c>
      <c r="L141" s="55"/>
      <c r="M141" s="53">
        <f>SUM(M137:M140)</f>
        <v>7696</v>
      </c>
      <c r="N141" s="54">
        <f>SUM(N137:N140)</f>
        <v>3316</v>
      </c>
      <c r="O141" s="54">
        <f>SUM(O137:O140)</f>
        <v>1005</v>
      </c>
      <c r="P141" s="54">
        <f>SUM(P137:P140)</f>
        <v>331</v>
      </c>
      <c r="Q141" s="54">
        <f>SUM(Q137:Q140)</f>
        <v>496</v>
      </c>
      <c r="R141" s="55"/>
      <c r="S141" s="53">
        <f>SUM(S137:S140)</f>
        <v>0</v>
      </c>
      <c r="T141" s="54">
        <f>SUM(T137:T140)</f>
        <v>0</v>
      </c>
      <c r="U141" s="54">
        <f>SUM(U137:U140)</f>
        <v>0</v>
      </c>
      <c r="V141" s="54">
        <f>SUM(V137:V140)</f>
        <v>0</v>
      </c>
      <c r="W141" s="54">
        <f>SUM(W137:W140)</f>
        <v>0</v>
      </c>
      <c r="X141" s="55"/>
      <c r="Y141" s="53">
        <f>SUM(Y137:Y140)</f>
        <v>5205</v>
      </c>
      <c r="Z141" s="54">
        <f>SUM(Z137:Z140)</f>
        <v>5677</v>
      </c>
      <c r="AA141" s="54">
        <f>SUM(AA137:AA140)</f>
        <v>802</v>
      </c>
      <c r="AB141" s="54">
        <f>SUM(AB137:AB140)</f>
        <v>568</v>
      </c>
      <c r="AC141" s="54">
        <f>SUM(AC137:AC140)</f>
        <v>592</v>
      </c>
      <c r="AD141" s="55"/>
      <c r="AE141" s="53">
        <f>SUM(AE137:AE140)</f>
        <v>0</v>
      </c>
      <c r="AF141" s="54">
        <f>SUM(AF137:AF140)</f>
        <v>0</v>
      </c>
      <c r="AG141" s="54">
        <f>SUM(AG137:AG140)</f>
        <v>0</v>
      </c>
      <c r="AH141" s="54">
        <f>SUM(AH137:AH140)</f>
        <v>0</v>
      </c>
      <c r="AI141" s="54">
        <f>SUM(AI137:AI140)</f>
        <v>0</v>
      </c>
      <c r="AJ141" s="55"/>
      <c r="AK141" s="53">
        <f>SUM(AK137:AK140)</f>
        <v>4290</v>
      </c>
      <c r="AL141" s="54">
        <f>SUM(AL137:AL140)</f>
        <v>3696</v>
      </c>
      <c r="AM141" s="54">
        <f>SUM(AM137:AM140)</f>
        <v>2955</v>
      </c>
      <c r="AN141" s="54">
        <f>SUM(AN137:AN140)</f>
        <v>1056</v>
      </c>
      <c r="AO141" s="54">
        <f>SUM(AO137:AO140)</f>
        <v>847</v>
      </c>
      <c r="AP141" s="55"/>
      <c r="BB141" s="255"/>
      <c r="BC141" s="255"/>
      <c r="BD141" s="52"/>
      <c r="BE141" s="139"/>
      <c r="BF141" s="140"/>
      <c r="BG141" s="140"/>
      <c r="BH141" s="140"/>
      <c r="BI141" s="140"/>
      <c r="BJ141" s="55"/>
      <c r="BK141" s="255"/>
      <c r="BL141" s="52"/>
      <c r="BM141" s="139"/>
      <c r="BN141" s="140"/>
      <c r="BO141" s="140"/>
      <c r="BP141" s="140"/>
      <c r="BQ141" s="140"/>
      <c r="BR141" s="55"/>
      <c r="BS141" s="255"/>
      <c r="BT141" s="52"/>
      <c r="BU141" s="16" t="str">
        <f t="shared" si="154"/>
        <v/>
      </c>
      <c r="BV141" s="16" t="str">
        <f t="shared" si="154"/>
        <v/>
      </c>
      <c r="BW141" s="16" t="str">
        <f t="shared" si="154"/>
        <v/>
      </c>
      <c r="BX141" s="16" t="str">
        <f t="shared" si="154"/>
        <v/>
      </c>
      <c r="BY141" s="16" t="str">
        <f t="shared" si="154"/>
        <v/>
      </c>
      <c r="BZ141" s="255"/>
      <c r="CA141" s="255"/>
      <c r="CB141" s="52"/>
      <c r="CC141" s="270">
        <f>SUM(CC137:CC140)</f>
        <v>147849.03695236729</v>
      </c>
      <c r="CD141" s="270">
        <f>SUM(CD137:CD140)</f>
        <v>94848.745270090993</v>
      </c>
      <c r="CE141" s="270">
        <f>SUM(CE137:CE140)</f>
        <v>50826.203635814309</v>
      </c>
      <c r="CF141" s="270">
        <f>SUM(CF137:CF140)</f>
        <v>27110.269841318623</v>
      </c>
      <c r="CG141" s="270">
        <f>SUM(CG137:CG140)</f>
        <v>95288.94604681815</v>
      </c>
      <c r="CH141" s="271">
        <f t="shared" si="105"/>
        <v>415923.20174640935</v>
      </c>
      <c r="CI141" s="272"/>
      <c r="CJ141" s="272"/>
      <c r="CK141" s="270">
        <f>SUM(CK137:CK140)</f>
        <v>147849.03695236729</v>
      </c>
      <c r="CL141" s="270">
        <f>SUM(CL137:CL140)</f>
        <v>94848.745270090993</v>
      </c>
      <c r="CM141" s="270">
        <f>SUM(CM137:CM140)</f>
        <v>50826.203635814309</v>
      </c>
      <c r="CN141" s="270">
        <f>SUM(CN137:CN140)</f>
        <v>27110.269841318623</v>
      </c>
      <c r="CO141" s="270">
        <f>SUM(CO137:CO140)</f>
        <v>95288.94604681815</v>
      </c>
      <c r="CP141" s="271">
        <f t="shared" ref="CP141:CP204" si="167">SUM(CK141:CO141)</f>
        <v>415923.20174640935</v>
      </c>
      <c r="CS141" s="270">
        <f>SUM(CS137:CS140)</f>
        <v>99994.053708039457</v>
      </c>
      <c r="CT141" s="270">
        <f>SUM(CT137:CT140)</f>
        <v>162381.28072928425</v>
      </c>
      <c r="CU141" s="270">
        <f>SUM(CU137:CU140)</f>
        <v>40559.816234749327</v>
      </c>
      <c r="CV141" s="270">
        <f>SUM(CV137:CV140)</f>
        <v>46521.550664256727</v>
      </c>
      <c r="CW141" s="270">
        <f>SUM(CW137:CW140)</f>
        <v>113731.96786233134</v>
      </c>
      <c r="CX141" s="271">
        <f t="shared" ref="CX141:CX204" si="168">SUM(CS141:CW141)</f>
        <v>463188.66919866111</v>
      </c>
      <c r="CY141" s="255"/>
      <c r="CZ141" s="255"/>
      <c r="DA141" s="270">
        <f>SUM(DA137:DA140)</f>
        <v>99994.053708039457</v>
      </c>
      <c r="DB141" s="270">
        <f>SUM(DB137:DB140)</f>
        <v>162381.28072928425</v>
      </c>
      <c r="DC141" s="270">
        <f>SUM(DC137:DC140)</f>
        <v>40559.816234749327</v>
      </c>
      <c r="DD141" s="270">
        <f>SUM(DD137:DD140)</f>
        <v>46521.550664256727</v>
      </c>
      <c r="DE141" s="270">
        <f>SUM(DE137:DE140)</f>
        <v>113731.96786233134</v>
      </c>
      <c r="DF141" s="271">
        <f t="shared" ref="DF141:DF204" si="169">SUM(DA141:DE141)</f>
        <v>463188.66919866111</v>
      </c>
      <c r="DG141" s="255"/>
      <c r="DH141" s="255"/>
      <c r="DI141" s="270">
        <f>SUM(DI137:DI140)</f>
        <v>82415.848301150676</v>
      </c>
      <c r="DJ141" s="270">
        <f>SUM(DJ137:DJ140)</f>
        <v>105718.02247233302</v>
      </c>
      <c r="DK141" s="270">
        <f>SUM(DK137:DK140)</f>
        <v>149444.21069037938</v>
      </c>
      <c r="DL141" s="270">
        <f>SUM(DL137:DL140)</f>
        <v>86490.770249040681</v>
      </c>
      <c r="DM141" s="270">
        <f>SUM(DM137:DM140)</f>
        <v>162721.24455978823</v>
      </c>
      <c r="DN141" s="271">
        <f t="shared" si="92"/>
        <v>586790.09627269197</v>
      </c>
      <c r="DO141" s="255"/>
      <c r="DP141" s="255"/>
      <c r="DQ141" s="270">
        <f>SUM(DQ137:DQ140)</f>
        <v>82415.848301150676</v>
      </c>
      <c r="DR141" s="270">
        <f>SUM(DR137:DR140)</f>
        <v>105718.02247233302</v>
      </c>
      <c r="DS141" s="270">
        <f>SUM(DS137:DS140)</f>
        <v>149444.21069037938</v>
      </c>
      <c r="DT141" s="270">
        <f>SUM(DT137:DT140)</f>
        <v>86490.770249040681</v>
      </c>
      <c r="DU141" s="270">
        <f>SUM(DU137:DU140)</f>
        <v>162721.24455978823</v>
      </c>
      <c r="DV141" s="271">
        <f t="shared" ref="DV141:DV204" si="170">SUM(DQ141:DU141)</f>
        <v>586790.09627269197</v>
      </c>
    </row>
    <row r="142" spans="1:126" ht="25.5" customHeight="1">
      <c r="A142" s="232"/>
      <c r="B142" s="193" t="s">
        <v>84</v>
      </c>
      <c r="C142" s="38"/>
      <c r="D142" s="39">
        <f>L142</f>
        <v>0</v>
      </c>
      <c r="E142" s="40">
        <f>D142+SUM(AE142:AI142)</f>
        <v>0</v>
      </c>
      <c r="F142" s="41" t="s">
        <v>26</v>
      </c>
      <c r="G142" s="265">
        <f>'[9]NAW4 - Refurb - ENWL'!G139</f>
        <v>0</v>
      </c>
      <c r="H142" s="265">
        <f>'[9]NAW4 - Refurb - ENWL'!H139</f>
        <v>0</v>
      </c>
      <c r="I142" s="265">
        <f>'[9]NAW4 - Refurb - ENWL'!I139</f>
        <v>0</v>
      </c>
      <c r="J142" s="265">
        <f>'[9]NAW4 - Refurb - ENWL'!J139</f>
        <v>0</v>
      </c>
      <c r="K142" s="265">
        <f>'[9]NAW4 - Refurb - ENWL'!K139</f>
        <v>0</v>
      </c>
      <c r="L142" s="42">
        <f>SUM(G142:K142)</f>
        <v>0</v>
      </c>
      <c r="M142" s="273">
        <f>'[9]NAW4 - Refurb - ENWL'!M139</f>
        <v>0</v>
      </c>
      <c r="N142" s="273">
        <f>'[9]NAW4 - Refurb - ENWL'!N139</f>
        <v>0</v>
      </c>
      <c r="O142" s="273">
        <f>'[9]NAW4 - Refurb - ENWL'!O139</f>
        <v>0</v>
      </c>
      <c r="P142" s="273">
        <f>'[9]NAW4 - Refurb - ENWL'!P139</f>
        <v>0</v>
      </c>
      <c r="Q142" s="273">
        <f>'[9]NAW4 - Refurb - ENWL'!Q139</f>
        <v>0</v>
      </c>
      <c r="R142" s="42">
        <f>SUM(M142:Q142)</f>
        <v>0</v>
      </c>
      <c r="S142" s="265">
        <f>'[9]NAW4 - Refurb - ENWL'!S139</f>
        <v>0</v>
      </c>
      <c r="T142" s="265">
        <f>'[9]NAW4 - Refurb - ENWL'!T139</f>
        <v>0</v>
      </c>
      <c r="U142" s="265">
        <f>'[9]NAW4 - Refurb - ENWL'!U139</f>
        <v>0</v>
      </c>
      <c r="V142" s="265">
        <f>'[9]NAW4 - Refurb - ENWL'!V139</f>
        <v>0</v>
      </c>
      <c r="W142" s="265">
        <f>'[9]NAW4 - Refurb - ENWL'!W139</f>
        <v>0</v>
      </c>
      <c r="X142" s="42">
        <f>SUM(S142:W142)</f>
        <v>0</v>
      </c>
      <c r="Y142" s="273">
        <f>'[9]NAW4 - Refurb - ENWL'!Y139</f>
        <v>0</v>
      </c>
      <c r="Z142" s="273">
        <f>'[9]NAW4 - Refurb - ENWL'!Z139</f>
        <v>0</v>
      </c>
      <c r="AA142" s="273">
        <f>'[9]NAW4 - Refurb - ENWL'!AA139</f>
        <v>0</v>
      </c>
      <c r="AB142" s="273">
        <f>'[9]NAW4 - Refurb - ENWL'!AB139</f>
        <v>0</v>
      </c>
      <c r="AC142" s="273">
        <f>'[9]NAW4 - Refurb - ENWL'!AC139</f>
        <v>0</v>
      </c>
      <c r="AD142" s="42">
        <f>SUM(Y142:AC142)</f>
        <v>0</v>
      </c>
      <c r="AE142" s="266">
        <f>'[9]NAW4 - Refurb - ENWL'!AE139</f>
        <v>0</v>
      </c>
      <c r="AF142" s="266">
        <f>'[9]NAW4 - Refurb - ENWL'!AF139</f>
        <v>0</v>
      </c>
      <c r="AG142" s="266">
        <f>'[9]NAW4 - Refurb - ENWL'!AG139</f>
        <v>0</v>
      </c>
      <c r="AH142" s="266">
        <f>'[9]NAW4 - Refurb - ENWL'!AH139</f>
        <v>0</v>
      </c>
      <c r="AI142" s="266">
        <f>'[9]NAW4 - Refurb - ENWL'!AI139</f>
        <v>0</v>
      </c>
      <c r="AJ142" s="42">
        <f>SUM(AE142:AI142)</f>
        <v>0</v>
      </c>
      <c r="AK142" s="273">
        <f>'[9]NAW4 - Refurb - ENWL'!AK139</f>
        <v>0</v>
      </c>
      <c r="AL142" s="273">
        <f>'[9]NAW4 - Refurb - ENWL'!AL139</f>
        <v>0</v>
      </c>
      <c r="AM142" s="273">
        <f>'[9]NAW4 - Refurb - ENWL'!AM139</f>
        <v>0</v>
      </c>
      <c r="AN142" s="273">
        <f>'[9]NAW4 - Refurb - ENWL'!AN139</f>
        <v>0</v>
      </c>
      <c r="AO142" s="273">
        <f>'[9]NAW4 - Refurb - ENWL'!AO139</f>
        <v>0</v>
      </c>
      <c r="AP142" s="42">
        <f>SUM(AK142:AO142)</f>
        <v>0</v>
      </c>
      <c r="BB142" s="255"/>
      <c r="BC142" s="255"/>
      <c r="BD142" s="41" t="s">
        <v>26</v>
      </c>
      <c r="BE142" s="267">
        <f>'ENWL - HI Probs. of Failure '!O$39</f>
        <v>2.736043267072E-3</v>
      </c>
      <c r="BF142" s="267">
        <f>'ENWL - HI Probs. of Failure '!P$39</f>
        <v>4.0736769732692499E-3</v>
      </c>
      <c r="BG142" s="267">
        <f>'ENWL - HI Probs. of Failure '!Q$39</f>
        <v>7.2026304103680007E-3</v>
      </c>
      <c r="BH142" s="267">
        <f>'ENWL - HI Probs. of Failure '!R$39</f>
        <v>1.166474815016675E-2</v>
      </c>
      <c r="BI142" s="267">
        <f>'ENWL - HI Probs. of Failure '!S$39</f>
        <v>2.7360899247999997E-2</v>
      </c>
      <c r="BJ142" s="141"/>
      <c r="BK142" s="255"/>
      <c r="BL142" s="41" t="s">
        <v>26</v>
      </c>
      <c r="BM142" s="268">
        <f>$BM2*'ENWL - Ave Crit'!$Q$39</f>
        <v>1250.662</v>
      </c>
      <c r="BN142" s="268">
        <f>$BM2*'ENWL - Ave Crit'!$Q$39</f>
        <v>1250.662</v>
      </c>
      <c r="BO142" s="268">
        <f>$BM2*'ENWL - Ave Crit'!$Q$39</f>
        <v>1250.662</v>
      </c>
      <c r="BP142" s="268">
        <f>$BM2*'ENWL - Ave Crit'!$Q$39</f>
        <v>1250.662</v>
      </c>
      <c r="BQ142" s="268">
        <f>$BM2*'ENWL - Ave Crit'!$Q$39</f>
        <v>1250.662</v>
      </c>
      <c r="BR142" s="141"/>
      <c r="BS142" s="255"/>
      <c r="BT142" s="41" t="s">
        <v>26</v>
      </c>
      <c r="BU142" s="16">
        <f t="shared" si="154"/>
        <v>3.4218653444828018</v>
      </c>
      <c r="BV142" s="16">
        <f t="shared" si="154"/>
        <v>5.0947929907428664</v>
      </c>
      <c r="BW142" s="16">
        <f t="shared" si="154"/>
        <v>9.0080561542916655</v>
      </c>
      <c r="BX142" s="16">
        <f t="shared" si="154"/>
        <v>14.588657250983848</v>
      </c>
      <c r="BY142" s="16">
        <f t="shared" si="154"/>
        <v>34.219236975302174</v>
      </c>
      <c r="BZ142" s="255"/>
      <c r="CA142" s="255"/>
      <c r="CB142" s="41" t="s">
        <v>26</v>
      </c>
      <c r="CC142" s="269">
        <f>IF(BU142="","",M142*BU142)</f>
        <v>0</v>
      </c>
      <c r="CD142" s="269">
        <f t="shared" ref="CD142:CG145" si="171">IF(BV142="","",N142*BV142)</f>
        <v>0</v>
      </c>
      <c r="CE142" s="269">
        <f t="shared" si="171"/>
        <v>0</v>
      </c>
      <c r="CF142" s="269">
        <f t="shared" si="171"/>
        <v>0</v>
      </c>
      <c r="CG142" s="269">
        <f t="shared" si="171"/>
        <v>0</v>
      </c>
      <c r="CH142" s="271">
        <f t="shared" si="105"/>
        <v>0</v>
      </c>
      <c r="CI142" s="272"/>
      <c r="CJ142" s="272"/>
      <c r="CK142" s="269">
        <f t="shared" ref="CK142:CO145" si="172">IF(BU142="","",G142*BU142)</f>
        <v>0</v>
      </c>
      <c r="CL142" s="269">
        <f t="shared" si="172"/>
        <v>0</v>
      </c>
      <c r="CM142" s="269">
        <f t="shared" si="172"/>
        <v>0</v>
      </c>
      <c r="CN142" s="269">
        <f t="shared" si="172"/>
        <v>0</v>
      </c>
      <c r="CO142" s="269">
        <f t="shared" si="172"/>
        <v>0</v>
      </c>
      <c r="CP142" s="271">
        <f t="shared" si="167"/>
        <v>0</v>
      </c>
      <c r="CS142" s="269">
        <f>IF(BU142="","",Y142*BU142)</f>
        <v>0</v>
      </c>
      <c r="CT142" s="269">
        <f t="shared" ref="CT142:CW145" si="173">IF(BV142="","",Z142*BV142)</f>
        <v>0</v>
      </c>
      <c r="CU142" s="269">
        <f t="shared" si="173"/>
        <v>0</v>
      </c>
      <c r="CV142" s="269">
        <f t="shared" si="173"/>
        <v>0</v>
      </c>
      <c r="CW142" s="269">
        <f t="shared" si="173"/>
        <v>0</v>
      </c>
      <c r="CX142" s="271">
        <f t="shared" si="168"/>
        <v>0</v>
      </c>
      <c r="CY142" s="255"/>
      <c r="CZ142" s="255"/>
      <c r="DA142" s="269">
        <f>IF(BU142="","",(S142+Y142)*BU142)</f>
        <v>0</v>
      </c>
      <c r="DB142" s="269">
        <f t="shared" ref="DB142:DE145" si="174">IF(BV142="","",(T142+Z142)*BV142)</f>
        <v>0</v>
      </c>
      <c r="DC142" s="269">
        <f t="shared" si="174"/>
        <v>0</v>
      </c>
      <c r="DD142" s="269">
        <f t="shared" si="174"/>
        <v>0</v>
      </c>
      <c r="DE142" s="269">
        <f t="shared" si="174"/>
        <v>0</v>
      </c>
      <c r="DF142" s="271">
        <f t="shared" si="169"/>
        <v>0</v>
      </c>
      <c r="DG142" s="255"/>
      <c r="DH142" s="255"/>
      <c r="DI142" s="269">
        <f>IF(BU142="","",AK142*BU142)</f>
        <v>0</v>
      </c>
      <c r="DJ142" s="269">
        <f t="shared" ref="DJ142:DM145" si="175">IF(BV142="","",AL142*BV142)</f>
        <v>0</v>
      </c>
      <c r="DK142" s="269">
        <f t="shared" si="175"/>
        <v>0</v>
      </c>
      <c r="DL142" s="269">
        <f t="shared" si="175"/>
        <v>0</v>
      </c>
      <c r="DM142" s="269">
        <f t="shared" si="175"/>
        <v>0</v>
      </c>
      <c r="DN142" s="271">
        <f t="shared" ref="DN142:DN205" si="176">SUM(DI142:DM142)</f>
        <v>0</v>
      </c>
      <c r="DO142" s="255"/>
      <c r="DP142" s="255"/>
      <c r="DQ142" s="269">
        <f>IF(BU142="","",(AE142+AK142)*BU142)</f>
        <v>0</v>
      </c>
      <c r="DR142" s="269">
        <f t="shared" ref="DR142:DU145" si="177">IF(BV142="","",(AF142+AL142)*BV142)</f>
        <v>0</v>
      </c>
      <c r="DS142" s="269">
        <f t="shared" si="177"/>
        <v>0</v>
      </c>
      <c r="DT142" s="269">
        <f t="shared" si="177"/>
        <v>0</v>
      </c>
      <c r="DU142" s="269">
        <f t="shared" si="177"/>
        <v>0</v>
      </c>
      <c r="DV142" s="271">
        <f t="shared" si="170"/>
        <v>0</v>
      </c>
    </row>
    <row r="143" spans="1:126" ht="25.5" customHeight="1">
      <c r="A143" s="232"/>
      <c r="B143" s="157"/>
      <c r="C143" s="43"/>
      <c r="D143" s="44">
        <f>L143</f>
        <v>1224</v>
      </c>
      <c r="E143" s="45">
        <f>D143+SUM(AE143:AI143)</f>
        <v>1224</v>
      </c>
      <c r="F143" s="46" t="s">
        <v>28</v>
      </c>
      <c r="G143" s="265">
        <f>'[9]NAW4 - Refurb - ENWL'!G140</f>
        <v>0</v>
      </c>
      <c r="H143" s="265">
        <f>'[9]NAW4 - Refurb - ENWL'!H140</f>
        <v>0</v>
      </c>
      <c r="I143" s="265">
        <f>'[9]NAW4 - Refurb - ENWL'!I140</f>
        <v>6</v>
      </c>
      <c r="J143" s="265">
        <f>'[9]NAW4 - Refurb - ENWL'!J140</f>
        <v>1023</v>
      </c>
      <c r="K143" s="265">
        <f>'[9]NAW4 - Refurb - ENWL'!K140</f>
        <v>195</v>
      </c>
      <c r="L143" s="47">
        <f>SUM(G143:K143)</f>
        <v>1224</v>
      </c>
      <c r="M143" s="265">
        <f>'[9]NAW4 - Refurb - ENWL'!M140</f>
        <v>0</v>
      </c>
      <c r="N143" s="265">
        <f>'[9]NAW4 - Refurb - ENWL'!N140</f>
        <v>0</v>
      </c>
      <c r="O143" s="265">
        <f>'[9]NAW4 - Refurb - ENWL'!O140</f>
        <v>6</v>
      </c>
      <c r="P143" s="265">
        <f>'[9]NAW4 - Refurb - ENWL'!P140</f>
        <v>1023</v>
      </c>
      <c r="Q143" s="265">
        <f>'[9]NAW4 - Refurb - ENWL'!Q140</f>
        <v>195</v>
      </c>
      <c r="R143" s="47">
        <f>SUM(M143:Q143)</f>
        <v>1224</v>
      </c>
      <c r="S143" s="265">
        <f>'[9]NAW4 - Refurb - ENWL'!S140</f>
        <v>0</v>
      </c>
      <c r="T143" s="265">
        <f>'[9]NAW4 - Refurb - ENWL'!T140</f>
        <v>0</v>
      </c>
      <c r="U143" s="265">
        <f>'[9]NAW4 - Refurb - ENWL'!U140</f>
        <v>0</v>
      </c>
      <c r="V143" s="265">
        <f>'[9]NAW4 - Refurb - ENWL'!V140</f>
        <v>0</v>
      </c>
      <c r="W143" s="265">
        <f>'[9]NAW4 - Refurb - ENWL'!W140</f>
        <v>0</v>
      </c>
      <c r="X143" s="47">
        <f>SUM(S143:W143)</f>
        <v>0</v>
      </c>
      <c r="Y143" s="265">
        <f>'[9]NAW4 - Refurb - ENWL'!Y140</f>
        <v>0</v>
      </c>
      <c r="Z143" s="265">
        <f>'[9]NAW4 - Refurb - ENWL'!Z140</f>
        <v>0</v>
      </c>
      <c r="AA143" s="265">
        <f>'[9]NAW4 - Refurb - ENWL'!AA140</f>
        <v>6</v>
      </c>
      <c r="AB143" s="265">
        <f>'[9]NAW4 - Refurb - ENWL'!AB140</f>
        <v>1023</v>
      </c>
      <c r="AC143" s="265">
        <f>'[9]NAW4 - Refurb - ENWL'!AC140</f>
        <v>195</v>
      </c>
      <c r="AD143" s="47">
        <f>SUM(Y143:AC143)</f>
        <v>1224</v>
      </c>
      <c r="AE143" s="265">
        <f>'[9]NAW4 - Refurb - ENWL'!AE140</f>
        <v>0</v>
      </c>
      <c r="AF143" s="265">
        <f>'[9]NAW4 - Refurb - ENWL'!AF140</f>
        <v>0</v>
      </c>
      <c r="AG143" s="265">
        <f>'[9]NAW4 - Refurb - ENWL'!AG140</f>
        <v>0</v>
      </c>
      <c r="AH143" s="265">
        <f>'[9]NAW4 - Refurb - ENWL'!AH140</f>
        <v>0</v>
      </c>
      <c r="AI143" s="265">
        <f>'[9]NAW4 - Refurb - ENWL'!AI140</f>
        <v>0</v>
      </c>
      <c r="AJ143" s="47">
        <f>SUM(AE143:AI143)</f>
        <v>0</v>
      </c>
      <c r="AK143" s="265">
        <f>'[9]NAW4 - Refurb - ENWL'!AK140</f>
        <v>0</v>
      </c>
      <c r="AL143" s="265">
        <f>'[9]NAW4 - Refurb - ENWL'!AL140</f>
        <v>0</v>
      </c>
      <c r="AM143" s="265">
        <f>'[9]NAW4 - Refurb - ENWL'!AM140</f>
        <v>0</v>
      </c>
      <c r="AN143" s="265">
        <f>'[9]NAW4 - Refurb - ENWL'!AN140</f>
        <v>4</v>
      </c>
      <c r="AO143" s="265">
        <f>'[9]NAW4 - Refurb - ENWL'!AO140</f>
        <v>1220</v>
      </c>
      <c r="AP143" s="47">
        <f>SUM(AK143:AO143)</f>
        <v>1224</v>
      </c>
      <c r="BB143" s="255"/>
      <c r="BC143" s="255"/>
      <c r="BD143" s="46" t="s">
        <v>28</v>
      </c>
      <c r="BE143" s="267">
        <f>'ENWL - HI Probs. of Failure '!O$39</f>
        <v>2.736043267072E-3</v>
      </c>
      <c r="BF143" s="267">
        <f>'ENWL - HI Probs. of Failure '!P$39</f>
        <v>4.0736769732692499E-3</v>
      </c>
      <c r="BG143" s="267">
        <f>'ENWL - HI Probs. of Failure '!Q$39</f>
        <v>7.2026304103680007E-3</v>
      </c>
      <c r="BH143" s="267">
        <f>'ENWL - HI Probs. of Failure '!R$39</f>
        <v>1.166474815016675E-2</v>
      </c>
      <c r="BI143" s="267">
        <f>'ENWL - HI Probs. of Failure '!S$39</f>
        <v>2.7360899247999997E-2</v>
      </c>
      <c r="BJ143" s="142"/>
      <c r="BK143" s="255"/>
      <c r="BL143" s="46" t="s">
        <v>28</v>
      </c>
      <c r="BM143" s="268">
        <f>$BM3*'ENWL - Ave Crit'!$Q$39</f>
        <v>1786.66</v>
      </c>
      <c r="BN143" s="268">
        <f>$BM3*'ENWL - Ave Crit'!$Q$39</f>
        <v>1786.66</v>
      </c>
      <c r="BO143" s="268">
        <f>$BM3*'ENWL - Ave Crit'!$Q$39</f>
        <v>1786.66</v>
      </c>
      <c r="BP143" s="268">
        <f>$BM3*'ENWL - Ave Crit'!$Q$39</f>
        <v>1786.66</v>
      </c>
      <c r="BQ143" s="268">
        <f>$BM3*'ENWL - Ave Crit'!$Q$39</f>
        <v>1786.66</v>
      </c>
      <c r="BR143" s="142"/>
      <c r="BS143" s="255"/>
      <c r="BT143" s="46" t="s">
        <v>28</v>
      </c>
      <c r="BU143" s="16">
        <f t="shared" si="154"/>
        <v>4.8883790635468598</v>
      </c>
      <c r="BV143" s="16">
        <f t="shared" si="154"/>
        <v>7.2782757010612382</v>
      </c>
      <c r="BW143" s="16">
        <f t="shared" si="154"/>
        <v>12.868651648988093</v>
      </c>
      <c r="BX143" s="16">
        <f t="shared" si="154"/>
        <v>20.840938929976925</v>
      </c>
      <c r="BY143" s="16">
        <f t="shared" si="154"/>
        <v>48.884624250431678</v>
      </c>
      <c r="BZ143" s="255"/>
      <c r="CA143" s="255"/>
      <c r="CB143" s="46" t="s">
        <v>28</v>
      </c>
      <c r="CC143" s="269">
        <f>IF(BU143="","",M143*BU143)</f>
        <v>0</v>
      </c>
      <c r="CD143" s="269">
        <f t="shared" si="171"/>
        <v>0</v>
      </c>
      <c r="CE143" s="269">
        <f t="shared" si="171"/>
        <v>77.211909893928564</v>
      </c>
      <c r="CF143" s="269">
        <f t="shared" si="171"/>
        <v>21320.280525366394</v>
      </c>
      <c r="CG143" s="269">
        <f t="shared" si="171"/>
        <v>9532.5017288341769</v>
      </c>
      <c r="CH143" s="271">
        <f t="shared" si="105"/>
        <v>30929.9941640945</v>
      </c>
      <c r="CI143" s="272"/>
      <c r="CJ143" s="272"/>
      <c r="CK143" s="269">
        <f t="shared" si="172"/>
        <v>0</v>
      </c>
      <c r="CL143" s="269">
        <f t="shared" si="172"/>
        <v>0</v>
      </c>
      <c r="CM143" s="269">
        <f t="shared" si="172"/>
        <v>77.211909893928564</v>
      </c>
      <c r="CN143" s="269">
        <f t="shared" si="172"/>
        <v>21320.280525366394</v>
      </c>
      <c r="CO143" s="269">
        <f t="shared" si="172"/>
        <v>9532.5017288341769</v>
      </c>
      <c r="CP143" s="271">
        <f t="shared" si="167"/>
        <v>30929.9941640945</v>
      </c>
      <c r="CS143" s="269">
        <f>IF(BU143="","",Y143*BU143)</f>
        <v>0</v>
      </c>
      <c r="CT143" s="269">
        <f t="shared" si="173"/>
        <v>0</v>
      </c>
      <c r="CU143" s="269">
        <f t="shared" si="173"/>
        <v>77.211909893928564</v>
      </c>
      <c r="CV143" s="269">
        <f t="shared" si="173"/>
        <v>21320.280525366394</v>
      </c>
      <c r="CW143" s="269">
        <f t="shared" si="173"/>
        <v>9532.5017288341769</v>
      </c>
      <c r="CX143" s="271">
        <f t="shared" si="168"/>
        <v>30929.9941640945</v>
      </c>
      <c r="CY143" s="255"/>
      <c r="CZ143" s="255"/>
      <c r="DA143" s="269">
        <f>IF(BU143="","",(S143+Y143)*BU143)</f>
        <v>0</v>
      </c>
      <c r="DB143" s="269">
        <f t="shared" si="174"/>
        <v>0</v>
      </c>
      <c r="DC143" s="269">
        <f t="shared" si="174"/>
        <v>77.211909893928564</v>
      </c>
      <c r="DD143" s="269">
        <f t="shared" si="174"/>
        <v>21320.280525366394</v>
      </c>
      <c r="DE143" s="269">
        <f t="shared" si="174"/>
        <v>9532.5017288341769</v>
      </c>
      <c r="DF143" s="271">
        <f t="shared" si="169"/>
        <v>30929.9941640945</v>
      </c>
      <c r="DG143" s="255"/>
      <c r="DH143" s="255"/>
      <c r="DI143" s="269">
        <f>IF(BU143="","",AK143*BU143)</f>
        <v>0</v>
      </c>
      <c r="DJ143" s="269">
        <f t="shared" si="175"/>
        <v>0</v>
      </c>
      <c r="DK143" s="269">
        <f t="shared" si="175"/>
        <v>0</v>
      </c>
      <c r="DL143" s="269">
        <f t="shared" si="175"/>
        <v>83.363755719907701</v>
      </c>
      <c r="DM143" s="269">
        <f t="shared" si="175"/>
        <v>59639.241585526644</v>
      </c>
      <c r="DN143" s="271">
        <f t="shared" si="176"/>
        <v>59722.605341246555</v>
      </c>
      <c r="DO143" s="255"/>
      <c r="DP143" s="255"/>
      <c r="DQ143" s="269">
        <f>IF(BU143="","",(AE143+AK143)*BU143)</f>
        <v>0</v>
      </c>
      <c r="DR143" s="269">
        <f t="shared" si="177"/>
        <v>0</v>
      </c>
      <c r="DS143" s="269">
        <f t="shared" si="177"/>
        <v>0</v>
      </c>
      <c r="DT143" s="269">
        <f t="shared" si="177"/>
        <v>83.363755719907701</v>
      </c>
      <c r="DU143" s="269">
        <f t="shared" si="177"/>
        <v>59639.241585526644</v>
      </c>
      <c r="DV143" s="271">
        <f t="shared" si="170"/>
        <v>59722.605341246555</v>
      </c>
    </row>
    <row r="144" spans="1:126" ht="25.5" customHeight="1">
      <c r="A144" s="232"/>
      <c r="B144" s="157"/>
      <c r="C144" s="43"/>
      <c r="D144" s="44">
        <f>L144</f>
        <v>224</v>
      </c>
      <c r="E144" s="45">
        <f>D144+SUM(AE144:AI144)</f>
        <v>224</v>
      </c>
      <c r="F144" s="46" t="s">
        <v>30</v>
      </c>
      <c r="G144" s="265">
        <f>'[9]NAW4 - Refurb - ENWL'!G141</f>
        <v>0</v>
      </c>
      <c r="H144" s="265">
        <f>'[9]NAW4 - Refurb - ENWL'!H141</f>
        <v>0</v>
      </c>
      <c r="I144" s="265">
        <f>'[9]NAW4 - Refurb - ENWL'!I141</f>
        <v>3</v>
      </c>
      <c r="J144" s="265">
        <f>'[9]NAW4 - Refurb - ENWL'!J141</f>
        <v>124</v>
      </c>
      <c r="K144" s="265">
        <f>'[9]NAW4 - Refurb - ENWL'!K141</f>
        <v>97</v>
      </c>
      <c r="L144" s="47">
        <f>SUM(G144:K144)</f>
        <v>224</v>
      </c>
      <c r="M144" s="265">
        <f>'[9]NAW4 - Refurb - ENWL'!M141</f>
        <v>0</v>
      </c>
      <c r="N144" s="265">
        <f>'[9]NAW4 - Refurb - ENWL'!N141</f>
        <v>0</v>
      </c>
      <c r="O144" s="265">
        <f>'[9]NAW4 - Refurb - ENWL'!O141</f>
        <v>3</v>
      </c>
      <c r="P144" s="265">
        <f>'[9]NAW4 - Refurb - ENWL'!P141</f>
        <v>124</v>
      </c>
      <c r="Q144" s="265">
        <f>'[9]NAW4 - Refurb - ENWL'!Q141</f>
        <v>97</v>
      </c>
      <c r="R144" s="47">
        <f>SUM(M144:Q144)</f>
        <v>224</v>
      </c>
      <c r="S144" s="265">
        <f>'[9]NAW4 - Refurb - ENWL'!S141</f>
        <v>0</v>
      </c>
      <c r="T144" s="265">
        <f>'[9]NAW4 - Refurb - ENWL'!T141</f>
        <v>0</v>
      </c>
      <c r="U144" s="265">
        <f>'[9]NAW4 - Refurb - ENWL'!U141</f>
        <v>0</v>
      </c>
      <c r="V144" s="265">
        <f>'[9]NAW4 - Refurb - ENWL'!V141</f>
        <v>0</v>
      </c>
      <c r="W144" s="265">
        <f>'[9]NAW4 - Refurb - ENWL'!W141</f>
        <v>0</v>
      </c>
      <c r="X144" s="47">
        <f>SUM(S144:W144)</f>
        <v>0</v>
      </c>
      <c r="Y144" s="265">
        <f>'[9]NAW4 - Refurb - ENWL'!Y141</f>
        <v>0</v>
      </c>
      <c r="Z144" s="265">
        <f>'[9]NAW4 - Refurb - ENWL'!Z141</f>
        <v>0</v>
      </c>
      <c r="AA144" s="265">
        <f>'[9]NAW4 - Refurb - ENWL'!AA141</f>
        <v>3</v>
      </c>
      <c r="AB144" s="265">
        <f>'[9]NAW4 - Refurb - ENWL'!AB141</f>
        <v>124</v>
      </c>
      <c r="AC144" s="265">
        <f>'[9]NAW4 - Refurb - ENWL'!AC141</f>
        <v>97</v>
      </c>
      <c r="AD144" s="47">
        <f>SUM(Y144:AC144)</f>
        <v>224</v>
      </c>
      <c r="AE144" s="265">
        <f>'[9]NAW4 - Refurb - ENWL'!AE141</f>
        <v>0</v>
      </c>
      <c r="AF144" s="265">
        <f>'[9]NAW4 - Refurb - ENWL'!AF141</f>
        <v>0</v>
      </c>
      <c r="AG144" s="265">
        <f>'[9]NAW4 - Refurb - ENWL'!AG141</f>
        <v>0</v>
      </c>
      <c r="AH144" s="265">
        <f>'[9]NAW4 - Refurb - ENWL'!AH141</f>
        <v>0</v>
      </c>
      <c r="AI144" s="265">
        <f>'[9]NAW4 - Refurb - ENWL'!AI141</f>
        <v>0</v>
      </c>
      <c r="AJ144" s="47">
        <f>SUM(AE144:AI144)</f>
        <v>0</v>
      </c>
      <c r="AK144" s="265">
        <f>'[9]NAW4 - Refurb - ENWL'!AK141</f>
        <v>0</v>
      </c>
      <c r="AL144" s="265">
        <f>'[9]NAW4 - Refurb - ENWL'!AL141</f>
        <v>0</v>
      </c>
      <c r="AM144" s="265">
        <f>'[9]NAW4 - Refurb - ENWL'!AM141</f>
        <v>0</v>
      </c>
      <c r="AN144" s="265">
        <f>'[9]NAW4 - Refurb - ENWL'!AN141</f>
        <v>3</v>
      </c>
      <c r="AO144" s="265">
        <f>'[9]NAW4 - Refurb - ENWL'!AO141</f>
        <v>221</v>
      </c>
      <c r="AP144" s="47">
        <f>SUM(AK144:AO144)</f>
        <v>224</v>
      </c>
      <c r="BB144" s="255"/>
      <c r="BC144" s="255"/>
      <c r="BD144" s="46" t="s">
        <v>30</v>
      </c>
      <c r="BE144" s="267">
        <f>'ENWL - HI Probs. of Failure '!O$39</f>
        <v>2.736043267072E-3</v>
      </c>
      <c r="BF144" s="267">
        <f>'ENWL - HI Probs. of Failure '!P$39</f>
        <v>4.0736769732692499E-3</v>
      </c>
      <c r="BG144" s="267">
        <f>'ENWL - HI Probs. of Failure '!Q$39</f>
        <v>7.2026304103680007E-3</v>
      </c>
      <c r="BH144" s="267">
        <f>'ENWL - HI Probs. of Failure '!R$39</f>
        <v>1.166474815016675E-2</v>
      </c>
      <c r="BI144" s="267">
        <f>'ENWL - HI Probs. of Failure '!S$39</f>
        <v>2.7360899247999997E-2</v>
      </c>
      <c r="BJ144" s="142"/>
      <c r="BK144" s="255"/>
      <c r="BL144" s="46" t="s">
        <v>30</v>
      </c>
      <c r="BM144" s="268">
        <f>$BM4*'ENWL - Ave Crit'!$Q$39</f>
        <v>2679.9900000000002</v>
      </c>
      <c r="BN144" s="268">
        <f>$BM4*'ENWL - Ave Crit'!$Q$39</f>
        <v>2679.9900000000002</v>
      </c>
      <c r="BO144" s="268">
        <f>$BM4*'ENWL - Ave Crit'!$Q$39</f>
        <v>2679.9900000000002</v>
      </c>
      <c r="BP144" s="268">
        <f>$BM4*'ENWL - Ave Crit'!$Q$39</f>
        <v>2679.9900000000002</v>
      </c>
      <c r="BQ144" s="268">
        <f>$BM4*'ENWL - Ave Crit'!$Q$39</f>
        <v>2679.9900000000002</v>
      </c>
      <c r="BR144" s="142"/>
      <c r="BS144" s="255"/>
      <c r="BT144" s="46" t="s">
        <v>30</v>
      </c>
      <c r="BU144" s="16">
        <f t="shared" si="154"/>
        <v>7.3325685953202902</v>
      </c>
      <c r="BV144" s="16">
        <f t="shared" si="154"/>
        <v>10.917413551591858</v>
      </c>
      <c r="BW144" s="16">
        <f t="shared" si="154"/>
        <v>19.302977473482141</v>
      </c>
      <c r="BX144" s="16">
        <f t="shared" si="154"/>
        <v>31.26140839496539</v>
      </c>
      <c r="BY144" s="16">
        <f t="shared" si="154"/>
        <v>73.32693637564752</v>
      </c>
      <c r="BZ144" s="255"/>
      <c r="CA144" s="255"/>
      <c r="CB144" s="46" t="s">
        <v>30</v>
      </c>
      <c r="CC144" s="269">
        <f>IF(BU144="","",M144*BU144)</f>
        <v>0</v>
      </c>
      <c r="CD144" s="269">
        <f t="shared" si="171"/>
        <v>0</v>
      </c>
      <c r="CE144" s="269">
        <f t="shared" si="171"/>
        <v>57.908932420446419</v>
      </c>
      <c r="CF144" s="269">
        <f t="shared" si="171"/>
        <v>3876.4146409757082</v>
      </c>
      <c r="CG144" s="269">
        <f t="shared" si="171"/>
        <v>7112.7128284378095</v>
      </c>
      <c r="CH144" s="271">
        <f t="shared" si="105"/>
        <v>11047.036401833964</v>
      </c>
      <c r="CI144" s="272"/>
      <c r="CJ144" s="272"/>
      <c r="CK144" s="269">
        <f t="shared" si="172"/>
        <v>0</v>
      </c>
      <c r="CL144" s="269">
        <f t="shared" si="172"/>
        <v>0</v>
      </c>
      <c r="CM144" s="269">
        <f t="shared" si="172"/>
        <v>57.908932420446419</v>
      </c>
      <c r="CN144" s="269">
        <f t="shared" si="172"/>
        <v>3876.4146409757082</v>
      </c>
      <c r="CO144" s="269">
        <f t="shared" si="172"/>
        <v>7112.7128284378095</v>
      </c>
      <c r="CP144" s="271">
        <f t="shared" si="167"/>
        <v>11047.036401833964</v>
      </c>
      <c r="CS144" s="269">
        <f>IF(BU144="","",Y144*BU144)</f>
        <v>0</v>
      </c>
      <c r="CT144" s="269">
        <f t="shared" si="173"/>
        <v>0</v>
      </c>
      <c r="CU144" s="269">
        <f t="shared" si="173"/>
        <v>57.908932420446419</v>
      </c>
      <c r="CV144" s="269">
        <f t="shared" si="173"/>
        <v>3876.4146409757082</v>
      </c>
      <c r="CW144" s="269">
        <f t="shared" si="173"/>
        <v>7112.7128284378095</v>
      </c>
      <c r="CX144" s="271">
        <f t="shared" si="168"/>
        <v>11047.036401833964</v>
      </c>
      <c r="CY144" s="255"/>
      <c r="CZ144" s="255"/>
      <c r="DA144" s="269">
        <f>IF(BU144="","",(S144+Y144)*BU144)</f>
        <v>0</v>
      </c>
      <c r="DB144" s="269">
        <f t="shared" si="174"/>
        <v>0</v>
      </c>
      <c r="DC144" s="269">
        <f t="shared" si="174"/>
        <v>57.908932420446419</v>
      </c>
      <c r="DD144" s="269">
        <f t="shared" si="174"/>
        <v>3876.4146409757082</v>
      </c>
      <c r="DE144" s="269">
        <f t="shared" si="174"/>
        <v>7112.7128284378095</v>
      </c>
      <c r="DF144" s="271">
        <f t="shared" si="169"/>
        <v>11047.036401833964</v>
      </c>
      <c r="DG144" s="255"/>
      <c r="DH144" s="255"/>
      <c r="DI144" s="269">
        <f>IF(BU144="","",AK144*BU144)</f>
        <v>0</v>
      </c>
      <c r="DJ144" s="269">
        <f t="shared" si="175"/>
        <v>0</v>
      </c>
      <c r="DK144" s="269">
        <f t="shared" si="175"/>
        <v>0</v>
      </c>
      <c r="DL144" s="269">
        <f t="shared" si="175"/>
        <v>93.784225184896172</v>
      </c>
      <c r="DM144" s="269">
        <f t="shared" si="175"/>
        <v>16205.252939018103</v>
      </c>
      <c r="DN144" s="271">
        <f t="shared" si="176"/>
        <v>16299.037164202999</v>
      </c>
      <c r="DO144" s="255"/>
      <c r="DP144" s="255"/>
      <c r="DQ144" s="269">
        <f>IF(BU144="","",(AE144+AK144)*BU144)</f>
        <v>0</v>
      </c>
      <c r="DR144" s="269">
        <f t="shared" si="177"/>
        <v>0</v>
      </c>
      <c r="DS144" s="269">
        <f t="shared" si="177"/>
        <v>0</v>
      </c>
      <c r="DT144" s="269">
        <f t="shared" si="177"/>
        <v>93.784225184896172</v>
      </c>
      <c r="DU144" s="269">
        <f t="shared" si="177"/>
        <v>16205.252939018103</v>
      </c>
      <c r="DV144" s="271">
        <f t="shared" si="170"/>
        <v>16299.037164202999</v>
      </c>
    </row>
    <row r="145" spans="1:126" ht="25.5" customHeight="1">
      <c r="A145" s="232"/>
      <c r="B145" s="157"/>
      <c r="C145" s="43"/>
      <c r="D145" s="44">
        <f>L145</f>
        <v>0</v>
      </c>
      <c r="E145" s="45">
        <f>D145+SUM(AE145:AI145)</f>
        <v>0</v>
      </c>
      <c r="F145" s="46" t="s">
        <v>31</v>
      </c>
      <c r="G145" s="265">
        <f>'[9]NAW4 - Refurb - ENWL'!G142</f>
        <v>0</v>
      </c>
      <c r="H145" s="265">
        <f>'[9]NAW4 - Refurb - ENWL'!H142</f>
        <v>0</v>
      </c>
      <c r="I145" s="265">
        <f>'[9]NAW4 - Refurb - ENWL'!I142</f>
        <v>0</v>
      </c>
      <c r="J145" s="265">
        <f>'[9]NAW4 - Refurb - ENWL'!J142</f>
        <v>0</v>
      </c>
      <c r="K145" s="265">
        <f>'[9]NAW4 - Refurb - ENWL'!K142</f>
        <v>0</v>
      </c>
      <c r="L145" s="47">
        <f>SUM(G145:K145)</f>
        <v>0</v>
      </c>
      <c r="M145" s="265">
        <f>'[9]NAW4 - Refurb - ENWL'!M142</f>
        <v>0</v>
      </c>
      <c r="N145" s="265">
        <f>'[9]NAW4 - Refurb - ENWL'!N142</f>
        <v>0</v>
      </c>
      <c r="O145" s="265">
        <f>'[9]NAW4 - Refurb - ENWL'!O142</f>
        <v>0</v>
      </c>
      <c r="P145" s="265">
        <f>'[9]NAW4 - Refurb - ENWL'!P142</f>
        <v>0</v>
      </c>
      <c r="Q145" s="265">
        <f>'[9]NAW4 - Refurb - ENWL'!Q142</f>
        <v>0</v>
      </c>
      <c r="R145" s="47">
        <f>SUM(M145:Q145)</f>
        <v>0</v>
      </c>
      <c r="S145" s="265">
        <f>'[9]NAW4 - Refurb - ENWL'!S142</f>
        <v>0</v>
      </c>
      <c r="T145" s="265">
        <f>'[9]NAW4 - Refurb - ENWL'!T142</f>
        <v>0</v>
      </c>
      <c r="U145" s="265">
        <f>'[9]NAW4 - Refurb - ENWL'!U142</f>
        <v>0</v>
      </c>
      <c r="V145" s="265">
        <f>'[9]NAW4 - Refurb - ENWL'!V142</f>
        <v>0</v>
      </c>
      <c r="W145" s="265">
        <f>'[9]NAW4 - Refurb - ENWL'!W142</f>
        <v>0</v>
      </c>
      <c r="X145" s="47">
        <f>SUM(S145:W145)</f>
        <v>0</v>
      </c>
      <c r="Y145" s="265">
        <f>'[9]NAW4 - Refurb - ENWL'!Y142</f>
        <v>0</v>
      </c>
      <c r="Z145" s="265">
        <f>'[9]NAW4 - Refurb - ENWL'!Z142</f>
        <v>0</v>
      </c>
      <c r="AA145" s="265">
        <f>'[9]NAW4 - Refurb - ENWL'!AA142</f>
        <v>0</v>
      </c>
      <c r="AB145" s="265">
        <f>'[9]NAW4 - Refurb - ENWL'!AB142</f>
        <v>0</v>
      </c>
      <c r="AC145" s="265">
        <f>'[9]NAW4 - Refurb - ENWL'!AC142</f>
        <v>0</v>
      </c>
      <c r="AD145" s="47">
        <f>SUM(Y145:AC145)</f>
        <v>0</v>
      </c>
      <c r="AE145" s="265">
        <f>'[9]NAW4 - Refurb - ENWL'!AE142</f>
        <v>0</v>
      </c>
      <c r="AF145" s="265">
        <f>'[9]NAW4 - Refurb - ENWL'!AF142</f>
        <v>0</v>
      </c>
      <c r="AG145" s="265">
        <f>'[9]NAW4 - Refurb - ENWL'!AG142</f>
        <v>0</v>
      </c>
      <c r="AH145" s="265">
        <f>'[9]NAW4 - Refurb - ENWL'!AH142</f>
        <v>0</v>
      </c>
      <c r="AI145" s="265">
        <f>'[9]NAW4 - Refurb - ENWL'!AI142</f>
        <v>0</v>
      </c>
      <c r="AJ145" s="47">
        <f>SUM(AE145:AI145)</f>
        <v>0</v>
      </c>
      <c r="AK145" s="265">
        <f>'[9]NAW4 - Refurb - ENWL'!AK142</f>
        <v>0</v>
      </c>
      <c r="AL145" s="265">
        <f>'[9]NAW4 - Refurb - ENWL'!AL142</f>
        <v>0</v>
      </c>
      <c r="AM145" s="265">
        <f>'[9]NAW4 - Refurb - ENWL'!AM142</f>
        <v>0</v>
      </c>
      <c r="AN145" s="265">
        <f>'[9]NAW4 - Refurb - ENWL'!AN142</f>
        <v>0</v>
      </c>
      <c r="AO145" s="265">
        <f>'[9]NAW4 - Refurb - ENWL'!AO142</f>
        <v>0</v>
      </c>
      <c r="AP145" s="47">
        <f>SUM(AK145:AO145)</f>
        <v>0</v>
      </c>
      <c r="BB145" s="255"/>
      <c r="BC145" s="255"/>
      <c r="BD145" s="46" t="s">
        <v>31</v>
      </c>
      <c r="BE145" s="267">
        <f>'ENWL - HI Probs. of Failure '!O$39</f>
        <v>2.736043267072E-3</v>
      </c>
      <c r="BF145" s="267">
        <f>'ENWL - HI Probs. of Failure '!P$39</f>
        <v>4.0736769732692499E-3</v>
      </c>
      <c r="BG145" s="267">
        <f>'ENWL - HI Probs. of Failure '!Q$39</f>
        <v>7.2026304103680007E-3</v>
      </c>
      <c r="BH145" s="267">
        <f>'ENWL - HI Probs. of Failure '!R$39</f>
        <v>1.166474815016675E-2</v>
      </c>
      <c r="BI145" s="267">
        <f>'ENWL - HI Probs. of Failure '!S$39</f>
        <v>2.7360899247999997E-2</v>
      </c>
      <c r="BJ145" s="142"/>
      <c r="BK145" s="255"/>
      <c r="BL145" s="46" t="s">
        <v>31</v>
      </c>
      <c r="BM145" s="268">
        <f>$BM5*'ENWL - Ave Crit'!$Q$39</f>
        <v>4466.6500000000005</v>
      </c>
      <c r="BN145" s="268">
        <f>$BM5*'ENWL - Ave Crit'!$Q$39</f>
        <v>4466.6500000000005</v>
      </c>
      <c r="BO145" s="268">
        <f>$BM5*'ENWL - Ave Crit'!$Q$39</f>
        <v>4466.6500000000005</v>
      </c>
      <c r="BP145" s="268">
        <f>$BM5*'ENWL - Ave Crit'!$Q$39</f>
        <v>4466.6500000000005</v>
      </c>
      <c r="BQ145" s="268">
        <f>$BM5*'ENWL - Ave Crit'!$Q$39</f>
        <v>4466.6500000000005</v>
      </c>
      <c r="BR145" s="142"/>
      <c r="BS145" s="255"/>
      <c r="BT145" s="46" t="s">
        <v>31</v>
      </c>
      <c r="BU145" s="16">
        <f t="shared" si="154"/>
        <v>12.22094765886715</v>
      </c>
      <c r="BV145" s="16">
        <f t="shared" si="154"/>
        <v>18.195689252653096</v>
      </c>
      <c r="BW145" s="16">
        <f t="shared" si="154"/>
        <v>32.171629122470236</v>
      </c>
      <c r="BX145" s="16">
        <f t="shared" si="154"/>
        <v>52.102347324942322</v>
      </c>
      <c r="BY145" s="16">
        <f t="shared" si="154"/>
        <v>122.2115606260792</v>
      </c>
      <c r="BZ145" s="255"/>
      <c r="CA145" s="255"/>
      <c r="CB145" s="46" t="s">
        <v>31</v>
      </c>
      <c r="CC145" s="269">
        <f>IF(BU145="","",M145*BU145)</f>
        <v>0</v>
      </c>
      <c r="CD145" s="269">
        <f t="shared" si="171"/>
        <v>0</v>
      </c>
      <c r="CE145" s="269">
        <f t="shared" si="171"/>
        <v>0</v>
      </c>
      <c r="CF145" s="269">
        <f t="shared" si="171"/>
        <v>0</v>
      </c>
      <c r="CG145" s="269">
        <f t="shared" si="171"/>
        <v>0</v>
      </c>
      <c r="CH145" s="271">
        <f t="shared" si="105"/>
        <v>0</v>
      </c>
      <c r="CI145" s="272"/>
      <c r="CJ145" s="272"/>
      <c r="CK145" s="269">
        <f t="shared" si="172"/>
        <v>0</v>
      </c>
      <c r="CL145" s="269">
        <f t="shared" si="172"/>
        <v>0</v>
      </c>
      <c r="CM145" s="269">
        <f t="shared" si="172"/>
        <v>0</v>
      </c>
      <c r="CN145" s="269">
        <f t="shared" si="172"/>
        <v>0</v>
      </c>
      <c r="CO145" s="269">
        <f t="shared" si="172"/>
        <v>0</v>
      </c>
      <c r="CP145" s="271">
        <f t="shared" si="167"/>
        <v>0</v>
      </c>
      <c r="CS145" s="269">
        <f>IF(BU145="","",Y145*BU145)</f>
        <v>0</v>
      </c>
      <c r="CT145" s="269">
        <f t="shared" si="173"/>
        <v>0</v>
      </c>
      <c r="CU145" s="269">
        <f t="shared" si="173"/>
        <v>0</v>
      </c>
      <c r="CV145" s="269">
        <f t="shared" si="173"/>
        <v>0</v>
      </c>
      <c r="CW145" s="269">
        <f t="shared" si="173"/>
        <v>0</v>
      </c>
      <c r="CX145" s="271">
        <f t="shared" si="168"/>
        <v>0</v>
      </c>
      <c r="CY145" s="255"/>
      <c r="CZ145" s="255"/>
      <c r="DA145" s="269">
        <f>IF(BU145="","",(S145+Y145)*BU145)</f>
        <v>0</v>
      </c>
      <c r="DB145" s="269">
        <f t="shared" si="174"/>
        <v>0</v>
      </c>
      <c r="DC145" s="269">
        <f t="shared" si="174"/>
        <v>0</v>
      </c>
      <c r="DD145" s="269">
        <f t="shared" si="174"/>
        <v>0</v>
      </c>
      <c r="DE145" s="269">
        <f t="shared" si="174"/>
        <v>0</v>
      </c>
      <c r="DF145" s="271">
        <f t="shared" si="169"/>
        <v>0</v>
      </c>
      <c r="DG145" s="255"/>
      <c r="DH145" s="255"/>
      <c r="DI145" s="269">
        <f>IF(BU145="","",AK145*BU145)</f>
        <v>0</v>
      </c>
      <c r="DJ145" s="269">
        <f t="shared" si="175"/>
        <v>0</v>
      </c>
      <c r="DK145" s="269">
        <f t="shared" si="175"/>
        <v>0</v>
      </c>
      <c r="DL145" s="269">
        <f t="shared" si="175"/>
        <v>0</v>
      </c>
      <c r="DM145" s="269">
        <f t="shared" si="175"/>
        <v>0</v>
      </c>
      <c r="DN145" s="271">
        <f t="shared" si="176"/>
        <v>0</v>
      </c>
      <c r="DO145" s="255"/>
      <c r="DP145" s="255"/>
      <c r="DQ145" s="269">
        <f>IF(BU145="","",(AE145+AK145)*BU145)</f>
        <v>0</v>
      </c>
      <c r="DR145" s="269">
        <f t="shared" si="177"/>
        <v>0</v>
      </c>
      <c r="DS145" s="269">
        <f t="shared" si="177"/>
        <v>0</v>
      </c>
      <c r="DT145" s="269">
        <f t="shared" si="177"/>
        <v>0</v>
      </c>
      <c r="DU145" s="269">
        <f t="shared" si="177"/>
        <v>0</v>
      </c>
      <c r="DV145" s="271">
        <f t="shared" si="170"/>
        <v>0</v>
      </c>
    </row>
    <row r="146" spans="1:126" ht="25.5" customHeight="1" thickBot="1">
      <c r="A146" s="232"/>
      <c r="B146" s="48"/>
      <c r="C146" s="49"/>
      <c r="D146" s="50">
        <f>SUM(D142:D145)</f>
        <v>1448</v>
      </c>
      <c r="E146" s="51">
        <f>SUM(E142:E145)</f>
        <v>1448</v>
      </c>
      <c r="F146" s="52"/>
      <c r="G146" s="53">
        <f>SUM(G142:G145)</f>
        <v>0</v>
      </c>
      <c r="H146" s="54">
        <f>SUM(H142:H145)</f>
        <v>0</v>
      </c>
      <c r="I146" s="54">
        <f>SUM(I142:I145)</f>
        <v>9</v>
      </c>
      <c r="J146" s="54">
        <f>SUM(J142:J145)</f>
        <v>1147</v>
      </c>
      <c r="K146" s="54">
        <f>SUM(K142:K145)</f>
        <v>292</v>
      </c>
      <c r="L146" s="55"/>
      <c r="M146" s="53">
        <f>SUM(M142:M145)</f>
        <v>0</v>
      </c>
      <c r="N146" s="54">
        <f>SUM(N142:N145)</f>
        <v>0</v>
      </c>
      <c r="O146" s="54">
        <f>SUM(O142:O145)</f>
        <v>9</v>
      </c>
      <c r="P146" s="54">
        <f>SUM(P142:P145)</f>
        <v>1147</v>
      </c>
      <c r="Q146" s="54">
        <f>SUM(Q142:Q145)</f>
        <v>292</v>
      </c>
      <c r="R146" s="55"/>
      <c r="S146" s="53">
        <f>SUM(S142:S145)</f>
        <v>0</v>
      </c>
      <c r="T146" s="54">
        <f>SUM(T142:T145)</f>
        <v>0</v>
      </c>
      <c r="U146" s="54">
        <f>SUM(U142:U145)</f>
        <v>0</v>
      </c>
      <c r="V146" s="54">
        <f>SUM(V142:V145)</f>
        <v>0</v>
      </c>
      <c r="W146" s="54">
        <f>SUM(W142:W145)</f>
        <v>0</v>
      </c>
      <c r="X146" s="55"/>
      <c r="Y146" s="53">
        <f>SUM(Y142:Y145)</f>
        <v>0</v>
      </c>
      <c r="Z146" s="54">
        <f>SUM(Z142:Z145)</f>
        <v>0</v>
      </c>
      <c r="AA146" s="54">
        <f>SUM(AA142:AA145)</f>
        <v>9</v>
      </c>
      <c r="AB146" s="54">
        <f>SUM(AB142:AB145)</f>
        <v>1147</v>
      </c>
      <c r="AC146" s="54">
        <f>SUM(AC142:AC145)</f>
        <v>292</v>
      </c>
      <c r="AD146" s="55"/>
      <c r="AE146" s="53">
        <f>SUM(AE142:AE145)</f>
        <v>0</v>
      </c>
      <c r="AF146" s="54">
        <f>SUM(AF142:AF145)</f>
        <v>0</v>
      </c>
      <c r="AG146" s="54">
        <f>SUM(AG142:AG145)</f>
        <v>0</v>
      </c>
      <c r="AH146" s="54">
        <f>SUM(AH142:AH145)</f>
        <v>0</v>
      </c>
      <c r="AI146" s="54">
        <f>SUM(AI142:AI145)</f>
        <v>0</v>
      </c>
      <c r="AJ146" s="55"/>
      <c r="AK146" s="53">
        <f>SUM(AK142:AK145)</f>
        <v>0</v>
      </c>
      <c r="AL146" s="54">
        <f>SUM(AL142:AL145)</f>
        <v>0</v>
      </c>
      <c r="AM146" s="54">
        <f>SUM(AM142:AM145)</f>
        <v>0</v>
      </c>
      <c r="AN146" s="54">
        <f>SUM(AN142:AN145)</f>
        <v>7</v>
      </c>
      <c r="AO146" s="54">
        <f>SUM(AO142:AO145)</f>
        <v>1441</v>
      </c>
      <c r="AP146" s="55"/>
      <c r="BB146" s="255"/>
      <c r="BC146" s="255"/>
      <c r="BD146" s="52"/>
      <c r="BE146" s="139"/>
      <c r="BF146" s="140"/>
      <c r="BG146" s="140"/>
      <c r="BH146" s="140"/>
      <c r="BI146" s="140"/>
      <c r="BJ146" s="55"/>
      <c r="BK146" s="255"/>
      <c r="BL146" s="52"/>
      <c r="BM146" s="139"/>
      <c r="BN146" s="140"/>
      <c r="BO146" s="140"/>
      <c r="BP146" s="140"/>
      <c r="BQ146" s="140"/>
      <c r="BR146" s="55"/>
      <c r="BS146" s="255"/>
      <c r="BT146" s="52"/>
      <c r="BU146" s="16" t="str">
        <f t="shared" si="154"/>
        <v/>
      </c>
      <c r="BV146" s="16" t="str">
        <f t="shared" si="154"/>
        <v/>
      </c>
      <c r="BW146" s="16" t="str">
        <f t="shared" si="154"/>
        <v/>
      </c>
      <c r="BX146" s="16" t="str">
        <f t="shared" si="154"/>
        <v/>
      </c>
      <c r="BY146" s="16" t="str">
        <f t="shared" si="154"/>
        <v/>
      </c>
      <c r="BZ146" s="255"/>
      <c r="CA146" s="255"/>
      <c r="CB146" s="52"/>
      <c r="CC146" s="270">
        <f>SUM(CC142:CC145)</f>
        <v>0</v>
      </c>
      <c r="CD146" s="270">
        <f>SUM(CD142:CD145)</f>
        <v>0</v>
      </c>
      <c r="CE146" s="270">
        <f>SUM(CE142:CE145)</f>
        <v>135.12084231437498</v>
      </c>
      <c r="CF146" s="270">
        <f>SUM(CF142:CF145)</f>
        <v>25196.695166342102</v>
      </c>
      <c r="CG146" s="270">
        <f>SUM(CG142:CG145)</f>
        <v>16645.214557271986</v>
      </c>
      <c r="CH146" s="271">
        <f t="shared" si="105"/>
        <v>41977.030565928464</v>
      </c>
      <c r="CI146" s="272"/>
      <c r="CJ146" s="272"/>
      <c r="CK146" s="270">
        <f>SUM(CK142:CK145)</f>
        <v>0</v>
      </c>
      <c r="CL146" s="270">
        <f>SUM(CL142:CL145)</f>
        <v>0</v>
      </c>
      <c r="CM146" s="270">
        <f>SUM(CM142:CM145)</f>
        <v>135.12084231437498</v>
      </c>
      <c r="CN146" s="270">
        <f>SUM(CN142:CN145)</f>
        <v>25196.695166342102</v>
      </c>
      <c r="CO146" s="270">
        <f>SUM(CO142:CO145)</f>
        <v>16645.214557271986</v>
      </c>
      <c r="CP146" s="271">
        <f t="shared" si="167"/>
        <v>41977.030565928464</v>
      </c>
      <c r="CS146" s="270">
        <f>SUM(CS142:CS145)</f>
        <v>0</v>
      </c>
      <c r="CT146" s="270">
        <f>SUM(CT142:CT145)</f>
        <v>0</v>
      </c>
      <c r="CU146" s="270">
        <f>SUM(CU142:CU145)</f>
        <v>135.12084231437498</v>
      </c>
      <c r="CV146" s="270">
        <f>SUM(CV142:CV145)</f>
        <v>25196.695166342102</v>
      </c>
      <c r="CW146" s="270">
        <f>SUM(CW142:CW145)</f>
        <v>16645.214557271986</v>
      </c>
      <c r="CX146" s="271">
        <f t="shared" si="168"/>
        <v>41977.030565928464</v>
      </c>
      <c r="CY146" s="255"/>
      <c r="CZ146" s="255"/>
      <c r="DA146" s="270">
        <f>SUM(DA142:DA145)</f>
        <v>0</v>
      </c>
      <c r="DB146" s="270">
        <f>SUM(DB142:DB145)</f>
        <v>0</v>
      </c>
      <c r="DC146" s="270">
        <f>SUM(DC142:DC145)</f>
        <v>135.12084231437498</v>
      </c>
      <c r="DD146" s="270">
        <f>SUM(DD142:DD145)</f>
        <v>25196.695166342102</v>
      </c>
      <c r="DE146" s="270">
        <f>SUM(DE142:DE145)</f>
        <v>16645.214557271986</v>
      </c>
      <c r="DF146" s="271">
        <f t="shared" si="169"/>
        <v>41977.030565928464</v>
      </c>
      <c r="DG146" s="255"/>
      <c r="DH146" s="255"/>
      <c r="DI146" s="270">
        <f>SUM(DI142:DI145)</f>
        <v>0</v>
      </c>
      <c r="DJ146" s="270">
        <f>SUM(DJ142:DJ145)</f>
        <v>0</v>
      </c>
      <c r="DK146" s="270">
        <f>SUM(DK142:DK145)</f>
        <v>0</v>
      </c>
      <c r="DL146" s="270">
        <f>SUM(DL142:DL145)</f>
        <v>177.14798090480389</v>
      </c>
      <c r="DM146" s="270">
        <f>SUM(DM142:DM145)</f>
        <v>75844.494524544745</v>
      </c>
      <c r="DN146" s="271">
        <f t="shared" si="176"/>
        <v>76021.642505449548</v>
      </c>
      <c r="DO146" s="255"/>
      <c r="DP146" s="255"/>
      <c r="DQ146" s="270">
        <f>SUM(DQ142:DQ145)</f>
        <v>0</v>
      </c>
      <c r="DR146" s="270">
        <f>SUM(DR142:DR145)</f>
        <v>0</v>
      </c>
      <c r="DS146" s="270">
        <f>SUM(DS142:DS145)</f>
        <v>0</v>
      </c>
      <c r="DT146" s="270">
        <f>SUM(DT142:DT145)</f>
        <v>177.14798090480389</v>
      </c>
      <c r="DU146" s="270">
        <f>SUM(DU142:DU145)</f>
        <v>75844.494524544745</v>
      </c>
      <c r="DV146" s="271">
        <f t="shared" si="170"/>
        <v>76021.642505449548</v>
      </c>
    </row>
    <row r="147" spans="1:126" ht="25.5" customHeight="1">
      <c r="A147" s="232"/>
      <c r="B147" s="193" t="s">
        <v>115</v>
      </c>
      <c r="C147" s="38"/>
      <c r="D147" s="39">
        <f>L147</f>
        <v>0</v>
      </c>
      <c r="E147" s="40">
        <f>D147+SUM(AE147:AI147)</f>
        <v>0</v>
      </c>
      <c r="F147" s="41" t="s">
        <v>26</v>
      </c>
      <c r="G147" s="265">
        <f>'[9]NAW4 - Refurb - ENWL'!G144</f>
        <v>0</v>
      </c>
      <c r="H147" s="265">
        <f>'[9]NAW4 - Refurb - ENWL'!H144</f>
        <v>0</v>
      </c>
      <c r="I147" s="265">
        <f>'[9]NAW4 - Refurb - ENWL'!I144</f>
        <v>0</v>
      </c>
      <c r="J147" s="265">
        <f>'[9]NAW4 - Refurb - ENWL'!J144</f>
        <v>0</v>
      </c>
      <c r="K147" s="265">
        <f>'[9]NAW4 - Refurb - ENWL'!K144</f>
        <v>0</v>
      </c>
      <c r="L147" s="42">
        <f>SUM(G147:K147)</f>
        <v>0</v>
      </c>
      <c r="M147" s="265">
        <f>'[9]NAW4 - Refurb - ENWL'!M144</f>
        <v>0</v>
      </c>
      <c r="N147" s="265">
        <f>'[9]NAW4 - Refurb - ENWL'!N144</f>
        <v>0</v>
      </c>
      <c r="O147" s="265">
        <f>'[9]NAW4 - Refurb - ENWL'!O144</f>
        <v>0</v>
      </c>
      <c r="P147" s="265">
        <f>'[9]NAW4 - Refurb - ENWL'!P144</f>
        <v>0</v>
      </c>
      <c r="Q147" s="265">
        <f>'[9]NAW4 - Refurb - ENWL'!Q144</f>
        <v>0</v>
      </c>
      <c r="R147" s="42">
        <f>SUM(M147:Q147)</f>
        <v>0</v>
      </c>
      <c r="S147" s="265">
        <f>'[9]NAW4 - Refurb - ENWL'!S144</f>
        <v>0</v>
      </c>
      <c r="T147" s="265">
        <f>'[9]NAW4 - Refurb - ENWL'!T144</f>
        <v>0</v>
      </c>
      <c r="U147" s="265">
        <f>'[9]NAW4 - Refurb - ENWL'!U144</f>
        <v>0</v>
      </c>
      <c r="V147" s="265">
        <f>'[9]NAW4 - Refurb - ENWL'!V144</f>
        <v>0</v>
      </c>
      <c r="W147" s="265">
        <f>'[9]NAW4 - Refurb - ENWL'!W144</f>
        <v>0</v>
      </c>
      <c r="X147" s="42">
        <f>SUM(S147:W147)</f>
        <v>0</v>
      </c>
      <c r="Y147" s="266">
        <f>'[9]NAW4 - Refurb - ENWL'!Y144</f>
        <v>0</v>
      </c>
      <c r="Z147" s="266">
        <f>'[9]NAW4 - Refurb - ENWL'!Z144</f>
        <v>0</v>
      </c>
      <c r="AA147" s="266">
        <f>'[9]NAW4 - Refurb - ENWL'!AA144</f>
        <v>0</v>
      </c>
      <c r="AB147" s="266">
        <f>'[9]NAW4 - Refurb - ENWL'!AB144</f>
        <v>0</v>
      </c>
      <c r="AC147" s="266">
        <f>'[9]NAW4 - Refurb - ENWL'!AC144</f>
        <v>0</v>
      </c>
      <c r="AD147" s="42">
        <f>SUM(Y147:AC147)</f>
        <v>0</v>
      </c>
      <c r="AE147" s="266">
        <f>'[9]NAW4 - Refurb - ENWL'!AE144</f>
        <v>0</v>
      </c>
      <c r="AF147" s="266">
        <f>'[9]NAW4 - Refurb - ENWL'!AF144</f>
        <v>0</v>
      </c>
      <c r="AG147" s="266">
        <f>'[9]NAW4 - Refurb - ENWL'!AG144</f>
        <v>0</v>
      </c>
      <c r="AH147" s="266">
        <f>'[9]NAW4 - Refurb - ENWL'!AH144</f>
        <v>0</v>
      </c>
      <c r="AI147" s="266">
        <f>'[9]NAW4 - Refurb - ENWL'!AI144</f>
        <v>0</v>
      </c>
      <c r="AJ147" s="42">
        <f>SUM(AE147:AI147)</f>
        <v>0</v>
      </c>
      <c r="AK147" s="266">
        <f>'[9]NAW4 - Refurb - ENWL'!AK144</f>
        <v>0</v>
      </c>
      <c r="AL147" s="266">
        <f>'[9]NAW4 - Refurb - ENWL'!AL144</f>
        <v>0</v>
      </c>
      <c r="AM147" s="266">
        <f>'[9]NAW4 - Refurb - ENWL'!AM144</f>
        <v>0</v>
      </c>
      <c r="AN147" s="266">
        <f>'[9]NAW4 - Refurb - ENWL'!AN144</f>
        <v>0</v>
      </c>
      <c r="AO147" s="266">
        <f>'[9]NAW4 - Refurb - ENWL'!AO144</f>
        <v>0</v>
      </c>
      <c r="AP147" s="42">
        <f>SUM(AK147:AO147)</f>
        <v>0</v>
      </c>
      <c r="BB147" s="255"/>
      <c r="BC147" s="255"/>
      <c r="BD147" s="41" t="s">
        <v>26</v>
      </c>
      <c r="BE147" s="267">
        <f>'ENWL - HI Probs. of Failure '!O$40</f>
        <v>2.2800360558933334E-3</v>
      </c>
      <c r="BF147" s="267">
        <f>'ENWL - HI Probs. of Failure '!P$40</f>
        <v>3.3947308110577083E-3</v>
      </c>
      <c r="BG147" s="267">
        <f>'ENWL - HI Probs. of Failure '!Q$40</f>
        <v>6.002192008640001E-3</v>
      </c>
      <c r="BH147" s="267">
        <f>'ENWL - HI Probs. of Failure '!R$40</f>
        <v>9.7206234584722925E-3</v>
      </c>
      <c r="BI147" s="267">
        <f>'ENWL - HI Probs. of Failure '!S$40</f>
        <v>2.2800749373333332E-2</v>
      </c>
      <c r="BJ147" s="141"/>
      <c r="BK147" s="255"/>
      <c r="BL147" s="41" t="s">
        <v>26</v>
      </c>
      <c r="BM147" s="274">
        <f>IFERROR($BM2*'ENWL - Ave Crit'!$Q$40,0)</f>
        <v>11952.304</v>
      </c>
      <c r="BN147" s="274">
        <f>IFERROR($BM2*'ENWL - Ave Crit'!$Q$40,0)</f>
        <v>11952.304</v>
      </c>
      <c r="BO147" s="274">
        <f>IFERROR($BM2*'ENWL - Ave Crit'!$Q$40,0)</f>
        <v>11952.304</v>
      </c>
      <c r="BP147" s="274">
        <f>IFERROR($BM2*'ENWL - Ave Crit'!$Q$40,0)</f>
        <v>11952.304</v>
      </c>
      <c r="BQ147" s="274">
        <f>IFERROR($BM2*'ENWL - Ave Crit'!$Q$40,0)</f>
        <v>11952.304</v>
      </c>
      <c r="BR147" s="141"/>
      <c r="BS147" s="255"/>
      <c r="BT147" s="41" t="s">
        <v>26</v>
      </c>
      <c r="BU147" s="16">
        <f t="shared" si="154"/>
        <v>27.251684070998113</v>
      </c>
      <c r="BV147" s="16">
        <f t="shared" si="154"/>
        <v>40.574854651928291</v>
      </c>
      <c r="BW147" s="16">
        <f t="shared" si="154"/>
        <v>71.740023553635922</v>
      </c>
      <c r="BX147" s="16">
        <f t="shared" si="154"/>
        <v>116.18384664519222</v>
      </c>
      <c r="BY147" s="16">
        <f t="shared" si="154"/>
        <v>272.52148793788945</v>
      </c>
      <c r="BZ147" s="255"/>
      <c r="CA147" s="255"/>
      <c r="CB147" s="41" t="s">
        <v>26</v>
      </c>
      <c r="CC147" s="269">
        <f>IF(BU147="","",M147*BU147)</f>
        <v>0</v>
      </c>
      <c r="CD147" s="269">
        <f t="shared" ref="CD147:CG150" si="178">IF(BV147="","",N147*BV147)</f>
        <v>0</v>
      </c>
      <c r="CE147" s="269">
        <f t="shared" si="178"/>
        <v>0</v>
      </c>
      <c r="CF147" s="269">
        <f t="shared" si="178"/>
        <v>0</v>
      </c>
      <c r="CG147" s="269">
        <f t="shared" si="178"/>
        <v>0</v>
      </c>
      <c r="CH147" s="271">
        <f t="shared" si="105"/>
        <v>0</v>
      </c>
      <c r="CI147" s="272"/>
      <c r="CJ147" s="272"/>
      <c r="CK147" s="269">
        <f t="shared" ref="CK147:CO150" si="179">IF(BU147="","",G147*BU147)</f>
        <v>0</v>
      </c>
      <c r="CL147" s="269">
        <f t="shared" si="179"/>
        <v>0</v>
      </c>
      <c r="CM147" s="269">
        <f t="shared" si="179"/>
        <v>0</v>
      </c>
      <c r="CN147" s="269">
        <f t="shared" si="179"/>
        <v>0</v>
      </c>
      <c r="CO147" s="269">
        <f t="shared" si="179"/>
        <v>0</v>
      </c>
      <c r="CP147" s="271">
        <f t="shared" si="167"/>
        <v>0</v>
      </c>
      <c r="CS147" s="269">
        <f>IF(BU147="","",Y147*BU147)</f>
        <v>0</v>
      </c>
      <c r="CT147" s="269">
        <f t="shared" ref="CT147:CW150" si="180">IF(BV147="","",Z147*BV147)</f>
        <v>0</v>
      </c>
      <c r="CU147" s="269">
        <f t="shared" si="180"/>
        <v>0</v>
      </c>
      <c r="CV147" s="269">
        <f t="shared" si="180"/>
        <v>0</v>
      </c>
      <c r="CW147" s="269">
        <f t="shared" si="180"/>
        <v>0</v>
      </c>
      <c r="CX147" s="271">
        <f t="shared" si="168"/>
        <v>0</v>
      </c>
      <c r="CY147" s="255"/>
      <c r="CZ147" s="255"/>
      <c r="DA147" s="269">
        <f>IF(BU147="","",(S147+Y147)*BU147)</f>
        <v>0</v>
      </c>
      <c r="DB147" s="269">
        <f t="shared" ref="DB147:DE150" si="181">IF(BV147="","",(T147+Z147)*BV147)</f>
        <v>0</v>
      </c>
      <c r="DC147" s="269">
        <f t="shared" si="181"/>
        <v>0</v>
      </c>
      <c r="DD147" s="269">
        <f t="shared" si="181"/>
        <v>0</v>
      </c>
      <c r="DE147" s="269">
        <f t="shared" si="181"/>
        <v>0</v>
      </c>
      <c r="DF147" s="271">
        <f t="shared" si="169"/>
        <v>0</v>
      </c>
      <c r="DG147" s="255"/>
      <c r="DH147" s="255"/>
      <c r="DI147" s="269">
        <f>IF(BU147="","",AK147*BU147)</f>
        <v>0</v>
      </c>
      <c r="DJ147" s="269">
        <f t="shared" ref="DJ147:DM150" si="182">IF(BV147="","",AL147*BV147)</f>
        <v>0</v>
      </c>
      <c r="DK147" s="269">
        <f t="shared" si="182"/>
        <v>0</v>
      </c>
      <c r="DL147" s="269">
        <f t="shared" si="182"/>
        <v>0</v>
      </c>
      <c r="DM147" s="269">
        <f t="shared" si="182"/>
        <v>0</v>
      </c>
      <c r="DN147" s="271">
        <f t="shared" si="176"/>
        <v>0</v>
      </c>
      <c r="DO147" s="255"/>
      <c r="DP147" s="255"/>
      <c r="DQ147" s="269">
        <f>IF(BU147="","",(AE147+AK147)*BU147)</f>
        <v>0</v>
      </c>
      <c r="DR147" s="269">
        <f t="shared" ref="DR147:DU150" si="183">IF(BV147="","",(AF147+AL147)*BV147)</f>
        <v>0</v>
      </c>
      <c r="DS147" s="269">
        <f t="shared" si="183"/>
        <v>0</v>
      </c>
      <c r="DT147" s="269">
        <f t="shared" si="183"/>
        <v>0</v>
      </c>
      <c r="DU147" s="269">
        <f t="shared" si="183"/>
        <v>0</v>
      </c>
      <c r="DV147" s="271">
        <f t="shared" si="170"/>
        <v>0</v>
      </c>
    </row>
    <row r="148" spans="1:126" ht="25.5" customHeight="1">
      <c r="A148" s="232"/>
      <c r="B148" s="157"/>
      <c r="C148" s="43"/>
      <c r="D148" s="44">
        <f>L148</f>
        <v>345.22</v>
      </c>
      <c r="E148" s="45">
        <f>D148+SUM(AE148:AI148)</f>
        <v>345.22</v>
      </c>
      <c r="F148" s="46" t="s">
        <v>28</v>
      </c>
      <c r="G148" s="265">
        <f>'[9]NAW4 - Refurb - ENWL'!G145</f>
        <v>144.52123359580054</v>
      </c>
      <c r="H148" s="265">
        <f>'[9]NAW4 - Refurb - ENWL'!H145</f>
        <v>88.796745406824158</v>
      </c>
      <c r="I148" s="265">
        <f>'[9]NAW4 - Refurb - ENWL'!I145</f>
        <v>86.078477690288722</v>
      </c>
      <c r="J148" s="265">
        <f>'[9]NAW4 - Refurb - ENWL'!J145</f>
        <v>18.121784776902889</v>
      </c>
      <c r="K148" s="265">
        <f>'[9]NAW4 - Refurb - ENWL'!K145</f>
        <v>7.7017585301837279</v>
      </c>
      <c r="L148" s="47">
        <f>SUM(G148:K148)</f>
        <v>345.22</v>
      </c>
      <c r="M148" s="265">
        <f>'[9]NAW4 - Refurb - ENWL'!M145</f>
        <v>144.52123359580054</v>
      </c>
      <c r="N148" s="265">
        <f>'[9]NAW4 - Refurb - ENWL'!N145</f>
        <v>88.796745406824158</v>
      </c>
      <c r="O148" s="265">
        <f>'[9]NAW4 - Refurb - ENWL'!O145</f>
        <v>86.078477690288722</v>
      </c>
      <c r="P148" s="265">
        <f>'[9]NAW4 - Refurb - ENWL'!P145</f>
        <v>18.121784776902889</v>
      </c>
      <c r="Q148" s="265">
        <f>'[9]NAW4 - Refurb - ENWL'!Q145</f>
        <v>7.7017585301837279</v>
      </c>
      <c r="R148" s="47">
        <f>SUM(M148:Q148)</f>
        <v>345.22</v>
      </c>
      <c r="S148" s="265">
        <f>'[9]NAW4 - Refurb - ENWL'!S145</f>
        <v>0</v>
      </c>
      <c r="T148" s="265">
        <f>'[9]NAW4 - Refurb - ENWL'!T145</f>
        <v>0</v>
      </c>
      <c r="U148" s="265">
        <f>'[9]NAW4 - Refurb - ENWL'!U145</f>
        <v>0</v>
      </c>
      <c r="V148" s="265">
        <f>'[9]NAW4 - Refurb - ENWL'!V145</f>
        <v>0</v>
      </c>
      <c r="W148" s="265">
        <f>'[9]NAW4 - Refurb - ENWL'!W145</f>
        <v>0</v>
      </c>
      <c r="X148" s="47">
        <f>SUM(S148:W148)</f>
        <v>0</v>
      </c>
      <c r="Y148" s="265">
        <f>'[9]NAW4 - Refurb - ENWL'!Y145</f>
        <v>143.16209973753283</v>
      </c>
      <c r="Z148" s="265">
        <f>'[9]NAW4 - Refurb - ENWL'!Z145</f>
        <v>90.155879265091869</v>
      </c>
      <c r="AA148" s="265">
        <f>'[9]NAW4 - Refurb - ENWL'!AA145</f>
        <v>0</v>
      </c>
      <c r="AB148" s="265">
        <f>'[9]NAW4 - Refurb - ENWL'!AB145</f>
        <v>86.078477690288722</v>
      </c>
      <c r="AC148" s="265">
        <f>'[9]NAW4 - Refurb - ENWL'!AC145</f>
        <v>25.823543307086616</v>
      </c>
      <c r="AD148" s="47">
        <f>SUM(Y148:AC148)</f>
        <v>345.22</v>
      </c>
      <c r="AE148" s="265">
        <f>'[9]NAW4 - Refurb - ENWL'!AE145</f>
        <v>0</v>
      </c>
      <c r="AF148" s="265">
        <f>'[9]NAW4 - Refurb - ENWL'!AF145</f>
        <v>0</v>
      </c>
      <c r="AG148" s="265">
        <f>'[9]NAW4 - Refurb - ENWL'!AG145</f>
        <v>0</v>
      </c>
      <c r="AH148" s="265">
        <f>'[9]NAW4 - Refurb - ENWL'!AH145</f>
        <v>0</v>
      </c>
      <c r="AI148" s="265">
        <f>'[9]NAW4 - Refurb - ENWL'!AI145</f>
        <v>0</v>
      </c>
      <c r="AJ148" s="47">
        <f>SUM(AE148:AI148)</f>
        <v>0</v>
      </c>
      <c r="AK148" s="265">
        <f>'[9]NAW4 - Refurb - ENWL'!AK145</f>
        <v>22.199186351706039</v>
      </c>
      <c r="AL148" s="265">
        <f>'[9]NAW4 - Refurb - ENWL'!AL145</f>
        <v>122.32204724409451</v>
      </c>
      <c r="AM148" s="265">
        <f>'[9]NAW4 - Refurb - ENWL'!AM145</f>
        <v>88.796745406824158</v>
      </c>
      <c r="AN148" s="265">
        <f>'[9]NAW4 - Refurb - ENWL'!AN145</f>
        <v>0</v>
      </c>
      <c r="AO148" s="265">
        <f>'[9]NAW4 - Refurb - ENWL'!AO145</f>
        <v>111.90202099737535</v>
      </c>
      <c r="AP148" s="47">
        <f>SUM(AK148:AO148)</f>
        <v>345.22</v>
      </c>
      <c r="BB148" s="255"/>
      <c r="BC148" s="255"/>
      <c r="BD148" s="46" t="s">
        <v>28</v>
      </c>
      <c r="BE148" s="267">
        <f>'ENWL - HI Probs. of Failure '!O$40</f>
        <v>2.2800360558933334E-3</v>
      </c>
      <c r="BF148" s="267">
        <f>'ENWL - HI Probs. of Failure '!P$40</f>
        <v>3.3947308110577083E-3</v>
      </c>
      <c r="BG148" s="267">
        <f>'ENWL - HI Probs. of Failure '!Q$40</f>
        <v>6.002192008640001E-3</v>
      </c>
      <c r="BH148" s="267">
        <f>'ENWL - HI Probs. of Failure '!R$40</f>
        <v>9.7206234584722925E-3</v>
      </c>
      <c r="BI148" s="267">
        <f>'ENWL - HI Probs. of Failure '!S$40</f>
        <v>2.2800749373333332E-2</v>
      </c>
      <c r="BJ148" s="142"/>
      <c r="BK148" s="255"/>
      <c r="BL148" s="46" t="s">
        <v>28</v>
      </c>
      <c r="BM148" s="274">
        <f>IFERROR($BM3*'ENWL - Ave Crit'!$Q$40,0)</f>
        <v>17074.72</v>
      </c>
      <c r="BN148" s="274">
        <f>IFERROR($BM3*'ENWL - Ave Crit'!$Q$40,0)</f>
        <v>17074.72</v>
      </c>
      <c r="BO148" s="274">
        <f>IFERROR($BM3*'ENWL - Ave Crit'!$Q$40,0)</f>
        <v>17074.72</v>
      </c>
      <c r="BP148" s="274">
        <f>IFERROR($BM3*'ENWL - Ave Crit'!$Q$40,0)</f>
        <v>17074.72</v>
      </c>
      <c r="BQ148" s="274">
        <f>IFERROR($BM3*'ENWL - Ave Crit'!$Q$40,0)</f>
        <v>17074.72</v>
      </c>
      <c r="BR148" s="142"/>
      <c r="BS148" s="255"/>
      <c r="BT148" s="46" t="s">
        <v>28</v>
      </c>
      <c r="BU148" s="16">
        <f t="shared" si="154"/>
        <v>38.930977244283021</v>
      </c>
      <c r="BV148" s="16">
        <f t="shared" si="154"/>
        <v>57.964078074183277</v>
      </c>
      <c r="BW148" s="16">
        <f t="shared" si="154"/>
        <v>102.48574793376561</v>
      </c>
      <c r="BX148" s="16">
        <f t="shared" si="154"/>
        <v>165.97692377884604</v>
      </c>
      <c r="BY148" s="16">
        <f t="shared" si="154"/>
        <v>389.31641133984215</v>
      </c>
      <c r="BZ148" s="255"/>
      <c r="CA148" s="255"/>
      <c r="CB148" s="46" t="s">
        <v>28</v>
      </c>
      <c r="CC148" s="269">
        <f>IF(BU148="","",M148*BU148)</f>
        <v>5626.3528564338212</v>
      </c>
      <c r="CD148" s="269">
        <f t="shared" si="178"/>
        <v>5147.0214834945309</v>
      </c>
      <c r="CE148" s="269">
        <f t="shared" si="178"/>
        <v>8821.817167089197</v>
      </c>
      <c r="CF148" s="269">
        <f t="shared" si="178"/>
        <v>3007.7980906526632</v>
      </c>
      <c r="CG148" s="269">
        <f t="shared" si="178"/>
        <v>2998.4209919771461</v>
      </c>
      <c r="CH148" s="271">
        <f t="shared" si="105"/>
        <v>25601.410589647359</v>
      </c>
      <c r="CI148" s="272"/>
      <c r="CJ148" s="272"/>
      <c r="CK148" s="269">
        <f t="shared" si="179"/>
        <v>5626.3528564338212</v>
      </c>
      <c r="CL148" s="269">
        <f t="shared" si="179"/>
        <v>5147.0214834945309</v>
      </c>
      <c r="CM148" s="269">
        <f t="shared" si="179"/>
        <v>8821.817167089197</v>
      </c>
      <c r="CN148" s="269">
        <f t="shared" si="179"/>
        <v>3007.7980906526632</v>
      </c>
      <c r="CO148" s="269">
        <f t="shared" si="179"/>
        <v>2998.4209919771461</v>
      </c>
      <c r="CP148" s="271">
        <f t="shared" si="167"/>
        <v>25601.410589647359</v>
      </c>
      <c r="CS148" s="269">
        <f>IF(BU148="","",Y148*BU148)</f>
        <v>5573.4404471256667</v>
      </c>
      <c r="CT148" s="269">
        <f t="shared" si="180"/>
        <v>5225.8024245684264</v>
      </c>
      <c r="CU148" s="269">
        <f t="shared" si="180"/>
        <v>0</v>
      </c>
      <c r="CV148" s="269">
        <f t="shared" si="180"/>
        <v>14287.040930600151</v>
      </c>
      <c r="CW148" s="269">
        <f t="shared" si="180"/>
        <v>10053.52920839396</v>
      </c>
      <c r="CX148" s="271">
        <f t="shared" si="168"/>
        <v>35139.813010688202</v>
      </c>
      <c r="CY148" s="255"/>
      <c r="CZ148" s="255"/>
      <c r="DA148" s="269">
        <f>IF(BU148="","",(S148+Y148)*BU148)</f>
        <v>5573.4404471256667</v>
      </c>
      <c r="DB148" s="269">
        <f t="shared" si="181"/>
        <v>5225.8024245684264</v>
      </c>
      <c r="DC148" s="269">
        <f t="shared" si="181"/>
        <v>0</v>
      </c>
      <c r="DD148" s="269">
        <f t="shared" si="181"/>
        <v>14287.040930600151</v>
      </c>
      <c r="DE148" s="269">
        <f t="shared" si="181"/>
        <v>10053.52920839396</v>
      </c>
      <c r="DF148" s="271">
        <f t="shared" si="169"/>
        <v>35139.813010688202</v>
      </c>
      <c r="DG148" s="255"/>
      <c r="DH148" s="255"/>
      <c r="DI148" s="269">
        <f>IF(BU148="","",AK148*BU148)</f>
        <v>864.23601869986601</v>
      </c>
      <c r="DJ148" s="269">
        <f t="shared" si="182"/>
        <v>7090.2846966506295</v>
      </c>
      <c r="DK148" s="269">
        <f t="shared" si="182"/>
        <v>9100.4008671025404</v>
      </c>
      <c r="DL148" s="269">
        <f t="shared" si="182"/>
        <v>0</v>
      </c>
      <c r="DM148" s="269">
        <f t="shared" si="182"/>
        <v>43565.293236373836</v>
      </c>
      <c r="DN148" s="271">
        <f t="shared" si="176"/>
        <v>60620.214818826877</v>
      </c>
      <c r="DO148" s="255"/>
      <c r="DP148" s="255"/>
      <c r="DQ148" s="269">
        <f>IF(BU148="","",(AE148+AK148)*BU148)</f>
        <v>864.23601869986601</v>
      </c>
      <c r="DR148" s="269">
        <f t="shared" si="183"/>
        <v>7090.2846966506295</v>
      </c>
      <c r="DS148" s="269">
        <f t="shared" si="183"/>
        <v>9100.4008671025404</v>
      </c>
      <c r="DT148" s="269">
        <f t="shared" si="183"/>
        <v>0</v>
      </c>
      <c r="DU148" s="269">
        <f t="shared" si="183"/>
        <v>43565.293236373836</v>
      </c>
      <c r="DV148" s="271">
        <f t="shared" si="170"/>
        <v>60620.214818826877</v>
      </c>
    </row>
    <row r="149" spans="1:126" ht="25.5" customHeight="1">
      <c r="A149" s="232"/>
      <c r="B149" s="157"/>
      <c r="C149" s="43"/>
      <c r="D149" s="44">
        <f>L149</f>
        <v>0</v>
      </c>
      <c r="E149" s="45">
        <f>D149+SUM(AE149:AI149)</f>
        <v>0</v>
      </c>
      <c r="F149" s="46" t="s">
        <v>30</v>
      </c>
      <c r="G149" s="265">
        <f>'[9]NAW4 - Refurb - ENWL'!G146</f>
        <v>0</v>
      </c>
      <c r="H149" s="265">
        <f>'[9]NAW4 - Refurb - ENWL'!H146</f>
        <v>0</v>
      </c>
      <c r="I149" s="265">
        <f>'[9]NAW4 - Refurb - ENWL'!I146</f>
        <v>0</v>
      </c>
      <c r="J149" s="265">
        <f>'[9]NAW4 - Refurb - ENWL'!J146</f>
        <v>0</v>
      </c>
      <c r="K149" s="265">
        <f>'[9]NAW4 - Refurb - ENWL'!K146</f>
        <v>0</v>
      </c>
      <c r="L149" s="47">
        <f>SUM(G149:K149)</f>
        <v>0</v>
      </c>
      <c r="M149" s="265">
        <f>'[9]NAW4 - Refurb - ENWL'!M146</f>
        <v>0</v>
      </c>
      <c r="N149" s="265">
        <f>'[9]NAW4 - Refurb - ENWL'!N146</f>
        <v>0</v>
      </c>
      <c r="O149" s="265">
        <f>'[9]NAW4 - Refurb - ENWL'!O146</f>
        <v>0</v>
      </c>
      <c r="P149" s="265">
        <f>'[9]NAW4 - Refurb - ENWL'!P146</f>
        <v>0</v>
      </c>
      <c r="Q149" s="265">
        <f>'[9]NAW4 - Refurb - ENWL'!Q146</f>
        <v>0</v>
      </c>
      <c r="R149" s="47">
        <f>SUM(M149:Q149)</f>
        <v>0</v>
      </c>
      <c r="S149" s="265">
        <f>'[9]NAW4 - Refurb - ENWL'!S146</f>
        <v>0</v>
      </c>
      <c r="T149" s="265">
        <f>'[9]NAW4 - Refurb - ENWL'!T146</f>
        <v>0</v>
      </c>
      <c r="U149" s="265">
        <f>'[9]NAW4 - Refurb - ENWL'!U146</f>
        <v>0</v>
      </c>
      <c r="V149" s="265">
        <f>'[9]NAW4 - Refurb - ENWL'!V146</f>
        <v>0</v>
      </c>
      <c r="W149" s="265">
        <f>'[9]NAW4 - Refurb - ENWL'!W146</f>
        <v>0</v>
      </c>
      <c r="X149" s="47">
        <f>SUM(S149:W149)</f>
        <v>0</v>
      </c>
      <c r="Y149" s="265">
        <f>'[9]NAW4 - Refurb - ENWL'!Y146</f>
        <v>0</v>
      </c>
      <c r="Z149" s="265">
        <f>'[9]NAW4 - Refurb - ENWL'!Z146</f>
        <v>0</v>
      </c>
      <c r="AA149" s="265">
        <f>'[9]NAW4 - Refurb - ENWL'!AA146</f>
        <v>0</v>
      </c>
      <c r="AB149" s="265">
        <f>'[9]NAW4 - Refurb - ENWL'!AB146</f>
        <v>0</v>
      </c>
      <c r="AC149" s="265">
        <f>'[9]NAW4 - Refurb - ENWL'!AC146</f>
        <v>0</v>
      </c>
      <c r="AD149" s="47">
        <f>SUM(Y149:AC149)</f>
        <v>0</v>
      </c>
      <c r="AE149" s="265">
        <f>'[9]NAW4 - Refurb - ENWL'!AE146</f>
        <v>0</v>
      </c>
      <c r="AF149" s="265">
        <f>'[9]NAW4 - Refurb - ENWL'!AF146</f>
        <v>0</v>
      </c>
      <c r="AG149" s="265">
        <f>'[9]NAW4 - Refurb - ENWL'!AG146</f>
        <v>0</v>
      </c>
      <c r="AH149" s="265">
        <f>'[9]NAW4 - Refurb - ENWL'!AH146</f>
        <v>0</v>
      </c>
      <c r="AI149" s="265">
        <f>'[9]NAW4 - Refurb - ENWL'!AI146</f>
        <v>0</v>
      </c>
      <c r="AJ149" s="47">
        <f>SUM(AE149:AI149)</f>
        <v>0</v>
      </c>
      <c r="AK149" s="265">
        <f>'[9]NAW4 - Refurb - ENWL'!AK146</f>
        <v>0</v>
      </c>
      <c r="AL149" s="265">
        <f>'[9]NAW4 - Refurb - ENWL'!AL146</f>
        <v>0</v>
      </c>
      <c r="AM149" s="265">
        <f>'[9]NAW4 - Refurb - ENWL'!AM146</f>
        <v>0</v>
      </c>
      <c r="AN149" s="265">
        <f>'[9]NAW4 - Refurb - ENWL'!AN146</f>
        <v>0</v>
      </c>
      <c r="AO149" s="265">
        <f>'[9]NAW4 - Refurb - ENWL'!AO146</f>
        <v>0</v>
      </c>
      <c r="AP149" s="47">
        <f>SUM(AK149:AO149)</f>
        <v>0</v>
      </c>
      <c r="BB149" s="255"/>
      <c r="BC149" s="255"/>
      <c r="BD149" s="46" t="s">
        <v>30</v>
      </c>
      <c r="BE149" s="267">
        <f>'ENWL - HI Probs. of Failure '!O$40</f>
        <v>2.2800360558933334E-3</v>
      </c>
      <c r="BF149" s="267">
        <f>'ENWL - HI Probs. of Failure '!P$40</f>
        <v>3.3947308110577083E-3</v>
      </c>
      <c r="BG149" s="267">
        <f>'ENWL - HI Probs. of Failure '!Q$40</f>
        <v>6.002192008640001E-3</v>
      </c>
      <c r="BH149" s="267">
        <f>'ENWL - HI Probs. of Failure '!R$40</f>
        <v>9.7206234584722925E-3</v>
      </c>
      <c r="BI149" s="267">
        <f>'ENWL - HI Probs. of Failure '!S$40</f>
        <v>2.2800749373333332E-2</v>
      </c>
      <c r="BJ149" s="142"/>
      <c r="BK149" s="255"/>
      <c r="BL149" s="46" t="s">
        <v>30</v>
      </c>
      <c r="BM149" s="274">
        <f>IFERROR($BM4*'ENWL - Ave Crit'!$Q$40,0)</f>
        <v>25612.080000000002</v>
      </c>
      <c r="BN149" s="274">
        <f>IFERROR($BM4*'ENWL - Ave Crit'!$Q$40,0)</f>
        <v>25612.080000000002</v>
      </c>
      <c r="BO149" s="274">
        <f>IFERROR($BM4*'ENWL - Ave Crit'!$Q$40,0)</f>
        <v>25612.080000000002</v>
      </c>
      <c r="BP149" s="274">
        <f>IFERROR($BM4*'ENWL - Ave Crit'!$Q$40,0)</f>
        <v>25612.080000000002</v>
      </c>
      <c r="BQ149" s="274">
        <f>IFERROR($BM4*'ENWL - Ave Crit'!$Q$40,0)</f>
        <v>25612.080000000002</v>
      </c>
      <c r="BR149" s="142"/>
      <c r="BS149" s="255"/>
      <c r="BT149" s="46" t="s">
        <v>30</v>
      </c>
      <c r="BU149" s="16">
        <f t="shared" si="154"/>
        <v>58.396465866424528</v>
      </c>
      <c r="BV149" s="16">
        <f t="shared" si="154"/>
        <v>86.946117111274916</v>
      </c>
      <c r="BW149" s="16">
        <f t="shared" si="154"/>
        <v>153.72862190064842</v>
      </c>
      <c r="BX149" s="16">
        <f t="shared" si="154"/>
        <v>248.96538566826905</v>
      </c>
      <c r="BY149" s="16">
        <f t="shared" si="154"/>
        <v>583.97461700976316</v>
      </c>
      <c r="BZ149" s="255"/>
      <c r="CA149" s="255"/>
      <c r="CB149" s="46" t="s">
        <v>30</v>
      </c>
      <c r="CC149" s="269">
        <f>IF(BU149="","",M149*BU149)</f>
        <v>0</v>
      </c>
      <c r="CD149" s="269">
        <f t="shared" si="178"/>
        <v>0</v>
      </c>
      <c r="CE149" s="269">
        <f t="shared" si="178"/>
        <v>0</v>
      </c>
      <c r="CF149" s="269">
        <f t="shared" si="178"/>
        <v>0</v>
      </c>
      <c r="CG149" s="269">
        <f t="shared" si="178"/>
        <v>0</v>
      </c>
      <c r="CH149" s="271">
        <f t="shared" si="105"/>
        <v>0</v>
      </c>
      <c r="CI149" s="272"/>
      <c r="CJ149" s="272"/>
      <c r="CK149" s="269">
        <f t="shared" si="179"/>
        <v>0</v>
      </c>
      <c r="CL149" s="269">
        <f t="shared" si="179"/>
        <v>0</v>
      </c>
      <c r="CM149" s="269">
        <f t="shared" si="179"/>
        <v>0</v>
      </c>
      <c r="CN149" s="269">
        <f t="shared" si="179"/>
        <v>0</v>
      </c>
      <c r="CO149" s="269">
        <f t="shared" si="179"/>
        <v>0</v>
      </c>
      <c r="CP149" s="271">
        <f t="shared" si="167"/>
        <v>0</v>
      </c>
      <c r="CS149" s="269">
        <f>IF(BU149="","",Y149*BU149)</f>
        <v>0</v>
      </c>
      <c r="CT149" s="269">
        <f t="shared" si="180"/>
        <v>0</v>
      </c>
      <c r="CU149" s="269">
        <f t="shared" si="180"/>
        <v>0</v>
      </c>
      <c r="CV149" s="269">
        <f t="shared" si="180"/>
        <v>0</v>
      </c>
      <c r="CW149" s="269">
        <f t="shared" si="180"/>
        <v>0</v>
      </c>
      <c r="CX149" s="271">
        <f t="shared" si="168"/>
        <v>0</v>
      </c>
      <c r="CY149" s="255"/>
      <c r="CZ149" s="255"/>
      <c r="DA149" s="269">
        <f>IF(BU149="","",(S149+Y149)*BU149)</f>
        <v>0</v>
      </c>
      <c r="DB149" s="269">
        <f t="shared" si="181"/>
        <v>0</v>
      </c>
      <c r="DC149" s="269">
        <f t="shared" si="181"/>
        <v>0</v>
      </c>
      <c r="DD149" s="269">
        <f t="shared" si="181"/>
        <v>0</v>
      </c>
      <c r="DE149" s="269">
        <f t="shared" si="181"/>
        <v>0</v>
      </c>
      <c r="DF149" s="271">
        <f t="shared" si="169"/>
        <v>0</v>
      </c>
      <c r="DG149" s="255"/>
      <c r="DH149" s="255"/>
      <c r="DI149" s="269">
        <f>IF(BU149="","",AK149*BU149)</f>
        <v>0</v>
      </c>
      <c r="DJ149" s="269">
        <f t="shared" si="182"/>
        <v>0</v>
      </c>
      <c r="DK149" s="269">
        <f t="shared" si="182"/>
        <v>0</v>
      </c>
      <c r="DL149" s="269">
        <f t="shared" si="182"/>
        <v>0</v>
      </c>
      <c r="DM149" s="269">
        <f t="shared" si="182"/>
        <v>0</v>
      </c>
      <c r="DN149" s="271">
        <f t="shared" si="176"/>
        <v>0</v>
      </c>
      <c r="DO149" s="255"/>
      <c r="DP149" s="255"/>
      <c r="DQ149" s="269">
        <f>IF(BU149="","",(AE149+AK149)*BU149)</f>
        <v>0</v>
      </c>
      <c r="DR149" s="269">
        <f t="shared" si="183"/>
        <v>0</v>
      </c>
      <c r="DS149" s="269">
        <f t="shared" si="183"/>
        <v>0</v>
      </c>
      <c r="DT149" s="269">
        <f t="shared" si="183"/>
        <v>0</v>
      </c>
      <c r="DU149" s="269">
        <f t="shared" si="183"/>
        <v>0</v>
      </c>
      <c r="DV149" s="271">
        <f t="shared" si="170"/>
        <v>0</v>
      </c>
    </row>
    <row r="150" spans="1:126" ht="25.5" customHeight="1">
      <c r="A150" s="232"/>
      <c r="B150" s="157"/>
      <c r="C150" s="43"/>
      <c r="D150" s="44">
        <f>L150</f>
        <v>0</v>
      </c>
      <c r="E150" s="45">
        <f>D150+SUM(AE150:AI150)</f>
        <v>0</v>
      </c>
      <c r="F150" s="46" t="s">
        <v>31</v>
      </c>
      <c r="G150" s="265">
        <f>'[9]NAW4 - Refurb - ENWL'!G147</f>
        <v>0</v>
      </c>
      <c r="H150" s="265">
        <f>'[9]NAW4 - Refurb - ENWL'!H147</f>
        <v>0</v>
      </c>
      <c r="I150" s="265">
        <f>'[9]NAW4 - Refurb - ENWL'!I147</f>
        <v>0</v>
      </c>
      <c r="J150" s="265">
        <f>'[9]NAW4 - Refurb - ENWL'!J147</f>
        <v>0</v>
      </c>
      <c r="K150" s="265">
        <f>'[9]NAW4 - Refurb - ENWL'!K147</f>
        <v>0</v>
      </c>
      <c r="L150" s="47">
        <f>SUM(G150:K150)</f>
        <v>0</v>
      </c>
      <c r="M150" s="265">
        <f>'[9]NAW4 - Refurb - ENWL'!M147</f>
        <v>0</v>
      </c>
      <c r="N150" s="265">
        <f>'[9]NAW4 - Refurb - ENWL'!N147</f>
        <v>0</v>
      </c>
      <c r="O150" s="265">
        <f>'[9]NAW4 - Refurb - ENWL'!O147</f>
        <v>0</v>
      </c>
      <c r="P150" s="265">
        <f>'[9]NAW4 - Refurb - ENWL'!P147</f>
        <v>0</v>
      </c>
      <c r="Q150" s="265">
        <f>'[9]NAW4 - Refurb - ENWL'!Q147</f>
        <v>0</v>
      </c>
      <c r="R150" s="47">
        <f>SUM(M150:Q150)</f>
        <v>0</v>
      </c>
      <c r="S150" s="265">
        <f>'[9]NAW4 - Refurb - ENWL'!S147</f>
        <v>0</v>
      </c>
      <c r="T150" s="265">
        <f>'[9]NAW4 - Refurb - ENWL'!T147</f>
        <v>0</v>
      </c>
      <c r="U150" s="265">
        <f>'[9]NAW4 - Refurb - ENWL'!U147</f>
        <v>0</v>
      </c>
      <c r="V150" s="265">
        <f>'[9]NAW4 - Refurb - ENWL'!V147</f>
        <v>0</v>
      </c>
      <c r="W150" s="265">
        <f>'[9]NAW4 - Refurb - ENWL'!W147</f>
        <v>0</v>
      </c>
      <c r="X150" s="47">
        <f>SUM(S150:W150)</f>
        <v>0</v>
      </c>
      <c r="Y150" s="265">
        <f>'[9]NAW4 - Refurb - ENWL'!Y147</f>
        <v>0</v>
      </c>
      <c r="Z150" s="265">
        <f>'[9]NAW4 - Refurb - ENWL'!Z147</f>
        <v>0</v>
      </c>
      <c r="AA150" s="265">
        <f>'[9]NAW4 - Refurb - ENWL'!AA147</f>
        <v>0</v>
      </c>
      <c r="AB150" s="265">
        <f>'[9]NAW4 - Refurb - ENWL'!AB147</f>
        <v>0</v>
      </c>
      <c r="AC150" s="265">
        <f>'[9]NAW4 - Refurb - ENWL'!AC147</f>
        <v>0</v>
      </c>
      <c r="AD150" s="47">
        <f>SUM(Y150:AC150)</f>
        <v>0</v>
      </c>
      <c r="AE150" s="265">
        <f>'[9]NAW4 - Refurb - ENWL'!AE147</f>
        <v>0</v>
      </c>
      <c r="AF150" s="265">
        <f>'[9]NAW4 - Refurb - ENWL'!AF147</f>
        <v>0</v>
      </c>
      <c r="AG150" s="265">
        <f>'[9]NAW4 - Refurb - ENWL'!AG147</f>
        <v>0</v>
      </c>
      <c r="AH150" s="265">
        <f>'[9]NAW4 - Refurb - ENWL'!AH147</f>
        <v>0</v>
      </c>
      <c r="AI150" s="265">
        <f>'[9]NAW4 - Refurb - ENWL'!AI147</f>
        <v>0</v>
      </c>
      <c r="AJ150" s="47">
        <f>SUM(AE150:AI150)</f>
        <v>0</v>
      </c>
      <c r="AK150" s="265">
        <f>'[9]NAW4 - Refurb - ENWL'!AK147</f>
        <v>0</v>
      </c>
      <c r="AL150" s="265">
        <f>'[9]NAW4 - Refurb - ENWL'!AL147</f>
        <v>0</v>
      </c>
      <c r="AM150" s="265">
        <f>'[9]NAW4 - Refurb - ENWL'!AM147</f>
        <v>0</v>
      </c>
      <c r="AN150" s="265">
        <f>'[9]NAW4 - Refurb - ENWL'!AN147</f>
        <v>0</v>
      </c>
      <c r="AO150" s="265">
        <f>'[9]NAW4 - Refurb - ENWL'!AO147</f>
        <v>0</v>
      </c>
      <c r="AP150" s="47">
        <f>SUM(AK150:AO150)</f>
        <v>0</v>
      </c>
      <c r="BB150" s="255"/>
      <c r="BC150" s="255"/>
      <c r="BD150" s="46" t="s">
        <v>31</v>
      </c>
      <c r="BE150" s="267">
        <f>'ENWL - HI Probs. of Failure '!O$40</f>
        <v>2.2800360558933334E-3</v>
      </c>
      <c r="BF150" s="267">
        <f>'ENWL - HI Probs. of Failure '!P$40</f>
        <v>3.3947308110577083E-3</v>
      </c>
      <c r="BG150" s="267">
        <f>'ENWL - HI Probs. of Failure '!Q$40</f>
        <v>6.002192008640001E-3</v>
      </c>
      <c r="BH150" s="267">
        <f>'ENWL - HI Probs. of Failure '!R$40</f>
        <v>9.7206234584722925E-3</v>
      </c>
      <c r="BI150" s="267">
        <f>'ENWL - HI Probs. of Failure '!S$40</f>
        <v>2.2800749373333332E-2</v>
      </c>
      <c r="BJ150" s="142"/>
      <c r="BK150" s="255"/>
      <c r="BL150" s="46" t="s">
        <v>31</v>
      </c>
      <c r="BM150" s="274">
        <f>IFERROR($BM5*'ENWL - Ave Crit'!$Q$40,0)</f>
        <v>42686.8</v>
      </c>
      <c r="BN150" s="274">
        <f>IFERROR($BM5*'ENWL - Ave Crit'!$Q$40,0)</f>
        <v>42686.8</v>
      </c>
      <c r="BO150" s="274">
        <f>IFERROR($BM5*'ENWL - Ave Crit'!$Q$40,0)</f>
        <v>42686.8</v>
      </c>
      <c r="BP150" s="274">
        <f>IFERROR($BM5*'ENWL - Ave Crit'!$Q$40,0)</f>
        <v>42686.8</v>
      </c>
      <c r="BQ150" s="274">
        <f>IFERROR($BM5*'ENWL - Ave Crit'!$Q$40,0)</f>
        <v>42686.8</v>
      </c>
      <c r="BR150" s="142"/>
      <c r="BS150" s="255"/>
      <c r="BT150" s="46" t="s">
        <v>31</v>
      </c>
      <c r="BU150" s="16">
        <f t="shared" si="154"/>
        <v>97.327443110707549</v>
      </c>
      <c r="BV150" s="16">
        <f t="shared" si="154"/>
        <v>144.91019518545818</v>
      </c>
      <c r="BW150" s="16">
        <f t="shared" si="154"/>
        <v>256.21436983441401</v>
      </c>
      <c r="BX150" s="16">
        <f t="shared" si="154"/>
        <v>414.94230944711506</v>
      </c>
      <c r="BY150" s="16">
        <f t="shared" si="154"/>
        <v>973.29102834960531</v>
      </c>
      <c r="BZ150" s="255"/>
      <c r="CA150" s="255"/>
      <c r="CB150" s="46" t="s">
        <v>31</v>
      </c>
      <c r="CC150" s="269">
        <f>IF(BU150="","",M150*BU150)</f>
        <v>0</v>
      </c>
      <c r="CD150" s="269">
        <f t="shared" si="178"/>
        <v>0</v>
      </c>
      <c r="CE150" s="269">
        <f t="shared" si="178"/>
        <v>0</v>
      </c>
      <c r="CF150" s="269">
        <f t="shared" si="178"/>
        <v>0</v>
      </c>
      <c r="CG150" s="269">
        <f t="shared" si="178"/>
        <v>0</v>
      </c>
      <c r="CH150" s="271">
        <f t="shared" ref="CH150:CH213" si="184">SUM(CC150:CG150)</f>
        <v>0</v>
      </c>
      <c r="CI150" s="272"/>
      <c r="CJ150" s="272"/>
      <c r="CK150" s="269">
        <f t="shared" si="179"/>
        <v>0</v>
      </c>
      <c r="CL150" s="269">
        <f t="shared" si="179"/>
        <v>0</v>
      </c>
      <c r="CM150" s="269">
        <f t="shared" si="179"/>
        <v>0</v>
      </c>
      <c r="CN150" s="269">
        <f t="shared" si="179"/>
        <v>0</v>
      </c>
      <c r="CO150" s="269">
        <f t="shared" si="179"/>
        <v>0</v>
      </c>
      <c r="CP150" s="271">
        <f t="shared" si="167"/>
        <v>0</v>
      </c>
      <c r="CS150" s="269">
        <f>IF(BU150="","",Y150*BU150)</f>
        <v>0</v>
      </c>
      <c r="CT150" s="269">
        <f t="shared" si="180"/>
        <v>0</v>
      </c>
      <c r="CU150" s="269">
        <f t="shared" si="180"/>
        <v>0</v>
      </c>
      <c r="CV150" s="269">
        <f t="shared" si="180"/>
        <v>0</v>
      </c>
      <c r="CW150" s="269">
        <f t="shared" si="180"/>
        <v>0</v>
      </c>
      <c r="CX150" s="271">
        <f t="shared" si="168"/>
        <v>0</v>
      </c>
      <c r="CY150" s="255"/>
      <c r="CZ150" s="255"/>
      <c r="DA150" s="269">
        <f>IF(BU150="","",(S150+Y150)*BU150)</f>
        <v>0</v>
      </c>
      <c r="DB150" s="269">
        <f t="shared" si="181"/>
        <v>0</v>
      </c>
      <c r="DC150" s="269">
        <f t="shared" si="181"/>
        <v>0</v>
      </c>
      <c r="DD150" s="269">
        <f t="shared" si="181"/>
        <v>0</v>
      </c>
      <c r="DE150" s="269">
        <f t="shared" si="181"/>
        <v>0</v>
      </c>
      <c r="DF150" s="271">
        <f t="shared" si="169"/>
        <v>0</v>
      </c>
      <c r="DG150" s="255"/>
      <c r="DH150" s="255"/>
      <c r="DI150" s="269">
        <f>IF(BU150="","",AK150*BU150)</f>
        <v>0</v>
      </c>
      <c r="DJ150" s="269">
        <f t="shared" si="182"/>
        <v>0</v>
      </c>
      <c r="DK150" s="269">
        <f t="shared" si="182"/>
        <v>0</v>
      </c>
      <c r="DL150" s="269">
        <f t="shared" si="182"/>
        <v>0</v>
      </c>
      <c r="DM150" s="269">
        <f t="shared" si="182"/>
        <v>0</v>
      </c>
      <c r="DN150" s="271">
        <f t="shared" si="176"/>
        <v>0</v>
      </c>
      <c r="DO150" s="255"/>
      <c r="DP150" s="255"/>
      <c r="DQ150" s="269">
        <f>IF(BU150="","",(AE150+AK150)*BU150)</f>
        <v>0</v>
      </c>
      <c r="DR150" s="269">
        <f t="shared" si="183"/>
        <v>0</v>
      </c>
      <c r="DS150" s="269">
        <f t="shared" si="183"/>
        <v>0</v>
      </c>
      <c r="DT150" s="269">
        <f t="shared" si="183"/>
        <v>0</v>
      </c>
      <c r="DU150" s="269">
        <f t="shared" si="183"/>
        <v>0</v>
      </c>
      <c r="DV150" s="271">
        <f t="shared" si="170"/>
        <v>0</v>
      </c>
    </row>
    <row r="151" spans="1:126" ht="25.5" customHeight="1" thickBot="1">
      <c r="A151" s="232"/>
      <c r="B151" s="48"/>
      <c r="C151" s="49"/>
      <c r="D151" s="50">
        <f>SUM(D147:D150)</f>
        <v>345.22</v>
      </c>
      <c r="E151" s="51">
        <f>SUM(E147:E150)</f>
        <v>345.22</v>
      </c>
      <c r="F151" s="52"/>
      <c r="G151" s="53">
        <f>SUM(G147:G150)</f>
        <v>144.52123359580054</v>
      </c>
      <c r="H151" s="54">
        <f>SUM(H147:H150)</f>
        <v>88.796745406824158</v>
      </c>
      <c r="I151" s="54">
        <f>SUM(I147:I150)</f>
        <v>86.078477690288722</v>
      </c>
      <c r="J151" s="54">
        <f>SUM(J147:J150)</f>
        <v>18.121784776902889</v>
      </c>
      <c r="K151" s="54">
        <f>SUM(K147:K150)</f>
        <v>7.7017585301837279</v>
      </c>
      <c r="L151" s="55"/>
      <c r="M151" s="53">
        <f>SUM(M147:M150)</f>
        <v>144.52123359580054</v>
      </c>
      <c r="N151" s="54">
        <f>SUM(N147:N150)</f>
        <v>88.796745406824158</v>
      </c>
      <c r="O151" s="54">
        <f>SUM(O147:O150)</f>
        <v>86.078477690288722</v>
      </c>
      <c r="P151" s="54">
        <f>SUM(P147:P150)</f>
        <v>18.121784776902889</v>
      </c>
      <c r="Q151" s="54">
        <f>SUM(Q147:Q150)</f>
        <v>7.7017585301837279</v>
      </c>
      <c r="R151" s="55"/>
      <c r="S151" s="53">
        <f>SUM(S147:S150)</f>
        <v>0</v>
      </c>
      <c r="T151" s="54">
        <f>SUM(T147:T150)</f>
        <v>0</v>
      </c>
      <c r="U151" s="54">
        <f>SUM(U147:U150)</f>
        <v>0</v>
      </c>
      <c r="V151" s="54">
        <f>SUM(V147:V150)</f>
        <v>0</v>
      </c>
      <c r="W151" s="54">
        <f>SUM(W147:W150)</f>
        <v>0</v>
      </c>
      <c r="X151" s="55"/>
      <c r="Y151" s="53">
        <f>SUM(Y147:Y150)</f>
        <v>143.16209973753283</v>
      </c>
      <c r="Z151" s="54">
        <f>SUM(Z147:Z150)</f>
        <v>90.155879265091869</v>
      </c>
      <c r="AA151" s="54">
        <f>SUM(AA147:AA150)</f>
        <v>0</v>
      </c>
      <c r="AB151" s="54">
        <f>SUM(AB147:AB150)</f>
        <v>86.078477690288722</v>
      </c>
      <c r="AC151" s="54">
        <f>SUM(AC147:AC150)</f>
        <v>25.823543307086616</v>
      </c>
      <c r="AD151" s="55"/>
      <c r="AE151" s="53">
        <f>SUM(AE147:AE150)</f>
        <v>0</v>
      </c>
      <c r="AF151" s="54">
        <f>SUM(AF147:AF150)</f>
        <v>0</v>
      </c>
      <c r="AG151" s="54">
        <f>SUM(AG147:AG150)</f>
        <v>0</v>
      </c>
      <c r="AH151" s="54">
        <f>SUM(AH147:AH150)</f>
        <v>0</v>
      </c>
      <c r="AI151" s="54">
        <f>SUM(AI147:AI150)</f>
        <v>0</v>
      </c>
      <c r="AJ151" s="55"/>
      <c r="AK151" s="53">
        <f>SUM(AK147:AK150)</f>
        <v>22.199186351706039</v>
      </c>
      <c r="AL151" s="54">
        <f>SUM(AL147:AL150)</f>
        <v>122.32204724409451</v>
      </c>
      <c r="AM151" s="54">
        <f>SUM(AM147:AM150)</f>
        <v>88.796745406824158</v>
      </c>
      <c r="AN151" s="54">
        <f>SUM(AN147:AN150)</f>
        <v>0</v>
      </c>
      <c r="AO151" s="54">
        <f>SUM(AO147:AO150)</f>
        <v>111.90202099737535</v>
      </c>
      <c r="AP151" s="55"/>
      <c r="BB151" s="255"/>
      <c r="BC151" s="255"/>
      <c r="BD151" s="52"/>
      <c r="BE151" s="139"/>
      <c r="BF151" s="140"/>
      <c r="BG151" s="140"/>
      <c r="BH151" s="140"/>
      <c r="BI151" s="140"/>
      <c r="BJ151" s="55"/>
      <c r="BK151" s="255"/>
      <c r="BL151" s="52"/>
      <c r="BM151" s="139"/>
      <c r="BN151" s="140"/>
      <c r="BO151" s="140"/>
      <c r="BP151" s="140"/>
      <c r="BQ151" s="140"/>
      <c r="BR151" s="55"/>
      <c r="BS151" s="255"/>
      <c r="BT151" s="52"/>
      <c r="BU151" s="16" t="str">
        <f t="shared" si="154"/>
        <v/>
      </c>
      <c r="BV151" s="16" t="str">
        <f t="shared" si="154"/>
        <v/>
      </c>
      <c r="BW151" s="16" t="str">
        <f t="shared" si="154"/>
        <v/>
      </c>
      <c r="BX151" s="16" t="str">
        <f t="shared" si="154"/>
        <v/>
      </c>
      <c r="BY151" s="16" t="str">
        <f t="shared" si="154"/>
        <v/>
      </c>
      <c r="BZ151" s="255"/>
      <c r="CA151" s="255"/>
      <c r="CB151" s="52"/>
      <c r="CC151" s="270">
        <f>SUM(CC147:CC150)</f>
        <v>5626.3528564338212</v>
      </c>
      <c r="CD151" s="270">
        <f>SUM(CD147:CD150)</f>
        <v>5147.0214834945309</v>
      </c>
      <c r="CE151" s="270">
        <f>SUM(CE147:CE150)</f>
        <v>8821.817167089197</v>
      </c>
      <c r="CF151" s="270">
        <f>SUM(CF147:CF150)</f>
        <v>3007.7980906526632</v>
      </c>
      <c r="CG151" s="270">
        <f>SUM(CG147:CG150)</f>
        <v>2998.4209919771461</v>
      </c>
      <c r="CH151" s="271">
        <f t="shared" si="184"/>
        <v>25601.410589647359</v>
      </c>
      <c r="CI151" s="272"/>
      <c r="CJ151" s="272"/>
      <c r="CK151" s="270">
        <f>SUM(CK147:CK150)</f>
        <v>5626.3528564338212</v>
      </c>
      <c r="CL151" s="270">
        <f>SUM(CL147:CL150)</f>
        <v>5147.0214834945309</v>
      </c>
      <c r="CM151" s="270">
        <f>SUM(CM147:CM150)</f>
        <v>8821.817167089197</v>
      </c>
      <c r="CN151" s="270">
        <f>SUM(CN147:CN150)</f>
        <v>3007.7980906526632</v>
      </c>
      <c r="CO151" s="270">
        <f>SUM(CO147:CO150)</f>
        <v>2998.4209919771461</v>
      </c>
      <c r="CP151" s="271">
        <f t="shared" si="167"/>
        <v>25601.410589647359</v>
      </c>
      <c r="CS151" s="270">
        <f>SUM(CS147:CS150)</f>
        <v>5573.4404471256667</v>
      </c>
      <c r="CT151" s="270">
        <f>SUM(CT147:CT150)</f>
        <v>5225.8024245684264</v>
      </c>
      <c r="CU151" s="270">
        <f>SUM(CU147:CU150)</f>
        <v>0</v>
      </c>
      <c r="CV151" s="270">
        <f>SUM(CV147:CV150)</f>
        <v>14287.040930600151</v>
      </c>
      <c r="CW151" s="270">
        <f>SUM(CW147:CW150)</f>
        <v>10053.52920839396</v>
      </c>
      <c r="CX151" s="271">
        <f t="shared" si="168"/>
        <v>35139.813010688202</v>
      </c>
      <c r="CY151" s="255"/>
      <c r="CZ151" s="255"/>
      <c r="DA151" s="270">
        <f>SUM(DA147:DA150)</f>
        <v>5573.4404471256667</v>
      </c>
      <c r="DB151" s="270">
        <f>SUM(DB147:DB150)</f>
        <v>5225.8024245684264</v>
      </c>
      <c r="DC151" s="270">
        <f>SUM(DC147:DC150)</f>
        <v>0</v>
      </c>
      <c r="DD151" s="270">
        <f>SUM(DD147:DD150)</f>
        <v>14287.040930600151</v>
      </c>
      <c r="DE151" s="270">
        <f>SUM(DE147:DE150)</f>
        <v>10053.52920839396</v>
      </c>
      <c r="DF151" s="271">
        <f t="shared" si="169"/>
        <v>35139.813010688202</v>
      </c>
      <c r="DG151" s="255"/>
      <c r="DH151" s="255"/>
      <c r="DI151" s="270">
        <f>SUM(DI147:DI150)</f>
        <v>864.23601869986601</v>
      </c>
      <c r="DJ151" s="270">
        <f>SUM(DJ147:DJ150)</f>
        <v>7090.2846966506295</v>
      </c>
      <c r="DK151" s="270">
        <f>SUM(DK147:DK150)</f>
        <v>9100.4008671025404</v>
      </c>
      <c r="DL151" s="270">
        <f>SUM(DL147:DL150)</f>
        <v>0</v>
      </c>
      <c r="DM151" s="270">
        <f>SUM(DM147:DM150)</f>
        <v>43565.293236373836</v>
      </c>
      <c r="DN151" s="271">
        <f t="shared" si="176"/>
        <v>60620.214818826877</v>
      </c>
      <c r="DO151" s="255"/>
      <c r="DP151" s="255"/>
      <c r="DQ151" s="270">
        <f>SUM(DQ147:DQ150)</f>
        <v>864.23601869986601</v>
      </c>
      <c r="DR151" s="270">
        <f>SUM(DR147:DR150)</f>
        <v>7090.2846966506295</v>
      </c>
      <c r="DS151" s="270">
        <f>SUM(DS147:DS150)</f>
        <v>9100.4008671025404</v>
      </c>
      <c r="DT151" s="270">
        <f>SUM(DT147:DT150)</f>
        <v>0</v>
      </c>
      <c r="DU151" s="270">
        <f>SUM(DU147:DU150)</f>
        <v>43565.293236373836</v>
      </c>
      <c r="DV151" s="271">
        <f t="shared" si="170"/>
        <v>60620.214818826877</v>
      </c>
    </row>
    <row r="152" spans="1:126" ht="25.5" hidden="1" customHeight="1">
      <c r="A152" s="232"/>
      <c r="B152" s="194" t="s">
        <v>34</v>
      </c>
      <c r="C152" s="38"/>
      <c r="D152" s="39">
        <f>L152</f>
        <v>0</v>
      </c>
      <c r="E152" s="40">
        <f>D152+SUM(AE152:AI152)</f>
        <v>0</v>
      </c>
      <c r="F152" s="41" t="s">
        <v>26</v>
      </c>
      <c r="G152" s="265">
        <f>'[9]NAW4 - Refurb - ENWL'!G149</f>
        <v>0</v>
      </c>
      <c r="H152" s="265">
        <f>'[9]NAW4 - Refurb - ENWL'!H149</f>
        <v>0</v>
      </c>
      <c r="I152" s="265">
        <f>'[9]NAW4 - Refurb - ENWL'!I149</f>
        <v>0</v>
      </c>
      <c r="J152" s="265">
        <f>'[9]NAW4 - Refurb - ENWL'!J149</f>
        <v>0</v>
      </c>
      <c r="K152" s="265">
        <f>'[9]NAW4 - Refurb - ENWL'!K149</f>
        <v>0</v>
      </c>
      <c r="L152" s="42">
        <f>SUM(G152:K152)</f>
        <v>0</v>
      </c>
      <c r="M152" s="265">
        <f>'[9]NAW4 - Refurb - ENWL'!M149</f>
        <v>0</v>
      </c>
      <c r="N152" s="265">
        <f>'[9]NAW4 - Refurb - ENWL'!N149</f>
        <v>0</v>
      </c>
      <c r="O152" s="265">
        <f>'[9]NAW4 - Refurb - ENWL'!O149</f>
        <v>0</v>
      </c>
      <c r="P152" s="265">
        <f>'[9]NAW4 - Refurb - ENWL'!P149</f>
        <v>0</v>
      </c>
      <c r="Q152" s="265">
        <f>'[9]NAW4 - Refurb - ENWL'!Q149</f>
        <v>0</v>
      </c>
      <c r="R152" s="42">
        <f>SUM(M152:Q152)</f>
        <v>0</v>
      </c>
      <c r="S152" s="265">
        <f>'[9]NAW4 - Refurb - ENWL'!S149</f>
        <v>0</v>
      </c>
      <c r="T152" s="265">
        <f>'[9]NAW4 - Refurb - ENWL'!T149</f>
        <v>0</v>
      </c>
      <c r="U152" s="265">
        <f>'[9]NAW4 - Refurb - ENWL'!U149</f>
        <v>0</v>
      </c>
      <c r="V152" s="265">
        <f>'[9]NAW4 - Refurb - ENWL'!V149</f>
        <v>0</v>
      </c>
      <c r="W152" s="265">
        <f>'[9]NAW4 - Refurb - ENWL'!W149</f>
        <v>0</v>
      </c>
      <c r="X152" s="42">
        <f>SUM(S152:W152)</f>
        <v>0</v>
      </c>
      <c r="Y152" s="266">
        <f>'[9]NAW4 - Refurb - ENWL'!Y149</f>
        <v>0</v>
      </c>
      <c r="Z152" s="266">
        <f>'[9]NAW4 - Refurb - ENWL'!Z149</f>
        <v>0</v>
      </c>
      <c r="AA152" s="266">
        <f>'[9]NAW4 - Refurb - ENWL'!AA149</f>
        <v>0</v>
      </c>
      <c r="AB152" s="266">
        <f>'[9]NAW4 - Refurb - ENWL'!AB149</f>
        <v>0</v>
      </c>
      <c r="AC152" s="266">
        <f>'[9]NAW4 - Refurb - ENWL'!AC149</f>
        <v>0</v>
      </c>
      <c r="AD152" s="42">
        <f>SUM(Y152:AC152)</f>
        <v>0</v>
      </c>
      <c r="AE152" s="266">
        <f>'[9]NAW4 - Refurb - ENWL'!AE149</f>
        <v>0</v>
      </c>
      <c r="AF152" s="266">
        <f>'[9]NAW4 - Refurb - ENWL'!AF149</f>
        <v>0</v>
      </c>
      <c r="AG152" s="266">
        <f>'[9]NAW4 - Refurb - ENWL'!AG149</f>
        <v>0</v>
      </c>
      <c r="AH152" s="266">
        <f>'[9]NAW4 - Refurb - ENWL'!AH149</f>
        <v>0</v>
      </c>
      <c r="AI152" s="266">
        <f>'[9]NAW4 - Refurb - ENWL'!AI149</f>
        <v>0</v>
      </c>
      <c r="AJ152" s="42">
        <f>SUM(AE152:AI152)</f>
        <v>0</v>
      </c>
      <c r="AK152" s="266">
        <f>'[9]NAW4 - Refurb - ENWL'!AK149</f>
        <v>0</v>
      </c>
      <c r="AL152" s="266">
        <f>'[9]NAW4 - Refurb - ENWL'!AL149</f>
        <v>0</v>
      </c>
      <c r="AM152" s="266">
        <f>'[9]NAW4 - Refurb - ENWL'!AM149</f>
        <v>0</v>
      </c>
      <c r="AN152" s="266">
        <f>'[9]NAW4 - Refurb - ENWL'!AN149</f>
        <v>0</v>
      </c>
      <c r="AO152" s="266">
        <f>'[9]NAW4 - Refurb - ENWL'!AO149</f>
        <v>0</v>
      </c>
      <c r="AP152" s="42">
        <f>SUM(AK152:AO152)</f>
        <v>0</v>
      </c>
      <c r="BB152" s="255"/>
      <c r="BC152" s="255"/>
      <c r="BD152" s="41" t="s">
        <v>26</v>
      </c>
      <c r="BE152" s="267">
        <f>'ENWL - HI Probs. of Failure '!O$41</f>
        <v>0</v>
      </c>
      <c r="BF152" s="267">
        <f>'ENWL - HI Probs. of Failure '!P$41</f>
        <v>0</v>
      </c>
      <c r="BG152" s="267">
        <f>'ENWL - HI Probs. of Failure '!Q$41</f>
        <v>0</v>
      </c>
      <c r="BH152" s="267">
        <f>'ENWL - HI Probs. of Failure '!R$41</f>
        <v>0</v>
      </c>
      <c r="BI152" s="267">
        <f>'ENWL - HI Probs. of Failure '!S$41</f>
        <v>0</v>
      </c>
      <c r="BJ152" s="141"/>
      <c r="BK152" s="255"/>
      <c r="BL152" s="41" t="s">
        <v>26</v>
      </c>
      <c r="BM152" s="274">
        <f>IFERROR($BM2*'ENWL - Ave Crit'!$Q$41,0)</f>
        <v>0</v>
      </c>
      <c r="BN152" s="274">
        <f>IFERROR($BM2*'ENWL - Ave Crit'!$Q$41,0)</f>
        <v>0</v>
      </c>
      <c r="BO152" s="274">
        <f>IFERROR($BM2*'ENWL - Ave Crit'!$Q$41,0)</f>
        <v>0</v>
      </c>
      <c r="BP152" s="274">
        <f>IFERROR($BM2*'ENWL - Ave Crit'!$Q$41,0)</f>
        <v>0</v>
      </c>
      <c r="BQ152" s="274">
        <f>IFERROR($BM2*'ENWL - Ave Crit'!$Q$41,0)</f>
        <v>0</v>
      </c>
      <c r="BR152" s="141"/>
      <c r="BS152" s="255"/>
      <c r="BT152" s="41" t="s">
        <v>26</v>
      </c>
      <c r="BU152" s="16" t="str">
        <f t="shared" si="154"/>
        <v/>
      </c>
      <c r="BV152" s="16" t="str">
        <f t="shared" si="154"/>
        <v/>
      </c>
      <c r="BW152" s="16" t="str">
        <f t="shared" si="154"/>
        <v/>
      </c>
      <c r="BX152" s="16" t="str">
        <f t="shared" si="154"/>
        <v/>
      </c>
      <c r="BY152" s="16" t="str">
        <f t="shared" si="154"/>
        <v/>
      </c>
      <c r="BZ152" s="255"/>
      <c r="CA152" s="255"/>
      <c r="CB152" s="41" t="s">
        <v>26</v>
      </c>
      <c r="CC152" s="269" t="str">
        <f>IF(BU152="","",M152*BU152)</f>
        <v/>
      </c>
      <c r="CD152" s="269" t="str">
        <f t="shared" ref="CD152:CG155" si="185">IF(BV152="","",N152*BV152)</f>
        <v/>
      </c>
      <c r="CE152" s="269" t="str">
        <f t="shared" si="185"/>
        <v/>
      </c>
      <c r="CF152" s="269" t="str">
        <f t="shared" si="185"/>
        <v/>
      </c>
      <c r="CG152" s="269" t="str">
        <f t="shared" si="185"/>
        <v/>
      </c>
      <c r="CH152" s="271">
        <f t="shared" si="184"/>
        <v>0</v>
      </c>
      <c r="CI152" s="272"/>
      <c r="CJ152" s="272"/>
      <c r="CK152" s="269" t="str">
        <f t="shared" ref="CK152:CO155" si="186">IF(BU152="","",G152*BU152)</f>
        <v/>
      </c>
      <c r="CL152" s="269" t="str">
        <f t="shared" si="186"/>
        <v/>
      </c>
      <c r="CM152" s="269" t="str">
        <f t="shared" si="186"/>
        <v/>
      </c>
      <c r="CN152" s="269" t="str">
        <f t="shared" si="186"/>
        <v/>
      </c>
      <c r="CO152" s="269" t="str">
        <f t="shared" si="186"/>
        <v/>
      </c>
      <c r="CP152" s="271">
        <f t="shared" si="167"/>
        <v>0</v>
      </c>
      <c r="CS152" s="269" t="str">
        <f>IF(BU152="","",Y152*BU152)</f>
        <v/>
      </c>
      <c r="CT152" s="269" t="str">
        <f t="shared" ref="CT152:CW155" si="187">IF(BV152="","",Z152*BV152)</f>
        <v/>
      </c>
      <c r="CU152" s="269" t="str">
        <f t="shared" si="187"/>
        <v/>
      </c>
      <c r="CV152" s="269" t="str">
        <f t="shared" si="187"/>
        <v/>
      </c>
      <c r="CW152" s="269" t="str">
        <f t="shared" si="187"/>
        <v/>
      </c>
      <c r="CX152" s="271">
        <f t="shared" si="168"/>
        <v>0</v>
      </c>
      <c r="CY152" s="255"/>
      <c r="CZ152" s="255"/>
      <c r="DA152" s="269" t="str">
        <f>IF(BU152="","",(S152+Y152)*BU152)</f>
        <v/>
      </c>
      <c r="DB152" s="269" t="str">
        <f t="shared" ref="DB152:DE155" si="188">IF(BV152="","",(T152+Z152)*BV152)</f>
        <v/>
      </c>
      <c r="DC152" s="269" t="str">
        <f t="shared" si="188"/>
        <v/>
      </c>
      <c r="DD152" s="269" t="str">
        <f t="shared" si="188"/>
        <v/>
      </c>
      <c r="DE152" s="269" t="str">
        <f t="shared" si="188"/>
        <v/>
      </c>
      <c r="DF152" s="271">
        <f t="shared" si="169"/>
        <v>0</v>
      </c>
      <c r="DG152" s="255"/>
      <c r="DH152" s="255"/>
      <c r="DI152" s="269" t="str">
        <f>IF(BU152="","",AK152*BU152)</f>
        <v/>
      </c>
      <c r="DJ152" s="269" t="str">
        <f t="shared" ref="DJ152:DM155" si="189">IF(BV152="","",AL152*BV152)</f>
        <v/>
      </c>
      <c r="DK152" s="269" t="str">
        <f t="shared" si="189"/>
        <v/>
      </c>
      <c r="DL152" s="269" t="str">
        <f t="shared" si="189"/>
        <v/>
      </c>
      <c r="DM152" s="269" t="str">
        <f t="shared" si="189"/>
        <v/>
      </c>
      <c r="DN152" s="271">
        <f t="shared" si="176"/>
        <v>0</v>
      </c>
      <c r="DO152" s="255"/>
      <c r="DP152" s="255"/>
      <c r="DQ152" s="269" t="str">
        <f>IF(BU152="","",(AE152+AK152)*BU152)</f>
        <v/>
      </c>
      <c r="DR152" s="269" t="str">
        <f t="shared" ref="DR152:DU155" si="190">IF(BV152="","",(AF152+AL152)*BV152)</f>
        <v/>
      </c>
      <c r="DS152" s="269" t="str">
        <f t="shared" si="190"/>
        <v/>
      </c>
      <c r="DT152" s="269" t="str">
        <f t="shared" si="190"/>
        <v/>
      </c>
      <c r="DU152" s="269" t="str">
        <f t="shared" si="190"/>
        <v/>
      </c>
      <c r="DV152" s="271">
        <f t="shared" si="170"/>
        <v>0</v>
      </c>
    </row>
    <row r="153" spans="1:126" ht="25.5" hidden="1" customHeight="1">
      <c r="A153" s="232"/>
      <c r="B153" s="157"/>
      <c r="C153" s="43"/>
      <c r="D153" s="44">
        <f>L153</f>
        <v>0</v>
      </c>
      <c r="E153" s="45">
        <f>D153+SUM(AE153:AI153)</f>
        <v>0</v>
      </c>
      <c r="F153" s="46" t="s">
        <v>28</v>
      </c>
      <c r="G153" s="265">
        <f>'[9]NAW4 - Refurb - ENWL'!G150</f>
        <v>0</v>
      </c>
      <c r="H153" s="265">
        <f>'[9]NAW4 - Refurb - ENWL'!H150</f>
        <v>0</v>
      </c>
      <c r="I153" s="265">
        <f>'[9]NAW4 - Refurb - ENWL'!I150</f>
        <v>0</v>
      </c>
      <c r="J153" s="265">
        <f>'[9]NAW4 - Refurb - ENWL'!J150</f>
        <v>0</v>
      </c>
      <c r="K153" s="265">
        <f>'[9]NAW4 - Refurb - ENWL'!K150</f>
        <v>0</v>
      </c>
      <c r="L153" s="47">
        <f>SUM(G153:K153)</f>
        <v>0</v>
      </c>
      <c r="M153" s="265">
        <f>'[9]NAW4 - Refurb - ENWL'!M150</f>
        <v>0</v>
      </c>
      <c r="N153" s="265">
        <f>'[9]NAW4 - Refurb - ENWL'!N150</f>
        <v>0</v>
      </c>
      <c r="O153" s="265">
        <f>'[9]NAW4 - Refurb - ENWL'!O150</f>
        <v>0</v>
      </c>
      <c r="P153" s="265">
        <f>'[9]NAW4 - Refurb - ENWL'!P150</f>
        <v>0</v>
      </c>
      <c r="Q153" s="265">
        <f>'[9]NAW4 - Refurb - ENWL'!Q150</f>
        <v>0</v>
      </c>
      <c r="R153" s="47">
        <f>SUM(M153:Q153)</f>
        <v>0</v>
      </c>
      <c r="S153" s="265">
        <f>'[9]NAW4 - Refurb - ENWL'!S150</f>
        <v>0</v>
      </c>
      <c r="T153" s="265">
        <f>'[9]NAW4 - Refurb - ENWL'!T150</f>
        <v>0</v>
      </c>
      <c r="U153" s="265">
        <f>'[9]NAW4 - Refurb - ENWL'!U150</f>
        <v>0</v>
      </c>
      <c r="V153" s="265">
        <f>'[9]NAW4 - Refurb - ENWL'!V150</f>
        <v>0</v>
      </c>
      <c r="W153" s="265">
        <f>'[9]NAW4 - Refurb - ENWL'!W150</f>
        <v>0</v>
      </c>
      <c r="X153" s="47">
        <f>SUM(S153:W153)</f>
        <v>0</v>
      </c>
      <c r="Y153" s="265">
        <f>'[9]NAW4 - Refurb - ENWL'!Y150</f>
        <v>0</v>
      </c>
      <c r="Z153" s="265">
        <f>'[9]NAW4 - Refurb - ENWL'!Z150</f>
        <v>0</v>
      </c>
      <c r="AA153" s="265">
        <f>'[9]NAW4 - Refurb - ENWL'!AA150</f>
        <v>0</v>
      </c>
      <c r="AB153" s="265">
        <f>'[9]NAW4 - Refurb - ENWL'!AB150</f>
        <v>0</v>
      </c>
      <c r="AC153" s="265">
        <f>'[9]NAW4 - Refurb - ENWL'!AC150</f>
        <v>0</v>
      </c>
      <c r="AD153" s="47">
        <f>SUM(Y153:AC153)</f>
        <v>0</v>
      </c>
      <c r="AE153" s="265">
        <f>'[9]NAW4 - Refurb - ENWL'!AE150</f>
        <v>0</v>
      </c>
      <c r="AF153" s="265">
        <f>'[9]NAW4 - Refurb - ENWL'!AF150</f>
        <v>0</v>
      </c>
      <c r="AG153" s="265">
        <f>'[9]NAW4 - Refurb - ENWL'!AG150</f>
        <v>0</v>
      </c>
      <c r="AH153" s="265">
        <f>'[9]NAW4 - Refurb - ENWL'!AH150</f>
        <v>0</v>
      </c>
      <c r="AI153" s="265">
        <f>'[9]NAW4 - Refurb - ENWL'!AI150</f>
        <v>0</v>
      </c>
      <c r="AJ153" s="47">
        <f>SUM(AE153:AI153)</f>
        <v>0</v>
      </c>
      <c r="AK153" s="265">
        <f>'[9]NAW4 - Refurb - ENWL'!AK150</f>
        <v>0</v>
      </c>
      <c r="AL153" s="265">
        <f>'[9]NAW4 - Refurb - ENWL'!AL150</f>
        <v>0</v>
      </c>
      <c r="AM153" s="265">
        <f>'[9]NAW4 - Refurb - ENWL'!AM150</f>
        <v>0</v>
      </c>
      <c r="AN153" s="265">
        <f>'[9]NAW4 - Refurb - ENWL'!AN150</f>
        <v>0</v>
      </c>
      <c r="AO153" s="265">
        <f>'[9]NAW4 - Refurb - ENWL'!AO150</f>
        <v>0</v>
      </c>
      <c r="AP153" s="47">
        <f>SUM(AK153:AO153)</f>
        <v>0</v>
      </c>
      <c r="BB153" s="255"/>
      <c r="BC153" s="255"/>
      <c r="BD153" s="46" t="s">
        <v>28</v>
      </c>
      <c r="BE153" s="267">
        <f>'ENWL - HI Probs. of Failure '!O$41</f>
        <v>0</v>
      </c>
      <c r="BF153" s="267">
        <f>'ENWL - HI Probs. of Failure '!P$41</f>
        <v>0</v>
      </c>
      <c r="BG153" s="267">
        <f>'ENWL - HI Probs. of Failure '!Q$41</f>
        <v>0</v>
      </c>
      <c r="BH153" s="267">
        <f>'ENWL - HI Probs. of Failure '!R$41</f>
        <v>0</v>
      </c>
      <c r="BI153" s="267">
        <f>'ENWL - HI Probs. of Failure '!S$41</f>
        <v>0</v>
      </c>
      <c r="BJ153" s="142"/>
      <c r="BK153" s="255"/>
      <c r="BL153" s="46" t="s">
        <v>28</v>
      </c>
      <c r="BM153" s="274">
        <f>IFERROR($BM3*'ENWL - Ave Crit'!$Q$41,0)</f>
        <v>0</v>
      </c>
      <c r="BN153" s="274">
        <f>IFERROR($BM3*'ENWL - Ave Crit'!$Q$41,0)</f>
        <v>0</v>
      </c>
      <c r="BO153" s="274">
        <f>IFERROR($BM3*'ENWL - Ave Crit'!$Q$41,0)</f>
        <v>0</v>
      </c>
      <c r="BP153" s="274">
        <f>IFERROR($BM3*'ENWL - Ave Crit'!$Q$41,0)</f>
        <v>0</v>
      </c>
      <c r="BQ153" s="274">
        <f>IFERROR($BM3*'ENWL - Ave Crit'!$Q$41,0)</f>
        <v>0</v>
      </c>
      <c r="BR153" s="142"/>
      <c r="BS153" s="255"/>
      <c r="BT153" s="46" t="s">
        <v>28</v>
      </c>
      <c r="BU153" s="16" t="str">
        <f t="shared" si="154"/>
        <v/>
      </c>
      <c r="BV153" s="16" t="str">
        <f t="shared" si="154"/>
        <v/>
      </c>
      <c r="BW153" s="16" t="str">
        <f t="shared" si="154"/>
        <v/>
      </c>
      <c r="BX153" s="16" t="str">
        <f t="shared" si="154"/>
        <v/>
      </c>
      <c r="BY153" s="16" t="str">
        <f t="shared" si="154"/>
        <v/>
      </c>
      <c r="BZ153" s="255"/>
      <c r="CA153" s="255"/>
      <c r="CB153" s="46" t="s">
        <v>28</v>
      </c>
      <c r="CC153" s="269" t="str">
        <f>IF(BU153="","",M153*BU153)</f>
        <v/>
      </c>
      <c r="CD153" s="269" t="str">
        <f t="shared" si="185"/>
        <v/>
      </c>
      <c r="CE153" s="269" t="str">
        <f t="shared" si="185"/>
        <v/>
      </c>
      <c r="CF153" s="269" t="str">
        <f t="shared" si="185"/>
        <v/>
      </c>
      <c r="CG153" s="269" t="str">
        <f t="shared" si="185"/>
        <v/>
      </c>
      <c r="CH153" s="271">
        <f t="shared" si="184"/>
        <v>0</v>
      </c>
      <c r="CI153" s="272"/>
      <c r="CJ153" s="272"/>
      <c r="CK153" s="269" t="str">
        <f t="shared" si="186"/>
        <v/>
      </c>
      <c r="CL153" s="269" t="str">
        <f t="shared" si="186"/>
        <v/>
      </c>
      <c r="CM153" s="269" t="str">
        <f t="shared" si="186"/>
        <v/>
      </c>
      <c r="CN153" s="269" t="str">
        <f t="shared" si="186"/>
        <v/>
      </c>
      <c r="CO153" s="269" t="str">
        <f t="shared" si="186"/>
        <v/>
      </c>
      <c r="CP153" s="271">
        <f t="shared" si="167"/>
        <v>0</v>
      </c>
      <c r="CS153" s="269" t="str">
        <f>IF(BU153="","",Y153*BU153)</f>
        <v/>
      </c>
      <c r="CT153" s="269" t="str">
        <f t="shared" si="187"/>
        <v/>
      </c>
      <c r="CU153" s="269" t="str">
        <f t="shared" si="187"/>
        <v/>
      </c>
      <c r="CV153" s="269" t="str">
        <f t="shared" si="187"/>
        <v/>
      </c>
      <c r="CW153" s="269" t="str">
        <f t="shared" si="187"/>
        <v/>
      </c>
      <c r="CX153" s="271">
        <f t="shared" si="168"/>
        <v>0</v>
      </c>
      <c r="CY153" s="255"/>
      <c r="CZ153" s="255"/>
      <c r="DA153" s="269" t="str">
        <f>IF(BU153="","",(S153+Y153)*BU153)</f>
        <v/>
      </c>
      <c r="DB153" s="269" t="str">
        <f t="shared" si="188"/>
        <v/>
      </c>
      <c r="DC153" s="269" t="str">
        <f t="shared" si="188"/>
        <v/>
      </c>
      <c r="DD153" s="269" t="str">
        <f t="shared" si="188"/>
        <v/>
      </c>
      <c r="DE153" s="269" t="str">
        <f t="shared" si="188"/>
        <v/>
      </c>
      <c r="DF153" s="271">
        <f t="shared" si="169"/>
        <v>0</v>
      </c>
      <c r="DG153" s="255"/>
      <c r="DH153" s="255"/>
      <c r="DI153" s="269" t="str">
        <f>IF(BU153="","",AK153*BU153)</f>
        <v/>
      </c>
      <c r="DJ153" s="269" t="str">
        <f t="shared" si="189"/>
        <v/>
      </c>
      <c r="DK153" s="269" t="str">
        <f t="shared" si="189"/>
        <v/>
      </c>
      <c r="DL153" s="269" t="str">
        <f t="shared" si="189"/>
        <v/>
      </c>
      <c r="DM153" s="269" t="str">
        <f t="shared" si="189"/>
        <v/>
      </c>
      <c r="DN153" s="271">
        <f t="shared" si="176"/>
        <v>0</v>
      </c>
      <c r="DO153" s="255"/>
      <c r="DP153" s="255"/>
      <c r="DQ153" s="269" t="str">
        <f>IF(BU153="","",(AE153+AK153)*BU153)</f>
        <v/>
      </c>
      <c r="DR153" s="269" t="str">
        <f t="shared" si="190"/>
        <v/>
      </c>
      <c r="DS153" s="269" t="str">
        <f t="shared" si="190"/>
        <v/>
      </c>
      <c r="DT153" s="269" t="str">
        <f t="shared" si="190"/>
        <v/>
      </c>
      <c r="DU153" s="269" t="str">
        <f t="shared" si="190"/>
        <v/>
      </c>
      <c r="DV153" s="271">
        <f t="shared" si="170"/>
        <v>0</v>
      </c>
    </row>
    <row r="154" spans="1:126" ht="25.5" hidden="1" customHeight="1">
      <c r="A154" s="232"/>
      <c r="B154" s="157"/>
      <c r="C154" s="43"/>
      <c r="D154" s="44">
        <f>L154</f>
        <v>0</v>
      </c>
      <c r="E154" s="45">
        <f>D154+SUM(AE154:AI154)</f>
        <v>0</v>
      </c>
      <c r="F154" s="46" t="s">
        <v>30</v>
      </c>
      <c r="G154" s="265">
        <f>'[9]NAW4 - Refurb - ENWL'!G151</f>
        <v>0</v>
      </c>
      <c r="H154" s="265">
        <f>'[9]NAW4 - Refurb - ENWL'!H151</f>
        <v>0</v>
      </c>
      <c r="I154" s="265">
        <f>'[9]NAW4 - Refurb - ENWL'!I151</f>
        <v>0</v>
      </c>
      <c r="J154" s="265">
        <f>'[9]NAW4 - Refurb - ENWL'!J151</f>
        <v>0</v>
      </c>
      <c r="K154" s="265">
        <f>'[9]NAW4 - Refurb - ENWL'!K151</f>
        <v>0</v>
      </c>
      <c r="L154" s="47">
        <f>SUM(G154:K154)</f>
        <v>0</v>
      </c>
      <c r="M154" s="265">
        <f>'[9]NAW4 - Refurb - ENWL'!M151</f>
        <v>0</v>
      </c>
      <c r="N154" s="265">
        <f>'[9]NAW4 - Refurb - ENWL'!N151</f>
        <v>0</v>
      </c>
      <c r="O154" s="265">
        <f>'[9]NAW4 - Refurb - ENWL'!O151</f>
        <v>0</v>
      </c>
      <c r="P154" s="265">
        <f>'[9]NAW4 - Refurb - ENWL'!P151</f>
        <v>0</v>
      </c>
      <c r="Q154" s="265">
        <f>'[9]NAW4 - Refurb - ENWL'!Q151</f>
        <v>0</v>
      </c>
      <c r="R154" s="47">
        <f>SUM(M154:Q154)</f>
        <v>0</v>
      </c>
      <c r="S154" s="265">
        <f>'[9]NAW4 - Refurb - ENWL'!S151</f>
        <v>0</v>
      </c>
      <c r="T154" s="265">
        <f>'[9]NAW4 - Refurb - ENWL'!T151</f>
        <v>0</v>
      </c>
      <c r="U154" s="265">
        <f>'[9]NAW4 - Refurb - ENWL'!U151</f>
        <v>0</v>
      </c>
      <c r="V154" s="265">
        <f>'[9]NAW4 - Refurb - ENWL'!V151</f>
        <v>0</v>
      </c>
      <c r="W154" s="265">
        <f>'[9]NAW4 - Refurb - ENWL'!W151</f>
        <v>0</v>
      </c>
      <c r="X154" s="47">
        <f>SUM(S154:W154)</f>
        <v>0</v>
      </c>
      <c r="Y154" s="265">
        <f>'[9]NAW4 - Refurb - ENWL'!Y151</f>
        <v>0</v>
      </c>
      <c r="Z154" s="265">
        <f>'[9]NAW4 - Refurb - ENWL'!Z151</f>
        <v>0</v>
      </c>
      <c r="AA154" s="265">
        <f>'[9]NAW4 - Refurb - ENWL'!AA151</f>
        <v>0</v>
      </c>
      <c r="AB154" s="265">
        <f>'[9]NAW4 - Refurb - ENWL'!AB151</f>
        <v>0</v>
      </c>
      <c r="AC154" s="265">
        <f>'[9]NAW4 - Refurb - ENWL'!AC151</f>
        <v>0</v>
      </c>
      <c r="AD154" s="47">
        <f>SUM(Y154:AC154)</f>
        <v>0</v>
      </c>
      <c r="AE154" s="265">
        <f>'[9]NAW4 - Refurb - ENWL'!AE151</f>
        <v>0</v>
      </c>
      <c r="AF154" s="265">
        <f>'[9]NAW4 - Refurb - ENWL'!AF151</f>
        <v>0</v>
      </c>
      <c r="AG154" s="265">
        <f>'[9]NAW4 - Refurb - ENWL'!AG151</f>
        <v>0</v>
      </c>
      <c r="AH154" s="265">
        <f>'[9]NAW4 - Refurb - ENWL'!AH151</f>
        <v>0</v>
      </c>
      <c r="AI154" s="265">
        <f>'[9]NAW4 - Refurb - ENWL'!AI151</f>
        <v>0</v>
      </c>
      <c r="AJ154" s="47">
        <f>SUM(AE154:AI154)</f>
        <v>0</v>
      </c>
      <c r="AK154" s="265">
        <f>'[9]NAW4 - Refurb - ENWL'!AK151</f>
        <v>0</v>
      </c>
      <c r="AL154" s="265">
        <f>'[9]NAW4 - Refurb - ENWL'!AL151</f>
        <v>0</v>
      </c>
      <c r="AM154" s="265">
        <f>'[9]NAW4 - Refurb - ENWL'!AM151</f>
        <v>0</v>
      </c>
      <c r="AN154" s="265">
        <f>'[9]NAW4 - Refurb - ENWL'!AN151</f>
        <v>0</v>
      </c>
      <c r="AO154" s="265">
        <f>'[9]NAW4 - Refurb - ENWL'!AO151</f>
        <v>0</v>
      </c>
      <c r="AP154" s="47">
        <f>SUM(AK154:AO154)</f>
        <v>0</v>
      </c>
      <c r="BB154" s="255"/>
      <c r="BC154" s="255"/>
      <c r="BD154" s="46" t="s">
        <v>30</v>
      </c>
      <c r="BE154" s="267">
        <f>'ENWL - HI Probs. of Failure '!O$41</f>
        <v>0</v>
      </c>
      <c r="BF154" s="267">
        <f>'ENWL - HI Probs. of Failure '!P$41</f>
        <v>0</v>
      </c>
      <c r="BG154" s="267">
        <f>'ENWL - HI Probs. of Failure '!Q$41</f>
        <v>0</v>
      </c>
      <c r="BH154" s="267">
        <f>'ENWL - HI Probs. of Failure '!R$41</f>
        <v>0</v>
      </c>
      <c r="BI154" s="267">
        <f>'ENWL - HI Probs. of Failure '!S$41</f>
        <v>0</v>
      </c>
      <c r="BJ154" s="142"/>
      <c r="BK154" s="255"/>
      <c r="BL154" s="46" t="s">
        <v>30</v>
      </c>
      <c r="BM154" s="274">
        <f>IFERROR($BM4*'ENWL - Ave Crit'!$Q$41,0)</f>
        <v>0</v>
      </c>
      <c r="BN154" s="274">
        <f>IFERROR($BM4*'ENWL - Ave Crit'!$Q$41,0)</f>
        <v>0</v>
      </c>
      <c r="BO154" s="274">
        <f>IFERROR($BM4*'ENWL - Ave Crit'!$Q$41,0)</f>
        <v>0</v>
      </c>
      <c r="BP154" s="274">
        <f>IFERROR($BM4*'ENWL - Ave Crit'!$Q$41,0)</f>
        <v>0</v>
      </c>
      <c r="BQ154" s="274">
        <f>IFERROR($BM4*'ENWL - Ave Crit'!$Q$41,0)</f>
        <v>0</v>
      </c>
      <c r="BR154" s="142"/>
      <c r="BS154" s="255"/>
      <c r="BT154" s="46" t="s">
        <v>30</v>
      </c>
      <c r="BU154" s="16" t="str">
        <f t="shared" si="154"/>
        <v/>
      </c>
      <c r="BV154" s="16" t="str">
        <f t="shared" si="154"/>
        <v/>
      </c>
      <c r="BW154" s="16" t="str">
        <f t="shared" si="154"/>
        <v/>
      </c>
      <c r="BX154" s="16" t="str">
        <f t="shared" si="154"/>
        <v/>
      </c>
      <c r="BY154" s="16" t="str">
        <f t="shared" si="154"/>
        <v/>
      </c>
      <c r="BZ154" s="255"/>
      <c r="CA154" s="255"/>
      <c r="CB154" s="46" t="s">
        <v>30</v>
      </c>
      <c r="CC154" s="269" t="str">
        <f>IF(BU154="","",M154*BU154)</f>
        <v/>
      </c>
      <c r="CD154" s="269" t="str">
        <f t="shared" si="185"/>
        <v/>
      </c>
      <c r="CE154" s="269" t="str">
        <f t="shared" si="185"/>
        <v/>
      </c>
      <c r="CF154" s="269" t="str">
        <f t="shared" si="185"/>
        <v/>
      </c>
      <c r="CG154" s="269" t="str">
        <f t="shared" si="185"/>
        <v/>
      </c>
      <c r="CH154" s="271">
        <f t="shared" si="184"/>
        <v>0</v>
      </c>
      <c r="CI154" s="272"/>
      <c r="CJ154" s="272"/>
      <c r="CK154" s="269" t="str">
        <f t="shared" si="186"/>
        <v/>
      </c>
      <c r="CL154" s="269" t="str">
        <f t="shared" si="186"/>
        <v/>
      </c>
      <c r="CM154" s="269" t="str">
        <f t="shared" si="186"/>
        <v/>
      </c>
      <c r="CN154" s="269" t="str">
        <f t="shared" si="186"/>
        <v/>
      </c>
      <c r="CO154" s="269" t="str">
        <f t="shared" si="186"/>
        <v/>
      </c>
      <c r="CP154" s="271">
        <f t="shared" si="167"/>
        <v>0</v>
      </c>
      <c r="CS154" s="269" t="str">
        <f>IF(BU154="","",Y154*BU154)</f>
        <v/>
      </c>
      <c r="CT154" s="269" t="str">
        <f t="shared" si="187"/>
        <v/>
      </c>
      <c r="CU154" s="269" t="str">
        <f t="shared" si="187"/>
        <v/>
      </c>
      <c r="CV154" s="269" t="str">
        <f t="shared" si="187"/>
        <v/>
      </c>
      <c r="CW154" s="269" t="str">
        <f t="shared" si="187"/>
        <v/>
      </c>
      <c r="CX154" s="271">
        <f t="shared" si="168"/>
        <v>0</v>
      </c>
      <c r="CY154" s="255"/>
      <c r="CZ154" s="255"/>
      <c r="DA154" s="269" t="str">
        <f>IF(BU154="","",(S154+Y154)*BU154)</f>
        <v/>
      </c>
      <c r="DB154" s="269" t="str">
        <f t="shared" si="188"/>
        <v/>
      </c>
      <c r="DC154" s="269" t="str">
        <f t="shared" si="188"/>
        <v/>
      </c>
      <c r="DD154" s="269" t="str">
        <f t="shared" si="188"/>
        <v/>
      </c>
      <c r="DE154" s="269" t="str">
        <f t="shared" si="188"/>
        <v/>
      </c>
      <c r="DF154" s="271">
        <f t="shared" si="169"/>
        <v>0</v>
      </c>
      <c r="DG154" s="255"/>
      <c r="DH154" s="255"/>
      <c r="DI154" s="269" t="str">
        <f>IF(BU154="","",AK154*BU154)</f>
        <v/>
      </c>
      <c r="DJ154" s="269" t="str">
        <f t="shared" si="189"/>
        <v/>
      </c>
      <c r="DK154" s="269" t="str">
        <f t="shared" si="189"/>
        <v/>
      </c>
      <c r="DL154" s="269" t="str">
        <f t="shared" si="189"/>
        <v/>
      </c>
      <c r="DM154" s="269" t="str">
        <f t="shared" si="189"/>
        <v/>
      </c>
      <c r="DN154" s="271">
        <f t="shared" si="176"/>
        <v>0</v>
      </c>
      <c r="DO154" s="255"/>
      <c r="DP154" s="255"/>
      <c r="DQ154" s="269" t="str">
        <f>IF(BU154="","",(AE154+AK154)*BU154)</f>
        <v/>
      </c>
      <c r="DR154" s="269" t="str">
        <f t="shared" si="190"/>
        <v/>
      </c>
      <c r="DS154" s="269" t="str">
        <f t="shared" si="190"/>
        <v/>
      </c>
      <c r="DT154" s="269" t="str">
        <f t="shared" si="190"/>
        <v/>
      </c>
      <c r="DU154" s="269" t="str">
        <f t="shared" si="190"/>
        <v/>
      </c>
      <c r="DV154" s="271">
        <f t="shared" si="170"/>
        <v>0</v>
      </c>
    </row>
    <row r="155" spans="1:126" ht="25.5" hidden="1" customHeight="1">
      <c r="A155" s="232"/>
      <c r="B155" s="157"/>
      <c r="C155" s="43"/>
      <c r="D155" s="44">
        <f>L155</f>
        <v>0</v>
      </c>
      <c r="E155" s="45">
        <f>D155+SUM(AE155:AI155)</f>
        <v>0</v>
      </c>
      <c r="F155" s="46" t="s">
        <v>31</v>
      </c>
      <c r="G155" s="265">
        <f>'[9]NAW4 - Refurb - ENWL'!G152</f>
        <v>0</v>
      </c>
      <c r="H155" s="265">
        <f>'[9]NAW4 - Refurb - ENWL'!H152</f>
        <v>0</v>
      </c>
      <c r="I155" s="265">
        <f>'[9]NAW4 - Refurb - ENWL'!I152</f>
        <v>0</v>
      </c>
      <c r="J155" s="265">
        <f>'[9]NAW4 - Refurb - ENWL'!J152</f>
        <v>0</v>
      </c>
      <c r="K155" s="265">
        <f>'[9]NAW4 - Refurb - ENWL'!K152</f>
        <v>0</v>
      </c>
      <c r="L155" s="47">
        <f>SUM(G155:K155)</f>
        <v>0</v>
      </c>
      <c r="M155" s="265">
        <f>'[9]NAW4 - Refurb - ENWL'!M152</f>
        <v>0</v>
      </c>
      <c r="N155" s="265">
        <f>'[9]NAW4 - Refurb - ENWL'!N152</f>
        <v>0</v>
      </c>
      <c r="O155" s="265">
        <f>'[9]NAW4 - Refurb - ENWL'!O152</f>
        <v>0</v>
      </c>
      <c r="P155" s="265">
        <f>'[9]NAW4 - Refurb - ENWL'!P152</f>
        <v>0</v>
      </c>
      <c r="Q155" s="265">
        <f>'[9]NAW4 - Refurb - ENWL'!Q152</f>
        <v>0</v>
      </c>
      <c r="R155" s="47">
        <f>SUM(M155:Q155)</f>
        <v>0</v>
      </c>
      <c r="S155" s="265">
        <f>'[9]NAW4 - Refurb - ENWL'!S152</f>
        <v>0</v>
      </c>
      <c r="T155" s="265">
        <f>'[9]NAW4 - Refurb - ENWL'!T152</f>
        <v>0</v>
      </c>
      <c r="U155" s="265">
        <f>'[9]NAW4 - Refurb - ENWL'!U152</f>
        <v>0</v>
      </c>
      <c r="V155" s="265">
        <f>'[9]NAW4 - Refurb - ENWL'!V152</f>
        <v>0</v>
      </c>
      <c r="W155" s="265">
        <f>'[9]NAW4 - Refurb - ENWL'!W152</f>
        <v>0</v>
      </c>
      <c r="X155" s="47">
        <f>SUM(S155:W155)</f>
        <v>0</v>
      </c>
      <c r="Y155" s="265">
        <f>'[9]NAW4 - Refurb - ENWL'!Y152</f>
        <v>0</v>
      </c>
      <c r="Z155" s="265">
        <f>'[9]NAW4 - Refurb - ENWL'!Z152</f>
        <v>0</v>
      </c>
      <c r="AA155" s="265">
        <f>'[9]NAW4 - Refurb - ENWL'!AA152</f>
        <v>0</v>
      </c>
      <c r="AB155" s="265">
        <f>'[9]NAW4 - Refurb - ENWL'!AB152</f>
        <v>0</v>
      </c>
      <c r="AC155" s="265">
        <f>'[9]NAW4 - Refurb - ENWL'!AC152</f>
        <v>0</v>
      </c>
      <c r="AD155" s="47">
        <f>SUM(Y155:AC155)</f>
        <v>0</v>
      </c>
      <c r="AE155" s="265">
        <f>'[9]NAW4 - Refurb - ENWL'!AE152</f>
        <v>0</v>
      </c>
      <c r="AF155" s="265">
        <f>'[9]NAW4 - Refurb - ENWL'!AF152</f>
        <v>0</v>
      </c>
      <c r="AG155" s="265">
        <f>'[9]NAW4 - Refurb - ENWL'!AG152</f>
        <v>0</v>
      </c>
      <c r="AH155" s="265">
        <f>'[9]NAW4 - Refurb - ENWL'!AH152</f>
        <v>0</v>
      </c>
      <c r="AI155" s="265">
        <f>'[9]NAW4 - Refurb - ENWL'!AI152</f>
        <v>0</v>
      </c>
      <c r="AJ155" s="47">
        <f>SUM(AE155:AI155)</f>
        <v>0</v>
      </c>
      <c r="AK155" s="265">
        <f>'[9]NAW4 - Refurb - ENWL'!AK152</f>
        <v>0</v>
      </c>
      <c r="AL155" s="265">
        <f>'[9]NAW4 - Refurb - ENWL'!AL152</f>
        <v>0</v>
      </c>
      <c r="AM155" s="265">
        <f>'[9]NAW4 - Refurb - ENWL'!AM152</f>
        <v>0</v>
      </c>
      <c r="AN155" s="265">
        <f>'[9]NAW4 - Refurb - ENWL'!AN152</f>
        <v>0</v>
      </c>
      <c r="AO155" s="265">
        <f>'[9]NAW4 - Refurb - ENWL'!AO152</f>
        <v>0</v>
      </c>
      <c r="AP155" s="47">
        <f>SUM(AK155:AO155)</f>
        <v>0</v>
      </c>
      <c r="BB155" s="255"/>
      <c r="BC155" s="255"/>
      <c r="BD155" s="46" t="s">
        <v>31</v>
      </c>
      <c r="BE155" s="267">
        <f>'ENWL - HI Probs. of Failure '!O$41</f>
        <v>0</v>
      </c>
      <c r="BF155" s="267">
        <f>'ENWL - HI Probs. of Failure '!P$41</f>
        <v>0</v>
      </c>
      <c r="BG155" s="267">
        <f>'ENWL - HI Probs. of Failure '!Q$41</f>
        <v>0</v>
      </c>
      <c r="BH155" s="267">
        <f>'ENWL - HI Probs. of Failure '!R$41</f>
        <v>0</v>
      </c>
      <c r="BI155" s="267">
        <f>'ENWL - HI Probs. of Failure '!S$41</f>
        <v>0</v>
      </c>
      <c r="BJ155" s="142"/>
      <c r="BK155" s="255"/>
      <c r="BL155" s="46" t="s">
        <v>31</v>
      </c>
      <c r="BM155" s="274">
        <f>IFERROR($BM5*'ENWL - Ave Crit'!$Q$41,0)</f>
        <v>0</v>
      </c>
      <c r="BN155" s="274">
        <f>IFERROR($BM5*'ENWL - Ave Crit'!$Q$41,0)</f>
        <v>0</v>
      </c>
      <c r="BO155" s="274">
        <f>IFERROR($BM5*'ENWL - Ave Crit'!$Q$41,0)</f>
        <v>0</v>
      </c>
      <c r="BP155" s="274">
        <f>IFERROR($BM5*'ENWL - Ave Crit'!$Q$41,0)</f>
        <v>0</v>
      </c>
      <c r="BQ155" s="274">
        <f>IFERROR($BM5*'ENWL - Ave Crit'!$Q$41,0)</f>
        <v>0</v>
      </c>
      <c r="BR155" s="142"/>
      <c r="BS155" s="255"/>
      <c r="BT155" s="46" t="s">
        <v>31</v>
      </c>
      <c r="BU155" s="16" t="str">
        <f t="shared" si="154"/>
        <v/>
      </c>
      <c r="BV155" s="16" t="str">
        <f t="shared" si="154"/>
        <v/>
      </c>
      <c r="BW155" s="16" t="str">
        <f t="shared" si="154"/>
        <v/>
      </c>
      <c r="BX155" s="16" t="str">
        <f t="shared" si="154"/>
        <v/>
      </c>
      <c r="BY155" s="16" t="str">
        <f t="shared" si="154"/>
        <v/>
      </c>
      <c r="BZ155" s="255"/>
      <c r="CA155" s="255"/>
      <c r="CB155" s="46" t="s">
        <v>31</v>
      </c>
      <c r="CC155" s="269" t="str">
        <f>IF(BU155="","",M155*BU155)</f>
        <v/>
      </c>
      <c r="CD155" s="269" t="str">
        <f t="shared" si="185"/>
        <v/>
      </c>
      <c r="CE155" s="269" t="str">
        <f t="shared" si="185"/>
        <v/>
      </c>
      <c r="CF155" s="269" t="str">
        <f t="shared" si="185"/>
        <v/>
      </c>
      <c r="CG155" s="269" t="str">
        <f t="shared" si="185"/>
        <v/>
      </c>
      <c r="CH155" s="271">
        <f t="shared" si="184"/>
        <v>0</v>
      </c>
      <c r="CI155" s="272"/>
      <c r="CJ155" s="272"/>
      <c r="CK155" s="269" t="str">
        <f t="shared" si="186"/>
        <v/>
      </c>
      <c r="CL155" s="269" t="str">
        <f t="shared" si="186"/>
        <v/>
      </c>
      <c r="CM155" s="269" t="str">
        <f t="shared" si="186"/>
        <v/>
      </c>
      <c r="CN155" s="269" t="str">
        <f t="shared" si="186"/>
        <v/>
      </c>
      <c r="CO155" s="269" t="str">
        <f t="shared" si="186"/>
        <v/>
      </c>
      <c r="CP155" s="271">
        <f t="shared" si="167"/>
        <v>0</v>
      </c>
      <c r="CS155" s="269" t="str">
        <f>IF(BU155="","",Y155*BU155)</f>
        <v/>
      </c>
      <c r="CT155" s="269" t="str">
        <f t="shared" si="187"/>
        <v/>
      </c>
      <c r="CU155" s="269" t="str">
        <f t="shared" si="187"/>
        <v/>
      </c>
      <c r="CV155" s="269" t="str">
        <f t="shared" si="187"/>
        <v/>
      </c>
      <c r="CW155" s="269" t="str">
        <f t="shared" si="187"/>
        <v/>
      </c>
      <c r="CX155" s="271">
        <f t="shared" si="168"/>
        <v>0</v>
      </c>
      <c r="CY155" s="255"/>
      <c r="CZ155" s="255"/>
      <c r="DA155" s="269" t="str">
        <f>IF(BU155="","",(S155+Y155)*BU155)</f>
        <v/>
      </c>
      <c r="DB155" s="269" t="str">
        <f t="shared" si="188"/>
        <v/>
      </c>
      <c r="DC155" s="269" t="str">
        <f t="shared" si="188"/>
        <v/>
      </c>
      <c r="DD155" s="269" t="str">
        <f t="shared" si="188"/>
        <v/>
      </c>
      <c r="DE155" s="269" t="str">
        <f t="shared" si="188"/>
        <v/>
      </c>
      <c r="DF155" s="271">
        <f t="shared" si="169"/>
        <v>0</v>
      </c>
      <c r="DG155" s="255"/>
      <c r="DH155" s="255"/>
      <c r="DI155" s="269" t="str">
        <f>IF(BU155="","",AK155*BU155)</f>
        <v/>
      </c>
      <c r="DJ155" s="269" t="str">
        <f t="shared" si="189"/>
        <v/>
      </c>
      <c r="DK155" s="269" t="str">
        <f t="shared" si="189"/>
        <v/>
      </c>
      <c r="DL155" s="269" t="str">
        <f t="shared" si="189"/>
        <v/>
      </c>
      <c r="DM155" s="269" t="str">
        <f t="shared" si="189"/>
        <v/>
      </c>
      <c r="DN155" s="271">
        <f t="shared" si="176"/>
        <v>0</v>
      </c>
      <c r="DO155" s="255"/>
      <c r="DP155" s="255"/>
      <c r="DQ155" s="269" t="str">
        <f>IF(BU155="","",(AE155+AK155)*BU155)</f>
        <v/>
      </c>
      <c r="DR155" s="269" t="str">
        <f t="shared" si="190"/>
        <v/>
      </c>
      <c r="DS155" s="269" t="str">
        <f t="shared" si="190"/>
        <v/>
      </c>
      <c r="DT155" s="269" t="str">
        <f t="shared" si="190"/>
        <v/>
      </c>
      <c r="DU155" s="269" t="str">
        <f t="shared" si="190"/>
        <v/>
      </c>
      <c r="DV155" s="271">
        <f t="shared" si="170"/>
        <v>0</v>
      </c>
    </row>
    <row r="156" spans="1:126" ht="25.5" hidden="1" customHeight="1" thickBot="1">
      <c r="A156" s="232"/>
      <c r="B156" s="48"/>
      <c r="C156" s="49"/>
      <c r="D156" s="50">
        <f>SUM(D152:D155)</f>
        <v>0</v>
      </c>
      <c r="E156" s="51">
        <f>SUM(E152:E155)</f>
        <v>0</v>
      </c>
      <c r="F156" s="52"/>
      <c r="G156" s="53">
        <f>SUM(G152:G155)</f>
        <v>0</v>
      </c>
      <c r="H156" s="54">
        <f>SUM(H152:H155)</f>
        <v>0</v>
      </c>
      <c r="I156" s="54">
        <f>SUM(I152:I155)</f>
        <v>0</v>
      </c>
      <c r="J156" s="54">
        <f>SUM(J152:J155)</f>
        <v>0</v>
      </c>
      <c r="K156" s="54">
        <f>SUM(K152:K155)</f>
        <v>0</v>
      </c>
      <c r="L156" s="55"/>
      <c r="M156" s="53">
        <f>SUM(M152:M155)</f>
        <v>0</v>
      </c>
      <c r="N156" s="54">
        <f>SUM(N152:N155)</f>
        <v>0</v>
      </c>
      <c r="O156" s="54">
        <f>SUM(O152:O155)</f>
        <v>0</v>
      </c>
      <c r="P156" s="54">
        <f>SUM(P152:P155)</f>
        <v>0</v>
      </c>
      <c r="Q156" s="54">
        <f>SUM(Q152:Q155)</f>
        <v>0</v>
      </c>
      <c r="R156" s="55"/>
      <c r="S156" s="53">
        <f>SUM(S152:S155)</f>
        <v>0</v>
      </c>
      <c r="T156" s="54">
        <f>SUM(T152:T155)</f>
        <v>0</v>
      </c>
      <c r="U156" s="54">
        <f>SUM(U152:U155)</f>
        <v>0</v>
      </c>
      <c r="V156" s="54">
        <f>SUM(V152:V155)</f>
        <v>0</v>
      </c>
      <c r="W156" s="54">
        <f>SUM(W152:W155)</f>
        <v>0</v>
      </c>
      <c r="X156" s="55"/>
      <c r="Y156" s="53">
        <f>SUM(Y152:Y155)</f>
        <v>0</v>
      </c>
      <c r="Z156" s="54">
        <f>SUM(Z152:Z155)</f>
        <v>0</v>
      </c>
      <c r="AA156" s="54">
        <f>SUM(AA152:AA155)</f>
        <v>0</v>
      </c>
      <c r="AB156" s="54">
        <f>SUM(AB152:AB155)</f>
        <v>0</v>
      </c>
      <c r="AC156" s="54">
        <f>SUM(AC152:AC155)</f>
        <v>0</v>
      </c>
      <c r="AD156" s="55"/>
      <c r="AE156" s="53">
        <f>SUM(AE152:AE155)</f>
        <v>0</v>
      </c>
      <c r="AF156" s="54">
        <f>SUM(AF152:AF155)</f>
        <v>0</v>
      </c>
      <c r="AG156" s="54">
        <f>SUM(AG152:AG155)</f>
        <v>0</v>
      </c>
      <c r="AH156" s="54">
        <f>SUM(AH152:AH155)</f>
        <v>0</v>
      </c>
      <c r="AI156" s="54">
        <f>SUM(AI152:AI155)</f>
        <v>0</v>
      </c>
      <c r="AJ156" s="55"/>
      <c r="AK156" s="53">
        <f>SUM(AK152:AK155)</f>
        <v>0</v>
      </c>
      <c r="AL156" s="54">
        <f>SUM(AL152:AL155)</f>
        <v>0</v>
      </c>
      <c r="AM156" s="54">
        <f>SUM(AM152:AM155)</f>
        <v>0</v>
      </c>
      <c r="AN156" s="54">
        <f>SUM(AN152:AN155)</f>
        <v>0</v>
      </c>
      <c r="AO156" s="54">
        <f>SUM(AO152:AO155)</f>
        <v>0</v>
      </c>
      <c r="AP156" s="55"/>
      <c r="BB156" s="255"/>
      <c r="BC156" s="255"/>
      <c r="BD156" s="52"/>
      <c r="BE156" s="139"/>
      <c r="BF156" s="140"/>
      <c r="BG156" s="140"/>
      <c r="BH156" s="140"/>
      <c r="BI156" s="140"/>
      <c r="BJ156" s="55"/>
      <c r="BK156" s="255"/>
      <c r="BL156" s="52"/>
      <c r="BM156" s="139"/>
      <c r="BN156" s="140"/>
      <c r="BO156" s="140"/>
      <c r="BP156" s="140"/>
      <c r="BQ156" s="140"/>
      <c r="BR156" s="55"/>
      <c r="BS156" s="255"/>
      <c r="BT156" s="52"/>
      <c r="BU156" s="16" t="str">
        <f t="shared" si="154"/>
        <v/>
      </c>
      <c r="BV156" s="16" t="str">
        <f t="shared" si="154"/>
        <v/>
      </c>
      <c r="BW156" s="16" t="str">
        <f t="shared" si="154"/>
        <v/>
      </c>
      <c r="BX156" s="16" t="str">
        <f t="shared" si="154"/>
        <v/>
      </c>
      <c r="BY156" s="16" t="str">
        <f t="shared" si="154"/>
        <v/>
      </c>
      <c r="BZ156" s="255"/>
      <c r="CA156" s="255"/>
      <c r="CB156" s="52"/>
      <c r="CC156" s="270">
        <f>SUM(CC152:CC155)</f>
        <v>0</v>
      </c>
      <c r="CD156" s="270">
        <f>SUM(CD152:CD155)</f>
        <v>0</v>
      </c>
      <c r="CE156" s="270">
        <f>SUM(CE152:CE155)</f>
        <v>0</v>
      </c>
      <c r="CF156" s="270">
        <f>SUM(CF152:CF155)</f>
        <v>0</v>
      </c>
      <c r="CG156" s="270">
        <f>SUM(CG152:CG155)</f>
        <v>0</v>
      </c>
      <c r="CH156" s="271">
        <f t="shared" si="184"/>
        <v>0</v>
      </c>
      <c r="CI156" s="272"/>
      <c r="CJ156" s="272"/>
      <c r="CK156" s="270">
        <f>SUM(CK152:CK155)</f>
        <v>0</v>
      </c>
      <c r="CL156" s="270">
        <f>SUM(CL152:CL155)</f>
        <v>0</v>
      </c>
      <c r="CM156" s="270">
        <f>SUM(CM152:CM155)</f>
        <v>0</v>
      </c>
      <c r="CN156" s="270">
        <f>SUM(CN152:CN155)</f>
        <v>0</v>
      </c>
      <c r="CO156" s="270">
        <f>SUM(CO152:CO155)</f>
        <v>0</v>
      </c>
      <c r="CP156" s="271">
        <f t="shared" si="167"/>
        <v>0</v>
      </c>
      <c r="CS156" s="270">
        <f>SUM(CS152:CS155)</f>
        <v>0</v>
      </c>
      <c r="CT156" s="270">
        <f>SUM(CT152:CT155)</f>
        <v>0</v>
      </c>
      <c r="CU156" s="270">
        <f>SUM(CU152:CU155)</f>
        <v>0</v>
      </c>
      <c r="CV156" s="270">
        <f>SUM(CV152:CV155)</f>
        <v>0</v>
      </c>
      <c r="CW156" s="270">
        <f>SUM(CW152:CW155)</f>
        <v>0</v>
      </c>
      <c r="CX156" s="271">
        <f t="shared" si="168"/>
        <v>0</v>
      </c>
      <c r="CY156" s="255"/>
      <c r="CZ156" s="255"/>
      <c r="DA156" s="270">
        <f>SUM(DA152:DA155)</f>
        <v>0</v>
      </c>
      <c r="DB156" s="270">
        <f>SUM(DB152:DB155)</f>
        <v>0</v>
      </c>
      <c r="DC156" s="270">
        <f>SUM(DC152:DC155)</f>
        <v>0</v>
      </c>
      <c r="DD156" s="270">
        <f>SUM(DD152:DD155)</f>
        <v>0</v>
      </c>
      <c r="DE156" s="270">
        <f>SUM(DE152:DE155)</f>
        <v>0</v>
      </c>
      <c r="DF156" s="271">
        <f t="shared" si="169"/>
        <v>0</v>
      </c>
      <c r="DG156" s="255"/>
      <c r="DH156" s="255"/>
      <c r="DI156" s="270">
        <f>SUM(DI152:DI155)</f>
        <v>0</v>
      </c>
      <c r="DJ156" s="270">
        <f>SUM(DJ152:DJ155)</f>
        <v>0</v>
      </c>
      <c r="DK156" s="270">
        <f>SUM(DK152:DK155)</f>
        <v>0</v>
      </c>
      <c r="DL156" s="270">
        <f>SUM(DL152:DL155)</f>
        <v>0</v>
      </c>
      <c r="DM156" s="270">
        <f>SUM(DM152:DM155)</f>
        <v>0</v>
      </c>
      <c r="DN156" s="271">
        <f t="shared" si="176"/>
        <v>0</v>
      </c>
      <c r="DO156" s="255"/>
      <c r="DP156" s="255"/>
      <c r="DQ156" s="270">
        <f>SUM(DQ152:DQ155)</f>
        <v>0</v>
      </c>
      <c r="DR156" s="270">
        <f>SUM(DR152:DR155)</f>
        <v>0</v>
      </c>
      <c r="DS156" s="270">
        <f>SUM(DS152:DS155)</f>
        <v>0</v>
      </c>
      <c r="DT156" s="270">
        <f>SUM(DT152:DT155)</f>
        <v>0</v>
      </c>
      <c r="DU156" s="270">
        <f>SUM(DU152:DU155)</f>
        <v>0</v>
      </c>
      <c r="DV156" s="271">
        <f t="shared" si="170"/>
        <v>0</v>
      </c>
    </row>
    <row r="157" spans="1:126" ht="25.5" hidden="1" customHeight="1">
      <c r="A157" s="232"/>
      <c r="B157" s="194" t="s">
        <v>34</v>
      </c>
      <c r="C157" s="38"/>
      <c r="D157" s="39">
        <f>L157</f>
        <v>0</v>
      </c>
      <c r="E157" s="40">
        <f>D157+SUM(AE157:AI157)</f>
        <v>0</v>
      </c>
      <c r="F157" s="41" t="s">
        <v>26</v>
      </c>
      <c r="G157" s="265">
        <f>'[9]NAW4 - Refurb - ENWL'!G154</f>
        <v>0</v>
      </c>
      <c r="H157" s="265">
        <f>'[9]NAW4 - Refurb - ENWL'!H154</f>
        <v>0</v>
      </c>
      <c r="I157" s="265">
        <f>'[9]NAW4 - Refurb - ENWL'!I154</f>
        <v>0</v>
      </c>
      <c r="J157" s="265">
        <f>'[9]NAW4 - Refurb - ENWL'!J154</f>
        <v>0</v>
      </c>
      <c r="K157" s="265">
        <f>'[9]NAW4 - Refurb - ENWL'!K154</f>
        <v>0</v>
      </c>
      <c r="L157" s="42">
        <f>SUM(G157:K157)</f>
        <v>0</v>
      </c>
      <c r="M157" s="265">
        <f>'[9]NAW4 - Refurb - ENWL'!M154</f>
        <v>0</v>
      </c>
      <c r="N157" s="265">
        <f>'[9]NAW4 - Refurb - ENWL'!N154</f>
        <v>0</v>
      </c>
      <c r="O157" s="265">
        <f>'[9]NAW4 - Refurb - ENWL'!O154</f>
        <v>0</v>
      </c>
      <c r="P157" s="265">
        <f>'[9]NAW4 - Refurb - ENWL'!P154</f>
        <v>0</v>
      </c>
      <c r="Q157" s="265">
        <f>'[9]NAW4 - Refurb - ENWL'!Q154</f>
        <v>0</v>
      </c>
      <c r="R157" s="42">
        <f>SUM(M157:Q157)</f>
        <v>0</v>
      </c>
      <c r="S157" s="265">
        <f>'[9]NAW4 - Refurb - ENWL'!S154</f>
        <v>0</v>
      </c>
      <c r="T157" s="265">
        <f>'[9]NAW4 - Refurb - ENWL'!T154</f>
        <v>0</v>
      </c>
      <c r="U157" s="265">
        <f>'[9]NAW4 - Refurb - ENWL'!U154</f>
        <v>0</v>
      </c>
      <c r="V157" s="265">
        <f>'[9]NAW4 - Refurb - ENWL'!V154</f>
        <v>0</v>
      </c>
      <c r="W157" s="265">
        <f>'[9]NAW4 - Refurb - ENWL'!W154</f>
        <v>0</v>
      </c>
      <c r="X157" s="42">
        <f>SUM(S157:W157)</f>
        <v>0</v>
      </c>
      <c r="Y157" s="266">
        <f>'[9]NAW4 - Refurb - ENWL'!Y154</f>
        <v>0</v>
      </c>
      <c r="Z157" s="266">
        <f>'[9]NAW4 - Refurb - ENWL'!Z154</f>
        <v>0</v>
      </c>
      <c r="AA157" s="266">
        <f>'[9]NAW4 - Refurb - ENWL'!AA154</f>
        <v>0</v>
      </c>
      <c r="AB157" s="266">
        <f>'[9]NAW4 - Refurb - ENWL'!AB154</f>
        <v>0</v>
      </c>
      <c r="AC157" s="266">
        <f>'[9]NAW4 - Refurb - ENWL'!AC154</f>
        <v>0</v>
      </c>
      <c r="AD157" s="42">
        <f>SUM(Y157:AC157)</f>
        <v>0</v>
      </c>
      <c r="AE157" s="266">
        <f>'[9]NAW4 - Refurb - ENWL'!AE154</f>
        <v>0</v>
      </c>
      <c r="AF157" s="266">
        <f>'[9]NAW4 - Refurb - ENWL'!AF154</f>
        <v>0</v>
      </c>
      <c r="AG157" s="266">
        <f>'[9]NAW4 - Refurb - ENWL'!AG154</f>
        <v>0</v>
      </c>
      <c r="AH157" s="266">
        <f>'[9]NAW4 - Refurb - ENWL'!AH154</f>
        <v>0</v>
      </c>
      <c r="AI157" s="266">
        <f>'[9]NAW4 - Refurb - ENWL'!AI154</f>
        <v>0</v>
      </c>
      <c r="AJ157" s="42">
        <f>SUM(AE157:AI157)</f>
        <v>0</v>
      </c>
      <c r="AK157" s="266">
        <f>'[9]NAW4 - Refurb - ENWL'!AK154</f>
        <v>0</v>
      </c>
      <c r="AL157" s="266">
        <f>'[9]NAW4 - Refurb - ENWL'!AL154</f>
        <v>0</v>
      </c>
      <c r="AM157" s="266">
        <f>'[9]NAW4 - Refurb - ENWL'!AM154</f>
        <v>0</v>
      </c>
      <c r="AN157" s="266">
        <f>'[9]NAW4 - Refurb - ENWL'!AN154</f>
        <v>0</v>
      </c>
      <c r="AO157" s="266">
        <f>'[9]NAW4 - Refurb - ENWL'!AO154</f>
        <v>0</v>
      </c>
      <c r="AP157" s="42">
        <f>SUM(AK157:AO157)</f>
        <v>0</v>
      </c>
      <c r="BB157" s="255"/>
      <c r="BC157" s="255"/>
      <c r="BD157" s="41" t="s">
        <v>26</v>
      </c>
      <c r="BE157" s="267">
        <f>'ENWL - HI Probs. of Failure '!O$42</f>
        <v>0</v>
      </c>
      <c r="BF157" s="267">
        <f>'ENWL - HI Probs. of Failure '!P$42</f>
        <v>0</v>
      </c>
      <c r="BG157" s="267">
        <f>'ENWL - HI Probs. of Failure '!Q$42</f>
        <v>0</v>
      </c>
      <c r="BH157" s="267">
        <f>'ENWL - HI Probs. of Failure '!R$42</f>
        <v>0</v>
      </c>
      <c r="BI157" s="267">
        <f>'ENWL - HI Probs. of Failure '!S$42</f>
        <v>0</v>
      </c>
      <c r="BJ157" s="141"/>
      <c r="BK157" s="255"/>
      <c r="BL157" s="41" t="s">
        <v>26</v>
      </c>
      <c r="BM157" s="274">
        <f>IFERROR($BM2*'ENWL - Ave Crit'!$Q$42,0)</f>
        <v>0</v>
      </c>
      <c r="BN157" s="274">
        <f>IFERROR($BM2*'ENWL - Ave Crit'!$Q$42,0)</f>
        <v>0</v>
      </c>
      <c r="BO157" s="274">
        <f>IFERROR($BM2*'ENWL - Ave Crit'!$Q$42,0)</f>
        <v>0</v>
      </c>
      <c r="BP157" s="274">
        <f>IFERROR($BM2*'ENWL - Ave Crit'!$Q$42,0)</f>
        <v>0</v>
      </c>
      <c r="BQ157" s="274">
        <f>IFERROR($BM2*'ENWL - Ave Crit'!$Q$42,0)</f>
        <v>0</v>
      </c>
      <c r="BR157" s="141"/>
      <c r="BS157" s="255"/>
      <c r="BT157" s="41" t="s">
        <v>26</v>
      </c>
      <c r="BU157" s="16" t="str">
        <f t="shared" si="154"/>
        <v/>
      </c>
      <c r="BV157" s="16" t="str">
        <f t="shared" si="154"/>
        <v/>
      </c>
      <c r="BW157" s="16" t="str">
        <f t="shared" si="154"/>
        <v/>
      </c>
      <c r="BX157" s="16" t="str">
        <f t="shared" si="154"/>
        <v/>
      </c>
      <c r="BY157" s="16" t="str">
        <f t="shared" si="154"/>
        <v/>
      </c>
      <c r="BZ157" s="255"/>
      <c r="CA157" s="255"/>
      <c r="CB157" s="41" t="s">
        <v>26</v>
      </c>
      <c r="CC157" s="269" t="str">
        <f>IF(BU157="","",M157*BU157)</f>
        <v/>
      </c>
      <c r="CD157" s="269" t="str">
        <f t="shared" ref="CD157:CG160" si="191">IF(BV157="","",N157*BV157)</f>
        <v/>
      </c>
      <c r="CE157" s="269" t="str">
        <f t="shared" si="191"/>
        <v/>
      </c>
      <c r="CF157" s="269" t="str">
        <f t="shared" si="191"/>
        <v/>
      </c>
      <c r="CG157" s="269" t="str">
        <f t="shared" si="191"/>
        <v/>
      </c>
      <c r="CH157" s="271">
        <f t="shared" si="184"/>
        <v>0</v>
      </c>
      <c r="CI157" s="272"/>
      <c r="CJ157" s="272"/>
      <c r="CK157" s="269" t="str">
        <f t="shared" ref="CK157:CO160" si="192">IF(BU157="","",G157*BU157)</f>
        <v/>
      </c>
      <c r="CL157" s="269" t="str">
        <f t="shared" si="192"/>
        <v/>
      </c>
      <c r="CM157" s="269" t="str">
        <f t="shared" si="192"/>
        <v/>
      </c>
      <c r="CN157" s="269" t="str">
        <f t="shared" si="192"/>
        <v/>
      </c>
      <c r="CO157" s="269" t="str">
        <f t="shared" si="192"/>
        <v/>
      </c>
      <c r="CP157" s="271">
        <f t="shared" si="167"/>
        <v>0</v>
      </c>
      <c r="CS157" s="269" t="str">
        <f>IF(BU157="","",Y157*BU157)</f>
        <v/>
      </c>
      <c r="CT157" s="269" t="str">
        <f t="shared" ref="CT157:CW160" si="193">IF(BV157="","",Z157*BV157)</f>
        <v/>
      </c>
      <c r="CU157" s="269" t="str">
        <f t="shared" si="193"/>
        <v/>
      </c>
      <c r="CV157" s="269" t="str">
        <f t="shared" si="193"/>
        <v/>
      </c>
      <c r="CW157" s="269" t="str">
        <f t="shared" si="193"/>
        <v/>
      </c>
      <c r="CX157" s="271">
        <f t="shared" si="168"/>
        <v>0</v>
      </c>
      <c r="CY157" s="255"/>
      <c r="CZ157" s="255"/>
      <c r="DA157" s="269" t="str">
        <f>IF(BU157="","",(S157+Y157)*BU157)</f>
        <v/>
      </c>
      <c r="DB157" s="269" t="str">
        <f t="shared" ref="DB157:DE160" si="194">IF(BV157="","",(T157+Z157)*BV157)</f>
        <v/>
      </c>
      <c r="DC157" s="269" t="str">
        <f t="shared" si="194"/>
        <v/>
      </c>
      <c r="DD157" s="269" t="str">
        <f t="shared" si="194"/>
        <v/>
      </c>
      <c r="DE157" s="269" t="str">
        <f t="shared" si="194"/>
        <v/>
      </c>
      <c r="DF157" s="271">
        <f t="shared" si="169"/>
        <v>0</v>
      </c>
      <c r="DG157" s="255"/>
      <c r="DH157" s="255"/>
      <c r="DI157" s="269" t="str">
        <f>IF(BU157="","",AK157*BU157)</f>
        <v/>
      </c>
      <c r="DJ157" s="269" t="str">
        <f t="shared" ref="DJ157:DM160" si="195">IF(BV157="","",AL157*BV157)</f>
        <v/>
      </c>
      <c r="DK157" s="269" t="str">
        <f t="shared" si="195"/>
        <v/>
      </c>
      <c r="DL157" s="269" t="str">
        <f t="shared" si="195"/>
        <v/>
      </c>
      <c r="DM157" s="269" t="str">
        <f t="shared" si="195"/>
        <v/>
      </c>
      <c r="DN157" s="271">
        <f t="shared" si="176"/>
        <v>0</v>
      </c>
      <c r="DO157" s="255"/>
      <c r="DP157" s="255"/>
      <c r="DQ157" s="269" t="str">
        <f>IF(BU157="","",(AE157+AK157)*BU157)</f>
        <v/>
      </c>
      <c r="DR157" s="269" t="str">
        <f t="shared" ref="DR157:DU160" si="196">IF(BV157="","",(AF157+AL157)*BV157)</f>
        <v/>
      </c>
      <c r="DS157" s="269" t="str">
        <f t="shared" si="196"/>
        <v/>
      </c>
      <c r="DT157" s="269" t="str">
        <f t="shared" si="196"/>
        <v/>
      </c>
      <c r="DU157" s="269" t="str">
        <f t="shared" si="196"/>
        <v/>
      </c>
      <c r="DV157" s="271">
        <f t="shared" si="170"/>
        <v>0</v>
      </c>
    </row>
    <row r="158" spans="1:126" ht="25.5" hidden="1" customHeight="1">
      <c r="A158" s="232"/>
      <c r="B158" s="157"/>
      <c r="C158" s="43"/>
      <c r="D158" s="44">
        <f>L158</f>
        <v>0</v>
      </c>
      <c r="E158" s="45">
        <f>D158+SUM(AE158:AI158)</f>
        <v>0</v>
      </c>
      <c r="F158" s="46" t="s">
        <v>28</v>
      </c>
      <c r="G158" s="265">
        <f>'[9]NAW4 - Refurb - ENWL'!G155</f>
        <v>0</v>
      </c>
      <c r="H158" s="265">
        <f>'[9]NAW4 - Refurb - ENWL'!H155</f>
        <v>0</v>
      </c>
      <c r="I158" s="265">
        <f>'[9]NAW4 - Refurb - ENWL'!I155</f>
        <v>0</v>
      </c>
      <c r="J158" s="265">
        <f>'[9]NAW4 - Refurb - ENWL'!J155</f>
        <v>0</v>
      </c>
      <c r="K158" s="265">
        <f>'[9]NAW4 - Refurb - ENWL'!K155</f>
        <v>0</v>
      </c>
      <c r="L158" s="47">
        <f>SUM(G158:K158)</f>
        <v>0</v>
      </c>
      <c r="M158" s="265">
        <f>'[9]NAW4 - Refurb - ENWL'!M155</f>
        <v>0</v>
      </c>
      <c r="N158" s="265">
        <f>'[9]NAW4 - Refurb - ENWL'!N155</f>
        <v>0</v>
      </c>
      <c r="O158" s="265">
        <f>'[9]NAW4 - Refurb - ENWL'!O155</f>
        <v>0</v>
      </c>
      <c r="P158" s="265">
        <f>'[9]NAW4 - Refurb - ENWL'!P155</f>
        <v>0</v>
      </c>
      <c r="Q158" s="265">
        <f>'[9]NAW4 - Refurb - ENWL'!Q155</f>
        <v>0</v>
      </c>
      <c r="R158" s="47">
        <f>SUM(M158:Q158)</f>
        <v>0</v>
      </c>
      <c r="S158" s="265">
        <f>'[9]NAW4 - Refurb - ENWL'!S155</f>
        <v>0</v>
      </c>
      <c r="T158" s="265">
        <f>'[9]NAW4 - Refurb - ENWL'!T155</f>
        <v>0</v>
      </c>
      <c r="U158" s="265">
        <f>'[9]NAW4 - Refurb - ENWL'!U155</f>
        <v>0</v>
      </c>
      <c r="V158" s="265">
        <f>'[9]NAW4 - Refurb - ENWL'!V155</f>
        <v>0</v>
      </c>
      <c r="W158" s="265">
        <f>'[9]NAW4 - Refurb - ENWL'!W155</f>
        <v>0</v>
      </c>
      <c r="X158" s="47">
        <f>SUM(S158:W158)</f>
        <v>0</v>
      </c>
      <c r="Y158" s="265">
        <f>'[9]NAW4 - Refurb - ENWL'!Y155</f>
        <v>0</v>
      </c>
      <c r="Z158" s="265">
        <f>'[9]NAW4 - Refurb - ENWL'!Z155</f>
        <v>0</v>
      </c>
      <c r="AA158" s="265">
        <f>'[9]NAW4 - Refurb - ENWL'!AA155</f>
        <v>0</v>
      </c>
      <c r="AB158" s="265">
        <f>'[9]NAW4 - Refurb - ENWL'!AB155</f>
        <v>0</v>
      </c>
      <c r="AC158" s="265">
        <f>'[9]NAW4 - Refurb - ENWL'!AC155</f>
        <v>0</v>
      </c>
      <c r="AD158" s="47">
        <f>SUM(Y158:AC158)</f>
        <v>0</v>
      </c>
      <c r="AE158" s="265">
        <f>'[9]NAW4 - Refurb - ENWL'!AE155</f>
        <v>0</v>
      </c>
      <c r="AF158" s="265">
        <f>'[9]NAW4 - Refurb - ENWL'!AF155</f>
        <v>0</v>
      </c>
      <c r="AG158" s="265">
        <f>'[9]NAW4 - Refurb - ENWL'!AG155</f>
        <v>0</v>
      </c>
      <c r="AH158" s="265">
        <f>'[9]NAW4 - Refurb - ENWL'!AH155</f>
        <v>0</v>
      </c>
      <c r="AI158" s="265">
        <f>'[9]NAW4 - Refurb - ENWL'!AI155</f>
        <v>0</v>
      </c>
      <c r="AJ158" s="47">
        <f>SUM(AE158:AI158)</f>
        <v>0</v>
      </c>
      <c r="AK158" s="265">
        <f>'[9]NAW4 - Refurb - ENWL'!AK155</f>
        <v>0</v>
      </c>
      <c r="AL158" s="265">
        <f>'[9]NAW4 - Refurb - ENWL'!AL155</f>
        <v>0</v>
      </c>
      <c r="AM158" s="265">
        <f>'[9]NAW4 - Refurb - ENWL'!AM155</f>
        <v>0</v>
      </c>
      <c r="AN158" s="265">
        <f>'[9]NAW4 - Refurb - ENWL'!AN155</f>
        <v>0</v>
      </c>
      <c r="AO158" s="265">
        <f>'[9]NAW4 - Refurb - ENWL'!AO155</f>
        <v>0</v>
      </c>
      <c r="AP158" s="47">
        <f>SUM(AK158:AO158)</f>
        <v>0</v>
      </c>
      <c r="BB158" s="255"/>
      <c r="BC158" s="255"/>
      <c r="BD158" s="46" t="s">
        <v>28</v>
      </c>
      <c r="BE158" s="267">
        <f>'ENWL - HI Probs. of Failure '!O$42</f>
        <v>0</v>
      </c>
      <c r="BF158" s="267">
        <f>'ENWL - HI Probs. of Failure '!P$42</f>
        <v>0</v>
      </c>
      <c r="BG158" s="267">
        <f>'ENWL - HI Probs. of Failure '!Q$42</f>
        <v>0</v>
      </c>
      <c r="BH158" s="267">
        <f>'ENWL - HI Probs. of Failure '!R$42</f>
        <v>0</v>
      </c>
      <c r="BI158" s="267">
        <f>'ENWL - HI Probs. of Failure '!S$42</f>
        <v>0</v>
      </c>
      <c r="BJ158" s="142"/>
      <c r="BK158" s="255"/>
      <c r="BL158" s="46" t="s">
        <v>28</v>
      </c>
      <c r="BM158" s="274">
        <f>IFERROR($BM3*'ENWL - Ave Crit'!$Q$42,0)</f>
        <v>0</v>
      </c>
      <c r="BN158" s="274">
        <f>IFERROR($BM3*'ENWL - Ave Crit'!$Q$42,0)</f>
        <v>0</v>
      </c>
      <c r="BO158" s="274">
        <f>IFERROR($BM3*'ENWL - Ave Crit'!$Q$42,0)</f>
        <v>0</v>
      </c>
      <c r="BP158" s="274">
        <f>IFERROR($BM3*'ENWL - Ave Crit'!$Q$42,0)</f>
        <v>0</v>
      </c>
      <c r="BQ158" s="274">
        <f>IFERROR($BM3*'ENWL - Ave Crit'!$Q$42,0)</f>
        <v>0</v>
      </c>
      <c r="BR158" s="142"/>
      <c r="BS158" s="255"/>
      <c r="BT158" s="46" t="s">
        <v>28</v>
      </c>
      <c r="BU158" s="16" t="str">
        <f t="shared" si="154"/>
        <v/>
      </c>
      <c r="BV158" s="16" t="str">
        <f t="shared" si="154"/>
        <v/>
      </c>
      <c r="BW158" s="16" t="str">
        <f t="shared" si="154"/>
        <v/>
      </c>
      <c r="BX158" s="16" t="str">
        <f t="shared" si="154"/>
        <v/>
      </c>
      <c r="BY158" s="16" t="str">
        <f t="shared" si="154"/>
        <v/>
      </c>
      <c r="BZ158" s="255"/>
      <c r="CA158" s="255"/>
      <c r="CB158" s="46" t="s">
        <v>28</v>
      </c>
      <c r="CC158" s="269" t="str">
        <f>IF(BU158="","",M158*BU158)</f>
        <v/>
      </c>
      <c r="CD158" s="269" t="str">
        <f t="shared" si="191"/>
        <v/>
      </c>
      <c r="CE158" s="269" t="str">
        <f t="shared" si="191"/>
        <v/>
      </c>
      <c r="CF158" s="269" t="str">
        <f t="shared" si="191"/>
        <v/>
      </c>
      <c r="CG158" s="269" t="str">
        <f t="shared" si="191"/>
        <v/>
      </c>
      <c r="CH158" s="271">
        <f t="shared" si="184"/>
        <v>0</v>
      </c>
      <c r="CI158" s="272"/>
      <c r="CJ158" s="272"/>
      <c r="CK158" s="269" t="str">
        <f t="shared" si="192"/>
        <v/>
      </c>
      <c r="CL158" s="269" t="str">
        <f t="shared" si="192"/>
        <v/>
      </c>
      <c r="CM158" s="269" t="str">
        <f t="shared" si="192"/>
        <v/>
      </c>
      <c r="CN158" s="269" t="str">
        <f t="shared" si="192"/>
        <v/>
      </c>
      <c r="CO158" s="269" t="str">
        <f t="shared" si="192"/>
        <v/>
      </c>
      <c r="CP158" s="271">
        <f t="shared" si="167"/>
        <v>0</v>
      </c>
      <c r="CS158" s="269" t="str">
        <f>IF(BU158="","",Y158*BU158)</f>
        <v/>
      </c>
      <c r="CT158" s="269" t="str">
        <f t="shared" si="193"/>
        <v/>
      </c>
      <c r="CU158" s="269" t="str">
        <f t="shared" si="193"/>
        <v/>
      </c>
      <c r="CV158" s="269" t="str">
        <f t="shared" si="193"/>
        <v/>
      </c>
      <c r="CW158" s="269" t="str">
        <f t="shared" si="193"/>
        <v/>
      </c>
      <c r="CX158" s="271">
        <f t="shared" si="168"/>
        <v>0</v>
      </c>
      <c r="CY158" s="255"/>
      <c r="CZ158" s="255"/>
      <c r="DA158" s="269" t="str">
        <f>IF(BU158="","",(S158+Y158)*BU158)</f>
        <v/>
      </c>
      <c r="DB158" s="269" t="str">
        <f t="shared" si="194"/>
        <v/>
      </c>
      <c r="DC158" s="269" t="str">
        <f t="shared" si="194"/>
        <v/>
      </c>
      <c r="DD158" s="269" t="str">
        <f t="shared" si="194"/>
        <v/>
      </c>
      <c r="DE158" s="269" t="str">
        <f t="shared" si="194"/>
        <v/>
      </c>
      <c r="DF158" s="271">
        <f t="shared" si="169"/>
        <v>0</v>
      </c>
      <c r="DG158" s="255"/>
      <c r="DH158" s="255"/>
      <c r="DI158" s="269" t="str">
        <f>IF(BU158="","",AK158*BU158)</f>
        <v/>
      </c>
      <c r="DJ158" s="269" t="str">
        <f t="shared" si="195"/>
        <v/>
      </c>
      <c r="DK158" s="269" t="str">
        <f t="shared" si="195"/>
        <v/>
      </c>
      <c r="DL158" s="269" t="str">
        <f t="shared" si="195"/>
        <v/>
      </c>
      <c r="DM158" s="269" t="str">
        <f t="shared" si="195"/>
        <v/>
      </c>
      <c r="DN158" s="271">
        <f t="shared" si="176"/>
        <v>0</v>
      </c>
      <c r="DO158" s="255"/>
      <c r="DP158" s="255"/>
      <c r="DQ158" s="269" t="str">
        <f>IF(BU158="","",(AE158+AK158)*BU158)</f>
        <v/>
      </c>
      <c r="DR158" s="269" t="str">
        <f t="shared" si="196"/>
        <v/>
      </c>
      <c r="DS158" s="269" t="str">
        <f t="shared" si="196"/>
        <v/>
      </c>
      <c r="DT158" s="269" t="str">
        <f t="shared" si="196"/>
        <v/>
      </c>
      <c r="DU158" s="269" t="str">
        <f t="shared" si="196"/>
        <v/>
      </c>
      <c r="DV158" s="271">
        <f t="shared" si="170"/>
        <v>0</v>
      </c>
    </row>
    <row r="159" spans="1:126" ht="25.5" hidden="1" customHeight="1">
      <c r="A159" s="232"/>
      <c r="B159" s="157"/>
      <c r="C159" s="43"/>
      <c r="D159" s="44">
        <f>L159</f>
        <v>0</v>
      </c>
      <c r="E159" s="45">
        <f>D159+SUM(AE159:AI159)</f>
        <v>0</v>
      </c>
      <c r="F159" s="46" t="s">
        <v>30</v>
      </c>
      <c r="G159" s="265">
        <f>'[9]NAW4 - Refurb - ENWL'!G156</f>
        <v>0</v>
      </c>
      <c r="H159" s="265">
        <f>'[9]NAW4 - Refurb - ENWL'!H156</f>
        <v>0</v>
      </c>
      <c r="I159" s="265">
        <f>'[9]NAW4 - Refurb - ENWL'!I156</f>
        <v>0</v>
      </c>
      <c r="J159" s="265">
        <f>'[9]NAW4 - Refurb - ENWL'!J156</f>
        <v>0</v>
      </c>
      <c r="K159" s="265">
        <f>'[9]NAW4 - Refurb - ENWL'!K156</f>
        <v>0</v>
      </c>
      <c r="L159" s="47">
        <f>SUM(G159:K159)</f>
        <v>0</v>
      </c>
      <c r="M159" s="265">
        <f>'[9]NAW4 - Refurb - ENWL'!M156</f>
        <v>0</v>
      </c>
      <c r="N159" s="265">
        <f>'[9]NAW4 - Refurb - ENWL'!N156</f>
        <v>0</v>
      </c>
      <c r="O159" s="265">
        <f>'[9]NAW4 - Refurb - ENWL'!O156</f>
        <v>0</v>
      </c>
      <c r="P159" s="265">
        <f>'[9]NAW4 - Refurb - ENWL'!P156</f>
        <v>0</v>
      </c>
      <c r="Q159" s="265">
        <f>'[9]NAW4 - Refurb - ENWL'!Q156</f>
        <v>0</v>
      </c>
      <c r="R159" s="47">
        <f>SUM(M159:Q159)</f>
        <v>0</v>
      </c>
      <c r="S159" s="265">
        <f>'[9]NAW4 - Refurb - ENWL'!S156</f>
        <v>0</v>
      </c>
      <c r="T159" s="265">
        <f>'[9]NAW4 - Refurb - ENWL'!T156</f>
        <v>0</v>
      </c>
      <c r="U159" s="265">
        <f>'[9]NAW4 - Refurb - ENWL'!U156</f>
        <v>0</v>
      </c>
      <c r="V159" s="265">
        <f>'[9]NAW4 - Refurb - ENWL'!V156</f>
        <v>0</v>
      </c>
      <c r="W159" s="265">
        <f>'[9]NAW4 - Refurb - ENWL'!W156</f>
        <v>0</v>
      </c>
      <c r="X159" s="47">
        <f>SUM(S159:W159)</f>
        <v>0</v>
      </c>
      <c r="Y159" s="265">
        <f>'[9]NAW4 - Refurb - ENWL'!Y156</f>
        <v>0</v>
      </c>
      <c r="Z159" s="265">
        <f>'[9]NAW4 - Refurb - ENWL'!Z156</f>
        <v>0</v>
      </c>
      <c r="AA159" s="265">
        <f>'[9]NAW4 - Refurb - ENWL'!AA156</f>
        <v>0</v>
      </c>
      <c r="AB159" s="265">
        <f>'[9]NAW4 - Refurb - ENWL'!AB156</f>
        <v>0</v>
      </c>
      <c r="AC159" s="265">
        <f>'[9]NAW4 - Refurb - ENWL'!AC156</f>
        <v>0</v>
      </c>
      <c r="AD159" s="47">
        <f>SUM(Y159:AC159)</f>
        <v>0</v>
      </c>
      <c r="AE159" s="265">
        <f>'[9]NAW4 - Refurb - ENWL'!AE156</f>
        <v>0</v>
      </c>
      <c r="AF159" s="265">
        <f>'[9]NAW4 - Refurb - ENWL'!AF156</f>
        <v>0</v>
      </c>
      <c r="AG159" s="265">
        <f>'[9]NAW4 - Refurb - ENWL'!AG156</f>
        <v>0</v>
      </c>
      <c r="AH159" s="265">
        <f>'[9]NAW4 - Refurb - ENWL'!AH156</f>
        <v>0</v>
      </c>
      <c r="AI159" s="265">
        <f>'[9]NAW4 - Refurb - ENWL'!AI156</f>
        <v>0</v>
      </c>
      <c r="AJ159" s="47">
        <f>SUM(AE159:AI159)</f>
        <v>0</v>
      </c>
      <c r="AK159" s="265">
        <f>'[9]NAW4 - Refurb - ENWL'!AK156</f>
        <v>0</v>
      </c>
      <c r="AL159" s="265">
        <f>'[9]NAW4 - Refurb - ENWL'!AL156</f>
        <v>0</v>
      </c>
      <c r="AM159" s="265">
        <f>'[9]NAW4 - Refurb - ENWL'!AM156</f>
        <v>0</v>
      </c>
      <c r="AN159" s="265">
        <f>'[9]NAW4 - Refurb - ENWL'!AN156</f>
        <v>0</v>
      </c>
      <c r="AO159" s="265">
        <f>'[9]NAW4 - Refurb - ENWL'!AO156</f>
        <v>0</v>
      </c>
      <c r="AP159" s="47">
        <f>SUM(AK159:AO159)</f>
        <v>0</v>
      </c>
      <c r="BB159" s="255"/>
      <c r="BC159" s="255"/>
      <c r="BD159" s="46" t="s">
        <v>30</v>
      </c>
      <c r="BE159" s="267">
        <f>'ENWL - HI Probs. of Failure '!O$42</f>
        <v>0</v>
      </c>
      <c r="BF159" s="267">
        <f>'ENWL - HI Probs. of Failure '!P$42</f>
        <v>0</v>
      </c>
      <c r="BG159" s="267">
        <f>'ENWL - HI Probs. of Failure '!Q$42</f>
        <v>0</v>
      </c>
      <c r="BH159" s="267">
        <f>'ENWL - HI Probs. of Failure '!R$42</f>
        <v>0</v>
      </c>
      <c r="BI159" s="267">
        <f>'ENWL - HI Probs. of Failure '!S$42</f>
        <v>0</v>
      </c>
      <c r="BJ159" s="142"/>
      <c r="BK159" s="255"/>
      <c r="BL159" s="46" t="s">
        <v>30</v>
      </c>
      <c r="BM159" s="274">
        <f>IFERROR($BM4*'ENWL - Ave Crit'!$Q$42,0)</f>
        <v>0</v>
      </c>
      <c r="BN159" s="274">
        <f>IFERROR($BM4*'ENWL - Ave Crit'!$Q$42,0)</f>
        <v>0</v>
      </c>
      <c r="BO159" s="274">
        <f>IFERROR($BM4*'ENWL - Ave Crit'!$Q$42,0)</f>
        <v>0</v>
      </c>
      <c r="BP159" s="274">
        <f>IFERROR($BM4*'ENWL - Ave Crit'!$Q$42,0)</f>
        <v>0</v>
      </c>
      <c r="BQ159" s="274">
        <f>IFERROR($BM4*'ENWL - Ave Crit'!$Q$42,0)</f>
        <v>0</v>
      </c>
      <c r="BR159" s="142"/>
      <c r="BS159" s="255"/>
      <c r="BT159" s="46" t="s">
        <v>30</v>
      </c>
      <c r="BU159" s="16" t="str">
        <f t="shared" si="154"/>
        <v/>
      </c>
      <c r="BV159" s="16" t="str">
        <f t="shared" si="154"/>
        <v/>
      </c>
      <c r="BW159" s="16" t="str">
        <f t="shared" si="154"/>
        <v/>
      </c>
      <c r="BX159" s="16" t="str">
        <f t="shared" si="154"/>
        <v/>
      </c>
      <c r="BY159" s="16" t="str">
        <f t="shared" si="154"/>
        <v/>
      </c>
      <c r="BZ159" s="255"/>
      <c r="CA159" s="255"/>
      <c r="CB159" s="46" t="s">
        <v>30</v>
      </c>
      <c r="CC159" s="269" t="str">
        <f>IF(BU159="","",M159*BU159)</f>
        <v/>
      </c>
      <c r="CD159" s="269" t="str">
        <f t="shared" si="191"/>
        <v/>
      </c>
      <c r="CE159" s="269" t="str">
        <f t="shared" si="191"/>
        <v/>
      </c>
      <c r="CF159" s="269" t="str">
        <f t="shared" si="191"/>
        <v/>
      </c>
      <c r="CG159" s="269" t="str">
        <f t="shared" si="191"/>
        <v/>
      </c>
      <c r="CH159" s="271">
        <f t="shared" si="184"/>
        <v>0</v>
      </c>
      <c r="CI159" s="272"/>
      <c r="CJ159" s="272"/>
      <c r="CK159" s="269" t="str">
        <f t="shared" si="192"/>
        <v/>
      </c>
      <c r="CL159" s="269" t="str">
        <f t="shared" si="192"/>
        <v/>
      </c>
      <c r="CM159" s="269" t="str">
        <f t="shared" si="192"/>
        <v/>
      </c>
      <c r="CN159" s="269" t="str">
        <f t="shared" si="192"/>
        <v/>
      </c>
      <c r="CO159" s="269" t="str">
        <f t="shared" si="192"/>
        <v/>
      </c>
      <c r="CP159" s="271">
        <f t="shared" si="167"/>
        <v>0</v>
      </c>
      <c r="CS159" s="269" t="str">
        <f>IF(BU159="","",Y159*BU159)</f>
        <v/>
      </c>
      <c r="CT159" s="269" t="str">
        <f t="shared" si="193"/>
        <v/>
      </c>
      <c r="CU159" s="269" t="str">
        <f t="shared" si="193"/>
        <v/>
      </c>
      <c r="CV159" s="269" t="str">
        <f t="shared" si="193"/>
        <v/>
      </c>
      <c r="CW159" s="269" t="str">
        <f t="shared" si="193"/>
        <v/>
      </c>
      <c r="CX159" s="271">
        <f t="shared" si="168"/>
        <v>0</v>
      </c>
      <c r="CY159" s="255"/>
      <c r="CZ159" s="255"/>
      <c r="DA159" s="269" t="str">
        <f>IF(BU159="","",(S159+Y159)*BU159)</f>
        <v/>
      </c>
      <c r="DB159" s="269" t="str">
        <f t="shared" si="194"/>
        <v/>
      </c>
      <c r="DC159" s="269" t="str">
        <f t="shared" si="194"/>
        <v/>
      </c>
      <c r="DD159" s="269" t="str">
        <f t="shared" si="194"/>
        <v/>
      </c>
      <c r="DE159" s="269" t="str">
        <f t="shared" si="194"/>
        <v/>
      </c>
      <c r="DF159" s="271">
        <f t="shared" si="169"/>
        <v>0</v>
      </c>
      <c r="DG159" s="255"/>
      <c r="DH159" s="255"/>
      <c r="DI159" s="269" t="str">
        <f>IF(BU159="","",AK159*BU159)</f>
        <v/>
      </c>
      <c r="DJ159" s="269" t="str">
        <f t="shared" si="195"/>
        <v/>
      </c>
      <c r="DK159" s="269" t="str">
        <f t="shared" si="195"/>
        <v/>
      </c>
      <c r="DL159" s="269" t="str">
        <f t="shared" si="195"/>
        <v/>
      </c>
      <c r="DM159" s="269" t="str">
        <f t="shared" si="195"/>
        <v/>
      </c>
      <c r="DN159" s="271">
        <f t="shared" si="176"/>
        <v>0</v>
      </c>
      <c r="DO159" s="255"/>
      <c r="DP159" s="255"/>
      <c r="DQ159" s="269" t="str">
        <f>IF(BU159="","",(AE159+AK159)*BU159)</f>
        <v/>
      </c>
      <c r="DR159" s="269" t="str">
        <f t="shared" si="196"/>
        <v/>
      </c>
      <c r="DS159" s="269" t="str">
        <f t="shared" si="196"/>
        <v/>
      </c>
      <c r="DT159" s="269" t="str">
        <f t="shared" si="196"/>
        <v/>
      </c>
      <c r="DU159" s="269" t="str">
        <f t="shared" si="196"/>
        <v/>
      </c>
      <c r="DV159" s="271">
        <f t="shared" si="170"/>
        <v>0</v>
      </c>
    </row>
    <row r="160" spans="1:126" ht="25.5" hidden="1" customHeight="1">
      <c r="A160" s="232"/>
      <c r="B160" s="157"/>
      <c r="C160" s="43"/>
      <c r="D160" s="44">
        <f>L160</f>
        <v>0</v>
      </c>
      <c r="E160" s="45">
        <f>D160+SUM(AE160:AI160)</f>
        <v>0</v>
      </c>
      <c r="F160" s="46" t="s">
        <v>31</v>
      </c>
      <c r="G160" s="265">
        <f>'[9]NAW4 - Refurb - ENWL'!G157</f>
        <v>0</v>
      </c>
      <c r="H160" s="265">
        <f>'[9]NAW4 - Refurb - ENWL'!H157</f>
        <v>0</v>
      </c>
      <c r="I160" s="265">
        <f>'[9]NAW4 - Refurb - ENWL'!I157</f>
        <v>0</v>
      </c>
      <c r="J160" s="265">
        <f>'[9]NAW4 - Refurb - ENWL'!J157</f>
        <v>0</v>
      </c>
      <c r="K160" s="265">
        <f>'[9]NAW4 - Refurb - ENWL'!K157</f>
        <v>0</v>
      </c>
      <c r="L160" s="47">
        <f>SUM(G160:K160)</f>
        <v>0</v>
      </c>
      <c r="M160" s="265">
        <f>'[9]NAW4 - Refurb - ENWL'!M157</f>
        <v>0</v>
      </c>
      <c r="N160" s="265">
        <f>'[9]NAW4 - Refurb - ENWL'!N157</f>
        <v>0</v>
      </c>
      <c r="O160" s="265">
        <f>'[9]NAW4 - Refurb - ENWL'!O157</f>
        <v>0</v>
      </c>
      <c r="P160" s="265">
        <f>'[9]NAW4 - Refurb - ENWL'!P157</f>
        <v>0</v>
      </c>
      <c r="Q160" s="265">
        <f>'[9]NAW4 - Refurb - ENWL'!Q157</f>
        <v>0</v>
      </c>
      <c r="R160" s="47">
        <f>SUM(M160:Q160)</f>
        <v>0</v>
      </c>
      <c r="S160" s="265">
        <f>'[9]NAW4 - Refurb - ENWL'!S157</f>
        <v>0</v>
      </c>
      <c r="T160" s="265">
        <f>'[9]NAW4 - Refurb - ENWL'!T157</f>
        <v>0</v>
      </c>
      <c r="U160" s="265">
        <f>'[9]NAW4 - Refurb - ENWL'!U157</f>
        <v>0</v>
      </c>
      <c r="V160" s="265">
        <f>'[9]NAW4 - Refurb - ENWL'!V157</f>
        <v>0</v>
      </c>
      <c r="W160" s="265">
        <f>'[9]NAW4 - Refurb - ENWL'!W157</f>
        <v>0</v>
      </c>
      <c r="X160" s="47">
        <f>SUM(S160:W160)</f>
        <v>0</v>
      </c>
      <c r="Y160" s="265">
        <f>'[9]NAW4 - Refurb - ENWL'!Y157</f>
        <v>0</v>
      </c>
      <c r="Z160" s="265">
        <f>'[9]NAW4 - Refurb - ENWL'!Z157</f>
        <v>0</v>
      </c>
      <c r="AA160" s="265">
        <f>'[9]NAW4 - Refurb - ENWL'!AA157</f>
        <v>0</v>
      </c>
      <c r="AB160" s="265">
        <f>'[9]NAW4 - Refurb - ENWL'!AB157</f>
        <v>0</v>
      </c>
      <c r="AC160" s="265">
        <f>'[9]NAW4 - Refurb - ENWL'!AC157</f>
        <v>0</v>
      </c>
      <c r="AD160" s="47">
        <f>SUM(Y160:AC160)</f>
        <v>0</v>
      </c>
      <c r="AE160" s="265">
        <f>'[9]NAW4 - Refurb - ENWL'!AE157</f>
        <v>0</v>
      </c>
      <c r="AF160" s="265">
        <f>'[9]NAW4 - Refurb - ENWL'!AF157</f>
        <v>0</v>
      </c>
      <c r="AG160" s="265">
        <f>'[9]NAW4 - Refurb - ENWL'!AG157</f>
        <v>0</v>
      </c>
      <c r="AH160" s="265">
        <f>'[9]NAW4 - Refurb - ENWL'!AH157</f>
        <v>0</v>
      </c>
      <c r="AI160" s="265">
        <f>'[9]NAW4 - Refurb - ENWL'!AI157</f>
        <v>0</v>
      </c>
      <c r="AJ160" s="47">
        <f>SUM(AE160:AI160)</f>
        <v>0</v>
      </c>
      <c r="AK160" s="265">
        <f>'[9]NAW4 - Refurb - ENWL'!AK157</f>
        <v>0</v>
      </c>
      <c r="AL160" s="265">
        <f>'[9]NAW4 - Refurb - ENWL'!AL157</f>
        <v>0</v>
      </c>
      <c r="AM160" s="265">
        <f>'[9]NAW4 - Refurb - ENWL'!AM157</f>
        <v>0</v>
      </c>
      <c r="AN160" s="265">
        <f>'[9]NAW4 - Refurb - ENWL'!AN157</f>
        <v>0</v>
      </c>
      <c r="AO160" s="265">
        <f>'[9]NAW4 - Refurb - ENWL'!AO157</f>
        <v>0</v>
      </c>
      <c r="AP160" s="47">
        <f>SUM(AK160:AO160)</f>
        <v>0</v>
      </c>
      <c r="BB160" s="255"/>
      <c r="BC160" s="255"/>
      <c r="BD160" s="46" t="s">
        <v>31</v>
      </c>
      <c r="BE160" s="267">
        <f>'ENWL - HI Probs. of Failure '!O$42</f>
        <v>0</v>
      </c>
      <c r="BF160" s="267">
        <f>'ENWL - HI Probs. of Failure '!P$42</f>
        <v>0</v>
      </c>
      <c r="BG160" s="267">
        <f>'ENWL - HI Probs. of Failure '!Q$42</f>
        <v>0</v>
      </c>
      <c r="BH160" s="267">
        <f>'ENWL - HI Probs. of Failure '!R$42</f>
        <v>0</v>
      </c>
      <c r="BI160" s="267">
        <f>'ENWL - HI Probs. of Failure '!S$42</f>
        <v>0</v>
      </c>
      <c r="BJ160" s="142"/>
      <c r="BK160" s="255"/>
      <c r="BL160" s="46" t="s">
        <v>31</v>
      </c>
      <c r="BM160" s="274">
        <f>IFERROR($BM5*'ENWL - Ave Crit'!$Q$42,0)</f>
        <v>0</v>
      </c>
      <c r="BN160" s="274">
        <f>IFERROR($BM5*'ENWL - Ave Crit'!$Q$42,0)</f>
        <v>0</v>
      </c>
      <c r="BO160" s="274">
        <f>IFERROR($BM5*'ENWL - Ave Crit'!$Q$42,0)</f>
        <v>0</v>
      </c>
      <c r="BP160" s="274">
        <f>IFERROR($BM5*'ENWL - Ave Crit'!$Q$42,0)</f>
        <v>0</v>
      </c>
      <c r="BQ160" s="274">
        <f>IFERROR($BM5*'ENWL - Ave Crit'!$Q$42,0)</f>
        <v>0</v>
      </c>
      <c r="BR160" s="142"/>
      <c r="BS160" s="255"/>
      <c r="BT160" s="46" t="s">
        <v>31</v>
      </c>
      <c r="BU160" s="16" t="str">
        <f t="shared" si="154"/>
        <v/>
      </c>
      <c r="BV160" s="16" t="str">
        <f t="shared" si="154"/>
        <v/>
      </c>
      <c r="BW160" s="16" t="str">
        <f t="shared" si="154"/>
        <v/>
      </c>
      <c r="BX160" s="16" t="str">
        <f t="shared" si="154"/>
        <v/>
      </c>
      <c r="BY160" s="16" t="str">
        <f t="shared" si="154"/>
        <v/>
      </c>
      <c r="BZ160" s="255"/>
      <c r="CA160" s="255"/>
      <c r="CB160" s="46" t="s">
        <v>31</v>
      </c>
      <c r="CC160" s="269" t="str">
        <f>IF(BU160="","",M160*BU160)</f>
        <v/>
      </c>
      <c r="CD160" s="269" t="str">
        <f t="shared" si="191"/>
        <v/>
      </c>
      <c r="CE160" s="269" t="str">
        <f t="shared" si="191"/>
        <v/>
      </c>
      <c r="CF160" s="269" t="str">
        <f t="shared" si="191"/>
        <v/>
      </c>
      <c r="CG160" s="269" t="str">
        <f t="shared" si="191"/>
        <v/>
      </c>
      <c r="CH160" s="271">
        <f t="shared" si="184"/>
        <v>0</v>
      </c>
      <c r="CI160" s="272"/>
      <c r="CJ160" s="272"/>
      <c r="CK160" s="269" t="str">
        <f t="shared" si="192"/>
        <v/>
      </c>
      <c r="CL160" s="269" t="str">
        <f t="shared" si="192"/>
        <v/>
      </c>
      <c r="CM160" s="269" t="str">
        <f t="shared" si="192"/>
        <v/>
      </c>
      <c r="CN160" s="269" t="str">
        <f t="shared" si="192"/>
        <v/>
      </c>
      <c r="CO160" s="269" t="str">
        <f t="shared" si="192"/>
        <v/>
      </c>
      <c r="CP160" s="271">
        <f t="shared" si="167"/>
        <v>0</v>
      </c>
      <c r="CS160" s="269" t="str">
        <f>IF(BU160="","",Y160*BU160)</f>
        <v/>
      </c>
      <c r="CT160" s="269" t="str">
        <f t="shared" si="193"/>
        <v/>
      </c>
      <c r="CU160" s="269" t="str">
        <f t="shared" si="193"/>
        <v/>
      </c>
      <c r="CV160" s="269" t="str">
        <f t="shared" si="193"/>
        <v/>
      </c>
      <c r="CW160" s="269" t="str">
        <f t="shared" si="193"/>
        <v/>
      </c>
      <c r="CX160" s="271">
        <f t="shared" si="168"/>
        <v>0</v>
      </c>
      <c r="CY160" s="255"/>
      <c r="CZ160" s="255"/>
      <c r="DA160" s="269" t="str">
        <f>IF(BU160="","",(S160+Y160)*BU160)</f>
        <v/>
      </c>
      <c r="DB160" s="269" t="str">
        <f t="shared" si="194"/>
        <v/>
      </c>
      <c r="DC160" s="269" t="str">
        <f t="shared" si="194"/>
        <v/>
      </c>
      <c r="DD160" s="269" t="str">
        <f t="shared" si="194"/>
        <v/>
      </c>
      <c r="DE160" s="269" t="str">
        <f t="shared" si="194"/>
        <v/>
      </c>
      <c r="DF160" s="271">
        <f t="shared" si="169"/>
        <v>0</v>
      </c>
      <c r="DG160" s="255"/>
      <c r="DH160" s="255"/>
      <c r="DI160" s="269" t="str">
        <f>IF(BU160="","",AK160*BU160)</f>
        <v/>
      </c>
      <c r="DJ160" s="269" t="str">
        <f t="shared" si="195"/>
        <v/>
      </c>
      <c r="DK160" s="269" t="str">
        <f t="shared" si="195"/>
        <v/>
      </c>
      <c r="DL160" s="269" t="str">
        <f t="shared" si="195"/>
        <v/>
      </c>
      <c r="DM160" s="269" t="str">
        <f t="shared" si="195"/>
        <v/>
      </c>
      <c r="DN160" s="271">
        <f t="shared" si="176"/>
        <v>0</v>
      </c>
      <c r="DO160" s="255"/>
      <c r="DP160" s="255"/>
      <c r="DQ160" s="269" t="str">
        <f>IF(BU160="","",(AE160+AK160)*BU160)</f>
        <v/>
      </c>
      <c r="DR160" s="269" t="str">
        <f t="shared" si="196"/>
        <v/>
      </c>
      <c r="DS160" s="269" t="str">
        <f t="shared" si="196"/>
        <v/>
      </c>
      <c r="DT160" s="269" t="str">
        <f t="shared" si="196"/>
        <v/>
      </c>
      <c r="DU160" s="269" t="str">
        <f t="shared" si="196"/>
        <v/>
      </c>
      <c r="DV160" s="271">
        <f t="shared" si="170"/>
        <v>0</v>
      </c>
    </row>
    <row r="161" spans="1:126" ht="25.5" hidden="1" customHeight="1" thickBot="1">
      <c r="A161" s="232"/>
      <c r="B161" s="48"/>
      <c r="C161" s="49"/>
      <c r="D161" s="50">
        <f>SUM(D157:D160)</f>
        <v>0</v>
      </c>
      <c r="E161" s="51">
        <f>SUM(E157:E160)</f>
        <v>0</v>
      </c>
      <c r="F161" s="52"/>
      <c r="G161" s="53">
        <f>SUM(G157:G160)</f>
        <v>0</v>
      </c>
      <c r="H161" s="54">
        <f>SUM(H157:H160)</f>
        <v>0</v>
      </c>
      <c r="I161" s="54">
        <f>SUM(I157:I160)</f>
        <v>0</v>
      </c>
      <c r="J161" s="54">
        <f>SUM(J157:J160)</f>
        <v>0</v>
      </c>
      <c r="K161" s="54">
        <f>SUM(K157:K160)</f>
        <v>0</v>
      </c>
      <c r="L161" s="55"/>
      <c r="M161" s="53">
        <f>SUM(M157:M160)</f>
        <v>0</v>
      </c>
      <c r="N161" s="54">
        <f>SUM(N157:N160)</f>
        <v>0</v>
      </c>
      <c r="O161" s="54">
        <f>SUM(O157:O160)</f>
        <v>0</v>
      </c>
      <c r="P161" s="54">
        <f>SUM(P157:P160)</f>
        <v>0</v>
      </c>
      <c r="Q161" s="54">
        <f>SUM(Q157:Q160)</f>
        <v>0</v>
      </c>
      <c r="R161" s="55"/>
      <c r="S161" s="53">
        <f>SUM(S157:S160)</f>
        <v>0</v>
      </c>
      <c r="T161" s="54">
        <f>SUM(T157:T160)</f>
        <v>0</v>
      </c>
      <c r="U161" s="54">
        <f>SUM(U157:U160)</f>
        <v>0</v>
      </c>
      <c r="V161" s="54">
        <f>SUM(V157:V160)</f>
        <v>0</v>
      </c>
      <c r="W161" s="54">
        <f>SUM(W157:W160)</f>
        <v>0</v>
      </c>
      <c r="X161" s="55"/>
      <c r="Y161" s="53">
        <f>SUM(Y157:Y160)</f>
        <v>0</v>
      </c>
      <c r="Z161" s="54">
        <f>SUM(Z157:Z160)</f>
        <v>0</v>
      </c>
      <c r="AA161" s="54">
        <f>SUM(AA157:AA160)</f>
        <v>0</v>
      </c>
      <c r="AB161" s="54">
        <f>SUM(AB157:AB160)</f>
        <v>0</v>
      </c>
      <c r="AC161" s="54">
        <f>SUM(AC157:AC160)</f>
        <v>0</v>
      </c>
      <c r="AD161" s="55"/>
      <c r="AE161" s="53">
        <f>SUM(AE157:AE160)</f>
        <v>0</v>
      </c>
      <c r="AF161" s="54">
        <f>SUM(AF157:AF160)</f>
        <v>0</v>
      </c>
      <c r="AG161" s="54">
        <f>SUM(AG157:AG160)</f>
        <v>0</v>
      </c>
      <c r="AH161" s="54">
        <f>SUM(AH157:AH160)</f>
        <v>0</v>
      </c>
      <c r="AI161" s="54">
        <f>SUM(AI157:AI160)</f>
        <v>0</v>
      </c>
      <c r="AJ161" s="55"/>
      <c r="AK161" s="53">
        <f>SUM(AK157:AK160)</f>
        <v>0</v>
      </c>
      <c r="AL161" s="54">
        <f>SUM(AL157:AL160)</f>
        <v>0</v>
      </c>
      <c r="AM161" s="54">
        <f>SUM(AM157:AM160)</f>
        <v>0</v>
      </c>
      <c r="AN161" s="54">
        <f>SUM(AN157:AN160)</f>
        <v>0</v>
      </c>
      <c r="AO161" s="54">
        <f>SUM(AO157:AO160)</f>
        <v>0</v>
      </c>
      <c r="AP161" s="55"/>
      <c r="BB161" s="255"/>
      <c r="BC161" s="255"/>
      <c r="BD161" s="52"/>
      <c r="BE161" s="139"/>
      <c r="BF161" s="140"/>
      <c r="BG161" s="140"/>
      <c r="BH161" s="140"/>
      <c r="BI161" s="140"/>
      <c r="BJ161" s="55"/>
      <c r="BK161" s="255"/>
      <c r="BL161" s="52"/>
      <c r="BM161" s="139"/>
      <c r="BN161" s="140"/>
      <c r="BO161" s="140"/>
      <c r="BP161" s="140"/>
      <c r="BQ161" s="140"/>
      <c r="BR161" s="55"/>
      <c r="BS161" s="255"/>
      <c r="BT161" s="52"/>
      <c r="BU161" s="16" t="str">
        <f t="shared" si="154"/>
        <v/>
      </c>
      <c r="BV161" s="16" t="str">
        <f t="shared" si="154"/>
        <v/>
      </c>
      <c r="BW161" s="16" t="str">
        <f t="shared" si="154"/>
        <v/>
      </c>
      <c r="BX161" s="16" t="str">
        <f t="shared" si="154"/>
        <v/>
      </c>
      <c r="BY161" s="16" t="str">
        <f t="shared" si="154"/>
        <v/>
      </c>
      <c r="BZ161" s="255"/>
      <c r="CA161" s="255"/>
      <c r="CB161" s="52"/>
      <c r="CC161" s="270">
        <f>SUM(CC157:CC160)</f>
        <v>0</v>
      </c>
      <c r="CD161" s="270">
        <f>SUM(CD157:CD160)</f>
        <v>0</v>
      </c>
      <c r="CE161" s="270">
        <f>SUM(CE157:CE160)</f>
        <v>0</v>
      </c>
      <c r="CF161" s="270">
        <f>SUM(CF157:CF160)</f>
        <v>0</v>
      </c>
      <c r="CG161" s="270">
        <f>SUM(CG157:CG160)</f>
        <v>0</v>
      </c>
      <c r="CH161" s="271">
        <f t="shared" si="184"/>
        <v>0</v>
      </c>
      <c r="CI161" s="272"/>
      <c r="CJ161" s="272"/>
      <c r="CK161" s="270">
        <f>SUM(CK157:CK160)</f>
        <v>0</v>
      </c>
      <c r="CL161" s="270">
        <f>SUM(CL157:CL160)</f>
        <v>0</v>
      </c>
      <c r="CM161" s="270">
        <f>SUM(CM157:CM160)</f>
        <v>0</v>
      </c>
      <c r="CN161" s="270">
        <f>SUM(CN157:CN160)</f>
        <v>0</v>
      </c>
      <c r="CO161" s="270">
        <f>SUM(CO157:CO160)</f>
        <v>0</v>
      </c>
      <c r="CP161" s="271">
        <f t="shared" si="167"/>
        <v>0</v>
      </c>
      <c r="CS161" s="270">
        <f>SUM(CS157:CS160)</f>
        <v>0</v>
      </c>
      <c r="CT161" s="270">
        <f>SUM(CT157:CT160)</f>
        <v>0</v>
      </c>
      <c r="CU161" s="270">
        <f>SUM(CU157:CU160)</f>
        <v>0</v>
      </c>
      <c r="CV161" s="270">
        <f>SUM(CV157:CV160)</f>
        <v>0</v>
      </c>
      <c r="CW161" s="270">
        <f>SUM(CW157:CW160)</f>
        <v>0</v>
      </c>
      <c r="CX161" s="271">
        <f t="shared" si="168"/>
        <v>0</v>
      </c>
      <c r="CY161" s="255"/>
      <c r="CZ161" s="255"/>
      <c r="DA161" s="270">
        <f>SUM(DA157:DA160)</f>
        <v>0</v>
      </c>
      <c r="DB161" s="270">
        <f>SUM(DB157:DB160)</f>
        <v>0</v>
      </c>
      <c r="DC161" s="270">
        <f>SUM(DC157:DC160)</f>
        <v>0</v>
      </c>
      <c r="DD161" s="270">
        <f>SUM(DD157:DD160)</f>
        <v>0</v>
      </c>
      <c r="DE161" s="270">
        <f>SUM(DE157:DE160)</f>
        <v>0</v>
      </c>
      <c r="DF161" s="271">
        <f t="shared" si="169"/>
        <v>0</v>
      </c>
      <c r="DG161" s="255"/>
      <c r="DH161" s="255"/>
      <c r="DI161" s="270">
        <f>SUM(DI157:DI160)</f>
        <v>0</v>
      </c>
      <c r="DJ161" s="270">
        <f>SUM(DJ157:DJ160)</f>
        <v>0</v>
      </c>
      <c r="DK161" s="270">
        <f>SUM(DK157:DK160)</f>
        <v>0</v>
      </c>
      <c r="DL161" s="270">
        <f>SUM(DL157:DL160)</f>
        <v>0</v>
      </c>
      <c r="DM161" s="270">
        <f>SUM(DM157:DM160)</f>
        <v>0</v>
      </c>
      <c r="DN161" s="271">
        <f t="shared" si="176"/>
        <v>0</v>
      </c>
      <c r="DO161" s="255"/>
      <c r="DP161" s="255"/>
      <c r="DQ161" s="270">
        <f>SUM(DQ157:DQ160)</f>
        <v>0</v>
      </c>
      <c r="DR161" s="270">
        <f>SUM(DR157:DR160)</f>
        <v>0</v>
      </c>
      <c r="DS161" s="270">
        <f>SUM(DS157:DS160)</f>
        <v>0</v>
      </c>
      <c r="DT161" s="270">
        <f>SUM(DT157:DT160)</f>
        <v>0</v>
      </c>
      <c r="DU161" s="270">
        <f>SUM(DU157:DU160)</f>
        <v>0</v>
      </c>
      <c r="DV161" s="271">
        <f t="shared" si="170"/>
        <v>0</v>
      </c>
    </row>
    <row r="162" spans="1:126" ht="25.5" hidden="1" customHeight="1">
      <c r="A162" s="232"/>
      <c r="B162" s="194" t="s">
        <v>34</v>
      </c>
      <c r="C162" s="38"/>
      <c r="D162" s="39">
        <f>L162</f>
        <v>0</v>
      </c>
      <c r="E162" s="40">
        <f>D162+SUM(AE162:AI162)</f>
        <v>0</v>
      </c>
      <c r="F162" s="41" t="s">
        <v>26</v>
      </c>
      <c r="G162" s="265">
        <f>'[9]NAW4 - Refurb - ENWL'!G159</f>
        <v>0</v>
      </c>
      <c r="H162" s="265">
        <f>'[9]NAW4 - Refurb - ENWL'!H159</f>
        <v>0</v>
      </c>
      <c r="I162" s="265">
        <f>'[9]NAW4 - Refurb - ENWL'!I159</f>
        <v>0</v>
      </c>
      <c r="J162" s="265">
        <f>'[9]NAW4 - Refurb - ENWL'!J159</f>
        <v>0</v>
      </c>
      <c r="K162" s="265">
        <f>'[9]NAW4 - Refurb - ENWL'!K159</f>
        <v>0</v>
      </c>
      <c r="L162" s="42">
        <f>SUM(G162:K162)</f>
        <v>0</v>
      </c>
      <c r="M162" s="265">
        <f>'[9]NAW4 - Refurb - ENWL'!M159</f>
        <v>0</v>
      </c>
      <c r="N162" s="265">
        <f>'[9]NAW4 - Refurb - ENWL'!N159</f>
        <v>0</v>
      </c>
      <c r="O162" s="265">
        <f>'[9]NAW4 - Refurb - ENWL'!O159</f>
        <v>0</v>
      </c>
      <c r="P162" s="265">
        <f>'[9]NAW4 - Refurb - ENWL'!P159</f>
        <v>0</v>
      </c>
      <c r="Q162" s="265">
        <f>'[9]NAW4 - Refurb - ENWL'!Q159</f>
        <v>0</v>
      </c>
      <c r="R162" s="42">
        <f>SUM(M162:Q162)</f>
        <v>0</v>
      </c>
      <c r="S162" s="265">
        <f>'[9]NAW4 - Refurb - ENWL'!S159</f>
        <v>0</v>
      </c>
      <c r="T162" s="265">
        <f>'[9]NAW4 - Refurb - ENWL'!T159</f>
        <v>0</v>
      </c>
      <c r="U162" s="265">
        <f>'[9]NAW4 - Refurb - ENWL'!U159</f>
        <v>0</v>
      </c>
      <c r="V162" s="265">
        <f>'[9]NAW4 - Refurb - ENWL'!V159</f>
        <v>0</v>
      </c>
      <c r="W162" s="265">
        <f>'[9]NAW4 - Refurb - ENWL'!W159</f>
        <v>0</v>
      </c>
      <c r="X162" s="42">
        <f>SUM(S162:W162)</f>
        <v>0</v>
      </c>
      <c r="Y162" s="266">
        <f>'[9]NAW4 - Refurb - ENWL'!Y159</f>
        <v>0</v>
      </c>
      <c r="Z162" s="266">
        <f>'[9]NAW4 - Refurb - ENWL'!Z159</f>
        <v>0</v>
      </c>
      <c r="AA162" s="266">
        <f>'[9]NAW4 - Refurb - ENWL'!AA159</f>
        <v>0</v>
      </c>
      <c r="AB162" s="266">
        <f>'[9]NAW4 - Refurb - ENWL'!AB159</f>
        <v>0</v>
      </c>
      <c r="AC162" s="266">
        <f>'[9]NAW4 - Refurb - ENWL'!AC159</f>
        <v>0</v>
      </c>
      <c r="AD162" s="42">
        <f>SUM(Y162:AC162)</f>
        <v>0</v>
      </c>
      <c r="AE162" s="266">
        <f>'[9]NAW4 - Refurb - ENWL'!AE159</f>
        <v>0</v>
      </c>
      <c r="AF162" s="266">
        <f>'[9]NAW4 - Refurb - ENWL'!AF159</f>
        <v>0</v>
      </c>
      <c r="AG162" s="266">
        <f>'[9]NAW4 - Refurb - ENWL'!AG159</f>
        <v>0</v>
      </c>
      <c r="AH162" s="266">
        <f>'[9]NAW4 - Refurb - ENWL'!AH159</f>
        <v>0</v>
      </c>
      <c r="AI162" s="266">
        <f>'[9]NAW4 - Refurb - ENWL'!AI159</f>
        <v>0</v>
      </c>
      <c r="AJ162" s="42">
        <f>SUM(AE162:AI162)</f>
        <v>0</v>
      </c>
      <c r="AK162" s="266">
        <f>'[9]NAW4 - Refurb - ENWL'!AK159</f>
        <v>0</v>
      </c>
      <c r="AL162" s="266">
        <f>'[9]NAW4 - Refurb - ENWL'!AL159</f>
        <v>0</v>
      </c>
      <c r="AM162" s="266">
        <f>'[9]NAW4 - Refurb - ENWL'!AM159</f>
        <v>0</v>
      </c>
      <c r="AN162" s="266">
        <f>'[9]NAW4 - Refurb - ENWL'!AN159</f>
        <v>0</v>
      </c>
      <c r="AO162" s="266">
        <f>'[9]NAW4 - Refurb - ENWL'!AO159</f>
        <v>0</v>
      </c>
      <c r="AP162" s="42">
        <f>SUM(AK162:AO162)</f>
        <v>0</v>
      </c>
      <c r="BB162" s="255"/>
      <c r="BC162" s="255"/>
      <c r="BD162" s="41" t="s">
        <v>26</v>
      </c>
      <c r="BE162" s="267">
        <f>'ENWL - HI Probs. of Failure '!O$43</f>
        <v>0</v>
      </c>
      <c r="BF162" s="267">
        <f>'ENWL - HI Probs. of Failure '!P$43</f>
        <v>0</v>
      </c>
      <c r="BG162" s="267">
        <f>'ENWL - HI Probs. of Failure '!Q$43</f>
        <v>0</v>
      </c>
      <c r="BH162" s="267">
        <f>'ENWL - HI Probs. of Failure '!R$43</f>
        <v>0</v>
      </c>
      <c r="BI162" s="267">
        <f>'ENWL - HI Probs. of Failure '!S$43</f>
        <v>0</v>
      </c>
      <c r="BJ162" s="141"/>
      <c r="BK162" s="255"/>
      <c r="BL162" s="41" t="s">
        <v>26</v>
      </c>
      <c r="BM162" s="274">
        <f>IFERROR($BM2*'ENWL - Ave Crit'!$Q$43,0)</f>
        <v>0</v>
      </c>
      <c r="BN162" s="274">
        <f>IFERROR($BM2*'ENWL - Ave Crit'!$Q$43,0)</f>
        <v>0</v>
      </c>
      <c r="BO162" s="274">
        <f>IFERROR($BM2*'ENWL - Ave Crit'!$Q$43,0)</f>
        <v>0</v>
      </c>
      <c r="BP162" s="274">
        <f>IFERROR($BM2*'ENWL - Ave Crit'!$Q$43,0)</f>
        <v>0</v>
      </c>
      <c r="BQ162" s="274">
        <f>IFERROR($BM2*'ENWL - Ave Crit'!$Q$43,0)</f>
        <v>0</v>
      </c>
      <c r="BR162" s="141"/>
      <c r="BS162" s="255"/>
      <c r="BT162" s="41" t="s">
        <v>26</v>
      </c>
      <c r="BU162" s="16" t="str">
        <f t="shared" si="154"/>
        <v/>
      </c>
      <c r="BV162" s="16" t="str">
        <f t="shared" si="154"/>
        <v/>
      </c>
      <c r="BW162" s="16" t="str">
        <f t="shared" si="154"/>
        <v/>
      </c>
      <c r="BX162" s="16" t="str">
        <f t="shared" si="154"/>
        <v/>
      </c>
      <c r="BY162" s="16" t="str">
        <f t="shared" si="154"/>
        <v/>
      </c>
      <c r="BZ162" s="255"/>
      <c r="CA162" s="255"/>
      <c r="CB162" s="41" t="s">
        <v>26</v>
      </c>
      <c r="CC162" s="269" t="str">
        <f>IF(BU162="","",M162*BU162)</f>
        <v/>
      </c>
      <c r="CD162" s="269" t="str">
        <f t="shared" ref="CD162:CG165" si="197">IF(BV162="","",N162*BV162)</f>
        <v/>
      </c>
      <c r="CE162" s="269" t="str">
        <f t="shared" si="197"/>
        <v/>
      </c>
      <c r="CF162" s="269" t="str">
        <f t="shared" si="197"/>
        <v/>
      </c>
      <c r="CG162" s="269" t="str">
        <f t="shared" si="197"/>
        <v/>
      </c>
      <c r="CH162" s="271">
        <f t="shared" si="184"/>
        <v>0</v>
      </c>
      <c r="CI162" s="272"/>
      <c r="CJ162" s="272"/>
      <c r="CK162" s="269" t="str">
        <f t="shared" ref="CK162:CO165" si="198">IF(BU162="","",G162*BU162)</f>
        <v/>
      </c>
      <c r="CL162" s="269" t="str">
        <f t="shared" si="198"/>
        <v/>
      </c>
      <c r="CM162" s="269" t="str">
        <f t="shared" si="198"/>
        <v/>
      </c>
      <c r="CN162" s="269" t="str">
        <f t="shared" si="198"/>
        <v/>
      </c>
      <c r="CO162" s="269" t="str">
        <f t="shared" si="198"/>
        <v/>
      </c>
      <c r="CP162" s="271">
        <f t="shared" si="167"/>
        <v>0</v>
      </c>
      <c r="CS162" s="269" t="str">
        <f>IF(BU162="","",Y162*BU162)</f>
        <v/>
      </c>
      <c r="CT162" s="269" t="str">
        <f t="shared" ref="CT162:CW165" si="199">IF(BV162="","",Z162*BV162)</f>
        <v/>
      </c>
      <c r="CU162" s="269" t="str">
        <f t="shared" si="199"/>
        <v/>
      </c>
      <c r="CV162" s="269" t="str">
        <f t="shared" si="199"/>
        <v/>
      </c>
      <c r="CW162" s="269" t="str">
        <f t="shared" si="199"/>
        <v/>
      </c>
      <c r="CX162" s="271">
        <f t="shared" si="168"/>
        <v>0</v>
      </c>
      <c r="CY162" s="255"/>
      <c r="CZ162" s="255"/>
      <c r="DA162" s="269" t="str">
        <f>IF(BU162="","",(S162+Y162)*BU162)</f>
        <v/>
      </c>
      <c r="DB162" s="269" t="str">
        <f t="shared" ref="DB162:DE165" si="200">IF(BV162="","",(T162+Z162)*BV162)</f>
        <v/>
      </c>
      <c r="DC162" s="269" t="str">
        <f t="shared" si="200"/>
        <v/>
      </c>
      <c r="DD162" s="269" t="str">
        <f t="shared" si="200"/>
        <v/>
      </c>
      <c r="DE162" s="269" t="str">
        <f t="shared" si="200"/>
        <v/>
      </c>
      <c r="DF162" s="271">
        <f t="shared" si="169"/>
        <v>0</v>
      </c>
      <c r="DG162" s="255"/>
      <c r="DH162" s="255"/>
      <c r="DI162" s="269" t="str">
        <f>IF(BU162="","",AK162*BU162)</f>
        <v/>
      </c>
      <c r="DJ162" s="269" t="str">
        <f t="shared" ref="DJ162:DM165" si="201">IF(BV162="","",AL162*BV162)</f>
        <v/>
      </c>
      <c r="DK162" s="269" t="str">
        <f t="shared" si="201"/>
        <v/>
      </c>
      <c r="DL162" s="269" t="str">
        <f t="shared" si="201"/>
        <v/>
      </c>
      <c r="DM162" s="269" t="str">
        <f t="shared" si="201"/>
        <v/>
      </c>
      <c r="DN162" s="271">
        <f t="shared" si="176"/>
        <v>0</v>
      </c>
      <c r="DO162" s="255"/>
      <c r="DP162" s="255"/>
      <c r="DQ162" s="269" t="str">
        <f>IF(BU162="","",(AE162+AK162)*BU162)</f>
        <v/>
      </c>
      <c r="DR162" s="269" t="str">
        <f t="shared" ref="DR162:DU165" si="202">IF(BV162="","",(AF162+AL162)*BV162)</f>
        <v/>
      </c>
      <c r="DS162" s="269" t="str">
        <f t="shared" si="202"/>
        <v/>
      </c>
      <c r="DT162" s="269" t="str">
        <f t="shared" si="202"/>
        <v/>
      </c>
      <c r="DU162" s="269" t="str">
        <f t="shared" si="202"/>
        <v/>
      </c>
      <c r="DV162" s="271">
        <f t="shared" si="170"/>
        <v>0</v>
      </c>
    </row>
    <row r="163" spans="1:126" ht="25.5" hidden="1" customHeight="1">
      <c r="A163" s="232"/>
      <c r="B163" s="157"/>
      <c r="C163" s="43"/>
      <c r="D163" s="44">
        <f>L163</f>
        <v>0</v>
      </c>
      <c r="E163" s="45">
        <f>D163+SUM(AE163:AI163)</f>
        <v>0</v>
      </c>
      <c r="F163" s="46" t="s">
        <v>28</v>
      </c>
      <c r="G163" s="265">
        <f>'[9]NAW4 - Refurb - ENWL'!G160</f>
        <v>0</v>
      </c>
      <c r="H163" s="265">
        <f>'[9]NAW4 - Refurb - ENWL'!H160</f>
        <v>0</v>
      </c>
      <c r="I163" s="265">
        <f>'[9]NAW4 - Refurb - ENWL'!I160</f>
        <v>0</v>
      </c>
      <c r="J163" s="265">
        <f>'[9]NAW4 - Refurb - ENWL'!J160</f>
        <v>0</v>
      </c>
      <c r="K163" s="265">
        <f>'[9]NAW4 - Refurb - ENWL'!K160</f>
        <v>0</v>
      </c>
      <c r="L163" s="47">
        <f>SUM(G163:K163)</f>
        <v>0</v>
      </c>
      <c r="M163" s="265">
        <f>'[9]NAW4 - Refurb - ENWL'!M160</f>
        <v>0</v>
      </c>
      <c r="N163" s="265">
        <f>'[9]NAW4 - Refurb - ENWL'!N160</f>
        <v>0</v>
      </c>
      <c r="O163" s="265">
        <f>'[9]NAW4 - Refurb - ENWL'!O160</f>
        <v>0</v>
      </c>
      <c r="P163" s="265">
        <f>'[9]NAW4 - Refurb - ENWL'!P160</f>
        <v>0</v>
      </c>
      <c r="Q163" s="265">
        <f>'[9]NAW4 - Refurb - ENWL'!Q160</f>
        <v>0</v>
      </c>
      <c r="R163" s="47">
        <f>SUM(M163:Q163)</f>
        <v>0</v>
      </c>
      <c r="S163" s="265">
        <f>'[9]NAW4 - Refurb - ENWL'!S160</f>
        <v>0</v>
      </c>
      <c r="T163" s="265">
        <f>'[9]NAW4 - Refurb - ENWL'!T160</f>
        <v>0</v>
      </c>
      <c r="U163" s="265">
        <f>'[9]NAW4 - Refurb - ENWL'!U160</f>
        <v>0</v>
      </c>
      <c r="V163" s="265">
        <f>'[9]NAW4 - Refurb - ENWL'!V160</f>
        <v>0</v>
      </c>
      <c r="W163" s="265">
        <f>'[9]NAW4 - Refurb - ENWL'!W160</f>
        <v>0</v>
      </c>
      <c r="X163" s="47">
        <f>SUM(S163:W163)</f>
        <v>0</v>
      </c>
      <c r="Y163" s="265">
        <f>'[9]NAW4 - Refurb - ENWL'!Y160</f>
        <v>0</v>
      </c>
      <c r="Z163" s="265">
        <f>'[9]NAW4 - Refurb - ENWL'!Z160</f>
        <v>0</v>
      </c>
      <c r="AA163" s="265">
        <f>'[9]NAW4 - Refurb - ENWL'!AA160</f>
        <v>0</v>
      </c>
      <c r="AB163" s="265">
        <f>'[9]NAW4 - Refurb - ENWL'!AB160</f>
        <v>0</v>
      </c>
      <c r="AC163" s="265">
        <f>'[9]NAW4 - Refurb - ENWL'!AC160</f>
        <v>0</v>
      </c>
      <c r="AD163" s="47">
        <f>SUM(Y163:AC163)</f>
        <v>0</v>
      </c>
      <c r="AE163" s="265">
        <f>'[9]NAW4 - Refurb - ENWL'!AE160</f>
        <v>0</v>
      </c>
      <c r="AF163" s="265">
        <f>'[9]NAW4 - Refurb - ENWL'!AF160</f>
        <v>0</v>
      </c>
      <c r="AG163" s="265">
        <f>'[9]NAW4 - Refurb - ENWL'!AG160</f>
        <v>0</v>
      </c>
      <c r="AH163" s="265">
        <f>'[9]NAW4 - Refurb - ENWL'!AH160</f>
        <v>0</v>
      </c>
      <c r="AI163" s="265">
        <f>'[9]NAW4 - Refurb - ENWL'!AI160</f>
        <v>0</v>
      </c>
      <c r="AJ163" s="47">
        <f>SUM(AE163:AI163)</f>
        <v>0</v>
      </c>
      <c r="AK163" s="265">
        <f>'[9]NAW4 - Refurb - ENWL'!AK160</f>
        <v>0</v>
      </c>
      <c r="AL163" s="265">
        <f>'[9]NAW4 - Refurb - ENWL'!AL160</f>
        <v>0</v>
      </c>
      <c r="AM163" s="265">
        <f>'[9]NAW4 - Refurb - ENWL'!AM160</f>
        <v>0</v>
      </c>
      <c r="AN163" s="265">
        <f>'[9]NAW4 - Refurb - ENWL'!AN160</f>
        <v>0</v>
      </c>
      <c r="AO163" s="265">
        <f>'[9]NAW4 - Refurb - ENWL'!AO160</f>
        <v>0</v>
      </c>
      <c r="AP163" s="47">
        <f>SUM(AK163:AO163)</f>
        <v>0</v>
      </c>
      <c r="BB163" s="255"/>
      <c r="BC163" s="255"/>
      <c r="BD163" s="46" t="s">
        <v>28</v>
      </c>
      <c r="BE163" s="267">
        <f>'ENWL - HI Probs. of Failure '!O$43</f>
        <v>0</v>
      </c>
      <c r="BF163" s="267">
        <f>'ENWL - HI Probs. of Failure '!P$43</f>
        <v>0</v>
      </c>
      <c r="BG163" s="267">
        <f>'ENWL - HI Probs. of Failure '!Q$43</f>
        <v>0</v>
      </c>
      <c r="BH163" s="267">
        <f>'ENWL - HI Probs. of Failure '!R$43</f>
        <v>0</v>
      </c>
      <c r="BI163" s="267">
        <f>'ENWL - HI Probs. of Failure '!S$43</f>
        <v>0</v>
      </c>
      <c r="BJ163" s="142"/>
      <c r="BK163" s="255"/>
      <c r="BL163" s="46" t="s">
        <v>28</v>
      </c>
      <c r="BM163" s="274">
        <f>IFERROR($BM3*'ENWL - Ave Crit'!$Q$43,0)</f>
        <v>0</v>
      </c>
      <c r="BN163" s="274">
        <f>IFERROR($BM3*'ENWL - Ave Crit'!$Q$43,0)</f>
        <v>0</v>
      </c>
      <c r="BO163" s="274">
        <f>IFERROR($BM3*'ENWL - Ave Crit'!$Q$43,0)</f>
        <v>0</v>
      </c>
      <c r="BP163" s="274">
        <f>IFERROR($BM3*'ENWL - Ave Crit'!$Q$43,0)</f>
        <v>0</v>
      </c>
      <c r="BQ163" s="274">
        <f>IFERROR($BM3*'ENWL - Ave Crit'!$Q$43,0)</f>
        <v>0</v>
      </c>
      <c r="BR163" s="142"/>
      <c r="BS163" s="255"/>
      <c r="BT163" s="46" t="s">
        <v>28</v>
      </c>
      <c r="BU163" s="16" t="str">
        <f t="shared" si="154"/>
        <v/>
      </c>
      <c r="BV163" s="16" t="str">
        <f t="shared" si="154"/>
        <v/>
      </c>
      <c r="BW163" s="16" t="str">
        <f t="shared" si="154"/>
        <v/>
      </c>
      <c r="BX163" s="16" t="str">
        <f t="shared" si="154"/>
        <v/>
      </c>
      <c r="BY163" s="16" t="str">
        <f t="shared" si="154"/>
        <v/>
      </c>
      <c r="BZ163" s="255"/>
      <c r="CA163" s="255"/>
      <c r="CB163" s="46" t="s">
        <v>28</v>
      </c>
      <c r="CC163" s="269" t="str">
        <f>IF(BU163="","",M163*BU163)</f>
        <v/>
      </c>
      <c r="CD163" s="269" t="str">
        <f t="shared" si="197"/>
        <v/>
      </c>
      <c r="CE163" s="269" t="str">
        <f t="shared" si="197"/>
        <v/>
      </c>
      <c r="CF163" s="269" t="str">
        <f t="shared" si="197"/>
        <v/>
      </c>
      <c r="CG163" s="269" t="str">
        <f t="shared" si="197"/>
        <v/>
      </c>
      <c r="CH163" s="271">
        <f t="shared" si="184"/>
        <v>0</v>
      </c>
      <c r="CI163" s="272"/>
      <c r="CJ163" s="272"/>
      <c r="CK163" s="269" t="str">
        <f t="shared" si="198"/>
        <v/>
      </c>
      <c r="CL163" s="269" t="str">
        <f t="shared" si="198"/>
        <v/>
      </c>
      <c r="CM163" s="269" t="str">
        <f t="shared" si="198"/>
        <v/>
      </c>
      <c r="CN163" s="269" t="str">
        <f t="shared" si="198"/>
        <v/>
      </c>
      <c r="CO163" s="269" t="str">
        <f t="shared" si="198"/>
        <v/>
      </c>
      <c r="CP163" s="271">
        <f t="shared" si="167"/>
        <v>0</v>
      </c>
      <c r="CS163" s="269" t="str">
        <f>IF(BU163="","",Y163*BU163)</f>
        <v/>
      </c>
      <c r="CT163" s="269" t="str">
        <f t="shared" si="199"/>
        <v/>
      </c>
      <c r="CU163" s="269" t="str">
        <f t="shared" si="199"/>
        <v/>
      </c>
      <c r="CV163" s="269" t="str">
        <f t="shared" si="199"/>
        <v/>
      </c>
      <c r="CW163" s="269" t="str">
        <f t="shared" si="199"/>
        <v/>
      </c>
      <c r="CX163" s="271">
        <f t="shared" si="168"/>
        <v>0</v>
      </c>
      <c r="CY163" s="255"/>
      <c r="CZ163" s="255"/>
      <c r="DA163" s="269" t="str">
        <f>IF(BU163="","",(S163+Y163)*BU163)</f>
        <v/>
      </c>
      <c r="DB163" s="269" t="str">
        <f t="shared" si="200"/>
        <v/>
      </c>
      <c r="DC163" s="269" t="str">
        <f t="shared" si="200"/>
        <v/>
      </c>
      <c r="DD163" s="269" t="str">
        <f t="shared" si="200"/>
        <v/>
      </c>
      <c r="DE163" s="269" t="str">
        <f t="shared" si="200"/>
        <v/>
      </c>
      <c r="DF163" s="271">
        <f t="shared" si="169"/>
        <v>0</v>
      </c>
      <c r="DG163" s="255"/>
      <c r="DH163" s="255"/>
      <c r="DI163" s="269" t="str">
        <f>IF(BU163="","",AK163*BU163)</f>
        <v/>
      </c>
      <c r="DJ163" s="269" t="str">
        <f t="shared" si="201"/>
        <v/>
      </c>
      <c r="DK163" s="269" t="str">
        <f t="shared" si="201"/>
        <v/>
      </c>
      <c r="DL163" s="269" t="str">
        <f t="shared" si="201"/>
        <v/>
      </c>
      <c r="DM163" s="269" t="str">
        <f t="shared" si="201"/>
        <v/>
      </c>
      <c r="DN163" s="271">
        <f t="shared" si="176"/>
        <v>0</v>
      </c>
      <c r="DO163" s="255"/>
      <c r="DP163" s="255"/>
      <c r="DQ163" s="269" t="str">
        <f>IF(BU163="","",(AE163+AK163)*BU163)</f>
        <v/>
      </c>
      <c r="DR163" s="269" t="str">
        <f t="shared" si="202"/>
        <v/>
      </c>
      <c r="DS163" s="269" t="str">
        <f t="shared" si="202"/>
        <v/>
      </c>
      <c r="DT163" s="269" t="str">
        <f t="shared" si="202"/>
        <v/>
      </c>
      <c r="DU163" s="269" t="str">
        <f t="shared" si="202"/>
        <v/>
      </c>
      <c r="DV163" s="271">
        <f t="shared" si="170"/>
        <v>0</v>
      </c>
    </row>
    <row r="164" spans="1:126" ht="25.5" hidden="1" customHeight="1">
      <c r="A164" s="232"/>
      <c r="B164" s="157"/>
      <c r="C164" s="43"/>
      <c r="D164" s="44">
        <f>L164</f>
        <v>0</v>
      </c>
      <c r="E164" s="45">
        <f>D164+SUM(AE164:AI164)</f>
        <v>0</v>
      </c>
      <c r="F164" s="46" t="s">
        <v>30</v>
      </c>
      <c r="G164" s="265">
        <f>'[9]NAW4 - Refurb - ENWL'!G161</f>
        <v>0</v>
      </c>
      <c r="H164" s="265">
        <f>'[9]NAW4 - Refurb - ENWL'!H161</f>
        <v>0</v>
      </c>
      <c r="I164" s="265">
        <f>'[9]NAW4 - Refurb - ENWL'!I161</f>
        <v>0</v>
      </c>
      <c r="J164" s="265">
        <f>'[9]NAW4 - Refurb - ENWL'!J161</f>
        <v>0</v>
      </c>
      <c r="K164" s="265">
        <f>'[9]NAW4 - Refurb - ENWL'!K161</f>
        <v>0</v>
      </c>
      <c r="L164" s="47">
        <f>SUM(G164:K164)</f>
        <v>0</v>
      </c>
      <c r="M164" s="265">
        <f>'[9]NAW4 - Refurb - ENWL'!M161</f>
        <v>0</v>
      </c>
      <c r="N164" s="265">
        <f>'[9]NAW4 - Refurb - ENWL'!N161</f>
        <v>0</v>
      </c>
      <c r="O164" s="265">
        <f>'[9]NAW4 - Refurb - ENWL'!O161</f>
        <v>0</v>
      </c>
      <c r="P164" s="265">
        <f>'[9]NAW4 - Refurb - ENWL'!P161</f>
        <v>0</v>
      </c>
      <c r="Q164" s="265">
        <f>'[9]NAW4 - Refurb - ENWL'!Q161</f>
        <v>0</v>
      </c>
      <c r="R164" s="47">
        <f>SUM(M164:Q164)</f>
        <v>0</v>
      </c>
      <c r="S164" s="265">
        <f>'[9]NAW4 - Refurb - ENWL'!S161</f>
        <v>0</v>
      </c>
      <c r="T164" s="265">
        <f>'[9]NAW4 - Refurb - ENWL'!T161</f>
        <v>0</v>
      </c>
      <c r="U164" s="265">
        <f>'[9]NAW4 - Refurb - ENWL'!U161</f>
        <v>0</v>
      </c>
      <c r="V164" s="265">
        <f>'[9]NAW4 - Refurb - ENWL'!V161</f>
        <v>0</v>
      </c>
      <c r="W164" s="265">
        <f>'[9]NAW4 - Refurb - ENWL'!W161</f>
        <v>0</v>
      </c>
      <c r="X164" s="47">
        <f>SUM(S164:W164)</f>
        <v>0</v>
      </c>
      <c r="Y164" s="265">
        <f>'[9]NAW4 - Refurb - ENWL'!Y161</f>
        <v>0</v>
      </c>
      <c r="Z164" s="265">
        <f>'[9]NAW4 - Refurb - ENWL'!Z161</f>
        <v>0</v>
      </c>
      <c r="AA164" s="265">
        <f>'[9]NAW4 - Refurb - ENWL'!AA161</f>
        <v>0</v>
      </c>
      <c r="AB164" s="265">
        <f>'[9]NAW4 - Refurb - ENWL'!AB161</f>
        <v>0</v>
      </c>
      <c r="AC164" s="265">
        <f>'[9]NAW4 - Refurb - ENWL'!AC161</f>
        <v>0</v>
      </c>
      <c r="AD164" s="47">
        <f>SUM(Y164:AC164)</f>
        <v>0</v>
      </c>
      <c r="AE164" s="265">
        <f>'[9]NAW4 - Refurb - ENWL'!AE161</f>
        <v>0</v>
      </c>
      <c r="AF164" s="265">
        <f>'[9]NAW4 - Refurb - ENWL'!AF161</f>
        <v>0</v>
      </c>
      <c r="AG164" s="265">
        <f>'[9]NAW4 - Refurb - ENWL'!AG161</f>
        <v>0</v>
      </c>
      <c r="AH164" s="265">
        <f>'[9]NAW4 - Refurb - ENWL'!AH161</f>
        <v>0</v>
      </c>
      <c r="AI164" s="265">
        <f>'[9]NAW4 - Refurb - ENWL'!AI161</f>
        <v>0</v>
      </c>
      <c r="AJ164" s="47">
        <f>SUM(AE164:AI164)</f>
        <v>0</v>
      </c>
      <c r="AK164" s="265">
        <f>'[9]NAW4 - Refurb - ENWL'!AK161</f>
        <v>0</v>
      </c>
      <c r="AL164" s="265">
        <f>'[9]NAW4 - Refurb - ENWL'!AL161</f>
        <v>0</v>
      </c>
      <c r="AM164" s="265">
        <f>'[9]NAW4 - Refurb - ENWL'!AM161</f>
        <v>0</v>
      </c>
      <c r="AN164" s="265">
        <f>'[9]NAW4 - Refurb - ENWL'!AN161</f>
        <v>0</v>
      </c>
      <c r="AO164" s="265">
        <f>'[9]NAW4 - Refurb - ENWL'!AO161</f>
        <v>0</v>
      </c>
      <c r="AP164" s="47">
        <f>SUM(AK164:AO164)</f>
        <v>0</v>
      </c>
      <c r="BB164" s="255"/>
      <c r="BC164" s="255"/>
      <c r="BD164" s="46" t="s">
        <v>30</v>
      </c>
      <c r="BE164" s="267">
        <f>'ENWL - HI Probs. of Failure '!O$43</f>
        <v>0</v>
      </c>
      <c r="BF164" s="267">
        <f>'ENWL - HI Probs. of Failure '!P$43</f>
        <v>0</v>
      </c>
      <c r="BG164" s="267">
        <f>'ENWL - HI Probs. of Failure '!Q$43</f>
        <v>0</v>
      </c>
      <c r="BH164" s="267">
        <f>'ENWL - HI Probs. of Failure '!R$43</f>
        <v>0</v>
      </c>
      <c r="BI164" s="267">
        <f>'ENWL - HI Probs. of Failure '!S$43</f>
        <v>0</v>
      </c>
      <c r="BJ164" s="142"/>
      <c r="BK164" s="255"/>
      <c r="BL164" s="46" t="s">
        <v>30</v>
      </c>
      <c r="BM164" s="274">
        <f>IFERROR($BM4*'ENWL - Ave Crit'!$Q$43,0)</f>
        <v>0</v>
      </c>
      <c r="BN164" s="274">
        <f>IFERROR($BM4*'ENWL - Ave Crit'!$Q$43,0)</f>
        <v>0</v>
      </c>
      <c r="BO164" s="274">
        <f>IFERROR($BM4*'ENWL - Ave Crit'!$Q$43,0)</f>
        <v>0</v>
      </c>
      <c r="BP164" s="274">
        <f>IFERROR($BM4*'ENWL - Ave Crit'!$Q$43,0)</f>
        <v>0</v>
      </c>
      <c r="BQ164" s="274">
        <f>IFERROR($BM4*'ENWL - Ave Crit'!$Q$43,0)</f>
        <v>0</v>
      </c>
      <c r="BR164" s="142"/>
      <c r="BS164" s="255"/>
      <c r="BT164" s="46" t="s">
        <v>30</v>
      </c>
      <c r="BU164" s="16" t="str">
        <f t="shared" si="154"/>
        <v/>
      </c>
      <c r="BV164" s="16" t="str">
        <f t="shared" si="154"/>
        <v/>
      </c>
      <c r="BW164" s="16" t="str">
        <f t="shared" si="154"/>
        <v/>
      </c>
      <c r="BX164" s="16" t="str">
        <f t="shared" si="154"/>
        <v/>
      </c>
      <c r="BY164" s="16" t="str">
        <f t="shared" si="154"/>
        <v/>
      </c>
      <c r="BZ164" s="255"/>
      <c r="CA164" s="255"/>
      <c r="CB164" s="46" t="s">
        <v>30</v>
      </c>
      <c r="CC164" s="269" t="str">
        <f>IF(BU164="","",M164*BU164)</f>
        <v/>
      </c>
      <c r="CD164" s="269" t="str">
        <f t="shared" si="197"/>
        <v/>
      </c>
      <c r="CE164" s="269" t="str">
        <f t="shared" si="197"/>
        <v/>
      </c>
      <c r="CF164" s="269" t="str">
        <f t="shared" si="197"/>
        <v/>
      </c>
      <c r="CG164" s="269" t="str">
        <f t="shared" si="197"/>
        <v/>
      </c>
      <c r="CH164" s="271">
        <f t="shared" si="184"/>
        <v>0</v>
      </c>
      <c r="CI164" s="272"/>
      <c r="CJ164" s="272"/>
      <c r="CK164" s="269" t="str">
        <f t="shared" si="198"/>
        <v/>
      </c>
      <c r="CL164" s="269" t="str">
        <f t="shared" si="198"/>
        <v/>
      </c>
      <c r="CM164" s="269" t="str">
        <f t="shared" si="198"/>
        <v/>
      </c>
      <c r="CN164" s="269" t="str">
        <f t="shared" si="198"/>
        <v/>
      </c>
      <c r="CO164" s="269" t="str">
        <f t="shared" si="198"/>
        <v/>
      </c>
      <c r="CP164" s="271">
        <f t="shared" si="167"/>
        <v>0</v>
      </c>
      <c r="CS164" s="269" t="str">
        <f>IF(BU164="","",Y164*BU164)</f>
        <v/>
      </c>
      <c r="CT164" s="269" t="str">
        <f t="shared" si="199"/>
        <v/>
      </c>
      <c r="CU164" s="269" t="str">
        <f t="shared" si="199"/>
        <v/>
      </c>
      <c r="CV164" s="269" t="str">
        <f t="shared" si="199"/>
        <v/>
      </c>
      <c r="CW164" s="269" t="str">
        <f t="shared" si="199"/>
        <v/>
      </c>
      <c r="CX164" s="271">
        <f t="shared" si="168"/>
        <v>0</v>
      </c>
      <c r="CY164" s="255"/>
      <c r="CZ164" s="255"/>
      <c r="DA164" s="269" t="str">
        <f>IF(BU164="","",(S164+Y164)*BU164)</f>
        <v/>
      </c>
      <c r="DB164" s="269" t="str">
        <f t="shared" si="200"/>
        <v/>
      </c>
      <c r="DC164" s="269" t="str">
        <f t="shared" si="200"/>
        <v/>
      </c>
      <c r="DD164" s="269" t="str">
        <f t="shared" si="200"/>
        <v/>
      </c>
      <c r="DE164" s="269" t="str">
        <f t="shared" si="200"/>
        <v/>
      </c>
      <c r="DF164" s="271">
        <f t="shared" si="169"/>
        <v>0</v>
      </c>
      <c r="DG164" s="255"/>
      <c r="DH164" s="255"/>
      <c r="DI164" s="269" t="str">
        <f>IF(BU164="","",AK164*BU164)</f>
        <v/>
      </c>
      <c r="DJ164" s="269" t="str">
        <f t="shared" si="201"/>
        <v/>
      </c>
      <c r="DK164" s="269" t="str">
        <f t="shared" si="201"/>
        <v/>
      </c>
      <c r="DL164" s="269" t="str">
        <f t="shared" si="201"/>
        <v/>
      </c>
      <c r="DM164" s="269" t="str">
        <f t="shared" si="201"/>
        <v/>
      </c>
      <c r="DN164" s="271">
        <f t="shared" si="176"/>
        <v>0</v>
      </c>
      <c r="DO164" s="255"/>
      <c r="DP164" s="255"/>
      <c r="DQ164" s="269" t="str">
        <f>IF(BU164="","",(AE164+AK164)*BU164)</f>
        <v/>
      </c>
      <c r="DR164" s="269" t="str">
        <f t="shared" si="202"/>
        <v/>
      </c>
      <c r="DS164" s="269" t="str">
        <f t="shared" si="202"/>
        <v/>
      </c>
      <c r="DT164" s="269" t="str">
        <f t="shared" si="202"/>
        <v/>
      </c>
      <c r="DU164" s="269" t="str">
        <f t="shared" si="202"/>
        <v/>
      </c>
      <c r="DV164" s="271">
        <f t="shared" si="170"/>
        <v>0</v>
      </c>
    </row>
    <row r="165" spans="1:126" ht="25.5" hidden="1" customHeight="1">
      <c r="A165" s="232"/>
      <c r="B165" s="157"/>
      <c r="C165" s="43"/>
      <c r="D165" s="44">
        <f>L165</f>
        <v>0</v>
      </c>
      <c r="E165" s="45">
        <f>D165+SUM(AE165:AI165)</f>
        <v>0</v>
      </c>
      <c r="F165" s="46" t="s">
        <v>31</v>
      </c>
      <c r="G165" s="265">
        <f>'[9]NAW4 - Refurb - ENWL'!G162</f>
        <v>0</v>
      </c>
      <c r="H165" s="265">
        <f>'[9]NAW4 - Refurb - ENWL'!H162</f>
        <v>0</v>
      </c>
      <c r="I165" s="265">
        <f>'[9]NAW4 - Refurb - ENWL'!I162</f>
        <v>0</v>
      </c>
      <c r="J165" s="265">
        <f>'[9]NAW4 - Refurb - ENWL'!J162</f>
        <v>0</v>
      </c>
      <c r="K165" s="265">
        <f>'[9]NAW4 - Refurb - ENWL'!K162</f>
        <v>0</v>
      </c>
      <c r="L165" s="47">
        <f>SUM(G165:K165)</f>
        <v>0</v>
      </c>
      <c r="M165" s="265">
        <f>'[9]NAW4 - Refurb - ENWL'!M162</f>
        <v>0</v>
      </c>
      <c r="N165" s="265">
        <f>'[9]NAW4 - Refurb - ENWL'!N162</f>
        <v>0</v>
      </c>
      <c r="O165" s="265">
        <f>'[9]NAW4 - Refurb - ENWL'!O162</f>
        <v>0</v>
      </c>
      <c r="P165" s="265">
        <f>'[9]NAW4 - Refurb - ENWL'!P162</f>
        <v>0</v>
      </c>
      <c r="Q165" s="265">
        <f>'[9]NAW4 - Refurb - ENWL'!Q162</f>
        <v>0</v>
      </c>
      <c r="R165" s="47">
        <f>SUM(M165:Q165)</f>
        <v>0</v>
      </c>
      <c r="S165" s="265">
        <f>'[9]NAW4 - Refurb - ENWL'!S162</f>
        <v>0</v>
      </c>
      <c r="T165" s="265">
        <f>'[9]NAW4 - Refurb - ENWL'!T162</f>
        <v>0</v>
      </c>
      <c r="U165" s="265">
        <f>'[9]NAW4 - Refurb - ENWL'!U162</f>
        <v>0</v>
      </c>
      <c r="V165" s="265">
        <f>'[9]NAW4 - Refurb - ENWL'!V162</f>
        <v>0</v>
      </c>
      <c r="W165" s="265">
        <f>'[9]NAW4 - Refurb - ENWL'!W162</f>
        <v>0</v>
      </c>
      <c r="X165" s="47">
        <f>SUM(S165:W165)</f>
        <v>0</v>
      </c>
      <c r="Y165" s="265">
        <f>'[9]NAW4 - Refurb - ENWL'!Y162</f>
        <v>0</v>
      </c>
      <c r="Z165" s="265">
        <f>'[9]NAW4 - Refurb - ENWL'!Z162</f>
        <v>0</v>
      </c>
      <c r="AA165" s="265">
        <f>'[9]NAW4 - Refurb - ENWL'!AA162</f>
        <v>0</v>
      </c>
      <c r="AB165" s="265">
        <f>'[9]NAW4 - Refurb - ENWL'!AB162</f>
        <v>0</v>
      </c>
      <c r="AC165" s="265">
        <f>'[9]NAW4 - Refurb - ENWL'!AC162</f>
        <v>0</v>
      </c>
      <c r="AD165" s="47">
        <f>SUM(Y165:AC165)</f>
        <v>0</v>
      </c>
      <c r="AE165" s="265">
        <f>'[9]NAW4 - Refurb - ENWL'!AE162</f>
        <v>0</v>
      </c>
      <c r="AF165" s="265">
        <f>'[9]NAW4 - Refurb - ENWL'!AF162</f>
        <v>0</v>
      </c>
      <c r="AG165" s="265">
        <f>'[9]NAW4 - Refurb - ENWL'!AG162</f>
        <v>0</v>
      </c>
      <c r="AH165" s="265">
        <f>'[9]NAW4 - Refurb - ENWL'!AH162</f>
        <v>0</v>
      </c>
      <c r="AI165" s="265">
        <f>'[9]NAW4 - Refurb - ENWL'!AI162</f>
        <v>0</v>
      </c>
      <c r="AJ165" s="47">
        <f>SUM(AE165:AI165)</f>
        <v>0</v>
      </c>
      <c r="AK165" s="265">
        <f>'[9]NAW4 - Refurb - ENWL'!AK162</f>
        <v>0</v>
      </c>
      <c r="AL165" s="265">
        <f>'[9]NAW4 - Refurb - ENWL'!AL162</f>
        <v>0</v>
      </c>
      <c r="AM165" s="265">
        <f>'[9]NAW4 - Refurb - ENWL'!AM162</f>
        <v>0</v>
      </c>
      <c r="AN165" s="265">
        <f>'[9]NAW4 - Refurb - ENWL'!AN162</f>
        <v>0</v>
      </c>
      <c r="AO165" s="265">
        <f>'[9]NAW4 - Refurb - ENWL'!AO162</f>
        <v>0</v>
      </c>
      <c r="AP165" s="47">
        <f>SUM(AK165:AO165)</f>
        <v>0</v>
      </c>
      <c r="BB165" s="255"/>
      <c r="BC165" s="255"/>
      <c r="BD165" s="46" t="s">
        <v>31</v>
      </c>
      <c r="BE165" s="267">
        <f>'ENWL - HI Probs. of Failure '!O$43</f>
        <v>0</v>
      </c>
      <c r="BF165" s="267">
        <f>'ENWL - HI Probs. of Failure '!P$43</f>
        <v>0</v>
      </c>
      <c r="BG165" s="267">
        <f>'ENWL - HI Probs. of Failure '!Q$43</f>
        <v>0</v>
      </c>
      <c r="BH165" s="267">
        <f>'ENWL - HI Probs. of Failure '!R$43</f>
        <v>0</v>
      </c>
      <c r="BI165" s="267">
        <f>'ENWL - HI Probs. of Failure '!S$43</f>
        <v>0</v>
      </c>
      <c r="BJ165" s="142"/>
      <c r="BK165" s="255"/>
      <c r="BL165" s="46" t="s">
        <v>31</v>
      </c>
      <c r="BM165" s="274">
        <f>IFERROR($BM5*'ENWL - Ave Crit'!$Q$43,0)</f>
        <v>0</v>
      </c>
      <c r="BN165" s="274">
        <f>IFERROR($BM5*'ENWL - Ave Crit'!$Q$43,0)</f>
        <v>0</v>
      </c>
      <c r="BO165" s="274">
        <f>IFERROR($BM5*'ENWL - Ave Crit'!$Q$43,0)</f>
        <v>0</v>
      </c>
      <c r="BP165" s="274">
        <f>IFERROR($BM5*'ENWL - Ave Crit'!$Q$43,0)</f>
        <v>0</v>
      </c>
      <c r="BQ165" s="274">
        <f>IFERROR($BM5*'ENWL - Ave Crit'!$Q$43,0)</f>
        <v>0</v>
      </c>
      <c r="BR165" s="142"/>
      <c r="BS165" s="255"/>
      <c r="BT165" s="46" t="s">
        <v>31</v>
      </c>
      <c r="BU165" s="16" t="str">
        <f t="shared" si="154"/>
        <v/>
      </c>
      <c r="BV165" s="16" t="str">
        <f t="shared" si="154"/>
        <v/>
      </c>
      <c r="BW165" s="16" t="str">
        <f t="shared" si="154"/>
        <v/>
      </c>
      <c r="BX165" s="16" t="str">
        <f t="shared" si="154"/>
        <v/>
      </c>
      <c r="BY165" s="16" t="str">
        <f t="shared" si="154"/>
        <v/>
      </c>
      <c r="BZ165" s="255"/>
      <c r="CA165" s="255"/>
      <c r="CB165" s="46" t="s">
        <v>31</v>
      </c>
      <c r="CC165" s="269" t="str">
        <f>IF(BU165="","",M165*BU165)</f>
        <v/>
      </c>
      <c r="CD165" s="269" t="str">
        <f t="shared" si="197"/>
        <v/>
      </c>
      <c r="CE165" s="269" t="str">
        <f t="shared" si="197"/>
        <v/>
      </c>
      <c r="CF165" s="269" t="str">
        <f t="shared" si="197"/>
        <v/>
      </c>
      <c r="CG165" s="269" t="str">
        <f t="shared" si="197"/>
        <v/>
      </c>
      <c r="CH165" s="271">
        <f t="shared" si="184"/>
        <v>0</v>
      </c>
      <c r="CI165" s="272"/>
      <c r="CJ165" s="272"/>
      <c r="CK165" s="269" t="str">
        <f t="shared" si="198"/>
        <v/>
      </c>
      <c r="CL165" s="269" t="str">
        <f t="shared" si="198"/>
        <v/>
      </c>
      <c r="CM165" s="269" t="str">
        <f t="shared" si="198"/>
        <v/>
      </c>
      <c r="CN165" s="269" t="str">
        <f t="shared" si="198"/>
        <v/>
      </c>
      <c r="CO165" s="269" t="str">
        <f t="shared" si="198"/>
        <v/>
      </c>
      <c r="CP165" s="271">
        <f t="shared" si="167"/>
        <v>0</v>
      </c>
      <c r="CS165" s="269" t="str">
        <f>IF(BU165="","",Y165*BU165)</f>
        <v/>
      </c>
      <c r="CT165" s="269" t="str">
        <f t="shared" si="199"/>
        <v/>
      </c>
      <c r="CU165" s="269" t="str">
        <f t="shared" si="199"/>
        <v/>
      </c>
      <c r="CV165" s="269" t="str">
        <f t="shared" si="199"/>
        <v/>
      </c>
      <c r="CW165" s="269" t="str">
        <f t="shared" si="199"/>
        <v/>
      </c>
      <c r="CX165" s="271">
        <f t="shared" si="168"/>
        <v>0</v>
      </c>
      <c r="CY165" s="255"/>
      <c r="CZ165" s="255"/>
      <c r="DA165" s="269" t="str">
        <f>IF(BU165="","",(S165+Y165)*BU165)</f>
        <v/>
      </c>
      <c r="DB165" s="269" t="str">
        <f t="shared" si="200"/>
        <v/>
      </c>
      <c r="DC165" s="269" t="str">
        <f t="shared" si="200"/>
        <v/>
      </c>
      <c r="DD165" s="269" t="str">
        <f t="shared" si="200"/>
        <v/>
      </c>
      <c r="DE165" s="269" t="str">
        <f t="shared" si="200"/>
        <v/>
      </c>
      <c r="DF165" s="271">
        <f t="shared" si="169"/>
        <v>0</v>
      </c>
      <c r="DG165" s="255"/>
      <c r="DH165" s="255"/>
      <c r="DI165" s="269" t="str">
        <f>IF(BU165="","",AK165*BU165)</f>
        <v/>
      </c>
      <c r="DJ165" s="269" t="str">
        <f t="shared" si="201"/>
        <v/>
      </c>
      <c r="DK165" s="269" t="str">
        <f t="shared" si="201"/>
        <v/>
      </c>
      <c r="DL165" s="269" t="str">
        <f t="shared" si="201"/>
        <v/>
      </c>
      <c r="DM165" s="269" t="str">
        <f t="shared" si="201"/>
        <v/>
      </c>
      <c r="DN165" s="271">
        <f t="shared" si="176"/>
        <v>0</v>
      </c>
      <c r="DO165" s="255"/>
      <c r="DP165" s="255"/>
      <c r="DQ165" s="269" t="str">
        <f>IF(BU165="","",(AE165+AK165)*BU165)</f>
        <v/>
      </c>
      <c r="DR165" s="269" t="str">
        <f t="shared" si="202"/>
        <v/>
      </c>
      <c r="DS165" s="269" t="str">
        <f t="shared" si="202"/>
        <v/>
      </c>
      <c r="DT165" s="269" t="str">
        <f t="shared" si="202"/>
        <v/>
      </c>
      <c r="DU165" s="269" t="str">
        <f t="shared" si="202"/>
        <v/>
      </c>
      <c r="DV165" s="271">
        <f t="shared" si="170"/>
        <v>0</v>
      </c>
    </row>
    <row r="166" spans="1:126" ht="25.5" hidden="1" customHeight="1" thickBot="1">
      <c r="A166" s="232"/>
      <c r="B166" s="48"/>
      <c r="C166" s="49"/>
      <c r="D166" s="50">
        <f>SUM(D162:D165)</f>
        <v>0</v>
      </c>
      <c r="E166" s="51">
        <f>SUM(E162:E165)</f>
        <v>0</v>
      </c>
      <c r="F166" s="52"/>
      <c r="G166" s="53">
        <f>SUM(G162:G165)</f>
        <v>0</v>
      </c>
      <c r="H166" s="54">
        <f>SUM(H162:H165)</f>
        <v>0</v>
      </c>
      <c r="I166" s="54">
        <f>SUM(I162:I165)</f>
        <v>0</v>
      </c>
      <c r="J166" s="54">
        <f>SUM(J162:J165)</f>
        <v>0</v>
      </c>
      <c r="K166" s="54">
        <f>SUM(K162:K165)</f>
        <v>0</v>
      </c>
      <c r="L166" s="55"/>
      <c r="M166" s="53">
        <f>SUM(M162:M165)</f>
        <v>0</v>
      </c>
      <c r="N166" s="54">
        <f>SUM(N162:N165)</f>
        <v>0</v>
      </c>
      <c r="O166" s="54">
        <f>SUM(O162:O165)</f>
        <v>0</v>
      </c>
      <c r="P166" s="54">
        <f>SUM(P162:P165)</f>
        <v>0</v>
      </c>
      <c r="Q166" s="54">
        <f>SUM(Q162:Q165)</f>
        <v>0</v>
      </c>
      <c r="R166" s="55"/>
      <c r="S166" s="53">
        <f>SUM(S162:S165)</f>
        <v>0</v>
      </c>
      <c r="T166" s="54">
        <f>SUM(T162:T165)</f>
        <v>0</v>
      </c>
      <c r="U166" s="54">
        <f>SUM(U162:U165)</f>
        <v>0</v>
      </c>
      <c r="V166" s="54">
        <f>SUM(V162:V165)</f>
        <v>0</v>
      </c>
      <c r="W166" s="54">
        <f>SUM(W162:W165)</f>
        <v>0</v>
      </c>
      <c r="X166" s="55"/>
      <c r="Y166" s="53">
        <f>SUM(Y162:Y165)</f>
        <v>0</v>
      </c>
      <c r="Z166" s="54">
        <f>SUM(Z162:Z165)</f>
        <v>0</v>
      </c>
      <c r="AA166" s="54">
        <f>SUM(AA162:AA165)</f>
        <v>0</v>
      </c>
      <c r="AB166" s="54">
        <f>SUM(AB162:AB165)</f>
        <v>0</v>
      </c>
      <c r="AC166" s="54">
        <f>SUM(AC162:AC165)</f>
        <v>0</v>
      </c>
      <c r="AD166" s="55"/>
      <c r="AE166" s="53">
        <f>SUM(AE162:AE165)</f>
        <v>0</v>
      </c>
      <c r="AF166" s="54">
        <f>SUM(AF162:AF165)</f>
        <v>0</v>
      </c>
      <c r="AG166" s="54">
        <f>SUM(AG162:AG165)</f>
        <v>0</v>
      </c>
      <c r="AH166" s="54">
        <f>SUM(AH162:AH165)</f>
        <v>0</v>
      </c>
      <c r="AI166" s="54">
        <f>SUM(AI162:AI165)</f>
        <v>0</v>
      </c>
      <c r="AJ166" s="55"/>
      <c r="AK166" s="53">
        <f>SUM(AK162:AK165)</f>
        <v>0</v>
      </c>
      <c r="AL166" s="54">
        <f>SUM(AL162:AL165)</f>
        <v>0</v>
      </c>
      <c r="AM166" s="54">
        <f>SUM(AM162:AM165)</f>
        <v>0</v>
      </c>
      <c r="AN166" s="54">
        <f>SUM(AN162:AN165)</f>
        <v>0</v>
      </c>
      <c r="AO166" s="54">
        <f>SUM(AO162:AO165)</f>
        <v>0</v>
      </c>
      <c r="AP166" s="55"/>
      <c r="BB166" s="255"/>
      <c r="BC166" s="255"/>
      <c r="BD166" s="52"/>
      <c r="BE166" s="139"/>
      <c r="BF166" s="140"/>
      <c r="BG166" s="140"/>
      <c r="BH166" s="140"/>
      <c r="BI166" s="140"/>
      <c r="BJ166" s="55"/>
      <c r="BK166" s="255"/>
      <c r="BL166" s="52"/>
      <c r="BM166" s="139"/>
      <c r="BN166" s="140"/>
      <c r="BO166" s="140"/>
      <c r="BP166" s="140"/>
      <c r="BQ166" s="140"/>
      <c r="BR166" s="55"/>
      <c r="BS166" s="255"/>
      <c r="BT166" s="52"/>
      <c r="BU166" s="16" t="str">
        <f t="shared" si="154"/>
        <v/>
      </c>
      <c r="BV166" s="16" t="str">
        <f t="shared" si="154"/>
        <v/>
      </c>
      <c r="BW166" s="16" t="str">
        <f t="shared" si="154"/>
        <v/>
      </c>
      <c r="BX166" s="16" t="str">
        <f t="shared" si="154"/>
        <v/>
      </c>
      <c r="BY166" s="16" t="str">
        <f t="shared" si="154"/>
        <v/>
      </c>
      <c r="BZ166" s="255"/>
      <c r="CA166" s="255"/>
      <c r="CB166" s="52"/>
      <c r="CC166" s="270">
        <f>SUM(CC162:CC165)</f>
        <v>0</v>
      </c>
      <c r="CD166" s="270">
        <f>SUM(CD162:CD165)</f>
        <v>0</v>
      </c>
      <c r="CE166" s="270">
        <f>SUM(CE162:CE165)</f>
        <v>0</v>
      </c>
      <c r="CF166" s="270">
        <f>SUM(CF162:CF165)</f>
        <v>0</v>
      </c>
      <c r="CG166" s="270">
        <f>SUM(CG162:CG165)</f>
        <v>0</v>
      </c>
      <c r="CH166" s="271">
        <f t="shared" si="184"/>
        <v>0</v>
      </c>
      <c r="CI166" s="272"/>
      <c r="CJ166" s="272"/>
      <c r="CK166" s="270">
        <f>SUM(CK162:CK165)</f>
        <v>0</v>
      </c>
      <c r="CL166" s="270">
        <f>SUM(CL162:CL165)</f>
        <v>0</v>
      </c>
      <c r="CM166" s="270">
        <f>SUM(CM162:CM165)</f>
        <v>0</v>
      </c>
      <c r="CN166" s="270">
        <f>SUM(CN162:CN165)</f>
        <v>0</v>
      </c>
      <c r="CO166" s="270">
        <f>SUM(CO162:CO165)</f>
        <v>0</v>
      </c>
      <c r="CP166" s="271">
        <f t="shared" si="167"/>
        <v>0</v>
      </c>
      <c r="CS166" s="270">
        <f>SUM(CS162:CS165)</f>
        <v>0</v>
      </c>
      <c r="CT166" s="270">
        <f>SUM(CT162:CT165)</f>
        <v>0</v>
      </c>
      <c r="CU166" s="270">
        <f>SUM(CU162:CU165)</f>
        <v>0</v>
      </c>
      <c r="CV166" s="270">
        <f>SUM(CV162:CV165)</f>
        <v>0</v>
      </c>
      <c r="CW166" s="270">
        <f>SUM(CW162:CW165)</f>
        <v>0</v>
      </c>
      <c r="CX166" s="271">
        <f t="shared" si="168"/>
        <v>0</v>
      </c>
      <c r="CY166" s="255"/>
      <c r="CZ166" s="255"/>
      <c r="DA166" s="270">
        <f>SUM(DA162:DA165)</f>
        <v>0</v>
      </c>
      <c r="DB166" s="270">
        <f>SUM(DB162:DB165)</f>
        <v>0</v>
      </c>
      <c r="DC166" s="270">
        <f>SUM(DC162:DC165)</f>
        <v>0</v>
      </c>
      <c r="DD166" s="270">
        <f>SUM(DD162:DD165)</f>
        <v>0</v>
      </c>
      <c r="DE166" s="270">
        <f>SUM(DE162:DE165)</f>
        <v>0</v>
      </c>
      <c r="DF166" s="271">
        <f t="shared" si="169"/>
        <v>0</v>
      </c>
      <c r="DG166" s="255"/>
      <c r="DH166" s="255"/>
      <c r="DI166" s="270">
        <f>SUM(DI162:DI165)</f>
        <v>0</v>
      </c>
      <c r="DJ166" s="270">
        <f>SUM(DJ162:DJ165)</f>
        <v>0</v>
      </c>
      <c r="DK166" s="270">
        <f>SUM(DK162:DK165)</f>
        <v>0</v>
      </c>
      <c r="DL166" s="270">
        <f>SUM(DL162:DL165)</f>
        <v>0</v>
      </c>
      <c r="DM166" s="270">
        <f>SUM(DM162:DM165)</f>
        <v>0</v>
      </c>
      <c r="DN166" s="271">
        <f t="shared" si="176"/>
        <v>0</v>
      </c>
      <c r="DO166" s="255"/>
      <c r="DP166" s="255"/>
      <c r="DQ166" s="270">
        <f>SUM(DQ162:DQ165)</f>
        <v>0</v>
      </c>
      <c r="DR166" s="270">
        <f>SUM(DR162:DR165)</f>
        <v>0</v>
      </c>
      <c r="DS166" s="270">
        <f>SUM(DS162:DS165)</f>
        <v>0</v>
      </c>
      <c r="DT166" s="270">
        <f>SUM(DT162:DT165)</f>
        <v>0</v>
      </c>
      <c r="DU166" s="270">
        <f>SUM(DU162:DU165)</f>
        <v>0</v>
      </c>
      <c r="DV166" s="271">
        <f t="shared" si="170"/>
        <v>0</v>
      </c>
    </row>
    <row r="167" spans="1:126" ht="25.5" hidden="1" customHeight="1">
      <c r="A167" s="232"/>
      <c r="B167" s="194" t="s">
        <v>34</v>
      </c>
      <c r="C167" s="38"/>
      <c r="D167" s="39">
        <f>L167</f>
        <v>0</v>
      </c>
      <c r="E167" s="40">
        <f>D167+SUM(AE167:AI167)</f>
        <v>0</v>
      </c>
      <c r="F167" s="41" t="s">
        <v>26</v>
      </c>
      <c r="G167" s="265">
        <f>'[9]NAW4 - Refurb - ENWL'!G164</f>
        <v>0</v>
      </c>
      <c r="H167" s="265">
        <f>'[9]NAW4 - Refurb - ENWL'!H164</f>
        <v>0</v>
      </c>
      <c r="I167" s="265">
        <f>'[9]NAW4 - Refurb - ENWL'!I164</f>
        <v>0</v>
      </c>
      <c r="J167" s="265">
        <f>'[9]NAW4 - Refurb - ENWL'!J164</f>
        <v>0</v>
      </c>
      <c r="K167" s="265">
        <f>'[9]NAW4 - Refurb - ENWL'!K164</f>
        <v>0</v>
      </c>
      <c r="L167" s="42">
        <f>SUM(G167:K167)</f>
        <v>0</v>
      </c>
      <c r="M167" s="273">
        <f>'[9]NAW4 - Refurb - ENWL'!M164</f>
        <v>0</v>
      </c>
      <c r="N167" s="273">
        <f>'[9]NAW4 - Refurb - ENWL'!N164</f>
        <v>0</v>
      </c>
      <c r="O167" s="273">
        <f>'[9]NAW4 - Refurb - ENWL'!O164</f>
        <v>0</v>
      </c>
      <c r="P167" s="273">
        <f>'[9]NAW4 - Refurb - ENWL'!P164</f>
        <v>0</v>
      </c>
      <c r="Q167" s="273">
        <f>'[9]NAW4 - Refurb - ENWL'!Q164</f>
        <v>0</v>
      </c>
      <c r="R167" s="42">
        <f>SUM(M167:Q167)</f>
        <v>0</v>
      </c>
      <c r="S167" s="265">
        <f>'[9]NAW4 - Refurb - ENWL'!S164</f>
        <v>0</v>
      </c>
      <c r="T167" s="265">
        <f>'[9]NAW4 - Refurb - ENWL'!T164</f>
        <v>0</v>
      </c>
      <c r="U167" s="265">
        <f>'[9]NAW4 - Refurb - ENWL'!U164</f>
        <v>0</v>
      </c>
      <c r="V167" s="265">
        <f>'[9]NAW4 - Refurb - ENWL'!V164</f>
        <v>0</v>
      </c>
      <c r="W167" s="265">
        <f>'[9]NAW4 - Refurb - ENWL'!W164</f>
        <v>0</v>
      </c>
      <c r="X167" s="42">
        <f>SUM(S167:W167)</f>
        <v>0</v>
      </c>
      <c r="Y167" s="273">
        <f>'[9]NAW4 - Refurb - ENWL'!Y164</f>
        <v>0</v>
      </c>
      <c r="Z167" s="273">
        <f>'[9]NAW4 - Refurb - ENWL'!Z164</f>
        <v>0</v>
      </c>
      <c r="AA167" s="273">
        <f>'[9]NAW4 - Refurb - ENWL'!AA164</f>
        <v>0</v>
      </c>
      <c r="AB167" s="273">
        <f>'[9]NAW4 - Refurb - ENWL'!AB164</f>
        <v>0</v>
      </c>
      <c r="AC167" s="273">
        <f>'[9]NAW4 - Refurb - ENWL'!AC164</f>
        <v>0</v>
      </c>
      <c r="AD167" s="42">
        <f>SUM(Y167:AC167)</f>
        <v>0</v>
      </c>
      <c r="AE167" s="266">
        <f>'[9]NAW4 - Refurb - ENWL'!AE164</f>
        <v>0</v>
      </c>
      <c r="AF167" s="266">
        <f>'[9]NAW4 - Refurb - ENWL'!AF164</f>
        <v>0</v>
      </c>
      <c r="AG167" s="266">
        <f>'[9]NAW4 - Refurb - ENWL'!AG164</f>
        <v>0</v>
      </c>
      <c r="AH167" s="266">
        <f>'[9]NAW4 - Refurb - ENWL'!AH164</f>
        <v>0</v>
      </c>
      <c r="AI167" s="266">
        <f>'[9]NAW4 - Refurb - ENWL'!AI164</f>
        <v>0</v>
      </c>
      <c r="AJ167" s="42">
        <f>SUM(AE167:AI167)</f>
        <v>0</v>
      </c>
      <c r="AK167" s="273">
        <f>'[9]NAW4 - Refurb - ENWL'!AK164</f>
        <v>0</v>
      </c>
      <c r="AL167" s="273">
        <f>'[9]NAW4 - Refurb - ENWL'!AL164</f>
        <v>0</v>
      </c>
      <c r="AM167" s="273">
        <f>'[9]NAW4 - Refurb - ENWL'!AM164</f>
        <v>0</v>
      </c>
      <c r="AN167" s="273">
        <f>'[9]NAW4 - Refurb - ENWL'!AN164</f>
        <v>0</v>
      </c>
      <c r="AO167" s="273">
        <f>'[9]NAW4 - Refurb - ENWL'!AO164</f>
        <v>0</v>
      </c>
      <c r="AP167" s="42">
        <f>SUM(AK167:AO167)</f>
        <v>0</v>
      </c>
      <c r="BB167" s="255"/>
      <c r="BC167" s="255"/>
      <c r="BD167" s="41" t="s">
        <v>26</v>
      </c>
      <c r="BE167" s="267">
        <f>'ENWL - HI Probs. of Failure '!O$44</f>
        <v>0</v>
      </c>
      <c r="BF167" s="267">
        <f>'ENWL - HI Probs. of Failure '!P$44</f>
        <v>0</v>
      </c>
      <c r="BG167" s="267">
        <f>'ENWL - HI Probs. of Failure '!Q$44</f>
        <v>0</v>
      </c>
      <c r="BH167" s="267">
        <f>'ENWL - HI Probs. of Failure '!R$44</f>
        <v>0</v>
      </c>
      <c r="BI167" s="267">
        <f>'ENWL - HI Probs. of Failure '!S$44</f>
        <v>0</v>
      </c>
      <c r="BJ167" s="141"/>
      <c r="BK167" s="255"/>
      <c r="BL167" s="41" t="s">
        <v>26</v>
      </c>
      <c r="BM167" s="274">
        <f>IFERROR($BM2*'ENWL - Ave Crit'!$Q$44,0)</f>
        <v>0</v>
      </c>
      <c r="BN167" s="274">
        <f>IFERROR($BM2*'ENWL - Ave Crit'!$Q$44,0)</f>
        <v>0</v>
      </c>
      <c r="BO167" s="274">
        <f>IFERROR($BM2*'ENWL - Ave Crit'!$Q$44,0)</f>
        <v>0</v>
      </c>
      <c r="BP167" s="274">
        <f>IFERROR($BM2*'ENWL - Ave Crit'!$Q$44,0)</f>
        <v>0</v>
      </c>
      <c r="BQ167" s="274">
        <f>IFERROR($BM2*'ENWL - Ave Crit'!$Q$44,0)</f>
        <v>0</v>
      </c>
      <c r="BR167" s="141"/>
      <c r="BS167" s="255"/>
      <c r="BT167" s="41" t="s">
        <v>26</v>
      </c>
      <c r="BU167" s="16" t="str">
        <f t="shared" si="154"/>
        <v/>
      </c>
      <c r="BV167" s="16" t="str">
        <f t="shared" si="154"/>
        <v/>
      </c>
      <c r="BW167" s="16" t="str">
        <f t="shared" si="154"/>
        <v/>
      </c>
      <c r="BX167" s="16" t="str">
        <f t="shared" si="154"/>
        <v/>
      </c>
      <c r="BY167" s="16" t="str">
        <f t="shared" si="154"/>
        <v/>
      </c>
      <c r="BZ167" s="255"/>
      <c r="CA167" s="255"/>
      <c r="CB167" s="41" t="s">
        <v>26</v>
      </c>
      <c r="CC167" s="269" t="str">
        <f>IF(BU167="","",M167*BU167)</f>
        <v/>
      </c>
      <c r="CD167" s="269" t="str">
        <f t="shared" ref="CD167:CG170" si="203">IF(BV167="","",N167*BV167)</f>
        <v/>
      </c>
      <c r="CE167" s="269" t="str">
        <f t="shared" si="203"/>
        <v/>
      </c>
      <c r="CF167" s="269" t="str">
        <f t="shared" si="203"/>
        <v/>
      </c>
      <c r="CG167" s="269" t="str">
        <f t="shared" si="203"/>
        <v/>
      </c>
      <c r="CH167" s="271">
        <f t="shared" si="184"/>
        <v>0</v>
      </c>
      <c r="CI167" s="272"/>
      <c r="CJ167" s="272"/>
      <c r="CK167" s="269" t="str">
        <f t="shared" ref="CK167:CO170" si="204">IF(BU167="","",G167*BU167)</f>
        <v/>
      </c>
      <c r="CL167" s="269" t="str">
        <f t="shared" si="204"/>
        <v/>
      </c>
      <c r="CM167" s="269" t="str">
        <f t="shared" si="204"/>
        <v/>
      </c>
      <c r="CN167" s="269" t="str">
        <f t="shared" si="204"/>
        <v/>
      </c>
      <c r="CO167" s="269" t="str">
        <f t="shared" si="204"/>
        <v/>
      </c>
      <c r="CP167" s="271">
        <f t="shared" si="167"/>
        <v>0</v>
      </c>
      <c r="CS167" s="269" t="str">
        <f>IF(BU167="","",Y167*BU167)</f>
        <v/>
      </c>
      <c r="CT167" s="269" t="str">
        <f t="shared" ref="CT167:CW170" si="205">IF(BV167="","",Z167*BV167)</f>
        <v/>
      </c>
      <c r="CU167" s="269" t="str">
        <f t="shared" si="205"/>
        <v/>
      </c>
      <c r="CV167" s="269" t="str">
        <f t="shared" si="205"/>
        <v/>
      </c>
      <c r="CW167" s="269" t="str">
        <f t="shared" si="205"/>
        <v/>
      </c>
      <c r="CX167" s="271">
        <f t="shared" si="168"/>
        <v>0</v>
      </c>
      <c r="CY167" s="255"/>
      <c r="CZ167" s="255"/>
      <c r="DA167" s="269" t="str">
        <f>IF(BU167="","",(S167+Y167)*BU167)</f>
        <v/>
      </c>
      <c r="DB167" s="269" t="str">
        <f t="shared" ref="DB167:DE170" si="206">IF(BV167="","",(T167+Z167)*BV167)</f>
        <v/>
      </c>
      <c r="DC167" s="269" t="str">
        <f t="shared" si="206"/>
        <v/>
      </c>
      <c r="DD167" s="269" t="str">
        <f t="shared" si="206"/>
        <v/>
      </c>
      <c r="DE167" s="269" t="str">
        <f t="shared" si="206"/>
        <v/>
      </c>
      <c r="DF167" s="271">
        <f t="shared" si="169"/>
        <v>0</v>
      </c>
      <c r="DG167" s="255"/>
      <c r="DH167" s="255"/>
      <c r="DI167" s="269" t="str">
        <f>IF(BU167="","",AK167*BU167)</f>
        <v/>
      </c>
      <c r="DJ167" s="269" t="str">
        <f t="shared" ref="DJ167:DM170" si="207">IF(BV167="","",AL167*BV167)</f>
        <v/>
      </c>
      <c r="DK167" s="269" t="str">
        <f t="shared" si="207"/>
        <v/>
      </c>
      <c r="DL167" s="269" t="str">
        <f t="shared" si="207"/>
        <v/>
      </c>
      <c r="DM167" s="269" t="str">
        <f t="shared" si="207"/>
        <v/>
      </c>
      <c r="DN167" s="271">
        <f t="shared" si="176"/>
        <v>0</v>
      </c>
      <c r="DO167" s="255"/>
      <c r="DP167" s="255"/>
      <c r="DQ167" s="269" t="str">
        <f>IF(BU167="","",(AE167+AK167)*BU167)</f>
        <v/>
      </c>
      <c r="DR167" s="269" t="str">
        <f t="shared" ref="DR167:DU170" si="208">IF(BV167="","",(AF167+AL167)*BV167)</f>
        <v/>
      </c>
      <c r="DS167" s="269" t="str">
        <f t="shared" si="208"/>
        <v/>
      </c>
      <c r="DT167" s="269" t="str">
        <f t="shared" si="208"/>
        <v/>
      </c>
      <c r="DU167" s="269" t="str">
        <f t="shared" si="208"/>
        <v/>
      </c>
      <c r="DV167" s="271">
        <f t="shared" si="170"/>
        <v>0</v>
      </c>
    </row>
    <row r="168" spans="1:126" ht="25.5" hidden="1" customHeight="1">
      <c r="A168" s="232"/>
      <c r="B168" s="157"/>
      <c r="C168" s="43"/>
      <c r="D168" s="44">
        <f>L168</f>
        <v>0</v>
      </c>
      <c r="E168" s="45">
        <f>D168+SUM(AE168:AI168)</f>
        <v>0</v>
      </c>
      <c r="F168" s="46" t="s">
        <v>28</v>
      </c>
      <c r="G168" s="265">
        <f>'[9]NAW4 - Refurb - ENWL'!G165</f>
        <v>0</v>
      </c>
      <c r="H168" s="265">
        <f>'[9]NAW4 - Refurb - ENWL'!H165</f>
        <v>0</v>
      </c>
      <c r="I168" s="265">
        <f>'[9]NAW4 - Refurb - ENWL'!I165</f>
        <v>0</v>
      </c>
      <c r="J168" s="265">
        <f>'[9]NAW4 - Refurb - ENWL'!J165</f>
        <v>0</v>
      </c>
      <c r="K168" s="265">
        <f>'[9]NAW4 - Refurb - ENWL'!K165</f>
        <v>0</v>
      </c>
      <c r="L168" s="47">
        <f>SUM(G168:K168)</f>
        <v>0</v>
      </c>
      <c r="M168" s="265">
        <f>'[9]NAW4 - Refurb - ENWL'!M165</f>
        <v>0</v>
      </c>
      <c r="N168" s="265">
        <f>'[9]NAW4 - Refurb - ENWL'!N165</f>
        <v>0</v>
      </c>
      <c r="O168" s="265">
        <f>'[9]NAW4 - Refurb - ENWL'!O165</f>
        <v>0</v>
      </c>
      <c r="P168" s="265">
        <f>'[9]NAW4 - Refurb - ENWL'!P165</f>
        <v>0</v>
      </c>
      <c r="Q168" s="265">
        <f>'[9]NAW4 - Refurb - ENWL'!Q165</f>
        <v>0</v>
      </c>
      <c r="R168" s="47">
        <f>SUM(M168:Q168)</f>
        <v>0</v>
      </c>
      <c r="S168" s="265">
        <f>'[9]NAW4 - Refurb - ENWL'!S165</f>
        <v>0</v>
      </c>
      <c r="T168" s="265">
        <f>'[9]NAW4 - Refurb - ENWL'!T165</f>
        <v>0</v>
      </c>
      <c r="U168" s="265">
        <f>'[9]NAW4 - Refurb - ENWL'!U165</f>
        <v>0</v>
      </c>
      <c r="V168" s="265">
        <f>'[9]NAW4 - Refurb - ENWL'!V165</f>
        <v>0</v>
      </c>
      <c r="W168" s="265">
        <f>'[9]NAW4 - Refurb - ENWL'!W165</f>
        <v>0</v>
      </c>
      <c r="X168" s="47">
        <f>SUM(S168:W168)</f>
        <v>0</v>
      </c>
      <c r="Y168" s="265">
        <f>'[9]NAW4 - Refurb - ENWL'!Y165</f>
        <v>0</v>
      </c>
      <c r="Z168" s="265">
        <f>'[9]NAW4 - Refurb - ENWL'!Z165</f>
        <v>0</v>
      </c>
      <c r="AA168" s="265">
        <f>'[9]NAW4 - Refurb - ENWL'!AA165</f>
        <v>0</v>
      </c>
      <c r="AB168" s="265">
        <f>'[9]NAW4 - Refurb - ENWL'!AB165</f>
        <v>0</v>
      </c>
      <c r="AC168" s="265">
        <f>'[9]NAW4 - Refurb - ENWL'!AC165</f>
        <v>0</v>
      </c>
      <c r="AD168" s="47">
        <f>SUM(Y168:AC168)</f>
        <v>0</v>
      </c>
      <c r="AE168" s="265">
        <f>'[9]NAW4 - Refurb - ENWL'!AE165</f>
        <v>0</v>
      </c>
      <c r="AF168" s="265">
        <f>'[9]NAW4 - Refurb - ENWL'!AF165</f>
        <v>0</v>
      </c>
      <c r="AG168" s="265">
        <f>'[9]NAW4 - Refurb - ENWL'!AG165</f>
        <v>0</v>
      </c>
      <c r="AH168" s="265">
        <f>'[9]NAW4 - Refurb - ENWL'!AH165</f>
        <v>0</v>
      </c>
      <c r="AI168" s="265">
        <f>'[9]NAW4 - Refurb - ENWL'!AI165</f>
        <v>0</v>
      </c>
      <c r="AJ168" s="47">
        <f>SUM(AE168:AI168)</f>
        <v>0</v>
      </c>
      <c r="AK168" s="265">
        <f>'[9]NAW4 - Refurb - ENWL'!AK165</f>
        <v>0</v>
      </c>
      <c r="AL168" s="265">
        <f>'[9]NAW4 - Refurb - ENWL'!AL165</f>
        <v>0</v>
      </c>
      <c r="AM168" s="265">
        <f>'[9]NAW4 - Refurb - ENWL'!AM165</f>
        <v>0</v>
      </c>
      <c r="AN168" s="265">
        <f>'[9]NAW4 - Refurb - ENWL'!AN165</f>
        <v>0</v>
      </c>
      <c r="AO168" s="265">
        <f>'[9]NAW4 - Refurb - ENWL'!AO165</f>
        <v>0</v>
      </c>
      <c r="AP168" s="47">
        <f>SUM(AK168:AO168)</f>
        <v>0</v>
      </c>
      <c r="BB168" s="255"/>
      <c r="BC168" s="255"/>
      <c r="BD168" s="46" t="s">
        <v>28</v>
      </c>
      <c r="BE168" s="267">
        <f>'ENWL - HI Probs. of Failure '!O$44</f>
        <v>0</v>
      </c>
      <c r="BF168" s="267">
        <f>'ENWL - HI Probs. of Failure '!P$44</f>
        <v>0</v>
      </c>
      <c r="BG168" s="267">
        <f>'ENWL - HI Probs. of Failure '!Q$44</f>
        <v>0</v>
      </c>
      <c r="BH168" s="267">
        <f>'ENWL - HI Probs. of Failure '!R$44</f>
        <v>0</v>
      </c>
      <c r="BI168" s="267">
        <f>'ENWL - HI Probs. of Failure '!S$44</f>
        <v>0</v>
      </c>
      <c r="BJ168" s="142"/>
      <c r="BK168" s="255"/>
      <c r="BL168" s="46" t="s">
        <v>28</v>
      </c>
      <c r="BM168" s="274">
        <f>IFERROR($BM3*'ENWL - Ave Crit'!$Q$44,0)</f>
        <v>0</v>
      </c>
      <c r="BN168" s="274">
        <f>IFERROR($BM3*'ENWL - Ave Crit'!$Q$44,0)</f>
        <v>0</v>
      </c>
      <c r="BO168" s="274">
        <f>IFERROR($BM3*'ENWL - Ave Crit'!$Q$44,0)</f>
        <v>0</v>
      </c>
      <c r="BP168" s="274">
        <f>IFERROR($BM3*'ENWL - Ave Crit'!$Q$44,0)</f>
        <v>0</v>
      </c>
      <c r="BQ168" s="274">
        <f>IFERROR($BM3*'ENWL - Ave Crit'!$Q$44,0)</f>
        <v>0</v>
      </c>
      <c r="BR168" s="142"/>
      <c r="BS168" s="255"/>
      <c r="BT168" s="46" t="s">
        <v>28</v>
      </c>
      <c r="BU168" s="16" t="str">
        <f t="shared" si="154"/>
        <v/>
      </c>
      <c r="BV168" s="16" t="str">
        <f t="shared" si="154"/>
        <v/>
      </c>
      <c r="BW168" s="16" t="str">
        <f t="shared" si="154"/>
        <v/>
      </c>
      <c r="BX168" s="16" t="str">
        <f t="shared" si="154"/>
        <v/>
      </c>
      <c r="BY168" s="16" t="str">
        <f t="shared" si="154"/>
        <v/>
      </c>
      <c r="BZ168" s="255"/>
      <c r="CA168" s="255"/>
      <c r="CB168" s="46" t="s">
        <v>28</v>
      </c>
      <c r="CC168" s="269" t="str">
        <f>IF(BU168="","",M168*BU168)</f>
        <v/>
      </c>
      <c r="CD168" s="269" t="str">
        <f t="shared" si="203"/>
        <v/>
      </c>
      <c r="CE168" s="269" t="str">
        <f t="shared" si="203"/>
        <v/>
      </c>
      <c r="CF168" s="269" t="str">
        <f t="shared" si="203"/>
        <v/>
      </c>
      <c r="CG168" s="269" t="str">
        <f t="shared" si="203"/>
        <v/>
      </c>
      <c r="CH168" s="271">
        <f t="shared" si="184"/>
        <v>0</v>
      </c>
      <c r="CI168" s="272"/>
      <c r="CJ168" s="272"/>
      <c r="CK168" s="269" t="str">
        <f t="shared" si="204"/>
        <v/>
      </c>
      <c r="CL168" s="269" t="str">
        <f t="shared" si="204"/>
        <v/>
      </c>
      <c r="CM168" s="269" t="str">
        <f t="shared" si="204"/>
        <v/>
      </c>
      <c r="CN168" s="269" t="str">
        <f t="shared" si="204"/>
        <v/>
      </c>
      <c r="CO168" s="269" t="str">
        <f t="shared" si="204"/>
        <v/>
      </c>
      <c r="CP168" s="271">
        <f t="shared" si="167"/>
        <v>0</v>
      </c>
      <c r="CS168" s="269" t="str">
        <f>IF(BU168="","",Y168*BU168)</f>
        <v/>
      </c>
      <c r="CT168" s="269" t="str">
        <f t="shared" si="205"/>
        <v/>
      </c>
      <c r="CU168" s="269" t="str">
        <f t="shared" si="205"/>
        <v/>
      </c>
      <c r="CV168" s="269" t="str">
        <f t="shared" si="205"/>
        <v/>
      </c>
      <c r="CW168" s="269" t="str">
        <f t="shared" si="205"/>
        <v/>
      </c>
      <c r="CX168" s="271">
        <f t="shared" si="168"/>
        <v>0</v>
      </c>
      <c r="CY168" s="255"/>
      <c r="CZ168" s="255"/>
      <c r="DA168" s="269" t="str">
        <f>IF(BU168="","",(S168+Y168)*BU168)</f>
        <v/>
      </c>
      <c r="DB168" s="269" t="str">
        <f t="shared" si="206"/>
        <v/>
      </c>
      <c r="DC168" s="269" t="str">
        <f t="shared" si="206"/>
        <v/>
      </c>
      <c r="DD168" s="269" t="str">
        <f t="shared" si="206"/>
        <v/>
      </c>
      <c r="DE168" s="269" t="str">
        <f t="shared" si="206"/>
        <v/>
      </c>
      <c r="DF168" s="271">
        <f t="shared" si="169"/>
        <v>0</v>
      </c>
      <c r="DG168" s="255"/>
      <c r="DH168" s="255"/>
      <c r="DI168" s="269" t="str">
        <f>IF(BU168="","",AK168*BU168)</f>
        <v/>
      </c>
      <c r="DJ168" s="269" t="str">
        <f t="shared" si="207"/>
        <v/>
      </c>
      <c r="DK168" s="269" t="str">
        <f t="shared" si="207"/>
        <v/>
      </c>
      <c r="DL168" s="269" t="str">
        <f t="shared" si="207"/>
        <v/>
      </c>
      <c r="DM168" s="269" t="str">
        <f t="shared" si="207"/>
        <v/>
      </c>
      <c r="DN168" s="271">
        <f t="shared" si="176"/>
        <v>0</v>
      </c>
      <c r="DO168" s="255"/>
      <c r="DP168" s="255"/>
      <c r="DQ168" s="269" t="str">
        <f>IF(BU168="","",(AE168+AK168)*BU168)</f>
        <v/>
      </c>
      <c r="DR168" s="269" t="str">
        <f t="shared" si="208"/>
        <v/>
      </c>
      <c r="DS168" s="269" t="str">
        <f t="shared" si="208"/>
        <v/>
      </c>
      <c r="DT168" s="269" t="str">
        <f t="shared" si="208"/>
        <v/>
      </c>
      <c r="DU168" s="269" t="str">
        <f t="shared" si="208"/>
        <v/>
      </c>
      <c r="DV168" s="271">
        <f t="shared" si="170"/>
        <v>0</v>
      </c>
    </row>
    <row r="169" spans="1:126" ht="25.5" hidden="1" customHeight="1">
      <c r="A169" s="232"/>
      <c r="B169" s="157"/>
      <c r="C169" s="43"/>
      <c r="D169" s="44">
        <f>L169</f>
        <v>0</v>
      </c>
      <c r="E169" s="45">
        <f>D169+SUM(AE169:AI169)</f>
        <v>0</v>
      </c>
      <c r="F169" s="46" t="s">
        <v>30</v>
      </c>
      <c r="G169" s="265">
        <f>'[9]NAW4 - Refurb - ENWL'!G166</f>
        <v>0</v>
      </c>
      <c r="H169" s="265">
        <f>'[9]NAW4 - Refurb - ENWL'!H166</f>
        <v>0</v>
      </c>
      <c r="I169" s="265">
        <f>'[9]NAW4 - Refurb - ENWL'!I166</f>
        <v>0</v>
      </c>
      <c r="J169" s="265">
        <f>'[9]NAW4 - Refurb - ENWL'!J166</f>
        <v>0</v>
      </c>
      <c r="K169" s="265">
        <f>'[9]NAW4 - Refurb - ENWL'!K166</f>
        <v>0</v>
      </c>
      <c r="L169" s="47">
        <f>SUM(G169:K169)</f>
        <v>0</v>
      </c>
      <c r="M169" s="265">
        <f>'[9]NAW4 - Refurb - ENWL'!M166</f>
        <v>0</v>
      </c>
      <c r="N169" s="265">
        <f>'[9]NAW4 - Refurb - ENWL'!N166</f>
        <v>0</v>
      </c>
      <c r="O169" s="265">
        <f>'[9]NAW4 - Refurb - ENWL'!O166</f>
        <v>0</v>
      </c>
      <c r="P169" s="265">
        <f>'[9]NAW4 - Refurb - ENWL'!P166</f>
        <v>0</v>
      </c>
      <c r="Q169" s="265">
        <f>'[9]NAW4 - Refurb - ENWL'!Q166</f>
        <v>0</v>
      </c>
      <c r="R169" s="47">
        <f>SUM(M169:Q169)</f>
        <v>0</v>
      </c>
      <c r="S169" s="265">
        <f>'[9]NAW4 - Refurb - ENWL'!S166</f>
        <v>0</v>
      </c>
      <c r="T169" s="265">
        <f>'[9]NAW4 - Refurb - ENWL'!T166</f>
        <v>0</v>
      </c>
      <c r="U169" s="265">
        <f>'[9]NAW4 - Refurb - ENWL'!U166</f>
        <v>0</v>
      </c>
      <c r="V169" s="265">
        <f>'[9]NAW4 - Refurb - ENWL'!V166</f>
        <v>0</v>
      </c>
      <c r="W169" s="265">
        <f>'[9]NAW4 - Refurb - ENWL'!W166</f>
        <v>0</v>
      </c>
      <c r="X169" s="47">
        <f>SUM(S169:W169)</f>
        <v>0</v>
      </c>
      <c r="Y169" s="265">
        <f>'[9]NAW4 - Refurb - ENWL'!Y166</f>
        <v>0</v>
      </c>
      <c r="Z169" s="265">
        <f>'[9]NAW4 - Refurb - ENWL'!Z166</f>
        <v>0</v>
      </c>
      <c r="AA169" s="265">
        <f>'[9]NAW4 - Refurb - ENWL'!AA166</f>
        <v>0</v>
      </c>
      <c r="AB169" s="265">
        <f>'[9]NAW4 - Refurb - ENWL'!AB166</f>
        <v>0</v>
      </c>
      <c r="AC169" s="265">
        <f>'[9]NAW4 - Refurb - ENWL'!AC166</f>
        <v>0</v>
      </c>
      <c r="AD169" s="47">
        <f>SUM(Y169:AC169)</f>
        <v>0</v>
      </c>
      <c r="AE169" s="265">
        <f>'[9]NAW4 - Refurb - ENWL'!AE166</f>
        <v>0</v>
      </c>
      <c r="AF169" s="265">
        <f>'[9]NAW4 - Refurb - ENWL'!AF166</f>
        <v>0</v>
      </c>
      <c r="AG169" s="265">
        <f>'[9]NAW4 - Refurb - ENWL'!AG166</f>
        <v>0</v>
      </c>
      <c r="AH169" s="265">
        <f>'[9]NAW4 - Refurb - ENWL'!AH166</f>
        <v>0</v>
      </c>
      <c r="AI169" s="265">
        <f>'[9]NAW4 - Refurb - ENWL'!AI166</f>
        <v>0</v>
      </c>
      <c r="AJ169" s="47">
        <f>SUM(AE169:AI169)</f>
        <v>0</v>
      </c>
      <c r="AK169" s="265">
        <f>'[9]NAW4 - Refurb - ENWL'!AK166</f>
        <v>0</v>
      </c>
      <c r="AL169" s="265">
        <f>'[9]NAW4 - Refurb - ENWL'!AL166</f>
        <v>0</v>
      </c>
      <c r="AM169" s="265">
        <f>'[9]NAW4 - Refurb - ENWL'!AM166</f>
        <v>0</v>
      </c>
      <c r="AN169" s="265">
        <f>'[9]NAW4 - Refurb - ENWL'!AN166</f>
        <v>0</v>
      </c>
      <c r="AO169" s="265">
        <f>'[9]NAW4 - Refurb - ENWL'!AO166</f>
        <v>0</v>
      </c>
      <c r="AP169" s="47">
        <f>SUM(AK169:AO169)</f>
        <v>0</v>
      </c>
      <c r="BB169" s="255"/>
      <c r="BC169" s="255"/>
      <c r="BD169" s="46" t="s">
        <v>30</v>
      </c>
      <c r="BE169" s="267">
        <f>'ENWL - HI Probs. of Failure '!O$44</f>
        <v>0</v>
      </c>
      <c r="BF169" s="267">
        <f>'ENWL - HI Probs. of Failure '!P$44</f>
        <v>0</v>
      </c>
      <c r="BG169" s="267">
        <f>'ENWL - HI Probs. of Failure '!Q$44</f>
        <v>0</v>
      </c>
      <c r="BH169" s="267">
        <f>'ENWL - HI Probs. of Failure '!R$44</f>
        <v>0</v>
      </c>
      <c r="BI169" s="267">
        <f>'ENWL - HI Probs. of Failure '!S$44</f>
        <v>0</v>
      </c>
      <c r="BJ169" s="142"/>
      <c r="BK169" s="255"/>
      <c r="BL169" s="46" t="s">
        <v>30</v>
      </c>
      <c r="BM169" s="274">
        <f>IFERROR($BM4*'ENWL - Ave Crit'!$Q$44,0)</f>
        <v>0</v>
      </c>
      <c r="BN169" s="274">
        <f>IFERROR($BM4*'ENWL - Ave Crit'!$Q$44,0)</f>
        <v>0</v>
      </c>
      <c r="BO169" s="274">
        <f>IFERROR($BM4*'ENWL - Ave Crit'!$Q$44,0)</f>
        <v>0</v>
      </c>
      <c r="BP169" s="274">
        <f>IFERROR($BM4*'ENWL - Ave Crit'!$Q$44,0)</f>
        <v>0</v>
      </c>
      <c r="BQ169" s="274">
        <f>IFERROR($BM4*'ENWL - Ave Crit'!$Q$44,0)</f>
        <v>0</v>
      </c>
      <c r="BR169" s="142"/>
      <c r="BS169" s="255"/>
      <c r="BT169" s="46" t="s">
        <v>30</v>
      </c>
      <c r="BU169" s="16" t="str">
        <f t="shared" si="154"/>
        <v/>
      </c>
      <c r="BV169" s="16" t="str">
        <f t="shared" si="154"/>
        <v/>
      </c>
      <c r="BW169" s="16" t="str">
        <f t="shared" si="154"/>
        <v/>
      </c>
      <c r="BX169" s="16" t="str">
        <f t="shared" si="154"/>
        <v/>
      </c>
      <c r="BY169" s="16" t="str">
        <f t="shared" si="154"/>
        <v/>
      </c>
      <c r="BZ169" s="255"/>
      <c r="CA169" s="255"/>
      <c r="CB169" s="46" t="s">
        <v>30</v>
      </c>
      <c r="CC169" s="269" t="str">
        <f>IF(BU169="","",M169*BU169)</f>
        <v/>
      </c>
      <c r="CD169" s="269" t="str">
        <f t="shared" si="203"/>
        <v/>
      </c>
      <c r="CE169" s="269" t="str">
        <f t="shared" si="203"/>
        <v/>
      </c>
      <c r="CF169" s="269" t="str">
        <f t="shared" si="203"/>
        <v/>
      </c>
      <c r="CG169" s="269" t="str">
        <f t="shared" si="203"/>
        <v/>
      </c>
      <c r="CH169" s="271">
        <f t="shared" si="184"/>
        <v>0</v>
      </c>
      <c r="CI169" s="272"/>
      <c r="CJ169" s="272"/>
      <c r="CK169" s="269" t="str">
        <f t="shared" si="204"/>
        <v/>
      </c>
      <c r="CL169" s="269" t="str">
        <f t="shared" si="204"/>
        <v/>
      </c>
      <c r="CM169" s="269" t="str">
        <f t="shared" si="204"/>
        <v/>
      </c>
      <c r="CN169" s="269" t="str">
        <f t="shared" si="204"/>
        <v/>
      </c>
      <c r="CO169" s="269" t="str">
        <f t="shared" si="204"/>
        <v/>
      </c>
      <c r="CP169" s="271">
        <f t="shared" si="167"/>
        <v>0</v>
      </c>
      <c r="CS169" s="269" t="str">
        <f>IF(BU169="","",Y169*BU169)</f>
        <v/>
      </c>
      <c r="CT169" s="269" t="str">
        <f t="shared" si="205"/>
        <v/>
      </c>
      <c r="CU169" s="269" t="str">
        <f t="shared" si="205"/>
        <v/>
      </c>
      <c r="CV169" s="269" t="str">
        <f t="shared" si="205"/>
        <v/>
      </c>
      <c r="CW169" s="269" t="str">
        <f t="shared" si="205"/>
        <v/>
      </c>
      <c r="CX169" s="271">
        <f t="shared" si="168"/>
        <v>0</v>
      </c>
      <c r="CY169" s="255"/>
      <c r="CZ169" s="255"/>
      <c r="DA169" s="269" t="str">
        <f>IF(BU169="","",(S169+Y169)*BU169)</f>
        <v/>
      </c>
      <c r="DB169" s="269" t="str">
        <f t="shared" si="206"/>
        <v/>
      </c>
      <c r="DC169" s="269" t="str">
        <f t="shared" si="206"/>
        <v/>
      </c>
      <c r="DD169" s="269" t="str">
        <f t="shared" si="206"/>
        <v/>
      </c>
      <c r="DE169" s="269" t="str">
        <f t="shared" si="206"/>
        <v/>
      </c>
      <c r="DF169" s="271">
        <f t="shared" si="169"/>
        <v>0</v>
      </c>
      <c r="DG169" s="255"/>
      <c r="DH169" s="255"/>
      <c r="DI169" s="269" t="str">
        <f>IF(BU169="","",AK169*BU169)</f>
        <v/>
      </c>
      <c r="DJ169" s="269" t="str">
        <f t="shared" si="207"/>
        <v/>
      </c>
      <c r="DK169" s="269" t="str">
        <f t="shared" si="207"/>
        <v/>
      </c>
      <c r="DL169" s="269" t="str">
        <f t="shared" si="207"/>
        <v/>
      </c>
      <c r="DM169" s="269" t="str">
        <f t="shared" si="207"/>
        <v/>
      </c>
      <c r="DN169" s="271">
        <f t="shared" si="176"/>
        <v>0</v>
      </c>
      <c r="DO169" s="255"/>
      <c r="DP169" s="255"/>
      <c r="DQ169" s="269" t="str">
        <f>IF(BU169="","",(AE169+AK169)*BU169)</f>
        <v/>
      </c>
      <c r="DR169" s="269" t="str">
        <f t="shared" si="208"/>
        <v/>
      </c>
      <c r="DS169" s="269" t="str">
        <f t="shared" si="208"/>
        <v/>
      </c>
      <c r="DT169" s="269" t="str">
        <f t="shared" si="208"/>
        <v/>
      </c>
      <c r="DU169" s="269" t="str">
        <f t="shared" si="208"/>
        <v/>
      </c>
      <c r="DV169" s="271">
        <f t="shared" si="170"/>
        <v>0</v>
      </c>
    </row>
    <row r="170" spans="1:126" ht="25.5" hidden="1" customHeight="1">
      <c r="A170" s="232"/>
      <c r="B170" s="157"/>
      <c r="C170" s="43"/>
      <c r="D170" s="44">
        <f>L170</f>
        <v>0</v>
      </c>
      <c r="E170" s="45">
        <f>D170+SUM(AE170:AI170)</f>
        <v>0</v>
      </c>
      <c r="F170" s="46" t="s">
        <v>31</v>
      </c>
      <c r="G170" s="265">
        <f>'[9]NAW4 - Refurb - ENWL'!G167</f>
        <v>0</v>
      </c>
      <c r="H170" s="265">
        <f>'[9]NAW4 - Refurb - ENWL'!H167</f>
        <v>0</v>
      </c>
      <c r="I170" s="265">
        <f>'[9]NAW4 - Refurb - ENWL'!I167</f>
        <v>0</v>
      </c>
      <c r="J170" s="265">
        <f>'[9]NAW4 - Refurb - ENWL'!J167</f>
        <v>0</v>
      </c>
      <c r="K170" s="265">
        <f>'[9]NAW4 - Refurb - ENWL'!K167</f>
        <v>0</v>
      </c>
      <c r="L170" s="47">
        <f>SUM(G170:K170)</f>
        <v>0</v>
      </c>
      <c r="M170" s="265">
        <f>'[9]NAW4 - Refurb - ENWL'!M167</f>
        <v>0</v>
      </c>
      <c r="N170" s="265">
        <f>'[9]NAW4 - Refurb - ENWL'!N167</f>
        <v>0</v>
      </c>
      <c r="O170" s="265">
        <f>'[9]NAW4 - Refurb - ENWL'!O167</f>
        <v>0</v>
      </c>
      <c r="P170" s="265">
        <f>'[9]NAW4 - Refurb - ENWL'!P167</f>
        <v>0</v>
      </c>
      <c r="Q170" s="265">
        <f>'[9]NAW4 - Refurb - ENWL'!Q167</f>
        <v>0</v>
      </c>
      <c r="R170" s="47">
        <f>SUM(M170:Q170)</f>
        <v>0</v>
      </c>
      <c r="S170" s="265">
        <f>'[9]NAW4 - Refurb - ENWL'!S167</f>
        <v>0</v>
      </c>
      <c r="T170" s="265">
        <f>'[9]NAW4 - Refurb - ENWL'!T167</f>
        <v>0</v>
      </c>
      <c r="U170" s="265">
        <f>'[9]NAW4 - Refurb - ENWL'!U167</f>
        <v>0</v>
      </c>
      <c r="V170" s="265">
        <f>'[9]NAW4 - Refurb - ENWL'!V167</f>
        <v>0</v>
      </c>
      <c r="W170" s="265">
        <f>'[9]NAW4 - Refurb - ENWL'!W167</f>
        <v>0</v>
      </c>
      <c r="X170" s="47">
        <f>SUM(S170:W170)</f>
        <v>0</v>
      </c>
      <c r="Y170" s="265">
        <f>'[9]NAW4 - Refurb - ENWL'!Y167</f>
        <v>0</v>
      </c>
      <c r="Z170" s="265">
        <f>'[9]NAW4 - Refurb - ENWL'!Z167</f>
        <v>0</v>
      </c>
      <c r="AA170" s="265">
        <f>'[9]NAW4 - Refurb - ENWL'!AA167</f>
        <v>0</v>
      </c>
      <c r="AB170" s="265">
        <f>'[9]NAW4 - Refurb - ENWL'!AB167</f>
        <v>0</v>
      </c>
      <c r="AC170" s="265">
        <f>'[9]NAW4 - Refurb - ENWL'!AC167</f>
        <v>0</v>
      </c>
      <c r="AD170" s="47">
        <f>SUM(Y170:AC170)</f>
        <v>0</v>
      </c>
      <c r="AE170" s="265">
        <f>'[9]NAW4 - Refurb - ENWL'!AE167</f>
        <v>0</v>
      </c>
      <c r="AF170" s="265">
        <f>'[9]NAW4 - Refurb - ENWL'!AF167</f>
        <v>0</v>
      </c>
      <c r="AG170" s="265">
        <f>'[9]NAW4 - Refurb - ENWL'!AG167</f>
        <v>0</v>
      </c>
      <c r="AH170" s="265">
        <f>'[9]NAW4 - Refurb - ENWL'!AH167</f>
        <v>0</v>
      </c>
      <c r="AI170" s="265">
        <f>'[9]NAW4 - Refurb - ENWL'!AI167</f>
        <v>0</v>
      </c>
      <c r="AJ170" s="47">
        <f>SUM(AE170:AI170)</f>
        <v>0</v>
      </c>
      <c r="AK170" s="265">
        <f>'[9]NAW4 - Refurb - ENWL'!AK167</f>
        <v>0</v>
      </c>
      <c r="AL170" s="265">
        <f>'[9]NAW4 - Refurb - ENWL'!AL167</f>
        <v>0</v>
      </c>
      <c r="AM170" s="265">
        <f>'[9]NAW4 - Refurb - ENWL'!AM167</f>
        <v>0</v>
      </c>
      <c r="AN170" s="265">
        <f>'[9]NAW4 - Refurb - ENWL'!AN167</f>
        <v>0</v>
      </c>
      <c r="AO170" s="265">
        <f>'[9]NAW4 - Refurb - ENWL'!AO167</f>
        <v>0</v>
      </c>
      <c r="AP170" s="47">
        <f>SUM(AK170:AO170)</f>
        <v>0</v>
      </c>
      <c r="BB170" s="255"/>
      <c r="BC170" s="255"/>
      <c r="BD170" s="46" t="s">
        <v>31</v>
      </c>
      <c r="BE170" s="267">
        <f>'ENWL - HI Probs. of Failure '!O$44</f>
        <v>0</v>
      </c>
      <c r="BF170" s="267">
        <f>'ENWL - HI Probs. of Failure '!P$44</f>
        <v>0</v>
      </c>
      <c r="BG170" s="267">
        <f>'ENWL - HI Probs. of Failure '!Q$44</f>
        <v>0</v>
      </c>
      <c r="BH170" s="267">
        <f>'ENWL - HI Probs. of Failure '!R$44</f>
        <v>0</v>
      </c>
      <c r="BI170" s="267">
        <f>'ENWL - HI Probs. of Failure '!S$44</f>
        <v>0</v>
      </c>
      <c r="BJ170" s="142"/>
      <c r="BK170" s="255"/>
      <c r="BL170" s="46" t="s">
        <v>31</v>
      </c>
      <c r="BM170" s="274">
        <f>IFERROR($BM5*'ENWL - Ave Crit'!$Q$44,0)</f>
        <v>0</v>
      </c>
      <c r="BN170" s="274">
        <f>IFERROR($BM5*'ENWL - Ave Crit'!$Q$44,0)</f>
        <v>0</v>
      </c>
      <c r="BO170" s="274">
        <f>IFERROR($BM5*'ENWL - Ave Crit'!$Q$44,0)</f>
        <v>0</v>
      </c>
      <c r="BP170" s="274">
        <f>IFERROR($BM5*'ENWL - Ave Crit'!$Q$44,0)</f>
        <v>0</v>
      </c>
      <c r="BQ170" s="274">
        <f>IFERROR($BM5*'ENWL - Ave Crit'!$Q$44,0)</f>
        <v>0</v>
      </c>
      <c r="BR170" s="142"/>
      <c r="BS170" s="255"/>
      <c r="BT170" s="46" t="s">
        <v>31</v>
      </c>
      <c r="BU170" s="16" t="str">
        <f t="shared" si="154"/>
        <v/>
      </c>
      <c r="BV170" s="16" t="str">
        <f t="shared" si="154"/>
        <v/>
      </c>
      <c r="BW170" s="16" t="str">
        <f t="shared" si="154"/>
        <v/>
      </c>
      <c r="BX170" s="16" t="str">
        <f t="shared" si="154"/>
        <v/>
      </c>
      <c r="BY170" s="16" t="str">
        <f t="shared" si="154"/>
        <v/>
      </c>
      <c r="BZ170" s="255"/>
      <c r="CA170" s="255"/>
      <c r="CB170" s="46" t="s">
        <v>31</v>
      </c>
      <c r="CC170" s="269" t="str">
        <f>IF(BU170="","",M170*BU170)</f>
        <v/>
      </c>
      <c r="CD170" s="269" t="str">
        <f t="shared" si="203"/>
        <v/>
      </c>
      <c r="CE170" s="269" t="str">
        <f t="shared" si="203"/>
        <v/>
      </c>
      <c r="CF170" s="269" t="str">
        <f t="shared" si="203"/>
        <v/>
      </c>
      <c r="CG170" s="269" t="str">
        <f t="shared" si="203"/>
        <v/>
      </c>
      <c r="CH170" s="271">
        <f t="shared" si="184"/>
        <v>0</v>
      </c>
      <c r="CI170" s="272"/>
      <c r="CJ170" s="272"/>
      <c r="CK170" s="269" t="str">
        <f t="shared" si="204"/>
        <v/>
      </c>
      <c r="CL170" s="269" t="str">
        <f t="shared" si="204"/>
        <v/>
      </c>
      <c r="CM170" s="269" t="str">
        <f t="shared" si="204"/>
        <v/>
      </c>
      <c r="CN170" s="269" t="str">
        <f t="shared" si="204"/>
        <v/>
      </c>
      <c r="CO170" s="269" t="str">
        <f t="shared" si="204"/>
        <v/>
      </c>
      <c r="CP170" s="271">
        <f t="shared" si="167"/>
        <v>0</v>
      </c>
      <c r="CS170" s="269" t="str">
        <f>IF(BU170="","",Y170*BU170)</f>
        <v/>
      </c>
      <c r="CT170" s="269" t="str">
        <f t="shared" si="205"/>
        <v/>
      </c>
      <c r="CU170" s="269" t="str">
        <f t="shared" si="205"/>
        <v/>
      </c>
      <c r="CV170" s="269" t="str">
        <f t="shared" si="205"/>
        <v/>
      </c>
      <c r="CW170" s="269" t="str">
        <f t="shared" si="205"/>
        <v/>
      </c>
      <c r="CX170" s="271">
        <f t="shared" si="168"/>
        <v>0</v>
      </c>
      <c r="CY170" s="255"/>
      <c r="CZ170" s="255"/>
      <c r="DA170" s="269" t="str">
        <f>IF(BU170="","",(S170+Y170)*BU170)</f>
        <v/>
      </c>
      <c r="DB170" s="269" t="str">
        <f t="shared" si="206"/>
        <v/>
      </c>
      <c r="DC170" s="269" t="str">
        <f t="shared" si="206"/>
        <v/>
      </c>
      <c r="DD170" s="269" t="str">
        <f t="shared" si="206"/>
        <v/>
      </c>
      <c r="DE170" s="269" t="str">
        <f t="shared" si="206"/>
        <v/>
      </c>
      <c r="DF170" s="271">
        <f t="shared" si="169"/>
        <v>0</v>
      </c>
      <c r="DG170" s="255"/>
      <c r="DH170" s="255"/>
      <c r="DI170" s="269" t="str">
        <f>IF(BU170="","",AK170*BU170)</f>
        <v/>
      </c>
      <c r="DJ170" s="269" t="str">
        <f t="shared" si="207"/>
        <v/>
      </c>
      <c r="DK170" s="269" t="str">
        <f t="shared" si="207"/>
        <v/>
      </c>
      <c r="DL170" s="269" t="str">
        <f t="shared" si="207"/>
        <v/>
      </c>
      <c r="DM170" s="269" t="str">
        <f t="shared" si="207"/>
        <v/>
      </c>
      <c r="DN170" s="271">
        <f t="shared" si="176"/>
        <v>0</v>
      </c>
      <c r="DO170" s="255"/>
      <c r="DP170" s="255"/>
      <c r="DQ170" s="269" t="str">
        <f>IF(BU170="","",(AE170+AK170)*BU170)</f>
        <v/>
      </c>
      <c r="DR170" s="269" t="str">
        <f t="shared" si="208"/>
        <v/>
      </c>
      <c r="DS170" s="269" t="str">
        <f t="shared" si="208"/>
        <v/>
      </c>
      <c r="DT170" s="269" t="str">
        <f t="shared" si="208"/>
        <v/>
      </c>
      <c r="DU170" s="269" t="str">
        <f t="shared" si="208"/>
        <v/>
      </c>
      <c r="DV170" s="271">
        <f t="shared" si="170"/>
        <v>0</v>
      </c>
    </row>
    <row r="171" spans="1:126" ht="25.5" hidden="1" customHeight="1" thickBot="1">
      <c r="A171" s="232"/>
      <c r="B171" s="48"/>
      <c r="C171" s="49"/>
      <c r="D171" s="50">
        <f>SUM(D167:D170)</f>
        <v>0</v>
      </c>
      <c r="E171" s="51">
        <f>SUM(E167:E170)</f>
        <v>0</v>
      </c>
      <c r="F171" s="52"/>
      <c r="G171" s="53">
        <f>SUM(G167:G170)</f>
        <v>0</v>
      </c>
      <c r="H171" s="54">
        <f>SUM(H167:H170)</f>
        <v>0</v>
      </c>
      <c r="I171" s="54">
        <f>SUM(I167:I170)</f>
        <v>0</v>
      </c>
      <c r="J171" s="54">
        <f>SUM(J167:J170)</f>
        <v>0</v>
      </c>
      <c r="K171" s="54">
        <f>SUM(K167:K170)</f>
        <v>0</v>
      </c>
      <c r="L171" s="55"/>
      <c r="M171" s="53">
        <f>SUM(M167:M170)</f>
        <v>0</v>
      </c>
      <c r="N171" s="54">
        <f>SUM(N167:N170)</f>
        <v>0</v>
      </c>
      <c r="O171" s="54">
        <f>SUM(O167:O170)</f>
        <v>0</v>
      </c>
      <c r="P171" s="54">
        <f>SUM(P167:P170)</f>
        <v>0</v>
      </c>
      <c r="Q171" s="54">
        <f>SUM(Q167:Q170)</f>
        <v>0</v>
      </c>
      <c r="R171" s="55"/>
      <c r="S171" s="53">
        <f>SUM(S167:S170)</f>
        <v>0</v>
      </c>
      <c r="T171" s="54">
        <f>SUM(T167:T170)</f>
        <v>0</v>
      </c>
      <c r="U171" s="54">
        <f>SUM(U167:U170)</f>
        <v>0</v>
      </c>
      <c r="V171" s="54">
        <f>SUM(V167:V170)</f>
        <v>0</v>
      </c>
      <c r="W171" s="54">
        <f>SUM(W167:W170)</f>
        <v>0</v>
      </c>
      <c r="X171" s="55"/>
      <c r="Y171" s="53">
        <f>SUM(Y167:Y170)</f>
        <v>0</v>
      </c>
      <c r="Z171" s="54">
        <f>SUM(Z167:Z170)</f>
        <v>0</v>
      </c>
      <c r="AA171" s="54">
        <f>SUM(AA167:AA170)</f>
        <v>0</v>
      </c>
      <c r="AB171" s="54">
        <f>SUM(AB167:AB170)</f>
        <v>0</v>
      </c>
      <c r="AC171" s="54">
        <f>SUM(AC167:AC170)</f>
        <v>0</v>
      </c>
      <c r="AD171" s="55"/>
      <c r="AE171" s="53">
        <f>SUM(AE167:AE170)</f>
        <v>0</v>
      </c>
      <c r="AF171" s="54">
        <f>SUM(AF167:AF170)</f>
        <v>0</v>
      </c>
      <c r="AG171" s="54">
        <f>SUM(AG167:AG170)</f>
        <v>0</v>
      </c>
      <c r="AH171" s="54">
        <f>SUM(AH167:AH170)</f>
        <v>0</v>
      </c>
      <c r="AI171" s="54">
        <f>SUM(AI167:AI170)</f>
        <v>0</v>
      </c>
      <c r="AJ171" s="55"/>
      <c r="AK171" s="53">
        <f>SUM(AK167:AK170)</f>
        <v>0</v>
      </c>
      <c r="AL171" s="54">
        <f>SUM(AL167:AL170)</f>
        <v>0</v>
      </c>
      <c r="AM171" s="54">
        <f>SUM(AM167:AM170)</f>
        <v>0</v>
      </c>
      <c r="AN171" s="54">
        <f>SUM(AN167:AN170)</f>
        <v>0</v>
      </c>
      <c r="AO171" s="54">
        <f>SUM(AO167:AO170)</f>
        <v>0</v>
      </c>
      <c r="AP171" s="55"/>
      <c r="BB171" s="255"/>
      <c r="BC171" s="255"/>
      <c r="BD171" s="52"/>
      <c r="BE171" s="139"/>
      <c r="BF171" s="140"/>
      <c r="BG171" s="140"/>
      <c r="BH171" s="140"/>
      <c r="BI171" s="140"/>
      <c r="BJ171" s="55"/>
      <c r="BK171" s="255"/>
      <c r="BL171" s="52"/>
      <c r="BM171" s="139"/>
      <c r="BN171" s="140"/>
      <c r="BO171" s="140"/>
      <c r="BP171" s="140"/>
      <c r="BQ171" s="140"/>
      <c r="BR171" s="55"/>
      <c r="BS171" s="255"/>
      <c r="BT171" s="52"/>
      <c r="BU171" s="16" t="str">
        <f t="shared" si="154"/>
        <v/>
      </c>
      <c r="BV171" s="16" t="str">
        <f t="shared" si="154"/>
        <v/>
      </c>
      <c r="BW171" s="16" t="str">
        <f t="shared" si="154"/>
        <v/>
      </c>
      <c r="BX171" s="16" t="str">
        <f t="shared" si="154"/>
        <v/>
      </c>
      <c r="BY171" s="16" t="str">
        <f t="shared" si="154"/>
        <v/>
      </c>
      <c r="BZ171" s="255"/>
      <c r="CA171" s="255"/>
      <c r="CB171" s="52"/>
      <c r="CC171" s="270">
        <f>SUM(CC167:CC170)</f>
        <v>0</v>
      </c>
      <c r="CD171" s="270">
        <f>SUM(CD167:CD170)</f>
        <v>0</v>
      </c>
      <c r="CE171" s="270">
        <f>SUM(CE167:CE170)</f>
        <v>0</v>
      </c>
      <c r="CF171" s="270">
        <f>SUM(CF167:CF170)</f>
        <v>0</v>
      </c>
      <c r="CG171" s="270">
        <f>SUM(CG167:CG170)</f>
        <v>0</v>
      </c>
      <c r="CH171" s="271">
        <f t="shared" si="184"/>
        <v>0</v>
      </c>
      <c r="CI171" s="272"/>
      <c r="CJ171" s="272"/>
      <c r="CK171" s="270">
        <f>SUM(CK167:CK170)</f>
        <v>0</v>
      </c>
      <c r="CL171" s="270">
        <f>SUM(CL167:CL170)</f>
        <v>0</v>
      </c>
      <c r="CM171" s="270">
        <f>SUM(CM167:CM170)</f>
        <v>0</v>
      </c>
      <c r="CN171" s="270">
        <f>SUM(CN167:CN170)</f>
        <v>0</v>
      </c>
      <c r="CO171" s="270">
        <f>SUM(CO167:CO170)</f>
        <v>0</v>
      </c>
      <c r="CP171" s="271">
        <f t="shared" si="167"/>
        <v>0</v>
      </c>
      <c r="CS171" s="270">
        <f>SUM(CS167:CS170)</f>
        <v>0</v>
      </c>
      <c r="CT171" s="270">
        <f>SUM(CT167:CT170)</f>
        <v>0</v>
      </c>
      <c r="CU171" s="270">
        <f>SUM(CU167:CU170)</f>
        <v>0</v>
      </c>
      <c r="CV171" s="270">
        <f>SUM(CV167:CV170)</f>
        <v>0</v>
      </c>
      <c r="CW171" s="270">
        <f>SUM(CW167:CW170)</f>
        <v>0</v>
      </c>
      <c r="CX171" s="271">
        <f t="shared" si="168"/>
        <v>0</v>
      </c>
      <c r="CY171" s="255"/>
      <c r="CZ171" s="255"/>
      <c r="DA171" s="270">
        <f>SUM(DA167:DA170)</f>
        <v>0</v>
      </c>
      <c r="DB171" s="270">
        <f>SUM(DB167:DB170)</f>
        <v>0</v>
      </c>
      <c r="DC171" s="270">
        <f>SUM(DC167:DC170)</f>
        <v>0</v>
      </c>
      <c r="DD171" s="270">
        <f>SUM(DD167:DD170)</f>
        <v>0</v>
      </c>
      <c r="DE171" s="270">
        <f>SUM(DE167:DE170)</f>
        <v>0</v>
      </c>
      <c r="DF171" s="271">
        <f t="shared" si="169"/>
        <v>0</v>
      </c>
      <c r="DG171" s="255"/>
      <c r="DH171" s="255"/>
      <c r="DI171" s="270">
        <f>SUM(DI167:DI170)</f>
        <v>0</v>
      </c>
      <c r="DJ171" s="270">
        <f>SUM(DJ167:DJ170)</f>
        <v>0</v>
      </c>
      <c r="DK171" s="270">
        <f>SUM(DK167:DK170)</f>
        <v>0</v>
      </c>
      <c r="DL171" s="270">
        <f>SUM(DL167:DL170)</f>
        <v>0</v>
      </c>
      <c r="DM171" s="270">
        <f>SUM(DM167:DM170)</f>
        <v>0</v>
      </c>
      <c r="DN171" s="271">
        <f t="shared" si="176"/>
        <v>0</v>
      </c>
      <c r="DO171" s="255"/>
      <c r="DP171" s="255"/>
      <c r="DQ171" s="270">
        <f>SUM(DQ167:DQ170)</f>
        <v>0</v>
      </c>
      <c r="DR171" s="270">
        <f>SUM(DR167:DR170)</f>
        <v>0</v>
      </c>
      <c r="DS171" s="270">
        <f>SUM(DS167:DS170)</f>
        <v>0</v>
      </c>
      <c r="DT171" s="270">
        <f>SUM(DT167:DT170)</f>
        <v>0</v>
      </c>
      <c r="DU171" s="270">
        <f>SUM(DU167:DU170)</f>
        <v>0</v>
      </c>
      <c r="DV171" s="271">
        <f t="shared" si="170"/>
        <v>0</v>
      </c>
    </row>
    <row r="172" spans="1:126" ht="25.5" customHeight="1" thickBot="1">
      <c r="A172" s="260"/>
      <c r="B172" s="260"/>
      <c r="C172" s="260"/>
      <c r="D172" s="260"/>
      <c r="E172" s="260"/>
      <c r="F172" s="260"/>
      <c r="G172" s="260"/>
      <c r="H172" s="260"/>
      <c r="I172" s="260"/>
      <c r="J172" s="260"/>
      <c r="K172" s="260"/>
      <c r="L172" s="260"/>
      <c r="M172" s="260"/>
      <c r="N172" s="260"/>
      <c r="O172" s="260"/>
      <c r="P172" s="260"/>
      <c r="Q172" s="260"/>
      <c r="R172" s="260"/>
      <c r="S172" s="260"/>
      <c r="T172" s="260"/>
      <c r="U172" s="260"/>
      <c r="V172" s="260"/>
      <c r="W172" s="260"/>
      <c r="X172" s="260"/>
      <c r="BB172" s="255"/>
      <c r="BC172" s="255"/>
      <c r="BK172" s="255"/>
      <c r="BS172" s="255"/>
      <c r="BU172" s="16" t="str">
        <f t="shared" si="154"/>
        <v/>
      </c>
      <c r="BV172" s="16" t="str">
        <f t="shared" si="154"/>
        <v/>
      </c>
      <c r="BW172" s="16" t="str">
        <f t="shared" si="154"/>
        <v/>
      </c>
      <c r="BX172" s="16" t="str">
        <f t="shared" si="154"/>
        <v/>
      </c>
      <c r="BY172" s="16" t="str">
        <f t="shared" si="154"/>
        <v/>
      </c>
      <c r="BZ172" s="255"/>
      <c r="CA172" s="255"/>
      <c r="CC172" s="271">
        <f>SUM(CC171,CC166,CC161,CC156,CC151,CC146,CC141,CC136,CC131,CC126,CC121,CC116,CC111)</f>
        <v>1259199.8479662111</v>
      </c>
      <c r="CD172" s="271">
        <f>SUM(CD171,CD166,CD161,CD156,CD151,CD146,CD141,CD136,CD131,CD126,CD121,CD116,CD111)</f>
        <v>1376351.9923336455</v>
      </c>
      <c r="CE172" s="271">
        <f>SUM(CE171,CE166,CE161,CE156,CE151,CE146,CE141,CE136,CE131,CE126,CE121,CE116,CE111)</f>
        <v>3034045.3370833523</v>
      </c>
      <c r="CF172" s="271">
        <f>SUM(CF171,CF166,CF161,CF156,CF151,CF146,CF141,CF136,CF131,CF126,CF121,CF116,CF111)</f>
        <v>1046429.7573129644</v>
      </c>
      <c r="CG172" s="271">
        <f>SUM(CG171,CG166,CG161,CG156,CG151,CG146,CG141,CG136,CG131,CG126,CG121,CG116,CG111)</f>
        <v>3588645.1523168869</v>
      </c>
      <c r="CH172" s="271">
        <f t="shared" si="184"/>
        <v>10304672.08701306</v>
      </c>
      <c r="CI172" s="272"/>
      <c r="CJ172" s="272"/>
      <c r="CK172" s="271">
        <f>SUM(CK171,CK166,CK161,CK156,CK151,CK146,CK141,CK136,CK131,CK126,CK121,CK116,CK111)</f>
        <v>1259199.8479662111</v>
      </c>
      <c r="CL172" s="271">
        <f>SUM(CL171,CL166,CL161,CL156,CL151,CL146,CL141,CL136,CL131,CL126,CL121,CL116,CL111)</f>
        <v>1376351.9923336455</v>
      </c>
      <c r="CM172" s="271">
        <f>SUM(CM171,CM166,CM161,CM156,CM151,CM146,CM141,CM136,CM131,CM126,CM121,CM116,CM111)</f>
        <v>3034045.3370833523</v>
      </c>
      <c r="CN172" s="271">
        <f>SUM(CN171,CN166,CN161,CN156,CN151,CN146,CN141,CN136,CN131,CN126,CN121,CN116,CN111)</f>
        <v>1046429.7573129644</v>
      </c>
      <c r="CO172" s="271">
        <f>SUM(CO171,CO166,CO161,CO156,CO151,CO146,CO141,CO136,CO131,CO126,CO121,CO116,CO111)</f>
        <v>3588645.1523168869</v>
      </c>
      <c r="CP172" s="271">
        <f t="shared" si="167"/>
        <v>10304672.08701306</v>
      </c>
      <c r="CS172" s="271">
        <f>SUM(CS171,CS166,CS161,CS156,CS151,CS146,CS141,CS136,CS131,CS126,CS121,CS116,CS111)</f>
        <v>1064913.5376974398</v>
      </c>
      <c r="CT172" s="271">
        <f>SUM(CT171,CT166,CT161,CT156,CT151,CT146,CT141,CT136,CT131,CT126,CT121,CT116,CT111)</f>
        <v>897679.29288159613</v>
      </c>
      <c r="CU172" s="271">
        <f>SUM(CU171,CU166,CU161,CU156,CU151,CU146,CU141,CU136,CU131,CU126,CU121,CU116,CU111)</f>
        <v>3755405.1695824428</v>
      </c>
      <c r="CV172" s="271">
        <f>SUM(CV171,CV166,CV161,CV156,CV151,CV146,CV141,CV136,CV131,CV126,CV121,CV116,CV111)</f>
        <v>1703243.9492605557</v>
      </c>
      <c r="CW172" s="271">
        <f>SUM(CW171,CW166,CW161,CW156,CW151,CW146,CW141,CW136,CW131,CW126,CW121,CW116,CW111)</f>
        <v>4465668.7644884298</v>
      </c>
      <c r="CX172" s="271">
        <f t="shared" si="168"/>
        <v>11886910.713910464</v>
      </c>
      <c r="CY172" s="255"/>
      <c r="CZ172" s="255"/>
      <c r="DA172" s="271">
        <f>SUM(DA171,DA166,DA161,DA156,DA151,DA146,DA141,DA136,DA131,DA126,DA121,DA116,DA111)</f>
        <v>1208123.4209341523</v>
      </c>
      <c r="DB172" s="271">
        <f>SUM(DB171,DB166,DB161,DB156,DB151,DB146,DB141,DB136,DB131,DB126,DB121,DB116,DB111)</f>
        <v>897377.54898300068</v>
      </c>
      <c r="DC172" s="271">
        <f>SUM(DC171,DC166,DC161,DC156,DC151,DC146,DC141,DC136,DC131,DC126,DC121,DC116,DC111)</f>
        <v>3722250.6877258252</v>
      </c>
      <c r="DD172" s="271">
        <f>SUM(DD171,DD166,DD161,DD156,DD151,DD146,DD141,DD136,DD131,DD126,DD121,DD116,DD111)</f>
        <v>1372931.8971326211</v>
      </c>
      <c r="DE172" s="271">
        <f>SUM(DE171,DE166,DE161,DE156,DE151,DE146,DE141,DE136,DE131,DE126,DE121,DE116,DE111)</f>
        <v>3936299.1547772875</v>
      </c>
      <c r="DF172" s="271">
        <f t="shared" si="169"/>
        <v>11136982.709552888</v>
      </c>
      <c r="DG172" s="255"/>
      <c r="DH172" s="255"/>
      <c r="DI172" s="271">
        <f>SUM(DI171,DI166,DI161,DI156,DI151,DI146,DI141,DI136,DI131,DI126,DI121,DI116,DI111)</f>
        <v>855090.98932989896</v>
      </c>
      <c r="DJ172" s="271">
        <f>SUM(DJ171,DJ166,DJ161,DJ156,DJ151,DJ146,DJ141,DJ136,DJ131,DJ126,DJ121,DJ116,DJ111)</f>
        <v>697070.59950645966</v>
      </c>
      <c r="DK172" s="271">
        <f>SUM(DK171,DK166,DK161,DK156,DK151,DK146,DK141,DK136,DK131,DK126,DK121,DK116,DK111)</f>
        <v>1127387.4467543964</v>
      </c>
      <c r="DL172" s="271">
        <f>SUM(DL171,DL166,DL161,DL156,DL151,DL146,DL141,DL136,DL131,DL126,DL121,DL116,DL111)</f>
        <v>6606866.5690170424</v>
      </c>
      <c r="DM172" s="271">
        <f>SUM(DM171,DM166,DM161,DM156,DM151,DM146,DM141,DM136,DM131,DM126,DM121,DM116,DM111)</f>
        <v>6392504.1017181175</v>
      </c>
      <c r="DN172" s="271">
        <f t="shared" si="176"/>
        <v>15678919.706325915</v>
      </c>
      <c r="DO172" s="255"/>
      <c r="DP172" s="255"/>
      <c r="DQ172" s="271">
        <f>SUM(DQ171,DQ166,DQ161,DQ156,DQ151,DQ146,DQ141,DQ136,DQ131,DQ126,DQ121,DQ116,DQ111)</f>
        <v>1141510.7558033236</v>
      </c>
      <c r="DR172" s="271">
        <f>SUM(DR171,DR166,DR161,DR156,DR151,DR146,DR141,DR136,DR131,DR126,DR121,DR116,DR111)</f>
        <v>696467.11170926853</v>
      </c>
      <c r="DS172" s="271">
        <f>SUM(DS171,DS166,DS161,DS156,DS151,DS146,DS141,DS136,DS131,DS126,DS121,DS116,DS111)</f>
        <v>1061078.4830411603</v>
      </c>
      <c r="DT172" s="271">
        <f>SUM(DT171,DT166,DT161,DT156,DT151,DT146,DT141,DT136,DT131,DT126,DT121,DT116,DT111)</f>
        <v>5946242.4647611734</v>
      </c>
      <c r="DU172" s="271">
        <f>SUM(DU171,DU166,DU161,DU156,DU151,DU146,DU141,DU136,DU131,DU126,DU121,DU116,DU111)</f>
        <v>5333764.882295832</v>
      </c>
      <c r="DV172" s="271">
        <f t="shared" si="170"/>
        <v>14179063.697610758</v>
      </c>
    </row>
    <row r="173" spans="1:126" ht="25.5" customHeight="1" thickBot="1">
      <c r="A173" s="232"/>
      <c r="B173" s="57" t="s">
        <v>49</v>
      </c>
      <c r="C173" s="57"/>
      <c r="D173" s="58"/>
      <c r="E173" s="66"/>
      <c r="F173" s="67"/>
      <c r="G173" s="68"/>
      <c r="H173" s="69"/>
      <c r="I173" s="69"/>
      <c r="J173" s="69"/>
      <c r="K173" s="69"/>
      <c r="L173" s="70"/>
      <c r="M173" s="68"/>
      <c r="N173" s="69"/>
      <c r="O173" s="69"/>
      <c r="P173" s="69"/>
      <c r="Q173" s="69"/>
      <c r="R173" s="66"/>
      <c r="S173" s="68"/>
      <c r="T173" s="69"/>
      <c r="U173" s="69"/>
      <c r="V173" s="69"/>
      <c r="W173" s="69"/>
      <c r="X173" s="70"/>
      <c r="Y173" s="68"/>
      <c r="Z173" s="69"/>
      <c r="AA173" s="69"/>
      <c r="AB173" s="69"/>
      <c r="AC173" s="69"/>
      <c r="AD173" s="70"/>
      <c r="AE173" s="68"/>
      <c r="AF173" s="69"/>
      <c r="AG173" s="69"/>
      <c r="AH173" s="69"/>
      <c r="AI173" s="69"/>
      <c r="AJ173" s="70"/>
      <c r="AK173" s="68"/>
      <c r="AL173" s="69"/>
      <c r="AM173" s="69"/>
      <c r="AN173" s="69"/>
      <c r="AO173" s="69"/>
      <c r="AP173" s="70"/>
      <c r="BB173" s="255"/>
      <c r="BC173" s="255"/>
      <c r="BD173" s="67"/>
      <c r="BE173" s="68"/>
      <c r="BF173" s="69"/>
      <c r="BG173" s="69"/>
      <c r="BH173" s="69"/>
      <c r="BI173" s="69"/>
      <c r="BJ173" s="70"/>
      <c r="BK173" s="255"/>
      <c r="BL173" s="67"/>
      <c r="BM173" s="68"/>
      <c r="BN173" s="69"/>
      <c r="BO173" s="69"/>
      <c r="BP173" s="69"/>
      <c r="BQ173" s="69"/>
      <c r="BR173" s="70"/>
      <c r="BS173" s="255"/>
      <c r="BT173" s="67"/>
      <c r="BU173" s="16" t="str">
        <f t="shared" si="154"/>
        <v/>
      </c>
      <c r="BV173" s="16" t="str">
        <f t="shared" si="154"/>
        <v/>
      </c>
      <c r="BW173" s="16" t="str">
        <f t="shared" si="154"/>
        <v/>
      </c>
      <c r="BX173" s="16" t="str">
        <f t="shared" si="154"/>
        <v/>
      </c>
      <c r="BY173" s="16" t="str">
        <f t="shared" si="154"/>
        <v/>
      </c>
      <c r="BZ173" s="255"/>
      <c r="CA173" s="255"/>
      <c r="CB173" s="67"/>
      <c r="CC173" s="269"/>
      <c r="CD173" s="269"/>
      <c r="CE173" s="269"/>
      <c r="CF173" s="269"/>
      <c r="CG173" s="269"/>
      <c r="CH173" s="271">
        <f t="shared" si="184"/>
        <v>0</v>
      </c>
      <c r="CI173" s="272"/>
      <c r="CJ173" s="272"/>
      <c r="CK173" s="269"/>
      <c r="CL173" s="269"/>
      <c r="CM173" s="269"/>
      <c r="CN173" s="269"/>
      <c r="CO173" s="269"/>
      <c r="CP173" s="271">
        <f t="shared" si="167"/>
        <v>0</v>
      </c>
      <c r="CS173" s="269"/>
      <c r="CT173" s="269"/>
      <c r="CU173" s="269"/>
      <c r="CV173" s="269"/>
      <c r="CW173" s="269"/>
      <c r="CX173" s="271">
        <f t="shared" si="168"/>
        <v>0</v>
      </c>
      <c r="CY173" s="255"/>
      <c r="CZ173" s="255"/>
      <c r="DA173" s="269"/>
      <c r="DB173" s="269"/>
      <c r="DC173" s="269"/>
      <c r="DD173" s="269"/>
      <c r="DE173" s="269"/>
      <c r="DF173" s="271">
        <f t="shared" si="169"/>
        <v>0</v>
      </c>
      <c r="DG173" s="255"/>
      <c r="DH173" s="255"/>
      <c r="DI173" s="269"/>
      <c r="DJ173" s="269"/>
      <c r="DK173" s="269"/>
      <c r="DL173" s="269"/>
      <c r="DM173" s="269"/>
      <c r="DN173" s="271">
        <f t="shared" si="176"/>
        <v>0</v>
      </c>
      <c r="DO173" s="255"/>
      <c r="DP173" s="255"/>
      <c r="DQ173" s="269"/>
      <c r="DR173" s="269"/>
      <c r="DS173" s="269"/>
      <c r="DT173" s="269"/>
      <c r="DU173" s="269"/>
      <c r="DV173" s="271">
        <f t="shared" si="170"/>
        <v>0</v>
      </c>
    </row>
    <row r="174" spans="1:126" ht="25.5" customHeight="1">
      <c r="A174" s="232"/>
      <c r="B174" s="193" t="s">
        <v>50</v>
      </c>
      <c r="C174" s="38"/>
      <c r="D174" s="39">
        <f>L174</f>
        <v>94</v>
      </c>
      <c r="E174" s="40">
        <f>D174+SUM(AE174:AI174)</f>
        <v>94</v>
      </c>
      <c r="F174" s="41" t="s">
        <v>26</v>
      </c>
      <c r="G174" s="265">
        <f>'[9]NAW4 - Refurb - ENWL'!G171</f>
        <v>44</v>
      </c>
      <c r="H174" s="265">
        <f>'[9]NAW4 - Refurb - ENWL'!H171</f>
        <v>19</v>
      </c>
      <c r="I174" s="265">
        <f>'[9]NAW4 - Refurb - ENWL'!I171</f>
        <v>17</v>
      </c>
      <c r="J174" s="265">
        <f>'[9]NAW4 - Refurb - ENWL'!J171</f>
        <v>6</v>
      </c>
      <c r="K174" s="265">
        <f>'[9]NAW4 - Refurb - ENWL'!K171</f>
        <v>8</v>
      </c>
      <c r="L174" s="65">
        <f>SUM(G174:K174)</f>
        <v>94</v>
      </c>
      <c r="M174" s="265">
        <f>'[9]NAW4 - Refurb - ENWL'!M171</f>
        <v>44</v>
      </c>
      <c r="N174" s="265">
        <f>'[9]NAW4 - Refurb - ENWL'!N171</f>
        <v>19</v>
      </c>
      <c r="O174" s="265">
        <f>'[9]NAW4 - Refurb - ENWL'!O171</f>
        <v>17</v>
      </c>
      <c r="P174" s="265">
        <f>'[9]NAW4 - Refurb - ENWL'!P171</f>
        <v>6</v>
      </c>
      <c r="Q174" s="265">
        <f>'[9]NAW4 - Refurb - ENWL'!Q171</f>
        <v>8</v>
      </c>
      <c r="R174" s="42">
        <f>SUM(M174:Q174)</f>
        <v>94</v>
      </c>
      <c r="S174" s="266">
        <f>'[9]NAW4 - Refurb - ENWL'!S171</f>
        <v>4</v>
      </c>
      <c r="T174" s="266">
        <f>'[9]NAW4 - Refurb - ENWL'!T171</f>
        <v>0</v>
      </c>
      <c r="U174" s="266">
        <f>'[9]NAW4 - Refurb - ENWL'!U171</f>
        <v>-2</v>
      </c>
      <c r="V174" s="266">
        <f>'[9]NAW4 - Refurb - ENWL'!V171</f>
        <v>-1.5</v>
      </c>
      <c r="W174" s="266">
        <f>'[9]NAW4 - Refurb - ENWL'!W171</f>
        <v>-0.5</v>
      </c>
      <c r="X174" s="65">
        <f>SUM(S174:W174)</f>
        <v>0</v>
      </c>
      <c r="Y174" s="266">
        <f>'[9]NAW4 - Refurb - ENWL'!Y171</f>
        <v>36</v>
      </c>
      <c r="Z174" s="266">
        <f>'[9]NAW4 - Refurb - ENWL'!Z171</f>
        <v>15</v>
      </c>
      <c r="AA174" s="266">
        <f>'[9]NAW4 - Refurb - ENWL'!AA171</f>
        <v>14</v>
      </c>
      <c r="AB174" s="266">
        <f>'[9]NAW4 - Refurb - ENWL'!AB171</f>
        <v>19</v>
      </c>
      <c r="AC174" s="266">
        <f>'[9]NAW4 - Refurb - ENWL'!AC171</f>
        <v>10</v>
      </c>
      <c r="AD174" s="65">
        <f>SUM(Y174:AC174)</f>
        <v>94</v>
      </c>
      <c r="AE174" s="266">
        <f>'[9]NAW4 - Refurb - ENWL'!AE171</f>
        <v>8</v>
      </c>
      <c r="AF174" s="266">
        <f>'[9]NAW4 - Refurb - ENWL'!AF171</f>
        <v>0</v>
      </c>
      <c r="AG174" s="266">
        <f>'[9]NAW4 - Refurb - ENWL'!AG171</f>
        <v>-4</v>
      </c>
      <c r="AH174" s="266">
        <f>'[9]NAW4 - Refurb - ENWL'!AH171</f>
        <v>-3</v>
      </c>
      <c r="AI174" s="266">
        <f>'[9]NAW4 - Refurb - ENWL'!AI171</f>
        <v>-1</v>
      </c>
      <c r="AJ174" s="65">
        <f>SUM(AE174:AI174)</f>
        <v>0</v>
      </c>
      <c r="AK174" s="266">
        <f>'[9]NAW4 - Refurb - ENWL'!AK171</f>
        <v>32</v>
      </c>
      <c r="AL174" s="266">
        <f>'[9]NAW4 - Refurb - ENWL'!AL171</f>
        <v>6</v>
      </c>
      <c r="AM174" s="266">
        <f>'[9]NAW4 - Refurb - ENWL'!AM171</f>
        <v>15</v>
      </c>
      <c r="AN174" s="266">
        <f>'[9]NAW4 - Refurb - ENWL'!AN171</f>
        <v>25</v>
      </c>
      <c r="AO174" s="266">
        <f>'[9]NAW4 - Refurb - ENWL'!AO171</f>
        <v>16</v>
      </c>
      <c r="AP174" s="65">
        <f>SUM(AK174:AO174)</f>
        <v>94</v>
      </c>
      <c r="BB174" s="255"/>
      <c r="BC174" s="255"/>
      <c r="BD174" s="41" t="s">
        <v>26</v>
      </c>
      <c r="BE174" s="267">
        <f>'ENWL - HI Probs. of Failure '!O$47</f>
        <v>1.2283694251125334E-2</v>
      </c>
      <c r="BF174" s="267">
        <f>'ENWL - HI Probs. of Failure '!P$47</f>
        <v>1.8289112244573403E-2</v>
      </c>
      <c r="BG174" s="267">
        <f>'ENWL - HI Probs. of Failure '!Q$47</f>
        <v>3.2336809446548008E-2</v>
      </c>
      <c r="BH174" s="267">
        <f>'ENWL - HI Probs. of Failure '!R$47</f>
        <v>5.2369858882519472E-2</v>
      </c>
      <c r="BI174" s="267">
        <f>'ENWL - HI Probs. of Failure '!S$47</f>
        <v>0.12283903724883331</v>
      </c>
      <c r="BJ174" s="141"/>
      <c r="BK174" s="255"/>
      <c r="BL174" s="41" t="s">
        <v>26</v>
      </c>
      <c r="BM174" s="268">
        <f>$BM2*'ENWL - Ave Crit'!$Q$47</f>
        <v>141932.53200000001</v>
      </c>
      <c r="BN174" s="268">
        <f>$BM2*'ENWL - Ave Crit'!$Q$47</f>
        <v>141932.53200000001</v>
      </c>
      <c r="BO174" s="268">
        <f>$BM2*'ENWL - Ave Crit'!$Q$47</f>
        <v>141932.53200000001</v>
      </c>
      <c r="BP174" s="268">
        <f>$BM2*'ENWL - Ave Crit'!$Q$47</f>
        <v>141932.53200000001</v>
      </c>
      <c r="BQ174" s="268">
        <f>$BM2*'ENWL - Ave Crit'!$Q$47</f>
        <v>141932.53200000001</v>
      </c>
      <c r="BR174" s="141"/>
      <c r="BS174" s="255"/>
      <c r="BT174" s="41" t="s">
        <v>26</v>
      </c>
      <c r="BU174" s="16">
        <f t="shared" si="154"/>
        <v>1743.4558273760624</v>
      </c>
      <c r="BV174" s="16">
        <f t="shared" si="154"/>
        <v>2595.8200089045063</v>
      </c>
      <c r="BW174" s="16">
        <f t="shared" si="154"/>
        <v>4589.645241550078</v>
      </c>
      <c r="BX174" s="16">
        <f t="shared" si="154"/>
        <v>7432.9866716786792</v>
      </c>
      <c r="BY174" s="16">
        <f t="shared" si="154"/>
        <v>17434.855585169225</v>
      </c>
      <c r="BZ174" s="255"/>
      <c r="CA174" s="255"/>
      <c r="CB174" s="41" t="s">
        <v>26</v>
      </c>
      <c r="CC174" s="269">
        <f>IF(BU174="","",M174*BU174)</f>
        <v>76712.056404546747</v>
      </c>
      <c r="CD174" s="269">
        <f t="shared" ref="CD174:CG177" si="209">IF(BV174="","",N174*BV174)</f>
        <v>49320.580169185618</v>
      </c>
      <c r="CE174" s="269">
        <f t="shared" si="209"/>
        <v>78023.969106351331</v>
      </c>
      <c r="CF174" s="269">
        <f t="shared" si="209"/>
        <v>44597.920030072077</v>
      </c>
      <c r="CG174" s="269">
        <f t="shared" si="209"/>
        <v>139478.8446813538</v>
      </c>
      <c r="CH174" s="271">
        <f t="shared" si="184"/>
        <v>388133.37039150955</v>
      </c>
      <c r="CI174" s="272"/>
      <c r="CJ174" s="272"/>
      <c r="CK174" s="269">
        <f t="shared" ref="CK174:CO177" si="210">IF(BU174="","",G174*BU174)</f>
        <v>76712.056404546747</v>
      </c>
      <c r="CL174" s="269">
        <f t="shared" si="210"/>
        <v>49320.580169185618</v>
      </c>
      <c r="CM174" s="269">
        <f t="shared" si="210"/>
        <v>78023.969106351331</v>
      </c>
      <c r="CN174" s="269">
        <f t="shared" si="210"/>
        <v>44597.920030072077</v>
      </c>
      <c r="CO174" s="269">
        <f t="shared" si="210"/>
        <v>139478.8446813538</v>
      </c>
      <c r="CP174" s="271">
        <f t="shared" si="167"/>
        <v>388133.37039150955</v>
      </c>
      <c r="CS174" s="269">
        <f>IF(BU174="","",Y174*BU174)</f>
        <v>62764.40978553825</v>
      </c>
      <c r="CT174" s="269">
        <f t="shared" ref="CT174:CW177" si="211">IF(BV174="","",Z174*BV174)</f>
        <v>38937.300133567594</v>
      </c>
      <c r="CU174" s="269">
        <f t="shared" si="211"/>
        <v>64255.033381701091</v>
      </c>
      <c r="CV174" s="269">
        <f t="shared" si="211"/>
        <v>141226.7467618949</v>
      </c>
      <c r="CW174" s="269">
        <f t="shared" si="211"/>
        <v>174348.55585169225</v>
      </c>
      <c r="CX174" s="271">
        <f t="shared" si="168"/>
        <v>481532.04591439408</v>
      </c>
      <c r="CY174" s="255"/>
      <c r="CZ174" s="255"/>
      <c r="DA174" s="269">
        <f>IF(BU174="","",(S174+Y174)*BU174)</f>
        <v>69738.233095042495</v>
      </c>
      <c r="DB174" s="269">
        <f t="shared" ref="DB174:DE177" si="212">IF(BV174="","",(T174+Z174)*BV174)</f>
        <v>38937.300133567594</v>
      </c>
      <c r="DC174" s="269">
        <f t="shared" si="212"/>
        <v>55075.742898600933</v>
      </c>
      <c r="DD174" s="269">
        <f t="shared" si="212"/>
        <v>130077.26675437689</v>
      </c>
      <c r="DE174" s="269">
        <f t="shared" si="212"/>
        <v>165631.12805910764</v>
      </c>
      <c r="DF174" s="271">
        <f t="shared" si="169"/>
        <v>459459.67094069556</v>
      </c>
      <c r="DG174" s="255"/>
      <c r="DH174" s="255"/>
      <c r="DI174" s="269">
        <f>IF(BU174="","",AK174*BU174)</f>
        <v>55790.586476033997</v>
      </c>
      <c r="DJ174" s="269">
        <f t="shared" ref="DJ174:DM177" si="213">IF(BV174="","",AL174*BV174)</f>
        <v>15574.920053427039</v>
      </c>
      <c r="DK174" s="269">
        <f t="shared" si="213"/>
        <v>68844.678623251166</v>
      </c>
      <c r="DL174" s="269">
        <f t="shared" si="213"/>
        <v>185824.66679196697</v>
      </c>
      <c r="DM174" s="269">
        <f t="shared" si="213"/>
        <v>278957.68936270761</v>
      </c>
      <c r="DN174" s="271">
        <f t="shared" si="176"/>
        <v>604992.54130738671</v>
      </c>
      <c r="DO174" s="255"/>
      <c r="DP174" s="255"/>
      <c r="DQ174" s="269">
        <f>IF(BU174="","",(AE174+AK174)*BU174)</f>
        <v>69738.233095042495</v>
      </c>
      <c r="DR174" s="269">
        <f t="shared" ref="DR174:DU177" si="214">IF(BV174="","",(AF174+AL174)*BV174)</f>
        <v>15574.920053427039</v>
      </c>
      <c r="DS174" s="269">
        <f t="shared" si="214"/>
        <v>50486.097657050857</v>
      </c>
      <c r="DT174" s="269">
        <f t="shared" si="214"/>
        <v>163525.70677693095</v>
      </c>
      <c r="DU174" s="269">
        <f t="shared" si="214"/>
        <v>261522.83377753838</v>
      </c>
      <c r="DV174" s="271">
        <f t="shared" si="170"/>
        <v>560847.79135998967</v>
      </c>
    </row>
    <row r="175" spans="1:126" ht="25.5" customHeight="1">
      <c r="A175" s="232"/>
      <c r="B175" s="157"/>
      <c r="C175" s="43"/>
      <c r="D175" s="44">
        <f>L175</f>
        <v>3</v>
      </c>
      <c r="E175" s="45">
        <f>D175+SUM(AE175:AI175)</f>
        <v>3</v>
      </c>
      <c r="F175" s="46" t="s">
        <v>28</v>
      </c>
      <c r="G175" s="265">
        <f>'[9]NAW4 - Refurb - ENWL'!G172</f>
        <v>3</v>
      </c>
      <c r="H175" s="265">
        <f>'[9]NAW4 - Refurb - ENWL'!H172</f>
        <v>0</v>
      </c>
      <c r="I175" s="265">
        <f>'[9]NAW4 - Refurb - ENWL'!I172</f>
        <v>0</v>
      </c>
      <c r="J175" s="265">
        <f>'[9]NAW4 - Refurb - ENWL'!J172</f>
        <v>0</v>
      </c>
      <c r="K175" s="265">
        <f>'[9]NAW4 - Refurb - ENWL'!K172</f>
        <v>0</v>
      </c>
      <c r="L175" s="47">
        <f>SUM(G175:K175)</f>
        <v>3</v>
      </c>
      <c r="M175" s="265">
        <f>'[9]NAW4 - Refurb - ENWL'!M172</f>
        <v>3</v>
      </c>
      <c r="N175" s="265">
        <f>'[9]NAW4 - Refurb - ENWL'!N172</f>
        <v>0</v>
      </c>
      <c r="O175" s="265">
        <f>'[9]NAW4 - Refurb - ENWL'!O172</f>
        <v>0</v>
      </c>
      <c r="P175" s="265">
        <f>'[9]NAW4 - Refurb - ENWL'!P172</f>
        <v>0</v>
      </c>
      <c r="Q175" s="265">
        <f>'[9]NAW4 - Refurb - ENWL'!Q172</f>
        <v>0</v>
      </c>
      <c r="R175" s="47">
        <f>SUM(M175:Q175)</f>
        <v>3</v>
      </c>
      <c r="S175" s="265">
        <f>'[9]NAW4 - Refurb - ENWL'!S172</f>
        <v>0</v>
      </c>
      <c r="T175" s="265">
        <f>'[9]NAW4 - Refurb - ENWL'!T172</f>
        <v>0</v>
      </c>
      <c r="U175" s="265">
        <f>'[9]NAW4 - Refurb - ENWL'!U172</f>
        <v>0</v>
      </c>
      <c r="V175" s="265">
        <f>'[9]NAW4 - Refurb - ENWL'!V172</f>
        <v>0</v>
      </c>
      <c r="W175" s="265">
        <f>'[9]NAW4 - Refurb - ENWL'!W172</f>
        <v>0</v>
      </c>
      <c r="X175" s="47">
        <f>SUM(S175:W175)</f>
        <v>0</v>
      </c>
      <c r="Y175" s="265">
        <f>'[9]NAW4 - Refurb - ENWL'!Y172</f>
        <v>3</v>
      </c>
      <c r="Z175" s="265">
        <f>'[9]NAW4 - Refurb - ENWL'!Z172</f>
        <v>0</v>
      </c>
      <c r="AA175" s="265">
        <f>'[9]NAW4 - Refurb - ENWL'!AA172</f>
        <v>0</v>
      </c>
      <c r="AB175" s="265">
        <f>'[9]NAW4 - Refurb - ENWL'!AB172</f>
        <v>0</v>
      </c>
      <c r="AC175" s="265">
        <f>'[9]NAW4 - Refurb - ENWL'!AC172</f>
        <v>0</v>
      </c>
      <c r="AD175" s="47">
        <f>SUM(Y175:AC175)</f>
        <v>3</v>
      </c>
      <c r="AE175" s="265">
        <f>'[9]NAW4 - Refurb - ENWL'!AE172</f>
        <v>0</v>
      </c>
      <c r="AF175" s="265">
        <f>'[9]NAW4 - Refurb - ENWL'!AF172</f>
        <v>0</v>
      </c>
      <c r="AG175" s="265">
        <f>'[9]NAW4 - Refurb - ENWL'!AG172</f>
        <v>0</v>
      </c>
      <c r="AH175" s="265">
        <f>'[9]NAW4 - Refurb - ENWL'!AH172</f>
        <v>0</v>
      </c>
      <c r="AI175" s="265">
        <f>'[9]NAW4 - Refurb - ENWL'!AI172</f>
        <v>0</v>
      </c>
      <c r="AJ175" s="47">
        <f>SUM(AE175:AI175)</f>
        <v>0</v>
      </c>
      <c r="AK175" s="265">
        <f>'[9]NAW4 - Refurb - ENWL'!AK172</f>
        <v>3</v>
      </c>
      <c r="AL175" s="265">
        <f>'[9]NAW4 - Refurb - ENWL'!AL172</f>
        <v>0</v>
      </c>
      <c r="AM175" s="265">
        <f>'[9]NAW4 - Refurb - ENWL'!AM172</f>
        <v>0</v>
      </c>
      <c r="AN175" s="265">
        <f>'[9]NAW4 - Refurb - ENWL'!AN172</f>
        <v>0</v>
      </c>
      <c r="AO175" s="265">
        <f>'[9]NAW4 - Refurb - ENWL'!AO172</f>
        <v>0</v>
      </c>
      <c r="AP175" s="47">
        <f>SUM(AK175:AO175)</f>
        <v>3</v>
      </c>
      <c r="BB175" s="255"/>
      <c r="BC175" s="255"/>
      <c r="BD175" s="46" t="s">
        <v>28</v>
      </c>
      <c r="BE175" s="267">
        <f>'ENWL - HI Probs. of Failure '!O$47</f>
        <v>1.2283694251125334E-2</v>
      </c>
      <c r="BF175" s="267">
        <f>'ENWL - HI Probs. of Failure '!P$47</f>
        <v>1.8289112244573403E-2</v>
      </c>
      <c r="BG175" s="267">
        <f>'ENWL - HI Probs. of Failure '!Q$47</f>
        <v>3.2336809446548008E-2</v>
      </c>
      <c r="BH175" s="267">
        <f>'ENWL - HI Probs. of Failure '!R$47</f>
        <v>5.2369858882519472E-2</v>
      </c>
      <c r="BI175" s="267">
        <f>'ENWL - HI Probs. of Failure '!S$47</f>
        <v>0.12283903724883331</v>
      </c>
      <c r="BJ175" s="142"/>
      <c r="BK175" s="255"/>
      <c r="BL175" s="46" t="s">
        <v>28</v>
      </c>
      <c r="BM175" s="268">
        <f>$BM3*'ENWL - Ave Crit'!$Q$47</f>
        <v>202760.76</v>
      </c>
      <c r="BN175" s="268">
        <f>$BM3*'ENWL - Ave Crit'!$Q$47</f>
        <v>202760.76</v>
      </c>
      <c r="BO175" s="268">
        <f>$BM3*'ENWL - Ave Crit'!$Q$47</f>
        <v>202760.76</v>
      </c>
      <c r="BP175" s="268">
        <f>$BM3*'ENWL - Ave Crit'!$Q$47</f>
        <v>202760.76</v>
      </c>
      <c r="BQ175" s="268">
        <f>$BM3*'ENWL - Ave Crit'!$Q$47</f>
        <v>202760.76</v>
      </c>
      <c r="BR175" s="142"/>
      <c r="BS175" s="255"/>
      <c r="BT175" s="46" t="s">
        <v>28</v>
      </c>
      <c r="BU175" s="16">
        <f t="shared" si="154"/>
        <v>2490.6511819658035</v>
      </c>
      <c r="BV175" s="16">
        <f t="shared" si="154"/>
        <v>3708.3142984350093</v>
      </c>
      <c r="BW175" s="16">
        <f t="shared" si="154"/>
        <v>6556.6360593572535</v>
      </c>
      <c r="BX175" s="16">
        <f t="shared" si="154"/>
        <v>10618.552388112399</v>
      </c>
      <c r="BY175" s="16">
        <f t="shared" si="154"/>
        <v>24906.936550241753</v>
      </c>
      <c r="BZ175" s="255"/>
      <c r="CA175" s="255"/>
      <c r="CB175" s="46" t="s">
        <v>28</v>
      </c>
      <c r="CC175" s="269">
        <f>IF(BU175="","",M175*BU175)</f>
        <v>7471.9535458974105</v>
      </c>
      <c r="CD175" s="269">
        <f t="shared" si="209"/>
        <v>0</v>
      </c>
      <c r="CE175" s="269">
        <f t="shared" si="209"/>
        <v>0</v>
      </c>
      <c r="CF175" s="269">
        <f t="shared" si="209"/>
        <v>0</v>
      </c>
      <c r="CG175" s="269">
        <f t="shared" si="209"/>
        <v>0</v>
      </c>
      <c r="CH175" s="271">
        <f t="shared" si="184"/>
        <v>7471.9535458974105</v>
      </c>
      <c r="CI175" s="272"/>
      <c r="CJ175" s="272"/>
      <c r="CK175" s="269">
        <f t="shared" si="210"/>
        <v>7471.9535458974105</v>
      </c>
      <c r="CL175" s="269">
        <f t="shared" si="210"/>
        <v>0</v>
      </c>
      <c r="CM175" s="269">
        <f t="shared" si="210"/>
        <v>0</v>
      </c>
      <c r="CN175" s="269">
        <f t="shared" si="210"/>
        <v>0</v>
      </c>
      <c r="CO175" s="269">
        <f t="shared" si="210"/>
        <v>0</v>
      </c>
      <c r="CP175" s="271">
        <f t="shared" si="167"/>
        <v>7471.9535458974105</v>
      </c>
      <c r="CS175" s="269">
        <f>IF(BU175="","",Y175*BU175)</f>
        <v>7471.9535458974105</v>
      </c>
      <c r="CT175" s="269">
        <f t="shared" si="211"/>
        <v>0</v>
      </c>
      <c r="CU175" s="269">
        <f t="shared" si="211"/>
        <v>0</v>
      </c>
      <c r="CV175" s="269">
        <f t="shared" si="211"/>
        <v>0</v>
      </c>
      <c r="CW175" s="269">
        <f t="shared" si="211"/>
        <v>0</v>
      </c>
      <c r="CX175" s="271">
        <f t="shared" si="168"/>
        <v>7471.9535458974105</v>
      </c>
      <c r="CY175" s="255"/>
      <c r="CZ175" s="255"/>
      <c r="DA175" s="269">
        <f>IF(BU175="","",(S175+Y175)*BU175)</f>
        <v>7471.9535458974105</v>
      </c>
      <c r="DB175" s="269">
        <f t="shared" si="212"/>
        <v>0</v>
      </c>
      <c r="DC175" s="269">
        <f t="shared" si="212"/>
        <v>0</v>
      </c>
      <c r="DD175" s="269">
        <f t="shared" si="212"/>
        <v>0</v>
      </c>
      <c r="DE175" s="269">
        <f t="shared" si="212"/>
        <v>0</v>
      </c>
      <c r="DF175" s="271">
        <f t="shared" si="169"/>
        <v>7471.9535458974105</v>
      </c>
      <c r="DG175" s="255"/>
      <c r="DH175" s="255"/>
      <c r="DI175" s="269">
        <f>IF(BU175="","",AK175*BU175)</f>
        <v>7471.9535458974105</v>
      </c>
      <c r="DJ175" s="269">
        <f t="shared" si="213"/>
        <v>0</v>
      </c>
      <c r="DK175" s="269">
        <f t="shared" si="213"/>
        <v>0</v>
      </c>
      <c r="DL175" s="269">
        <f t="shared" si="213"/>
        <v>0</v>
      </c>
      <c r="DM175" s="269">
        <f t="shared" si="213"/>
        <v>0</v>
      </c>
      <c r="DN175" s="271">
        <f t="shared" si="176"/>
        <v>7471.9535458974105</v>
      </c>
      <c r="DO175" s="255"/>
      <c r="DP175" s="255"/>
      <c r="DQ175" s="269">
        <f>IF(BU175="","",(AE175+AK175)*BU175)</f>
        <v>7471.9535458974105</v>
      </c>
      <c r="DR175" s="269">
        <f t="shared" si="214"/>
        <v>0</v>
      </c>
      <c r="DS175" s="269">
        <f t="shared" si="214"/>
        <v>0</v>
      </c>
      <c r="DT175" s="269">
        <f t="shared" si="214"/>
        <v>0</v>
      </c>
      <c r="DU175" s="269">
        <f t="shared" si="214"/>
        <v>0</v>
      </c>
      <c r="DV175" s="271">
        <f t="shared" si="170"/>
        <v>7471.9535458974105</v>
      </c>
    </row>
    <row r="176" spans="1:126" ht="25.5" customHeight="1">
      <c r="A176" s="232"/>
      <c r="B176" s="157"/>
      <c r="C176" s="43"/>
      <c r="D176" s="44">
        <f>L176</f>
        <v>81</v>
      </c>
      <c r="E176" s="45">
        <f>D176+SUM(AE176:AI176)</f>
        <v>81</v>
      </c>
      <c r="F176" s="46" t="s">
        <v>30</v>
      </c>
      <c r="G176" s="265">
        <f>'[9]NAW4 - Refurb - ENWL'!G173</f>
        <v>81</v>
      </c>
      <c r="H176" s="265">
        <f>'[9]NAW4 - Refurb - ENWL'!H173</f>
        <v>0</v>
      </c>
      <c r="I176" s="265">
        <f>'[9]NAW4 - Refurb - ENWL'!I173</f>
        <v>0</v>
      </c>
      <c r="J176" s="265">
        <f>'[9]NAW4 - Refurb - ENWL'!J173</f>
        <v>0</v>
      </c>
      <c r="K176" s="265">
        <f>'[9]NAW4 - Refurb - ENWL'!K173</f>
        <v>0</v>
      </c>
      <c r="L176" s="47">
        <f>SUM(G176:K176)</f>
        <v>81</v>
      </c>
      <c r="M176" s="265">
        <f>'[9]NAW4 - Refurb - ENWL'!M173</f>
        <v>81</v>
      </c>
      <c r="N176" s="265">
        <f>'[9]NAW4 - Refurb - ENWL'!N173</f>
        <v>0</v>
      </c>
      <c r="O176" s="265">
        <f>'[9]NAW4 - Refurb - ENWL'!O173</f>
        <v>0</v>
      </c>
      <c r="P176" s="265">
        <f>'[9]NAW4 - Refurb - ENWL'!P173</f>
        <v>0</v>
      </c>
      <c r="Q176" s="265">
        <f>'[9]NAW4 - Refurb - ENWL'!Q173</f>
        <v>0</v>
      </c>
      <c r="R176" s="47">
        <f>SUM(M176:Q176)</f>
        <v>81</v>
      </c>
      <c r="S176" s="265">
        <f>'[9]NAW4 - Refurb - ENWL'!S173</f>
        <v>0</v>
      </c>
      <c r="T176" s="265">
        <f>'[9]NAW4 - Refurb - ENWL'!T173</f>
        <v>0</v>
      </c>
      <c r="U176" s="265">
        <f>'[9]NAW4 - Refurb - ENWL'!U173</f>
        <v>0</v>
      </c>
      <c r="V176" s="265">
        <f>'[9]NAW4 - Refurb - ENWL'!V173</f>
        <v>0</v>
      </c>
      <c r="W176" s="265">
        <f>'[9]NAW4 - Refurb - ENWL'!W173</f>
        <v>0</v>
      </c>
      <c r="X176" s="47">
        <f>SUM(S176:W176)</f>
        <v>0</v>
      </c>
      <c r="Y176" s="265">
        <f>'[9]NAW4 - Refurb - ENWL'!Y173</f>
        <v>81</v>
      </c>
      <c r="Z176" s="265">
        <f>'[9]NAW4 - Refurb - ENWL'!Z173</f>
        <v>0</v>
      </c>
      <c r="AA176" s="265">
        <f>'[9]NAW4 - Refurb - ENWL'!AA173</f>
        <v>0</v>
      </c>
      <c r="AB176" s="265">
        <f>'[9]NAW4 - Refurb - ENWL'!AB173</f>
        <v>0</v>
      </c>
      <c r="AC176" s="265">
        <f>'[9]NAW4 - Refurb - ENWL'!AC173</f>
        <v>0</v>
      </c>
      <c r="AD176" s="47">
        <f>SUM(Y176:AC176)</f>
        <v>81</v>
      </c>
      <c r="AE176" s="265">
        <f>'[9]NAW4 - Refurb - ENWL'!AE173</f>
        <v>0</v>
      </c>
      <c r="AF176" s="265">
        <f>'[9]NAW4 - Refurb - ENWL'!AF173</f>
        <v>0</v>
      </c>
      <c r="AG176" s="265">
        <f>'[9]NAW4 - Refurb - ENWL'!AG173</f>
        <v>0</v>
      </c>
      <c r="AH176" s="265">
        <f>'[9]NAW4 - Refurb - ENWL'!AH173</f>
        <v>0</v>
      </c>
      <c r="AI176" s="265">
        <f>'[9]NAW4 - Refurb - ENWL'!AI173</f>
        <v>0</v>
      </c>
      <c r="AJ176" s="47">
        <f>SUM(AE176:AI176)</f>
        <v>0</v>
      </c>
      <c r="AK176" s="265">
        <f>'[9]NAW4 - Refurb - ENWL'!AK173</f>
        <v>81</v>
      </c>
      <c r="AL176" s="265">
        <f>'[9]NAW4 - Refurb - ENWL'!AL173</f>
        <v>0</v>
      </c>
      <c r="AM176" s="265">
        <f>'[9]NAW4 - Refurb - ENWL'!AM173</f>
        <v>0</v>
      </c>
      <c r="AN176" s="265">
        <f>'[9]NAW4 - Refurb - ENWL'!AN173</f>
        <v>0</v>
      </c>
      <c r="AO176" s="265">
        <f>'[9]NAW4 - Refurb - ENWL'!AO173</f>
        <v>0</v>
      </c>
      <c r="AP176" s="47">
        <f>SUM(AK176:AO176)</f>
        <v>81</v>
      </c>
      <c r="BB176" s="255"/>
      <c r="BC176" s="255"/>
      <c r="BD176" s="46" t="s">
        <v>30</v>
      </c>
      <c r="BE176" s="267">
        <f>'ENWL - HI Probs. of Failure '!O$47</f>
        <v>1.2283694251125334E-2</v>
      </c>
      <c r="BF176" s="267">
        <f>'ENWL - HI Probs. of Failure '!P$47</f>
        <v>1.8289112244573403E-2</v>
      </c>
      <c r="BG176" s="267">
        <f>'ENWL - HI Probs. of Failure '!Q$47</f>
        <v>3.2336809446548008E-2</v>
      </c>
      <c r="BH176" s="267">
        <f>'ENWL - HI Probs. of Failure '!R$47</f>
        <v>5.2369858882519472E-2</v>
      </c>
      <c r="BI176" s="267">
        <f>'ENWL - HI Probs. of Failure '!S$47</f>
        <v>0.12283903724883331</v>
      </c>
      <c r="BJ176" s="142"/>
      <c r="BK176" s="255"/>
      <c r="BL176" s="46" t="s">
        <v>30</v>
      </c>
      <c r="BM176" s="268">
        <f>$BM4*'ENWL - Ave Crit'!$Q$47</f>
        <v>304141.14</v>
      </c>
      <c r="BN176" s="268">
        <f>$BM4*'ENWL - Ave Crit'!$Q$47</f>
        <v>304141.14</v>
      </c>
      <c r="BO176" s="268">
        <f>$BM4*'ENWL - Ave Crit'!$Q$47</f>
        <v>304141.14</v>
      </c>
      <c r="BP176" s="268">
        <f>$BM4*'ENWL - Ave Crit'!$Q$47</f>
        <v>304141.14</v>
      </c>
      <c r="BQ176" s="268">
        <f>$BM4*'ENWL - Ave Crit'!$Q$47</f>
        <v>304141.14</v>
      </c>
      <c r="BR176" s="142"/>
      <c r="BS176" s="255"/>
      <c r="BT176" s="46" t="s">
        <v>30</v>
      </c>
      <c r="BU176" s="16">
        <f t="shared" si="154"/>
        <v>3735.9767729487053</v>
      </c>
      <c r="BV176" s="16">
        <f t="shared" si="154"/>
        <v>5562.4714476525141</v>
      </c>
      <c r="BW176" s="16">
        <f t="shared" si="154"/>
        <v>9834.9540890358803</v>
      </c>
      <c r="BX176" s="16">
        <f t="shared" si="154"/>
        <v>15927.828582168599</v>
      </c>
      <c r="BY176" s="16">
        <f t="shared" si="154"/>
        <v>37360.404825362632</v>
      </c>
      <c r="BZ176" s="255"/>
      <c r="CA176" s="255"/>
      <c r="CB176" s="46" t="s">
        <v>30</v>
      </c>
      <c r="CC176" s="269">
        <f>IF(BU176="","",M176*BU176)</f>
        <v>302614.11860884511</v>
      </c>
      <c r="CD176" s="269">
        <f t="shared" si="209"/>
        <v>0</v>
      </c>
      <c r="CE176" s="269">
        <f t="shared" si="209"/>
        <v>0</v>
      </c>
      <c r="CF176" s="269">
        <f t="shared" si="209"/>
        <v>0</v>
      </c>
      <c r="CG176" s="269">
        <f t="shared" si="209"/>
        <v>0</v>
      </c>
      <c r="CH176" s="271">
        <f t="shared" si="184"/>
        <v>302614.11860884511</v>
      </c>
      <c r="CI176" s="272"/>
      <c r="CJ176" s="272"/>
      <c r="CK176" s="269">
        <f t="shared" si="210"/>
        <v>302614.11860884511</v>
      </c>
      <c r="CL176" s="269">
        <f t="shared" si="210"/>
        <v>0</v>
      </c>
      <c r="CM176" s="269">
        <f t="shared" si="210"/>
        <v>0</v>
      </c>
      <c r="CN176" s="269">
        <f t="shared" si="210"/>
        <v>0</v>
      </c>
      <c r="CO176" s="269">
        <f t="shared" si="210"/>
        <v>0</v>
      </c>
      <c r="CP176" s="271">
        <f t="shared" si="167"/>
        <v>302614.11860884511</v>
      </c>
      <c r="CS176" s="269">
        <f>IF(BU176="","",Y176*BU176)</f>
        <v>302614.11860884511</v>
      </c>
      <c r="CT176" s="269">
        <f t="shared" si="211"/>
        <v>0</v>
      </c>
      <c r="CU176" s="269">
        <f t="shared" si="211"/>
        <v>0</v>
      </c>
      <c r="CV176" s="269">
        <f t="shared" si="211"/>
        <v>0</v>
      </c>
      <c r="CW176" s="269">
        <f t="shared" si="211"/>
        <v>0</v>
      </c>
      <c r="CX176" s="271">
        <f t="shared" si="168"/>
        <v>302614.11860884511</v>
      </c>
      <c r="CY176" s="255"/>
      <c r="CZ176" s="255"/>
      <c r="DA176" s="269">
        <f>IF(BU176="","",(S176+Y176)*BU176)</f>
        <v>302614.11860884511</v>
      </c>
      <c r="DB176" s="269">
        <f t="shared" si="212"/>
        <v>0</v>
      </c>
      <c r="DC176" s="269">
        <f t="shared" si="212"/>
        <v>0</v>
      </c>
      <c r="DD176" s="269">
        <f t="shared" si="212"/>
        <v>0</v>
      </c>
      <c r="DE176" s="269">
        <f t="shared" si="212"/>
        <v>0</v>
      </c>
      <c r="DF176" s="271">
        <f t="shared" si="169"/>
        <v>302614.11860884511</v>
      </c>
      <c r="DG176" s="255"/>
      <c r="DH176" s="255"/>
      <c r="DI176" s="269">
        <f>IF(BU176="","",AK176*BU176)</f>
        <v>302614.11860884511</v>
      </c>
      <c r="DJ176" s="269">
        <f t="shared" si="213"/>
        <v>0</v>
      </c>
      <c r="DK176" s="269">
        <f t="shared" si="213"/>
        <v>0</v>
      </c>
      <c r="DL176" s="269">
        <f t="shared" si="213"/>
        <v>0</v>
      </c>
      <c r="DM176" s="269">
        <f t="shared" si="213"/>
        <v>0</v>
      </c>
      <c r="DN176" s="271">
        <f t="shared" si="176"/>
        <v>302614.11860884511</v>
      </c>
      <c r="DO176" s="255"/>
      <c r="DP176" s="255"/>
      <c r="DQ176" s="269">
        <f>IF(BU176="","",(AE176+AK176)*BU176)</f>
        <v>302614.11860884511</v>
      </c>
      <c r="DR176" s="269">
        <f t="shared" si="214"/>
        <v>0</v>
      </c>
      <c r="DS176" s="269">
        <f t="shared" si="214"/>
        <v>0</v>
      </c>
      <c r="DT176" s="269">
        <f t="shared" si="214"/>
        <v>0</v>
      </c>
      <c r="DU176" s="269">
        <f t="shared" si="214"/>
        <v>0</v>
      </c>
      <c r="DV176" s="271">
        <f t="shared" si="170"/>
        <v>302614.11860884511</v>
      </c>
    </row>
    <row r="177" spans="1:126" ht="25.5" customHeight="1">
      <c r="A177" s="232"/>
      <c r="B177" s="157"/>
      <c r="C177" s="43"/>
      <c r="D177" s="44">
        <f>L177</f>
        <v>0</v>
      </c>
      <c r="E177" s="45">
        <f>D177+SUM(AE177:AI177)</f>
        <v>0</v>
      </c>
      <c r="F177" s="46" t="s">
        <v>31</v>
      </c>
      <c r="G177" s="265">
        <f>'[9]NAW4 - Refurb - ENWL'!G174</f>
        <v>0</v>
      </c>
      <c r="H177" s="265">
        <f>'[9]NAW4 - Refurb - ENWL'!H174</f>
        <v>0</v>
      </c>
      <c r="I177" s="265">
        <f>'[9]NAW4 - Refurb - ENWL'!I174</f>
        <v>0</v>
      </c>
      <c r="J177" s="265">
        <f>'[9]NAW4 - Refurb - ENWL'!J174</f>
        <v>0</v>
      </c>
      <c r="K177" s="265">
        <f>'[9]NAW4 - Refurb - ENWL'!K174</f>
        <v>0</v>
      </c>
      <c r="L177" s="47">
        <f>SUM(G177:K177)</f>
        <v>0</v>
      </c>
      <c r="M177" s="265">
        <f>'[9]NAW4 - Refurb - ENWL'!M174</f>
        <v>0</v>
      </c>
      <c r="N177" s="265">
        <f>'[9]NAW4 - Refurb - ENWL'!N174</f>
        <v>0</v>
      </c>
      <c r="O177" s="265">
        <f>'[9]NAW4 - Refurb - ENWL'!O174</f>
        <v>0</v>
      </c>
      <c r="P177" s="265">
        <f>'[9]NAW4 - Refurb - ENWL'!P174</f>
        <v>0</v>
      </c>
      <c r="Q177" s="265">
        <f>'[9]NAW4 - Refurb - ENWL'!Q174</f>
        <v>0</v>
      </c>
      <c r="R177" s="47">
        <f>SUM(M177:Q177)</f>
        <v>0</v>
      </c>
      <c r="S177" s="265">
        <f>'[9]NAW4 - Refurb - ENWL'!S174</f>
        <v>0</v>
      </c>
      <c r="T177" s="265">
        <f>'[9]NAW4 - Refurb - ENWL'!T174</f>
        <v>0</v>
      </c>
      <c r="U177" s="265">
        <f>'[9]NAW4 - Refurb - ENWL'!U174</f>
        <v>0</v>
      </c>
      <c r="V177" s="265">
        <f>'[9]NAW4 - Refurb - ENWL'!V174</f>
        <v>0</v>
      </c>
      <c r="W177" s="265">
        <f>'[9]NAW4 - Refurb - ENWL'!W174</f>
        <v>0</v>
      </c>
      <c r="X177" s="47">
        <f>SUM(S177:W177)</f>
        <v>0</v>
      </c>
      <c r="Y177" s="265">
        <f>'[9]NAW4 - Refurb - ENWL'!Y174</f>
        <v>0</v>
      </c>
      <c r="Z177" s="265">
        <f>'[9]NAW4 - Refurb - ENWL'!Z174</f>
        <v>0</v>
      </c>
      <c r="AA177" s="265">
        <f>'[9]NAW4 - Refurb - ENWL'!AA174</f>
        <v>0</v>
      </c>
      <c r="AB177" s="265">
        <f>'[9]NAW4 - Refurb - ENWL'!AB174</f>
        <v>0</v>
      </c>
      <c r="AC177" s="265">
        <f>'[9]NAW4 - Refurb - ENWL'!AC174</f>
        <v>0</v>
      </c>
      <c r="AD177" s="47">
        <f>SUM(Y177:AC177)</f>
        <v>0</v>
      </c>
      <c r="AE177" s="265">
        <f>'[9]NAW4 - Refurb - ENWL'!AE174</f>
        <v>0</v>
      </c>
      <c r="AF177" s="265">
        <f>'[9]NAW4 - Refurb - ENWL'!AF174</f>
        <v>0</v>
      </c>
      <c r="AG177" s="265">
        <f>'[9]NAW4 - Refurb - ENWL'!AG174</f>
        <v>0</v>
      </c>
      <c r="AH177" s="265">
        <f>'[9]NAW4 - Refurb - ENWL'!AH174</f>
        <v>0</v>
      </c>
      <c r="AI177" s="265">
        <f>'[9]NAW4 - Refurb - ENWL'!AI174</f>
        <v>0</v>
      </c>
      <c r="AJ177" s="47">
        <f>SUM(AE177:AI177)</f>
        <v>0</v>
      </c>
      <c r="AK177" s="265">
        <f>'[9]NAW4 - Refurb - ENWL'!AK174</f>
        <v>0</v>
      </c>
      <c r="AL177" s="265">
        <f>'[9]NAW4 - Refurb - ENWL'!AL174</f>
        <v>0</v>
      </c>
      <c r="AM177" s="265">
        <f>'[9]NAW4 - Refurb - ENWL'!AM174</f>
        <v>0</v>
      </c>
      <c r="AN177" s="265">
        <f>'[9]NAW4 - Refurb - ENWL'!AN174</f>
        <v>0</v>
      </c>
      <c r="AO177" s="265">
        <f>'[9]NAW4 - Refurb - ENWL'!AO174</f>
        <v>0</v>
      </c>
      <c r="AP177" s="47">
        <f>SUM(AK177:AO177)</f>
        <v>0</v>
      </c>
      <c r="BB177" s="255"/>
      <c r="BC177" s="255"/>
      <c r="BD177" s="46" t="s">
        <v>31</v>
      </c>
      <c r="BE177" s="267">
        <f>'ENWL - HI Probs. of Failure '!O$47</f>
        <v>1.2283694251125334E-2</v>
      </c>
      <c r="BF177" s="267">
        <f>'ENWL - HI Probs. of Failure '!P$47</f>
        <v>1.8289112244573403E-2</v>
      </c>
      <c r="BG177" s="267">
        <f>'ENWL - HI Probs. of Failure '!Q$47</f>
        <v>3.2336809446548008E-2</v>
      </c>
      <c r="BH177" s="267">
        <f>'ENWL - HI Probs. of Failure '!R$47</f>
        <v>5.2369858882519472E-2</v>
      </c>
      <c r="BI177" s="267">
        <f>'ENWL - HI Probs. of Failure '!S$47</f>
        <v>0.12283903724883331</v>
      </c>
      <c r="BJ177" s="142"/>
      <c r="BK177" s="255"/>
      <c r="BL177" s="46" t="s">
        <v>31</v>
      </c>
      <c r="BM177" s="268">
        <f>$BM5*'ENWL - Ave Crit'!$Q$47</f>
        <v>506901.9</v>
      </c>
      <c r="BN177" s="268">
        <f>$BM5*'ENWL - Ave Crit'!$Q$47</f>
        <v>506901.9</v>
      </c>
      <c r="BO177" s="268">
        <f>$BM5*'ENWL - Ave Crit'!$Q$47</f>
        <v>506901.9</v>
      </c>
      <c r="BP177" s="268">
        <f>$BM5*'ENWL - Ave Crit'!$Q$47</f>
        <v>506901.9</v>
      </c>
      <c r="BQ177" s="268">
        <f>$BM5*'ENWL - Ave Crit'!$Q$47</f>
        <v>506901.9</v>
      </c>
      <c r="BR177" s="142"/>
      <c r="BS177" s="255"/>
      <c r="BT177" s="46" t="s">
        <v>31</v>
      </c>
      <c r="BU177" s="16">
        <f t="shared" si="154"/>
        <v>6226.6279549145092</v>
      </c>
      <c r="BV177" s="16">
        <f t="shared" si="154"/>
        <v>9270.7857460875239</v>
      </c>
      <c r="BW177" s="16">
        <f t="shared" si="154"/>
        <v>16391.590148393134</v>
      </c>
      <c r="BX177" s="16">
        <f t="shared" si="154"/>
        <v>26546.380970280999</v>
      </c>
      <c r="BY177" s="16">
        <f t="shared" si="154"/>
        <v>62267.341375604381</v>
      </c>
      <c r="BZ177" s="255"/>
      <c r="CA177" s="255"/>
      <c r="CB177" s="46" t="s">
        <v>31</v>
      </c>
      <c r="CC177" s="269">
        <f>IF(BU177="","",M177*BU177)</f>
        <v>0</v>
      </c>
      <c r="CD177" s="269">
        <f t="shared" si="209"/>
        <v>0</v>
      </c>
      <c r="CE177" s="269">
        <f t="shared" si="209"/>
        <v>0</v>
      </c>
      <c r="CF177" s="269">
        <f t="shared" si="209"/>
        <v>0</v>
      </c>
      <c r="CG177" s="269">
        <f t="shared" si="209"/>
        <v>0</v>
      </c>
      <c r="CH177" s="271">
        <f t="shared" si="184"/>
        <v>0</v>
      </c>
      <c r="CI177" s="272"/>
      <c r="CJ177" s="272"/>
      <c r="CK177" s="269">
        <f t="shared" si="210"/>
        <v>0</v>
      </c>
      <c r="CL177" s="269">
        <f t="shared" si="210"/>
        <v>0</v>
      </c>
      <c r="CM177" s="269">
        <f t="shared" si="210"/>
        <v>0</v>
      </c>
      <c r="CN177" s="269">
        <f t="shared" si="210"/>
        <v>0</v>
      </c>
      <c r="CO177" s="269">
        <f t="shared" si="210"/>
        <v>0</v>
      </c>
      <c r="CP177" s="271">
        <f t="shared" si="167"/>
        <v>0</v>
      </c>
      <c r="CS177" s="269">
        <f>IF(BU177="","",Y177*BU177)</f>
        <v>0</v>
      </c>
      <c r="CT177" s="269">
        <f t="shared" si="211"/>
        <v>0</v>
      </c>
      <c r="CU177" s="269">
        <f t="shared" si="211"/>
        <v>0</v>
      </c>
      <c r="CV177" s="269">
        <f t="shared" si="211"/>
        <v>0</v>
      </c>
      <c r="CW177" s="269">
        <f t="shared" si="211"/>
        <v>0</v>
      </c>
      <c r="CX177" s="271">
        <f t="shared" si="168"/>
        <v>0</v>
      </c>
      <c r="CY177" s="255"/>
      <c r="CZ177" s="255"/>
      <c r="DA177" s="269">
        <f>IF(BU177="","",(S177+Y177)*BU177)</f>
        <v>0</v>
      </c>
      <c r="DB177" s="269">
        <f t="shared" si="212"/>
        <v>0</v>
      </c>
      <c r="DC177" s="269">
        <f t="shared" si="212"/>
        <v>0</v>
      </c>
      <c r="DD177" s="269">
        <f t="shared" si="212"/>
        <v>0</v>
      </c>
      <c r="DE177" s="269">
        <f t="shared" si="212"/>
        <v>0</v>
      </c>
      <c r="DF177" s="271">
        <f t="shared" si="169"/>
        <v>0</v>
      </c>
      <c r="DG177" s="255"/>
      <c r="DH177" s="255"/>
      <c r="DI177" s="269">
        <f>IF(BU177="","",AK177*BU177)</f>
        <v>0</v>
      </c>
      <c r="DJ177" s="269">
        <f t="shared" si="213"/>
        <v>0</v>
      </c>
      <c r="DK177" s="269">
        <f t="shared" si="213"/>
        <v>0</v>
      </c>
      <c r="DL177" s="269">
        <f t="shared" si="213"/>
        <v>0</v>
      </c>
      <c r="DM177" s="269">
        <f t="shared" si="213"/>
        <v>0</v>
      </c>
      <c r="DN177" s="271">
        <f t="shared" si="176"/>
        <v>0</v>
      </c>
      <c r="DO177" s="255"/>
      <c r="DP177" s="255"/>
      <c r="DQ177" s="269">
        <f>IF(BU177="","",(AE177+AK177)*BU177)</f>
        <v>0</v>
      </c>
      <c r="DR177" s="269">
        <f t="shared" si="214"/>
        <v>0</v>
      </c>
      <c r="DS177" s="269">
        <f t="shared" si="214"/>
        <v>0</v>
      </c>
      <c r="DT177" s="269">
        <f t="shared" si="214"/>
        <v>0</v>
      </c>
      <c r="DU177" s="269">
        <f t="shared" si="214"/>
        <v>0</v>
      </c>
      <c r="DV177" s="271">
        <f t="shared" si="170"/>
        <v>0</v>
      </c>
    </row>
    <row r="178" spans="1:126" ht="25.5" customHeight="1" thickBot="1">
      <c r="A178" s="232"/>
      <c r="B178" s="48"/>
      <c r="C178" s="49"/>
      <c r="D178" s="50">
        <f>SUM(D174:D177)</f>
        <v>178</v>
      </c>
      <c r="E178" s="51">
        <f>SUM(E174:E177)</f>
        <v>178</v>
      </c>
      <c r="F178" s="52"/>
      <c r="G178" s="53">
        <f>SUM(G174:G177)</f>
        <v>128</v>
      </c>
      <c r="H178" s="54">
        <f>SUM(H174:H177)</f>
        <v>19</v>
      </c>
      <c r="I178" s="54">
        <f>SUM(I174:I177)</f>
        <v>17</v>
      </c>
      <c r="J178" s="54">
        <f>SUM(J174:J177)</f>
        <v>6</v>
      </c>
      <c r="K178" s="54">
        <f>SUM(K174:K177)</f>
        <v>8</v>
      </c>
      <c r="L178" s="73"/>
      <c r="M178" s="53">
        <f>SUM(M174:M177)</f>
        <v>128</v>
      </c>
      <c r="N178" s="54">
        <f>SUM(N174:N177)</f>
        <v>19</v>
      </c>
      <c r="O178" s="54">
        <f>SUM(O174:O177)</f>
        <v>17</v>
      </c>
      <c r="P178" s="54">
        <f>SUM(P174:P177)</f>
        <v>6</v>
      </c>
      <c r="Q178" s="54">
        <f>SUM(Q174:Q177)</f>
        <v>8</v>
      </c>
      <c r="R178" s="73"/>
      <c r="S178" s="53">
        <f>SUM(S174:S177)</f>
        <v>4</v>
      </c>
      <c r="T178" s="54">
        <f>SUM(T174:T177)</f>
        <v>0</v>
      </c>
      <c r="U178" s="54">
        <f>SUM(U174:U177)</f>
        <v>-2</v>
      </c>
      <c r="V178" s="54">
        <f>SUM(V174:V177)</f>
        <v>-1.5</v>
      </c>
      <c r="W178" s="54">
        <f>SUM(W174:W177)</f>
        <v>-0.5</v>
      </c>
      <c r="X178" s="73"/>
      <c r="Y178" s="53">
        <f>SUM(Y174:Y177)</f>
        <v>120</v>
      </c>
      <c r="Z178" s="54">
        <f>SUM(Z174:Z177)</f>
        <v>15</v>
      </c>
      <c r="AA178" s="54">
        <f>SUM(AA174:AA177)</f>
        <v>14</v>
      </c>
      <c r="AB178" s="54">
        <f>SUM(AB174:AB177)</f>
        <v>19</v>
      </c>
      <c r="AC178" s="54">
        <f>SUM(AC174:AC177)</f>
        <v>10</v>
      </c>
      <c r="AD178" s="73"/>
      <c r="AE178" s="53">
        <f>SUM(AE174:AE177)</f>
        <v>8</v>
      </c>
      <c r="AF178" s="54">
        <f>SUM(AF174:AF177)</f>
        <v>0</v>
      </c>
      <c r="AG178" s="54">
        <f>SUM(AG174:AG177)</f>
        <v>-4</v>
      </c>
      <c r="AH178" s="54">
        <f>SUM(AH174:AH177)</f>
        <v>-3</v>
      </c>
      <c r="AI178" s="54">
        <f>SUM(AI174:AI177)</f>
        <v>-1</v>
      </c>
      <c r="AJ178" s="73"/>
      <c r="AK178" s="53">
        <f>SUM(AK174:AK177)</f>
        <v>116</v>
      </c>
      <c r="AL178" s="54">
        <f>SUM(AL174:AL177)</f>
        <v>6</v>
      </c>
      <c r="AM178" s="54">
        <f>SUM(AM174:AM177)</f>
        <v>15</v>
      </c>
      <c r="AN178" s="54">
        <f>SUM(AN174:AN177)</f>
        <v>25</v>
      </c>
      <c r="AO178" s="54">
        <f>SUM(AO174:AO177)</f>
        <v>16</v>
      </c>
      <c r="AP178" s="73"/>
      <c r="BB178" s="255"/>
      <c r="BC178" s="255"/>
      <c r="BD178" s="52"/>
      <c r="BE178" s="139"/>
      <c r="BF178" s="140"/>
      <c r="BG178" s="140"/>
      <c r="BH178" s="140"/>
      <c r="BI178" s="140"/>
      <c r="BJ178" s="55"/>
      <c r="BK178" s="255"/>
      <c r="BL178" s="52"/>
      <c r="BM178" s="139"/>
      <c r="BN178" s="140"/>
      <c r="BO178" s="140"/>
      <c r="BP178" s="140"/>
      <c r="BQ178" s="140"/>
      <c r="BR178" s="55"/>
      <c r="BS178" s="255"/>
      <c r="BT178" s="52"/>
      <c r="BU178" s="16" t="str">
        <f t="shared" si="154"/>
        <v/>
      </c>
      <c r="BV178" s="16" t="str">
        <f t="shared" si="154"/>
        <v/>
      </c>
      <c r="BW178" s="16" t="str">
        <f t="shared" si="154"/>
        <v/>
      </c>
      <c r="BX178" s="16" t="str">
        <f t="shared" si="154"/>
        <v/>
      </c>
      <c r="BY178" s="16" t="str">
        <f t="shared" si="154"/>
        <v/>
      </c>
      <c r="BZ178" s="255"/>
      <c r="CA178" s="255"/>
      <c r="CB178" s="52"/>
      <c r="CC178" s="270">
        <f>SUM(CC174:CC177)</f>
        <v>386798.12855928927</v>
      </c>
      <c r="CD178" s="270">
        <f>SUM(CD174:CD177)</f>
        <v>49320.580169185618</v>
      </c>
      <c r="CE178" s="270">
        <f>SUM(CE174:CE177)</f>
        <v>78023.969106351331</v>
      </c>
      <c r="CF178" s="270">
        <f>SUM(CF174:CF177)</f>
        <v>44597.920030072077</v>
      </c>
      <c r="CG178" s="270">
        <f>SUM(CG174:CG177)</f>
        <v>139478.8446813538</v>
      </c>
      <c r="CH178" s="271">
        <f t="shared" si="184"/>
        <v>698219.44254625204</v>
      </c>
      <c r="CI178" s="272"/>
      <c r="CJ178" s="272"/>
      <c r="CK178" s="270">
        <f>SUM(CK174:CK177)</f>
        <v>386798.12855928927</v>
      </c>
      <c r="CL178" s="270">
        <f>SUM(CL174:CL177)</f>
        <v>49320.580169185618</v>
      </c>
      <c r="CM178" s="270">
        <f>SUM(CM174:CM177)</f>
        <v>78023.969106351331</v>
      </c>
      <c r="CN178" s="270">
        <f>SUM(CN174:CN177)</f>
        <v>44597.920030072077</v>
      </c>
      <c r="CO178" s="270">
        <f>SUM(CO174:CO177)</f>
        <v>139478.8446813538</v>
      </c>
      <c r="CP178" s="271">
        <f t="shared" si="167"/>
        <v>698219.44254625204</v>
      </c>
      <c r="CS178" s="270">
        <f>SUM(CS174:CS177)</f>
        <v>372850.48194028076</v>
      </c>
      <c r="CT178" s="270">
        <f>SUM(CT174:CT177)</f>
        <v>38937.300133567594</v>
      </c>
      <c r="CU178" s="270">
        <f>SUM(CU174:CU177)</f>
        <v>64255.033381701091</v>
      </c>
      <c r="CV178" s="270">
        <f>SUM(CV174:CV177)</f>
        <v>141226.7467618949</v>
      </c>
      <c r="CW178" s="270">
        <f>SUM(CW174:CW177)</f>
        <v>174348.55585169225</v>
      </c>
      <c r="CX178" s="271">
        <f t="shared" si="168"/>
        <v>791618.11806913663</v>
      </c>
      <c r="CY178" s="255"/>
      <c r="CZ178" s="255"/>
      <c r="DA178" s="270">
        <f>SUM(DA174:DA177)</f>
        <v>379824.30524978501</v>
      </c>
      <c r="DB178" s="270">
        <f>SUM(DB174:DB177)</f>
        <v>38937.300133567594</v>
      </c>
      <c r="DC178" s="270">
        <f>SUM(DC174:DC177)</f>
        <v>55075.742898600933</v>
      </c>
      <c r="DD178" s="270">
        <f>SUM(DD174:DD177)</f>
        <v>130077.26675437689</v>
      </c>
      <c r="DE178" s="270">
        <f>SUM(DE174:DE177)</f>
        <v>165631.12805910764</v>
      </c>
      <c r="DF178" s="271">
        <f t="shared" si="169"/>
        <v>769545.743095438</v>
      </c>
      <c r="DG178" s="255"/>
      <c r="DH178" s="255"/>
      <c r="DI178" s="270">
        <f>SUM(DI174:DI177)</f>
        <v>365876.65863077651</v>
      </c>
      <c r="DJ178" s="270">
        <f>SUM(DJ174:DJ177)</f>
        <v>15574.920053427039</v>
      </c>
      <c r="DK178" s="270">
        <f>SUM(DK174:DK177)</f>
        <v>68844.678623251166</v>
      </c>
      <c r="DL178" s="270">
        <f>SUM(DL174:DL177)</f>
        <v>185824.66679196697</v>
      </c>
      <c r="DM178" s="270">
        <f>SUM(DM174:DM177)</f>
        <v>278957.68936270761</v>
      </c>
      <c r="DN178" s="271">
        <f t="shared" si="176"/>
        <v>915078.61346212937</v>
      </c>
      <c r="DO178" s="255"/>
      <c r="DP178" s="255"/>
      <c r="DQ178" s="270">
        <f>SUM(DQ174:DQ177)</f>
        <v>379824.30524978501</v>
      </c>
      <c r="DR178" s="270">
        <f>SUM(DR174:DR177)</f>
        <v>15574.920053427039</v>
      </c>
      <c r="DS178" s="270">
        <f>SUM(DS174:DS177)</f>
        <v>50486.097657050857</v>
      </c>
      <c r="DT178" s="270">
        <f>SUM(DT174:DT177)</f>
        <v>163525.70677693095</v>
      </c>
      <c r="DU178" s="270">
        <f>SUM(DU174:DU177)</f>
        <v>261522.83377753838</v>
      </c>
      <c r="DV178" s="271">
        <f t="shared" si="170"/>
        <v>870933.86351473222</v>
      </c>
    </row>
    <row r="179" spans="1:126" ht="25.5" customHeight="1">
      <c r="A179" s="232"/>
      <c r="B179" s="193" t="s">
        <v>51</v>
      </c>
      <c r="C179" s="38"/>
      <c r="D179" s="39">
        <f>L179</f>
        <v>0</v>
      </c>
      <c r="E179" s="40">
        <f>D179+SUM(AE179:AI179)</f>
        <v>0</v>
      </c>
      <c r="F179" s="41" t="s">
        <v>26</v>
      </c>
      <c r="G179" s="265">
        <f>'[9]NAW4 - Refurb - ENWL'!G176</f>
        <v>0</v>
      </c>
      <c r="H179" s="265">
        <f>'[9]NAW4 - Refurb - ENWL'!H176</f>
        <v>0</v>
      </c>
      <c r="I179" s="265">
        <f>'[9]NAW4 - Refurb - ENWL'!I176</f>
        <v>0</v>
      </c>
      <c r="J179" s="265">
        <f>'[9]NAW4 - Refurb - ENWL'!J176</f>
        <v>0</v>
      </c>
      <c r="K179" s="265">
        <f>'[9]NAW4 - Refurb - ENWL'!K176</f>
        <v>0</v>
      </c>
      <c r="L179" s="42">
        <f>SUM(G179:K179)</f>
        <v>0</v>
      </c>
      <c r="M179" s="265">
        <f>'[9]NAW4 - Refurb - ENWL'!M176</f>
        <v>0</v>
      </c>
      <c r="N179" s="265">
        <f>'[9]NAW4 - Refurb - ENWL'!N176</f>
        <v>0</v>
      </c>
      <c r="O179" s="265">
        <f>'[9]NAW4 - Refurb - ENWL'!O176</f>
        <v>0</v>
      </c>
      <c r="P179" s="265">
        <f>'[9]NAW4 - Refurb - ENWL'!P176</f>
        <v>0</v>
      </c>
      <c r="Q179" s="265">
        <f>'[9]NAW4 - Refurb - ENWL'!Q176</f>
        <v>0</v>
      </c>
      <c r="R179" s="42">
        <f>SUM(M179:Q179)</f>
        <v>0</v>
      </c>
      <c r="S179" s="265">
        <f>'[9]NAW4 - Refurb - ENWL'!S176</f>
        <v>0</v>
      </c>
      <c r="T179" s="265">
        <f>'[9]NAW4 - Refurb - ENWL'!T176</f>
        <v>0</v>
      </c>
      <c r="U179" s="265">
        <f>'[9]NAW4 - Refurb - ENWL'!U176</f>
        <v>0</v>
      </c>
      <c r="V179" s="265">
        <f>'[9]NAW4 - Refurb - ENWL'!V176</f>
        <v>0</v>
      </c>
      <c r="W179" s="265">
        <f>'[9]NAW4 - Refurb - ENWL'!W176</f>
        <v>0</v>
      </c>
      <c r="X179" s="42">
        <f>SUM(S179:W179)</f>
        <v>0</v>
      </c>
      <c r="Y179" s="266">
        <f>'[9]NAW4 - Refurb - ENWL'!Y176</f>
        <v>0</v>
      </c>
      <c r="Z179" s="266">
        <f>'[9]NAW4 - Refurb - ENWL'!Z176</f>
        <v>0</v>
      </c>
      <c r="AA179" s="266">
        <f>'[9]NAW4 - Refurb - ENWL'!AA176</f>
        <v>0</v>
      </c>
      <c r="AB179" s="266">
        <f>'[9]NAW4 - Refurb - ENWL'!AB176</f>
        <v>0</v>
      </c>
      <c r="AC179" s="266">
        <f>'[9]NAW4 - Refurb - ENWL'!AC176</f>
        <v>0</v>
      </c>
      <c r="AD179" s="42">
        <f>SUM(Y179:AC179)</f>
        <v>0</v>
      </c>
      <c r="AE179" s="266">
        <f>'[9]NAW4 - Refurb - ENWL'!AE176</f>
        <v>0</v>
      </c>
      <c r="AF179" s="266">
        <f>'[9]NAW4 - Refurb - ENWL'!AF176</f>
        <v>0</v>
      </c>
      <c r="AG179" s="266">
        <f>'[9]NAW4 - Refurb - ENWL'!AG176</f>
        <v>0</v>
      </c>
      <c r="AH179" s="266">
        <f>'[9]NAW4 - Refurb - ENWL'!AH176</f>
        <v>0</v>
      </c>
      <c r="AI179" s="266">
        <f>'[9]NAW4 - Refurb - ENWL'!AI176</f>
        <v>0</v>
      </c>
      <c r="AJ179" s="42">
        <f>SUM(AE179:AI179)</f>
        <v>0</v>
      </c>
      <c r="AK179" s="266">
        <f>'[9]NAW4 - Refurb - ENWL'!AK176</f>
        <v>0</v>
      </c>
      <c r="AL179" s="266">
        <f>'[9]NAW4 - Refurb - ENWL'!AL176</f>
        <v>0</v>
      </c>
      <c r="AM179" s="266">
        <f>'[9]NAW4 - Refurb - ENWL'!AM176</f>
        <v>0</v>
      </c>
      <c r="AN179" s="266">
        <f>'[9]NAW4 - Refurb - ENWL'!AN176</f>
        <v>0</v>
      </c>
      <c r="AO179" s="266">
        <f>'[9]NAW4 - Refurb - ENWL'!AO176</f>
        <v>0</v>
      </c>
      <c r="AP179" s="42">
        <f>SUM(AK179:AO179)</f>
        <v>0</v>
      </c>
      <c r="BB179" s="255"/>
      <c r="BC179" s="255"/>
      <c r="BD179" s="41" t="s">
        <v>26</v>
      </c>
      <c r="BE179" s="267">
        <f>'ENWL - HI Probs. of Failure '!O$48</f>
        <v>1.2939204617194664E-2</v>
      </c>
      <c r="BF179" s="267">
        <f>'ENWL - HI Probs. of Failure '!P$48</f>
        <v>1.9265097352752492E-2</v>
      </c>
      <c r="BG179" s="267">
        <f>'ENWL - HI Probs. of Failure '!Q$48</f>
        <v>3.4062439649032002E-2</v>
      </c>
      <c r="BH179" s="267">
        <f>'ENWL - HI Probs. of Failure '!R$48</f>
        <v>5.5164538126830254E-2</v>
      </c>
      <c r="BI179" s="267">
        <f>'ENWL - HI Probs. of Failure '!S$48</f>
        <v>0.12939425269366664</v>
      </c>
      <c r="BJ179" s="141"/>
      <c r="BK179" s="255"/>
      <c r="BL179" s="41" t="s">
        <v>26</v>
      </c>
      <c r="BM179" s="268">
        <f>$BM2*'ENWL - Ave Crit'!$Q$48</f>
        <v>371942.89299999998</v>
      </c>
      <c r="BN179" s="268">
        <f>$BM2*'ENWL - Ave Crit'!$Q$48</f>
        <v>371942.89299999998</v>
      </c>
      <c r="BO179" s="268">
        <f>$BM2*'ENWL - Ave Crit'!$Q$48</f>
        <v>371942.89299999998</v>
      </c>
      <c r="BP179" s="268">
        <f>$BM2*'ENWL - Ave Crit'!$Q$48</f>
        <v>371942.89299999998</v>
      </c>
      <c r="BQ179" s="268">
        <f>$BM2*'ENWL - Ave Crit'!$Q$48</f>
        <v>371942.89299999998</v>
      </c>
      <c r="BR179" s="141"/>
      <c r="BS179" s="255"/>
      <c r="BT179" s="41" t="s">
        <v>26</v>
      </c>
      <c r="BU179" s="16">
        <f t="shared" ref="BU179:BY229" si="215">IF(BM179&gt;0,BE179*BM179,"")</f>
        <v>4812.6451984383411</v>
      </c>
      <c r="BV179" s="16">
        <f t="shared" si="215"/>
        <v>7165.5160433094034</v>
      </c>
      <c r="BW179" s="16">
        <f t="shared" si="215"/>
        <v>12669.282345698866</v>
      </c>
      <c r="BX179" s="16">
        <f t="shared" si="215"/>
        <v>20518.057901902044</v>
      </c>
      <c r="BY179" s="16">
        <f t="shared" si="215"/>
        <v>48127.272684455413</v>
      </c>
      <c r="BZ179" s="255"/>
      <c r="CA179" s="255"/>
      <c r="CB179" s="41" t="s">
        <v>26</v>
      </c>
      <c r="CC179" s="269">
        <f>IF(BU179="","",M179*BU179)</f>
        <v>0</v>
      </c>
      <c r="CD179" s="269">
        <f t="shared" ref="CD179:CG182" si="216">IF(BV179="","",N179*BV179)</f>
        <v>0</v>
      </c>
      <c r="CE179" s="269">
        <f t="shared" si="216"/>
        <v>0</v>
      </c>
      <c r="CF179" s="269">
        <f t="shared" si="216"/>
        <v>0</v>
      </c>
      <c r="CG179" s="269">
        <f t="shared" si="216"/>
        <v>0</v>
      </c>
      <c r="CH179" s="271">
        <f t="shared" si="184"/>
        <v>0</v>
      </c>
      <c r="CI179" s="272"/>
      <c r="CJ179" s="272"/>
      <c r="CK179" s="269">
        <f t="shared" ref="CK179:CO182" si="217">IF(BU179="","",G179*BU179)</f>
        <v>0</v>
      </c>
      <c r="CL179" s="269">
        <f t="shared" si="217"/>
        <v>0</v>
      </c>
      <c r="CM179" s="269">
        <f t="shared" si="217"/>
        <v>0</v>
      </c>
      <c r="CN179" s="269">
        <f t="shared" si="217"/>
        <v>0</v>
      </c>
      <c r="CO179" s="269">
        <f t="shared" si="217"/>
        <v>0</v>
      </c>
      <c r="CP179" s="271">
        <f t="shared" si="167"/>
        <v>0</v>
      </c>
      <c r="CS179" s="269">
        <f>IF(BU179="","",Y179*BU179)</f>
        <v>0</v>
      </c>
      <c r="CT179" s="269">
        <f t="shared" ref="CT179:CW182" si="218">IF(BV179="","",Z179*BV179)</f>
        <v>0</v>
      </c>
      <c r="CU179" s="269">
        <f t="shared" si="218"/>
        <v>0</v>
      </c>
      <c r="CV179" s="269">
        <f t="shared" si="218"/>
        <v>0</v>
      </c>
      <c r="CW179" s="269">
        <f t="shared" si="218"/>
        <v>0</v>
      </c>
      <c r="CX179" s="271">
        <f t="shared" si="168"/>
        <v>0</v>
      </c>
      <c r="CY179" s="255"/>
      <c r="CZ179" s="255"/>
      <c r="DA179" s="269">
        <f>IF(BU179="","",(S179+Y179)*BU179)</f>
        <v>0</v>
      </c>
      <c r="DB179" s="269">
        <f t="shared" ref="DB179:DE182" si="219">IF(BV179="","",(T179+Z179)*BV179)</f>
        <v>0</v>
      </c>
      <c r="DC179" s="269">
        <f t="shared" si="219"/>
        <v>0</v>
      </c>
      <c r="DD179" s="269">
        <f t="shared" si="219"/>
        <v>0</v>
      </c>
      <c r="DE179" s="269">
        <f t="shared" si="219"/>
        <v>0</v>
      </c>
      <c r="DF179" s="271">
        <f t="shared" si="169"/>
        <v>0</v>
      </c>
      <c r="DG179" s="255"/>
      <c r="DH179" s="255"/>
      <c r="DI179" s="269">
        <f>IF(BU179="","",AK179*BU179)</f>
        <v>0</v>
      </c>
      <c r="DJ179" s="269">
        <f t="shared" ref="DJ179:DM182" si="220">IF(BV179="","",AL179*BV179)</f>
        <v>0</v>
      </c>
      <c r="DK179" s="269">
        <f t="shared" si="220"/>
        <v>0</v>
      </c>
      <c r="DL179" s="269">
        <f t="shared" si="220"/>
        <v>0</v>
      </c>
      <c r="DM179" s="269">
        <f t="shared" si="220"/>
        <v>0</v>
      </c>
      <c r="DN179" s="271">
        <f t="shared" si="176"/>
        <v>0</v>
      </c>
      <c r="DO179" s="255"/>
      <c r="DP179" s="255"/>
      <c r="DQ179" s="269">
        <f>IF(BU179="","",(AE179+AK179)*BU179)</f>
        <v>0</v>
      </c>
      <c r="DR179" s="269">
        <f t="shared" ref="DR179:DU182" si="221">IF(BV179="","",(AF179+AL179)*BV179)</f>
        <v>0</v>
      </c>
      <c r="DS179" s="269">
        <f t="shared" si="221"/>
        <v>0</v>
      </c>
      <c r="DT179" s="269">
        <f t="shared" si="221"/>
        <v>0</v>
      </c>
      <c r="DU179" s="269">
        <f t="shared" si="221"/>
        <v>0</v>
      </c>
      <c r="DV179" s="271">
        <f t="shared" si="170"/>
        <v>0</v>
      </c>
    </row>
    <row r="180" spans="1:126" ht="25.5" customHeight="1">
      <c r="A180" s="232"/>
      <c r="B180" s="157"/>
      <c r="C180" s="43"/>
      <c r="D180" s="44">
        <f>L180</f>
        <v>158</v>
      </c>
      <c r="E180" s="45">
        <f>D180+SUM(AE180:AI180)</f>
        <v>158</v>
      </c>
      <c r="F180" s="46" t="s">
        <v>28</v>
      </c>
      <c r="G180" s="265">
        <f>'[9]NAW4 - Refurb - ENWL'!G177</f>
        <v>87</v>
      </c>
      <c r="H180" s="265">
        <f>'[9]NAW4 - Refurb - ENWL'!H177</f>
        <v>23</v>
      </c>
      <c r="I180" s="265">
        <f>'[9]NAW4 - Refurb - ENWL'!I177</f>
        <v>22</v>
      </c>
      <c r="J180" s="265">
        <f>'[9]NAW4 - Refurb - ENWL'!J177</f>
        <v>17</v>
      </c>
      <c r="K180" s="265">
        <f>'[9]NAW4 - Refurb - ENWL'!K177</f>
        <v>9</v>
      </c>
      <c r="L180" s="47">
        <f>SUM(G180:K180)</f>
        <v>158</v>
      </c>
      <c r="M180" s="265">
        <f>'[9]NAW4 - Refurb - ENWL'!M177</f>
        <v>87</v>
      </c>
      <c r="N180" s="265">
        <f>'[9]NAW4 - Refurb - ENWL'!N177</f>
        <v>23</v>
      </c>
      <c r="O180" s="265">
        <f>'[9]NAW4 - Refurb - ENWL'!O177</f>
        <v>22</v>
      </c>
      <c r="P180" s="265">
        <f>'[9]NAW4 - Refurb - ENWL'!P177</f>
        <v>17</v>
      </c>
      <c r="Q180" s="265">
        <f>'[9]NAW4 - Refurb - ENWL'!Q177</f>
        <v>9</v>
      </c>
      <c r="R180" s="47">
        <f>SUM(M180:Q180)</f>
        <v>158</v>
      </c>
      <c r="S180" s="265">
        <f>'[9]NAW4 - Refurb - ENWL'!S177</f>
        <v>6</v>
      </c>
      <c r="T180" s="265">
        <f>'[9]NAW4 - Refurb - ENWL'!T177</f>
        <v>0</v>
      </c>
      <c r="U180" s="265">
        <f>'[9]NAW4 - Refurb - ENWL'!U177</f>
        <v>-2.5</v>
      </c>
      <c r="V180" s="265">
        <f>'[9]NAW4 - Refurb - ENWL'!V177</f>
        <v>-1</v>
      </c>
      <c r="W180" s="265">
        <f>'[9]NAW4 - Refurb - ENWL'!W177</f>
        <v>-2.5</v>
      </c>
      <c r="X180" s="47">
        <f>SUM(S180:W180)</f>
        <v>0</v>
      </c>
      <c r="Y180" s="265">
        <f>'[9]NAW4 - Refurb - ENWL'!Y177</f>
        <v>70</v>
      </c>
      <c r="Z180" s="265">
        <f>'[9]NAW4 - Refurb - ENWL'!Z177</f>
        <v>31</v>
      </c>
      <c r="AA180" s="265">
        <f>'[9]NAW4 - Refurb - ENWL'!AA177</f>
        <v>17</v>
      </c>
      <c r="AB180" s="265">
        <f>'[9]NAW4 - Refurb - ENWL'!AB177</f>
        <v>21</v>
      </c>
      <c r="AC180" s="265">
        <f>'[9]NAW4 - Refurb - ENWL'!AC177</f>
        <v>19</v>
      </c>
      <c r="AD180" s="47">
        <f>SUM(Y180:AC180)</f>
        <v>158</v>
      </c>
      <c r="AE180" s="265">
        <f>'[9]NAW4 - Refurb - ENWL'!AE177</f>
        <v>12</v>
      </c>
      <c r="AF180" s="265">
        <f>'[9]NAW4 - Refurb - ENWL'!AF177</f>
        <v>0</v>
      </c>
      <c r="AG180" s="265">
        <f>'[9]NAW4 - Refurb - ENWL'!AG177</f>
        <v>-5</v>
      </c>
      <c r="AH180" s="265">
        <f>'[9]NAW4 - Refurb - ENWL'!AH177</f>
        <v>-2</v>
      </c>
      <c r="AI180" s="265">
        <f>'[9]NAW4 - Refurb - ENWL'!AI177</f>
        <v>-5</v>
      </c>
      <c r="AJ180" s="47">
        <f>SUM(AE180:AI180)</f>
        <v>0</v>
      </c>
      <c r="AK180" s="265">
        <f>'[9]NAW4 - Refurb - ENWL'!AK177</f>
        <v>57</v>
      </c>
      <c r="AL180" s="265">
        <f>'[9]NAW4 - Refurb - ENWL'!AL177</f>
        <v>32</v>
      </c>
      <c r="AM180" s="265">
        <f>'[9]NAW4 - Refurb - ENWL'!AM177</f>
        <v>16</v>
      </c>
      <c r="AN180" s="265">
        <f>'[9]NAW4 - Refurb - ENWL'!AN177</f>
        <v>22</v>
      </c>
      <c r="AO180" s="265">
        <f>'[9]NAW4 - Refurb - ENWL'!AO177</f>
        <v>31</v>
      </c>
      <c r="AP180" s="47">
        <f>SUM(AK180:AO180)</f>
        <v>158</v>
      </c>
      <c r="BB180" s="255"/>
      <c r="BC180" s="255"/>
      <c r="BD180" s="46" t="s">
        <v>28</v>
      </c>
      <c r="BE180" s="267">
        <f>'ENWL - HI Probs. of Failure '!O$48</f>
        <v>1.2939204617194664E-2</v>
      </c>
      <c r="BF180" s="267">
        <f>'ENWL - HI Probs. of Failure '!P$48</f>
        <v>1.9265097352752492E-2</v>
      </c>
      <c r="BG180" s="267">
        <f>'ENWL - HI Probs. of Failure '!Q$48</f>
        <v>3.4062439649032002E-2</v>
      </c>
      <c r="BH180" s="267">
        <f>'ENWL - HI Probs. of Failure '!R$48</f>
        <v>5.5164538126830254E-2</v>
      </c>
      <c r="BI180" s="267">
        <f>'ENWL - HI Probs. of Failure '!S$48</f>
        <v>0.12939425269366664</v>
      </c>
      <c r="BJ180" s="142"/>
      <c r="BK180" s="255"/>
      <c r="BL180" s="46" t="s">
        <v>28</v>
      </c>
      <c r="BM180" s="268">
        <f>$BM3*'ENWL - Ave Crit'!$Q$48</f>
        <v>531346.99</v>
      </c>
      <c r="BN180" s="268">
        <f>$BM3*'ENWL - Ave Crit'!$Q$48</f>
        <v>531346.99</v>
      </c>
      <c r="BO180" s="268">
        <f>$BM3*'ENWL - Ave Crit'!$Q$48</f>
        <v>531346.99</v>
      </c>
      <c r="BP180" s="268">
        <f>$BM3*'ENWL - Ave Crit'!$Q$48</f>
        <v>531346.99</v>
      </c>
      <c r="BQ180" s="268">
        <f>$BM3*'ENWL - Ave Crit'!$Q$48</f>
        <v>531346.99</v>
      </c>
      <c r="BR180" s="142"/>
      <c r="BS180" s="255"/>
      <c r="BT180" s="46" t="s">
        <v>28</v>
      </c>
      <c r="BU180" s="16">
        <f t="shared" si="215"/>
        <v>6875.2074263404875</v>
      </c>
      <c r="BV180" s="16">
        <f t="shared" si="215"/>
        <v>10236.451490442005</v>
      </c>
      <c r="BW180" s="16">
        <f t="shared" si="215"/>
        <v>18098.974779569809</v>
      </c>
      <c r="BX180" s="16">
        <f t="shared" si="215"/>
        <v>29311.511288431491</v>
      </c>
      <c r="BY180" s="16">
        <f t="shared" si="215"/>
        <v>68753.246692079163</v>
      </c>
      <c r="BZ180" s="255"/>
      <c r="CA180" s="255"/>
      <c r="CB180" s="46" t="s">
        <v>28</v>
      </c>
      <c r="CC180" s="269">
        <f>IF(BU180="","",M180*BU180)</f>
        <v>598143.04609162244</v>
      </c>
      <c r="CD180" s="269">
        <f t="shared" si="216"/>
        <v>235438.38428016612</v>
      </c>
      <c r="CE180" s="269">
        <f t="shared" si="216"/>
        <v>398177.44515053579</v>
      </c>
      <c r="CF180" s="269">
        <f t="shared" si="216"/>
        <v>498295.69190333533</v>
      </c>
      <c r="CG180" s="269">
        <f t="shared" si="216"/>
        <v>618779.22022871242</v>
      </c>
      <c r="CH180" s="271">
        <f t="shared" si="184"/>
        <v>2348833.7876543719</v>
      </c>
      <c r="CI180" s="272"/>
      <c r="CJ180" s="272"/>
      <c r="CK180" s="269">
        <f t="shared" si="217"/>
        <v>598143.04609162244</v>
      </c>
      <c r="CL180" s="269">
        <f t="shared" si="217"/>
        <v>235438.38428016612</v>
      </c>
      <c r="CM180" s="269">
        <f t="shared" si="217"/>
        <v>398177.44515053579</v>
      </c>
      <c r="CN180" s="269">
        <f t="shared" si="217"/>
        <v>498295.69190333533</v>
      </c>
      <c r="CO180" s="269">
        <f t="shared" si="217"/>
        <v>618779.22022871242</v>
      </c>
      <c r="CP180" s="271">
        <f t="shared" si="167"/>
        <v>2348833.7876543719</v>
      </c>
      <c r="CS180" s="269">
        <f>IF(BU180="","",Y180*BU180)</f>
        <v>481264.5198438341</v>
      </c>
      <c r="CT180" s="269">
        <f t="shared" si="218"/>
        <v>317329.99620370218</v>
      </c>
      <c r="CU180" s="269">
        <f t="shared" si="218"/>
        <v>307682.57125268679</v>
      </c>
      <c r="CV180" s="269">
        <f t="shared" si="218"/>
        <v>615541.73705706128</v>
      </c>
      <c r="CW180" s="269">
        <f t="shared" si="218"/>
        <v>1306311.6871495042</v>
      </c>
      <c r="CX180" s="271">
        <f t="shared" si="168"/>
        <v>3028130.5115067884</v>
      </c>
      <c r="CY180" s="255"/>
      <c r="CZ180" s="255"/>
      <c r="DA180" s="269">
        <f>IF(BU180="","",(S180+Y180)*BU180)</f>
        <v>522515.76440187707</v>
      </c>
      <c r="DB180" s="269">
        <f t="shared" si="219"/>
        <v>317329.99620370218</v>
      </c>
      <c r="DC180" s="269">
        <f t="shared" si="219"/>
        <v>262435.13430376223</v>
      </c>
      <c r="DD180" s="269">
        <f t="shared" si="219"/>
        <v>586230.22576862981</v>
      </c>
      <c r="DE180" s="269">
        <f t="shared" si="219"/>
        <v>1134428.5704193062</v>
      </c>
      <c r="DF180" s="271">
        <f t="shared" si="169"/>
        <v>2822939.6910972772</v>
      </c>
      <c r="DG180" s="255"/>
      <c r="DH180" s="255"/>
      <c r="DI180" s="269">
        <f>IF(BU180="","",AK180*BU180)</f>
        <v>391886.8233014078</v>
      </c>
      <c r="DJ180" s="269">
        <f t="shared" si="220"/>
        <v>327566.44769414415</v>
      </c>
      <c r="DK180" s="269">
        <f t="shared" si="220"/>
        <v>289583.59647311695</v>
      </c>
      <c r="DL180" s="269">
        <f t="shared" si="220"/>
        <v>644853.24834549276</v>
      </c>
      <c r="DM180" s="269">
        <f t="shared" si="220"/>
        <v>2131350.6474544541</v>
      </c>
      <c r="DN180" s="271">
        <f t="shared" si="176"/>
        <v>3785240.7632686156</v>
      </c>
      <c r="DO180" s="255"/>
      <c r="DP180" s="255"/>
      <c r="DQ180" s="269">
        <f>IF(BU180="","",(AE180+AK180)*BU180)</f>
        <v>474389.31241749361</v>
      </c>
      <c r="DR180" s="269">
        <f t="shared" si="221"/>
        <v>327566.44769414415</v>
      </c>
      <c r="DS180" s="269">
        <f t="shared" si="221"/>
        <v>199088.72257526789</v>
      </c>
      <c r="DT180" s="269">
        <f t="shared" si="221"/>
        <v>586230.22576862981</v>
      </c>
      <c r="DU180" s="269">
        <f t="shared" si="221"/>
        <v>1787584.4139940583</v>
      </c>
      <c r="DV180" s="271">
        <f t="shared" si="170"/>
        <v>3374859.1224495936</v>
      </c>
    </row>
    <row r="181" spans="1:126" ht="25.5" customHeight="1">
      <c r="A181" s="232"/>
      <c r="B181" s="157"/>
      <c r="C181" s="43"/>
      <c r="D181" s="44">
        <f>L181</f>
        <v>0</v>
      </c>
      <c r="E181" s="45">
        <f>D181+SUM(AE181:AI181)</f>
        <v>0</v>
      </c>
      <c r="F181" s="46" t="s">
        <v>30</v>
      </c>
      <c r="G181" s="265">
        <f>'[9]NAW4 - Refurb - ENWL'!G178</f>
        <v>0</v>
      </c>
      <c r="H181" s="265">
        <f>'[9]NAW4 - Refurb - ENWL'!H178</f>
        <v>0</v>
      </c>
      <c r="I181" s="265">
        <f>'[9]NAW4 - Refurb - ENWL'!I178</f>
        <v>0</v>
      </c>
      <c r="J181" s="265">
        <f>'[9]NAW4 - Refurb - ENWL'!J178</f>
        <v>0</v>
      </c>
      <c r="K181" s="265">
        <f>'[9]NAW4 - Refurb - ENWL'!K178</f>
        <v>0</v>
      </c>
      <c r="L181" s="47">
        <f>SUM(G181:K181)</f>
        <v>0</v>
      </c>
      <c r="M181" s="265">
        <f>'[9]NAW4 - Refurb - ENWL'!M178</f>
        <v>0</v>
      </c>
      <c r="N181" s="265">
        <f>'[9]NAW4 - Refurb - ENWL'!N178</f>
        <v>0</v>
      </c>
      <c r="O181" s="265">
        <f>'[9]NAW4 - Refurb - ENWL'!O178</f>
        <v>0</v>
      </c>
      <c r="P181" s="265">
        <f>'[9]NAW4 - Refurb - ENWL'!P178</f>
        <v>0</v>
      </c>
      <c r="Q181" s="265">
        <f>'[9]NAW4 - Refurb - ENWL'!Q178</f>
        <v>0</v>
      </c>
      <c r="R181" s="47">
        <f>SUM(M181:Q181)</f>
        <v>0</v>
      </c>
      <c r="S181" s="265">
        <f>'[9]NAW4 - Refurb - ENWL'!S178</f>
        <v>0</v>
      </c>
      <c r="T181" s="265">
        <f>'[9]NAW4 - Refurb - ENWL'!T178</f>
        <v>0</v>
      </c>
      <c r="U181" s="265">
        <f>'[9]NAW4 - Refurb - ENWL'!U178</f>
        <v>0</v>
      </c>
      <c r="V181" s="265">
        <f>'[9]NAW4 - Refurb - ENWL'!V178</f>
        <v>0</v>
      </c>
      <c r="W181" s="265">
        <f>'[9]NAW4 - Refurb - ENWL'!W178</f>
        <v>0</v>
      </c>
      <c r="X181" s="47">
        <f>SUM(S181:W181)</f>
        <v>0</v>
      </c>
      <c r="Y181" s="265">
        <f>'[9]NAW4 - Refurb - ENWL'!Y178</f>
        <v>0</v>
      </c>
      <c r="Z181" s="265">
        <f>'[9]NAW4 - Refurb - ENWL'!Z178</f>
        <v>0</v>
      </c>
      <c r="AA181" s="265">
        <f>'[9]NAW4 - Refurb - ENWL'!AA178</f>
        <v>0</v>
      </c>
      <c r="AB181" s="265">
        <f>'[9]NAW4 - Refurb - ENWL'!AB178</f>
        <v>0</v>
      </c>
      <c r="AC181" s="265">
        <f>'[9]NAW4 - Refurb - ENWL'!AC178</f>
        <v>0</v>
      </c>
      <c r="AD181" s="47">
        <f>SUM(Y181:AC181)</f>
        <v>0</v>
      </c>
      <c r="AE181" s="265">
        <f>'[9]NAW4 - Refurb - ENWL'!AE178</f>
        <v>0</v>
      </c>
      <c r="AF181" s="265">
        <f>'[9]NAW4 - Refurb - ENWL'!AF178</f>
        <v>0</v>
      </c>
      <c r="AG181" s="265">
        <f>'[9]NAW4 - Refurb - ENWL'!AG178</f>
        <v>0</v>
      </c>
      <c r="AH181" s="265">
        <f>'[9]NAW4 - Refurb - ENWL'!AH178</f>
        <v>0</v>
      </c>
      <c r="AI181" s="265">
        <f>'[9]NAW4 - Refurb - ENWL'!AI178</f>
        <v>0</v>
      </c>
      <c r="AJ181" s="47">
        <f>SUM(AE181:AI181)</f>
        <v>0</v>
      </c>
      <c r="AK181" s="265">
        <f>'[9]NAW4 - Refurb - ENWL'!AK178</f>
        <v>0</v>
      </c>
      <c r="AL181" s="265">
        <f>'[9]NAW4 - Refurb - ENWL'!AL178</f>
        <v>0</v>
      </c>
      <c r="AM181" s="265">
        <f>'[9]NAW4 - Refurb - ENWL'!AM178</f>
        <v>0</v>
      </c>
      <c r="AN181" s="265">
        <f>'[9]NAW4 - Refurb - ENWL'!AN178</f>
        <v>0</v>
      </c>
      <c r="AO181" s="265">
        <f>'[9]NAW4 - Refurb - ENWL'!AO178</f>
        <v>0</v>
      </c>
      <c r="AP181" s="47">
        <f>SUM(AK181:AO181)</f>
        <v>0</v>
      </c>
      <c r="BB181" s="255"/>
      <c r="BC181" s="255"/>
      <c r="BD181" s="46" t="s">
        <v>30</v>
      </c>
      <c r="BE181" s="267">
        <f>'ENWL - HI Probs. of Failure '!O$48</f>
        <v>1.2939204617194664E-2</v>
      </c>
      <c r="BF181" s="267">
        <f>'ENWL - HI Probs. of Failure '!P$48</f>
        <v>1.9265097352752492E-2</v>
      </c>
      <c r="BG181" s="267">
        <f>'ENWL - HI Probs. of Failure '!Q$48</f>
        <v>3.4062439649032002E-2</v>
      </c>
      <c r="BH181" s="267">
        <f>'ENWL - HI Probs. of Failure '!R$48</f>
        <v>5.5164538126830254E-2</v>
      </c>
      <c r="BI181" s="267">
        <f>'ENWL - HI Probs. of Failure '!S$48</f>
        <v>0.12939425269366664</v>
      </c>
      <c r="BJ181" s="142"/>
      <c r="BK181" s="255"/>
      <c r="BL181" s="46" t="s">
        <v>30</v>
      </c>
      <c r="BM181" s="268">
        <f>$BM4*'ENWL - Ave Crit'!$Q$48</f>
        <v>797020.48499999999</v>
      </c>
      <c r="BN181" s="268">
        <f>$BM4*'ENWL - Ave Crit'!$Q$48</f>
        <v>797020.48499999999</v>
      </c>
      <c r="BO181" s="268">
        <f>$BM4*'ENWL - Ave Crit'!$Q$48</f>
        <v>797020.48499999999</v>
      </c>
      <c r="BP181" s="268">
        <f>$BM4*'ENWL - Ave Crit'!$Q$48</f>
        <v>797020.48499999999</v>
      </c>
      <c r="BQ181" s="268">
        <f>$BM4*'ENWL - Ave Crit'!$Q$48</f>
        <v>797020.48499999999</v>
      </c>
      <c r="BR181" s="142"/>
      <c r="BS181" s="255"/>
      <c r="BT181" s="46" t="s">
        <v>30</v>
      </c>
      <c r="BU181" s="16">
        <f t="shared" si="215"/>
        <v>10312.81113951073</v>
      </c>
      <c r="BV181" s="16">
        <f t="shared" si="215"/>
        <v>15354.677235663008</v>
      </c>
      <c r="BW181" s="16">
        <f t="shared" si="215"/>
        <v>27148.462169354716</v>
      </c>
      <c r="BX181" s="16">
        <f t="shared" si="215"/>
        <v>43967.266932647239</v>
      </c>
      <c r="BY181" s="16">
        <f t="shared" si="215"/>
        <v>103129.87003811874</v>
      </c>
      <c r="BZ181" s="255"/>
      <c r="CA181" s="255"/>
      <c r="CB181" s="46" t="s">
        <v>30</v>
      </c>
      <c r="CC181" s="269">
        <f>IF(BU181="","",M181*BU181)</f>
        <v>0</v>
      </c>
      <c r="CD181" s="269">
        <f t="shared" si="216"/>
        <v>0</v>
      </c>
      <c r="CE181" s="269">
        <f t="shared" si="216"/>
        <v>0</v>
      </c>
      <c r="CF181" s="269">
        <f t="shared" si="216"/>
        <v>0</v>
      </c>
      <c r="CG181" s="269">
        <f t="shared" si="216"/>
        <v>0</v>
      </c>
      <c r="CH181" s="271">
        <f t="shared" si="184"/>
        <v>0</v>
      </c>
      <c r="CI181" s="272"/>
      <c r="CJ181" s="272"/>
      <c r="CK181" s="269">
        <f t="shared" si="217"/>
        <v>0</v>
      </c>
      <c r="CL181" s="269">
        <f t="shared" si="217"/>
        <v>0</v>
      </c>
      <c r="CM181" s="269">
        <f t="shared" si="217"/>
        <v>0</v>
      </c>
      <c r="CN181" s="269">
        <f t="shared" si="217"/>
        <v>0</v>
      </c>
      <c r="CO181" s="269">
        <f t="shared" si="217"/>
        <v>0</v>
      </c>
      <c r="CP181" s="271">
        <f t="shared" si="167"/>
        <v>0</v>
      </c>
      <c r="CS181" s="269">
        <f>IF(BU181="","",Y181*BU181)</f>
        <v>0</v>
      </c>
      <c r="CT181" s="269">
        <f t="shared" si="218"/>
        <v>0</v>
      </c>
      <c r="CU181" s="269">
        <f t="shared" si="218"/>
        <v>0</v>
      </c>
      <c r="CV181" s="269">
        <f t="shared" si="218"/>
        <v>0</v>
      </c>
      <c r="CW181" s="269">
        <f t="shared" si="218"/>
        <v>0</v>
      </c>
      <c r="CX181" s="271">
        <f t="shared" si="168"/>
        <v>0</v>
      </c>
      <c r="CY181" s="255"/>
      <c r="CZ181" s="255"/>
      <c r="DA181" s="269">
        <f>IF(BU181="","",(S181+Y181)*BU181)</f>
        <v>0</v>
      </c>
      <c r="DB181" s="269">
        <f t="shared" si="219"/>
        <v>0</v>
      </c>
      <c r="DC181" s="269">
        <f t="shared" si="219"/>
        <v>0</v>
      </c>
      <c r="DD181" s="269">
        <f t="shared" si="219"/>
        <v>0</v>
      </c>
      <c r="DE181" s="269">
        <f t="shared" si="219"/>
        <v>0</v>
      </c>
      <c r="DF181" s="271">
        <f t="shared" si="169"/>
        <v>0</v>
      </c>
      <c r="DG181" s="255"/>
      <c r="DH181" s="255"/>
      <c r="DI181" s="269">
        <f>IF(BU181="","",AK181*BU181)</f>
        <v>0</v>
      </c>
      <c r="DJ181" s="269">
        <f t="shared" si="220"/>
        <v>0</v>
      </c>
      <c r="DK181" s="269">
        <f t="shared" si="220"/>
        <v>0</v>
      </c>
      <c r="DL181" s="269">
        <f t="shared" si="220"/>
        <v>0</v>
      </c>
      <c r="DM181" s="269">
        <f t="shared" si="220"/>
        <v>0</v>
      </c>
      <c r="DN181" s="271">
        <f t="shared" si="176"/>
        <v>0</v>
      </c>
      <c r="DO181" s="255"/>
      <c r="DP181" s="255"/>
      <c r="DQ181" s="269">
        <f>IF(BU181="","",(AE181+AK181)*BU181)</f>
        <v>0</v>
      </c>
      <c r="DR181" s="269">
        <f t="shared" si="221"/>
        <v>0</v>
      </c>
      <c r="DS181" s="269">
        <f t="shared" si="221"/>
        <v>0</v>
      </c>
      <c r="DT181" s="269">
        <f t="shared" si="221"/>
        <v>0</v>
      </c>
      <c r="DU181" s="269">
        <f t="shared" si="221"/>
        <v>0</v>
      </c>
      <c r="DV181" s="271">
        <f t="shared" si="170"/>
        <v>0</v>
      </c>
    </row>
    <row r="182" spans="1:126" ht="25.5" customHeight="1">
      <c r="A182" s="232"/>
      <c r="B182" s="157"/>
      <c r="C182" s="43"/>
      <c r="D182" s="44">
        <f>L182</f>
        <v>4</v>
      </c>
      <c r="E182" s="45">
        <f>D182+SUM(AE182:AI182)</f>
        <v>4</v>
      </c>
      <c r="F182" s="46" t="s">
        <v>31</v>
      </c>
      <c r="G182" s="265">
        <f>'[9]NAW4 - Refurb - ENWL'!G179</f>
        <v>2</v>
      </c>
      <c r="H182" s="265">
        <f>'[9]NAW4 - Refurb - ENWL'!H179</f>
        <v>1</v>
      </c>
      <c r="I182" s="265">
        <f>'[9]NAW4 - Refurb - ENWL'!I179</f>
        <v>0</v>
      </c>
      <c r="J182" s="265">
        <f>'[9]NAW4 - Refurb - ENWL'!J179</f>
        <v>1</v>
      </c>
      <c r="K182" s="265">
        <f>'[9]NAW4 - Refurb - ENWL'!K179</f>
        <v>0</v>
      </c>
      <c r="L182" s="47">
        <f>SUM(G182:K182)</f>
        <v>4</v>
      </c>
      <c r="M182" s="265">
        <f>'[9]NAW4 - Refurb - ENWL'!M179</f>
        <v>2</v>
      </c>
      <c r="N182" s="265">
        <f>'[9]NAW4 - Refurb - ENWL'!N179</f>
        <v>1</v>
      </c>
      <c r="O182" s="265">
        <f>'[9]NAW4 - Refurb - ENWL'!O179</f>
        <v>0</v>
      </c>
      <c r="P182" s="265">
        <f>'[9]NAW4 - Refurb - ENWL'!P179</f>
        <v>1</v>
      </c>
      <c r="Q182" s="265">
        <f>'[9]NAW4 - Refurb - ENWL'!Q179</f>
        <v>0</v>
      </c>
      <c r="R182" s="47">
        <f>SUM(M182:Q182)</f>
        <v>4</v>
      </c>
      <c r="S182" s="265">
        <f>'[9]NAW4 - Refurb - ENWL'!S179</f>
        <v>1</v>
      </c>
      <c r="T182" s="265">
        <f>'[9]NAW4 - Refurb - ENWL'!T179</f>
        <v>0</v>
      </c>
      <c r="U182" s="265">
        <f>'[9]NAW4 - Refurb - ENWL'!U179</f>
        <v>0</v>
      </c>
      <c r="V182" s="265">
        <f>'[9]NAW4 - Refurb - ENWL'!V179</f>
        <v>-0.5</v>
      </c>
      <c r="W182" s="265">
        <f>'[9]NAW4 - Refurb - ENWL'!W179</f>
        <v>-0.5</v>
      </c>
      <c r="X182" s="47">
        <f>SUM(S182:W182)</f>
        <v>0</v>
      </c>
      <c r="Y182" s="265">
        <f>'[9]NAW4 - Refurb - ENWL'!Y179</f>
        <v>1</v>
      </c>
      <c r="Z182" s="265">
        <f>'[9]NAW4 - Refurb - ENWL'!Z179</f>
        <v>1</v>
      </c>
      <c r="AA182" s="265">
        <f>'[9]NAW4 - Refurb - ENWL'!AA179</f>
        <v>1</v>
      </c>
      <c r="AB182" s="265">
        <f>'[9]NAW4 - Refurb - ENWL'!AB179</f>
        <v>0</v>
      </c>
      <c r="AC182" s="265">
        <f>'[9]NAW4 - Refurb - ENWL'!AC179</f>
        <v>1</v>
      </c>
      <c r="AD182" s="47">
        <f>SUM(Y182:AC182)</f>
        <v>4</v>
      </c>
      <c r="AE182" s="265">
        <f>'[9]NAW4 - Refurb - ENWL'!AE179</f>
        <v>2</v>
      </c>
      <c r="AF182" s="265">
        <f>'[9]NAW4 - Refurb - ENWL'!AF179</f>
        <v>0</v>
      </c>
      <c r="AG182" s="265">
        <f>'[9]NAW4 - Refurb - ENWL'!AG179</f>
        <v>0</v>
      </c>
      <c r="AH182" s="265">
        <f>'[9]NAW4 - Refurb - ENWL'!AH179</f>
        <v>-1</v>
      </c>
      <c r="AI182" s="265">
        <f>'[9]NAW4 - Refurb - ENWL'!AI179</f>
        <v>-1</v>
      </c>
      <c r="AJ182" s="47">
        <f>SUM(AE182:AI182)</f>
        <v>0</v>
      </c>
      <c r="AK182" s="265">
        <f>'[9]NAW4 - Refurb - ENWL'!AK179</f>
        <v>1</v>
      </c>
      <c r="AL182" s="265">
        <f>'[9]NAW4 - Refurb - ENWL'!AL179</f>
        <v>1</v>
      </c>
      <c r="AM182" s="265">
        <f>'[9]NAW4 - Refurb - ENWL'!AM179</f>
        <v>0</v>
      </c>
      <c r="AN182" s="265">
        <f>'[9]NAW4 - Refurb - ENWL'!AN179</f>
        <v>1</v>
      </c>
      <c r="AO182" s="265">
        <f>'[9]NAW4 - Refurb - ENWL'!AO179</f>
        <v>1</v>
      </c>
      <c r="AP182" s="47">
        <f>SUM(AK182:AO182)</f>
        <v>4</v>
      </c>
      <c r="BB182" s="255"/>
      <c r="BC182" s="255"/>
      <c r="BD182" s="46" t="s">
        <v>31</v>
      </c>
      <c r="BE182" s="267">
        <f>'ENWL - HI Probs. of Failure '!O$48</f>
        <v>1.2939204617194664E-2</v>
      </c>
      <c r="BF182" s="267">
        <f>'ENWL - HI Probs. of Failure '!P$48</f>
        <v>1.9265097352752492E-2</v>
      </c>
      <c r="BG182" s="267">
        <f>'ENWL - HI Probs. of Failure '!Q$48</f>
        <v>3.4062439649032002E-2</v>
      </c>
      <c r="BH182" s="267">
        <f>'ENWL - HI Probs. of Failure '!R$48</f>
        <v>5.5164538126830254E-2</v>
      </c>
      <c r="BI182" s="267">
        <f>'ENWL - HI Probs. of Failure '!S$48</f>
        <v>0.12939425269366664</v>
      </c>
      <c r="BJ182" s="142"/>
      <c r="BK182" s="255"/>
      <c r="BL182" s="46" t="s">
        <v>31</v>
      </c>
      <c r="BM182" s="268">
        <f>$BM5*'ENWL - Ave Crit'!$Q$48</f>
        <v>1328367.4750000001</v>
      </c>
      <c r="BN182" s="268">
        <f>$BM5*'ENWL - Ave Crit'!$Q$48</f>
        <v>1328367.4750000001</v>
      </c>
      <c r="BO182" s="268">
        <f>$BM5*'ENWL - Ave Crit'!$Q$48</f>
        <v>1328367.4750000001</v>
      </c>
      <c r="BP182" s="268">
        <f>$BM5*'ENWL - Ave Crit'!$Q$48</f>
        <v>1328367.4750000001</v>
      </c>
      <c r="BQ182" s="268">
        <f>$BM5*'ENWL - Ave Crit'!$Q$48</f>
        <v>1328367.4750000001</v>
      </c>
      <c r="BR182" s="142"/>
      <c r="BS182" s="255"/>
      <c r="BT182" s="46" t="s">
        <v>31</v>
      </c>
      <c r="BU182" s="16">
        <f t="shared" si="215"/>
        <v>17188.01856585122</v>
      </c>
      <c r="BV182" s="16">
        <f t="shared" si="215"/>
        <v>25591.128726105013</v>
      </c>
      <c r="BW182" s="16">
        <f t="shared" si="215"/>
        <v>45247.436948924529</v>
      </c>
      <c r="BX182" s="16">
        <f t="shared" si="215"/>
        <v>73278.778221078741</v>
      </c>
      <c r="BY182" s="16">
        <f t="shared" si="215"/>
        <v>171883.11673019791</v>
      </c>
      <c r="BZ182" s="255"/>
      <c r="CA182" s="255"/>
      <c r="CB182" s="46" t="s">
        <v>31</v>
      </c>
      <c r="CC182" s="269">
        <f>IF(BU182="","",M182*BU182)</f>
        <v>34376.03713170244</v>
      </c>
      <c r="CD182" s="269">
        <f t="shared" si="216"/>
        <v>25591.128726105013</v>
      </c>
      <c r="CE182" s="269">
        <f t="shared" si="216"/>
        <v>0</v>
      </c>
      <c r="CF182" s="269">
        <f t="shared" si="216"/>
        <v>73278.778221078741</v>
      </c>
      <c r="CG182" s="269">
        <f t="shared" si="216"/>
        <v>0</v>
      </c>
      <c r="CH182" s="271">
        <f t="shared" si="184"/>
        <v>133245.94407888618</v>
      </c>
      <c r="CI182" s="272"/>
      <c r="CJ182" s="272"/>
      <c r="CK182" s="269">
        <f t="shared" si="217"/>
        <v>34376.03713170244</v>
      </c>
      <c r="CL182" s="269">
        <f t="shared" si="217"/>
        <v>25591.128726105013</v>
      </c>
      <c r="CM182" s="269">
        <f t="shared" si="217"/>
        <v>0</v>
      </c>
      <c r="CN182" s="269">
        <f t="shared" si="217"/>
        <v>73278.778221078741</v>
      </c>
      <c r="CO182" s="269">
        <f t="shared" si="217"/>
        <v>0</v>
      </c>
      <c r="CP182" s="271">
        <f t="shared" si="167"/>
        <v>133245.94407888618</v>
      </c>
      <c r="CS182" s="269">
        <f>IF(BU182="","",Y182*BU182)</f>
        <v>17188.01856585122</v>
      </c>
      <c r="CT182" s="269">
        <f t="shared" si="218"/>
        <v>25591.128726105013</v>
      </c>
      <c r="CU182" s="269">
        <f t="shared" si="218"/>
        <v>45247.436948924529</v>
      </c>
      <c r="CV182" s="269">
        <f t="shared" si="218"/>
        <v>0</v>
      </c>
      <c r="CW182" s="269">
        <f t="shared" si="218"/>
        <v>171883.11673019791</v>
      </c>
      <c r="CX182" s="271">
        <f t="shared" si="168"/>
        <v>259909.70097107868</v>
      </c>
      <c r="CY182" s="255"/>
      <c r="CZ182" s="255"/>
      <c r="DA182" s="269">
        <f>IF(BU182="","",(S182+Y182)*BU182)</f>
        <v>34376.03713170244</v>
      </c>
      <c r="DB182" s="269">
        <f t="shared" si="219"/>
        <v>25591.128726105013</v>
      </c>
      <c r="DC182" s="269">
        <f t="shared" si="219"/>
        <v>45247.436948924529</v>
      </c>
      <c r="DD182" s="269">
        <f t="shared" si="219"/>
        <v>-36639.38911053937</v>
      </c>
      <c r="DE182" s="269">
        <f t="shared" si="219"/>
        <v>85941.558365098957</v>
      </c>
      <c r="DF182" s="271">
        <f t="shared" si="169"/>
        <v>154516.77206129156</v>
      </c>
      <c r="DG182" s="255"/>
      <c r="DH182" s="255"/>
      <c r="DI182" s="269">
        <f>IF(BU182="","",AK182*BU182)</f>
        <v>17188.01856585122</v>
      </c>
      <c r="DJ182" s="269">
        <f t="shared" si="220"/>
        <v>25591.128726105013</v>
      </c>
      <c r="DK182" s="269">
        <f t="shared" si="220"/>
        <v>0</v>
      </c>
      <c r="DL182" s="269">
        <f t="shared" si="220"/>
        <v>73278.778221078741</v>
      </c>
      <c r="DM182" s="269">
        <f t="shared" si="220"/>
        <v>171883.11673019791</v>
      </c>
      <c r="DN182" s="271">
        <f t="shared" si="176"/>
        <v>287941.04224323289</v>
      </c>
      <c r="DO182" s="255"/>
      <c r="DP182" s="255"/>
      <c r="DQ182" s="269">
        <f>IF(BU182="","",(AE182+AK182)*BU182)</f>
        <v>51564.05569755366</v>
      </c>
      <c r="DR182" s="269">
        <f t="shared" si="221"/>
        <v>25591.128726105013</v>
      </c>
      <c r="DS182" s="269">
        <f t="shared" si="221"/>
        <v>0</v>
      </c>
      <c r="DT182" s="269">
        <f t="shared" si="221"/>
        <v>0</v>
      </c>
      <c r="DU182" s="269">
        <f t="shared" si="221"/>
        <v>0</v>
      </c>
      <c r="DV182" s="271">
        <f t="shared" si="170"/>
        <v>77155.184423658677</v>
      </c>
    </row>
    <row r="183" spans="1:126" ht="25.5" customHeight="1" thickBot="1">
      <c r="A183" s="232"/>
      <c r="B183" s="48"/>
      <c r="C183" s="49"/>
      <c r="D183" s="50">
        <f>SUM(D179:D182)</f>
        <v>162</v>
      </c>
      <c r="E183" s="51">
        <f>SUM(E179:E182)</f>
        <v>162</v>
      </c>
      <c r="F183" s="52"/>
      <c r="G183" s="53">
        <f>SUM(G179:G182)</f>
        <v>89</v>
      </c>
      <c r="H183" s="54">
        <f>SUM(H179:H182)</f>
        <v>24</v>
      </c>
      <c r="I183" s="54">
        <f>SUM(I179:I182)</f>
        <v>22</v>
      </c>
      <c r="J183" s="54">
        <f>SUM(J179:J182)</f>
        <v>18</v>
      </c>
      <c r="K183" s="54">
        <f>SUM(K179:K182)</f>
        <v>9</v>
      </c>
      <c r="L183" s="55"/>
      <c r="M183" s="53">
        <f>SUM(M179:M182)</f>
        <v>89</v>
      </c>
      <c r="N183" s="54">
        <f>SUM(N179:N182)</f>
        <v>24</v>
      </c>
      <c r="O183" s="54">
        <f>SUM(O179:O182)</f>
        <v>22</v>
      </c>
      <c r="P183" s="54">
        <f>SUM(P179:P182)</f>
        <v>18</v>
      </c>
      <c r="Q183" s="54">
        <f>SUM(Q179:Q182)</f>
        <v>9</v>
      </c>
      <c r="R183" s="55"/>
      <c r="S183" s="53">
        <f>SUM(S179:S182)</f>
        <v>7</v>
      </c>
      <c r="T183" s="54">
        <f>SUM(T179:T182)</f>
        <v>0</v>
      </c>
      <c r="U183" s="54">
        <f>SUM(U179:U182)</f>
        <v>-2.5</v>
      </c>
      <c r="V183" s="54">
        <f>SUM(V179:V182)</f>
        <v>-1.5</v>
      </c>
      <c r="W183" s="54">
        <f>SUM(W179:W182)</f>
        <v>-3</v>
      </c>
      <c r="X183" s="55"/>
      <c r="Y183" s="53">
        <f>SUM(Y179:Y182)</f>
        <v>71</v>
      </c>
      <c r="Z183" s="54">
        <f>SUM(Z179:Z182)</f>
        <v>32</v>
      </c>
      <c r="AA183" s="54">
        <f>SUM(AA179:AA182)</f>
        <v>18</v>
      </c>
      <c r="AB183" s="54">
        <f>SUM(AB179:AB182)</f>
        <v>21</v>
      </c>
      <c r="AC183" s="54">
        <f>SUM(AC179:AC182)</f>
        <v>20</v>
      </c>
      <c r="AD183" s="55"/>
      <c r="AE183" s="53">
        <f>SUM(AE179:AE182)</f>
        <v>14</v>
      </c>
      <c r="AF183" s="54">
        <f>SUM(AF179:AF182)</f>
        <v>0</v>
      </c>
      <c r="AG183" s="54">
        <f>SUM(AG179:AG182)</f>
        <v>-5</v>
      </c>
      <c r="AH183" s="54">
        <f>SUM(AH179:AH182)</f>
        <v>-3</v>
      </c>
      <c r="AI183" s="54">
        <f>SUM(AI179:AI182)</f>
        <v>-6</v>
      </c>
      <c r="AJ183" s="55"/>
      <c r="AK183" s="53">
        <f>SUM(AK179:AK182)</f>
        <v>58</v>
      </c>
      <c r="AL183" s="54">
        <f>SUM(AL179:AL182)</f>
        <v>33</v>
      </c>
      <c r="AM183" s="54">
        <f>SUM(AM179:AM182)</f>
        <v>16</v>
      </c>
      <c r="AN183" s="54">
        <f>SUM(AN179:AN182)</f>
        <v>23</v>
      </c>
      <c r="AO183" s="54">
        <f>SUM(AO179:AO182)</f>
        <v>32</v>
      </c>
      <c r="AP183" s="55"/>
      <c r="BB183" s="255"/>
      <c r="BC183" s="255"/>
      <c r="BD183" s="52"/>
      <c r="BE183" s="139"/>
      <c r="BF183" s="140"/>
      <c r="BG183" s="140"/>
      <c r="BH183" s="140"/>
      <c r="BI183" s="140"/>
      <c r="BJ183" s="55"/>
      <c r="BK183" s="255"/>
      <c r="BL183" s="52"/>
      <c r="BM183" s="139"/>
      <c r="BN183" s="140"/>
      <c r="BO183" s="140"/>
      <c r="BP183" s="140"/>
      <c r="BQ183" s="140"/>
      <c r="BR183" s="55"/>
      <c r="BS183" s="255"/>
      <c r="BT183" s="52"/>
      <c r="BU183" s="16" t="str">
        <f t="shared" si="215"/>
        <v/>
      </c>
      <c r="BV183" s="16" t="str">
        <f t="shared" si="215"/>
        <v/>
      </c>
      <c r="BW183" s="16" t="str">
        <f t="shared" si="215"/>
        <v/>
      </c>
      <c r="BX183" s="16" t="str">
        <f t="shared" si="215"/>
        <v/>
      </c>
      <c r="BY183" s="16" t="str">
        <f t="shared" si="215"/>
        <v/>
      </c>
      <c r="BZ183" s="255"/>
      <c r="CA183" s="255"/>
      <c r="CB183" s="52"/>
      <c r="CC183" s="270">
        <f>SUM(CC179:CC182)</f>
        <v>632519.08322332485</v>
      </c>
      <c r="CD183" s="270">
        <f>SUM(CD179:CD182)</f>
        <v>261029.51300627113</v>
      </c>
      <c r="CE183" s="270">
        <f>SUM(CE179:CE182)</f>
        <v>398177.44515053579</v>
      </c>
      <c r="CF183" s="270">
        <f>SUM(CF179:CF182)</f>
        <v>571574.47012441407</v>
      </c>
      <c r="CG183" s="270">
        <f>SUM(CG179:CG182)</f>
        <v>618779.22022871242</v>
      </c>
      <c r="CH183" s="271">
        <f t="shared" si="184"/>
        <v>2482079.7317332583</v>
      </c>
      <c r="CI183" s="272"/>
      <c r="CJ183" s="272"/>
      <c r="CK183" s="270">
        <f>SUM(CK179:CK182)</f>
        <v>632519.08322332485</v>
      </c>
      <c r="CL183" s="270">
        <f>SUM(CL179:CL182)</f>
        <v>261029.51300627113</v>
      </c>
      <c r="CM183" s="270">
        <f>SUM(CM179:CM182)</f>
        <v>398177.44515053579</v>
      </c>
      <c r="CN183" s="270">
        <f>SUM(CN179:CN182)</f>
        <v>571574.47012441407</v>
      </c>
      <c r="CO183" s="270">
        <f>SUM(CO179:CO182)</f>
        <v>618779.22022871242</v>
      </c>
      <c r="CP183" s="271">
        <f t="shared" si="167"/>
        <v>2482079.7317332583</v>
      </c>
      <c r="CS183" s="270">
        <f>SUM(CS179:CS182)</f>
        <v>498452.53840968531</v>
      </c>
      <c r="CT183" s="270">
        <f>SUM(CT179:CT182)</f>
        <v>342921.12492980721</v>
      </c>
      <c r="CU183" s="270">
        <f>SUM(CU179:CU182)</f>
        <v>352930.00820161134</v>
      </c>
      <c r="CV183" s="270">
        <f>SUM(CV179:CV182)</f>
        <v>615541.73705706128</v>
      </c>
      <c r="CW183" s="270">
        <f>SUM(CW179:CW182)</f>
        <v>1478194.803879702</v>
      </c>
      <c r="CX183" s="271">
        <f t="shared" si="168"/>
        <v>3288040.212477867</v>
      </c>
      <c r="CY183" s="255"/>
      <c r="CZ183" s="255"/>
      <c r="DA183" s="270">
        <f>SUM(DA179:DA182)</f>
        <v>556891.80153357948</v>
      </c>
      <c r="DB183" s="270">
        <f>SUM(DB179:DB182)</f>
        <v>342921.12492980721</v>
      </c>
      <c r="DC183" s="270">
        <f>SUM(DC179:DC182)</f>
        <v>307682.57125268679</v>
      </c>
      <c r="DD183" s="270">
        <f>SUM(DD179:DD182)</f>
        <v>549590.83665809047</v>
      </c>
      <c r="DE183" s="270">
        <f>SUM(DE179:DE182)</f>
        <v>1220370.1287844051</v>
      </c>
      <c r="DF183" s="271">
        <f t="shared" si="169"/>
        <v>2977456.4631585688</v>
      </c>
      <c r="DG183" s="255"/>
      <c r="DH183" s="255"/>
      <c r="DI183" s="270">
        <f>SUM(DI179:DI182)</f>
        <v>409074.84186725901</v>
      </c>
      <c r="DJ183" s="270">
        <f>SUM(DJ179:DJ182)</f>
        <v>353157.57642024918</v>
      </c>
      <c r="DK183" s="270">
        <f>SUM(DK179:DK182)</f>
        <v>289583.59647311695</v>
      </c>
      <c r="DL183" s="270">
        <f>SUM(DL179:DL182)</f>
        <v>718132.02656657156</v>
      </c>
      <c r="DM183" s="270">
        <f>SUM(DM179:DM182)</f>
        <v>2303233.7641846519</v>
      </c>
      <c r="DN183" s="271">
        <f t="shared" si="176"/>
        <v>4073181.8055118485</v>
      </c>
      <c r="DO183" s="255"/>
      <c r="DP183" s="255"/>
      <c r="DQ183" s="270">
        <f>SUM(DQ179:DQ182)</f>
        <v>525953.36811504723</v>
      </c>
      <c r="DR183" s="270">
        <f>SUM(DR179:DR182)</f>
        <v>353157.57642024918</v>
      </c>
      <c r="DS183" s="270">
        <f>SUM(DS179:DS182)</f>
        <v>199088.72257526789</v>
      </c>
      <c r="DT183" s="270">
        <f>SUM(DT179:DT182)</f>
        <v>586230.22576862981</v>
      </c>
      <c r="DU183" s="270">
        <f>SUM(DU179:DU182)</f>
        <v>1787584.4139940583</v>
      </c>
      <c r="DV183" s="271">
        <f t="shared" si="170"/>
        <v>3452014.3068732526</v>
      </c>
    </row>
    <row r="184" spans="1:126" ht="25.5" hidden="1" customHeight="1">
      <c r="A184" s="232"/>
      <c r="B184" s="193" t="s">
        <v>52</v>
      </c>
      <c r="C184" s="38"/>
      <c r="D184" s="39">
        <f>L184</f>
        <v>0</v>
      </c>
      <c r="E184" s="40">
        <f>D184+SUM(AE184:AI184)</f>
        <v>0</v>
      </c>
      <c r="F184" s="41" t="s">
        <v>26</v>
      </c>
      <c r="G184" s="265">
        <f>'[9]NAW4 - Refurb - ENWL'!G181</f>
        <v>0</v>
      </c>
      <c r="H184" s="265">
        <f>'[9]NAW4 - Refurb - ENWL'!H181</f>
        <v>0</v>
      </c>
      <c r="I184" s="265">
        <f>'[9]NAW4 - Refurb - ENWL'!I181</f>
        <v>0</v>
      </c>
      <c r="J184" s="265">
        <f>'[9]NAW4 - Refurb - ENWL'!J181</f>
        <v>0</v>
      </c>
      <c r="K184" s="265">
        <f>'[9]NAW4 - Refurb - ENWL'!K181</f>
        <v>0</v>
      </c>
      <c r="L184" s="42">
        <f>SUM(G184:K184)</f>
        <v>0</v>
      </c>
      <c r="M184" s="265">
        <f>'[9]NAW4 - Refurb - ENWL'!M181</f>
        <v>0</v>
      </c>
      <c r="N184" s="265">
        <f>'[9]NAW4 - Refurb - ENWL'!N181</f>
        <v>0</v>
      </c>
      <c r="O184" s="265">
        <f>'[9]NAW4 - Refurb - ENWL'!O181</f>
        <v>0</v>
      </c>
      <c r="P184" s="265">
        <f>'[9]NAW4 - Refurb - ENWL'!P181</f>
        <v>0</v>
      </c>
      <c r="Q184" s="265">
        <f>'[9]NAW4 - Refurb - ENWL'!Q181</f>
        <v>0</v>
      </c>
      <c r="R184" s="42">
        <f>SUM(M184:Q184)</f>
        <v>0</v>
      </c>
      <c r="S184" s="265">
        <f>'[9]NAW4 - Refurb - ENWL'!S181</f>
        <v>0</v>
      </c>
      <c r="T184" s="265">
        <f>'[9]NAW4 - Refurb - ENWL'!T181</f>
        <v>0</v>
      </c>
      <c r="U184" s="265">
        <f>'[9]NAW4 - Refurb - ENWL'!U181</f>
        <v>0</v>
      </c>
      <c r="V184" s="265">
        <f>'[9]NAW4 - Refurb - ENWL'!V181</f>
        <v>0</v>
      </c>
      <c r="W184" s="265">
        <f>'[9]NAW4 - Refurb - ENWL'!W181</f>
        <v>0</v>
      </c>
      <c r="X184" s="42">
        <f>SUM(S184:W184)</f>
        <v>0</v>
      </c>
      <c r="Y184" s="266">
        <f>'[9]NAW4 - Refurb - ENWL'!Y181</f>
        <v>0</v>
      </c>
      <c r="Z184" s="266">
        <f>'[9]NAW4 - Refurb - ENWL'!Z181</f>
        <v>0</v>
      </c>
      <c r="AA184" s="266">
        <f>'[9]NAW4 - Refurb - ENWL'!AA181</f>
        <v>0</v>
      </c>
      <c r="AB184" s="266">
        <f>'[9]NAW4 - Refurb - ENWL'!AB181</f>
        <v>0</v>
      </c>
      <c r="AC184" s="266">
        <f>'[9]NAW4 - Refurb - ENWL'!AC181</f>
        <v>0</v>
      </c>
      <c r="AD184" s="42">
        <f>SUM(Y184:AC184)</f>
        <v>0</v>
      </c>
      <c r="AE184" s="266">
        <f>'[9]NAW4 - Refurb - ENWL'!AE181</f>
        <v>0</v>
      </c>
      <c r="AF184" s="266">
        <f>'[9]NAW4 - Refurb - ENWL'!AF181</f>
        <v>0</v>
      </c>
      <c r="AG184" s="266">
        <f>'[9]NAW4 - Refurb - ENWL'!AG181</f>
        <v>0</v>
      </c>
      <c r="AH184" s="266">
        <f>'[9]NAW4 - Refurb - ENWL'!AH181</f>
        <v>0</v>
      </c>
      <c r="AI184" s="266">
        <f>'[9]NAW4 - Refurb - ENWL'!AI181</f>
        <v>0</v>
      </c>
      <c r="AJ184" s="42">
        <f>SUM(AE184:AI184)</f>
        <v>0</v>
      </c>
      <c r="AK184" s="266">
        <f>'[9]NAW4 - Refurb - ENWL'!AK181</f>
        <v>0</v>
      </c>
      <c r="AL184" s="266">
        <f>'[9]NAW4 - Refurb - ENWL'!AL181</f>
        <v>0</v>
      </c>
      <c r="AM184" s="266">
        <f>'[9]NAW4 - Refurb - ENWL'!AM181</f>
        <v>0</v>
      </c>
      <c r="AN184" s="266">
        <f>'[9]NAW4 - Refurb - ENWL'!AN181</f>
        <v>0</v>
      </c>
      <c r="AO184" s="266">
        <f>'[9]NAW4 - Refurb - ENWL'!AO181</f>
        <v>0</v>
      </c>
      <c r="AP184" s="42">
        <f>SUM(AK184:AO184)</f>
        <v>0</v>
      </c>
      <c r="BB184" s="255"/>
      <c r="BC184" s="255"/>
      <c r="BD184" s="41" t="s">
        <v>26</v>
      </c>
      <c r="BE184" s="267">
        <f>'ENWL - HI Probs. of Failure '!O$49</f>
        <v>0</v>
      </c>
      <c r="BF184" s="267">
        <f>'ENWL - HI Probs. of Failure '!P$49</f>
        <v>0</v>
      </c>
      <c r="BG184" s="267">
        <f>'ENWL - HI Probs. of Failure '!Q$49</f>
        <v>0</v>
      </c>
      <c r="BH184" s="267">
        <f>'ENWL - HI Probs. of Failure '!R$49</f>
        <v>0</v>
      </c>
      <c r="BI184" s="267">
        <f>'ENWL - HI Probs. of Failure '!S$49</f>
        <v>0</v>
      </c>
      <c r="BJ184" s="141"/>
      <c r="BK184" s="255"/>
      <c r="BL184" s="41" t="s">
        <v>26</v>
      </c>
      <c r="BM184" s="274">
        <f>IFERROR($BM2*'ENWL - Ave Crit'!$Q$49,0)</f>
        <v>0</v>
      </c>
      <c r="BN184" s="274">
        <f>IFERROR($BM2*'ENWL - Ave Crit'!$Q$49,0)</f>
        <v>0</v>
      </c>
      <c r="BO184" s="274">
        <f>IFERROR($BM2*'ENWL - Ave Crit'!$Q$49,0)</f>
        <v>0</v>
      </c>
      <c r="BP184" s="274">
        <f>IFERROR($BM2*'ENWL - Ave Crit'!$Q$49,0)</f>
        <v>0</v>
      </c>
      <c r="BQ184" s="274">
        <f>IFERROR($BM2*'ENWL - Ave Crit'!$Q$49,0)</f>
        <v>0</v>
      </c>
      <c r="BR184" s="141"/>
      <c r="BS184" s="255"/>
      <c r="BT184" s="41" t="s">
        <v>26</v>
      </c>
      <c r="BU184" s="16" t="str">
        <f t="shared" si="215"/>
        <v/>
      </c>
      <c r="BV184" s="16" t="str">
        <f t="shared" si="215"/>
        <v/>
      </c>
      <c r="BW184" s="16" t="str">
        <f t="shared" si="215"/>
        <v/>
      </c>
      <c r="BX184" s="16" t="str">
        <f t="shared" si="215"/>
        <v/>
      </c>
      <c r="BY184" s="16" t="str">
        <f t="shared" si="215"/>
        <v/>
      </c>
      <c r="BZ184" s="255"/>
      <c r="CA184" s="255"/>
      <c r="CB184" s="41" t="s">
        <v>26</v>
      </c>
      <c r="CC184" s="269" t="str">
        <f>IF(BU184="","",M184*BU184)</f>
        <v/>
      </c>
      <c r="CD184" s="269" t="str">
        <f t="shared" ref="CD184:CG187" si="222">IF(BV184="","",N184*BV184)</f>
        <v/>
      </c>
      <c r="CE184" s="269" t="str">
        <f t="shared" si="222"/>
        <v/>
      </c>
      <c r="CF184" s="269" t="str">
        <f t="shared" si="222"/>
        <v/>
      </c>
      <c r="CG184" s="269" t="str">
        <f t="shared" si="222"/>
        <v/>
      </c>
      <c r="CH184" s="271">
        <f t="shared" si="184"/>
        <v>0</v>
      </c>
      <c r="CI184" s="272"/>
      <c r="CJ184" s="272"/>
      <c r="CK184" s="269" t="str">
        <f t="shared" ref="CK184:CO187" si="223">IF(BU184="","",G184*BU184)</f>
        <v/>
      </c>
      <c r="CL184" s="269" t="str">
        <f t="shared" si="223"/>
        <v/>
      </c>
      <c r="CM184" s="269" t="str">
        <f t="shared" si="223"/>
        <v/>
      </c>
      <c r="CN184" s="269" t="str">
        <f t="shared" si="223"/>
        <v/>
      </c>
      <c r="CO184" s="269" t="str">
        <f t="shared" si="223"/>
        <v/>
      </c>
      <c r="CP184" s="271">
        <f t="shared" si="167"/>
        <v>0</v>
      </c>
      <c r="CS184" s="269" t="str">
        <f>IF(BU184="","",Y184*BU184)</f>
        <v/>
      </c>
      <c r="CT184" s="269" t="str">
        <f t="shared" ref="CT184:CW187" si="224">IF(BV184="","",Z184*BV184)</f>
        <v/>
      </c>
      <c r="CU184" s="269" t="str">
        <f t="shared" si="224"/>
        <v/>
      </c>
      <c r="CV184" s="269" t="str">
        <f t="shared" si="224"/>
        <v/>
      </c>
      <c r="CW184" s="269" t="str">
        <f t="shared" si="224"/>
        <v/>
      </c>
      <c r="CX184" s="271">
        <f t="shared" si="168"/>
        <v>0</v>
      </c>
      <c r="CY184" s="255"/>
      <c r="CZ184" s="255"/>
      <c r="DA184" s="269" t="str">
        <f>IF(BU184="","",(S184+Y184)*BU184)</f>
        <v/>
      </c>
      <c r="DB184" s="269" t="str">
        <f t="shared" ref="DB184:DE187" si="225">IF(BV184="","",(T184+Z184)*BV184)</f>
        <v/>
      </c>
      <c r="DC184" s="269" t="str">
        <f t="shared" si="225"/>
        <v/>
      </c>
      <c r="DD184" s="269" t="str">
        <f t="shared" si="225"/>
        <v/>
      </c>
      <c r="DE184" s="269" t="str">
        <f t="shared" si="225"/>
        <v/>
      </c>
      <c r="DF184" s="271">
        <f t="shared" si="169"/>
        <v>0</v>
      </c>
      <c r="DG184" s="255"/>
      <c r="DH184" s="255"/>
      <c r="DI184" s="269" t="str">
        <f>IF(BU184="","",AK184*BU184)</f>
        <v/>
      </c>
      <c r="DJ184" s="269" t="str">
        <f t="shared" ref="DJ184:DM187" si="226">IF(BV184="","",AL184*BV184)</f>
        <v/>
      </c>
      <c r="DK184" s="269" t="str">
        <f t="shared" si="226"/>
        <v/>
      </c>
      <c r="DL184" s="269" t="str">
        <f t="shared" si="226"/>
        <v/>
      </c>
      <c r="DM184" s="269" t="str">
        <f t="shared" si="226"/>
        <v/>
      </c>
      <c r="DN184" s="271">
        <f t="shared" si="176"/>
        <v>0</v>
      </c>
      <c r="DO184" s="255"/>
      <c r="DP184" s="255"/>
      <c r="DQ184" s="269" t="str">
        <f>IF(BU184="","",(AE184+AK184)*BU184)</f>
        <v/>
      </c>
      <c r="DR184" s="269" t="str">
        <f t="shared" ref="DR184:DU187" si="227">IF(BV184="","",(AF184+AL184)*BV184)</f>
        <v/>
      </c>
      <c r="DS184" s="269" t="str">
        <f t="shared" si="227"/>
        <v/>
      </c>
      <c r="DT184" s="269" t="str">
        <f t="shared" si="227"/>
        <v/>
      </c>
      <c r="DU184" s="269" t="str">
        <f t="shared" si="227"/>
        <v/>
      </c>
      <c r="DV184" s="271">
        <f t="shared" si="170"/>
        <v>0</v>
      </c>
    </row>
    <row r="185" spans="1:126" ht="25.5" hidden="1" customHeight="1">
      <c r="A185" s="232"/>
      <c r="B185" s="157"/>
      <c r="C185" s="43"/>
      <c r="D185" s="44">
        <f>L185</f>
        <v>0</v>
      </c>
      <c r="E185" s="45">
        <f>D185+SUM(AE185:AI185)</f>
        <v>0</v>
      </c>
      <c r="F185" s="46" t="s">
        <v>28</v>
      </c>
      <c r="G185" s="265">
        <f>'[9]NAW4 - Refurb - ENWL'!G182</f>
        <v>0</v>
      </c>
      <c r="H185" s="265">
        <f>'[9]NAW4 - Refurb - ENWL'!H182</f>
        <v>0</v>
      </c>
      <c r="I185" s="265">
        <f>'[9]NAW4 - Refurb - ENWL'!I182</f>
        <v>0</v>
      </c>
      <c r="J185" s="265">
        <f>'[9]NAW4 - Refurb - ENWL'!J182</f>
        <v>0</v>
      </c>
      <c r="K185" s="265">
        <f>'[9]NAW4 - Refurb - ENWL'!K182</f>
        <v>0</v>
      </c>
      <c r="L185" s="47">
        <f>SUM(G185:K185)</f>
        <v>0</v>
      </c>
      <c r="M185" s="265">
        <f>'[9]NAW4 - Refurb - ENWL'!M182</f>
        <v>0</v>
      </c>
      <c r="N185" s="265">
        <f>'[9]NAW4 - Refurb - ENWL'!N182</f>
        <v>0</v>
      </c>
      <c r="O185" s="265">
        <f>'[9]NAW4 - Refurb - ENWL'!O182</f>
        <v>0</v>
      </c>
      <c r="P185" s="265">
        <f>'[9]NAW4 - Refurb - ENWL'!P182</f>
        <v>0</v>
      </c>
      <c r="Q185" s="265">
        <f>'[9]NAW4 - Refurb - ENWL'!Q182</f>
        <v>0</v>
      </c>
      <c r="R185" s="47">
        <f>SUM(M185:Q185)</f>
        <v>0</v>
      </c>
      <c r="S185" s="265">
        <f>'[9]NAW4 - Refurb - ENWL'!S182</f>
        <v>0</v>
      </c>
      <c r="T185" s="265">
        <f>'[9]NAW4 - Refurb - ENWL'!T182</f>
        <v>0</v>
      </c>
      <c r="U185" s="265">
        <f>'[9]NAW4 - Refurb - ENWL'!U182</f>
        <v>0</v>
      </c>
      <c r="V185" s="265">
        <f>'[9]NAW4 - Refurb - ENWL'!V182</f>
        <v>0</v>
      </c>
      <c r="W185" s="265">
        <f>'[9]NAW4 - Refurb - ENWL'!W182</f>
        <v>0</v>
      </c>
      <c r="X185" s="47">
        <f>SUM(S185:W185)</f>
        <v>0</v>
      </c>
      <c r="Y185" s="265">
        <f>'[9]NAW4 - Refurb - ENWL'!Y182</f>
        <v>0</v>
      </c>
      <c r="Z185" s="265">
        <f>'[9]NAW4 - Refurb - ENWL'!Z182</f>
        <v>0</v>
      </c>
      <c r="AA185" s="265">
        <f>'[9]NAW4 - Refurb - ENWL'!AA182</f>
        <v>0</v>
      </c>
      <c r="AB185" s="265">
        <f>'[9]NAW4 - Refurb - ENWL'!AB182</f>
        <v>0</v>
      </c>
      <c r="AC185" s="265">
        <f>'[9]NAW4 - Refurb - ENWL'!AC182</f>
        <v>0</v>
      </c>
      <c r="AD185" s="47">
        <f>SUM(Y185:AC185)</f>
        <v>0</v>
      </c>
      <c r="AE185" s="265">
        <f>'[9]NAW4 - Refurb - ENWL'!AE182</f>
        <v>0</v>
      </c>
      <c r="AF185" s="265">
        <f>'[9]NAW4 - Refurb - ENWL'!AF182</f>
        <v>0</v>
      </c>
      <c r="AG185" s="265">
        <f>'[9]NAW4 - Refurb - ENWL'!AG182</f>
        <v>0</v>
      </c>
      <c r="AH185" s="265">
        <f>'[9]NAW4 - Refurb - ENWL'!AH182</f>
        <v>0</v>
      </c>
      <c r="AI185" s="265">
        <f>'[9]NAW4 - Refurb - ENWL'!AI182</f>
        <v>0</v>
      </c>
      <c r="AJ185" s="47">
        <f>SUM(AE185:AI185)</f>
        <v>0</v>
      </c>
      <c r="AK185" s="265">
        <f>'[9]NAW4 - Refurb - ENWL'!AK182</f>
        <v>0</v>
      </c>
      <c r="AL185" s="265">
        <f>'[9]NAW4 - Refurb - ENWL'!AL182</f>
        <v>0</v>
      </c>
      <c r="AM185" s="265">
        <f>'[9]NAW4 - Refurb - ENWL'!AM182</f>
        <v>0</v>
      </c>
      <c r="AN185" s="265">
        <f>'[9]NAW4 - Refurb - ENWL'!AN182</f>
        <v>0</v>
      </c>
      <c r="AO185" s="265">
        <f>'[9]NAW4 - Refurb - ENWL'!AO182</f>
        <v>0</v>
      </c>
      <c r="AP185" s="47">
        <f>SUM(AK185:AO185)</f>
        <v>0</v>
      </c>
      <c r="BB185" s="255"/>
      <c r="BC185" s="255"/>
      <c r="BD185" s="46" t="s">
        <v>28</v>
      </c>
      <c r="BE185" s="267">
        <f>'ENWL - HI Probs. of Failure '!O$49</f>
        <v>0</v>
      </c>
      <c r="BF185" s="267">
        <f>'ENWL - HI Probs. of Failure '!P$49</f>
        <v>0</v>
      </c>
      <c r="BG185" s="267">
        <f>'ENWL - HI Probs. of Failure '!Q$49</f>
        <v>0</v>
      </c>
      <c r="BH185" s="267">
        <f>'ENWL - HI Probs. of Failure '!R$49</f>
        <v>0</v>
      </c>
      <c r="BI185" s="267">
        <f>'ENWL - HI Probs. of Failure '!S$49</f>
        <v>0</v>
      </c>
      <c r="BJ185" s="142"/>
      <c r="BK185" s="255"/>
      <c r="BL185" s="46" t="s">
        <v>28</v>
      </c>
      <c r="BM185" s="274">
        <f>IFERROR($BM3*'ENWL - Ave Crit'!$Q$49,0)</f>
        <v>0</v>
      </c>
      <c r="BN185" s="274">
        <f>IFERROR($BM3*'ENWL - Ave Crit'!$Q$49,0)</f>
        <v>0</v>
      </c>
      <c r="BO185" s="274">
        <f>IFERROR($BM3*'ENWL - Ave Crit'!$Q$49,0)</f>
        <v>0</v>
      </c>
      <c r="BP185" s="274">
        <f>IFERROR($BM3*'ENWL - Ave Crit'!$Q$49,0)</f>
        <v>0</v>
      </c>
      <c r="BQ185" s="274">
        <f>IFERROR($BM3*'ENWL - Ave Crit'!$Q$49,0)</f>
        <v>0</v>
      </c>
      <c r="BR185" s="142"/>
      <c r="BS185" s="255"/>
      <c r="BT185" s="46" t="s">
        <v>28</v>
      </c>
      <c r="BU185" s="16" t="str">
        <f t="shared" si="215"/>
        <v/>
      </c>
      <c r="BV185" s="16" t="str">
        <f t="shared" si="215"/>
        <v/>
      </c>
      <c r="BW185" s="16" t="str">
        <f t="shared" si="215"/>
        <v/>
      </c>
      <c r="BX185" s="16" t="str">
        <f t="shared" si="215"/>
        <v/>
      </c>
      <c r="BY185" s="16" t="str">
        <f t="shared" si="215"/>
        <v/>
      </c>
      <c r="BZ185" s="255"/>
      <c r="CA185" s="255"/>
      <c r="CB185" s="46" t="s">
        <v>28</v>
      </c>
      <c r="CC185" s="269" t="str">
        <f>IF(BU185="","",M185*BU185)</f>
        <v/>
      </c>
      <c r="CD185" s="269" t="str">
        <f t="shared" si="222"/>
        <v/>
      </c>
      <c r="CE185" s="269" t="str">
        <f t="shared" si="222"/>
        <v/>
      </c>
      <c r="CF185" s="269" t="str">
        <f t="shared" si="222"/>
        <v/>
      </c>
      <c r="CG185" s="269" t="str">
        <f t="shared" si="222"/>
        <v/>
      </c>
      <c r="CH185" s="271">
        <f t="shared" si="184"/>
        <v>0</v>
      </c>
      <c r="CI185" s="272"/>
      <c r="CJ185" s="272"/>
      <c r="CK185" s="269" t="str">
        <f t="shared" si="223"/>
        <v/>
      </c>
      <c r="CL185" s="269" t="str">
        <f t="shared" si="223"/>
        <v/>
      </c>
      <c r="CM185" s="269" t="str">
        <f t="shared" si="223"/>
        <v/>
      </c>
      <c r="CN185" s="269" t="str">
        <f t="shared" si="223"/>
        <v/>
      </c>
      <c r="CO185" s="269" t="str">
        <f t="shared" si="223"/>
        <v/>
      </c>
      <c r="CP185" s="271">
        <f t="shared" si="167"/>
        <v>0</v>
      </c>
      <c r="CS185" s="269" t="str">
        <f>IF(BU185="","",Y185*BU185)</f>
        <v/>
      </c>
      <c r="CT185" s="269" t="str">
        <f t="shared" si="224"/>
        <v/>
      </c>
      <c r="CU185" s="269" t="str">
        <f t="shared" si="224"/>
        <v/>
      </c>
      <c r="CV185" s="269" t="str">
        <f t="shared" si="224"/>
        <v/>
      </c>
      <c r="CW185" s="269" t="str">
        <f t="shared" si="224"/>
        <v/>
      </c>
      <c r="CX185" s="271">
        <f t="shared" si="168"/>
        <v>0</v>
      </c>
      <c r="CY185" s="255"/>
      <c r="CZ185" s="255"/>
      <c r="DA185" s="269" t="str">
        <f>IF(BU185="","",(S185+Y185)*BU185)</f>
        <v/>
      </c>
      <c r="DB185" s="269" t="str">
        <f t="shared" si="225"/>
        <v/>
      </c>
      <c r="DC185" s="269" t="str">
        <f t="shared" si="225"/>
        <v/>
      </c>
      <c r="DD185" s="269" t="str">
        <f t="shared" si="225"/>
        <v/>
      </c>
      <c r="DE185" s="269" t="str">
        <f t="shared" si="225"/>
        <v/>
      </c>
      <c r="DF185" s="271">
        <f t="shared" si="169"/>
        <v>0</v>
      </c>
      <c r="DG185" s="255"/>
      <c r="DH185" s="255"/>
      <c r="DI185" s="269" t="str">
        <f>IF(BU185="","",AK185*BU185)</f>
        <v/>
      </c>
      <c r="DJ185" s="269" t="str">
        <f t="shared" si="226"/>
        <v/>
      </c>
      <c r="DK185" s="269" t="str">
        <f t="shared" si="226"/>
        <v/>
      </c>
      <c r="DL185" s="269" t="str">
        <f t="shared" si="226"/>
        <v/>
      </c>
      <c r="DM185" s="269" t="str">
        <f t="shared" si="226"/>
        <v/>
      </c>
      <c r="DN185" s="271">
        <f t="shared" si="176"/>
        <v>0</v>
      </c>
      <c r="DO185" s="255"/>
      <c r="DP185" s="255"/>
      <c r="DQ185" s="269" t="str">
        <f>IF(BU185="","",(AE185+AK185)*BU185)</f>
        <v/>
      </c>
      <c r="DR185" s="269" t="str">
        <f t="shared" si="227"/>
        <v/>
      </c>
      <c r="DS185" s="269" t="str">
        <f t="shared" si="227"/>
        <v/>
      </c>
      <c r="DT185" s="269" t="str">
        <f t="shared" si="227"/>
        <v/>
      </c>
      <c r="DU185" s="269" t="str">
        <f t="shared" si="227"/>
        <v/>
      </c>
      <c r="DV185" s="271">
        <f t="shared" si="170"/>
        <v>0</v>
      </c>
    </row>
    <row r="186" spans="1:126" ht="25.5" hidden="1" customHeight="1">
      <c r="A186" s="232"/>
      <c r="B186" s="157"/>
      <c r="C186" s="43"/>
      <c r="D186" s="44">
        <f>L186</f>
        <v>0</v>
      </c>
      <c r="E186" s="45">
        <f>D186+SUM(AE186:AI186)</f>
        <v>0</v>
      </c>
      <c r="F186" s="46" t="s">
        <v>30</v>
      </c>
      <c r="G186" s="265">
        <f>'[9]NAW4 - Refurb - ENWL'!G183</f>
        <v>0</v>
      </c>
      <c r="H186" s="265">
        <f>'[9]NAW4 - Refurb - ENWL'!H183</f>
        <v>0</v>
      </c>
      <c r="I186" s="265">
        <f>'[9]NAW4 - Refurb - ENWL'!I183</f>
        <v>0</v>
      </c>
      <c r="J186" s="265">
        <f>'[9]NAW4 - Refurb - ENWL'!J183</f>
        <v>0</v>
      </c>
      <c r="K186" s="265">
        <f>'[9]NAW4 - Refurb - ENWL'!K183</f>
        <v>0</v>
      </c>
      <c r="L186" s="47">
        <f>SUM(G186:K186)</f>
        <v>0</v>
      </c>
      <c r="M186" s="265">
        <f>'[9]NAW4 - Refurb - ENWL'!M183</f>
        <v>0</v>
      </c>
      <c r="N186" s="265">
        <f>'[9]NAW4 - Refurb - ENWL'!N183</f>
        <v>0</v>
      </c>
      <c r="O186" s="265">
        <f>'[9]NAW4 - Refurb - ENWL'!O183</f>
        <v>0</v>
      </c>
      <c r="P186" s="265">
        <f>'[9]NAW4 - Refurb - ENWL'!P183</f>
        <v>0</v>
      </c>
      <c r="Q186" s="265">
        <f>'[9]NAW4 - Refurb - ENWL'!Q183</f>
        <v>0</v>
      </c>
      <c r="R186" s="47">
        <f>SUM(M186:Q186)</f>
        <v>0</v>
      </c>
      <c r="S186" s="265">
        <f>'[9]NAW4 - Refurb - ENWL'!S183</f>
        <v>0</v>
      </c>
      <c r="T186" s="265">
        <f>'[9]NAW4 - Refurb - ENWL'!T183</f>
        <v>0</v>
      </c>
      <c r="U186" s="265">
        <f>'[9]NAW4 - Refurb - ENWL'!U183</f>
        <v>0</v>
      </c>
      <c r="V186" s="265">
        <f>'[9]NAW4 - Refurb - ENWL'!V183</f>
        <v>0</v>
      </c>
      <c r="W186" s="265">
        <f>'[9]NAW4 - Refurb - ENWL'!W183</f>
        <v>0</v>
      </c>
      <c r="X186" s="47">
        <f>SUM(S186:W186)</f>
        <v>0</v>
      </c>
      <c r="Y186" s="265">
        <f>'[9]NAW4 - Refurb - ENWL'!Y183</f>
        <v>0</v>
      </c>
      <c r="Z186" s="265">
        <f>'[9]NAW4 - Refurb - ENWL'!Z183</f>
        <v>0</v>
      </c>
      <c r="AA186" s="265">
        <f>'[9]NAW4 - Refurb - ENWL'!AA183</f>
        <v>0</v>
      </c>
      <c r="AB186" s="265">
        <f>'[9]NAW4 - Refurb - ENWL'!AB183</f>
        <v>0</v>
      </c>
      <c r="AC186" s="265">
        <f>'[9]NAW4 - Refurb - ENWL'!AC183</f>
        <v>0</v>
      </c>
      <c r="AD186" s="47">
        <f>SUM(Y186:AC186)</f>
        <v>0</v>
      </c>
      <c r="AE186" s="265">
        <f>'[9]NAW4 - Refurb - ENWL'!AE183</f>
        <v>0</v>
      </c>
      <c r="AF186" s="265">
        <f>'[9]NAW4 - Refurb - ENWL'!AF183</f>
        <v>0</v>
      </c>
      <c r="AG186" s="265">
        <f>'[9]NAW4 - Refurb - ENWL'!AG183</f>
        <v>0</v>
      </c>
      <c r="AH186" s="265">
        <f>'[9]NAW4 - Refurb - ENWL'!AH183</f>
        <v>0</v>
      </c>
      <c r="AI186" s="265">
        <f>'[9]NAW4 - Refurb - ENWL'!AI183</f>
        <v>0</v>
      </c>
      <c r="AJ186" s="47">
        <f>SUM(AE186:AI186)</f>
        <v>0</v>
      </c>
      <c r="AK186" s="265">
        <f>'[9]NAW4 - Refurb - ENWL'!AK183</f>
        <v>0</v>
      </c>
      <c r="AL186" s="265">
        <f>'[9]NAW4 - Refurb - ENWL'!AL183</f>
        <v>0</v>
      </c>
      <c r="AM186" s="265">
        <f>'[9]NAW4 - Refurb - ENWL'!AM183</f>
        <v>0</v>
      </c>
      <c r="AN186" s="265">
        <f>'[9]NAW4 - Refurb - ENWL'!AN183</f>
        <v>0</v>
      </c>
      <c r="AO186" s="265">
        <f>'[9]NAW4 - Refurb - ENWL'!AO183</f>
        <v>0</v>
      </c>
      <c r="AP186" s="47">
        <f>SUM(AK186:AO186)</f>
        <v>0</v>
      </c>
      <c r="BB186" s="255"/>
      <c r="BC186" s="255"/>
      <c r="BD186" s="46" t="s">
        <v>30</v>
      </c>
      <c r="BE186" s="267">
        <f>'ENWL - HI Probs. of Failure '!O$49</f>
        <v>0</v>
      </c>
      <c r="BF186" s="267">
        <f>'ENWL - HI Probs. of Failure '!P$49</f>
        <v>0</v>
      </c>
      <c r="BG186" s="267">
        <f>'ENWL - HI Probs. of Failure '!Q$49</f>
        <v>0</v>
      </c>
      <c r="BH186" s="267">
        <f>'ENWL - HI Probs. of Failure '!R$49</f>
        <v>0</v>
      </c>
      <c r="BI186" s="267">
        <f>'ENWL - HI Probs. of Failure '!S$49</f>
        <v>0</v>
      </c>
      <c r="BJ186" s="142"/>
      <c r="BK186" s="255"/>
      <c r="BL186" s="46" t="s">
        <v>30</v>
      </c>
      <c r="BM186" s="274">
        <f>IFERROR($BM4*'ENWL - Ave Crit'!$Q$49,0)</f>
        <v>0</v>
      </c>
      <c r="BN186" s="274">
        <f>IFERROR($BM4*'ENWL - Ave Crit'!$Q$49,0)</f>
        <v>0</v>
      </c>
      <c r="BO186" s="274">
        <f>IFERROR($BM4*'ENWL - Ave Crit'!$Q$49,0)</f>
        <v>0</v>
      </c>
      <c r="BP186" s="274">
        <f>IFERROR($BM4*'ENWL - Ave Crit'!$Q$49,0)</f>
        <v>0</v>
      </c>
      <c r="BQ186" s="274">
        <f>IFERROR($BM4*'ENWL - Ave Crit'!$Q$49,0)</f>
        <v>0</v>
      </c>
      <c r="BR186" s="142"/>
      <c r="BS186" s="255"/>
      <c r="BT186" s="46" t="s">
        <v>30</v>
      </c>
      <c r="BU186" s="16" t="str">
        <f t="shared" si="215"/>
        <v/>
      </c>
      <c r="BV186" s="16" t="str">
        <f t="shared" si="215"/>
        <v/>
      </c>
      <c r="BW186" s="16" t="str">
        <f t="shared" si="215"/>
        <v/>
      </c>
      <c r="BX186" s="16" t="str">
        <f t="shared" si="215"/>
        <v/>
      </c>
      <c r="BY186" s="16" t="str">
        <f t="shared" si="215"/>
        <v/>
      </c>
      <c r="BZ186" s="255"/>
      <c r="CA186" s="255"/>
      <c r="CB186" s="46" t="s">
        <v>30</v>
      </c>
      <c r="CC186" s="269" t="str">
        <f>IF(BU186="","",M186*BU186)</f>
        <v/>
      </c>
      <c r="CD186" s="269" t="str">
        <f t="shared" si="222"/>
        <v/>
      </c>
      <c r="CE186" s="269" t="str">
        <f t="shared" si="222"/>
        <v/>
      </c>
      <c r="CF186" s="269" t="str">
        <f t="shared" si="222"/>
        <v/>
      </c>
      <c r="CG186" s="269" t="str">
        <f t="shared" si="222"/>
        <v/>
      </c>
      <c r="CH186" s="271">
        <f t="shared" si="184"/>
        <v>0</v>
      </c>
      <c r="CI186" s="272"/>
      <c r="CJ186" s="272"/>
      <c r="CK186" s="269" t="str">
        <f t="shared" si="223"/>
        <v/>
      </c>
      <c r="CL186" s="269" t="str">
        <f t="shared" si="223"/>
        <v/>
      </c>
      <c r="CM186" s="269" t="str">
        <f t="shared" si="223"/>
        <v/>
      </c>
      <c r="CN186" s="269" t="str">
        <f t="shared" si="223"/>
        <v/>
      </c>
      <c r="CO186" s="269" t="str">
        <f t="shared" si="223"/>
        <v/>
      </c>
      <c r="CP186" s="271">
        <f t="shared" si="167"/>
        <v>0</v>
      </c>
      <c r="CS186" s="269" t="str">
        <f>IF(BU186="","",Y186*BU186)</f>
        <v/>
      </c>
      <c r="CT186" s="269" t="str">
        <f t="shared" si="224"/>
        <v/>
      </c>
      <c r="CU186" s="269" t="str">
        <f t="shared" si="224"/>
        <v/>
      </c>
      <c r="CV186" s="269" t="str">
        <f t="shared" si="224"/>
        <v/>
      </c>
      <c r="CW186" s="269" t="str">
        <f t="shared" si="224"/>
        <v/>
      </c>
      <c r="CX186" s="271">
        <f t="shared" si="168"/>
        <v>0</v>
      </c>
      <c r="CY186" s="255"/>
      <c r="CZ186" s="255"/>
      <c r="DA186" s="269" t="str">
        <f>IF(BU186="","",(S186+Y186)*BU186)</f>
        <v/>
      </c>
      <c r="DB186" s="269" t="str">
        <f t="shared" si="225"/>
        <v/>
      </c>
      <c r="DC186" s="269" t="str">
        <f t="shared" si="225"/>
        <v/>
      </c>
      <c r="DD186" s="269" t="str">
        <f t="shared" si="225"/>
        <v/>
      </c>
      <c r="DE186" s="269" t="str">
        <f t="shared" si="225"/>
        <v/>
      </c>
      <c r="DF186" s="271">
        <f t="shared" si="169"/>
        <v>0</v>
      </c>
      <c r="DG186" s="255"/>
      <c r="DH186" s="255"/>
      <c r="DI186" s="269" t="str">
        <f>IF(BU186="","",AK186*BU186)</f>
        <v/>
      </c>
      <c r="DJ186" s="269" t="str">
        <f t="shared" si="226"/>
        <v/>
      </c>
      <c r="DK186" s="269" t="str">
        <f t="shared" si="226"/>
        <v/>
      </c>
      <c r="DL186" s="269" t="str">
        <f t="shared" si="226"/>
        <v/>
      </c>
      <c r="DM186" s="269" t="str">
        <f t="shared" si="226"/>
        <v/>
      </c>
      <c r="DN186" s="271">
        <f t="shared" si="176"/>
        <v>0</v>
      </c>
      <c r="DO186" s="255"/>
      <c r="DP186" s="255"/>
      <c r="DQ186" s="269" t="str">
        <f>IF(BU186="","",(AE186+AK186)*BU186)</f>
        <v/>
      </c>
      <c r="DR186" s="269" t="str">
        <f t="shared" si="227"/>
        <v/>
      </c>
      <c r="DS186" s="269" t="str">
        <f t="shared" si="227"/>
        <v/>
      </c>
      <c r="DT186" s="269" t="str">
        <f t="shared" si="227"/>
        <v/>
      </c>
      <c r="DU186" s="269" t="str">
        <f t="shared" si="227"/>
        <v/>
      </c>
      <c r="DV186" s="271">
        <f t="shared" si="170"/>
        <v>0</v>
      </c>
    </row>
    <row r="187" spans="1:126" ht="25.5" hidden="1" customHeight="1">
      <c r="A187" s="232"/>
      <c r="B187" s="157"/>
      <c r="C187" s="43"/>
      <c r="D187" s="44">
        <f>L187</f>
        <v>0</v>
      </c>
      <c r="E187" s="45">
        <f>D187+SUM(AE187:AI187)</f>
        <v>0</v>
      </c>
      <c r="F187" s="46" t="s">
        <v>31</v>
      </c>
      <c r="G187" s="265">
        <f>'[9]NAW4 - Refurb - ENWL'!G184</f>
        <v>0</v>
      </c>
      <c r="H187" s="265">
        <f>'[9]NAW4 - Refurb - ENWL'!H184</f>
        <v>0</v>
      </c>
      <c r="I187" s="265">
        <f>'[9]NAW4 - Refurb - ENWL'!I184</f>
        <v>0</v>
      </c>
      <c r="J187" s="265">
        <f>'[9]NAW4 - Refurb - ENWL'!J184</f>
        <v>0</v>
      </c>
      <c r="K187" s="265">
        <f>'[9]NAW4 - Refurb - ENWL'!K184</f>
        <v>0</v>
      </c>
      <c r="L187" s="47">
        <f>SUM(G187:K187)</f>
        <v>0</v>
      </c>
      <c r="M187" s="265">
        <f>'[9]NAW4 - Refurb - ENWL'!M184</f>
        <v>0</v>
      </c>
      <c r="N187" s="265">
        <f>'[9]NAW4 - Refurb - ENWL'!N184</f>
        <v>0</v>
      </c>
      <c r="O187" s="265">
        <f>'[9]NAW4 - Refurb - ENWL'!O184</f>
        <v>0</v>
      </c>
      <c r="P187" s="265">
        <f>'[9]NAW4 - Refurb - ENWL'!P184</f>
        <v>0</v>
      </c>
      <c r="Q187" s="265">
        <f>'[9]NAW4 - Refurb - ENWL'!Q184</f>
        <v>0</v>
      </c>
      <c r="R187" s="47">
        <f>SUM(M187:Q187)</f>
        <v>0</v>
      </c>
      <c r="S187" s="265">
        <f>'[9]NAW4 - Refurb - ENWL'!S184</f>
        <v>0</v>
      </c>
      <c r="T187" s="265">
        <f>'[9]NAW4 - Refurb - ENWL'!T184</f>
        <v>0</v>
      </c>
      <c r="U187" s="265">
        <f>'[9]NAW4 - Refurb - ENWL'!U184</f>
        <v>0</v>
      </c>
      <c r="V187" s="265">
        <f>'[9]NAW4 - Refurb - ENWL'!V184</f>
        <v>0</v>
      </c>
      <c r="W187" s="265">
        <f>'[9]NAW4 - Refurb - ENWL'!W184</f>
        <v>0</v>
      </c>
      <c r="X187" s="47">
        <f>SUM(S187:W187)</f>
        <v>0</v>
      </c>
      <c r="Y187" s="265">
        <f>'[9]NAW4 - Refurb - ENWL'!Y184</f>
        <v>0</v>
      </c>
      <c r="Z187" s="265">
        <f>'[9]NAW4 - Refurb - ENWL'!Z184</f>
        <v>0</v>
      </c>
      <c r="AA187" s="265">
        <f>'[9]NAW4 - Refurb - ENWL'!AA184</f>
        <v>0</v>
      </c>
      <c r="AB187" s="265">
        <f>'[9]NAW4 - Refurb - ENWL'!AB184</f>
        <v>0</v>
      </c>
      <c r="AC187" s="265">
        <f>'[9]NAW4 - Refurb - ENWL'!AC184</f>
        <v>0</v>
      </c>
      <c r="AD187" s="47">
        <f>SUM(Y187:AC187)</f>
        <v>0</v>
      </c>
      <c r="AE187" s="265">
        <f>'[9]NAW4 - Refurb - ENWL'!AE184</f>
        <v>0</v>
      </c>
      <c r="AF187" s="265">
        <f>'[9]NAW4 - Refurb - ENWL'!AF184</f>
        <v>0</v>
      </c>
      <c r="AG187" s="265">
        <f>'[9]NAW4 - Refurb - ENWL'!AG184</f>
        <v>0</v>
      </c>
      <c r="AH187" s="265">
        <f>'[9]NAW4 - Refurb - ENWL'!AH184</f>
        <v>0</v>
      </c>
      <c r="AI187" s="265">
        <f>'[9]NAW4 - Refurb - ENWL'!AI184</f>
        <v>0</v>
      </c>
      <c r="AJ187" s="47">
        <f>SUM(AE187:AI187)</f>
        <v>0</v>
      </c>
      <c r="AK187" s="265">
        <f>'[9]NAW4 - Refurb - ENWL'!AK184</f>
        <v>0</v>
      </c>
      <c r="AL187" s="265">
        <f>'[9]NAW4 - Refurb - ENWL'!AL184</f>
        <v>0</v>
      </c>
      <c r="AM187" s="265">
        <f>'[9]NAW4 - Refurb - ENWL'!AM184</f>
        <v>0</v>
      </c>
      <c r="AN187" s="265">
        <f>'[9]NAW4 - Refurb - ENWL'!AN184</f>
        <v>0</v>
      </c>
      <c r="AO187" s="265">
        <f>'[9]NAW4 - Refurb - ENWL'!AO184</f>
        <v>0</v>
      </c>
      <c r="AP187" s="47">
        <f>SUM(AK187:AO187)</f>
        <v>0</v>
      </c>
      <c r="BB187" s="255"/>
      <c r="BC187" s="255"/>
      <c r="BD187" s="46" t="s">
        <v>31</v>
      </c>
      <c r="BE187" s="267">
        <f>'ENWL - HI Probs. of Failure '!O$49</f>
        <v>0</v>
      </c>
      <c r="BF187" s="267">
        <f>'ENWL - HI Probs. of Failure '!P$49</f>
        <v>0</v>
      </c>
      <c r="BG187" s="267">
        <f>'ENWL - HI Probs. of Failure '!Q$49</f>
        <v>0</v>
      </c>
      <c r="BH187" s="267">
        <f>'ENWL - HI Probs. of Failure '!R$49</f>
        <v>0</v>
      </c>
      <c r="BI187" s="267">
        <f>'ENWL - HI Probs. of Failure '!S$49</f>
        <v>0</v>
      </c>
      <c r="BJ187" s="142"/>
      <c r="BK187" s="255"/>
      <c r="BL187" s="46" t="s">
        <v>31</v>
      </c>
      <c r="BM187" s="274">
        <f>IFERROR($BM5*'ENWL - Ave Crit'!$Q$49,0)</f>
        <v>0</v>
      </c>
      <c r="BN187" s="274">
        <f>IFERROR($BM5*'ENWL - Ave Crit'!$Q$49,0)</f>
        <v>0</v>
      </c>
      <c r="BO187" s="274">
        <f>IFERROR($BM5*'ENWL - Ave Crit'!$Q$49,0)</f>
        <v>0</v>
      </c>
      <c r="BP187" s="274">
        <f>IFERROR($BM5*'ENWL - Ave Crit'!$Q$49,0)</f>
        <v>0</v>
      </c>
      <c r="BQ187" s="274">
        <f>IFERROR($BM5*'ENWL - Ave Crit'!$Q$49,0)</f>
        <v>0</v>
      </c>
      <c r="BR187" s="142"/>
      <c r="BS187" s="255"/>
      <c r="BT187" s="46" t="s">
        <v>31</v>
      </c>
      <c r="BU187" s="16" t="str">
        <f t="shared" si="215"/>
        <v/>
      </c>
      <c r="BV187" s="16" t="str">
        <f t="shared" si="215"/>
        <v/>
      </c>
      <c r="BW187" s="16" t="str">
        <f t="shared" si="215"/>
        <v/>
      </c>
      <c r="BX187" s="16" t="str">
        <f t="shared" si="215"/>
        <v/>
      </c>
      <c r="BY187" s="16" t="str">
        <f t="shared" si="215"/>
        <v/>
      </c>
      <c r="BZ187" s="255"/>
      <c r="CA187" s="255"/>
      <c r="CB187" s="46" t="s">
        <v>31</v>
      </c>
      <c r="CC187" s="269" t="str">
        <f>IF(BU187="","",M187*BU187)</f>
        <v/>
      </c>
      <c r="CD187" s="269" t="str">
        <f t="shared" si="222"/>
        <v/>
      </c>
      <c r="CE187" s="269" t="str">
        <f t="shared" si="222"/>
        <v/>
      </c>
      <c r="CF187" s="269" t="str">
        <f t="shared" si="222"/>
        <v/>
      </c>
      <c r="CG187" s="269" t="str">
        <f t="shared" si="222"/>
        <v/>
      </c>
      <c r="CH187" s="271">
        <f t="shared" si="184"/>
        <v>0</v>
      </c>
      <c r="CI187" s="272"/>
      <c r="CJ187" s="272"/>
      <c r="CK187" s="269" t="str">
        <f t="shared" si="223"/>
        <v/>
      </c>
      <c r="CL187" s="269" t="str">
        <f t="shared" si="223"/>
        <v/>
      </c>
      <c r="CM187" s="269" t="str">
        <f t="shared" si="223"/>
        <v/>
      </c>
      <c r="CN187" s="269" t="str">
        <f t="shared" si="223"/>
        <v/>
      </c>
      <c r="CO187" s="269" t="str">
        <f t="shared" si="223"/>
        <v/>
      </c>
      <c r="CP187" s="271">
        <f t="shared" si="167"/>
        <v>0</v>
      </c>
      <c r="CS187" s="269" t="str">
        <f>IF(BU187="","",Y187*BU187)</f>
        <v/>
      </c>
      <c r="CT187" s="269" t="str">
        <f t="shared" si="224"/>
        <v/>
      </c>
      <c r="CU187" s="269" t="str">
        <f t="shared" si="224"/>
        <v/>
      </c>
      <c r="CV187" s="269" t="str">
        <f t="shared" si="224"/>
        <v/>
      </c>
      <c r="CW187" s="269" t="str">
        <f t="shared" si="224"/>
        <v/>
      </c>
      <c r="CX187" s="271">
        <f t="shared" si="168"/>
        <v>0</v>
      </c>
      <c r="CY187" s="255"/>
      <c r="CZ187" s="255"/>
      <c r="DA187" s="269" t="str">
        <f>IF(BU187="","",(S187+Y187)*BU187)</f>
        <v/>
      </c>
      <c r="DB187" s="269" t="str">
        <f t="shared" si="225"/>
        <v/>
      </c>
      <c r="DC187" s="269" t="str">
        <f t="shared" si="225"/>
        <v/>
      </c>
      <c r="DD187" s="269" t="str">
        <f t="shared" si="225"/>
        <v/>
      </c>
      <c r="DE187" s="269" t="str">
        <f t="shared" si="225"/>
        <v/>
      </c>
      <c r="DF187" s="271">
        <f t="shared" si="169"/>
        <v>0</v>
      </c>
      <c r="DG187" s="255"/>
      <c r="DH187" s="255"/>
      <c r="DI187" s="269" t="str">
        <f>IF(BU187="","",AK187*BU187)</f>
        <v/>
      </c>
      <c r="DJ187" s="269" t="str">
        <f t="shared" si="226"/>
        <v/>
      </c>
      <c r="DK187" s="269" t="str">
        <f t="shared" si="226"/>
        <v/>
      </c>
      <c r="DL187" s="269" t="str">
        <f t="shared" si="226"/>
        <v/>
      </c>
      <c r="DM187" s="269" t="str">
        <f t="shared" si="226"/>
        <v/>
      </c>
      <c r="DN187" s="271">
        <f t="shared" si="176"/>
        <v>0</v>
      </c>
      <c r="DO187" s="255"/>
      <c r="DP187" s="255"/>
      <c r="DQ187" s="269" t="str">
        <f>IF(BU187="","",(AE187+AK187)*BU187)</f>
        <v/>
      </c>
      <c r="DR187" s="269" t="str">
        <f t="shared" si="227"/>
        <v/>
      </c>
      <c r="DS187" s="269" t="str">
        <f t="shared" si="227"/>
        <v/>
      </c>
      <c r="DT187" s="269" t="str">
        <f t="shared" si="227"/>
        <v/>
      </c>
      <c r="DU187" s="269" t="str">
        <f t="shared" si="227"/>
        <v/>
      </c>
      <c r="DV187" s="271">
        <f t="shared" si="170"/>
        <v>0</v>
      </c>
    </row>
    <row r="188" spans="1:126" ht="25.5" hidden="1" customHeight="1" thickBot="1">
      <c r="A188" s="232"/>
      <c r="B188" s="48"/>
      <c r="C188" s="49"/>
      <c r="D188" s="50">
        <f>SUM(D184:D187)</f>
        <v>0</v>
      </c>
      <c r="E188" s="51">
        <f>SUM(E184:E187)</f>
        <v>0</v>
      </c>
      <c r="F188" s="52"/>
      <c r="G188" s="53">
        <f>SUM(G184:G187)</f>
        <v>0</v>
      </c>
      <c r="H188" s="54">
        <f>SUM(H184:H187)</f>
        <v>0</v>
      </c>
      <c r="I188" s="54">
        <f>SUM(I184:I187)</f>
        <v>0</v>
      </c>
      <c r="J188" s="54">
        <f>SUM(J184:J187)</f>
        <v>0</v>
      </c>
      <c r="K188" s="54">
        <f>SUM(K184:K187)</f>
        <v>0</v>
      </c>
      <c r="L188" s="55"/>
      <c r="M188" s="53">
        <f>SUM(M184:M187)</f>
        <v>0</v>
      </c>
      <c r="N188" s="54">
        <f>SUM(N184:N187)</f>
        <v>0</v>
      </c>
      <c r="O188" s="54">
        <f>SUM(O184:O187)</f>
        <v>0</v>
      </c>
      <c r="P188" s="54">
        <f>SUM(P184:P187)</f>
        <v>0</v>
      </c>
      <c r="Q188" s="54">
        <f>SUM(Q184:Q187)</f>
        <v>0</v>
      </c>
      <c r="R188" s="55"/>
      <c r="S188" s="53">
        <f>SUM(S184:S187)</f>
        <v>0</v>
      </c>
      <c r="T188" s="54">
        <f>SUM(T184:T187)</f>
        <v>0</v>
      </c>
      <c r="U188" s="54">
        <f>SUM(U184:U187)</f>
        <v>0</v>
      </c>
      <c r="V188" s="54">
        <f>SUM(V184:V187)</f>
        <v>0</v>
      </c>
      <c r="W188" s="54">
        <f>SUM(W184:W187)</f>
        <v>0</v>
      </c>
      <c r="X188" s="55"/>
      <c r="Y188" s="53">
        <f>SUM(Y184:Y187)</f>
        <v>0</v>
      </c>
      <c r="Z188" s="54">
        <f>SUM(Z184:Z187)</f>
        <v>0</v>
      </c>
      <c r="AA188" s="54">
        <f>SUM(AA184:AA187)</f>
        <v>0</v>
      </c>
      <c r="AB188" s="54">
        <f>SUM(AB184:AB187)</f>
        <v>0</v>
      </c>
      <c r="AC188" s="54">
        <f>SUM(AC184:AC187)</f>
        <v>0</v>
      </c>
      <c r="AD188" s="55"/>
      <c r="AE188" s="53">
        <f>SUM(AE184:AE187)</f>
        <v>0</v>
      </c>
      <c r="AF188" s="54">
        <f>SUM(AF184:AF187)</f>
        <v>0</v>
      </c>
      <c r="AG188" s="54">
        <f>SUM(AG184:AG187)</f>
        <v>0</v>
      </c>
      <c r="AH188" s="54">
        <f>SUM(AH184:AH187)</f>
        <v>0</v>
      </c>
      <c r="AI188" s="54">
        <f>SUM(AI184:AI187)</f>
        <v>0</v>
      </c>
      <c r="AJ188" s="55"/>
      <c r="AK188" s="53">
        <f>SUM(AK184:AK187)</f>
        <v>0</v>
      </c>
      <c r="AL188" s="54">
        <f>SUM(AL184:AL187)</f>
        <v>0</v>
      </c>
      <c r="AM188" s="54">
        <f>SUM(AM184:AM187)</f>
        <v>0</v>
      </c>
      <c r="AN188" s="54">
        <f>SUM(AN184:AN187)</f>
        <v>0</v>
      </c>
      <c r="AO188" s="54">
        <f>SUM(AO184:AO187)</f>
        <v>0</v>
      </c>
      <c r="AP188" s="55"/>
      <c r="BB188" s="255"/>
      <c r="BC188" s="255"/>
      <c r="BD188" s="52"/>
      <c r="BE188" s="139"/>
      <c r="BF188" s="140"/>
      <c r="BG188" s="140"/>
      <c r="BH188" s="140"/>
      <c r="BI188" s="140"/>
      <c r="BJ188" s="55"/>
      <c r="BK188" s="255"/>
      <c r="BL188" s="52"/>
      <c r="BM188" s="139"/>
      <c r="BN188" s="140"/>
      <c r="BO188" s="140"/>
      <c r="BP188" s="140"/>
      <c r="BQ188" s="140"/>
      <c r="BR188" s="55"/>
      <c r="BS188" s="255"/>
      <c r="BT188" s="52"/>
      <c r="BU188" s="16" t="str">
        <f t="shared" si="215"/>
        <v/>
      </c>
      <c r="BV188" s="16" t="str">
        <f t="shared" si="215"/>
        <v/>
      </c>
      <c r="BW188" s="16" t="str">
        <f t="shared" si="215"/>
        <v/>
      </c>
      <c r="BX188" s="16" t="str">
        <f t="shared" si="215"/>
        <v/>
      </c>
      <c r="BY188" s="16" t="str">
        <f t="shared" si="215"/>
        <v/>
      </c>
      <c r="BZ188" s="255"/>
      <c r="CA188" s="255"/>
      <c r="CB188" s="52"/>
      <c r="CC188" s="270">
        <f>SUM(CC184:CC187)</f>
        <v>0</v>
      </c>
      <c r="CD188" s="270">
        <f>SUM(CD184:CD187)</f>
        <v>0</v>
      </c>
      <c r="CE188" s="270">
        <f>SUM(CE184:CE187)</f>
        <v>0</v>
      </c>
      <c r="CF188" s="270">
        <f>SUM(CF184:CF187)</f>
        <v>0</v>
      </c>
      <c r="CG188" s="270">
        <f>SUM(CG184:CG187)</f>
        <v>0</v>
      </c>
      <c r="CH188" s="271">
        <f t="shared" si="184"/>
        <v>0</v>
      </c>
      <c r="CI188" s="272"/>
      <c r="CJ188" s="272"/>
      <c r="CK188" s="270">
        <f>SUM(CK184:CK187)</f>
        <v>0</v>
      </c>
      <c r="CL188" s="270">
        <f>SUM(CL184:CL187)</f>
        <v>0</v>
      </c>
      <c r="CM188" s="270">
        <f>SUM(CM184:CM187)</f>
        <v>0</v>
      </c>
      <c r="CN188" s="270">
        <f>SUM(CN184:CN187)</f>
        <v>0</v>
      </c>
      <c r="CO188" s="270">
        <f>SUM(CO184:CO187)</f>
        <v>0</v>
      </c>
      <c r="CP188" s="271">
        <f t="shared" si="167"/>
        <v>0</v>
      </c>
      <c r="CS188" s="270">
        <f>SUM(CS184:CS187)</f>
        <v>0</v>
      </c>
      <c r="CT188" s="270">
        <f>SUM(CT184:CT187)</f>
        <v>0</v>
      </c>
      <c r="CU188" s="270">
        <f>SUM(CU184:CU187)</f>
        <v>0</v>
      </c>
      <c r="CV188" s="270">
        <f>SUM(CV184:CV187)</f>
        <v>0</v>
      </c>
      <c r="CW188" s="270">
        <f>SUM(CW184:CW187)</f>
        <v>0</v>
      </c>
      <c r="CX188" s="271">
        <f t="shared" si="168"/>
        <v>0</v>
      </c>
      <c r="CY188" s="255"/>
      <c r="CZ188" s="255"/>
      <c r="DA188" s="270">
        <f>SUM(DA184:DA187)</f>
        <v>0</v>
      </c>
      <c r="DB188" s="270">
        <f>SUM(DB184:DB187)</f>
        <v>0</v>
      </c>
      <c r="DC188" s="270">
        <f>SUM(DC184:DC187)</f>
        <v>0</v>
      </c>
      <c r="DD188" s="270">
        <f>SUM(DD184:DD187)</f>
        <v>0</v>
      </c>
      <c r="DE188" s="270">
        <f>SUM(DE184:DE187)</f>
        <v>0</v>
      </c>
      <c r="DF188" s="271">
        <f t="shared" si="169"/>
        <v>0</v>
      </c>
      <c r="DG188" s="255"/>
      <c r="DH188" s="255"/>
      <c r="DI188" s="270">
        <f>SUM(DI184:DI187)</f>
        <v>0</v>
      </c>
      <c r="DJ188" s="270">
        <f>SUM(DJ184:DJ187)</f>
        <v>0</v>
      </c>
      <c r="DK188" s="270">
        <f>SUM(DK184:DK187)</f>
        <v>0</v>
      </c>
      <c r="DL188" s="270">
        <f>SUM(DL184:DL187)</f>
        <v>0</v>
      </c>
      <c r="DM188" s="270">
        <f>SUM(DM184:DM187)</f>
        <v>0</v>
      </c>
      <c r="DN188" s="271">
        <f t="shared" si="176"/>
        <v>0</v>
      </c>
      <c r="DO188" s="255"/>
      <c r="DP188" s="255"/>
      <c r="DQ188" s="270">
        <f>SUM(DQ184:DQ187)</f>
        <v>0</v>
      </c>
      <c r="DR188" s="270">
        <f>SUM(DR184:DR187)</f>
        <v>0</v>
      </c>
      <c r="DS188" s="270">
        <f>SUM(DS184:DS187)</f>
        <v>0</v>
      </c>
      <c r="DT188" s="270">
        <f>SUM(DT184:DT187)</f>
        <v>0</v>
      </c>
      <c r="DU188" s="270">
        <f>SUM(DU184:DU187)</f>
        <v>0</v>
      </c>
      <c r="DV188" s="271">
        <f t="shared" si="170"/>
        <v>0</v>
      </c>
    </row>
    <row r="189" spans="1:126" ht="25.5" customHeight="1">
      <c r="A189" s="232"/>
      <c r="B189" s="193" t="s">
        <v>53</v>
      </c>
      <c r="C189" s="38"/>
      <c r="D189" s="39">
        <f>L189</f>
        <v>0</v>
      </c>
      <c r="E189" s="40">
        <f>D189+SUM(AE189:AI189)</f>
        <v>0</v>
      </c>
      <c r="F189" s="41" t="s">
        <v>26</v>
      </c>
      <c r="G189" s="265">
        <f>'[9]NAW4 - Refurb - ENWL'!G186</f>
        <v>0</v>
      </c>
      <c r="H189" s="265">
        <f>'[9]NAW4 - Refurb - ENWL'!H186</f>
        <v>0</v>
      </c>
      <c r="I189" s="265">
        <f>'[9]NAW4 - Refurb - ENWL'!I186</f>
        <v>0</v>
      </c>
      <c r="J189" s="265">
        <f>'[9]NAW4 - Refurb - ENWL'!J186</f>
        <v>0</v>
      </c>
      <c r="K189" s="265">
        <f>'[9]NAW4 - Refurb - ENWL'!K186</f>
        <v>0</v>
      </c>
      <c r="L189" s="42">
        <f>SUM(G189:K189)</f>
        <v>0</v>
      </c>
      <c r="M189" s="265">
        <f>'[9]NAW4 - Refurb - ENWL'!M186</f>
        <v>0</v>
      </c>
      <c r="N189" s="265">
        <f>'[9]NAW4 - Refurb - ENWL'!N186</f>
        <v>0</v>
      </c>
      <c r="O189" s="265">
        <f>'[9]NAW4 - Refurb - ENWL'!O186</f>
        <v>0</v>
      </c>
      <c r="P189" s="265">
        <f>'[9]NAW4 - Refurb - ENWL'!P186</f>
        <v>0</v>
      </c>
      <c r="Q189" s="265">
        <f>'[9]NAW4 - Refurb - ENWL'!Q186</f>
        <v>0</v>
      </c>
      <c r="R189" s="42">
        <f>SUM(M189:Q189)</f>
        <v>0</v>
      </c>
      <c r="S189" s="265">
        <f>'[9]NAW4 - Refurb - ENWL'!S186</f>
        <v>0</v>
      </c>
      <c r="T189" s="265">
        <f>'[9]NAW4 - Refurb - ENWL'!T186</f>
        <v>0</v>
      </c>
      <c r="U189" s="265">
        <f>'[9]NAW4 - Refurb - ENWL'!U186</f>
        <v>0</v>
      </c>
      <c r="V189" s="265">
        <f>'[9]NAW4 - Refurb - ENWL'!V186</f>
        <v>0</v>
      </c>
      <c r="W189" s="265">
        <f>'[9]NAW4 - Refurb - ENWL'!W186</f>
        <v>0</v>
      </c>
      <c r="X189" s="42">
        <f>SUM(S189:W189)</f>
        <v>0</v>
      </c>
      <c r="Y189" s="266">
        <f>'[9]NAW4 - Refurb - ENWL'!Y186</f>
        <v>0</v>
      </c>
      <c r="Z189" s="266">
        <f>'[9]NAW4 - Refurb - ENWL'!Z186</f>
        <v>0</v>
      </c>
      <c r="AA189" s="266">
        <f>'[9]NAW4 - Refurb - ENWL'!AA186</f>
        <v>0</v>
      </c>
      <c r="AB189" s="266">
        <f>'[9]NAW4 - Refurb - ENWL'!AB186</f>
        <v>0</v>
      </c>
      <c r="AC189" s="266">
        <f>'[9]NAW4 - Refurb - ENWL'!AC186</f>
        <v>0</v>
      </c>
      <c r="AD189" s="42">
        <f>SUM(Y189:AC189)</f>
        <v>0</v>
      </c>
      <c r="AE189" s="266">
        <f>'[9]NAW4 - Refurb - ENWL'!AE186</f>
        <v>0</v>
      </c>
      <c r="AF189" s="266">
        <f>'[9]NAW4 - Refurb - ENWL'!AF186</f>
        <v>0</v>
      </c>
      <c r="AG189" s="266">
        <f>'[9]NAW4 - Refurb - ENWL'!AG186</f>
        <v>0</v>
      </c>
      <c r="AH189" s="266">
        <f>'[9]NAW4 - Refurb - ENWL'!AH186</f>
        <v>0</v>
      </c>
      <c r="AI189" s="266">
        <f>'[9]NAW4 - Refurb - ENWL'!AI186</f>
        <v>0</v>
      </c>
      <c r="AJ189" s="42">
        <f>SUM(AE189:AI189)</f>
        <v>0</v>
      </c>
      <c r="AK189" s="266">
        <f>'[9]NAW4 - Refurb - ENWL'!AK186</f>
        <v>0</v>
      </c>
      <c r="AL189" s="266">
        <f>'[9]NAW4 - Refurb - ENWL'!AL186</f>
        <v>0</v>
      </c>
      <c r="AM189" s="266">
        <f>'[9]NAW4 - Refurb - ENWL'!AM186</f>
        <v>0</v>
      </c>
      <c r="AN189" s="266">
        <f>'[9]NAW4 - Refurb - ENWL'!AN186</f>
        <v>0</v>
      </c>
      <c r="AO189" s="266">
        <f>'[9]NAW4 - Refurb - ENWL'!AO186</f>
        <v>0</v>
      </c>
      <c r="AP189" s="42">
        <f>SUM(AK189:AO189)</f>
        <v>0</v>
      </c>
      <c r="BB189" s="255"/>
      <c r="BC189" s="255"/>
      <c r="BD189" s="41" t="s">
        <v>26</v>
      </c>
      <c r="BE189" s="267">
        <f>'ENWL - HI Probs. of Failure '!O$50</f>
        <v>0.59691343943287467</v>
      </c>
      <c r="BF189" s="267">
        <f>'ENWL - HI Probs. of Failure '!P$50</f>
        <v>0.88874052633490797</v>
      </c>
      <c r="BG189" s="267">
        <f>'ENWL - HI Probs. of Failure '!Q$50</f>
        <v>1.5713738678619522</v>
      </c>
      <c r="BH189" s="267">
        <f>'ENWL - HI Probs. of Failure '!R$50</f>
        <v>2.5448592214280459</v>
      </c>
      <c r="BI189" s="267">
        <f>'ENWL - HI Probs. of Failure '!S$50</f>
        <v>5.9692361859386658</v>
      </c>
      <c r="BJ189" s="141"/>
      <c r="BK189" s="255"/>
      <c r="BL189" s="41" t="s">
        <v>26</v>
      </c>
      <c r="BM189" s="268">
        <f>$BM2*'ENWL - Ave Crit'!$Q$50</f>
        <v>4415.3969999999999</v>
      </c>
      <c r="BN189" s="268">
        <f>$BM2*'ENWL - Ave Crit'!$Q$50</f>
        <v>4415.3969999999999</v>
      </c>
      <c r="BO189" s="268">
        <f>$BM2*'ENWL - Ave Crit'!$Q$50</f>
        <v>4415.3969999999999</v>
      </c>
      <c r="BP189" s="268">
        <f>$BM2*'ENWL - Ave Crit'!$Q$50</f>
        <v>4415.3969999999999</v>
      </c>
      <c r="BQ189" s="268">
        <f>$BM2*'ENWL - Ave Crit'!$Q$50</f>
        <v>4415.3969999999999</v>
      </c>
      <c r="BR189" s="141"/>
      <c r="BS189" s="255"/>
      <c r="BT189" s="41" t="s">
        <v>26</v>
      </c>
      <c r="BU189" s="16">
        <f t="shared" si="215"/>
        <v>2635.6098097315967</v>
      </c>
      <c r="BV189" s="16">
        <f t="shared" si="215"/>
        <v>3924.1422537575736</v>
      </c>
      <c r="BW189" s="16">
        <f t="shared" si="215"/>
        <v>6938.2394620360601</v>
      </c>
      <c r="BX189" s="16">
        <f t="shared" si="215"/>
        <v>11236.56377171573</v>
      </c>
      <c r="BY189" s="16">
        <f t="shared" si="215"/>
        <v>26356.547547685026</v>
      </c>
      <c r="BZ189" s="255"/>
      <c r="CA189" s="255"/>
      <c r="CB189" s="41" t="s">
        <v>26</v>
      </c>
      <c r="CC189" s="269">
        <f>IF(BU189="","",M189*BU189)</f>
        <v>0</v>
      </c>
      <c r="CD189" s="269">
        <f t="shared" ref="CD189:CG192" si="228">IF(BV189="","",N189*BV189)</f>
        <v>0</v>
      </c>
      <c r="CE189" s="269">
        <f t="shared" si="228"/>
        <v>0</v>
      </c>
      <c r="CF189" s="269">
        <f t="shared" si="228"/>
        <v>0</v>
      </c>
      <c r="CG189" s="269">
        <f t="shared" si="228"/>
        <v>0</v>
      </c>
      <c r="CH189" s="271">
        <f t="shared" si="184"/>
        <v>0</v>
      </c>
      <c r="CI189" s="272"/>
      <c r="CJ189" s="272"/>
      <c r="CK189" s="269">
        <f t="shared" ref="CK189:CO192" si="229">IF(BU189="","",G189*BU189)</f>
        <v>0</v>
      </c>
      <c r="CL189" s="269">
        <f t="shared" si="229"/>
        <v>0</v>
      </c>
      <c r="CM189" s="269">
        <f t="shared" si="229"/>
        <v>0</v>
      </c>
      <c r="CN189" s="269">
        <f t="shared" si="229"/>
        <v>0</v>
      </c>
      <c r="CO189" s="269">
        <f t="shared" si="229"/>
        <v>0</v>
      </c>
      <c r="CP189" s="271">
        <f t="shared" si="167"/>
        <v>0</v>
      </c>
      <c r="CS189" s="269">
        <f>IF(BU189="","",Y189*BU189)</f>
        <v>0</v>
      </c>
      <c r="CT189" s="269">
        <f t="shared" ref="CT189:CW192" si="230">IF(BV189="","",Z189*BV189)</f>
        <v>0</v>
      </c>
      <c r="CU189" s="269">
        <f t="shared" si="230"/>
        <v>0</v>
      </c>
      <c r="CV189" s="269">
        <f t="shared" si="230"/>
        <v>0</v>
      </c>
      <c r="CW189" s="269">
        <f t="shared" si="230"/>
        <v>0</v>
      </c>
      <c r="CX189" s="271">
        <f t="shared" si="168"/>
        <v>0</v>
      </c>
      <c r="CY189" s="255"/>
      <c r="CZ189" s="255"/>
      <c r="DA189" s="269">
        <f>IF(BU189="","",(S189+Y189)*BU189)</f>
        <v>0</v>
      </c>
      <c r="DB189" s="269">
        <f t="shared" ref="DB189:DE192" si="231">IF(BV189="","",(T189+Z189)*BV189)</f>
        <v>0</v>
      </c>
      <c r="DC189" s="269">
        <f t="shared" si="231"/>
        <v>0</v>
      </c>
      <c r="DD189" s="269">
        <f t="shared" si="231"/>
        <v>0</v>
      </c>
      <c r="DE189" s="269">
        <f t="shared" si="231"/>
        <v>0</v>
      </c>
      <c r="DF189" s="271">
        <f t="shared" si="169"/>
        <v>0</v>
      </c>
      <c r="DG189" s="255"/>
      <c r="DH189" s="255"/>
      <c r="DI189" s="269">
        <f>IF(BU189="","",AK189*BU189)</f>
        <v>0</v>
      </c>
      <c r="DJ189" s="269">
        <f t="shared" ref="DJ189:DM192" si="232">IF(BV189="","",AL189*BV189)</f>
        <v>0</v>
      </c>
      <c r="DK189" s="269">
        <f t="shared" si="232"/>
        <v>0</v>
      </c>
      <c r="DL189" s="269">
        <f t="shared" si="232"/>
        <v>0</v>
      </c>
      <c r="DM189" s="269">
        <f t="shared" si="232"/>
        <v>0</v>
      </c>
      <c r="DN189" s="271">
        <f t="shared" si="176"/>
        <v>0</v>
      </c>
      <c r="DO189" s="255"/>
      <c r="DP189" s="255"/>
      <c r="DQ189" s="269">
        <f>IF(BU189="","",(AE189+AK189)*BU189)</f>
        <v>0</v>
      </c>
      <c r="DR189" s="269">
        <f t="shared" ref="DR189:DU192" si="233">IF(BV189="","",(AF189+AL189)*BV189)</f>
        <v>0</v>
      </c>
      <c r="DS189" s="269">
        <f t="shared" si="233"/>
        <v>0</v>
      </c>
      <c r="DT189" s="269">
        <f t="shared" si="233"/>
        <v>0</v>
      </c>
      <c r="DU189" s="269">
        <f t="shared" si="233"/>
        <v>0</v>
      </c>
      <c r="DV189" s="271">
        <f t="shared" si="170"/>
        <v>0</v>
      </c>
    </row>
    <row r="190" spans="1:126" ht="25.5" customHeight="1">
      <c r="A190" s="232"/>
      <c r="B190" s="157"/>
      <c r="C190" s="43"/>
      <c r="D190" s="44">
        <f>L190</f>
        <v>157.43999999999997</v>
      </c>
      <c r="E190" s="45">
        <f>D190+SUM(AE190:AI190)</f>
        <v>157.43999999999997</v>
      </c>
      <c r="F190" s="46" t="s">
        <v>28</v>
      </c>
      <c r="G190" s="265">
        <f>'[9]NAW4 - Refurb - ENWL'!G187</f>
        <v>109.96593103863741</v>
      </c>
      <c r="H190" s="265">
        <f>'[9]NAW4 - Refurb - ENWL'!H187</f>
        <v>0</v>
      </c>
      <c r="I190" s="265">
        <f>'[9]NAW4 - Refurb - ENWL'!I187</f>
        <v>29.253573566482469</v>
      </c>
      <c r="J190" s="265">
        <f>'[9]NAW4 - Refurb - ENWL'!J187</f>
        <v>1.7193186975193544</v>
      </c>
      <c r="K190" s="265">
        <f>'[9]NAW4 - Refurb - ENWL'!K187</f>
        <v>16.501176697360723</v>
      </c>
      <c r="L190" s="47">
        <f>SUM(G190:K190)</f>
        <v>157.43999999999997</v>
      </c>
      <c r="M190" s="265">
        <f>'[9]NAW4 - Refurb - ENWL'!M187</f>
        <v>109.96593103863741</v>
      </c>
      <c r="N190" s="265">
        <f>'[9]NAW4 - Refurb - ENWL'!N187</f>
        <v>0</v>
      </c>
      <c r="O190" s="265">
        <f>'[9]NAW4 - Refurb - ENWL'!O187</f>
        <v>29.253573566482469</v>
      </c>
      <c r="P190" s="265">
        <f>'[9]NAW4 - Refurb - ENWL'!P187</f>
        <v>1.7193186975193544</v>
      </c>
      <c r="Q190" s="265">
        <f>'[9]NAW4 - Refurb - ENWL'!Q187</f>
        <v>16.501176697360723</v>
      </c>
      <c r="R190" s="47">
        <f>SUM(M190:Q190)</f>
        <v>157.43999999999997</v>
      </c>
      <c r="S190" s="265">
        <f>'[9]NAW4 - Refurb - ENWL'!S187</f>
        <v>0</v>
      </c>
      <c r="T190" s="265">
        <f>'[9]NAW4 - Refurb - ENWL'!T187</f>
        <v>0</v>
      </c>
      <c r="U190" s="265">
        <f>'[9]NAW4 - Refurb - ENWL'!U187</f>
        <v>0</v>
      </c>
      <c r="V190" s="265">
        <f>'[9]NAW4 - Refurb - ENWL'!V187</f>
        <v>0</v>
      </c>
      <c r="W190" s="265">
        <f>'[9]NAW4 - Refurb - ENWL'!W187</f>
        <v>0</v>
      </c>
      <c r="X190" s="47">
        <f>SUM(S190:W190)</f>
        <v>0</v>
      </c>
      <c r="Y190" s="265">
        <f>'[9]NAW4 - Refurb - ENWL'!Y187</f>
        <v>109.96593103863741</v>
      </c>
      <c r="Z190" s="265">
        <f>'[9]NAW4 - Refurb - ENWL'!Z187</f>
        <v>0</v>
      </c>
      <c r="AA190" s="265">
        <f>'[9]NAW4 - Refurb - ENWL'!AA187</f>
        <v>29.253573566482469</v>
      </c>
      <c r="AB190" s="265">
        <f>'[9]NAW4 - Refurb - ENWL'!AB187</f>
        <v>1.7193186975193544</v>
      </c>
      <c r="AC190" s="265">
        <f>'[9]NAW4 - Refurb - ENWL'!AC187</f>
        <v>16.501176697360723</v>
      </c>
      <c r="AD190" s="47">
        <f>SUM(Y190:AC190)</f>
        <v>157.43999999999997</v>
      </c>
      <c r="AE190" s="265">
        <f>'[9]NAW4 - Refurb - ENWL'!AE187</f>
        <v>0</v>
      </c>
      <c r="AF190" s="265">
        <f>'[9]NAW4 - Refurb - ENWL'!AF187</f>
        <v>0</v>
      </c>
      <c r="AG190" s="265">
        <f>'[9]NAW4 - Refurb - ENWL'!AG187</f>
        <v>0</v>
      </c>
      <c r="AH190" s="265">
        <f>'[9]NAW4 - Refurb - ENWL'!AH187</f>
        <v>0</v>
      </c>
      <c r="AI190" s="265">
        <f>'[9]NAW4 - Refurb - ENWL'!AI187</f>
        <v>0</v>
      </c>
      <c r="AJ190" s="47">
        <f>SUM(AE190:AI190)</f>
        <v>0</v>
      </c>
      <c r="AK190" s="265">
        <f>'[9]NAW4 - Refurb - ENWL'!AK187</f>
        <v>108.79071108317159</v>
      </c>
      <c r="AL190" s="265">
        <f>'[9]NAW4 - Refurb - ENWL'!AL187</f>
        <v>1.1752199554658296</v>
      </c>
      <c r="AM190" s="265">
        <f>'[9]NAW4 - Refurb - ENWL'!AM187</f>
        <v>11.226700167717455</v>
      </c>
      <c r="AN190" s="265">
        <f>'[9]NAW4 - Refurb - ENWL'!AN187</f>
        <v>19.746192096284371</v>
      </c>
      <c r="AO190" s="265">
        <f>'[9]NAW4 - Refurb - ENWL'!AO187</f>
        <v>16.501176697360723</v>
      </c>
      <c r="AP190" s="47">
        <f>SUM(AK190:AO190)</f>
        <v>157.43999999999997</v>
      </c>
      <c r="BB190" s="255"/>
      <c r="BC190" s="255"/>
      <c r="BD190" s="46" t="s">
        <v>28</v>
      </c>
      <c r="BE190" s="267">
        <f>'ENWL - HI Probs. of Failure '!O$50</f>
        <v>0.59691343943287467</v>
      </c>
      <c r="BF190" s="267">
        <f>'ENWL - HI Probs. of Failure '!P$50</f>
        <v>0.88874052633490797</v>
      </c>
      <c r="BG190" s="267">
        <f>'ENWL - HI Probs. of Failure '!Q$50</f>
        <v>1.5713738678619522</v>
      </c>
      <c r="BH190" s="267">
        <f>'ENWL - HI Probs. of Failure '!R$50</f>
        <v>2.5448592214280459</v>
      </c>
      <c r="BI190" s="267">
        <f>'ENWL - HI Probs. of Failure '!S$50</f>
        <v>5.9692361859386658</v>
      </c>
      <c r="BJ190" s="142"/>
      <c r="BK190" s="255"/>
      <c r="BL190" s="46" t="s">
        <v>28</v>
      </c>
      <c r="BM190" s="268">
        <f>$BM3*'ENWL - Ave Crit'!$Q$50</f>
        <v>6307.71</v>
      </c>
      <c r="BN190" s="268">
        <f>$BM3*'ENWL - Ave Crit'!$Q$50</f>
        <v>6307.71</v>
      </c>
      <c r="BO190" s="268">
        <f>$BM3*'ENWL - Ave Crit'!$Q$50</f>
        <v>6307.71</v>
      </c>
      <c r="BP190" s="268">
        <f>$BM3*'ENWL - Ave Crit'!$Q$50</f>
        <v>6307.71</v>
      </c>
      <c r="BQ190" s="268">
        <f>$BM3*'ENWL - Ave Crit'!$Q$50</f>
        <v>6307.71</v>
      </c>
      <c r="BR190" s="142"/>
      <c r="BS190" s="255"/>
      <c r="BT190" s="46" t="s">
        <v>28</v>
      </c>
      <c r="BU190" s="16">
        <f t="shared" si="215"/>
        <v>3765.1568710451379</v>
      </c>
      <c r="BV190" s="16">
        <f t="shared" si="215"/>
        <v>5605.9175053679628</v>
      </c>
      <c r="BW190" s="16">
        <f t="shared" si="215"/>
        <v>9911.7706600515139</v>
      </c>
      <c r="BX190" s="16">
        <f t="shared" si="215"/>
        <v>16052.233959593899</v>
      </c>
      <c r="BY190" s="16">
        <f t="shared" si="215"/>
        <v>37652.210782407179</v>
      </c>
      <c r="BZ190" s="255"/>
      <c r="CA190" s="255"/>
      <c r="CB190" s="46" t="s">
        <v>28</v>
      </c>
      <c r="CC190" s="269">
        <f>IF(BU190="","",M190*BU190)</f>
        <v>414038.98083100142</v>
      </c>
      <c r="CD190" s="269">
        <f t="shared" si="228"/>
        <v>0</v>
      </c>
      <c r="CE190" s="269">
        <f t="shared" si="228"/>
        <v>289954.71217791946</v>
      </c>
      <c r="CF190" s="269">
        <f t="shared" si="228"/>
        <v>27598.90598368493</v>
      </c>
      <c r="CG190" s="269">
        <f t="shared" si="228"/>
        <v>621305.78316677152</v>
      </c>
      <c r="CH190" s="271">
        <f t="shared" si="184"/>
        <v>1352898.3821593774</v>
      </c>
      <c r="CI190" s="272"/>
      <c r="CJ190" s="272"/>
      <c r="CK190" s="269">
        <f t="shared" si="229"/>
        <v>414038.98083100142</v>
      </c>
      <c r="CL190" s="269">
        <f t="shared" si="229"/>
        <v>0</v>
      </c>
      <c r="CM190" s="269">
        <f t="shared" si="229"/>
        <v>289954.71217791946</v>
      </c>
      <c r="CN190" s="269">
        <f t="shared" si="229"/>
        <v>27598.90598368493</v>
      </c>
      <c r="CO190" s="269">
        <f t="shared" si="229"/>
        <v>621305.78316677152</v>
      </c>
      <c r="CP190" s="271">
        <f t="shared" si="167"/>
        <v>1352898.3821593774</v>
      </c>
      <c r="CS190" s="269">
        <f>IF(BU190="","",Y190*BU190)</f>
        <v>414038.98083100142</v>
      </c>
      <c r="CT190" s="269">
        <f t="shared" si="230"/>
        <v>0</v>
      </c>
      <c r="CU190" s="269">
        <f t="shared" si="230"/>
        <v>289954.71217791946</v>
      </c>
      <c r="CV190" s="269">
        <f t="shared" si="230"/>
        <v>27598.90598368493</v>
      </c>
      <c r="CW190" s="269">
        <f t="shared" si="230"/>
        <v>621305.78316677152</v>
      </c>
      <c r="CX190" s="271">
        <f t="shared" si="168"/>
        <v>1352898.3821593774</v>
      </c>
      <c r="CY190" s="255"/>
      <c r="CZ190" s="255"/>
      <c r="DA190" s="269">
        <f>IF(BU190="","",(S190+Y190)*BU190)</f>
        <v>414038.98083100142</v>
      </c>
      <c r="DB190" s="269">
        <f t="shared" si="231"/>
        <v>0</v>
      </c>
      <c r="DC190" s="269">
        <f t="shared" si="231"/>
        <v>289954.71217791946</v>
      </c>
      <c r="DD190" s="269">
        <f t="shared" si="231"/>
        <v>27598.90598368493</v>
      </c>
      <c r="DE190" s="269">
        <f t="shared" si="231"/>
        <v>621305.78316677152</v>
      </c>
      <c r="DF190" s="271">
        <f t="shared" si="169"/>
        <v>1352898.3821593774</v>
      </c>
      <c r="DG190" s="255"/>
      <c r="DH190" s="255"/>
      <c r="DI190" s="269">
        <f>IF(BU190="","",AK190*BU190)</f>
        <v>409614.09334068996</v>
      </c>
      <c r="DJ190" s="269">
        <f t="shared" si="232"/>
        <v>6588.1861210036514</v>
      </c>
      <c r="DK190" s="269">
        <f t="shared" si="232"/>
        <v>111276.47733157728</v>
      </c>
      <c r="DL190" s="269">
        <f t="shared" si="232"/>
        <v>316970.49534064066</v>
      </c>
      <c r="DM190" s="269">
        <f t="shared" si="232"/>
        <v>621305.78316677152</v>
      </c>
      <c r="DN190" s="271">
        <f t="shared" si="176"/>
        <v>1465755.035300683</v>
      </c>
      <c r="DO190" s="255"/>
      <c r="DP190" s="255"/>
      <c r="DQ190" s="269">
        <f>IF(BU190="","",(AE190+AK190)*BU190)</f>
        <v>409614.09334068996</v>
      </c>
      <c r="DR190" s="269">
        <f t="shared" si="233"/>
        <v>6588.1861210036514</v>
      </c>
      <c r="DS190" s="269">
        <f t="shared" si="233"/>
        <v>111276.47733157728</v>
      </c>
      <c r="DT190" s="269">
        <f t="shared" si="233"/>
        <v>316970.49534064066</v>
      </c>
      <c r="DU190" s="269">
        <f t="shared" si="233"/>
        <v>621305.78316677152</v>
      </c>
      <c r="DV190" s="271">
        <f t="shared" si="170"/>
        <v>1465755.035300683</v>
      </c>
    </row>
    <row r="191" spans="1:126" ht="25.5" customHeight="1">
      <c r="A191" s="232"/>
      <c r="B191" s="157"/>
      <c r="C191" s="43"/>
      <c r="D191" s="44">
        <f>L191</f>
        <v>0</v>
      </c>
      <c r="E191" s="45">
        <f>D191+SUM(AE191:AI191)</f>
        <v>0</v>
      </c>
      <c r="F191" s="46" t="s">
        <v>30</v>
      </c>
      <c r="G191" s="265">
        <f>'[9]NAW4 - Refurb - ENWL'!G188</f>
        <v>0</v>
      </c>
      <c r="H191" s="265">
        <f>'[9]NAW4 - Refurb - ENWL'!H188</f>
        <v>0</v>
      </c>
      <c r="I191" s="265">
        <f>'[9]NAW4 - Refurb - ENWL'!I188</f>
        <v>0</v>
      </c>
      <c r="J191" s="265">
        <f>'[9]NAW4 - Refurb - ENWL'!J188</f>
        <v>0</v>
      </c>
      <c r="K191" s="265">
        <f>'[9]NAW4 - Refurb - ENWL'!K188</f>
        <v>0</v>
      </c>
      <c r="L191" s="47">
        <f>SUM(G191:K191)</f>
        <v>0</v>
      </c>
      <c r="M191" s="265">
        <f>'[9]NAW4 - Refurb - ENWL'!M188</f>
        <v>0</v>
      </c>
      <c r="N191" s="265">
        <f>'[9]NAW4 - Refurb - ENWL'!N188</f>
        <v>0</v>
      </c>
      <c r="O191" s="265">
        <f>'[9]NAW4 - Refurb - ENWL'!O188</f>
        <v>0</v>
      </c>
      <c r="P191" s="265">
        <f>'[9]NAW4 - Refurb - ENWL'!P188</f>
        <v>0</v>
      </c>
      <c r="Q191" s="265">
        <f>'[9]NAW4 - Refurb - ENWL'!Q188</f>
        <v>0</v>
      </c>
      <c r="R191" s="47">
        <f>SUM(M191:Q191)</f>
        <v>0</v>
      </c>
      <c r="S191" s="265">
        <f>'[9]NAW4 - Refurb - ENWL'!S188</f>
        <v>0</v>
      </c>
      <c r="T191" s="265">
        <f>'[9]NAW4 - Refurb - ENWL'!T188</f>
        <v>0</v>
      </c>
      <c r="U191" s="265">
        <f>'[9]NAW4 - Refurb - ENWL'!U188</f>
        <v>0</v>
      </c>
      <c r="V191" s="265">
        <f>'[9]NAW4 - Refurb - ENWL'!V188</f>
        <v>0</v>
      </c>
      <c r="W191" s="265">
        <f>'[9]NAW4 - Refurb - ENWL'!W188</f>
        <v>0</v>
      </c>
      <c r="X191" s="47">
        <f>SUM(S191:W191)</f>
        <v>0</v>
      </c>
      <c r="Y191" s="265">
        <f>'[9]NAW4 - Refurb - ENWL'!Y188</f>
        <v>0</v>
      </c>
      <c r="Z191" s="265">
        <f>'[9]NAW4 - Refurb - ENWL'!Z188</f>
        <v>0</v>
      </c>
      <c r="AA191" s="265">
        <f>'[9]NAW4 - Refurb - ENWL'!AA188</f>
        <v>0</v>
      </c>
      <c r="AB191" s="265">
        <f>'[9]NAW4 - Refurb - ENWL'!AB188</f>
        <v>0</v>
      </c>
      <c r="AC191" s="265">
        <f>'[9]NAW4 - Refurb - ENWL'!AC188</f>
        <v>0</v>
      </c>
      <c r="AD191" s="47">
        <f>SUM(Y191:AC191)</f>
        <v>0</v>
      </c>
      <c r="AE191" s="265">
        <f>'[9]NAW4 - Refurb - ENWL'!AE188</f>
        <v>0</v>
      </c>
      <c r="AF191" s="265">
        <f>'[9]NAW4 - Refurb - ENWL'!AF188</f>
        <v>0</v>
      </c>
      <c r="AG191" s="265">
        <f>'[9]NAW4 - Refurb - ENWL'!AG188</f>
        <v>0</v>
      </c>
      <c r="AH191" s="265">
        <f>'[9]NAW4 - Refurb - ENWL'!AH188</f>
        <v>0</v>
      </c>
      <c r="AI191" s="265">
        <f>'[9]NAW4 - Refurb - ENWL'!AI188</f>
        <v>0</v>
      </c>
      <c r="AJ191" s="47">
        <f>SUM(AE191:AI191)</f>
        <v>0</v>
      </c>
      <c r="AK191" s="265">
        <f>'[9]NAW4 - Refurb - ENWL'!AK188</f>
        <v>0</v>
      </c>
      <c r="AL191" s="265">
        <f>'[9]NAW4 - Refurb - ENWL'!AL188</f>
        <v>0</v>
      </c>
      <c r="AM191" s="265">
        <f>'[9]NAW4 - Refurb - ENWL'!AM188</f>
        <v>0</v>
      </c>
      <c r="AN191" s="265">
        <f>'[9]NAW4 - Refurb - ENWL'!AN188</f>
        <v>0</v>
      </c>
      <c r="AO191" s="265">
        <f>'[9]NAW4 - Refurb - ENWL'!AO188</f>
        <v>0</v>
      </c>
      <c r="AP191" s="47">
        <f>SUM(AK191:AO191)</f>
        <v>0</v>
      </c>
      <c r="BB191" s="255"/>
      <c r="BC191" s="255"/>
      <c r="BD191" s="46" t="s">
        <v>30</v>
      </c>
      <c r="BE191" s="267">
        <f>'ENWL - HI Probs. of Failure '!O$50</f>
        <v>0.59691343943287467</v>
      </c>
      <c r="BF191" s="267">
        <f>'ENWL - HI Probs. of Failure '!P$50</f>
        <v>0.88874052633490797</v>
      </c>
      <c r="BG191" s="267">
        <f>'ENWL - HI Probs. of Failure '!Q$50</f>
        <v>1.5713738678619522</v>
      </c>
      <c r="BH191" s="267">
        <f>'ENWL - HI Probs. of Failure '!R$50</f>
        <v>2.5448592214280459</v>
      </c>
      <c r="BI191" s="267">
        <f>'ENWL - HI Probs. of Failure '!S$50</f>
        <v>5.9692361859386658</v>
      </c>
      <c r="BJ191" s="142"/>
      <c r="BK191" s="255"/>
      <c r="BL191" s="46" t="s">
        <v>30</v>
      </c>
      <c r="BM191" s="268">
        <f>$BM4*'ENWL - Ave Crit'!$Q$50</f>
        <v>9461.5650000000005</v>
      </c>
      <c r="BN191" s="268">
        <f>$BM4*'ENWL - Ave Crit'!$Q$50</f>
        <v>9461.5650000000005</v>
      </c>
      <c r="BO191" s="268">
        <f>$BM4*'ENWL - Ave Crit'!$Q$50</f>
        <v>9461.5650000000005</v>
      </c>
      <c r="BP191" s="268">
        <f>$BM4*'ENWL - Ave Crit'!$Q$50</f>
        <v>9461.5650000000005</v>
      </c>
      <c r="BQ191" s="268">
        <f>$BM4*'ENWL - Ave Crit'!$Q$50</f>
        <v>9461.5650000000005</v>
      </c>
      <c r="BR191" s="142"/>
      <c r="BS191" s="255"/>
      <c r="BT191" s="46" t="s">
        <v>30</v>
      </c>
      <c r="BU191" s="16">
        <f t="shared" si="215"/>
        <v>5647.7353065677071</v>
      </c>
      <c r="BV191" s="16">
        <f t="shared" si="215"/>
        <v>8408.8762580519433</v>
      </c>
      <c r="BW191" s="16">
        <f t="shared" si="215"/>
        <v>14867.655990077272</v>
      </c>
      <c r="BX191" s="16">
        <f t="shared" si="215"/>
        <v>24078.35093939085</v>
      </c>
      <c r="BY191" s="16">
        <f t="shared" si="215"/>
        <v>56478.316173610772</v>
      </c>
      <c r="BZ191" s="255"/>
      <c r="CA191" s="255"/>
      <c r="CB191" s="46" t="s">
        <v>30</v>
      </c>
      <c r="CC191" s="269">
        <f>IF(BU191="","",M191*BU191)</f>
        <v>0</v>
      </c>
      <c r="CD191" s="269">
        <f t="shared" si="228"/>
        <v>0</v>
      </c>
      <c r="CE191" s="269">
        <f t="shared" si="228"/>
        <v>0</v>
      </c>
      <c r="CF191" s="269">
        <f t="shared" si="228"/>
        <v>0</v>
      </c>
      <c r="CG191" s="269">
        <f t="shared" si="228"/>
        <v>0</v>
      </c>
      <c r="CH191" s="271">
        <f t="shared" si="184"/>
        <v>0</v>
      </c>
      <c r="CI191" s="272"/>
      <c r="CJ191" s="272"/>
      <c r="CK191" s="269">
        <f t="shared" si="229"/>
        <v>0</v>
      </c>
      <c r="CL191" s="269">
        <f t="shared" si="229"/>
        <v>0</v>
      </c>
      <c r="CM191" s="269">
        <f t="shared" si="229"/>
        <v>0</v>
      </c>
      <c r="CN191" s="269">
        <f t="shared" si="229"/>
        <v>0</v>
      </c>
      <c r="CO191" s="269">
        <f t="shared" si="229"/>
        <v>0</v>
      </c>
      <c r="CP191" s="271">
        <f t="shared" si="167"/>
        <v>0</v>
      </c>
      <c r="CS191" s="269">
        <f>IF(BU191="","",Y191*BU191)</f>
        <v>0</v>
      </c>
      <c r="CT191" s="269">
        <f t="shared" si="230"/>
        <v>0</v>
      </c>
      <c r="CU191" s="269">
        <f t="shared" si="230"/>
        <v>0</v>
      </c>
      <c r="CV191" s="269">
        <f t="shared" si="230"/>
        <v>0</v>
      </c>
      <c r="CW191" s="269">
        <f t="shared" si="230"/>
        <v>0</v>
      </c>
      <c r="CX191" s="271">
        <f t="shared" si="168"/>
        <v>0</v>
      </c>
      <c r="CY191" s="255"/>
      <c r="CZ191" s="255"/>
      <c r="DA191" s="269">
        <f>IF(BU191="","",(S191+Y191)*BU191)</f>
        <v>0</v>
      </c>
      <c r="DB191" s="269">
        <f t="shared" si="231"/>
        <v>0</v>
      </c>
      <c r="DC191" s="269">
        <f t="shared" si="231"/>
        <v>0</v>
      </c>
      <c r="DD191" s="269">
        <f t="shared" si="231"/>
        <v>0</v>
      </c>
      <c r="DE191" s="269">
        <f t="shared" si="231"/>
        <v>0</v>
      </c>
      <c r="DF191" s="271">
        <f t="shared" si="169"/>
        <v>0</v>
      </c>
      <c r="DG191" s="255"/>
      <c r="DH191" s="255"/>
      <c r="DI191" s="269">
        <f>IF(BU191="","",AK191*BU191)</f>
        <v>0</v>
      </c>
      <c r="DJ191" s="269">
        <f t="shared" si="232"/>
        <v>0</v>
      </c>
      <c r="DK191" s="269">
        <f t="shared" si="232"/>
        <v>0</v>
      </c>
      <c r="DL191" s="269">
        <f t="shared" si="232"/>
        <v>0</v>
      </c>
      <c r="DM191" s="269">
        <f t="shared" si="232"/>
        <v>0</v>
      </c>
      <c r="DN191" s="271">
        <f t="shared" si="176"/>
        <v>0</v>
      </c>
      <c r="DO191" s="255"/>
      <c r="DP191" s="255"/>
      <c r="DQ191" s="269">
        <f>IF(BU191="","",(AE191+AK191)*BU191)</f>
        <v>0</v>
      </c>
      <c r="DR191" s="269">
        <f t="shared" si="233"/>
        <v>0</v>
      </c>
      <c r="DS191" s="269">
        <f t="shared" si="233"/>
        <v>0</v>
      </c>
      <c r="DT191" s="269">
        <f t="shared" si="233"/>
        <v>0</v>
      </c>
      <c r="DU191" s="269">
        <f t="shared" si="233"/>
        <v>0</v>
      </c>
      <c r="DV191" s="271">
        <f t="shared" si="170"/>
        <v>0</v>
      </c>
    </row>
    <row r="192" spans="1:126" ht="25.5" customHeight="1">
      <c r="A192" s="232"/>
      <c r="B192" s="157"/>
      <c r="C192" s="43"/>
      <c r="D192" s="44">
        <f>L192</f>
        <v>0</v>
      </c>
      <c r="E192" s="45">
        <f>D192+SUM(AE192:AI192)</f>
        <v>0</v>
      </c>
      <c r="F192" s="46" t="s">
        <v>31</v>
      </c>
      <c r="G192" s="265">
        <f>'[9]NAW4 - Refurb - ENWL'!G189</f>
        <v>0</v>
      </c>
      <c r="H192" s="265">
        <f>'[9]NAW4 - Refurb - ENWL'!H189</f>
        <v>0</v>
      </c>
      <c r="I192" s="265">
        <f>'[9]NAW4 - Refurb - ENWL'!I189</f>
        <v>0</v>
      </c>
      <c r="J192" s="265">
        <f>'[9]NAW4 - Refurb - ENWL'!J189</f>
        <v>0</v>
      </c>
      <c r="K192" s="265">
        <f>'[9]NAW4 - Refurb - ENWL'!K189</f>
        <v>0</v>
      </c>
      <c r="L192" s="47">
        <f>SUM(G192:K192)</f>
        <v>0</v>
      </c>
      <c r="M192" s="265">
        <f>'[9]NAW4 - Refurb - ENWL'!M189</f>
        <v>0</v>
      </c>
      <c r="N192" s="265">
        <f>'[9]NAW4 - Refurb - ENWL'!N189</f>
        <v>0</v>
      </c>
      <c r="O192" s="265">
        <f>'[9]NAW4 - Refurb - ENWL'!O189</f>
        <v>0</v>
      </c>
      <c r="P192" s="265">
        <f>'[9]NAW4 - Refurb - ENWL'!P189</f>
        <v>0</v>
      </c>
      <c r="Q192" s="265">
        <f>'[9]NAW4 - Refurb - ENWL'!Q189</f>
        <v>0</v>
      </c>
      <c r="R192" s="47">
        <f>SUM(M192:Q192)</f>
        <v>0</v>
      </c>
      <c r="S192" s="265">
        <f>'[9]NAW4 - Refurb - ENWL'!S189</f>
        <v>0</v>
      </c>
      <c r="T192" s="265">
        <f>'[9]NAW4 - Refurb - ENWL'!T189</f>
        <v>0</v>
      </c>
      <c r="U192" s="265">
        <f>'[9]NAW4 - Refurb - ENWL'!U189</f>
        <v>0</v>
      </c>
      <c r="V192" s="265">
        <f>'[9]NAW4 - Refurb - ENWL'!V189</f>
        <v>0</v>
      </c>
      <c r="W192" s="265">
        <f>'[9]NAW4 - Refurb - ENWL'!W189</f>
        <v>0</v>
      </c>
      <c r="X192" s="47">
        <f>SUM(S192:W192)</f>
        <v>0</v>
      </c>
      <c r="Y192" s="265">
        <f>'[9]NAW4 - Refurb - ENWL'!Y189</f>
        <v>0</v>
      </c>
      <c r="Z192" s="265">
        <f>'[9]NAW4 - Refurb - ENWL'!Z189</f>
        <v>0</v>
      </c>
      <c r="AA192" s="265">
        <f>'[9]NAW4 - Refurb - ENWL'!AA189</f>
        <v>0</v>
      </c>
      <c r="AB192" s="265">
        <f>'[9]NAW4 - Refurb - ENWL'!AB189</f>
        <v>0</v>
      </c>
      <c r="AC192" s="265">
        <f>'[9]NAW4 - Refurb - ENWL'!AC189</f>
        <v>0</v>
      </c>
      <c r="AD192" s="47">
        <f>SUM(Y192:AC192)</f>
        <v>0</v>
      </c>
      <c r="AE192" s="265">
        <f>'[9]NAW4 - Refurb - ENWL'!AE189</f>
        <v>0</v>
      </c>
      <c r="AF192" s="265">
        <f>'[9]NAW4 - Refurb - ENWL'!AF189</f>
        <v>0</v>
      </c>
      <c r="AG192" s="265">
        <f>'[9]NAW4 - Refurb - ENWL'!AG189</f>
        <v>0</v>
      </c>
      <c r="AH192" s="265">
        <f>'[9]NAW4 - Refurb - ENWL'!AH189</f>
        <v>0</v>
      </c>
      <c r="AI192" s="265">
        <f>'[9]NAW4 - Refurb - ENWL'!AI189</f>
        <v>0</v>
      </c>
      <c r="AJ192" s="47">
        <f>SUM(AE192:AI192)</f>
        <v>0</v>
      </c>
      <c r="AK192" s="265">
        <f>'[9]NAW4 - Refurb - ENWL'!AK189</f>
        <v>0</v>
      </c>
      <c r="AL192" s="265">
        <f>'[9]NAW4 - Refurb - ENWL'!AL189</f>
        <v>0</v>
      </c>
      <c r="AM192" s="265">
        <f>'[9]NAW4 - Refurb - ENWL'!AM189</f>
        <v>0</v>
      </c>
      <c r="AN192" s="265">
        <f>'[9]NAW4 - Refurb - ENWL'!AN189</f>
        <v>0</v>
      </c>
      <c r="AO192" s="265">
        <f>'[9]NAW4 - Refurb - ENWL'!AO189</f>
        <v>0</v>
      </c>
      <c r="AP192" s="47">
        <f>SUM(AK192:AO192)</f>
        <v>0</v>
      </c>
      <c r="BB192" s="255"/>
      <c r="BC192" s="255"/>
      <c r="BD192" s="46" t="s">
        <v>31</v>
      </c>
      <c r="BE192" s="267">
        <f>'ENWL - HI Probs. of Failure '!O$50</f>
        <v>0.59691343943287467</v>
      </c>
      <c r="BF192" s="267">
        <f>'ENWL - HI Probs. of Failure '!P$50</f>
        <v>0.88874052633490797</v>
      </c>
      <c r="BG192" s="267">
        <f>'ENWL - HI Probs. of Failure '!Q$50</f>
        <v>1.5713738678619522</v>
      </c>
      <c r="BH192" s="267">
        <f>'ENWL - HI Probs. of Failure '!R$50</f>
        <v>2.5448592214280459</v>
      </c>
      <c r="BI192" s="267">
        <f>'ENWL - HI Probs. of Failure '!S$50</f>
        <v>5.9692361859386658</v>
      </c>
      <c r="BJ192" s="142"/>
      <c r="BK192" s="255"/>
      <c r="BL192" s="46" t="s">
        <v>31</v>
      </c>
      <c r="BM192" s="268">
        <f>$BM5*'ENWL - Ave Crit'!$Q$50</f>
        <v>15769.275</v>
      </c>
      <c r="BN192" s="268">
        <f>$BM5*'ENWL - Ave Crit'!$Q$50</f>
        <v>15769.275</v>
      </c>
      <c r="BO192" s="268">
        <f>$BM5*'ENWL - Ave Crit'!$Q$50</f>
        <v>15769.275</v>
      </c>
      <c r="BP192" s="268">
        <f>$BM5*'ENWL - Ave Crit'!$Q$50</f>
        <v>15769.275</v>
      </c>
      <c r="BQ192" s="268">
        <f>$BM5*'ENWL - Ave Crit'!$Q$50</f>
        <v>15769.275</v>
      </c>
      <c r="BR192" s="142"/>
      <c r="BS192" s="255"/>
      <c r="BT192" s="46" t="s">
        <v>31</v>
      </c>
      <c r="BU192" s="16">
        <f t="shared" si="215"/>
        <v>9412.8921776128445</v>
      </c>
      <c r="BV192" s="16">
        <f t="shared" si="215"/>
        <v>14014.793763419906</v>
      </c>
      <c r="BW192" s="16">
        <f t="shared" si="215"/>
        <v>24779.426650128786</v>
      </c>
      <c r="BX192" s="16">
        <f t="shared" si="215"/>
        <v>40130.584898984751</v>
      </c>
      <c r="BY192" s="16">
        <f t="shared" si="215"/>
        <v>94130.526956017959</v>
      </c>
      <c r="BZ192" s="255"/>
      <c r="CA192" s="255"/>
      <c r="CB192" s="46" t="s">
        <v>31</v>
      </c>
      <c r="CC192" s="269">
        <f>IF(BU192="","",M192*BU192)</f>
        <v>0</v>
      </c>
      <c r="CD192" s="269">
        <f t="shared" si="228"/>
        <v>0</v>
      </c>
      <c r="CE192" s="269">
        <f t="shared" si="228"/>
        <v>0</v>
      </c>
      <c r="CF192" s="269">
        <f t="shared" si="228"/>
        <v>0</v>
      </c>
      <c r="CG192" s="269">
        <f t="shared" si="228"/>
        <v>0</v>
      </c>
      <c r="CH192" s="271">
        <f t="shared" si="184"/>
        <v>0</v>
      </c>
      <c r="CI192" s="272"/>
      <c r="CJ192" s="272"/>
      <c r="CK192" s="269">
        <f t="shared" si="229"/>
        <v>0</v>
      </c>
      <c r="CL192" s="269">
        <f t="shared" si="229"/>
        <v>0</v>
      </c>
      <c r="CM192" s="269">
        <f t="shared" si="229"/>
        <v>0</v>
      </c>
      <c r="CN192" s="269">
        <f t="shared" si="229"/>
        <v>0</v>
      </c>
      <c r="CO192" s="269">
        <f t="shared" si="229"/>
        <v>0</v>
      </c>
      <c r="CP192" s="271">
        <f t="shared" si="167"/>
        <v>0</v>
      </c>
      <c r="CS192" s="269">
        <f>IF(BU192="","",Y192*BU192)</f>
        <v>0</v>
      </c>
      <c r="CT192" s="269">
        <f t="shared" si="230"/>
        <v>0</v>
      </c>
      <c r="CU192" s="269">
        <f t="shared" si="230"/>
        <v>0</v>
      </c>
      <c r="CV192" s="269">
        <f t="shared" si="230"/>
        <v>0</v>
      </c>
      <c r="CW192" s="269">
        <f t="shared" si="230"/>
        <v>0</v>
      </c>
      <c r="CX192" s="271">
        <f t="shared" si="168"/>
        <v>0</v>
      </c>
      <c r="CY192" s="255"/>
      <c r="CZ192" s="255"/>
      <c r="DA192" s="269">
        <f>IF(BU192="","",(S192+Y192)*BU192)</f>
        <v>0</v>
      </c>
      <c r="DB192" s="269">
        <f t="shared" si="231"/>
        <v>0</v>
      </c>
      <c r="DC192" s="269">
        <f t="shared" si="231"/>
        <v>0</v>
      </c>
      <c r="DD192" s="269">
        <f t="shared" si="231"/>
        <v>0</v>
      </c>
      <c r="DE192" s="269">
        <f t="shared" si="231"/>
        <v>0</v>
      </c>
      <c r="DF192" s="271">
        <f t="shared" si="169"/>
        <v>0</v>
      </c>
      <c r="DG192" s="255"/>
      <c r="DH192" s="255"/>
      <c r="DI192" s="269">
        <f>IF(BU192="","",AK192*BU192)</f>
        <v>0</v>
      </c>
      <c r="DJ192" s="269">
        <f t="shared" si="232"/>
        <v>0</v>
      </c>
      <c r="DK192" s="269">
        <f t="shared" si="232"/>
        <v>0</v>
      </c>
      <c r="DL192" s="269">
        <f t="shared" si="232"/>
        <v>0</v>
      </c>
      <c r="DM192" s="269">
        <f t="shared" si="232"/>
        <v>0</v>
      </c>
      <c r="DN192" s="271">
        <f t="shared" si="176"/>
        <v>0</v>
      </c>
      <c r="DO192" s="255"/>
      <c r="DP192" s="255"/>
      <c r="DQ192" s="269">
        <f>IF(BU192="","",(AE192+AK192)*BU192)</f>
        <v>0</v>
      </c>
      <c r="DR192" s="269">
        <f t="shared" si="233"/>
        <v>0</v>
      </c>
      <c r="DS192" s="269">
        <f t="shared" si="233"/>
        <v>0</v>
      </c>
      <c r="DT192" s="269">
        <f t="shared" si="233"/>
        <v>0</v>
      </c>
      <c r="DU192" s="269">
        <f t="shared" si="233"/>
        <v>0</v>
      </c>
      <c r="DV192" s="271">
        <f t="shared" si="170"/>
        <v>0</v>
      </c>
    </row>
    <row r="193" spans="1:126" ht="25.5" customHeight="1" thickBot="1">
      <c r="A193" s="232"/>
      <c r="B193" s="48"/>
      <c r="C193" s="49"/>
      <c r="D193" s="50">
        <f>SUM(D189:D192)</f>
        <v>157.43999999999997</v>
      </c>
      <c r="E193" s="51">
        <f>SUM(E189:E192)</f>
        <v>157.43999999999997</v>
      </c>
      <c r="F193" s="52"/>
      <c r="G193" s="53">
        <f>SUM(G189:G192)</f>
        <v>109.96593103863741</v>
      </c>
      <c r="H193" s="54">
        <f>SUM(H189:H192)</f>
        <v>0</v>
      </c>
      <c r="I193" s="54">
        <f>SUM(I189:I192)</f>
        <v>29.253573566482469</v>
      </c>
      <c r="J193" s="54">
        <f>SUM(J189:J192)</f>
        <v>1.7193186975193544</v>
      </c>
      <c r="K193" s="54">
        <f>SUM(K189:K192)</f>
        <v>16.501176697360723</v>
      </c>
      <c r="L193" s="55"/>
      <c r="M193" s="53">
        <f>SUM(M189:M192)</f>
        <v>109.96593103863741</v>
      </c>
      <c r="N193" s="54">
        <f>SUM(N189:N192)</f>
        <v>0</v>
      </c>
      <c r="O193" s="54">
        <f>SUM(O189:O192)</f>
        <v>29.253573566482469</v>
      </c>
      <c r="P193" s="54">
        <f>SUM(P189:P192)</f>
        <v>1.7193186975193544</v>
      </c>
      <c r="Q193" s="54">
        <f>SUM(Q189:Q192)</f>
        <v>16.501176697360723</v>
      </c>
      <c r="R193" s="55"/>
      <c r="S193" s="53">
        <f>SUM(S189:S192)</f>
        <v>0</v>
      </c>
      <c r="T193" s="54">
        <f>SUM(T189:T192)</f>
        <v>0</v>
      </c>
      <c r="U193" s="54">
        <f>SUM(U189:U192)</f>
        <v>0</v>
      </c>
      <c r="V193" s="54">
        <f>SUM(V189:V192)</f>
        <v>0</v>
      </c>
      <c r="W193" s="54">
        <f>SUM(W189:W192)</f>
        <v>0</v>
      </c>
      <c r="X193" s="55"/>
      <c r="Y193" s="53">
        <f>SUM(Y189:Y192)</f>
        <v>109.96593103863741</v>
      </c>
      <c r="Z193" s="54">
        <f>SUM(Z189:Z192)</f>
        <v>0</v>
      </c>
      <c r="AA193" s="54">
        <f>SUM(AA189:AA192)</f>
        <v>29.253573566482469</v>
      </c>
      <c r="AB193" s="54">
        <f>SUM(AB189:AB192)</f>
        <v>1.7193186975193544</v>
      </c>
      <c r="AC193" s="54">
        <f>SUM(AC189:AC192)</f>
        <v>16.501176697360723</v>
      </c>
      <c r="AD193" s="55"/>
      <c r="AE193" s="53">
        <f>SUM(AE189:AE192)</f>
        <v>0</v>
      </c>
      <c r="AF193" s="54">
        <f>SUM(AF189:AF192)</f>
        <v>0</v>
      </c>
      <c r="AG193" s="54">
        <f>SUM(AG189:AG192)</f>
        <v>0</v>
      </c>
      <c r="AH193" s="54">
        <f>SUM(AH189:AH192)</f>
        <v>0</v>
      </c>
      <c r="AI193" s="54">
        <f>SUM(AI189:AI192)</f>
        <v>0</v>
      </c>
      <c r="AJ193" s="55"/>
      <c r="AK193" s="53">
        <f>SUM(AK189:AK192)</f>
        <v>108.79071108317159</v>
      </c>
      <c r="AL193" s="54">
        <f>SUM(AL189:AL192)</f>
        <v>1.1752199554658296</v>
      </c>
      <c r="AM193" s="54">
        <f>SUM(AM189:AM192)</f>
        <v>11.226700167717455</v>
      </c>
      <c r="AN193" s="54">
        <f>SUM(AN189:AN192)</f>
        <v>19.746192096284371</v>
      </c>
      <c r="AO193" s="54">
        <f>SUM(AO189:AO192)</f>
        <v>16.501176697360723</v>
      </c>
      <c r="AP193" s="55"/>
      <c r="BB193" s="255"/>
      <c r="BC193" s="255"/>
      <c r="BD193" s="52"/>
      <c r="BE193" s="139"/>
      <c r="BF193" s="140"/>
      <c r="BG193" s="140"/>
      <c r="BH193" s="140"/>
      <c r="BI193" s="140"/>
      <c r="BJ193" s="55"/>
      <c r="BK193" s="255"/>
      <c r="BL193" s="52"/>
      <c r="BM193" s="139"/>
      <c r="BN193" s="140"/>
      <c r="BO193" s="140"/>
      <c r="BP193" s="140"/>
      <c r="BQ193" s="140"/>
      <c r="BR193" s="55"/>
      <c r="BS193" s="255"/>
      <c r="BT193" s="52"/>
      <c r="BU193" s="16" t="str">
        <f t="shared" si="215"/>
        <v/>
      </c>
      <c r="BV193" s="16" t="str">
        <f t="shared" si="215"/>
        <v/>
      </c>
      <c r="BW193" s="16" t="str">
        <f t="shared" si="215"/>
        <v/>
      </c>
      <c r="BX193" s="16" t="str">
        <f t="shared" si="215"/>
        <v/>
      </c>
      <c r="BY193" s="16" t="str">
        <f t="shared" si="215"/>
        <v/>
      </c>
      <c r="BZ193" s="255"/>
      <c r="CA193" s="255"/>
      <c r="CB193" s="52"/>
      <c r="CC193" s="270">
        <f>SUM(CC189:CC192)</f>
        <v>414038.98083100142</v>
      </c>
      <c r="CD193" s="270">
        <f>SUM(CD189:CD192)</f>
        <v>0</v>
      </c>
      <c r="CE193" s="270">
        <f>SUM(CE189:CE192)</f>
        <v>289954.71217791946</v>
      </c>
      <c r="CF193" s="270">
        <f>SUM(CF189:CF192)</f>
        <v>27598.90598368493</v>
      </c>
      <c r="CG193" s="270">
        <f>SUM(CG189:CG192)</f>
        <v>621305.78316677152</v>
      </c>
      <c r="CH193" s="271">
        <f t="shared" si="184"/>
        <v>1352898.3821593774</v>
      </c>
      <c r="CI193" s="272"/>
      <c r="CJ193" s="272"/>
      <c r="CK193" s="270">
        <f>SUM(CK189:CK192)</f>
        <v>414038.98083100142</v>
      </c>
      <c r="CL193" s="270">
        <f>SUM(CL189:CL192)</f>
        <v>0</v>
      </c>
      <c r="CM193" s="270">
        <f>SUM(CM189:CM192)</f>
        <v>289954.71217791946</v>
      </c>
      <c r="CN193" s="270">
        <f>SUM(CN189:CN192)</f>
        <v>27598.90598368493</v>
      </c>
      <c r="CO193" s="270">
        <f>SUM(CO189:CO192)</f>
        <v>621305.78316677152</v>
      </c>
      <c r="CP193" s="271">
        <f t="shared" si="167"/>
        <v>1352898.3821593774</v>
      </c>
      <c r="CS193" s="270">
        <f>SUM(CS189:CS192)</f>
        <v>414038.98083100142</v>
      </c>
      <c r="CT193" s="270">
        <f>SUM(CT189:CT192)</f>
        <v>0</v>
      </c>
      <c r="CU193" s="270">
        <f>SUM(CU189:CU192)</f>
        <v>289954.71217791946</v>
      </c>
      <c r="CV193" s="270">
        <f>SUM(CV189:CV192)</f>
        <v>27598.90598368493</v>
      </c>
      <c r="CW193" s="270">
        <f>SUM(CW189:CW192)</f>
        <v>621305.78316677152</v>
      </c>
      <c r="CX193" s="271">
        <f t="shared" si="168"/>
        <v>1352898.3821593774</v>
      </c>
      <c r="CY193" s="255"/>
      <c r="CZ193" s="255"/>
      <c r="DA193" s="270">
        <f>SUM(DA189:DA192)</f>
        <v>414038.98083100142</v>
      </c>
      <c r="DB193" s="270">
        <f>SUM(DB189:DB192)</f>
        <v>0</v>
      </c>
      <c r="DC193" s="270">
        <f>SUM(DC189:DC192)</f>
        <v>289954.71217791946</v>
      </c>
      <c r="DD193" s="270">
        <f>SUM(DD189:DD192)</f>
        <v>27598.90598368493</v>
      </c>
      <c r="DE193" s="270">
        <f>SUM(DE189:DE192)</f>
        <v>621305.78316677152</v>
      </c>
      <c r="DF193" s="271">
        <f t="shared" si="169"/>
        <v>1352898.3821593774</v>
      </c>
      <c r="DG193" s="255"/>
      <c r="DH193" s="255"/>
      <c r="DI193" s="270">
        <f>SUM(DI189:DI192)</f>
        <v>409614.09334068996</v>
      </c>
      <c r="DJ193" s="270">
        <f>SUM(DJ189:DJ192)</f>
        <v>6588.1861210036514</v>
      </c>
      <c r="DK193" s="270">
        <f>SUM(DK189:DK192)</f>
        <v>111276.47733157728</v>
      </c>
      <c r="DL193" s="270">
        <f>SUM(DL189:DL192)</f>
        <v>316970.49534064066</v>
      </c>
      <c r="DM193" s="270">
        <f>SUM(DM189:DM192)</f>
        <v>621305.78316677152</v>
      </c>
      <c r="DN193" s="271">
        <f t="shared" si="176"/>
        <v>1465755.035300683</v>
      </c>
      <c r="DO193" s="255"/>
      <c r="DP193" s="255"/>
      <c r="DQ193" s="270">
        <f>SUM(DQ189:DQ192)</f>
        <v>409614.09334068996</v>
      </c>
      <c r="DR193" s="270">
        <f>SUM(DR189:DR192)</f>
        <v>6588.1861210036514</v>
      </c>
      <c r="DS193" s="270">
        <f>SUM(DS189:DS192)</f>
        <v>111276.47733157728</v>
      </c>
      <c r="DT193" s="270">
        <f>SUM(DT189:DT192)</f>
        <v>316970.49534064066</v>
      </c>
      <c r="DU193" s="270">
        <f>SUM(DU189:DU192)</f>
        <v>621305.78316677152</v>
      </c>
      <c r="DV193" s="271">
        <f t="shared" si="170"/>
        <v>1465755.035300683</v>
      </c>
    </row>
    <row r="194" spans="1:126" ht="25.5" hidden="1" customHeight="1">
      <c r="A194" s="232"/>
      <c r="B194" s="193" t="s">
        <v>54</v>
      </c>
      <c r="C194" s="38"/>
      <c r="D194" s="39">
        <f>L194</f>
        <v>0</v>
      </c>
      <c r="E194" s="40">
        <f>D194+SUM(AE194:AI194)</f>
        <v>0</v>
      </c>
      <c r="F194" s="41" t="s">
        <v>26</v>
      </c>
      <c r="G194" s="265">
        <f>'[9]NAW4 - Refurb - ENWL'!G191</f>
        <v>0</v>
      </c>
      <c r="H194" s="265">
        <f>'[9]NAW4 - Refurb - ENWL'!H191</f>
        <v>0</v>
      </c>
      <c r="I194" s="265">
        <f>'[9]NAW4 - Refurb - ENWL'!I191</f>
        <v>0</v>
      </c>
      <c r="J194" s="265">
        <f>'[9]NAW4 - Refurb - ENWL'!J191</f>
        <v>0</v>
      </c>
      <c r="K194" s="265">
        <f>'[9]NAW4 - Refurb - ENWL'!K191</f>
        <v>0</v>
      </c>
      <c r="L194" s="42">
        <f>SUM(G194:K194)</f>
        <v>0</v>
      </c>
      <c r="M194" s="265">
        <f>'[9]NAW4 - Refurb - ENWL'!M191</f>
        <v>0</v>
      </c>
      <c r="N194" s="265">
        <f>'[9]NAW4 - Refurb - ENWL'!N191</f>
        <v>0</v>
      </c>
      <c r="O194" s="265">
        <f>'[9]NAW4 - Refurb - ENWL'!O191</f>
        <v>0</v>
      </c>
      <c r="P194" s="265">
        <f>'[9]NAW4 - Refurb - ENWL'!P191</f>
        <v>0</v>
      </c>
      <c r="Q194" s="265">
        <f>'[9]NAW4 - Refurb - ENWL'!Q191</f>
        <v>0</v>
      </c>
      <c r="R194" s="42">
        <f>SUM(M194:Q194)</f>
        <v>0</v>
      </c>
      <c r="S194" s="265">
        <f>'[9]NAW4 - Refurb - ENWL'!S191</f>
        <v>0</v>
      </c>
      <c r="T194" s="265">
        <f>'[9]NAW4 - Refurb - ENWL'!T191</f>
        <v>0</v>
      </c>
      <c r="U194" s="265">
        <f>'[9]NAW4 - Refurb - ENWL'!U191</f>
        <v>0</v>
      </c>
      <c r="V194" s="265">
        <f>'[9]NAW4 - Refurb - ENWL'!V191</f>
        <v>0</v>
      </c>
      <c r="W194" s="265">
        <f>'[9]NAW4 - Refurb - ENWL'!W191</f>
        <v>0</v>
      </c>
      <c r="X194" s="42">
        <f>SUM(S194:W194)</f>
        <v>0</v>
      </c>
      <c r="Y194" s="266">
        <f>'[9]NAW4 - Refurb - ENWL'!Y191</f>
        <v>0</v>
      </c>
      <c r="Z194" s="266">
        <f>'[9]NAW4 - Refurb - ENWL'!Z191</f>
        <v>0</v>
      </c>
      <c r="AA194" s="266">
        <f>'[9]NAW4 - Refurb - ENWL'!AA191</f>
        <v>0</v>
      </c>
      <c r="AB194" s="266">
        <f>'[9]NAW4 - Refurb - ENWL'!AB191</f>
        <v>0</v>
      </c>
      <c r="AC194" s="266">
        <f>'[9]NAW4 - Refurb - ENWL'!AC191</f>
        <v>0</v>
      </c>
      <c r="AD194" s="42">
        <f>SUM(Y194:AC194)</f>
        <v>0</v>
      </c>
      <c r="AE194" s="266">
        <f>'[9]NAW4 - Refurb - ENWL'!AE191</f>
        <v>0</v>
      </c>
      <c r="AF194" s="266">
        <f>'[9]NAW4 - Refurb - ENWL'!AF191</f>
        <v>0</v>
      </c>
      <c r="AG194" s="266">
        <f>'[9]NAW4 - Refurb - ENWL'!AG191</f>
        <v>0</v>
      </c>
      <c r="AH194" s="266">
        <f>'[9]NAW4 - Refurb - ENWL'!AH191</f>
        <v>0</v>
      </c>
      <c r="AI194" s="266">
        <f>'[9]NAW4 - Refurb - ENWL'!AI191</f>
        <v>0</v>
      </c>
      <c r="AJ194" s="42">
        <f>SUM(AE194:AI194)</f>
        <v>0</v>
      </c>
      <c r="AK194" s="266">
        <f>'[9]NAW4 - Refurb - ENWL'!AK191</f>
        <v>0</v>
      </c>
      <c r="AL194" s="266">
        <f>'[9]NAW4 - Refurb - ENWL'!AL191</f>
        <v>0</v>
      </c>
      <c r="AM194" s="266">
        <f>'[9]NAW4 - Refurb - ENWL'!AM191</f>
        <v>0</v>
      </c>
      <c r="AN194" s="266">
        <f>'[9]NAW4 - Refurb - ENWL'!AN191</f>
        <v>0</v>
      </c>
      <c r="AO194" s="266">
        <f>'[9]NAW4 - Refurb - ENWL'!AO191</f>
        <v>0</v>
      </c>
      <c r="AP194" s="42">
        <f>SUM(AK194:AO194)</f>
        <v>0</v>
      </c>
      <c r="BB194" s="255"/>
      <c r="BC194" s="255"/>
      <c r="BD194" s="41" t="s">
        <v>26</v>
      </c>
      <c r="BE194" s="267">
        <f>'ENWL - HI Probs. of Failure '!O$51</f>
        <v>0</v>
      </c>
      <c r="BF194" s="267">
        <f>'ENWL - HI Probs. of Failure '!P$51</f>
        <v>0</v>
      </c>
      <c r="BG194" s="267">
        <f>'ENWL - HI Probs. of Failure '!Q$51</f>
        <v>0</v>
      </c>
      <c r="BH194" s="267">
        <f>'ENWL - HI Probs. of Failure '!R$51</f>
        <v>0</v>
      </c>
      <c r="BI194" s="267">
        <f>'ENWL - HI Probs. of Failure '!S$51</f>
        <v>0</v>
      </c>
      <c r="BJ194" s="141"/>
      <c r="BK194" s="255"/>
      <c r="BL194" s="41" t="s">
        <v>26</v>
      </c>
      <c r="BM194" s="274">
        <f>IFERROR($BM2*'ENWL - Ave Crit'!$Q$51,0)</f>
        <v>0</v>
      </c>
      <c r="BN194" s="274">
        <f>IFERROR($BM2*'ENWL - Ave Crit'!$Q$51,0)</f>
        <v>0</v>
      </c>
      <c r="BO194" s="274">
        <f>IFERROR($BM2*'ENWL - Ave Crit'!$Q$51,0)</f>
        <v>0</v>
      </c>
      <c r="BP194" s="274">
        <f>IFERROR($BM2*'ENWL - Ave Crit'!$Q$51,0)</f>
        <v>0</v>
      </c>
      <c r="BQ194" s="274">
        <f>IFERROR($BM2*'ENWL - Ave Crit'!$Q$51,0)</f>
        <v>0</v>
      </c>
      <c r="BR194" s="141"/>
      <c r="BS194" s="255"/>
      <c r="BT194" s="41" t="s">
        <v>26</v>
      </c>
      <c r="BU194" s="16" t="str">
        <f t="shared" si="215"/>
        <v/>
      </c>
      <c r="BV194" s="16" t="str">
        <f t="shared" si="215"/>
        <v/>
      </c>
      <c r="BW194" s="16" t="str">
        <f t="shared" si="215"/>
        <v/>
      </c>
      <c r="BX194" s="16" t="str">
        <f t="shared" si="215"/>
        <v/>
      </c>
      <c r="BY194" s="16" t="str">
        <f t="shared" si="215"/>
        <v/>
      </c>
      <c r="BZ194" s="255"/>
      <c r="CA194" s="255"/>
      <c r="CB194" s="41" t="s">
        <v>26</v>
      </c>
      <c r="CC194" s="269" t="str">
        <f>IF(BU194="","",M194*BU194)</f>
        <v/>
      </c>
      <c r="CD194" s="269" t="str">
        <f t="shared" ref="CD194:CG197" si="234">IF(BV194="","",N194*BV194)</f>
        <v/>
      </c>
      <c r="CE194" s="269" t="str">
        <f t="shared" si="234"/>
        <v/>
      </c>
      <c r="CF194" s="269" t="str">
        <f t="shared" si="234"/>
        <v/>
      </c>
      <c r="CG194" s="269" t="str">
        <f t="shared" si="234"/>
        <v/>
      </c>
      <c r="CH194" s="271">
        <f t="shared" si="184"/>
        <v>0</v>
      </c>
      <c r="CI194" s="272"/>
      <c r="CJ194" s="272"/>
      <c r="CK194" s="269" t="str">
        <f t="shared" ref="CK194:CO197" si="235">IF(BU194="","",G194*BU194)</f>
        <v/>
      </c>
      <c r="CL194" s="269" t="str">
        <f t="shared" si="235"/>
        <v/>
      </c>
      <c r="CM194" s="269" t="str">
        <f t="shared" si="235"/>
        <v/>
      </c>
      <c r="CN194" s="269" t="str">
        <f t="shared" si="235"/>
        <v/>
      </c>
      <c r="CO194" s="269" t="str">
        <f t="shared" si="235"/>
        <v/>
      </c>
      <c r="CP194" s="271">
        <f t="shared" si="167"/>
        <v>0</v>
      </c>
      <c r="CS194" s="269" t="str">
        <f>IF(BU194="","",Y194*BU194)</f>
        <v/>
      </c>
      <c r="CT194" s="269" t="str">
        <f t="shared" ref="CT194:CW197" si="236">IF(BV194="","",Z194*BV194)</f>
        <v/>
      </c>
      <c r="CU194" s="269" t="str">
        <f t="shared" si="236"/>
        <v/>
      </c>
      <c r="CV194" s="269" t="str">
        <f t="shared" si="236"/>
        <v/>
      </c>
      <c r="CW194" s="269" t="str">
        <f t="shared" si="236"/>
        <v/>
      </c>
      <c r="CX194" s="271">
        <f t="shared" si="168"/>
        <v>0</v>
      </c>
      <c r="CY194" s="255"/>
      <c r="CZ194" s="255"/>
      <c r="DA194" s="269" t="str">
        <f>IF(BU194="","",(S194+Y194)*BU194)</f>
        <v/>
      </c>
      <c r="DB194" s="269" t="str">
        <f t="shared" ref="DB194:DE197" si="237">IF(BV194="","",(T194+Z194)*BV194)</f>
        <v/>
      </c>
      <c r="DC194" s="269" t="str">
        <f t="shared" si="237"/>
        <v/>
      </c>
      <c r="DD194" s="269" t="str">
        <f t="shared" si="237"/>
        <v/>
      </c>
      <c r="DE194" s="269" t="str">
        <f t="shared" si="237"/>
        <v/>
      </c>
      <c r="DF194" s="271">
        <f t="shared" si="169"/>
        <v>0</v>
      </c>
      <c r="DG194" s="255"/>
      <c r="DH194" s="255"/>
      <c r="DI194" s="269" t="str">
        <f>IF(BU194="","",AK194*BU194)</f>
        <v/>
      </c>
      <c r="DJ194" s="269" t="str">
        <f t="shared" ref="DJ194:DM197" si="238">IF(BV194="","",AL194*BV194)</f>
        <v/>
      </c>
      <c r="DK194" s="269" t="str">
        <f t="shared" si="238"/>
        <v/>
      </c>
      <c r="DL194" s="269" t="str">
        <f t="shared" si="238"/>
        <v/>
      </c>
      <c r="DM194" s="269" t="str">
        <f t="shared" si="238"/>
        <v/>
      </c>
      <c r="DN194" s="271">
        <f t="shared" si="176"/>
        <v>0</v>
      </c>
      <c r="DO194" s="255"/>
      <c r="DP194" s="255"/>
      <c r="DQ194" s="269" t="str">
        <f>IF(BU194="","",(AE194+AK194)*BU194)</f>
        <v/>
      </c>
      <c r="DR194" s="269" t="str">
        <f t="shared" ref="DR194:DU197" si="239">IF(BV194="","",(AF194+AL194)*BV194)</f>
        <v/>
      </c>
      <c r="DS194" s="269" t="str">
        <f t="shared" si="239"/>
        <v/>
      </c>
      <c r="DT194" s="269" t="str">
        <f t="shared" si="239"/>
        <v/>
      </c>
      <c r="DU194" s="269" t="str">
        <f t="shared" si="239"/>
        <v/>
      </c>
      <c r="DV194" s="271">
        <f t="shared" si="170"/>
        <v>0</v>
      </c>
    </row>
    <row r="195" spans="1:126" ht="25.5" hidden="1" customHeight="1">
      <c r="A195" s="232"/>
      <c r="B195" s="157"/>
      <c r="C195" s="43"/>
      <c r="D195" s="44">
        <f>L195</f>
        <v>0</v>
      </c>
      <c r="E195" s="45">
        <f>D195+SUM(AE195:AI195)</f>
        <v>0</v>
      </c>
      <c r="F195" s="46" t="s">
        <v>28</v>
      </c>
      <c r="G195" s="265">
        <f>'[9]NAW4 - Refurb - ENWL'!G192</f>
        <v>0</v>
      </c>
      <c r="H195" s="265">
        <f>'[9]NAW4 - Refurb - ENWL'!H192</f>
        <v>0</v>
      </c>
      <c r="I195" s="265">
        <f>'[9]NAW4 - Refurb - ENWL'!I192</f>
        <v>0</v>
      </c>
      <c r="J195" s="265">
        <f>'[9]NAW4 - Refurb - ENWL'!J192</f>
        <v>0</v>
      </c>
      <c r="K195" s="265">
        <f>'[9]NAW4 - Refurb - ENWL'!K192</f>
        <v>0</v>
      </c>
      <c r="L195" s="47">
        <f>SUM(G195:K195)</f>
        <v>0</v>
      </c>
      <c r="M195" s="265">
        <f>'[9]NAW4 - Refurb - ENWL'!M192</f>
        <v>0</v>
      </c>
      <c r="N195" s="265">
        <f>'[9]NAW4 - Refurb - ENWL'!N192</f>
        <v>0</v>
      </c>
      <c r="O195" s="265">
        <f>'[9]NAW4 - Refurb - ENWL'!O192</f>
        <v>0</v>
      </c>
      <c r="P195" s="265">
        <f>'[9]NAW4 - Refurb - ENWL'!P192</f>
        <v>0</v>
      </c>
      <c r="Q195" s="265">
        <f>'[9]NAW4 - Refurb - ENWL'!Q192</f>
        <v>0</v>
      </c>
      <c r="R195" s="47">
        <f>SUM(M195:Q195)</f>
        <v>0</v>
      </c>
      <c r="S195" s="265">
        <f>'[9]NAW4 - Refurb - ENWL'!S192</f>
        <v>0</v>
      </c>
      <c r="T195" s="265">
        <f>'[9]NAW4 - Refurb - ENWL'!T192</f>
        <v>0</v>
      </c>
      <c r="U195" s="265">
        <f>'[9]NAW4 - Refurb - ENWL'!U192</f>
        <v>0</v>
      </c>
      <c r="V195" s="265">
        <f>'[9]NAW4 - Refurb - ENWL'!V192</f>
        <v>0</v>
      </c>
      <c r="W195" s="265">
        <f>'[9]NAW4 - Refurb - ENWL'!W192</f>
        <v>0</v>
      </c>
      <c r="X195" s="47">
        <f>SUM(S195:W195)</f>
        <v>0</v>
      </c>
      <c r="Y195" s="265">
        <f>'[9]NAW4 - Refurb - ENWL'!Y192</f>
        <v>0</v>
      </c>
      <c r="Z195" s="265">
        <f>'[9]NAW4 - Refurb - ENWL'!Z192</f>
        <v>0</v>
      </c>
      <c r="AA195" s="265">
        <f>'[9]NAW4 - Refurb - ENWL'!AA192</f>
        <v>0</v>
      </c>
      <c r="AB195" s="265">
        <f>'[9]NAW4 - Refurb - ENWL'!AB192</f>
        <v>0</v>
      </c>
      <c r="AC195" s="265">
        <f>'[9]NAW4 - Refurb - ENWL'!AC192</f>
        <v>0</v>
      </c>
      <c r="AD195" s="47">
        <f>SUM(Y195:AC195)</f>
        <v>0</v>
      </c>
      <c r="AE195" s="265">
        <f>'[9]NAW4 - Refurb - ENWL'!AE192</f>
        <v>0</v>
      </c>
      <c r="AF195" s="265">
        <f>'[9]NAW4 - Refurb - ENWL'!AF192</f>
        <v>0</v>
      </c>
      <c r="AG195" s="265">
        <f>'[9]NAW4 - Refurb - ENWL'!AG192</f>
        <v>0</v>
      </c>
      <c r="AH195" s="265">
        <f>'[9]NAW4 - Refurb - ENWL'!AH192</f>
        <v>0</v>
      </c>
      <c r="AI195" s="265">
        <f>'[9]NAW4 - Refurb - ENWL'!AI192</f>
        <v>0</v>
      </c>
      <c r="AJ195" s="47">
        <f>SUM(AE195:AI195)</f>
        <v>0</v>
      </c>
      <c r="AK195" s="265">
        <f>'[9]NAW4 - Refurb - ENWL'!AK192</f>
        <v>0</v>
      </c>
      <c r="AL195" s="265">
        <f>'[9]NAW4 - Refurb - ENWL'!AL192</f>
        <v>0</v>
      </c>
      <c r="AM195" s="265">
        <f>'[9]NAW4 - Refurb - ENWL'!AM192</f>
        <v>0</v>
      </c>
      <c r="AN195" s="265">
        <f>'[9]NAW4 - Refurb - ENWL'!AN192</f>
        <v>0</v>
      </c>
      <c r="AO195" s="265">
        <f>'[9]NAW4 - Refurb - ENWL'!AO192</f>
        <v>0</v>
      </c>
      <c r="AP195" s="47">
        <f>SUM(AK195:AO195)</f>
        <v>0</v>
      </c>
      <c r="BB195" s="255"/>
      <c r="BC195" s="255"/>
      <c r="BD195" s="46" t="s">
        <v>28</v>
      </c>
      <c r="BE195" s="267">
        <f>'ENWL - HI Probs. of Failure '!O$51</f>
        <v>0</v>
      </c>
      <c r="BF195" s="267">
        <f>'ENWL - HI Probs. of Failure '!P$51</f>
        <v>0</v>
      </c>
      <c r="BG195" s="267">
        <f>'ENWL - HI Probs. of Failure '!Q$51</f>
        <v>0</v>
      </c>
      <c r="BH195" s="267">
        <f>'ENWL - HI Probs. of Failure '!R$51</f>
        <v>0</v>
      </c>
      <c r="BI195" s="267">
        <f>'ENWL - HI Probs. of Failure '!S$51</f>
        <v>0</v>
      </c>
      <c r="BJ195" s="142"/>
      <c r="BK195" s="255"/>
      <c r="BL195" s="46" t="s">
        <v>28</v>
      </c>
      <c r="BM195" s="274">
        <f>IFERROR($BM3*'ENWL - Ave Crit'!$Q$51,0)</f>
        <v>0</v>
      </c>
      <c r="BN195" s="274">
        <f>IFERROR($BM3*'ENWL - Ave Crit'!$Q$51,0)</f>
        <v>0</v>
      </c>
      <c r="BO195" s="274">
        <f>IFERROR($BM3*'ENWL - Ave Crit'!$Q$51,0)</f>
        <v>0</v>
      </c>
      <c r="BP195" s="274">
        <f>IFERROR($BM3*'ENWL - Ave Crit'!$Q$51,0)</f>
        <v>0</v>
      </c>
      <c r="BQ195" s="274">
        <f>IFERROR($BM3*'ENWL - Ave Crit'!$Q$51,0)</f>
        <v>0</v>
      </c>
      <c r="BR195" s="142"/>
      <c r="BS195" s="255"/>
      <c r="BT195" s="46" t="s">
        <v>28</v>
      </c>
      <c r="BU195" s="16" t="str">
        <f t="shared" si="215"/>
        <v/>
      </c>
      <c r="BV195" s="16" t="str">
        <f t="shared" si="215"/>
        <v/>
      </c>
      <c r="BW195" s="16" t="str">
        <f t="shared" si="215"/>
        <v/>
      </c>
      <c r="BX195" s="16" t="str">
        <f t="shared" si="215"/>
        <v/>
      </c>
      <c r="BY195" s="16" t="str">
        <f t="shared" si="215"/>
        <v/>
      </c>
      <c r="BZ195" s="255"/>
      <c r="CA195" s="255"/>
      <c r="CB195" s="46" t="s">
        <v>28</v>
      </c>
      <c r="CC195" s="269" t="str">
        <f>IF(BU195="","",M195*BU195)</f>
        <v/>
      </c>
      <c r="CD195" s="269" t="str">
        <f t="shared" si="234"/>
        <v/>
      </c>
      <c r="CE195" s="269" t="str">
        <f t="shared" si="234"/>
        <v/>
      </c>
      <c r="CF195" s="269" t="str">
        <f t="shared" si="234"/>
        <v/>
      </c>
      <c r="CG195" s="269" t="str">
        <f t="shared" si="234"/>
        <v/>
      </c>
      <c r="CH195" s="271">
        <f t="shared" si="184"/>
        <v>0</v>
      </c>
      <c r="CI195" s="272"/>
      <c r="CJ195" s="272"/>
      <c r="CK195" s="269" t="str">
        <f t="shared" si="235"/>
        <v/>
      </c>
      <c r="CL195" s="269" t="str">
        <f t="shared" si="235"/>
        <v/>
      </c>
      <c r="CM195" s="269" t="str">
        <f t="shared" si="235"/>
        <v/>
      </c>
      <c r="CN195" s="269" t="str">
        <f t="shared" si="235"/>
        <v/>
      </c>
      <c r="CO195" s="269" t="str">
        <f t="shared" si="235"/>
        <v/>
      </c>
      <c r="CP195" s="271">
        <f t="shared" si="167"/>
        <v>0</v>
      </c>
      <c r="CS195" s="269" t="str">
        <f>IF(BU195="","",Y195*BU195)</f>
        <v/>
      </c>
      <c r="CT195" s="269" t="str">
        <f t="shared" si="236"/>
        <v/>
      </c>
      <c r="CU195" s="269" t="str">
        <f t="shared" si="236"/>
        <v/>
      </c>
      <c r="CV195" s="269" t="str">
        <f t="shared" si="236"/>
        <v/>
      </c>
      <c r="CW195" s="269" t="str">
        <f t="shared" si="236"/>
        <v/>
      </c>
      <c r="CX195" s="271">
        <f t="shared" si="168"/>
        <v>0</v>
      </c>
      <c r="CY195" s="255"/>
      <c r="CZ195" s="255"/>
      <c r="DA195" s="269" t="str">
        <f>IF(BU195="","",(S195+Y195)*BU195)</f>
        <v/>
      </c>
      <c r="DB195" s="269" t="str">
        <f t="shared" si="237"/>
        <v/>
      </c>
      <c r="DC195" s="269" t="str">
        <f t="shared" si="237"/>
        <v/>
      </c>
      <c r="DD195" s="269" t="str">
        <f t="shared" si="237"/>
        <v/>
      </c>
      <c r="DE195" s="269" t="str">
        <f t="shared" si="237"/>
        <v/>
      </c>
      <c r="DF195" s="271">
        <f t="shared" si="169"/>
        <v>0</v>
      </c>
      <c r="DG195" s="255"/>
      <c r="DH195" s="255"/>
      <c r="DI195" s="269" t="str">
        <f>IF(BU195="","",AK195*BU195)</f>
        <v/>
      </c>
      <c r="DJ195" s="269" t="str">
        <f t="shared" si="238"/>
        <v/>
      </c>
      <c r="DK195" s="269" t="str">
        <f t="shared" si="238"/>
        <v/>
      </c>
      <c r="DL195" s="269" t="str">
        <f t="shared" si="238"/>
        <v/>
      </c>
      <c r="DM195" s="269" t="str">
        <f t="shared" si="238"/>
        <v/>
      </c>
      <c r="DN195" s="271">
        <f t="shared" si="176"/>
        <v>0</v>
      </c>
      <c r="DO195" s="255"/>
      <c r="DP195" s="255"/>
      <c r="DQ195" s="269" t="str">
        <f>IF(BU195="","",(AE195+AK195)*BU195)</f>
        <v/>
      </c>
      <c r="DR195" s="269" t="str">
        <f t="shared" si="239"/>
        <v/>
      </c>
      <c r="DS195" s="269" t="str">
        <f t="shared" si="239"/>
        <v/>
      </c>
      <c r="DT195" s="269" t="str">
        <f t="shared" si="239"/>
        <v/>
      </c>
      <c r="DU195" s="269" t="str">
        <f t="shared" si="239"/>
        <v/>
      </c>
      <c r="DV195" s="271">
        <f t="shared" si="170"/>
        <v>0</v>
      </c>
    </row>
    <row r="196" spans="1:126" ht="25.5" hidden="1" customHeight="1">
      <c r="A196" s="232"/>
      <c r="B196" s="157"/>
      <c r="C196" s="43"/>
      <c r="D196" s="44">
        <f>L196</f>
        <v>0</v>
      </c>
      <c r="E196" s="45">
        <f>D196+SUM(AE196:AI196)</f>
        <v>0</v>
      </c>
      <c r="F196" s="46" t="s">
        <v>30</v>
      </c>
      <c r="G196" s="265">
        <f>'[9]NAW4 - Refurb - ENWL'!G193</f>
        <v>0</v>
      </c>
      <c r="H196" s="265">
        <f>'[9]NAW4 - Refurb - ENWL'!H193</f>
        <v>0</v>
      </c>
      <c r="I196" s="265">
        <f>'[9]NAW4 - Refurb - ENWL'!I193</f>
        <v>0</v>
      </c>
      <c r="J196" s="265">
        <f>'[9]NAW4 - Refurb - ENWL'!J193</f>
        <v>0</v>
      </c>
      <c r="K196" s="265">
        <f>'[9]NAW4 - Refurb - ENWL'!K193</f>
        <v>0</v>
      </c>
      <c r="L196" s="47">
        <f>SUM(G196:K196)</f>
        <v>0</v>
      </c>
      <c r="M196" s="265">
        <f>'[9]NAW4 - Refurb - ENWL'!M193</f>
        <v>0</v>
      </c>
      <c r="N196" s="265">
        <f>'[9]NAW4 - Refurb - ENWL'!N193</f>
        <v>0</v>
      </c>
      <c r="O196" s="265">
        <f>'[9]NAW4 - Refurb - ENWL'!O193</f>
        <v>0</v>
      </c>
      <c r="P196" s="265">
        <f>'[9]NAW4 - Refurb - ENWL'!P193</f>
        <v>0</v>
      </c>
      <c r="Q196" s="265">
        <f>'[9]NAW4 - Refurb - ENWL'!Q193</f>
        <v>0</v>
      </c>
      <c r="R196" s="47">
        <f>SUM(M196:Q196)</f>
        <v>0</v>
      </c>
      <c r="S196" s="265">
        <f>'[9]NAW4 - Refurb - ENWL'!S193</f>
        <v>0</v>
      </c>
      <c r="T196" s="265">
        <f>'[9]NAW4 - Refurb - ENWL'!T193</f>
        <v>0</v>
      </c>
      <c r="U196" s="265">
        <f>'[9]NAW4 - Refurb - ENWL'!U193</f>
        <v>0</v>
      </c>
      <c r="V196" s="265">
        <f>'[9]NAW4 - Refurb - ENWL'!V193</f>
        <v>0</v>
      </c>
      <c r="W196" s="265">
        <f>'[9]NAW4 - Refurb - ENWL'!W193</f>
        <v>0</v>
      </c>
      <c r="X196" s="47">
        <f>SUM(S196:W196)</f>
        <v>0</v>
      </c>
      <c r="Y196" s="265">
        <f>'[9]NAW4 - Refurb - ENWL'!Y193</f>
        <v>0</v>
      </c>
      <c r="Z196" s="265">
        <f>'[9]NAW4 - Refurb - ENWL'!Z193</f>
        <v>0</v>
      </c>
      <c r="AA196" s="265">
        <f>'[9]NAW4 - Refurb - ENWL'!AA193</f>
        <v>0</v>
      </c>
      <c r="AB196" s="265">
        <f>'[9]NAW4 - Refurb - ENWL'!AB193</f>
        <v>0</v>
      </c>
      <c r="AC196" s="265">
        <f>'[9]NAW4 - Refurb - ENWL'!AC193</f>
        <v>0</v>
      </c>
      <c r="AD196" s="47">
        <f>SUM(Y196:AC196)</f>
        <v>0</v>
      </c>
      <c r="AE196" s="265">
        <f>'[9]NAW4 - Refurb - ENWL'!AE193</f>
        <v>0</v>
      </c>
      <c r="AF196" s="265">
        <f>'[9]NAW4 - Refurb - ENWL'!AF193</f>
        <v>0</v>
      </c>
      <c r="AG196" s="265">
        <f>'[9]NAW4 - Refurb - ENWL'!AG193</f>
        <v>0</v>
      </c>
      <c r="AH196" s="265">
        <f>'[9]NAW4 - Refurb - ENWL'!AH193</f>
        <v>0</v>
      </c>
      <c r="AI196" s="265">
        <f>'[9]NAW4 - Refurb - ENWL'!AI193</f>
        <v>0</v>
      </c>
      <c r="AJ196" s="47">
        <f>SUM(AE196:AI196)</f>
        <v>0</v>
      </c>
      <c r="AK196" s="265">
        <f>'[9]NAW4 - Refurb - ENWL'!AK193</f>
        <v>0</v>
      </c>
      <c r="AL196" s="265">
        <f>'[9]NAW4 - Refurb - ENWL'!AL193</f>
        <v>0</v>
      </c>
      <c r="AM196" s="265">
        <f>'[9]NAW4 - Refurb - ENWL'!AM193</f>
        <v>0</v>
      </c>
      <c r="AN196" s="265">
        <f>'[9]NAW4 - Refurb - ENWL'!AN193</f>
        <v>0</v>
      </c>
      <c r="AO196" s="265">
        <f>'[9]NAW4 - Refurb - ENWL'!AO193</f>
        <v>0</v>
      </c>
      <c r="AP196" s="47">
        <f>SUM(AK196:AO196)</f>
        <v>0</v>
      </c>
      <c r="BB196" s="255"/>
      <c r="BC196" s="255"/>
      <c r="BD196" s="46" t="s">
        <v>30</v>
      </c>
      <c r="BE196" s="267">
        <f>'ENWL - HI Probs. of Failure '!O$51</f>
        <v>0</v>
      </c>
      <c r="BF196" s="267">
        <f>'ENWL - HI Probs. of Failure '!P$51</f>
        <v>0</v>
      </c>
      <c r="BG196" s="267">
        <f>'ENWL - HI Probs. of Failure '!Q$51</f>
        <v>0</v>
      </c>
      <c r="BH196" s="267">
        <f>'ENWL - HI Probs. of Failure '!R$51</f>
        <v>0</v>
      </c>
      <c r="BI196" s="267">
        <f>'ENWL - HI Probs. of Failure '!S$51</f>
        <v>0</v>
      </c>
      <c r="BJ196" s="142"/>
      <c r="BK196" s="255"/>
      <c r="BL196" s="46" t="s">
        <v>30</v>
      </c>
      <c r="BM196" s="274">
        <f>IFERROR($BM4*'ENWL - Ave Crit'!$Q$51,0)</f>
        <v>0</v>
      </c>
      <c r="BN196" s="274">
        <f>IFERROR($BM4*'ENWL - Ave Crit'!$Q$51,0)</f>
        <v>0</v>
      </c>
      <c r="BO196" s="274">
        <f>IFERROR($BM4*'ENWL - Ave Crit'!$Q$51,0)</f>
        <v>0</v>
      </c>
      <c r="BP196" s="274">
        <f>IFERROR($BM4*'ENWL - Ave Crit'!$Q$51,0)</f>
        <v>0</v>
      </c>
      <c r="BQ196" s="274">
        <f>IFERROR($BM4*'ENWL - Ave Crit'!$Q$51,0)</f>
        <v>0</v>
      </c>
      <c r="BR196" s="142"/>
      <c r="BS196" s="255"/>
      <c r="BT196" s="46" t="s">
        <v>30</v>
      </c>
      <c r="BU196" s="16" t="str">
        <f t="shared" si="215"/>
        <v/>
      </c>
      <c r="BV196" s="16" t="str">
        <f t="shared" si="215"/>
        <v/>
      </c>
      <c r="BW196" s="16" t="str">
        <f t="shared" si="215"/>
        <v/>
      </c>
      <c r="BX196" s="16" t="str">
        <f t="shared" si="215"/>
        <v/>
      </c>
      <c r="BY196" s="16" t="str">
        <f t="shared" si="215"/>
        <v/>
      </c>
      <c r="BZ196" s="255"/>
      <c r="CA196" s="255"/>
      <c r="CB196" s="46" t="s">
        <v>30</v>
      </c>
      <c r="CC196" s="269" t="str">
        <f>IF(BU196="","",M196*BU196)</f>
        <v/>
      </c>
      <c r="CD196" s="269" t="str">
        <f t="shared" si="234"/>
        <v/>
      </c>
      <c r="CE196" s="269" t="str">
        <f t="shared" si="234"/>
        <v/>
      </c>
      <c r="CF196" s="269" t="str">
        <f t="shared" si="234"/>
        <v/>
      </c>
      <c r="CG196" s="269" t="str">
        <f t="shared" si="234"/>
        <v/>
      </c>
      <c r="CH196" s="271">
        <f t="shared" si="184"/>
        <v>0</v>
      </c>
      <c r="CI196" s="272"/>
      <c r="CJ196" s="272"/>
      <c r="CK196" s="269" t="str">
        <f t="shared" si="235"/>
        <v/>
      </c>
      <c r="CL196" s="269" t="str">
        <f t="shared" si="235"/>
        <v/>
      </c>
      <c r="CM196" s="269" t="str">
        <f t="shared" si="235"/>
        <v/>
      </c>
      <c r="CN196" s="269" t="str">
        <f t="shared" si="235"/>
        <v/>
      </c>
      <c r="CO196" s="269" t="str">
        <f t="shared" si="235"/>
        <v/>
      </c>
      <c r="CP196" s="271">
        <f t="shared" si="167"/>
        <v>0</v>
      </c>
      <c r="CS196" s="269" t="str">
        <f>IF(BU196="","",Y196*BU196)</f>
        <v/>
      </c>
      <c r="CT196" s="269" t="str">
        <f t="shared" si="236"/>
        <v/>
      </c>
      <c r="CU196" s="269" t="str">
        <f t="shared" si="236"/>
        <v/>
      </c>
      <c r="CV196" s="269" t="str">
        <f t="shared" si="236"/>
        <v/>
      </c>
      <c r="CW196" s="269" t="str">
        <f t="shared" si="236"/>
        <v/>
      </c>
      <c r="CX196" s="271">
        <f t="shared" si="168"/>
        <v>0</v>
      </c>
      <c r="CY196" s="255"/>
      <c r="CZ196" s="255"/>
      <c r="DA196" s="269" t="str">
        <f>IF(BU196="","",(S196+Y196)*BU196)</f>
        <v/>
      </c>
      <c r="DB196" s="269" t="str">
        <f t="shared" si="237"/>
        <v/>
      </c>
      <c r="DC196" s="269" t="str">
        <f t="shared" si="237"/>
        <v/>
      </c>
      <c r="DD196" s="269" t="str">
        <f t="shared" si="237"/>
        <v/>
      </c>
      <c r="DE196" s="269" t="str">
        <f t="shared" si="237"/>
        <v/>
      </c>
      <c r="DF196" s="271">
        <f t="shared" si="169"/>
        <v>0</v>
      </c>
      <c r="DG196" s="255"/>
      <c r="DH196" s="255"/>
      <c r="DI196" s="269" t="str">
        <f>IF(BU196="","",AK196*BU196)</f>
        <v/>
      </c>
      <c r="DJ196" s="269" t="str">
        <f t="shared" si="238"/>
        <v/>
      </c>
      <c r="DK196" s="269" t="str">
        <f t="shared" si="238"/>
        <v/>
      </c>
      <c r="DL196" s="269" t="str">
        <f t="shared" si="238"/>
        <v/>
      </c>
      <c r="DM196" s="269" t="str">
        <f t="shared" si="238"/>
        <v/>
      </c>
      <c r="DN196" s="271">
        <f t="shared" si="176"/>
        <v>0</v>
      </c>
      <c r="DO196" s="255"/>
      <c r="DP196" s="255"/>
      <c r="DQ196" s="269" t="str">
        <f>IF(BU196="","",(AE196+AK196)*BU196)</f>
        <v/>
      </c>
      <c r="DR196" s="269" t="str">
        <f t="shared" si="239"/>
        <v/>
      </c>
      <c r="DS196" s="269" t="str">
        <f t="shared" si="239"/>
        <v/>
      </c>
      <c r="DT196" s="269" t="str">
        <f t="shared" si="239"/>
        <v/>
      </c>
      <c r="DU196" s="269" t="str">
        <f t="shared" si="239"/>
        <v/>
      </c>
      <c r="DV196" s="271">
        <f t="shared" si="170"/>
        <v>0</v>
      </c>
    </row>
    <row r="197" spans="1:126" ht="25.5" hidden="1" customHeight="1">
      <c r="A197" s="232"/>
      <c r="B197" s="157"/>
      <c r="C197" s="43"/>
      <c r="D197" s="44">
        <f>L197</f>
        <v>0</v>
      </c>
      <c r="E197" s="45">
        <f>D197+SUM(AE197:AI197)</f>
        <v>0</v>
      </c>
      <c r="F197" s="46" t="s">
        <v>31</v>
      </c>
      <c r="G197" s="265">
        <f>'[9]NAW4 - Refurb - ENWL'!G194</f>
        <v>0</v>
      </c>
      <c r="H197" s="265">
        <f>'[9]NAW4 - Refurb - ENWL'!H194</f>
        <v>0</v>
      </c>
      <c r="I197" s="265">
        <f>'[9]NAW4 - Refurb - ENWL'!I194</f>
        <v>0</v>
      </c>
      <c r="J197" s="265">
        <f>'[9]NAW4 - Refurb - ENWL'!J194</f>
        <v>0</v>
      </c>
      <c r="K197" s="265">
        <f>'[9]NAW4 - Refurb - ENWL'!K194</f>
        <v>0</v>
      </c>
      <c r="L197" s="47">
        <f>SUM(G197:K197)</f>
        <v>0</v>
      </c>
      <c r="M197" s="265">
        <f>'[9]NAW4 - Refurb - ENWL'!M194</f>
        <v>0</v>
      </c>
      <c r="N197" s="265">
        <f>'[9]NAW4 - Refurb - ENWL'!N194</f>
        <v>0</v>
      </c>
      <c r="O197" s="265">
        <f>'[9]NAW4 - Refurb - ENWL'!O194</f>
        <v>0</v>
      </c>
      <c r="P197" s="265">
        <f>'[9]NAW4 - Refurb - ENWL'!P194</f>
        <v>0</v>
      </c>
      <c r="Q197" s="265">
        <f>'[9]NAW4 - Refurb - ENWL'!Q194</f>
        <v>0</v>
      </c>
      <c r="R197" s="47">
        <f>SUM(M197:Q197)</f>
        <v>0</v>
      </c>
      <c r="S197" s="265">
        <f>'[9]NAW4 - Refurb - ENWL'!S194</f>
        <v>0</v>
      </c>
      <c r="T197" s="265">
        <f>'[9]NAW4 - Refurb - ENWL'!T194</f>
        <v>0</v>
      </c>
      <c r="U197" s="265">
        <f>'[9]NAW4 - Refurb - ENWL'!U194</f>
        <v>0</v>
      </c>
      <c r="V197" s="265">
        <f>'[9]NAW4 - Refurb - ENWL'!V194</f>
        <v>0</v>
      </c>
      <c r="W197" s="265">
        <f>'[9]NAW4 - Refurb - ENWL'!W194</f>
        <v>0</v>
      </c>
      <c r="X197" s="47">
        <f>SUM(S197:W197)</f>
        <v>0</v>
      </c>
      <c r="Y197" s="265">
        <f>'[9]NAW4 - Refurb - ENWL'!Y194</f>
        <v>0</v>
      </c>
      <c r="Z197" s="265">
        <f>'[9]NAW4 - Refurb - ENWL'!Z194</f>
        <v>0</v>
      </c>
      <c r="AA197" s="265">
        <f>'[9]NAW4 - Refurb - ENWL'!AA194</f>
        <v>0</v>
      </c>
      <c r="AB197" s="265">
        <f>'[9]NAW4 - Refurb - ENWL'!AB194</f>
        <v>0</v>
      </c>
      <c r="AC197" s="265">
        <f>'[9]NAW4 - Refurb - ENWL'!AC194</f>
        <v>0</v>
      </c>
      <c r="AD197" s="47">
        <f>SUM(Y197:AC197)</f>
        <v>0</v>
      </c>
      <c r="AE197" s="265">
        <f>'[9]NAW4 - Refurb - ENWL'!AE194</f>
        <v>0</v>
      </c>
      <c r="AF197" s="265">
        <f>'[9]NAW4 - Refurb - ENWL'!AF194</f>
        <v>0</v>
      </c>
      <c r="AG197" s="265">
        <f>'[9]NAW4 - Refurb - ENWL'!AG194</f>
        <v>0</v>
      </c>
      <c r="AH197" s="265">
        <f>'[9]NAW4 - Refurb - ENWL'!AH194</f>
        <v>0</v>
      </c>
      <c r="AI197" s="265">
        <f>'[9]NAW4 - Refurb - ENWL'!AI194</f>
        <v>0</v>
      </c>
      <c r="AJ197" s="47">
        <f>SUM(AE197:AI197)</f>
        <v>0</v>
      </c>
      <c r="AK197" s="265">
        <f>'[9]NAW4 - Refurb - ENWL'!AK194</f>
        <v>0</v>
      </c>
      <c r="AL197" s="265">
        <f>'[9]NAW4 - Refurb - ENWL'!AL194</f>
        <v>0</v>
      </c>
      <c r="AM197" s="265">
        <f>'[9]NAW4 - Refurb - ENWL'!AM194</f>
        <v>0</v>
      </c>
      <c r="AN197" s="265">
        <f>'[9]NAW4 - Refurb - ENWL'!AN194</f>
        <v>0</v>
      </c>
      <c r="AO197" s="265">
        <f>'[9]NAW4 - Refurb - ENWL'!AO194</f>
        <v>0</v>
      </c>
      <c r="AP197" s="47">
        <f>SUM(AK197:AO197)</f>
        <v>0</v>
      </c>
      <c r="BB197" s="255"/>
      <c r="BC197" s="255"/>
      <c r="BD197" s="46" t="s">
        <v>31</v>
      </c>
      <c r="BE197" s="267">
        <f>'ENWL - HI Probs. of Failure '!O$51</f>
        <v>0</v>
      </c>
      <c r="BF197" s="267">
        <f>'ENWL - HI Probs. of Failure '!P$51</f>
        <v>0</v>
      </c>
      <c r="BG197" s="267">
        <f>'ENWL - HI Probs. of Failure '!Q$51</f>
        <v>0</v>
      </c>
      <c r="BH197" s="267">
        <f>'ENWL - HI Probs. of Failure '!R$51</f>
        <v>0</v>
      </c>
      <c r="BI197" s="267">
        <f>'ENWL - HI Probs. of Failure '!S$51</f>
        <v>0</v>
      </c>
      <c r="BJ197" s="142"/>
      <c r="BK197" s="255"/>
      <c r="BL197" s="46" t="s">
        <v>31</v>
      </c>
      <c r="BM197" s="274">
        <f>IFERROR($BM5*'ENWL - Ave Crit'!$Q$51,0)</f>
        <v>0</v>
      </c>
      <c r="BN197" s="274">
        <f>IFERROR($BM5*'ENWL - Ave Crit'!$Q$51,0)</f>
        <v>0</v>
      </c>
      <c r="BO197" s="274">
        <f>IFERROR($BM5*'ENWL - Ave Crit'!$Q$51,0)</f>
        <v>0</v>
      </c>
      <c r="BP197" s="274">
        <f>IFERROR($BM5*'ENWL - Ave Crit'!$Q$51,0)</f>
        <v>0</v>
      </c>
      <c r="BQ197" s="274">
        <f>IFERROR($BM5*'ENWL - Ave Crit'!$Q$51,0)</f>
        <v>0</v>
      </c>
      <c r="BR197" s="142"/>
      <c r="BS197" s="255"/>
      <c r="BT197" s="46" t="s">
        <v>31</v>
      </c>
      <c r="BU197" s="16" t="str">
        <f t="shared" si="215"/>
        <v/>
      </c>
      <c r="BV197" s="16" t="str">
        <f t="shared" si="215"/>
        <v/>
      </c>
      <c r="BW197" s="16" t="str">
        <f t="shared" si="215"/>
        <v/>
      </c>
      <c r="BX197" s="16" t="str">
        <f t="shared" si="215"/>
        <v/>
      </c>
      <c r="BY197" s="16" t="str">
        <f t="shared" si="215"/>
        <v/>
      </c>
      <c r="BZ197" s="255"/>
      <c r="CA197" s="255"/>
      <c r="CB197" s="46" t="s">
        <v>31</v>
      </c>
      <c r="CC197" s="269" t="str">
        <f>IF(BU197="","",M197*BU197)</f>
        <v/>
      </c>
      <c r="CD197" s="269" t="str">
        <f t="shared" si="234"/>
        <v/>
      </c>
      <c r="CE197" s="269" t="str">
        <f t="shared" si="234"/>
        <v/>
      </c>
      <c r="CF197" s="269" t="str">
        <f t="shared" si="234"/>
        <v/>
      </c>
      <c r="CG197" s="269" t="str">
        <f t="shared" si="234"/>
        <v/>
      </c>
      <c r="CH197" s="271">
        <f t="shared" si="184"/>
        <v>0</v>
      </c>
      <c r="CI197" s="272"/>
      <c r="CJ197" s="272"/>
      <c r="CK197" s="269" t="str">
        <f t="shared" si="235"/>
        <v/>
      </c>
      <c r="CL197" s="269" t="str">
        <f t="shared" si="235"/>
        <v/>
      </c>
      <c r="CM197" s="269" t="str">
        <f t="shared" si="235"/>
        <v/>
      </c>
      <c r="CN197" s="269" t="str">
        <f t="shared" si="235"/>
        <v/>
      </c>
      <c r="CO197" s="269" t="str">
        <f t="shared" si="235"/>
        <v/>
      </c>
      <c r="CP197" s="271">
        <f t="shared" si="167"/>
        <v>0</v>
      </c>
      <c r="CS197" s="269" t="str">
        <f>IF(BU197="","",Y197*BU197)</f>
        <v/>
      </c>
      <c r="CT197" s="269" t="str">
        <f t="shared" si="236"/>
        <v/>
      </c>
      <c r="CU197" s="269" t="str">
        <f t="shared" si="236"/>
        <v/>
      </c>
      <c r="CV197" s="269" t="str">
        <f t="shared" si="236"/>
        <v/>
      </c>
      <c r="CW197" s="269" t="str">
        <f t="shared" si="236"/>
        <v/>
      </c>
      <c r="CX197" s="271">
        <f t="shared" si="168"/>
        <v>0</v>
      </c>
      <c r="CY197" s="255"/>
      <c r="CZ197" s="255"/>
      <c r="DA197" s="269" t="str">
        <f>IF(BU197="","",(S197+Y197)*BU197)</f>
        <v/>
      </c>
      <c r="DB197" s="269" t="str">
        <f t="shared" si="237"/>
        <v/>
      </c>
      <c r="DC197" s="269" t="str">
        <f t="shared" si="237"/>
        <v/>
      </c>
      <c r="DD197" s="269" t="str">
        <f t="shared" si="237"/>
        <v/>
      </c>
      <c r="DE197" s="269" t="str">
        <f t="shared" si="237"/>
        <v/>
      </c>
      <c r="DF197" s="271">
        <f t="shared" si="169"/>
        <v>0</v>
      </c>
      <c r="DG197" s="255"/>
      <c r="DH197" s="255"/>
      <c r="DI197" s="269" t="str">
        <f>IF(BU197="","",AK197*BU197)</f>
        <v/>
      </c>
      <c r="DJ197" s="269" t="str">
        <f t="shared" si="238"/>
        <v/>
      </c>
      <c r="DK197" s="269" t="str">
        <f t="shared" si="238"/>
        <v/>
      </c>
      <c r="DL197" s="269" t="str">
        <f t="shared" si="238"/>
        <v/>
      </c>
      <c r="DM197" s="269" t="str">
        <f t="shared" si="238"/>
        <v/>
      </c>
      <c r="DN197" s="271">
        <f t="shared" si="176"/>
        <v>0</v>
      </c>
      <c r="DO197" s="255"/>
      <c r="DP197" s="255"/>
      <c r="DQ197" s="269" t="str">
        <f>IF(BU197="","",(AE197+AK197)*BU197)</f>
        <v/>
      </c>
      <c r="DR197" s="269" t="str">
        <f t="shared" si="239"/>
        <v/>
      </c>
      <c r="DS197" s="269" t="str">
        <f t="shared" si="239"/>
        <v/>
      </c>
      <c r="DT197" s="269" t="str">
        <f t="shared" si="239"/>
        <v/>
      </c>
      <c r="DU197" s="269" t="str">
        <f t="shared" si="239"/>
        <v/>
      </c>
      <c r="DV197" s="271">
        <f t="shared" si="170"/>
        <v>0</v>
      </c>
    </row>
    <row r="198" spans="1:126" ht="25.5" hidden="1" customHeight="1" thickBot="1">
      <c r="A198" s="232"/>
      <c r="B198" s="48"/>
      <c r="C198" s="49"/>
      <c r="D198" s="50">
        <f>SUM(D194:D197)</f>
        <v>0</v>
      </c>
      <c r="E198" s="51">
        <f>SUM(E194:E197)</f>
        <v>0</v>
      </c>
      <c r="F198" s="52"/>
      <c r="G198" s="53">
        <f>SUM(G194:G197)</f>
        <v>0</v>
      </c>
      <c r="H198" s="54">
        <f>SUM(H194:H197)</f>
        <v>0</v>
      </c>
      <c r="I198" s="54">
        <f>SUM(I194:I197)</f>
        <v>0</v>
      </c>
      <c r="J198" s="54">
        <f>SUM(J194:J197)</f>
        <v>0</v>
      </c>
      <c r="K198" s="54">
        <f>SUM(K194:K197)</f>
        <v>0</v>
      </c>
      <c r="L198" s="55"/>
      <c r="M198" s="53">
        <f>SUM(M194:M197)</f>
        <v>0</v>
      </c>
      <c r="N198" s="54">
        <f>SUM(N194:N197)</f>
        <v>0</v>
      </c>
      <c r="O198" s="54">
        <f>SUM(O194:O197)</f>
        <v>0</v>
      </c>
      <c r="P198" s="54">
        <f>SUM(P194:P197)</f>
        <v>0</v>
      </c>
      <c r="Q198" s="54">
        <f>SUM(Q194:Q197)</f>
        <v>0</v>
      </c>
      <c r="R198" s="55"/>
      <c r="S198" s="53">
        <f>SUM(S194:S197)</f>
        <v>0</v>
      </c>
      <c r="T198" s="54">
        <f>SUM(T194:T197)</f>
        <v>0</v>
      </c>
      <c r="U198" s="54">
        <f>SUM(U194:U197)</f>
        <v>0</v>
      </c>
      <c r="V198" s="54">
        <f>SUM(V194:V197)</f>
        <v>0</v>
      </c>
      <c r="W198" s="54">
        <f>SUM(W194:W197)</f>
        <v>0</v>
      </c>
      <c r="X198" s="55"/>
      <c r="Y198" s="53">
        <f>SUM(Y194:Y197)</f>
        <v>0</v>
      </c>
      <c r="Z198" s="54">
        <f>SUM(Z194:Z197)</f>
        <v>0</v>
      </c>
      <c r="AA198" s="54">
        <f>SUM(AA194:AA197)</f>
        <v>0</v>
      </c>
      <c r="AB198" s="54">
        <f>SUM(AB194:AB197)</f>
        <v>0</v>
      </c>
      <c r="AC198" s="54">
        <f>SUM(AC194:AC197)</f>
        <v>0</v>
      </c>
      <c r="AD198" s="55"/>
      <c r="AE198" s="53">
        <f>SUM(AE194:AE197)</f>
        <v>0</v>
      </c>
      <c r="AF198" s="54">
        <f>SUM(AF194:AF197)</f>
        <v>0</v>
      </c>
      <c r="AG198" s="54">
        <f>SUM(AG194:AG197)</f>
        <v>0</v>
      </c>
      <c r="AH198" s="54">
        <f>SUM(AH194:AH197)</f>
        <v>0</v>
      </c>
      <c r="AI198" s="54">
        <f>SUM(AI194:AI197)</f>
        <v>0</v>
      </c>
      <c r="AJ198" s="55"/>
      <c r="AK198" s="53">
        <f>SUM(AK194:AK197)</f>
        <v>0</v>
      </c>
      <c r="AL198" s="54">
        <f>SUM(AL194:AL197)</f>
        <v>0</v>
      </c>
      <c r="AM198" s="54">
        <f>SUM(AM194:AM197)</f>
        <v>0</v>
      </c>
      <c r="AN198" s="54">
        <f>SUM(AN194:AN197)</f>
        <v>0</v>
      </c>
      <c r="AO198" s="54">
        <f>SUM(AO194:AO197)</f>
        <v>0</v>
      </c>
      <c r="AP198" s="55"/>
      <c r="BB198" s="255"/>
      <c r="BC198" s="255"/>
      <c r="BD198" s="52"/>
      <c r="BE198" s="139"/>
      <c r="BF198" s="140"/>
      <c r="BG198" s="140"/>
      <c r="BH198" s="140"/>
      <c r="BI198" s="140"/>
      <c r="BJ198" s="55"/>
      <c r="BK198" s="255"/>
      <c r="BL198" s="52"/>
      <c r="BM198" s="139"/>
      <c r="BN198" s="140"/>
      <c r="BO198" s="140"/>
      <c r="BP198" s="140"/>
      <c r="BQ198" s="140"/>
      <c r="BR198" s="55"/>
      <c r="BS198" s="255"/>
      <c r="BT198" s="52"/>
      <c r="BU198" s="16" t="str">
        <f t="shared" si="215"/>
        <v/>
      </c>
      <c r="BV198" s="16" t="str">
        <f t="shared" si="215"/>
        <v/>
      </c>
      <c r="BW198" s="16" t="str">
        <f t="shared" si="215"/>
        <v/>
      </c>
      <c r="BX198" s="16" t="str">
        <f t="shared" si="215"/>
        <v/>
      </c>
      <c r="BY198" s="16" t="str">
        <f t="shared" si="215"/>
        <v/>
      </c>
      <c r="BZ198" s="255"/>
      <c r="CA198" s="255"/>
      <c r="CB198" s="52"/>
      <c r="CC198" s="270">
        <f>SUM(CC194:CC197)</f>
        <v>0</v>
      </c>
      <c r="CD198" s="270">
        <f>SUM(CD194:CD197)</f>
        <v>0</v>
      </c>
      <c r="CE198" s="270">
        <f>SUM(CE194:CE197)</f>
        <v>0</v>
      </c>
      <c r="CF198" s="270">
        <f>SUM(CF194:CF197)</f>
        <v>0</v>
      </c>
      <c r="CG198" s="270">
        <f>SUM(CG194:CG197)</f>
        <v>0</v>
      </c>
      <c r="CH198" s="271">
        <f t="shared" si="184"/>
        <v>0</v>
      </c>
      <c r="CI198" s="272"/>
      <c r="CJ198" s="272"/>
      <c r="CK198" s="270">
        <f>SUM(CK194:CK197)</f>
        <v>0</v>
      </c>
      <c r="CL198" s="270">
        <f>SUM(CL194:CL197)</f>
        <v>0</v>
      </c>
      <c r="CM198" s="270">
        <f>SUM(CM194:CM197)</f>
        <v>0</v>
      </c>
      <c r="CN198" s="270">
        <f>SUM(CN194:CN197)</f>
        <v>0</v>
      </c>
      <c r="CO198" s="270">
        <f>SUM(CO194:CO197)</f>
        <v>0</v>
      </c>
      <c r="CP198" s="271">
        <f t="shared" si="167"/>
        <v>0</v>
      </c>
      <c r="CS198" s="270">
        <f>SUM(CS194:CS197)</f>
        <v>0</v>
      </c>
      <c r="CT198" s="270">
        <f>SUM(CT194:CT197)</f>
        <v>0</v>
      </c>
      <c r="CU198" s="270">
        <f>SUM(CU194:CU197)</f>
        <v>0</v>
      </c>
      <c r="CV198" s="270">
        <f>SUM(CV194:CV197)</f>
        <v>0</v>
      </c>
      <c r="CW198" s="270">
        <f>SUM(CW194:CW197)</f>
        <v>0</v>
      </c>
      <c r="CX198" s="271">
        <f t="shared" si="168"/>
        <v>0</v>
      </c>
      <c r="CY198" s="255"/>
      <c r="CZ198" s="255"/>
      <c r="DA198" s="270">
        <f>SUM(DA194:DA197)</f>
        <v>0</v>
      </c>
      <c r="DB198" s="270">
        <f>SUM(DB194:DB197)</f>
        <v>0</v>
      </c>
      <c r="DC198" s="270">
        <f>SUM(DC194:DC197)</f>
        <v>0</v>
      </c>
      <c r="DD198" s="270">
        <f>SUM(DD194:DD197)</f>
        <v>0</v>
      </c>
      <c r="DE198" s="270">
        <f>SUM(DE194:DE197)</f>
        <v>0</v>
      </c>
      <c r="DF198" s="271">
        <f t="shared" si="169"/>
        <v>0</v>
      </c>
      <c r="DG198" s="255"/>
      <c r="DH198" s="255"/>
      <c r="DI198" s="270">
        <f>SUM(DI194:DI197)</f>
        <v>0</v>
      </c>
      <c r="DJ198" s="270">
        <f>SUM(DJ194:DJ197)</f>
        <v>0</v>
      </c>
      <c r="DK198" s="270">
        <f>SUM(DK194:DK197)</f>
        <v>0</v>
      </c>
      <c r="DL198" s="270">
        <f>SUM(DL194:DL197)</f>
        <v>0</v>
      </c>
      <c r="DM198" s="270">
        <f>SUM(DM194:DM197)</f>
        <v>0</v>
      </c>
      <c r="DN198" s="271">
        <f t="shared" si="176"/>
        <v>0</v>
      </c>
      <c r="DO198" s="255"/>
      <c r="DP198" s="255"/>
      <c r="DQ198" s="270">
        <f>SUM(DQ194:DQ197)</f>
        <v>0</v>
      </c>
      <c r="DR198" s="270">
        <f>SUM(DR194:DR197)</f>
        <v>0</v>
      </c>
      <c r="DS198" s="270">
        <f>SUM(DS194:DS197)</f>
        <v>0</v>
      </c>
      <c r="DT198" s="270">
        <f>SUM(DT194:DT197)</f>
        <v>0</v>
      </c>
      <c r="DU198" s="270">
        <f>SUM(DU194:DU197)</f>
        <v>0</v>
      </c>
      <c r="DV198" s="271">
        <f t="shared" si="170"/>
        <v>0</v>
      </c>
    </row>
    <row r="199" spans="1:126" ht="25.5" customHeight="1">
      <c r="A199" s="232"/>
      <c r="B199" s="193" t="s">
        <v>55</v>
      </c>
      <c r="C199" s="38"/>
      <c r="D199" s="39">
        <f>L199</f>
        <v>0</v>
      </c>
      <c r="E199" s="40">
        <f>D199+SUM(AE199:AI199)</f>
        <v>0</v>
      </c>
      <c r="F199" s="41" t="s">
        <v>26</v>
      </c>
      <c r="G199" s="265">
        <f>'[9]NAW4 - Refurb - ENWL'!G196</f>
        <v>0</v>
      </c>
      <c r="H199" s="265">
        <f>'[9]NAW4 - Refurb - ENWL'!H196</f>
        <v>0</v>
      </c>
      <c r="I199" s="265">
        <f>'[9]NAW4 - Refurb - ENWL'!I196</f>
        <v>0</v>
      </c>
      <c r="J199" s="265">
        <f>'[9]NAW4 - Refurb - ENWL'!J196</f>
        <v>0</v>
      </c>
      <c r="K199" s="265">
        <f>'[9]NAW4 - Refurb - ENWL'!K196</f>
        <v>0</v>
      </c>
      <c r="L199" s="42">
        <f>SUM(G199:K199)</f>
        <v>0</v>
      </c>
      <c r="M199" s="265">
        <f>'[9]NAW4 - Refurb - ENWL'!M196</f>
        <v>0</v>
      </c>
      <c r="N199" s="265">
        <f>'[9]NAW4 - Refurb - ENWL'!N196</f>
        <v>0</v>
      </c>
      <c r="O199" s="265">
        <f>'[9]NAW4 - Refurb - ENWL'!O196</f>
        <v>0</v>
      </c>
      <c r="P199" s="265">
        <f>'[9]NAW4 - Refurb - ENWL'!P196</f>
        <v>0</v>
      </c>
      <c r="Q199" s="265">
        <f>'[9]NAW4 - Refurb - ENWL'!Q196</f>
        <v>0</v>
      </c>
      <c r="R199" s="42">
        <f>SUM(M199:Q199)</f>
        <v>0</v>
      </c>
      <c r="S199" s="265">
        <f>'[9]NAW4 - Refurb - ENWL'!S196</f>
        <v>0</v>
      </c>
      <c r="T199" s="265">
        <f>'[9]NAW4 - Refurb - ENWL'!T196</f>
        <v>0</v>
      </c>
      <c r="U199" s="265">
        <f>'[9]NAW4 - Refurb - ENWL'!U196</f>
        <v>0</v>
      </c>
      <c r="V199" s="265">
        <f>'[9]NAW4 - Refurb - ENWL'!V196</f>
        <v>0</v>
      </c>
      <c r="W199" s="265">
        <f>'[9]NAW4 - Refurb - ENWL'!W196</f>
        <v>0</v>
      </c>
      <c r="X199" s="42">
        <f>SUM(S199:W199)</f>
        <v>0</v>
      </c>
      <c r="Y199" s="266">
        <f>'[9]NAW4 - Refurb - ENWL'!Y196</f>
        <v>0</v>
      </c>
      <c r="Z199" s="266">
        <f>'[9]NAW4 - Refurb - ENWL'!Z196</f>
        <v>0</v>
      </c>
      <c r="AA199" s="266">
        <f>'[9]NAW4 - Refurb - ENWL'!AA196</f>
        <v>0</v>
      </c>
      <c r="AB199" s="266">
        <f>'[9]NAW4 - Refurb - ENWL'!AB196</f>
        <v>0</v>
      </c>
      <c r="AC199" s="266">
        <f>'[9]NAW4 - Refurb - ENWL'!AC196</f>
        <v>0</v>
      </c>
      <c r="AD199" s="42">
        <f>SUM(Y199:AC199)</f>
        <v>0</v>
      </c>
      <c r="AE199" s="266">
        <f>'[9]NAW4 - Refurb - ENWL'!AE196</f>
        <v>0</v>
      </c>
      <c r="AF199" s="266">
        <f>'[9]NAW4 - Refurb - ENWL'!AF196</f>
        <v>0</v>
      </c>
      <c r="AG199" s="266">
        <f>'[9]NAW4 - Refurb - ENWL'!AG196</f>
        <v>0</v>
      </c>
      <c r="AH199" s="266">
        <f>'[9]NAW4 - Refurb - ENWL'!AH196</f>
        <v>0</v>
      </c>
      <c r="AI199" s="266">
        <f>'[9]NAW4 - Refurb - ENWL'!AI196</f>
        <v>0</v>
      </c>
      <c r="AJ199" s="42">
        <f>SUM(AE199:AI199)</f>
        <v>0</v>
      </c>
      <c r="AK199" s="266">
        <f>'[9]NAW4 - Refurb - ENWL'!AK196</f>
        <v>0</v>
      </c>
      <c r="AL199" s="266">
        <f>'[9]NAW4 - Refurb - ENWL'!AL196</f>
        <v>0</v>
      </c>
      <c r="AM199" s="266">
        <f>'[9]NAW4 - Refurb - ENWL'!AM196</f>
        <v>0</v>
      </c>
      <c r="AN199" s="266">
        <f>'[9]NAW4 - Refurb - ENWL'!AN196</f>
        <v>0</v>
      </c>
      <c r="AO199" s="266">
        <f>'[9]NAW4 - Refurb - ENWL'!AO196</f>
        <v>0</v>
      </c>
      <c r="AP199" s="42">
        <f>SUM(AK199:AO199)</f>
        <v>0</v>
      </c>
      <c r="AW199" s="277"/>
      <c r="BB199" s="255"/>
      <c r="BC199" s="255"/>
      <c r="BD199" s="41" t="s">
        <v>26</v>
      </c>
      <c r="BE199" s="267">
        <f>'ENWL - HI Probs. of Failure '!O$52</f>
        <v>1.5532745630773333E-2</v>
      </c>
      <c r="BF199" s="267">
        <f>'ENWL - HI Probs. of Failure '!P$52</f>
        <v>2.3126603650330636E-2</v>
      </c>
      <c r="BG199" s="267">
        <f>'ENWL - HI Probs. of Failure '!Q$52</f>
        <v>4.0889933058860004E-2</v>
      </c>
      <c r="BH199" s="267">
        <f>'ENWL - HI Probs. of Failure '!R$52</f>
        <v>6.6221747310842488E-2</v>
      </c>
      <c r="BI199" s="267">
        <f>'ENWL - HI Probs. of Failure '!S$52</f>
        <v>0.15533010510583331</v>
      </c>
      <c r="BJ199" s="141"/>
      <c r="BK199" s="255"/>
      <c r="BL199" s="41" t="s">
        <v>26</v>
      </c>
      <c r="BM199" s="268">
        <f>$BM2*'ENWL - Ave Crit'!$Q$52</f>
        <v>10348.960999999999</v>
      </c>
      <c r="BN199" s="268">
        <f>$BM2*'ENWL - Ave Crit'!$Q$52</f>
        <v>10348.960999999999</v>
      </c>
      <c r="BO199" s="268">
        <f>$BM2*'ENWL - Ave Crit'!$Q$52</f>
        <v>10348.960999999999</v>
      </c>
      <c r="BP199" s="268">
        <f>$BM2*'ENWL - Ave Crit'!$Q$52</f>
        <v>10348.960999999999</v>
      </c>
      <c r="BQ199" s="268">
        <f>$BM2*'ENWL - Ave Crit'!$Q$52</f>
        <v>10348.960999999999</v>
      </c>
      <c r="BR199" s="141"/>
      <c r="BS199" s="255"/>
      <c r="BT199" s="41" t="s">
        <v>26</v>
      </c>
      <c r="BU199" s="16">
        <f t="shared" si="215"/>
        <v>160.7477787557936</v>
      </c>
      <c r="BV199" s="16">
        <f t="shared" si="215"/>
        <v>239.33631923972936</v>
      </c>
      <c r="BW199" s="16">
        <f t="shared" si="215"/>
        <v>423.16832251875286</v>
      </c>
      <c r="BX199" s="16">
        <f t="shared" si="215"/>
        <v>685.32628027176372</v>
      </c>
      <c r="BY199" s="16">
        <f t="shared" si="215"/>
        <v>1607.5051998661697</v>
      </c>
      <c r="BZ199" s="255"/>
      <c r="CA199" s="255"/>
      <c r="CB199" s="41" t="s">
        <v>26</v>
      </c>
      <c r="CC199" s="269">
        <f>IF(BU199="","",M199*BU199)</f>
        <v>0</v>
      </c>
      <c r="CD199" s="269">
        <f t="shared" ref="CD199:CG202" si="240">IF(BV199="","",N199*BV199)</f>
        <v>0</v>
      </c>
      <c r="CE199" s="269">
        <f t="shared" si="240"/>
        <v>0</v>
      </c>
      <c r="CF199" s="269">
        <f t="shared" si="240"/>
        <v>0</v>
      </c>
      <c r="CG199" s="269">
        <f t="shared" si="240"/>
        <v>0</v>
      </c>
      <c r="CH199" s="271">
        <f t="shared" si="184"/>
        <v>0</v>
      </c>
      <c r="CI199" s="272"/>
      <c r="CJ199" s="272"/>
      <c r="CK199" s="269">
        <f t="shared" ref="CK199:CO202" si="241">IF(BU199="","",G199*BU199)</f>
        <v>0</v>
      </c>
      <c r="CL199" s="269">
        <f t="shared" si="241"/>
        <v>0</v>
      </c>
      <c r="CM199" s="269">
        <f t="shared" si="241"/>
        <v>0</v>
      </c>
      <c r="CN199" s="269">
        <f t="shared" si="241"/>
        <v>0</v>
      </c>
      <c r="CO199" s="269">
        <f t="shared" si="241"/>
        <v>0</v>
      </c>
      <c r="CP199" s="271">
        <f t="shared" si="167"/>
        <v>0</v>
      </c>
      <c r="CS199" s="269">
        <f>IF(BU199="","",Y199*BU199)</f>
        <v>0</v>
      </c>
      <c r="CT199" s="269">
        <f t="shared" ref="CT199:CW202" si="242">IF(BV199="","",Z199*BV199)</f>
        <v>0</v>
      </c>
      <c r="CU199" s="269">
        <f t="shared" si="242"/>
        <v>0</v>
      </c>
      <c r="CV199" s="269">
        <f t="shared" si="242"/>
        <v>0</v>
      </c>
      <c r="CW199" s="269">
        <f t="shared" si="242"/>
        <v>0</v>
      </c>
      <c r="CX199" s="271">
        <f t="shared" si="168"/>
        <v>0</v>
      </c>
      <c r="CY199" s="255"/>
      <c r="CZ199" s="255"/>
      <c r="DA199" s="269">
        <f>IF(BU199="","",(S199+Y199)*BU199)</f>
        <v>0</v>
      </c>
      <c r="DB199" s="269">
        <f t="shared" ref="DB199:DE202" si="243">IF(BV199="","",(T199+Z199)*BV199)</f>
        <v>0</v>
      </c>
      <c r="DC199" s="269">
        <f t="shared" si="243"/>
        <v>0</v>
      </c>
      <c r="DD199" s="269">
        <f t="shared" si="243"/>
        <v>0</v>
      </c>
      <c r="DE199" s="269">
        <f t="shared" si="243"/>
        <v>0</v>
      </c>
      <c r="DF199" s="271">
        <f t="shared" si="169"/>
        <v>0</v>
      </c>
      <c r="DG199" s="255"/>
      <c r="DH199" s="255"/>
      <c r="DI199" s="269">
        <f>IF(BU199="","",AK199*BU199)</f>
        <v>0</v>
      </c>
      <c r="DJ199" s="269">
        <f t="shared" ref="DJ199:DM202" si="244">IF(BV199="","",AL199*BV199)</f>
        <v>0</v>
      </c>
      <c r="DK199" s="269">
        <f t="shared" si="244"/>
        <v>0</v>
      </c>
      <c r="DL199" s="269">
        <f t="shared" si="244"/>
        <v>0</v>
      </c>
      <c r="DM199" s="269">
        <f t="shared" si="244"/>
        <v>0</v>
      </c>
      <c r="DN199" s="271">
        <f t="shared" si="176"/>
        <v>0</v>
      </c>
      <c r="DO199" s="255"/>
      <c r="DP199" s="255"/>
      <c r="DQ199" s="269">
        <f>IF(BU199="","",(AE199+AK199)*BU199)</f>
        <v>0</v>
      </c>
      <c r="DR199" s="269">
        <f t="shared" ref="DR199:DU202" si="245">IF(BV199="","",(AF199+AL199)*BV199)</f>
        <v>0</v>
      </c>
      <c r="DS199" s="269">
        <f t="shared" si="245"/>
        <v>0</v>
      </c>
      <c r="DT199" s="269">
        <f t="shared" si="245"/>
        <v>0</v>
      </c>
      <c r="DU199" s="269">
        <f t="shared" si="245"/>
        <v>0</v>
      </c>
      <c r="DV199" s="271">
        <f t="shared" si="170"/>
        <v>0</v>
      </c>
    </row>
    <row r="200" spans="1:126" ht="25.5" customHeight="1">
      <c r="A200" s="232"/>
      <c r="B200" s="157"/>
      <c r="C200" s="43"/>
      <c r="D200" s="44">
        <f>L200</f>
        <v>3127</v>
      </c>
      <c r="E200" s="45">
        <f>D200+SUM(AE200:AI200)</f>
        <v>3127</v>
      </c>
      <c r="F200" s="46" t="s">
        <v>28</v>
      </c>
      <c r="G200" s="265">
        <f>'[9]NAW4 - Refurb - ENWL'!G197</f>
        <v>287</v>
      </c>
      <c r="H200" s="265">
        <f>'[9]NAW4 - Refurb - ENWL'!H197</f>
        <v>74</v>
      </c>
      <c r="I200" s="265">
        <f>'[9]NAW4 - Refurb - ENWL'!I197</f>
        <v>1127</v>
      </c>
      <c r="J200" s="265">
        <f>'[9]NAW4 - Refurb - ENWL'!J197</f>
        <v>814</v>
      </c>
      <c r="K200" s="265">
        <f>'[9]NAW4 - Refurb - ENWL'!K197</f>
        <v>825</v>
      </c>
      <c r="L200" s="47">
        <f>SUM(G200:K200)</f>
        <v>3127</v>
      </c>
      <c r="M200" s="265">
        <f>'[9]NAW4 - Refurb - ENWL'!M197</f>
        <v>287</v>
      </c>
      <c r="N200" s="265">
        <f>'[9]NAW4 - Refurb - ENWL'!N197</f>
        <v>74</v>
      </c>
      <c r="O200" s="265">
        <f>'[9]NAW4 - Refurb - ENWL'!O197</f>
        <v>1127</v>
      </c>
      <c r="P200" s="265">
        <f>'[9]NAW4 - Refurb - ENWL'!P197</f>
        <v>814</v>
      </c>
      <c r="Q200" s="265">
        <f>'[9]NAW4 - Refurb - ENWL'!Q197</f>
        <v>825</v>
      </c>
      <c r="R200" s="47">
        <f>SUM(M200:Q200)</f>
        <v>3127</v>
      </c>
      <c r="S200" s="265">
        <f>'[9]NAW4 - Refurb - ENWL'!S197</f>
        <v>653</v>
      </c>
      <c r="T200" s="265">
        <f>'[9]NAW4 - Refurb - ENWL'!T197</f>
        <v>-26</v>
      </c>
      <c r="U200" s="265">
        <f>'[9]NAW4 - Refurb - ENWL'!U197</f>
        <v>-419.5</v>
      </c>
      <c r="V200" s="265">
        <f>'[9]NAW4 - Refurb - ENWL'!V197</f>
        <v>-207.5</v>
      </c>
      <c r="W200" s="265">
        <f>'[9]NAW4 - Refurb - ENWL'!W197</f>
        <v>0</v>
      </c>
      <c r="X200" s="47">
        <f>SUM(S200:W200)</f>
        <v>0</v>
      </c>
      <c r="Y200" s="265">
        <f>'[9]NAW4 - Refurb - ENWL'!Y197</f>
        <v>175</v>
      </c>
      <c r="Z200" s="265">
        <f>'[9]NAW4 - Refurb - ENWL'!Z197</f>
        <v>38</v>
      </c>
      <c r="AA200" s="265">
        <f>'[9]NAW4 - Refurb - ENWL'!AA197</f>
        <v>1024</v>
      </c>
      <c r="AB200" s="265">
        <f>'[9]NAW4 - Refurb - ENWL'!AB197</f>
        <v>641</v>
      </c>
      <c r="AC200" s="265">
        <f>'[9]NAW4 - Refurb - ENWL'!AC197</f>
        <v>1249</v>
      </c>
      <c r="AD200" s="47">
        <f>SUM(Y200:AC200)</f>
        <v>3127</v>
      </c>
      <c r="AE200" s="265">
        <f>'[9]NAW4 - Refurb - ENWL'!AE197</f>
        <v>1306</v>
      </c>
      <c r="AF200" s="265">
        <f>'[9]NAW4 - Refurb - ENWL'!AF197</f>
        <v>-52</v>
      </c>
      <c r="AG200" s="265">
        <f>'[9]NAW4 - Refurb - ENWL'!AG197</f>
        <v>-839</v>
      </c>
      <c r="AH200" s="265">
        <f>'[9]NAW4 - Refurb - ENWL'!AH197</f>
        <v>-415</v>
      </c>
      <c r="AI200" s="265">
        <f>'[9]NAW4 - Refurb - ENWL'!AI197</f>
        <v>0</v>
      </c>
      <c r="AJ200" s="47">
        <f>SUM(AE200:AI200)</f>
        <v>0</v>
      </c>
      <c r="AK200" s="265">
        <f>'[9]NAW4 - Refurb - ENWL'!AK197</f>
        <v>12</v>
      </c>
      <c r="AL200" s="265">
        <f>'[9]NAW4 - Refurb - ENWL'!AL197</f>
        <v>52</v>
      </c>
      <c r="AM200" s="265">
        <f>'[9]NAW4 - Refurb - ENWL'!AM197</f>
        <v>839</v>
      </c>
      <c r="AN200" s="265">
        <f>'[9]NAW4 - Refurb - ENWL'!AN197</f>
        <v>463</v>
      </c>
      <c r="AO200" s="265">
        <f>'[9]NAW4 - Refurb - ENWL'!AO197</f>
        <v>1761</v>
      </c>
      <c r="AP200" s="47">
        <f>SUM(AK200:AO200)</f>
        <v>3127</v>
      </c>
      <c r="BB200" s="255"/>
      <c r="BC200" s="255"/>
      <c r="BD200" s="46" t="s">
        <v>28</v>
      </c>
      <c r="BE200" s="267">
        <f>'ENWL - HI Probs. of Failure '!O$52</f>
        <v>1.5532745630773333E-2</v>
      </c>
      <c r="BF200" s="267">
        <f>'ENWL - HI Probs. of Failure '!P$52</f>
        <v>2.3126603650330636E-2</v>
      </c>
      <c r="BG200" s="267">
        <f>'ENWL - HI Probs. of Failure '!Q$52</f>
        <v>4.0889933058860004E-2</v>
      </c>
      <c r="BH200" s="267">
        <f>'ENWL - HI Probs. of Failure '!R$52</f>
        <v>6.6221747310842488E-2</v>
      </c>
      <c r="BI200" s="267">
        <f>'ENWL - HI Probs. of Failure '!S$52</f>
        <v>0.15533010510583331</v>
      </c>
      <c r="BJ200" s="142"/>
      <c r="BK200" s="255"/>
      <c r="BL200" s="46" t="s">
        <v>28</v>
      </c>
      <c r="BM200" s="268">
        <f>$BM3*'ENWL - Ave Crit'!$Q$52</f>
        <v>14784.23</v>
      </c>
      <c r="BN200" s="268">
        <f>$BM3*'ENWL - Ave Crit'!$Q$52</f>
        <v>14784.23</v>
      </c>
      <c r="BO200" s="268">
        <f>$BM3*'ENWL - Ave Crit'!$Q$52</f>
        <v>14784.23</v>
      </c>
      <c r="BP200" s="268">
        <f>$BM3*'ENWL - Ave Crit'!$Q$52</f>
        <v>14784.23</v>
      </c>
      <c r="BQ200" s="268">
        <f>$BM3*'ENWL - Ave Crit'!$Q$52</f>
        <v>14784.23</v>
      </c>
      <c r="BR200" s="142"/>
      <c r="BS200" s="255"/>
      <c r="BT200" s="46" t="s">
        <v>28</v>
      </c>
      <c r="BU200" s="16">
        <f t="shared" si="215"/>
        <v>229.63968393684803</v>
      </c>
      <c r="BV200" s="16">
        <f t="shared" si="215"/>
        <v>341.90902748532767</v>
      </c>
      <c r="BW200" s="16">
        <f t="shared" si="215"/>
        <v>604.52617502678982</v>
      </c>
      <c r="BX200" s="16">
        <f t="shared" si="215"/>
        <v>979.03754324537681</v>
      </c>
      <c r="BY200" s="16">
        <f t="shared" si="215"/>
        <v>2296.4359998088139</v>
      </c>
      <c r="BZ200" s="255"/>
      <c r="CA200" s="255"/>
      <c r="CB200" s="46" t="s">
        <v>28</v>
      </c>
      <c r="CC200" s="269">
        <f>IF(BU200="","",M200*BU200)</f>
        <v>65906.589289875381</v>
      </c>
      <c r="CD200" s="269">
        <f t="shared" si="240"/>
        <v>25301.268033914246</v>
      </c>
      <c r="CE200" s="269">
        <f t="shared" si="240"/>
        <v>681300.99925519212</v>
      </c>
      <c r="CF200" s="269">
        <f t="shared" si="240"/>
        <v>796936.56020173675</v>
      </c>
      <c r="CG200" s="269">
        <f t="shared" si="240"/>
        <v>1894559.6998422714</v>
      </c>
      <c r="CH200" s="271">
        <f t="shared" si="184"/>
        <v>3464005.11662299</v>
      </c>
      <c r="CI200" s="272"/>
      <c r="CJ200" s="272"/>
      <c r="CK200" s="269">
        <f t="shared" si="241"/>
        <v>65906.589289875381</v>
      </c>
      <c r="CL200" s="269">
        <f t="shared" si="241"/>
        <v>25301.268033914246</v>
      </c>
      <c r="CM200" s="269">
        <f t="shared" si="241"/>
        <v>681300.99925519212</v>
      </c>
      <c r="CN200" s="269">
        <f t="shared" si="241"/>
        <v>796936.56020173675</v>
      </c>
      <c r="CO200" s="269">
        <f t="shared" si="241"/>
        <v>1894559.6998422714</v>
      </c>
      <c r="CP200" s="271">
        <f t="shared" si="167"/>
        <v>3464005.11662299</v>
      </c>
      <c r="CS200" s="269">
        <f>IF(BU200="","",Y200*BU200)</f>
        <v>40186.944688948402</v>
      </c>
      <c r="CT200" s="269">
        <f t="shared" si="242"/>
        <v>12992.543044442451</v>
      </c>
      <c r="CU200" s="269">
        <f t="shared" si="242"/>
        <v>619034.80322743277</v>
      </c>
      <c r="CV200" s="269">
        <f t="shared" si="242"/>
        <v>627563.06522028649</v>
      </c>
      <c r="CW200" s="269">
        <f t="shared" si="242"/>
        <v>2868248.5637612087</v>
      </c>
      <c r="CX200" s="271">
        <f t="shared" si="168"/>
        <v>4168025.9199423189</v>
      </c>
      <c r="CY200" s="255"/>
      <c r="CZ200" s="255"/>
      <c r="DA200" s="269">
        <f>IF(BU200="","",(S200+Y200)*BU200)</f>
        <v>190141.65829971017</v>
      </c>
      <c r="DB200" s="269">
        <f t="shared" si="243"/>
        <v>4102.908329823932</v>
      </c>
      <c r="DC200" s="269">
        <f t="shared" si="243"/>
        <v>365436.07280369446</v>
      </c>
      <c r="DD200" s="269">
        <f t="shared" si="243"/>
        <v>424412.77499687084</v>
      </c>
      <c r="DE200" s="269">
        <f t="shared" si="243"/>
        <v>2868248.5637612087</v>
      </c>
      <c r="DF200" s="271">
        <f t="shared" si="169"/>
        <v>3852341.9781913077</v>
      </c>
      <c r="DG200" s="255"/>
      <c r="DH200" s="255"/>
      <c r="DI200" s="269">
        <f>IF(BU200="","",AK200*BU200)</f>
        <v>2755.6762072421761</v>
      </c>
      <c r="DJ200" s="269">
        <f t="shared" si="244"/>
        <v>17779.26942923704</v>
      </c>
      <c r="DK200" s="269">
        <f t="shared" si="244"/>
        <v>507197.46084747667</v>
      </c>
      <c r="DL200" s="269">
        <f t="shared" si="244"/>
        <v>453294.38252260943</v>
      </c>
      <c r="DM200" s="269">
        <f t="shared" si="244"/>
        <v>4044023.7956633214</v>
      </c>
      <c r="DN200" s="271">
        <f t="shared" si="176"/>
        <v>5025050.5846698871</v>
      </c>
      <c r="DO200" s="255"/>
      <c r="DP200" s="255"/>
      <c r="DQ200" s="269">
        <f>IF(BU200="","",(AE200+AK200)*BU200)</f>
        <v>302665.10342876572</v>
      </c>
      <c r="DR200" s="269">
        <f t="shared" si="245"/>
        <v>0</v>
      </c>
      <c r="DS200" s="269">
        <f t="shared" si="245"/>
        <v>0</v>
      </c>
      <c r="DT200" s="269">
        <f t="shared" si="245"/>
        <v>46993.802075778091</v>
      </c>
      <c r="DU200" s="269">
        <f t="shared" si="245"/>
        <v>4044023.7956633214</v>
      </c>
      <c r="DV200" s="271">
        <f t="shared" si="170"/>
        <v>4393682.7011678647</v>
      </c>
    </row>
    <row r="201" spans="1:126" ht="25.5" customHeight="1">
      <c r="A201" s="232"/>
      <c r="B201" s="157"/>
      <c r="C201" s="43"/>
      <c r="D201" s="44">
        <f>L201</f>
        <v>0</v>
      </c>
      <c r="E201" s="45">
        <f>D201+SUM(AE201:AI201)</f>
        <v>0</v>
      </c>
      <c r="F201" s="46" t="s">
        <v>30</v>
      </c>
      <c r="G201" s="265">
        <f>'[9]NAW4 - Refurb - ENWL'!G198</f>
        <v>0</v>
      </c>
      <c r="H201" s="265">
        <f>'[9]NAW4 - Refurb - ENWL'!H198</f>
        <v>0</v>
      </c>
      <c r="I201" s="265">
        <f>'[9]NAW4 - Refurb - ENWL'!I198</f>
        <v>0</v>
      </c>
      <c r="J201" s="265">
        <f>'[9]NAW4 - Refurb - ENWL'!J198</f>
        <v>0</v>
      </c>
      <c r="K201" s="265">
        <f>'[9]NAW4 - Refurb - ENWL'!K198</f>
        <v>0</v>
      </c>
      <c r="L201" s="47">
        <f>SUM(G201:K201)</f>
        <v>0</v>
      </c>
      <c r="M201" s="265">
        <f>'[9]NAW4 - Refurb - ENWL'!M198</f>
        <v>0</v>
      </c>
      <c r="N201" s="265">
        <f>'[9]NAW4 - Refurb - ENWL'!N198</f>
        <v>0</v>
      </c>
      <c r="O201" s="265">
        <f>'[9]NAW4 - Refurb - ENWL'!O198</f>
        <v>0</v>
      </c>
      <c r="P201" s="265">
        <f>'[9]NAW4 - Refurb - ENWL'!P198</f>
        <v>0</v>
      </c>
      <c r="Q201" s="265">
        <f>'[9]NAW4 - Refurb - ENWL'!Q198</f>
        <v>0</v>
      </c>
      <c r="R201" s="47">
        <f>SUM(M201:Q201)</f>
        <v>0</v>
      </c>
      <c r="S201" s="265">
        <f>'[9]NAW4 - Refurb - ENWL'!S198</f>
        <v>0</v>
      </c>
      <c r="T201" s="265">
        <f>'[9]NAW4 - Refurb - ENWL'!T198</f>
        <v>0</v>
      </c>
      <c r="U201" s="265">
        <f>'[9]NAW4 - Refurb - ENWL'!U198</f>
        <v>0</v>
      </c>
      <c r="V201" s="265">
        <f>'[9]NAW4 - Refurb - ENWL'!V198</f>
        <v>0</v>
      </c>
      <c r="W201" s="265">
        <f>'[9]NAW4 - Refurb - ENWL'!W198</f>
        <v>0</v>
      </c>
      <c r="X201" s="47">
        <f>SUM(S201:W201)</f>
        <v>0</v>
      </c>
      <c r="Y201" s="265">
        <f>'[9]NAW4 - Refurb - ENWL'!Y198</f>
        <v>0</v>
      </c>
      <c r="Z201" s="265">
        <f>'[9]NAW4 - Refurb - ENWL'!Z198</f>
        <v>0</v>
      </c>
      <c r="AA201" s="265">
        <f>'[9]NAW4 - Refurb - ENWL'!AA198</f>
        <v>0</v>
      </c>
      <c r="AB201" s="265">
        <f>'[9]NAW4 - Refurb - ENWL'!AB198</f>
        <v>0</v>
      </c>
      <c r="AC201" s="265">
        <f>'[9]NAW4 - Refurb - ENWL'!AC198</f>
        <v>0</v>
      </c>
      <c r="AD201" s="47">
        <f>SUM(Y201:AC201)</f>
        <v>0</v>
      </c>
      <c r="AE201" s="265">
        <f>'[9]NAW4 - Refurb - ENWL'!AE198</f>
        <v>0</v>
      </c>
      <c r="AF201" s="265">
        <f>'[9]NAW4 - Refurb - ENWL'!AF198</f>
        <v>0</v>
      </c>
      <c r="AG201" s="265">
        <f>'[9]NAW4 - Refurb - ENWL'!AG198</f>
        <v>0</v>
      </c>
      <c r="AH201" s="265">
        <f>'[9]NAW4 - Refurb - ENWL'!AH198</f>
        <v>0</v>
      </c>
      <c r="AI201" s="265">
        <f>'[9]NAW4 - Refurb - ENWL'!AI198</f>
        <v>0</v>
      </c>
      <c r="AJ201" s="47">
        <f>SUM(AE201:AI201)</f>
        <v>0</v>
      </c>
      <c r="AK201" s="265">
        <f>'[9]NAW4 - Refurb - ENWL'!AK198</f>
        <v>0</v>
      </c>
      <c r="AL201" s="265">
        <f>'[9]NAW4 - Refurb - ENWL'!AL198</f>
        <v>0</v>
      </c>
      <c r="AM201" s="265">
        <f>'[9]NAW4 - Refurb - ENWL'!AM198</f>
        <v>0</v>
      </c>
      <c r="AN201" s="265">
        <f>'[9]NAW4 - Refurb - ENWL'!AN198</f>
        <v>0</v>
      </c>
      <c r="AO201" s="265">
        <f>'[9]NAW4 - Refurb - ENWL'!AO198</f>
        <v>0</v>
      </c>
      <c r="AP201" s="47">
        <f>SUM(AK201:AO201)</f>
        <v>0</v>
      </c>
      <c r="BB201" s="255"/>
      <c r="BC201" s="255"/>
      <c r="BD201" s="46" t="s">
        <v>30</v>
      </c>
      <c r="BE201" s="267">
        <f>'ENWL - HI Probs. of Failure '!O$52</f>
        <v>1.5532745630773333E-2</v>
      </c>
      <c r="BF201" s="267">
        <f>'ENWL - HI Probs. of Failure '!P$52</f>
        <v>2.3126603650330636E-2</v>
      </c>
      <c r="BG201" s="267">
        <f>'ENWL - HI Probs. of Failure '!Q$52</f>
        <v>4.0889933058860004E-2</v>
      </c>
      <c r="BH201" s="267">
        <f>'ENWL - HI Probs. of Failure '!R$52</f>
        <v>6.6221747310842488E-2</v>
      </c>
      <c r="BI201" s="267">
        <f>'ENWL - HI Probs. of Failure '!S$52</f>
        <v>0.15533010510583331</v>
      </c>
      <c r="BJ201" s="142"/>
      <c r="BK201" s="255"/>
      <c r="BL201" s="46" t="s">
        <v>30</v>
      </c>
      <c r="BM201" s="268">
        <f>$BM4*'ENWL - Ave Crit'!$Q$52</f>
        <v>22176.345000000001</v>
      </c>
      <c r="BN201" s="268">
        <f>$BM4*'ENWL - Ave Crit'!$Q$52</f>
        <v>22176.345000000001</v>
      </c>
      <c r="BO201" s="268">
        <f>$BM4*'ENWL - Ave Crit'!$Q$52</f>
        <v>22176.345000000001</v>
      </c>
      <c r="BP201" s="268">
        <f>$BM4*'ENWL - Ave Crit'!$Q$52</f>
        <v>22176.345000000001</v>
      </c>
      <c r="BQ201" s="268">
        <f>$BM4*'ENWL - Ave Crit'!$Q$52</f>
        <v>22176.345000000001</v>
      </c>
      <c r="BR201" s="142"/>
      <c r="BS201" s="255"/>
      <c r="BT201" s="46" t="s">
        <v>30</v>
      </c>
      <c r="BU201" s="16">
        <f t="shared" si="215"/>
        <v>344.45952590527207</v>
      </c>
      <c r="BV201" s="16">
        <f t="shared" si="215"/>
        <v>512.86354122799162</v>
      </c>
      <c r="BW201" s="16">
        <f t="shared" si="215"/>
        <v>906.78926254018484</v>
      </c>
      <c r="BX201" s="16">
        <f t="shared" si="215"/>
        <v>1468.5563148680653</v>
      </c>
      <c r="BY201" s="16">
        <f t="shared" si="215"/>
        <v>3444.6539997132213</v>
      </c>
      <c r="BZ201" s="255"/>
      <c r="CA201" s="255"/>
      <c r="CB201" s="46" t="s">
        <v>30</v>
      </c>
      <c r="CC201" s="269">
        <f>IF(BU201="","",M201*BU201)</f>
        <v>0</v>
      </c>
      <c r="CD201" s="269">
        <f t="shared" si="240"/>
        <v>0</v>
      </c>
      <c r="CE201" s="269">
        <f t="shared" si="240"/>
        <v>0</v>
      </c>
      <c r="CF201" s="269">
        <f t="shared" si="240"/>
        <v>0</v>
      </c>
      <c r="CG201" s="269">
        <f t="shared" si="240"/>
        <v>0</v>
      </c>
      <c r="CH201" s="271">
        <f t="shared" si="184"/>
        <v>0</v>
      </c>
      <c r="CI201" s="272"/>
      <c r="CJ201" s="272"/>
      <c r="CK201" s="269">
        <f t="shared" si="241"/>
        <v>0</v>
      </c>
      <c r="CL201" s="269">
        <f t="shared" si="241"/>
        <v>0</v>
      </c>
      <c r="CM201" s="269">
        <f t="shared" si="241"/>
        <v>0</v>
      </c>
      <c r="CN201" s="269">
        <f t="shared" si="241"/>
        <v>0</v>
      </c>
      <c r="CO201" s="269">
        <f t="shared" si="241"/>
        <v>0</v>
      </c>
      <c r="CP201" s="271">
        <f t="shared" si="167"/>
        <v>0</v>
      </c>
      <c r="CS201" s="269">
        <f>IF(BU201="","",Y201*BU201)</f>
        <v>0</v>
      </c>
      <c r="CT201" s="269">
        <f t="shared" si="242"/>
        <v>0</v>
      </c>
      <c r="CU201" s="269">
        <f t="shared" si="242"/>
        <v>0</v>
      </c>
      <c r="CV201" s="269">
        <f t="shared" si="242"/>
        <v>0</v>
      </c>
      <c r="CW201" s="269">
        <f t="shared" si="242"/>
        <v>0</v>
      </c>
      <c r="CX201" s="271">
        <f t="shared" si="168"/>
        <v>0</v>
      </c>
      <c r="CY201" s="255"/>
      <c r="CZ201" s="255"/>
      <c r="DA201" s="269">
        <f>IF(BU201="","",(S201+Y201)*BU201)</f>
        <v>0</v>
      </c>
      <c r="DB201" s="269">
        <f t="shared" si="243"/>
        <v>0</v>
      </c>
      <c r="DC201" s="269">
        <f t="shared" si="243"/>
        <v>0</v>
      </c>
      <c r="DD201" s="269">
        <f t="shared" si="243"/>
        <v>0</v>
      </c>
      <c r="DE201" s="269">
        <f t="shared" si="243"/>
        <v>0</v>
      </c>
      <c r="DF201" s="271">
        <f t="shared" si="169"/>
        <v>0</v>
      </c>
      <c r="DG201" s="255"/>
      <c r="DH201" s="255"/>
      <c r="DI201" s="269">
        <f>IF(BU201="","",AK201*BU201)</f>
        <v>0</v>
      </c>
      <c r="DJ201" s="269">
        <f t="shared" si="244"/>
        <v>0</v>
      </c>
      <c r="DK201" s="269">
        <f t="shared" si="244"/>
        <v>0</v>
      </c>
      <c r="DL201" s="269">
        <f t="shared" si="244"/>
        <v>0</v>
      </c>
      <c r="DM201" s="269">
        <f t="shared" si="244"/>
        <v>0</v>
      </c>
      <c r="DN201" s="271">
        <f t="shared" si="176"/>
        <v>0</v>
      </c>
      <c r="DO201" s="255"/>
      <c r="DP201" s="255"/>
      <c r="DQ201" s="269">
        <f>IF(BU201="","",(AE201+AK201)*BU201)</f>
        <v>0</v>
      </c>
      <c r="DR201" s="269">
        <f t="shared" si="245"/>
        <v>0</v>
      </c>
      <c r="DS201" s="269">
        <f t="shared" si="245"/>
        <v>0</v>
      </c>
      <c r="DT201" s="269">
        <f t="shared" si="245"/>
        <v>0</v>
      </c>
      <c r="DU201" s="269">
        <f t="shared" si="245"/>
        <v>0</v>
      </c>
      <c r="DV201" s="271">
        <f t="shared" si="170"/>
        <v>0</v>
      </c>
    </row>
    <row r="202" spans="1:126" ht="25.5" customHeight="1">
      <c r="A202" s="232"/>
      <c r="B202" s="157"/>
      <c r="C202" s="43"/>
      <c r="D202" s="44">
        <f>L202</f>
        <v>0</v>
      </c>
      <c r="E202" s="45">
        <f>D202+SUM(AE202:AI202)</f>
        <v>0</v>
      </c>
      <c r="F202" s="46" t="s">
        <v>31</v>
      </c>
      <c r="G202" s="265">
        <f>'[9]NAW4 - Refurb - ENWL'!G199</f>
        <v>0</v>
      </c>
      <c r="H202" s="265">
        <f>'[9]NAW4 - Refurb - ENWL'!H199</f>
        <v>0</v>
      </c>
      <c r="I202" s="265">
        <f>'[9]NAW4 - Refurb - ENWL'!I199</f>
        <v>0</v>
      </c>
      <c r="J202" s="265">
        <f>'[9]NAW4 - Refurb - ENWL'!J199</f>
        <v>0</v>
      </c>
      <c r="K202" s="265">
        <f>'[9]NAW4 - Refurb - ENWL'!K199</f>
        <v>0</v>
      </c>
      <c r="L202" s="47">
        <f>SUM(G202:K202)</f>
        <v>0</v>
      </c>
      <c r="M202" s="265">
        <f>'[9]NAW4 - Refurb - ENWL'!M199</f>
        <v>0</v>
      </c>
      <c r="N202" s="265">
        <f>'[9]NAW4 - Refurb - ENWL'!N199</f>
        <v>0</v>
      </c>
      <c r="O202" s="265">
        <f>'[9]NAW4 - Refurb - ENWL'!O199</f>
        <v>0</v>
      </c>
      <c r="P202" s="265">
        <f>'[9]NAW4 - Refurb - ENWL'!P199</f>
        <v>0</v>
      </c>
      <c r="Q202" s="265">
        <f>'[9]NAW4 - Refurb - ENWL'!Q199</f>
        <v>0</v>
      </c>
      <c r="R202" s="47">
        <f>SUM(M202:Q202)</f>
        <v>0</v>
      </c>
      <c r="S202" s="265">
        <f>'[9]NAW4 - Refurb - ENWL'!S199</f>
        <v>0</v>
      </c>
      <c r="T202" s="265">
        <f>'[9]NAW4 - Refurb - ENWL'!T199</f>
        <v>0</v>
      </c>
      <c r="U202" s="265">
        <f>'[9]NAW4 - Refurb - ENWL'!U199</f>
        <v>0</v>
      </c>
      <c r="V202" s="265">
        <f>'[9]NAW4 - Refurb - ENWL'!V199</f>
        <v>0</v>
      </c>
      <c r="W202" s="265">
        <f>'[9]NAW4 - Refurb - ENWL'!W199</f>
        <v>0</v>
      </c>
      <c r="X202" s="47">
        <f>SUM(S202:W202)</f>
        <v>0</v>
      </c>
      <c r="Y202" s="265">
        <f>'[9]NAW4 - Refurb - ENWL'!Y199</f>
        <v>0</v>
      </c>
      <c r="Z202" s="265">
        <f>'[9]NAW4 - Refurb - ENWL'!Z199</f>
        <v>0</v>
      </c>
      <c r="AA202" s="265">
        <f>'[9]NAW4 - Refurb - ENWL'!AA199</f>
        <v>0</v>
      </c>
      <c r="AB202" s="265">
        <f>'[9]NAW4 - Refurb - ENWL'!AB199</f>
        <v>0</v>
      </c>
      <c r="AC202" s="265">
        <f>'[9]NAW4 - Refurb - ENWL'!AC199</f>
        <v>0</v>
      </c>
      <c r="AD202" s="47">
        <f>SUM(Y202:AC202)</f>
        <v>0</v>
      </c>
      <c r="AE202" s="265">
        <f>'[9]NAW4 - Refurb - ENWL'!AE199</f>
        <v>0</v>
      </c>
      <c r="AF202" s="265">
        <f>'[9]NAW4 - Refurb - ENWL'!AF199</f>
        <v>0</v>
      </c>
      <c r="AG202" s="265">
        <f>'[9]NAW4 - Refurb - ENWL'!AG199</f>
        <v>0</v>
      </c>
      <c r="AH202" s="265">
        <f>'[9]NAW4 - Refurb - ENWL'!AH199</f>
        <v>0</v>
      </c>
      <c r="AI202" s="265">
        <f>'[9]NAW4 - Refurb - ENWL'!AI199</f>
        <v>0</v>
      </c>
      <c r="AJ202" s="47">
        <f>SUM(AE202:AI202)</f>
        <v>0</v>
      </c>
      <c r="AK202" s="265">
        <f>'[9]NAW4 - Refurb - ENWL'!AK199</f>
        <v>0</v>
      </c>
      <c r="AL202" s="265">
        <f>'[9]NAW4 - Refurb - ENWL'!AL199</f>
        <v>0</v>
      </c>
      <c r="AM202" s="265">
        <f>'[9]NAW4 - Refurb - ENWL'!AM199</f>
        <v>0</v>
      </c>
      <c r="AN202" s="265">
        <f>'[9]NAW4 - Refurb - ENWL'!AN199</f>
        <v>0</v>
      </c>
      <c r="AO202" s="265">
        <f>'[9]NAW4 - Refurb - ENWL'!AO199</f>
        <v>0</v>
      </c>
      <c r="AP202" s="47">
        <f>SUM(AK202:AO202)</f>
        <v>0</v>
      </c>
      <c r="BB202" s="255"/>
      <c r="BC202" s="255"/>
      <c r="BD202" s="46" t="s">
        <v>31</v>
      </c>
      <c r="BE202" s="267">
        <f>'ENWL - HI Probs. of Failure '!O$52</f>
        <v>1.5532745630773333E-2</v>
      </c>
      <c r="BF202" s="267">
        <f>'ENWL - HI Probs. of Failure '!P$52</f>
        <v>2.3126603650330636E-2</v>
      </c>
      <c r="BG202" s="267">
        <f>'ENWL - HI Probs. of Failure '!Q$52</f>
        <v>4.0889933058860004E-2</v>
      </c>
      <c r="BH202" s="267">
        <f>'ENWL - HI Probs. of Failure '!R$52</f>
        <v>6.6221747310842488E-2</v>
      </c>
      <c r="BI202" s="267">
        <f>'ENWL - HI Probs. of Failure '!S$52</f>
        <v>0.15533010510583331</v>
      </c>
      <c r="BJ202" s="142"/>
      <c r="BK202" s="255"/>
      <c r="BL202" s="46" t="s">
        <v>31</v>
      </c>
      <c r="BM202" s="268">
        <f>$BM5*'ENWL - Ave Crit'!$Q$52</f>
        <v>36960.574999999997</v>
      </c>
      <c r="BN202" s="268">
        <f>$BM5*'ENWL - Ave Crit'!$Q$52</f>
        <v>36960.574999999997</v>
      </c>
      <c r="BO202" s="268">
        <f>$BM5*'ENWL - Ave Crit'!$Q$52</f>
        <v>36960.574999999997</v>
      </c>
      <c r="BP202" s="268">
        <f>$BM5*'ENWL - Ave Crit'!$Q$52</f>
        <v>36960.574999999997</v>
      </c>
      <c r="BQ202" s="268">
        <f>$BM5*'ENWL - Ave Crit'!$Q$52</f>
        <v>36960.574999999997</v>
      </c>
      <c r="BR202" s="142"/>
      <c r="BS202" s="255"/>
      <c r="BT202" s="46" t="s">
        <v>31</v>
      </c>
      <c r="BU202" s="16">
        <f t="shared" si="215"/>
        <v>574.0992098421201</v>
      </c>
      <c r="BV202" s="16">
        <f t="shared" si="215"/>
        <v>854.77256871331917</v>
      </c>
      <c r="BW202" s="16">
        <f t="shared" si="215"/>
        <v>1511.3154375669744</v>
      </c>
      <c r="BX202" s="16">
        <f t="shared" si="215"/>
        <v>2447.5938581134419</v>
      </c>
      <c r="BY202" s="16">
        <f t="shared" si="215"/>
        <v>5741.0899995220343</v>
      </c>
      <c r="BZ202" s="255"/>
      <c r="CA202" s="255"/>
      <c r="CB202" s="46" t="s">
        <v>31</v>
      </c>
      <c r="CC202" s="269">
        <f>IF(BU202="","",M202*BU202)</f>
        <v>0</v>
      </c>
      <c r="CD202" s="269">
        <f t="shared" si="240"/>
        <v>0</v>
      </c>
      <c r="CE202" s="269">
        <f t="shared" si="240"/>
        <v>0</v>
      </c>
      <c r="CF202" s="269">
        <f t="shared" si="240"/>
        <v>0</v>
      </c>
      <c r="CG202" s="269">
        <f t="shared" si="240"/>
        <v>0</v>
      </c>
      <c r="CH202" s="271">
        <f t="shared" si="184"/>
        <v>0</v>
      </c>
      <c r="CI202" s="272"/>
      <c r="CJ202" s="272"/>
      <c r="CK202" s="269">
        <f t="shared" si="241"/>
        <v>0</v>
      </c>
      <c r="CL202" s="269">
        <f t="shared" si="241"/>
        <v>0</v>
      </c>
      <c r="CM202" s="269">
        <f t="shared" si="241"/>
        <v>0</v>
      </c>
      <c r="CN202" s="269">
        <f t="shared" si="241"/>
        <v>0</v>
      </c>
      <c r="CO202" s="269">
        <f t="shared" si="241"/>
        <v>0</v>
      </c>
      <c r="CP202" s="271">
        <f t="shared" si="167"/>
        <v>0</v>
      </c>
      <c r="CS202" s="269">
        <f>IF(BU202="","",Y202*BU202)</f>
        <v>0</v>
      </c>
      <c r="CT202" s="269">
        <f t="shared" si="242"/>
        <v>0</v>
      </c>
      <c r="CU202" s="269">
        <f t="shared" si="242"/>
        <v>0</v>
      </c>
      <c r="CV202" s="269">
        <f t="shared" si="242"/>
        <v>0</v>
      </c>
      <c r="CW202" s="269">
        <f t="shared" si="242"/>
        <v>0</v>
      </c>
      <c r="CX202" s="271">
        <f t="shared" si="168"/>
        <v>0</v>
      </c>
      <c r="CY202" s="255"/>
      <c r="CZ202" s="255"/>
      <c r="DA202" s="269">
        <f>IF(BU202="","",(S202+Y202)*BU202)</f>
        <v>0</v>
      </c>
      <c r="DB202" s="269">
        <f t="shared" si="243"/>
        <v>0</v>
      </c>
      <c r="DC202" s="269">
        <f t="shared" si="243"/>
        <v>0</v>
      </c>
      <c r="DD202" s="269">
        <f t="shared" si="243"/>
        <v>0</v>
      </c>
      <c r="DE202" s="269">
        <f t="shared" si="243"/>
        <v>0</v>
      </c>
      <c r="DF202" s="271">
        <f t="shared" si="169"/>
        <v>0</v>
      </c>
      <c r="DG202" s="255"/>
      <c r="DH202" s="255"/>
      <c r="DI202" s="269">
        <f>IF(BU202="","",AK202*BU202)</f>
        <v>0</v>
      </c>
      <c r="DJ202" s="269">
        <f t="shared" si="244"/>
        <v>0</v>
      </c>
      <c r="DK202" s="269">
        <f t="shared" si="244"/>
        <v>0</v>
      </c>
      <c r="DL202" s="269">
        <f t="shared" si="244"/>
        <v>0</v>
      </c>
      <c r="DM202" s="269">
        <f t="shared" si="244"/>
        <v>0</v>
      </c>
      <c r="DN202" s="271">
        <f t="shared" si="176"/>
        <v>0</v>
      </c>
      <c r="DO202" s="255"/>
      <c r="DP202" s="255"/>
      <c r="DQ202" s="269">
        <f>IF(BU202="","",(AE202+AK202)*BU202)</f>
        <v>0</v>
      </c>
      <c r="DR202" s="269">
        <f t="shared" si="245"/>
        <v>0</v>
      </c>
      <c r="DS202" s="269">
        <f t="shared" si="245"/>
        <v>0</v>
      </c>
      <c r="DT202" s="269">
        <f t="shared" si="245"/>
        <v>0</v>
      </c>
      <c r="DU202" s="269">
        <f t="shared" si="245"/>
        <v>0</v>
      </c>
      <c r="DV202" s="271">
        <f t="shared" si="170"/>
        <v>0</v>
      </c>
    </row>
    <row r="203" spans="1:126" ht="25.5" customHeight="1" thickBot="1">
      <c r="A203" s="232"/>
      <c r="B203" s="48"/>
      <c r="C203" s="49"/>
      <c r="D203" s="50">
        <f>SUM(D199:D202)</f>
        <v>3127</v>
      </c>
      <c r="E203" s="51">
        <f>SUM(E199:E202)</f>
        <v>3127</v>
      </c>
      <c r="F203" s="52"/>
      <c r="G203" s="53">
        <f>SUM(G199:G202)</f>
        <v>287</v>
      </c>
      <c r="H203" s="54">
        <f>SUM(H199:H202)</f>
        <v>74</v>
      </c>
      <c r="I203" s="54">
        <f>SUM(I199:I202)</f>
        <v>1127</v>
      </c>
      <c r="J203" s="54">
        <f>SUM(J199:J202)</f>
        <v>814</v>
      </c>
      <c r="K203" s="54">
        <f>SUM(K199:K202)</f>
        <v>825</v>
      </c>
      <c r="L203" s="55"/>
      <c r="M203" s="53">
        <f>SUM(M199:M202)</f>
        <v>287</v>
      </c>
      <c r="N203" s="54">
        <f>SUM(N199:N202)</f>
        <v>74</v>
      </c>
      <c r="O203" s="54">
        <f>SUM(O199:O202)</f>
        <v>1127</v>
      </c>
      <c r="P203" s="54">
        <f>SUM(P199:P202)</f>
        <v>814</v>
      </c>
      <c r="Q203" s="54">
        <f>SUM(Q199:Q202)</f>
        <v>825</v>
      </c>
      <c r="R203" s="55"/>
      <c r="S203" s="53">
        <f>SUM(S199:S202)</f>
        <v>653</v>
      </c>
      <c r="T203" s="54">
        <f>SUM(T199:T202)</f>
        <v>-26</v>
      </c>
      <c r="U203" s="54">
        <f>SUM(U199:U202)</f>
        <v>-419.5</v>
      </c>
      <c r="V203" s="54">
        <f>SUM(V199:V202)</f>
        <v>-207.5</v>
      </c>
      <c r="W203" s="54">
        <f>SUM(W199:W202)</f>
        <v>0</v>
      </c>
      <c r="X203" s="55"/>
      <c r="Y203" s="53">
        <f>SUM(Y199:Y202)</f>
        <v>175</v>
      </c>
      <c r="Z203" s="54">
        <f>SUM(Z199:Z202)</f>
        <v>38</v>
      </c>
      <c r="AA203" s="54">
        <f>SUM(AA199:AA202)</f>
        <v>1024</v>
      </c>
      <c r="AB203" s="54">
        <f>SUM(AB199:AB202)</f>
        <v>641</v>
      </c>
      <c r="AC203" s="54">
        <f>SUM(AC199:AC202)</f>
        <v>1249</v>
      </c>
      <c r="AD203" s="55"/>
      <c r="AE203" s="53">
        <f>SUM(AE199:AE202)</f>
        <v>1306</v>
      </c>
      <c r="AF203" s="54">
        <f>SUM(AF199:AF202)</f>
        <v>-52</v>
      </c>
      <c r="AG203" s="54">
        <f>SUM(AG199:AG202)</f>
        <v>-839</v>
      </c>
      <c r="AH203" s="54">
        <f>SUM(AH199:AH202)</f>
        <v>-415</v>
      </c>
      <c r="AI203" s="54">
        <f>SUM(AI199:AI202)</f>
        <v>0</v>
      </c>
      <c r="AJ203" s="55"/>
      <c r="AK203" s="53">
        <f>SUM(AK199:AK202)</f>
        <v>12</v>
      </c>
      <c r="AL203" s="54">
        <f>SUM(AL199:AL202)</f>
        <v>52</v>
      </c>
      <c r="AM203" s="54">
        <f>SUM(AM199:AM202)</f>
        <v>839</v>
      </c>
      <c r="AN203" s="54">
        <f>SUM(AN199:AN202)</f>
        <v>463</v>
      </c>
      <c r="AO203" s="54">
        <f>SUM(AO199:AO202)</f>
        <v>1761</v>
      </c>
      <c r="AP203" s="55"/>
      <c r="BB203" s="255"/>
      <c r="BC203" s="255"/>
      <c r="BD203" s="52"/>
      <c r="BE203" s="139"/>
      <c r="BF203" s="140"/>
      <c r="BG203" s="140"/>
      <c r="BH203" s="140"/>
      <c r="BI203" s="140"/>
      <c r="BJ203" s="55"/>
      <c r="BK203" s="255"/>
      <c r="BL203" s="52"/>
      <c r="BM203" s="139"/>
      <c r="BN203" s="140"/>
      <c r="BO203" s="140"/>
      <c r="BP203" s="140"/>
      <c r="BQ203" s="140"/>
      <c r="BR203" s="55"/>
      <c r="BS203" s="255"/>
      <c r="BT203" s="52"/>
      <c r="BU203" s="16" t="str">
        <f t="shared" si="215"/>
        <v/>
      </c>
      <c r="BV203" s="16" t="str">
        <f t="shared" si="215"/>
        <v/>
      </c>
      <c r="BW203" s="16" t="str">
        <f t="shared" si="215"/>
        <v/>
      </c>
      <c r="BX203" s="16" t="str">
        <f t="shared" si="215"/>
        <v/>
      </c>
      <c r="BY203" s="16" t="str">
        <f t="shared" si="215"/>
        <v/>
      </c>
      <c r="BZ203" s="255"/>
      <c r="CA203" s="255"/>
      <c r="CB203" s="52"/>
      <c r="CC203" s="270">
        <f>SUM(CC199:CC202)</f>
        <v>65906.589289875381</v>
      </c>
      <c r="CD203" s="270">
        <f>SUM(CD199:CD202)</f>
        <v>25301.268033914246</v>
      </c>
      <c r="CE203" s="270">
        <f>SUM(CE199:CE202)</f>
        <v>681300.99925519212</v>
      </c>
      <c r="CF203" s="270">
        <f>SUM(CF199:CF202)</f>
        <v>796936.56020173675</v>
      </c>
      <c r="CG203" s="270">
        <f>SUM(CG199:CG202)</f>
        <v>1894559.6998422714</v>
      </c>
      <c r="CH203" s="271">
        <f t="shared" si="184"/>
        <v>3464005.11662299</v>
      </c>
      <c r="CI203" s="272"/>
      <c r="CJ203" s="272"/>
      <c r="CK203" s="270">
        <f>SUM(CK199:CK202)</f>
        <v>65906.589289875381</v>
      </c>
      <c r="CL203" s="270">
        <f>SUM(CL199:CL202)</f>
        <v>25301.268033914246</v>
      </c>
      <c r="CM203" s="270">
        <f>SUM(CM199:CM202)</f>
        <v>681300.99925519212</v>
      </c>
      <c r="CN203" s="270">
        <f>SUM(CN199:CN202)</f>
        <v>796936.56020173675</v>
      </c>
      <c r="CO203" s="270">
        <f>SUM(CO199:CO202)</f>
        <v>1894559.6998422714</v>
      </c>
      <c r="CP203" s="271">
        <f t="shared" si="167"/>
        <v>3464005.11662299</v>
      </c>
      <c r="CS203" s="270">
        <f>SUM(CS199:CS202)</f>
        <v>40186.944688948402</v>
      </c>
      <c r="CT203" s="270">
        <f>SUM(CT199:CT202)</f>
        <v>12992.543044442451</v>
      </c>
      <c r="CU203" s="270">
        <f>SUM(CU199:CU202)</f>
        <v>619034.80322743277</v>
      </c>
      <c r="CV203" s="270">
        <f>SUM(CV199:CV202)</f>
        <v>627563.06522028649</v>
      </c>
      <c r="CW203" s="270">
        <f>SUM(CW199:CW202)</f>
        <v>2868248.5637612087</v>
      </c>
      <c r="CX203" s="271">
        <f t="shared" si="168"/>
        <v>4168025.9199423189</v>
      </c>
      <c r="CY203" s="255"/>
      <c r="CZ203" s="255"/>
      <c r="DA203" s="270">
        <f>SUM(DA199:DA202)</f>
        <v>190141.65829971017</v>
      </c>
      <c r="DB203" s="270">
        <f>SUM(DB199:DB202)</f>
        <v>4102.908329823932</v>
      </c>
      <c r="DC203" s="270">
        <f>SUM(DC199:DC202)</f>
        <v>365436.07280369446</v>
      </c>
      <c r="DD203" s="270">
        <f>SUM(DD199:DD202)</f>
        <v>424412.77499687084</v>
      </c>
      <c r="DE203" s="270">
        <f>SUM(DE199:DE202)</f>
        <v>2868248.5637612087</v>
      </c>
      <c r="DF203" s="271">
        <f t="shared" si="169"/>
        <v>3852341.9781913077</v>
      </c>
      <c r="DG203" s="255"/>
      <c r="DH203" s="255"/>
      <c r="DI203" s="270">
        <f>SUM(DI199:DI202)</f>
        <v>2755.6762072421761</v>
      </c>
      <c r="DJ203" s="270">
        <f>SUM(DJ199:DJ202)</f>
        <v>17779.26942923704</v>
      </c>
      <c r="DK203" s="270">
        <f>SUM(DK199:DK202)</f>
        <v>507197.46084747667</v>
      </c>
      <c r="DL203" s="270">
        <f>SUM(DL199:DL202)</f>
        <v>453294.38252260943</v>
      </c>
      <c r="DM203" s="270">
        <f>SUM(DM199:DM202)</f>
        <v>4044023.7956633214</v>
      </c>
      <c r="DN203" s="271">
        <f t="shared" si="176"/>
        <v>5025050.5846698871</v>
      </c>
      <c r="DO203" s="255"/>
      <c r="DP203" s="255"/>
      <c r="DQ203" s="270">
        <f>SUM(DQ199:DQ202)</f>
        <v>302665.10342876572</v>
      </c>
      <c r="DR203" s="270">
        <f>SUM(DR199:DR202)</f>
        <v>0</v>
      </c>
      <c r="DS203" s="270">
        <f>SUM(DS199:DS202)</f>
        <v>0</v>
      </c>
      <c r="DT203" s="270">
        <f>SUM(DT199:DT202)</f>
        <v>46993.802075778091</v>
      </c>
      <c r="DU203" s="270">
        <f>SUM(DU199:DU202)</f>
        <v>4044023.7956633214</v>
      </c>
      <c r="DV203" s="271">
        <f t="shared" si="170"/>
        <v>4393682.7011678647</v>
      </c>
    </row>
    <row r="204" spans="1:126" ht="25.5" customHeight="1">
      <c r="A204" s="232"/>
      <c r="B204" s="193" t="s">
        <v>85</v>
      </c>
      <c r="C204" s="38"/>
      <c r="D204" s="39">
        <f>L204</f>
        <v>0</v>
      </c>
      <c r="E204" s="40">
        <f>D204+SUM(AE204:AI204)</f>
        <v>0</v>
      </c>
      <c r="F204" s="41" t="s">
        <v>26</v>
      </c>
      <c r="G204" s="265">
        <f>'[9]NAW4 - Refurb - ENWL'!G201</f>
        <v>0</v>
      </c>
      <c r="H204" s="265">
        <f>'[9]NAW4 - Refurb - ENWL'!H201</f>
        <v>0</v>
      </c>
      <c r="I204" s="265">
        <f>'[9]NAW4 - Refurb - ENWL'!I201</f>
        <v>0</v>
      </c>
      <c r="J204" s="265">
        <f>'[9]NAW4 - Refurb - ENWL'!J201</f>
        <v>0</v>
      </c>
      <c r="K204" s="265">
        <f>'[9]NAW4 - Refurb - ENWL'!K201</f>
        <v>0</v>
      </c>
      <c r="L204" s="42">
        <f>SUM(G204:K204)</f>
        <v>0</v>
      </c>
      <c r="M204" s="273">
        <f>'[9]NAW4 - Refurb - ENWL'!M201</f>
        <v>0</v>
      </c>
      <c r="N204" s="273">
        <f>'[9]NAW4 - Refurb - ENWL'!N201</f>
        <v>0</v>
      </c>
      <c r="O204" s="273">
        <f>'[9]NAW4 - Refurb - ENWL'!O201</f>
        <v>0</v>
      </c>
      <c r="P204" s="273">
        <f>'[9]NAW4 - Refurb - ENWL'!P201</f>
        <v>0</v>
      </c>
      <c r="Q204" s="273">
        <f>'[9]NAW4 - Refurb - ENWL'!Q201</f>
        <v>0</v>
      </c>
      <c r="R204" s="42">
        <f>SUM(M204:Q204)</f>
        <v>0</v>
      </c>
      <c r="S204" s="265">
        <f>'[9]NAW4 - Refurb - ENWL'!S201</f>
        <v>0</v>
      </c>
      <c r="T204" s="265">
        <f>'[9]NAW4 - Refurb - ENWL'!T201</f>
        <v>0</v>
      </c>
      <c r="U204" s="265">
        <f>'[9]NAW4 - Refurb - ENWL'!U201</f>
        <v>0</v>
      </c>
      <c r="V204" s="265">
        <f>'[9]NAW4 - Refurb - ENWL'!V201</f>
        <v>0</v>
      </c>
      <c r="W204" s="265">
        <f>'[9]NAW4 - Refurb - ENWL'!W201</f>
        <v>0</v>
      </c>
      <c r="X204" s="42">
        <f>SUM(S204:W204)</f>
        <v>0</v>
      </c>
      <c r="Y204" s="273">
        <f>'[9]NAW4 - Refurb - ENWL'!Y201</f>
        <v>0</v>
      </c>
      <c r="Z204" s="273">
        <f>'[9]NAW4 - Refurb - ENWL'!Z201</f>
        <v>0</v>
      </c>
      <c r="AA204" s="273">
        <f>'[9]NAW4 - Refurb - ENWL'!AA201</f>
        <v>0</v>
      </c>
      <c r="AB204" s="273">
        <f>'[9]NAW4 - Refurb - ENWL'!AB201</f>
        <v>0</v>
      </c>
      <c r="AC204" s="273">
        <f>'[9]NAW4 - Refurb - ENWL'!AC201</f>
        <v>0</v>
      </c>
      <c r="AD204" s="42">
        <f>SUM(Y204:AC204)</f>
        <v>0</v>
      </c>
      <c r="AE204" s="266">
        <f>'[9]NAW4 - Refurb - ENWL'!AE201</f>
        <v>0</v>
      </c>
      <c r="AF204" s="266">
        <f>'[9]NAW4 - Refurb - ENWL'!AF201</f>
        <v>0</v>
      </c>
      <c r="AG204" s="266">
        <f>'[9]NAW4 - Refurb - ENWL'!AG201</f>
        <v>0</v>
      </c>
      <c r="AH204" s="266">
        <f>'[9]NAW4 - Refurb - ENWL'!AH201</f>
        <v>0</v>
      </c>
      <c r="AI204" s="266">
        <f>'[9]NAW4 - Refurb - ENWL'!AI201</f>
        <v>0</v>
      </c>
      <c r="AJ204" s="42">
        <f>SUM(AE204:AI204)</f>
        <v>0</v>
      </c>
      <c r="AK204" s="273">
        <f>'[9]NAW4 - Refurb - ENWL'!AK201</f>
        <v>0</v>
      </c>
      <c r="AL204" s="273">
        <f>'[9]NAW4 - Refurb - ENWL'!AL201</f>
        <v>0</v>
      </c>
      <c r="AM204" s="273">
        <f>'[9]NAW4 - Refurb - ENWL'!AM201</f>
        <v>0</v>
      </c>
      <c r="AN204" s="273">
        <f>'[9]NAW4 - Refurb - ENWL'!AN201</f>
        <v>0</v>
      </c>
      <c r="AO204" s="273">
        <f>'[9]NAW4 - Refurb - ENWL'!AO201</f>
        <v>0</v>
      </c>
      <c r="AP204" s="42">
        <f>SUM(AK204:AO204)</f>
        <v>0</v>
      </c>
      <c r="AW204" s="277">
        <f>AG204+AM204</f>
        <v>0</v>
      </c>
      <c r="BB204" s="255"/>
      <c r="BC204" s="255"/>
      <c r="BD204" s="41" t="s">
        <v>26</v>
      </c>
      <c r="BE204" s="267">
        <f>'ENWL - HI Probs. of Failure '!O$53</f>
        <v>2.736043267072E-3</v>
      </c>
      <c r="BF204" s="267">
        <f>'ENWL - HI Probs. of Failure '!P$53</f>
        <v>4.0736769732692499E-3</v>
      </c>
      <c r="BG204" s="267">
        <f>'ENWL - HI Probs. of Failure '!Q$53</f>
        <v>7.2026304103680007E-3</v>
      </c>
      <c r="BH204" s="267">
        <f>'ENWL - HI Probs. of Failure '!R$53</f>
        <v>1.166474815016675E-2</v>
      </c>
      <c r="BI204" s="267">
        <f>'ENWL - HI Probs. of Failure '!S$53</f>
        <v>2.7360899247999997E-2</v>
      </c>
      <c r="BJ204" s="141"/>
      <c r="BK204" s="255"/>
      <c r="BL204" s="41" t="s">
        <v>26</v>
      </c>
      <c r="BM204" s="268">
        <f>$BM2*'ENWL - Ave Crit'!$Q$53</f>
        <v>1709.7919999999999</v>
      </c>
      <c r="BN204" s="268">
        <f>$BM2*'ENWL - Ave Crit'!$Q$53</f>
        <v>1709.7919999999999</v>
      </c>
      <c r="BO204" s="268">
        <f>$BM2*'ENWL - Ave Crit'!$Q$53</f>
        <v>1709.7919999999999</v>
      </c>
      <c r="BP204" s="268">
        <f>$BM2*'ENWL - Ave Crit'!$Q$53</f>
        <v>1709.7919999999999</v>
      </c>
      <c r="BQ204" s="268">
        <f>$BM2*'ENWL - Ave Crit'!$Q$53</f>
        <v>1709.7919999999999</v>
      </c>
      <c r="BR204" s="141"/>
      <c r="BS204" s="255"/>
      <c r="BT204" s="41" t="s">
        <v>26</v>
      </c>
      <c r="BU204" s="16">
        <f t="shared" si="215"/>
        <v>4.6780648896935686</v>
      </c>
      <c r="BV204" s="16">
        <f t="shared" si="215"/>
        <v>6.9651402994799767</v>
      </c>
      <c r="BW204" s="16">
        <f t="shared" si="215"/>
        <v>12.314999854603924</v>
      </c>
      <c r="BX204" s="16">
        <f t="shared" si="215"/>
        <v>19.944293069169905</v>
      </c>
      <c r="BY204" s="16">
        <f t="shared" si="215"/>
        <v>46.781446647036411</v>
      </c>
      <c r="BZ204" s="255"/>
      <c r="CA204" s="255"/>
      <c r="CB204" s="41" t="s">
        <v>26</v>
      </c>
      <c r="CC204" s="269">
        <f>IF(BU204="","",M204*BU204)</f>
        <v>0</v>
      </c>
      <c r="CD204" s="269">
        <f t="shared" ref="CD204:CG207" si="246">IF(BV204="","",N204*BV204)</f>
        <v>0</v>
      </c>
      <c r="CE204" s="269">
        <f t="shared" si="246"/>
        <v>0</v>
      </c>
      <c r="CF204" s="269">
        <f t="shared" si="246"/>
        <v>0</v>
      </c>
      <c r="CG204" s="269">
        <f t="shared" si="246"/>
        <v>0</v>
      </c>
      <c r="CH204" s="271">
        <f t="shared" si="184"/>
        <v>0</v>
      </c>
      <c r="CI204" s="272"/>
      <c r="CJ204" s="272"/>
      <c r="CK204" s="269">
        <f t="shared" ref="CK204:CO207" si="247">IF(BU204="","",G204*BU204)</f>
        <v>0</v>
      </c>
      <c r="CL204" s="269">
        <f t="shared" si="247"/>
        <v>0</v>
      </c>
      <c r="CM204" s="269">
        <f t="shared" si="247"/>
        <v>0</v>
      </c>
      <c r="CN204" s="269">
        <f t="shared" si="247"/>
        <v>0</v>
      </c>
      <c r="CO204" s="269">
        <f t="shared" si="247"/>
        <v>0</v>
      </c>
      <c r="CP204" s="271">
        <f t="shared" si="167"/>
        <v>0</v>
      </c>
      <c r="CS204" s="269">
        <f>IF(BU204="","",Y204*BU204)</f>
        <v>0</v>
      </c>
      <c r="CT204" s="269">
        <f t="shared" ref="CT204:CW207" si="248">IF(BV204="","",Z204*BV204)</f>
        <v>0</v>
      </c>
      <c r="CU204" s="269">
        <f t="shared" si="248"/>
        <v>0</v>
      </c>
      <c r="CV204" s="269">
        <f t="shared" si="248"/>
        <v>0</v>
      </c>
      <c r="CW204" s="269">
        <f t="shared" si="248"/>
        <v>0</v>
      </c>
      <c r="CX204" s="271">
        <f t="shared" si="168"/>
        <v>0</v>
      </c>
      <c r="CY204" s="255"/>
      <c r="CZ204" s="255"/>
      <c r="DA204" s="269">
        <f>IF(BU204="","",(S204+Y204)*BU204)</f>
        <v>0</v>
      </c>
      <c r="DB204" s="269">
        <f t="shared" ref="DB204:DE207" si="249">IF(BV204="","",(T204+Z204)*BV204)</f>
        <v>0</v>
      </c>
      <c r="DC204" s="269">
        <f t="shared" si="249"/>
        <v>0</v>
      </c>
      <c r="DD204" s="269">
        <f t="shared" si="249"/>
        <v>0</v>
      </c>
      <c r="DE204" s="269">
        <f t="shared" si="249"/>
        <v>0</v>
      </c>
      <c r="DF204" s="271">
        <f t="shared" si="169"/>
        <v>0</v>
      </c>
      <c r="DG204" s="255"/>
      <c r="DH204" s="255"/>
      <c r="DI204" s="269">
        <f>IF(BU204="","",AK204*BU204)</f>
        <v>0</v>
      </c>
      <c r="DJ204" s="269">
        <f t="shared" ref="DJ204:DM207" si="250">IF(BV204="","",AL204*BV204)</f>
        <v>0</v>
      </c>
      <c r="DK204" s="269">
        <f t="shared" si="250"/>
        <v>0</v>
      </c>
      <c r="DL204" s="269">
        <f t="shared" si="250"/>
        <v>0</v>
      </c>
      <c r="DM204" s="269">
        <f t="shared" si="250"/>
        <v>0</v>
      </c>
      <c r="DN204" s="271">
        <f t="shared" si="176"/>
        <v>0</v>
      </c>
      <c r="DO204" s="255"/>
      <c r="DP204" s="255"/>
      <c r="DQ204" s="269">
        <f>IF(BU204="","",(AE204+AK204)*BU204)</f>
        <v>0</v>
      </c>
      <c r="DR204" s="269">
        <f t="shared" ref="DR204:DU207" si="251">IF(BV204="","",(AF204+AL204)*BV204)</f>
        <v>0</v>
      </c>
      <c r="DS204" s="269">
        <f t="shared" si="251"/>
        <v>0</v>
      </c>
      <c r="DT204" s="269">
        <f t="shared" si="251"/>
        <v>0</v>
      </c>
      <c r="DU204" s="269">
        <f t="shared" si="251"/>
        <v>0</v>
      </c>
      <c r="DV204" s="271">
        <f t="shared" si="170"/>
        <v>0</v>
      </c>
    </row>
    <row r="205" spans="1:126" ht="25.5" customHeight="1">
      <c r="A205" s="232"/>
      <c r="B205" s="157"/>
      <c r="C205" s="43"/>
      <c r="D205" s="44">
        <f>L205</f>
        <v>5610</v>
      </c>
      <c r="E205" s="45">
        <f>D205+SUM(AE205:AI205)</f>
        <v>5610</v>
      </c>
      <c r="F205" s="46" t="s">
        <v>28</v>
      </c>
      <c r="G205" s="265">
        <f>'[9]NAW4 - Refurb - ENWL'!G202</f>
        <v>1223</v>
      </c>
      <c r="H205" s="265">
        <f>'[9]NAW4 - Refurb - ENWL'!H202</f>
        <v>651</v>
      </c>
      <c r="I205" s="265">
        <f>'[9]NAW4 - Refurb - ENWL'!I202</f>
        <v>733</v>
      </c>
      <c r="J205" s="265">
        <f>'[9]NAW4 - Refurb - ENWL'!J202</f>
        <v>1935</v>
      </c>
      <c r="K205" s="265">
        <f>'[9]NAW4 - Refurb - ENWL'!K202</f>
        <v>1068</v>
      </c>
      <c r="L205" s="47">
        <f>SUM(G205:K205)</f>
        <v>5610</v>
      </c>
      <c r="M205" s="265">
        <f>'[9]NAW4 - Refurb - ENWL'!M202</f>
        <v>1223</v>
      </c>
      <c r="N205" s="265">
        <f>'[9]NAW4 - Refurb - ENWL'!N202</f>
        <v>651</v>
      </c>
      <c r="O205" s="265">
        <f>'[9]NAW4 - Refurb - ENWL'!O202</f>
        <v>733</v>
      </c>
      <c r="P205" s="265">
        <f>'[9]NAW4 - Refurb - ENWL'!P202</f>
        <v>1935</v>
      </c>
      <c r="Q205" s="265">
        <f>'[9]NAW4 - Refurb - ENWL'!Q202</f>
        <v>1068</v>
      </c>
      <c r="R205" s="47">
        <f>SUM(M205:Q205)</f>
        <v>5610</v>
      </c>
      <c r="S205" s="265">
        <f>'[9]NAW4 - Refurb - ENWL'!S202</f>
        <v>0</v>
      </c>
      <c r="T205" s="265">
        <f>'[9]NAW4 - Refurb - ENWL'!T202</f>
        <v>0</v>
      </c>
      <c r="U205" s="265">
        <f>'[9]NAW4 - Refurb - ENWL'!U202</f>
        <v>0</v>
      </c>
      <c r="V205" s="265">
        <f>'[9]NAW4 - Refurb - ENWL'!V202</f>
        <v>0</v>
      </c>
      <c r="W205" s="265">
        <f>'[9]NAW4 - Refurb - ENWL'!W202</f>
        <v>0</v>
      </c>
      <c r="X205" s="47">
        <f>SUM(S205:W205)</f>
        <v>0</v>
      </c>
      <c r="Y205" s="265">
        <f>'[9]NAW4 - Refurb - ENWL'!Y202</f>
        <v>3</v>
      </c>
      <c r="Z205" s="265">
        <f>'[9]NAW4 - Refurb - ENWL'!Z202</f>
        <v>1571</v>
      </c>
      <c r="AA205" s="265">
        <f>'[9]NAW4 - Refurb - ENWL'!AA202</f>
        <v>3</v>
      </c>
      <c r="AB205" s="265">
        <f>'[9]NAW4 - Refurb - ENWL'!AB202</f>
        <v>944</v>
      </c>
      <c r="AC205" s="265">
        <f>'[9]NAW4 - Refurb - ENWL'!AC202</f>
        <v>3089</v>
      </c>
      <c r="AD205" s="47">
        <f>SUM(Y205:AC205)</f>
        <v>5610</v>
      </c>
      <c r="AE205" s="265">
        <f>'[9]NAW4 - Refurb - ENWL'!AE202</f>
        <v>0</v>
      </c>
      <c r="AF205" s="265">
        <f>'[9]NAW4 - Refurb - ENWL'!AF202</f>
        <v>0</v>
      </c>
      <c r="AG205" s="265">
        <f>'[9]NAW4 - Refurb - ENWL'!AG202</f>
        <v>0</v>
      </c>
      <c r="AH205" s="265">
        <f>'[9]NAW4 - Refurb - ENWL'!AH202</f>
        <v>0</v>
      </c>
      <c r="AI205" s="265">
        <f>'[9]NAW4 - Refurb - ENWL'!AI202</f>
        <v>0</v>
      </c>
      <c r="AJ205" s="47">
        <f>SUM(AE205:AI205)</f>
        <v>0</v>
      </c>
      <c r="AK205" s="265">
        <f>'[9]NAW4 - Refurb - ENWL'!AK202</f>
        <v>3</v>
      </c>
      <c r="AL205" s="265">
        <f>'[9]NAW4 - Refurb - ENWL'!AL202</f>
        <v>3</v>
      </c>
      <c r="AM205" s="265">
        <f>'[9]NAW4 - Refurb - ENWL'!AM202</f>
        <v>1121</v>
      </c>
      <c r="AN205" s="265">
        <f>'[9]NAW4 - Refurb - ENWL'!AN202</f>
        <v>302</v>
      </c>
      <c r="AO205" s="265">
        <f>'[9]NAW4 - Refurb - ENWL'!AO202</f>
        <v>4181</v>
      </c>
      <c r="AP205" s="47">
        <f>SUM(AK205:AO205)</f>
        <v>5610</v>
      </c>
      <c r="BB205" s="255"/>
      <c r="BC205" s="255"/>
      <c r="BD205" s="46" t="s">
        <v>28</v>
      </c>
      <c r="BE205" s="267">
        <f>'ENWL - HI Probs. of Failure '!O$53</f>
        <v>2.736043267072E-3</v>
      </c>
      <c r="BF205" s="267">
        <f>'ENWL - HI Probs. of Failure '!P$53</f>
        <v>4.0736769732692499E-3</v>
      </c>
      <c r="BG205" s="267">
        <f>'ENWL - HI Probs. of Failure '!Q$53</f>
        <v>7.2026304103680007E-3</v>
      </c>
      <c r="BH205" s="267">
        <f>'ENWL - HI Probs. of Failure '!R$53</f>
        <v>1.166474815016675E-2</v>
      </c>
      <c r="BI205" s="267">
        <f>'ENWL - HI Probs. of Failure '!S$53</f>
        <v>2.7360899247999997E-2</v>
      </c>
      <c r="BJ205" s="142"/>
      <c r="BK205" s="255"/>
      <c r="BL205" s="46" t="s">
        <v>28</v>
      </c>
      <c r="BM205" s="268">
        <f>$BM3*'ENWL - Ave Crit'!$Q$53</f>
        <v>2442.56</v>
      </c>
      <c r="BN205" s="268">
        <f>$BM3*'ENWL - Ave Crit'!$Q$53</f>
        <v>2442.56</v>
      </c>
      <c r="BO205" s="268">
        <f>$BM3*'ENWL - Ave Crit'!$Q$53</f>
        <v>2442.56</v>
      </c>
      <c r="BP205" s="268">
        <f>$BM3*'ENWL - Ave Crit'!$Q$53</f>
        <v>2442.56</v>
      </c>
      <c r="BQ205" s="268">
        <f>$BM3*'ENWL - Ave Crit'!$Q$53</f>
        <v>2442.56</v>
      </c>
      <c r="BR205" s="142"/>
      <c r="BS205" s="255"/>
      <c r="BT205" s="46" t="s">
        <v>28</v>
      </c>
      <c r="BU205" s="16">
        <f t="shared" si="215"/>
        <v>6.6829498424193838</v>
      </c>
      <c r="BV205" s="16">
        <f t="shared" si="215"/>
        <v>9.9502004278285394</v>
      </c>
      <c r="BW205" s="16">
        <f t="shared" si="215"/>
        <v>17.592856935148465</v>
      </c>
      <c r="BX205" s="16">
        <f t="shared" si="215"/>
        <v>28.491847241671294</v>
      </c>
      <c r="BY205" s="16">
        <f t="shared" si="215"/>
        <v>66.830638067194869</v>
      </c>
      <c r="BZ205" s="255"/>
      <c r="CA205" s="255"/>
      <c r="CB205" s="46" t="s">
        <v>28</v>
      </c>
      <c r="CC205" s="269">
        <f>IF(BU205="","",M205*BU205)</f>
        <v>8173.2476572789064</v>
      </c>
      <c r="CD205" s="269">
        <f t="shared" si="246"/>
        <v>6477.5804785163791</v>
      </c>
      <c r="CE205" s="269">
        <f t="shared" si="246"/>
        <v>12895.564133463824</v>
      </c>
      <c r="CF205" s="269">
        <f t="shared" si="246"/>
        <v>55131.724412633957</v>
      </c>
      <c r="CG205" s="269">
        <f>IF(BY205="","",Q205*BY205)</f>
        <v>71375.121455764121</v>
      </c>
      <c r="CH205" s="271">
        <f t="shared" si="184"/>
        <v>154053.23813765717</v>
      </c>
      <c r="CI205" s="272"/>
      <c r="CJ205" s="272"/>
      <c r="CK205" s="269">
        <f t="shared" si="247"/>
        <v>8173.2476572789064</v>
      </c>
      <c r="CL205" s="269">
        <f t="shared" si="247"/>
        <v>6477.5804785163791</v>
      </c>
      <c r="CM205" s="269">
        <f t="shared" si="247"/>
        <v>12895.564133463824</v>
      </c>
      <c r="CN205" s="269">
        <f t="shared" si="247"/>
        <v>55131.724412633957</v>
      </c>
      <c r="CO205" s="269">
        <f t="shared" si="247"/>
        <v>71375.121455764121</v>
      </c>
      <c r="CP205" s="271">
        <f t="shared" ref="CP205:CP266" si="252">SUM(CK205:CO205)</f>
        <v>154053.23813765717</v>
      </c>
      <c r="CS205" s="269">
        <f>IF(BU205="","",Y205*BU205)</f>
        <v>20.048849527258152</v>
      </c>
      <c r="CT205" s="269">
        <f t="shared" si="248"/>
        <v>15631.764872118636</v>
      </c>
      <c r="CU205" s="269">
        <f t="shared" si="248"/>
        <v>52.778570805445398</v>
      </c>
      <c r="CV205" s="269">
        <f t="shared" si="248"/>
        <v>26896.303796137701</v>
      </c>
      <c r="CW205" s="269">
        <f t="shared" si="248"/>
        <v>206439.84098956495</v>
      </c>
      <c r="CX205" s="271">
        <f t="shared" ref="CX205:CX266" si="253">SUM(CS205:CW205)</f>
        <v>249040.73707815399</v>
      </c>
      <c r="CY205" s="255"/>
      <c r="CZ205" s="255"/>
      <c r="DA205" s="269">
        <f>IF(BU205="","",(S205+Y205)*BU205)</f>
        <v>20.048849527258152</v>
      </c>
      <c r="DB205" s="269">
        <f t="shared" si="249"/>
        <v>15631.764872118636</v>
      </c>
      <c r="DC205" s="269">
        <f t="shared" si="249"/>
        <v>52.778570805445398</v>
      </c>
      <c r="DD205" s="269">
        <f t="shared" si="249"/>
        <v>26896.303796137701</v>
      </c>
      <c r="DE205" s="269">
        <f t="shared" si="249"/>
        <v>206439.84098956495</v>
      </c>
      <c r="DF205" s="271">
        <f t="shared" ref="DF205:DF266" si="254">SUM(DA205:DE205)</f>
        <v>249040.73707815399</v>
      </c>
      <c r="DG205" s="255"/>
      <c r="DH205" s="255"/>
      <c r="DI205" s="269">
        <f>IF(BU205="","",AK205*BU205)</f>
        <v>20.048849527258152</v>
      </c>
      <c r="DJ205" s="269">
        <f t="shared" si="250"/>
        <v>29.850601283485616</v>
      </c>
      <c r="DK205" s="269">
        <f t="shared" si="250"/>
        <v>19721.592624301429</v>
      </c>
      <c r="DL205" s="269">
        <f t="shared" si="250"/>
        <v>8604.5378669847305</v>
      </c>
      <c r="DM205" s="269">
        <f t="shared" si="250"/>
        <v>279418.89775894175</v>
      </c>
      <c r="DN205" s="271">
        <f t="shared" si="176"/>
        <v>307794.92770103866</v>
      </c>
      <c r="DO205" s="255"/>
      <c r="DP205" s="255"/>
      <c r="DQ205" s="269">
        <f>IF(BU205="","",(AE205+AK205)*BU205)</f>
        <v>20.048849527258152</v>
      </c>
      <c r="DR205" s="269">
        <f t="shared" si="251"/>
        <v>29.850601283485616</v>
      </c>
      <c r="DS205" s="269">
        <f t="shared" si="251"/>
        <v>19721.592624301429</v>
      </c>
      <c r="DT205" s="269">
        <f t="shared" si="251"/>
        <v>8604.5378669847305</v>
      </c>
      <c r="DU205" s="269">
        <f t="shared" si="251"/>
        <v>279418.89775894175</v>
      </c>
      <c r="DV205" s="271">
        <f t="shared" ref="DV205:DV266" si="255">SUM(DQ205:DU205)</f>
        <v>307794.92770103866</v>
      </c>
    </row>
    <row r="206" spans="1:126" ht="25.5" customHeight="1">
      <c r="A206" s="232"/>
      <c r="B206" s="157"/>
      <c r="C206" s="43"/>
      <c r="D206" s="44">
        <f>L206</f>
        <v>0</v>
      </c>
      <c r="E206" s="45">
        <f>D206+SUM(AE206:AI206)</f>
        <v>0</v>
      </c>
      <c r="F206" s="46" t="s">
        <v>30</v>
      </c>
      <c r="G206" s="265">
        <f>'[9]NAW4 - Refurb - ENWL'!G203</f>
        <v>0</v>
      </c>
      <c r="H206" s="265">
        <f>'[9]NAW4 - Refurb - ENWL'!H203</f>
        <v>0</v>
      </c>
      <c r="I206" s="265">
        <f>'[9]NAW4 - Refurb - ENWL'!I203</f>
        <v>0</v>
      </c>
      <c r="J206" s="265">
        <f>'[9]NAW4 - Refurb - ENWL'!J203</f>
        <v>0</v>
      </c>
      <c r="K206" s="265">
        <f>'[9]NAW4 - Refurb - ENWL'!K203</f>
        <v>0</v>
      </c>
      <c r="L206" s="47">
        <f>SUM(G206:K206)</f>
        <v>0</v>
      </c>
      <c r="M206" s="265">
        <f>'[9]NAW4 - Refurb - ENWL'!M203</f>
        <v>0</v>
      </c>
      <c r="N206" s="265">
        <f>'[9]NAW4 - Refurb - ENWL'!N203</f>
        <v>0</v>
      </c>
      <c r="O206" s="265">
        <f>'[9]NAW4 - Refurb - ENWL'!O203</f>
        <v>0</v>
      </c>
      <c r="P206" s="265">
        <f>'[9]NAW4 - Refurb - ENWL'!P203</f>
        <v>0</v>
      </c>
      <c r="Q206" s="265">
        <f>'[9]NAW4 - Refurb - ENWL'!Q203</f>
        <v>0</v>
      </c>
      <c r="R206" s="47">
        <f>SUM(M206:Q206)</f>
        <v>0</v>
      </c>
      <c r="S206" s="265">
        <f>'[9]NAW4 - Refurb - ENWL'!S203</f>
        <v>0</v>
      </c>
      <c r="T206" s="265">
        <f>'[9]NAW4 - Refurb - ENWL'!T203</f>
        <v>0</v>
      </c>
      <c r="U206" s="265">
        <f>'[9]NAW4 - Refurb - ENWL'!U203</f>
        <v>0</v>
      </c>
      <c r="V206" s="265">
        <f>'[9]NAW4 - Refurb - ENWL'!V203</f>
        <v>0</v>
      </c>
      <c r="W206" s="265">
        <f>'[9]NAW4 - Refurb - ENWL'!W203</f>
        <v>0</v>
      </c>
      <c r="X206" s="47">
        <f>SUM(S206:W206)</f>
        <v>0</v>
      </c>
      <c r="Y206" s="265">
        <f>'[9]NAW4 - Refurb - ENWL'!Y203</f>
        <v>0</v>
      </c>
      <c r="Z206" s="265">
        <f>'[9]NAW4 - Refurb - ENWL'!Z203</f>
        <v>0</v>
      </c>
      <c r="AA206" s="265">
        <f>'[9]NAW4 - Refurb - ENWL'!AA203</f>
        <v>0</v>
      </c>
      <c r="AB206" s="265">
        <f>'[9]NAW4 - Refurb - ENWL'!AB203</f>
        <v>0</v>
      </c>
      <c r="AC206" s="265">
        <f>'[9]NAW4 - Refurb - ENWL'!AC203</f>
        <v>0</v>
      </c>
      <c r="AD206" s="47">
        <f>SUM(Y206:AC206)</f>
        <v>0</v>
      </c>
      <c r="AE206" s="265">
        <f>'[9]NAW4 - Refurb - ENWL'!AE203</f>
        <v>0</v>
      </c>
      <c r="AF206" s="265">
        <f>'[9]NAW4 - Refurb - ENWL'!AF203</f>
        <v>0</v>
      </c>
      <c r="AG206" s="265">
        <f>'[9]NAW4 - Refurb - ENWL'!AG203</f>
        <v>0</v>
      </c>
      <c r="AH206" s="265">
        <f>'[9]NAW4 - Refurb - ENWL'!AH203</f>
        <v>0</v>
      </c>
      <c r="AI206" s="265">
        <f>'[9]NAW4 - Refurb - ENWL'!AI203</f>
        <v>0</v>
      </c>
      <c r="AJ206" s="47">
        <f>SUM(AE206:AI206)</f>
        <v>0</v>
      </c>
      <c r="AK206" s="265">
        <f>'[9]NAW4 - Refurb - ENWL'!AK203</f>
        <v>0</v>
      </c>
      <c r="AL206" s="265">
        <f>'[9]NAW4 - Refurb - ENWL'!AL203</f>
        <v>0</v>
      </c>
      <c r="AM206" s="265">
        <f>'[9]NAW4 - Refurb - ENWL'!AM203</f>
        <v>0</v>
      </c>
      <c r="AN206" s="265">
        <f>'[9]NAW4 - Refurb - ENWL'!AN203</f>
        <v>0</v>
      </c>
      <c r="AO206" s="265">
        <f>'[9]NAW4 - Refurb - ENWL'!AO203</f>
        <v>0</v>
      </c>
      <c r="AP206" s="47">
        <f>SUM(AK206:AO206)</f>
        <v>0</v>
      </c>
      <c r="BB206" s="255"/>
      <c r="BC206" s="255"/>
      <c r="BD206" s="46" t="s">
        <v>30</v>
      </c>
      <c r="BE206" s="267">
        <f>'ENWL - HI Probs. of Failure '!O$53</f>
        <v>2.736043267072E-3</v>
      </c>
      <c r="BF206" s="267">
        <f>'ENWL - HI Probs. of Failure '!P$53</f>
        <v>4.0736769732692499E-3</v>
      </c>
      <c r="BG206" s="267">
        <f>'ENWL - HI Probs. of Failure '!Q$53</f>
        <v>7.2026304103680007E-3</v>
      </c>
      <c r="BH206" s="267">
        <f>'ENWL - HI Probs. of Failure '!R$53</f>
        <v>1.166474815016675E-2</v>
      </c>
      <c r="BI206" s="267">
        <f>'ENWL - HI Probs. of Failure '!S$53</f>
        <v>2.7360899247999997E-2</v>
      </c>
      <c r="BJ206" s="142"/>
      <c r="BK206" s="255"/>
      <c r="BL206" s="46" t="s">
        <v>30</v>
      </c>
      <c r="BM206" s="268">
        <f>$BM4*'ENWL - Ave Crit'!$Q$53</f>
        <v>3663.84</v>
      </c>
      <c r="BN206" s="268">
        <f>$BM4*'ENWL - Ave Crit'!$Q$53</f>
        <v>3663.84</v>
      </c>
      <c r="BO206" s="268">
        <f>$BM4*'ENWL - Ave Crit'!$Q$53</f>
        <v>3663.84</v>
      </c>
      <c r="BP206" s="268">
        <f>$BM4*'ENWL - Ave Crit'!$Q$53</f>
        <v>3663.84</v>
      </c>
      <c r="BQ206" s="268">
        <f>$BM4*'ENWL - Ave Crit'!$Q$53</f>
        <v>3663.84</v>
      </c>
      <c r="BR206" s="142"/>
      <c r="BS206" s="255"/>
      <c r="BT206" s="46" t="s">
        <v>30</v>
      </c>
      <c r="BU206" s="16">
        <f t="shared" si="215"/>
        <v>10.024424763629076</v>
      </c>
      <c r="BV206" s="16">
        <f t="shared" si="215"/>
        <v>14.92530064174281</v>
      </c>
      <c r="BW206" s="16">
        <f t="shared" si="215"/>
        <v>26.389285402722695</v>
      </c>
      <c r="BX206" s="16">
        <f t="shared" si="215"/>
        <v>42.737770862506949</v>
      </c>
      <c r="BY206" s="16">
        <f t="shared" si="215"/>
        <v>100.24595710079231</v>
      </c>
      <c r="BZ206" s="255"/>
      <c r="CA206" s="255"/>
      <c r="CB206" s="46" t="s">
        <v>30</v>
      </c>
      <c r="CC206" s="269">
        <f>IF(BU206="","",M206*BU206)</f>
        <v>0</v>
      </c>
      <c r="CD206" s="269">
        <f t="shared" si="246"/>
        <v>0</v>
      </c>
      <c r="CE206" s="269">
        <f t="shared" si="246"/>
        <v>0</v>
      </c>
      <c r="CF206" s="269">
        <f t="shared" si="246"/>
        <v>0</v>
      </c>
      <c r="CG206" s="269">
        <f t="shared" si="246"/>
        <v>0</v>
      </c>
      <c r="CH206" s="271">
        <f t="shared" si="184"/>
        <v>0</v>
      </c>
      <c r="CI206" s="272"/>
      <c r="CJ206" s="272"/>
      <c r="CK206" s="269">
        <f t="shared" si="247"/>
        <v>0</v>
      </c>
      <c r="CL206" s="269">
        <f t="shared" si="247"/>
        <v>0</v>
      </c>
      <c r="CM206" s="269">
        <f t="shared" si="247"/>
        <v>0</v>
      </c>
      <c r="CN206" s="269">
        <f t="shared" si="247"/>
        <v>0</v>
      </c>
      <c r="CO206" s="269">
        <f t="shared" si="247"/>
        <v>0</v>
      </c>
      <c r="CP206" s="271">
        <f t="shared" si="252"/>
        <v>0</v>
      </c>
      <c r="CS206" s="269">
        <f>IF(BU206="","",Y206*BU206)</f>
        <v>0</v>
      </c>
      <c r="CT206" s="269">
        <f t="shared" si="248"/>
        <v>0</v>
      </c>
      <c r="CU206" s="269">
        <f t="shared" si="248"/>
        <v>0</v>
      </c>
      <c r="CV206" s="269">
        <f t="shared" si="248"/>
        <v>0</v>
      </c>
      <c r="CW206" s="269">
        <f t="shared" si="248"/>
        <v>0</v>
      </c>
      <c r="CX206" s="271">
        <f t="shared" si="253"/>
        <v>0</v>
      </c>
      <c r="CY206" s="255"/>
      <c r="CZ206" s="255"/>
      <c r="DA206" s="269">
        <f>IF(BU206="","",(S206+Y206)*BU206)</f>
        <v>0</v>
      </c>
      <c r="DB206" s="269">
        <f t="shared" si="249"/>
        <v>0</v>
      </c>
      <c r="DC206" s="269">
        <f t="shared" si="249"/>
        <v>0</v>
      </c>
      <c r="DD206" s="269">
        <f t="shared" si="249"/>
        <v>0</v>
      </c>
      <c r="DE206" s="269">
        <f t="shared" si="249"/>
        <v>0</v>
      </c>
      <c r="DF206" s="271">
        <f t="shared" si="254"/>
        <v>0</v>
      </c>
      <c r="DG206" s="255"/>
      <c r="DH206" s="255"/>
      <c r="DI206" s="269">
        <f>IF(BU206="","",AK206*BU206)</f>
        <v>0</v>
      </c>
      <c r="DJ206" s="269">
        <f t="shared" si="250"/>
        <v>0</v>
      </c>
      <c r="DK206" s="269">
        <f t="shared" si="250"/>
        <v>0</v>
      </c>
      <c r="DL206" s="269">
        <f t="shared" si="250"/>
        <v>0</v>
      </c>
      <c r="DM206" s="269">
        <f t="shared" si="250"/>
        <v>0</v>
      </c>
      <c r="DN206" s="271">
        <f t="shared" ref="DN206:DN266" si="256">SUM(DI206:DM206)</f>
        <v>0</v>
      </c>
      <c r="DO206" s="255"/>
      <c r="DP206" s="255"/>
      <c r="DQ206" s="269">
        <f>IF(BU206="","",(AE206+AK206)*BU206)</f>
        <v>0</v>
      </c>
      <c r="DR206" s="269">
        <f t="shared" si="251"/>
        <v>0</v>
      </c>
      <c r="DS206" s="269">
        <f t="shared" si="251"/>
        <v>0</v>
      </c>
      <c r="DT206" s="269">
        <f t="shared" si="251"/>
        <v>0</v>
      </c>
      <c r="DU206" s="269">
        <f t="shared" si="251"/>
        <v>0</v>
      </c>
      <c r="DV206" s="271">
        <f t="shared" si="255"/>
        <v>0</v>
      </c>
    </row>
    <row r="207" spans="1:126" ht="25.5" customHeight="1">
      <c r="A207" s="232"/>
      <c r="B207" s="157"/>
      <c r="C207" s="43"/>
      <c r="D207" s="44">
        <f>L207</f>
        <v>0</v>
      </c>
      <c r="E207" s="45">
        <f>D207+SUM(AE207:AI207)</f>
        <v>0</v>
      </c>
      <c r="F207" s="46" t="s">
        <v>31</v>
      </c>
      <c r="G207" s="265">
        <f>'[9]NAW4 - Refurb - ENWL'!G204</f>
        <v>0</v>
      </c>
      <c r="H207" s="265">
        <f>'[9]NAW4 - Refurb - ENWL'!H204</f>
        <v>0</v>
      </c>
      <c r="I207" s="265">
        <f>'[9]NAW4 - Refurb - ENWL'!I204</f>
        <v>0</v>
      </c>
      <c r="J207" s="265">
        <f>'[9]NAW4 - Refurb - ENWL'!J204</f>
        <v>0</v>
      </c>
      <c r="K207" s="265">
        <f>'[9]NAW4 - Refurb - ENWL'!K204</f>
        <v>0</v>
      </c>
      <c r="L207" s="47">
        <f>SUM(G207:K207)</f>
        <v>0</v>
      </c>
      <c r="M207" s="265">
        <f>'[9]NAW4 - Refurb - ENWL'!M204</f>
        <v>0</v>
      </c>
      <c r="N207" s="265">
        <f>'[9]NAW4 - Refurb - ENWL'!N204</f>
        <v>0</v>
      </c>
      <c r="O207" s="265">
        <f>'[9]NAW4 - Refurb - ENWL'!O204</f>
        <v>0</v>
      </c>
      <c r="P207" s="265">
        <f>'[9]NAW4 - Refurb - ENWL'!P204</f>
        <v>0</v>
      </c>
      <c r="Q207" s="265">
        <f>'[9]NAW4 - Refurb - ENWL'!Q204</f>
        <v>0</v>
      </c>
      <c r="R207" s="47">
        <f>SUM(M207:Q207)</f>
        <v>0</v>
      </c>
      <c r="S207" s="265">
        <f>'[9]NAW4 - Refurb - ENWL'!S204</f>
        <v>0</v>
      </c>
      <c r="T207" s="265">
        <f>'[9]NAW4 - Refurb - ENWL'!T204</f>
        <v>0</v>
      </c>
      <c r="U207" s="265">
        <f>'[9]NAW4 - Refurb - ENWL'!U204</f>
        <v>0</v>
      </c>
      <c r="V207" s="265">
        <f>'[9]NAW4 - Refurb - ENWL'!V204</f>
        <v>0</v>
      </c>
      <c r="W207" s="265">
        <f>'[9]NAW4 - Refurb - ENWL'!W204</f>
        <v>0</v>
      </c>
      <c r="X207" s="47">
        <f>SUM(S207:W207)</f>
        <v>0</v>
      </c>
      <c r="Y207" s="265">
        <f>'[9]NAW4 - Refurb - ENWL'!Y204</f>
        <v>0</v>
      </c>
      <c r="Z207" s="265">
        <f>'[9]NAW4 - Refurb - ENWL'!Z204</f>
        <v>0</v>
      </c>
      <c r="AA207" s="265">
        <f>'[9]NAW4 - Refurb - ENWL'!AA204</f>
        <v>0</v>
      </c>
      <c r="AB207" s="265">
        <f>'[9]NAW4 - Refurb - ENWL'!AB204</f>
        <v>0</v>
      </c>
      <c r="AC207" s="265">
        <f>'[9]NAW4 - Refurb - ENWL'!AC204</f>
        <v>0</v>
      </c>
      <c r="AD207" s="47">
        <f>SUM(Y207:AC207)</f>
        <v>0</v>
      </c>
      <c r="AE207" s="265">
        <f>'[9]NAW4 - Refurb - ENWL'!AE204</f>
        <v>0</v>
      </c>
      <c r="AF207" s="265">
        <f>'[9]NAW4 - Refurb - ENWL'!AF204</f>
        <v>0</v>
      </c>
      <c r="AG207" s="265">
        <f>'[9]NAW4 - Refurb - ENWL'!AG204</f>
        <v>0</v>
      </c>
      <c r="AH207" s="265">
        <f>'[9]NAW4 - Refurb - ENWL'!AH204</f>
        <v>0</v>
      </c>
      <c r="AI207" s="265">
        <f>'[9]NAW4 - Refurb - ENWL'!AI204</f>
        <v>0</v>
      </c>
      <c r="AJ207" s="47">
        <f>SUM(AE207:AI207)</f>
        <v>0</v>
      </c>
      <c r="AK207" s="265">
        <f>'[9]NAW4 - Refurb - ENWL'!AK204</f>
        <v>0</v>
      </c>
      <c r="AL207" s="265">
        <f>'[9]NAW4 - Refurb - ENWL'!AL204</f>
        <v>0</v>
      </c>
      <c r="AM207" s="265">
        <f>'[9]NAW4 - Refurb - ENWL'!AM204</f>
        <v>0</v>
      </c>
      <c r="AN207" s="265">
        <f>'[9]NAW4 - Refurb - ENWL'!AN204</f>
        <v>0</v>
      </c>
      <c r="AO207" s="265">
        <f>'[9]NAW4 - Refurb - ENWL'!AO204</f>
        <v>0</v>
      </c>
      <c r="AP207" s="47">
        <f>SUM(AK207:AO207)</f>
        <v>0</v>
      </c>
      <c r="BB207" s="255"/>
      <c r="BC207" s="255"/>
      <c r="BD207" s="46" t="s">
        <v>31</v>
      </c>
      <c r="BE207" s="267">
        <f>'ENWL - HI Probs. of Failure '!O$53</f>
        <v>2.736043267072E-3</v>
      </c>
      <c r="BF207" s="267">
        <f>'ENWL - HI Probs. of Failure '!P$53</f>
        <v>4.0736769732692499E-3</v>
      </c>
      <c r="BG207" s="267">
        <f>'ENWL - HI Probs. of Failure '!Q$53</f>
        <v>7.2026304103680007E-3</v>
      </c>
      <c r="BH207" s="267">
        <f>'ENWL - HI Probs. of Failure '!R$53</f>
        <v>1.166474815016675E-2</v>
      </c>
      <c r="BI207" s="267">
        <f>'ENWL - HI Probs. of Failure '!S$53</f>
        <v>2.7360899247999997E-2</v>
      </c>
      <c r="BJ207" s="142"/>
      <c r="BK207" s="255"/>
      <c r="BL207" s="46" t="s">
        <v>31</v>
      </c>
      <c r="BM207" s="268">
        <f>$BM5*'ENWL - Ave Crit'!$Q$53</f>
        <v>6106.4</v>
      </c>
      <c r="BN207" s="268">
        <f>$BM5*'ENWL - Ave Crit'!$Q$53</f>
        <v>6106.4</v>
      </c>
      <c r="BO207" s="268">
        <f>$BM5*'ENWL - Ave Crit'!$Q$53</f>
        <v>6106.4</v>
      </c>
      <c r="BP207" s="268">
        <f>$BM5*'ENWL - Ave Crit'!$Q$53</f>
        <v>6106.4</v>
      </c>
      <c r="BQ207" s="268">
        <f>$BM5*'ENWL - Ave Crit'!$Q$53</f>
        <v>6106.4</v>
      </c>
      <c r="BR207" s="142"/>
      <c r="BS207" s="255"/>
      <c r="BT207" s="46" t="s">
        <v>31</v>
      </c>
      <c r="BU207" s="16">
        <f t="shared" si="215"/>
        <v>16.707374606048461</v>
      </c>
      <c r="BV207" s="16">
        <f t="shared" si="215"/>
        <v>24.875501069571346</v>
      </c>
      <c r="BW207" s="16">
        <f t="shared" si="215"/>
        <v>43.98214233787116</v>
      </c>
      <c r="BX207" s="16">
        <f t="shared" si="215"/>
        <v>71.229618104178229</v>
      </c>
      <c r="BY207" s="16">
        <f t="shared" si="215"/>
        <v>167.07659516798716</v>
      </c>
      <c r="BZ207" s="255"/>
      <c r="CA207" s="255"/>
      <c r="CB207" s="46" t="s">
        <v>31</v>
      </c>
      <c r="CC207" s="269">
        <f>IF(BU207="","",M207*BU207)</f>
        <v>0</v>
      </c>
      <c r="CD207" s="269">
        <f t="shared" si="246"/>
        <v>0</v>
      </c>
      <c r="CE207" s="269">
        <f t="shared" si="246"/>
        <v>0</v>
      </c>
      <c r="CF207" s="269">
        <f t="shared" si="246"/>
        <v>0</v>
      </c>
      <c r="CG207" s="269">
        <f t="shared" si="246"/>
        <v>0</v>
      </c>
      <c r="CH207" s="271">
        <f t="shared" si="184"/>
        <v>0</v>
      </c>
      <c r="CI207" s="272"/>
      <c r="CJ207" s="272"/>
      <c r="CK207" s="269">
        <f t="shared" si="247"/>
        <v>0</v>
      </c>
      <c r="CL207" s="269">
        <f t="shared" si="247"/>
        <v>0</v>
      </c>
      <c r="CM207" s="269">
        <f t="shared" si="247"/>
        <v>0</v>
      </c>
      <c r="CN207" s="269">
        <f t="shared" si="247"/>
        <v>0</v>
      </c>
      <c r="CO207" s="269">
        <f t="shared" si="247"/>
        <v>0</v>
      </c>
      <c r="CP207" s="271">
        <f t="shared" si="252"/>
        <v>0</v>
      </c>
      <c r="CS207" s="269">
        <f>IF(BU207="","",Y207*BU207)</f>
        <v>0</v>
      </c>
      <c r="CT207" s="269">
        <f t="shared" si="248"/>
        <v>0</v>
      </c>
      <c r="CU207" s="269">
        <f t="shared" si="248"/>
        <v>0</v>
      </c>
      <c r="CV207" s="269">
        <f t="shared" si="248"/>
        <v>0</v>
      </c>
      <c r="CW207" s="269">
        <f t="shared" si="248"/>
        <v>0</v>
      </c>
      <c r="CX207" s="271">
        <f t="shared" si="253"/>
        <v>0</v>
      </c>
      <c r="CY207" s="255"/>
      <c r="CZ207" s="255"/>
      <c r="DA207" s="269">
        <f>IF(BU207="","",(S207+Y207)*BU207)</f>
        <v>0</v>
      </c>
      <c r="DB207" s="269">
        <f t="shared" si="249"/>
        <v>0</v>
      </c>
      <c r="DC207" s="269">
        <f t="shared" si="249"/>
        <v>0</v>
      </c>
      <c r="DD207" s="269">
        <f t="shared" si="249"/>
        <v>0</v>
      </c>
      <c r="DE207" s="269">
        <f t="shared" si="249"/>
        <v>0</v>
      </c>
      <c r="DF207" s="271">
        <f t="shared" si="254"/>
        <v>0</v>
      </c>
      <c r="DG207" s="255"/>
      <c r="DH207" s="255"/>
      <c r="DI207" s="269">
        <f>IF(BU207="","",AK207*BU207)</f>
        <v>0</v>
      </c>
      <c r="DJ207" s="269">
        <f t="shared" si="250"/>
        <v>0</v>
      </c>
      <c r="DK207" s="269">
        <f t="shared" si="250"/>
        <v>0</v>
      </c>
      <c r="DL207" s="269">
        <f t="shared" si="250"/>
        <v>0</v>
      </c>
      <c r="DM207" s="269">
        <f t="shared" si="250"/>
        <v>0</v>
      </c>
      <c r="DN207" s="271">
        <f t="shared" si="256"/>
        <v>0</v>
      </c>
      <c r="DO207" s="255"/>
      <c r="DP207" s="255"/>
      <c r="DQ207" s="269">
        <f>IF(BU207="","",(AE207+AK207)*BU207)</f>
        <v>0</v>
      </c>
      <c r="DR207" s="269">
        <f t="shared" si="251"/>
        <v>0</v>
      </c>
      <c r="DS207" s="269">
        <f t="shared" si="251"/>
        <v>0</v>
      </c>
      <c r="DT207" s="269">
        <f t="shared" si="251"/>
        <v>0</v>
      </c>
      <c r="DU207" s="269">
        <f t="shared" si="251"/>
        <v>0</v>
      </c>
      <c r="DV207" s="271">
        <f t="shared" si="255"/>
        <v>0</v>
      </c>
    </row>
    <row r="208" spans="1:126" ht="25.5" customHeight="1" thickBot="1">
      <c r="A208" s="232"/>
      <c r="B208" s="48"/>
      <c r="C208" s="49"/>
      <c r="D208" s="50">
        <f>SUM(D204:D207)</f>
        <v>5610</v>
      </c>
      <c r="E208" s="51">
        <f>SUM(E204:E207)</f>
        <v>5610</v>
      </c>
      <c r="F208" s="52"/>
      <c r="G208" s="53">
        <f>SUM(G204:G207)</f>
        <v>1223</v>
      </c>
      <c r="H208" s="54">
        <f>SUM(H204:H207)</f>
        <v>651</v>
      </c>
      <c r="I208" s="54">
        <f>SUM(I204:I207)</f>
        <v>733</v>
      </c>
      <c r="J208" s="54">
        <f>SUM(J204:J207)</f>
        <v>1935</v>
      </c>
      <c r="K208" s="54">
        <f>SUM(K204:K207)</f>
        <v>1068</v>
      </c>
      <c r="L208" s="55"/>
      <c r="M208" s="53">
        <f>SUM(M204:M207)</f>
        <v>1223</v>
      </c>
      <c r="N208" s="54">
        <f>SUM(N204:N207)</f>
        <v>651</v>
      </c>
      <c r="O208" s="54">
        <f>SUM(O204:O207)</f>
        <v>733</v>
      </c>
      <c r="P208" s="54">
        <f>SUM(P204:P207)</f>
        <v>1935</v>
      </c>
      <c r="Q208" s="54">
        <f>SUM(Q204:Q207)</f>
        <v>1068</v>
      </c>
      <c r="R208" s="55"/>
      <c r="S208" s="53">
        <f>SUM(S204:S207)</f>
        <v>0</v>
      </c>
      <c r="T208" s="54">
        <f>SUM(T204:T207)</f>
        <v>0</v>
      </c>
      <c r="U208" s="54">
        <f>SUM(U204:U207)</f>
        <v>0</v>
      </c>
      <c r="V208" s="54">
        <f>SUM(V204:V207)</f>
        <v>0</v>
      </c>
      <c r="W208" s="54">
        <f>SUM(W204:W207)</f>
        <v>0</v>
      </c>
      <c r="X208" s="55"/>
      <c r="Y208" s="53">
        <f>SUM(Y204:Y207)</f>
        <v>3</v>
      </c>
      <c r="Z208" s="54">
        <f>SUM(Z204:Z207)</f>
        <v>1571</v>
      </c>
      <c r="AA208" s="54">
        <f>SUM(AA204:AA207)</f>
        <v>3</v>
      </c>
      <c r="AB208" s="54">
        <f>SUM(AB204:AB207)</f>
        <v>944</v>
      </c>
      <c r="AC208" s="54">
        <f>SUM(AC204:AC207)</f>
        <v>3089</v>
      </c>
      <c r="AD208" s="55"/>
      <c r="AE208" s="53">
        <f>SUM(AE204:AE207)</f>
        <v>0</v>
      </c>
      <c r="AF208" s="54">
        <f>SUM(AF204:AF207)</f>
        <v>0</v>
      </c>
      <c r="AG208" s="54">
        <f>SUM(AG204:AG207)</f>
        <v>0</v>
      </c>
      <c r="AH208" s="54">
        <f>SUM(AH204:AH207)</f>
        <v>0</v>
      </c>
      <c r="AI208" s="54">
        <f>SUM(AI204:AI207)</f>
        <v>0</v>
      </c>
      <c r="AJ208" s="55"/>
      <c r="AK208" s="53">
        <f>SUM(AK204:AK207)</f>
        <v>3</v>
      </c>
      <c r="AL208" s="54">
        <f>SUM(AL204:AL207)</f>
        <v>3</v>
      </c>
      <c r="AM208" s="54">
        <f>SUM(AM204:AM207)</f>
        <v>1121</v>
      </c>
      <c r="AN208" s="54">
        <f>SUM(AN204:AN207)</f>
        <v>302</v>
      </c>
      <c r="AO208" s="54">
        <f>SUM(AO204:AO207)</f>
        <v>4181</v>
      </c>
      <c r="AP208" s="55"/>
      <c r="BB208" s="255"/>
      <c r="BC208" s="255"/>
      <c r="BD208" s="52"/>
      <c r="BE208" s="139"/>
      <c r="BF208" s="140"/>
      <c r="BG208" s="140"/>
      <c r="BH208" s="140"/>
      <c r="BI208" s="140"/>
      <c r="BJ208" s="55"/>
      <c r="BK208" s="255"/>
      <c r="BL208" s="52"/>
      <c r="BM208" s="139"/>
      <c r="BN208" s="140"/>
      <c r="BO208" s="140"/>
      <c r="BP208" s="140"/>
      <c r="BQ208" s="140"/>
      <c r="BR208" s="55"/>
      <c r="BS208" s="255"/>
      <c r="BT208" s="52"/>
      <c r="BU208" s="16" t="str">
        <f t="shared" si="215"/>
        <v/>
      </c>
      <c r="BV208" s="16" t="str">
        <f t="shared" si="215"/>
        <v/>
      </c>
      <c r="BW208" s="16" t="str">
        <f t="shared" si="215"/>
        <v/>
      </c>
      <c r="BX208" s="16" t="str">
        <f t="shared" si="215"/>
        <v/>
      </c>
      <c r="BY208" s="16" t="str">
        <f t="shared" si="215"/>
        <v/>
      </c>
      <c r="BZ208" s="255"/>
      <c r="CA208" s="255"/>
      <c r="CB208" s="52"/>
      <c r="CC208" s="270">
        <f>SUM(CC204:CC207)</f>
        <v>8173.2476572789064</v>
      </c>
      <c r="CD208" s="270">
        <f>SUM(CD204:CD207)</f>
        <v>6477.5804785163791</v>
      </c>
      <c r="CE208" s="270">
        <f>SUM(CE204:CE207)</f>
        <v>12895.564133463824</v>
      </c>
      <c r="CF208" s="270">
        <f>SUM(CF204:CF207)</f>
        <v>55131.724412633957</v>
      </c>
      <c r="CG208" s="270">
        <f>SUM(CG204:CG207)</f>
        <v>71375.121455764121</v>
      </c>
      <c r="CH208" s="271">
        <f t="shared" si="184"/>
        <v>154053.23813765717</v>
      </c>
      <c r="CI208" s="272"/>
      <c r="CJ208" s="272"/>
      <c r="CK208" s="270">
        <f>SUM(CK204:CK207)</f>
        <v>8173.2476572789064</v>
      </c>
      <c r="CL208" s="270">
        <f>SUM(CL204:CL207)</f>
        <v>6477.5804785163791</v>
      </c>
      <c r="CM208" s="270">
        <f>SUM(CM204:CM207)</f>
        <v>12895.564133463824</v>
      </c>
      <c r="CN208" s="270">
        <f>SUM(CN204:CN207)</f>
        <v>55131.724412633957</v>
      </c>
      <c r="CO208" s="270">
        <f>SUM(CO204:CO207)</f>
        <v>71375.121455764121</v>
      </c>
      <c r="CP208" s="271">
        <f t="shared" si="252"/>
        <v>154053.23813765717</v>
      </c>
      <c r="CS208" s="270">
        <f>SUM(CS204:CS207)</f>
        <v>20.048849527258152</v>
      </c>
      <c r="CT208" s="270">
        <f>SUM(CT204:CT207)</f>
        <v>15631.764872118636</v>
      </c>
      <c r="CU208" s="270">
        <f>SUM(CU204:CU207)</f>
        <v>52.778570805445398</v>
      </c>
      <c r="CV208" s="270">
        <f>SUM(CV204:CV207)</f>
        <v>26896.303796137701</v>
      </c>
      <c r="CW208" s="270">
        <f>SUM(CW204:CW207)</f>
        <v>206439.84098956495</v>
      </c>
      <c r="CX208" s="271">
        <f t="shared" si="253"/>
        <v>249040.73707815399</v>
      </c>
      <c r="CY208" s="255"/>
      <c r="CZ208" s="255"/>
      <c r="DA208" s="270">
        <f>SUM(DA204:DA207)</f>
        <v>20.048849527258152</v>
      </c>
      <c r="DB208" s="270">
        <f>SUM(DB204:DB207)</f>
        <v>15631.764872118636</v>
      </c>
      <c r="DC208" s="270">
        <f>SUM(DC204:DC207)</f>
        <v>52.778570805445398</v>
      </c>
      <c r="DD208" s="270">
        <f>SUM(DD204:DD207)</f>
        <v>26896.303796137701</v>
      </c>
      <c r="DE208" s="270">
        <f>SUM(DE204:DE207)</f>
        <v>206439.84098956495</v>
      </c>
      <c r="DF208" s="271">
        <f t="shared" si="254"/>
        <v>249040.73707815399</v>
      </c>
      <c r="DG208" s="255"/>
      <c r="DH208" s="255"/>
      <c r="DI208" s="270">
        <f>SUM(DI204:DI207)</f>
        <v>20.048849527258152</v>
      </c>
      <c r="DJ208" s="270">
        <f>SUM(DJ204:DJ207)</f>
        <v>29.850601283485616</v>
      </c>
      <c r="DK208" s="270">
        <f>SUM(DK204:DK207)</f>
        <v>19721.592624301429</v>
      </c>
      <c r="DL208" s="270">
        <f>SUM(DL204:DL207)</f>
        <v>8604.5378669847305</v>
      </c>
      <c r="DM208" s="270">
        <f>SUM(DM204:DM207)</f>
        <v>279418.89775894175</v>
      </c>
      <c r="DN208" s="271">
        <f t="shared" si="256"/>
        <v>307794.92770103866</v>
      </c>
      <c r="DO208" s="255"/>
      <c r="DP208" s="255"/>
      <c r="DQ208" s="270">
        <f>SUM(DQ204:DQ207)</f>
        <v>20.048849527258152</v>
      </c>
      <c r="DR208" s="270">
        <f>SUM(DR204:DR207)</f>
        <v>29.850601283485616</v>
      </c>
      <c r="DS208" s="270">
        <f>SUM(DS204:DS207)</f>
        <v>19721.592624301429</v>
      </c>
      <c r="DT208" s="270">
        <f>SUM(DT204:DT207)</f>
        <v>8604.5378669847305</v>
      </c>
      <c r="DU208" s="270">
        <f>SUM(DU204:DU207)</f>
        <v>279418.89775894175</v>
      </c>
      <c r="DV208" s="271">
        <f t="shared" si="255"/>
        <v>307794.92770103866</v>
      </c>
    </row>
    <row r="209" spans="1:126" ht="25.5" customHeight="1">
      <c r="A209" s="232"/>
      <c r="B209" s="193" t="s">
        <v>116</v>
      </c>
      <c r="C209" s="38"/>
      <c r="D209" s="39">
        <f>L209</f>
        <v>0</v>
      </c>
      <c r="E209" s="40">
        <f>D209+SUM(AE209:AI209)</f>
        <v>0</v>
      </c>
      <c r="F209" s="41" t="s">
        <v>26</v>
      </c>
      <c r="G209" s="265">
        <f>'[9]NAW4 - Refurb - ENWL'!G206</f>
        <v>0</v>
      </c>
      <c r="H209" s="265">
        <f>'[9]NAW4 - Refurb - ENWL'!H206</f>
        <v>0</v>
      </c>
      <c r="I209" s="265">
        <f>'[9]NAW4 - Refurb - ENWL'!I206</f>
        <v>0</v>
      </c>
      <c r="J209" s="265">
        <f>'[9]NAW4 - Refurb - ENWL'!J206</f>
        <v>0</v>
      </c>
      <c r="K209" s="265">
        <f>'[9]NAW4 - Refurb - ENWL'!K206</f>
        <v>0</v>
      </c>
      <c r="L209" s="42">
        <f>SUM(G209:K209)</f>
        <v>0</v>
      </c>
      <c r="M209" s="265">
        <f>'[9]NAW4 - Refurb - ENWL'!M206</f>
        <v>0</v>
      </c>
      <c r="N209" s="265">
        <f>'[9]NAW4 - Refurb - ENWL'!N206</f>
        <v>0</v>
      </c>
      <c r="O209" s="265">
        <f>'[9]NAW4 - Refurb - ENWL'!O206</f>
        <v>0</v>
      </c>
      <c r="P209" s="265">
        <f>'[9]NAW4 - Refurb - ENWL'!P206</f>
        <v>0</v>
      </c>
      <c r="Q209" s="265">
        <f>'[9]NAW4 - Refurb - ENWL'!Q206</f>
        <v>0</v>
      </c>
      <c r="R209" s="42">
        <f>SUM(M209:Q209)</f>
        <v>0</v>
      </c>
      <c r="S209" s="265">
        <f>'[9]NAW4 - Refurb - ENWL'!S206</f>
        <v>0</v>
      </c>
      <c r="T209" s="265">
        <f>'[9]NAW4 - Refurb - ENWL'!T206</f>
        <v>0</v>
      </c>
      <c r="U209" s="265">
        <f>'[9]NAW4 - Refurb - ENWL'!U206</f>
        <v>0</v>
      </c>
      <c r="V209" s="265">
        <f>'[9]NAW4 - Refurb - ENWL'!V206</f>
        <v>0</v>
      </c>
      <c r="W209" s="265">
        <f>'[9]NAW4 - Refurb - ENWL'!W206</f>
        <v>0</v>
      </c>
      <c r="X209" s="42">
        <f>SUM(S209:W209)</f>
        <v>0</v>
      </c>
      <c r="Y209" s="266">
        <f>'[9]NAW4 - Refurb - ENWL'!Y206</f>
        <v>0</v>
      </c>
      <c r="Z209" s="266">
        <f>'[9]NAW4 - Refurb - ENWL'!Z206</f>
        <v>0</v>
      </c>
      <c r="AA209" s="266">
        <f>'[9]NAW4 - Refurb - ENWL'!AA206</f>
        <v>0</v>
      </c>
      <c r="AB209" s="266">
        <f>'[9]NAW4 - Refurb - ENWL'!AB206</f>
        <v>0</v>
      </c>
      <c r="AC209" s="266">
        <f>'[9]NAW4 - Refurb - ENWL'!AC206</f>
        <v>0</v>
      </c>
      <c r="AD209" s="42">
        <f>SUM(Y209:AC209)</f>
        <v>0</v>
      </c>
      <c r="AE209" s="266">
        <f>'[9]NAW4 - Refurb - ENWL'!AE206</f>
        <v>0</v>
      </c>
      <c r="AF209" s="266">
        <f>'[9]NAW4 - Refurb - ENWL'!AF206</f>
        <v>0</v>
      </c>
      <c r="AG209" s="266">
        <f>'[9]NAW4 - Refurb - ENWL'!AG206</f>
        <v>0</v>
      </c>
      <c r="AH209" s="266">
        <f>'[9]NAW4 - Refurb - ENWL'!AH206</f>
        <v>0</v>
      </c>
      <c r="AI209" s="266">
        <f>'[9]NAW4 - Refurb - ENWL'!AI206</f>
        <v>0</v>
      </c>
      <c r="AJ209" s="42">
        <f>SUM(AE209:AI209)</f>
        <v>0</v>
      </c>
      <c r="AK209" s="266">
        <f>'[9]NAW4 - Refurb - ENWL'!AK206</f>
        <v>0</v>
      </c>
      <c r="AL209" s="266">
        <f>'[9]NAW4 - Refurb - ENWL'!AL206</f>
        <v>0</v>
      </c>
      <c r="AM209" s="266">
        <f>'[9]NAW4 - Refurb - ENWL'!AM206</f>
        <v>0</v>
      </c>
      <c r="AN209" s="266">
        <f>'[9]NAW4 - Refurb - ENWL'!AN206</f>
        <v>0</v>
      </c>
      <c r="AO209" s="266">
        <f>'[9]NAW4 - Refurb - ENWL'!AO206</f>
        <v>0</v>
      </c>
      <c r="AP209" s="42">
        <f>SUM(AK209:AO209)</f>
        <v>0</v>
      </c>
      <c r="BB209" s="255"/>
      <c r="BC209" s="255"/>
      <c r="BD209" s="41" t="s">
        <v>26</v>
      </c>
      <c r="BE209" s="267">
        <f>'ENWL - HI Probs. of Failure '!O$54</f>
        <v>2.2800360558933334E-3</v>
      </c>
      <c r="BF209" s="267">
        <f>'ENWL - HI Probs. of Failure '!P$54</f>
        <v>3.3947308110577083E-3</v>
      </c>
      <c r="BG209" s="267">
        <f>'ENWL - HI Probs. of Failure '!Q$54</f>
        <v>6.002192008640001E-3</v>
      </c>
      <c r="BH209" s="267">
        <f>'ENWL - HI Probs. of Failure '!R$54</f>
        <v>9.7206234584722925E-3</v>
      </c>
      <c r="BI209" s="267">
        <f>'ENWL - HI Probs. of Failure '!S$54</f>
        <v>2.2800749373333332E-2</v>
      </c>
      <c r="BJ209" s="141"/>
      <c r="BK209" s="255"/>
      <c r="BL209" s="41" t="s">
        <v>26</v>
      </c>
      <c r="BM209" s="274">
        <f>IFERROR($BM2*'ENWL - Ave Crit'!$Q$54,0)</f>
        <v>15214.534999999998</v>
      </c>
      <c r="BN209" s="274">
        <f>IFERROR($BM2*'ENWL - Ave Crit'!$Q$54,0)</f>
        <v>15214.534999999998</v>
      </c>
      <c r="BO209" s="274">
        <f>IFERROR($BM2*'ENWL - Ave Crit'!$Q$54,0)</f>
        <v>15214.534999999998</v>
      </c>
      <c r="BP209" s="274">
        <f>IFERROR($BM2*'ENWL - Ave Crit'!$Q$54,0)</f>
        <v>15214.534999999998</v>
      </c>
      <c r="BQ209" s="274">
        <f>IFERROR($BM2*'ENWL - Ave Crit'!$Q$54,0)</f>
        <v>15214.534999999998</v>
      </c>
      <c r="BR209" s="141"/>
      <c r="BS209" s="255"/>
      <c r="BT209" s="41" t="s">
        <v>26</v>
      </c>
      <c r="BU209" s="16">
        <f t="shared" si="215"/>
        <v>34.689688373651073</v>
      </c>
      <c r="BV209" s="16">
        <f t="shared" si="215"/>
        <v>51.64925074041588</v>
      </c>
      <c r="BW209" s="16">
        <f t="shared" si="215"/>
        <v>91.32056039217359</v>
      </c>
      <c r="BX209" s="16">
        <f t="shared" si="215"/>
        <v>147.89476583074773</v>
      </c>
      <c r="BY209" s="16">
        <f t="shared" si="215"/>
        <v>346.90279936680798</v>
      </c>
      <c r="BZ209" s="255"/>
      <c r="CA209" s="255"/>
      <c r="CB209" s="41" t="s">
        <v>26</v>
      </c>
      <c r="CC209" s="269">
        <f>IF(BU209="","",M209*BU209)</f>
        <v>0</v>
      </c>
      <c r="CD209" s="269">
        <f t="shared" ref="CD209:CG212" si="257">IF(BV209="","",N209*BV209)</f>
        <v>0</v>
      </c>
      <c r="CE209" s="269">
        <f t="shared" si="257"/>
        <v>0</v>
      </c>
      <c r="CF209" s="269">
        <f t="shared" si="257"/>
        <v>0</v>
      </c>
      <c r="CG209" s="269">
        <f t="shared" si="257"/>
        <v>0</v>
      </c>
      <c r="CH209" s="271">
        <f t="shared" si="184"/>
        <v>0</v>
      </c>
      <c r="CI209" s="272"/>
      <c r="CJ209" s="272"/>
      <c r="CK209" s="269">
        <f t="shared" ref="CK209:CO212" si="258">IF(BU209="","",G209*BU209)</f>
        <v>0</v>
      </c>
      <c r="CL209" s="269">
        <f t="shared" si="258"/>
        <v>0</v>
      </c>
      <c r="CM209" s="269">
        <f t="shared" si="258"/>
        <v>0</v>
      </c>
      <c r="CN209" s="269">
        <f t="shared" si="258"/>
        <v>0</v>
      </c>
      <c r="CO209" s="269">
        <f t="shared" si="258"/>
        <v>0</v>
      </c>
      <c r="CP209" s="271">
        <f t="shared" si="252"/>
        <v>0</v>
      </c>
      <c r="CS209" s="269">
        <f>IF(BU209="","",Y209*BU209)</f>
        <v>0</v>
      </c>
      <c r="CT209" s="269">
        <f t="shared" ref="CT209:CW212" si="259">IF(BV209="","",Z209*BV209)</f>
        <v>0</v>
      </c>
      <c r="CU209" s="269">
        <f t="shared" si="259"/>
        <v>0</v>
      </c>
      <c r="CV209" s="269">
        <f t="shared" si="259"/>
        <v>0</v>
      </c>
      <c r="CW209" s="269">
        <f t="shared" si="259"/>
        <v>0</v>
      </c>
      <c r="CX209" s="271">
        <f t="shared" si="253"/>
        <v>0</v>
      </c>
      <c r="CY209" s="255"/>
      <c r="CZ209" s="255"/>
      <c r="DA209" s="269">
        <f>IF(BU209="","",(S209+Y209)*BU209)</f>
        <v>0</v>
      </c>
      <c r="DB209" s="269">
        <f t="shared" ref="DB209:DE212" si="260">IF(BV209="","",(T209+Z209)*BV209)</f>
        <v>0</v>
      </c>
      <c r="DC209" s="269">
        <f t="shared" si="260"/>
        <v>0</v>
      </c>
      <c r="DD209" s="269">
        <f t="shared" si="260"/>
        <v>0</v>
      </c>
      <c r="DE209" s="269">
        <f t="shared" si="260"/>
        <v>0</v>
      </c>
      <c r="DF209" s="271">
        <f t="shared" si="254"/>
        <v>0</v>
      </c>
      <c r="DG209" s="255"/>
      <c r="DH209" s="255"/>
      <c r="DI209" s="269">
        <f>IF(BU209="","",AK209*BU209)</f>
        <v>0</v>
      </c>
      <c r="DJ209" s="269">
        <f t="shared" ref="DJ209:DM212" si="261">IF(BV209="","",AL209*BV209)</f>
        <v>0</v>
      </c>
      <c r="DK209" s="269">
        <f t="shared" si="261"/>
        <v>0</v>
      </c>
      <c r="DL209" s="269">
        <f t="shared" si="261"/>
        <v>0</v>
      </c>
      <c r="DM209" s="269">
        <f t="shared" si="261"/>
        <v>0</v>
      </c>
      <c r="DN209" s="271">
        <f t="shared" si="256"/>
        <v>0</v>
      </c>
      <c r="DO209" s="255"/>
      <c r="DP209" s="255"/>
      <c r="DQ209" s="269">
        <f>IF(BU209="","",(AE209+AK209)*BU209)</f>
        <v>0</v>
      </c>
      <c r="DR209" s="269">
        <f t="shared" ref="DR209:DU212" si="262">IF(BV209="","",(AF209+AL209)*BV209)</f>
        <v>0</v>
      </c>
      <c r="DS209" s="269">
        <f t="shared" si="262"/>
        <v>0</v>
      </c>
      <c r="DT209" s="269">
        <f t="shared" si="262"/>
        <v>0</v>
      </c>
      <c r="DU209" s="269">
        <f t="shared" si="262"/>
        <v>0</v>
      </c>
      <c r="DV209" s="271">
        <f t="shared" si="255"/>
        <v>0</v>
      </c>
    </row>
    <row r="210" spans="1:126" ht="25.5" customHeight="1">
      <c r="A210" s="232"/>
      <c r="B210" s="157"/>
      <c r="C210" s="43"/>
      <c r="D210" s="44">
        <f>L210</f>
        <v>1595.2599999999995</v>
      </c>
      <c r="E210" s="45">
        <f>D210+SUM(AE210:AI210)</f>
        <v>1595.2599999999995</v>
      </c>
      <c r="F210" s="46" t="s">
        <v>28</v>
      </c>
      <c r="G210" s="265">
        <f>'[9]NAW4 - Refurb - ENWL'!G207</f>
        <v>539.11094736842085</v>
      </c>
      <c r="H210" s="265">
        <f>'[9]NAW4 - Refurb - ENWL'!H207</f>
        <v>431.18063157894727</v>
      </c>
      <c r="I210" s="265">
        <f>'[9]NAW4 - Refurb - ENWL'!I207</f>
        <v>16.250526315789468</v>
      </c>
      <c r="J210" s="265">
        <f>'[9]NAW4 - Refurb - ENWL'!J207</f>
        <v>125.67073684210524</v>
      </c>
      <c r="K210" s="265">
        <f>'[9]NAW4 - Refurb - ENWL'!K207</f>
        <v>483.04715789473676</v>
      </c>
      <c r="L210" s="47">
        <f>SUM(G210:K210)</f>
        <v>1595.2599999999995</v>
      </c>
      <c r="M210" s="265">
        <f>'[9]NAW4 - Refurb - ENWL'!M207</f>
        <v>539.11094736842085</v>
      </c>
      <c r="N210" s="265">
        <f>'[9]NAW4 - Refurb - ENWL'!N207</f>
        <v>431.18063157894727</v>
      </c>
      <c r="O210" s="265">
        <f>'[9]NAW4 - Refurb - ENWL'!O207</f>
        <v>16.250526315789468</v>
      </c>
      <c r="P210" s="265">
        <f>'[9]NAW4 - Refurb - ENWL'!P207</f>
        <v>125.67073684210524</v>
      </c>
      <c r="Q210" s="265">
        <f>'[9]NAW4 - Refurb - ENWL'!Q207</f>
        <v>483.04715789473676</v>
      </c>
      <c r="R210" s="47">
        <f>SUM(M210:Q210)</f>
        <v>1595.2599999999995</v>
      </c>
      <c r="S210" s="265">
        <f>'[9]NAW4 - Refurb - ENWL'!S207</f>
        <v>0</v>
      </c>
      <c r="T210" s="265">
        <f>'[9]NAW4 - Refurb - ENWL'!T207</f>
        <v>0</v>
      </c>
      <c r="U210" s="265">
        <f>'[9]NAW4 - Refurb - ENWL'!U207</f>
        <v>0</v>
      </c>
      <c r="V210" s="265">
        <f>'[9]NAW4 - Refurb - ENWL'!V207</f>
        <v>0</v>
      </c>
      <c r="W210" s="265">
        <f>'[9]NAW4 - Refurb - ENWL'!W207</f>
        <v>0</v>
      </c>
      <c r="X210" s="47">
        <f>SUM(S210:W210)</f>
        <v>0</v>
      </c>
      <c r="Y210" s="265">
        <f>'[9]NAW4 - Refurb - ENWL'!Y207</f>
        <v>539.11094736842085</v>
      </c>
      <c r="Z210" s="265">
        <f>'[9]NAW4 - Refurb - ENWL'!Z207</f>
        <v>431.18063157894727</v>
      </c>
      <c r="AA210" s="265">
        <f>'[9]NAW4 - Refurb - ENWL'!AA207</f>
        <v>16.250526315789468</v>
      </c>
      <c r="AB210" s="265">
        <f>'[9]NAW4 - Refurb - ENWL'!AB207</f>
        <v>125.67073684210524</v>
      </c>
      <c r="AC210" s="265">
        <f>'[9]NAW4 - Refurb - ENWL'!AC207</f>
        <v>483.04715789473676</v>
      </c>
      <c r="AD210" s="47">
        <f>SUM(Y210:AC210)</f>
        <v>1595.2599999999995</v>
      </c>
      <c r="AE210" s="265">
        <f>'[9]NAW4 - Refurb - ENWL'!AE207</f>
        <v>0</v>
      </c>
      <c r="AF210" s="265">
        <f>'[9]NAW4 - Refurb - ENWL'!AF207</f>
        <v>0</v>
      </c>
      <c r="AG210" s="265">
        <f>'[9]NAW4 - Refurb - ENWL'!AG207</f>
        <v>0</v>
      </c>
      <c r="AH210" s="265">
        <f>'[9]NAW4 - Refurb - ENWL'!AH207</f>
        <v>0</v>
      </c>
      <c r="AI210" s="265">
        <f>'[9]NAW4 - Refurb - ENWL'!AI207</f>
        <v>0</v>
      </c>
      <c r="AJ210" s="47">
        <f>SUM(AE210:AI210)</f>
        <v>0</v>
      </c>
      <c r="AK210" s="265">
        <f>'[9]NAW4 - Refurb - ENWL'!AK207</f>
        <v>31.011157894736836</v>
      </c>
      <c r="AL210" s="265">
        <f>'[9]NAW4 - Refurb - ENWL'!AL207</f>
        <v>635.93726315789456</v>
      </c>
      <c r="AM210" s="265">
        <f>'[9]NAW4 - Refurb - ENWL'!AM207</f>
        <v>303.34315789473675</v>
      </c>
      <c r="AN210" s="265">
        <f>'[9]NAW4 - Refurb - ENWL'!AN207</f>
        <v>16.250526315789468</v>
      </c>
      <c r="AO210" s="265">
        <f>'[9]NAW4 - Refurb - ENWL'!AO207</f>
        <v>608.71789473684203</v>
      </c>
      <c r="AP210" s="47">
        <f>SUM(AK210:AO210)</f>
        <v>1595.2599999999998</v>
      </c>
      <c r="BB210" s="255"/>
      <c r="BC210" s="255"/>
      <c r="BD210" s="46" t="s">
        <v>28</v>
      </c>
      <c r="BE210" s="267">
        <f>'ENWL - HI Probs. of Failure '!O$54</f>
        <v>2.2800360558933334E-3</v>
      </c>
      <c r="BF210" s="267">
        <f>'ENWL - HI Probs. of Failure '!P$54</f>
        <v>3.3947308110577083E-3</v>
      </c>
      <c r="BG210" s="267">
        <f>'ENWL - HI Probs. of Failure '!Q$54</f>
        <v>6.002192008640001E-3</v>
      </c>
      <c r="BH210" s="267">
        <f>'ENWL - HI Probs. of Failure '!R$54</f>
        <v>9.7206234584722925E-3</v>
      </c>
      <c r="BI210" s="267">
        <f>'ENWL - HI Probs. of Failure '!S$54</f>
        <v>2.2800749373333332E-2</v>
      </c>
      <c r="BJ210" s="142"/>
      <c r="BK210" s="255"/>
      <c r="BL210" s="46" t="s">
        <v>28</v>
      </c>
      <c r="BM210" s="274">
        <f>IFERROR($BM3*'ENWL - Ave Crit'!$Q$54,0)</f>
        <v>21735.05</v>
      </c>
      <c r="BN210" s="274">
        <f>IFERROR($BM3*'ENWL - Ave Crit'!$Q$54,0)</f>
        <v>21735.05</v>
      </c>
      <c r="BO210" s="274">
        <f>IFERROR($BM3*'ENWL - Ave Crit'!$Q$54,0)</f>
        <v>21735.05</v>
      </c>
      <c r="BP210" s="274">
        <f>IFERROR($BM3*'ENWL - Ave Crit'!$Q$54,0)</f>
        <v>21735.05</v>
      </c>
      <c r="BQ210" s="274">
        <f>IFERROR($BM3*'ENWL - Ave Crit'!$Q$54,0)</f>
        <v>21735.05</v>
      </c>
      <c r="BR210" s="142"/>
      <c r="BS210" s="255"/>
      <c r="BT210" s="46" t="s">
        <v>28</v>
      </c>
      <c r="BU210" s="16">
        <f t="shared" si="215"/>
        <v>49.556697676644397</v>
      </c>
      <c r="BV210" s="16">
        <f t="shared" si="215"/>
        <v>73.784643914879837</v>
      </c>
      <c r="BW210" s="16">
        <f t="shared" si="215"/>
        <v>130.45794341739085</v>
      </c>
      <c r="BX210" s="16">
        <f t="shared" si="215"/>
        <v>211.2782369010682</v>
      </c>
      <c r="BY210" s="16">
        <f t="shared" si="215"/>
        <v>495.57542766686862</v>
      </c>
      <c r="BZ210" s="255"/>
      <c r="CA210" s="255"/>
      <c r="CB210" s="46" t="s">
        <v>28</v>
      </c>
      <c r="CC210" s="269">
        <f>IF(BU210="","",M210*BU210)</f>
        <v>26716.55823290618</v>
      </c>
      <c r="CD210" s="269">
        <f t="shared" si="257"/>
        <v>31814.509364045618</v>
      </c>
      <c r="CE210" s="269">
        <f t="shared" si="257"/>
        <v>2120.0102426080834</v>
      </c>
      <c r="CF210" s="269">
        <f t="shared" si="257"/>
        <v>26551.491710058111</v>
      </c>
      <c r="CG210" s="269">
        <f t="shared" si="257"/>
        <v>239386.30185694958</v>
      </c>
      <c r="CH210" s="271">
        <f t="shared" si="184"/>
        <v>326588.87140656757</v>
      </c>
      <c r="CI210" s="272"/>
      <c r="CJ210" s="272"/>
      <c r="CK210" s="269">
        <f t="shared" si="258"/>
        <v>26716.55823290618</v>
      </c>
      <c r="CL210" s="269">
        <f t="shared" si="258"/>
        <v>31814.509364045618</v>
      </c>
      <c r="CM210" s="269">
        <f t="shared" si="258"/>
        <v>2120.0102426080834</v>
      </c>
      <c r="CN210" s="269">
        <f t="shared" si="258"/>
        <v>26551.491710058111</v>
      </c>
      <c r="CO210" s="269">
        <f t="shared" si="258"/>
        <v>239386.30185694958</v>
      </c>
      <c r="CP210" s="271">
        <f t="shared" si="252"/>
        <v>326588.87140656757</v>
      </c>
      <c r="CS210" s="269">
        <f>IF(BU210="","",Y210*BU210)</f>
        <v>26716.55823290618</v>
      </c>
      <c r="CT210" s="269">
        <f t="shared" si="259"/>
        <v>31814.509364045618</v>
      </c>
      <c r="CU210" s="269">
        <f t="shared" si="259"/>
        <v>2120.0102426080834</v>
      </c>
      <c r="CV210" s="269">
        <f t="shared" si="259"/>
        <v>26551.491710058111</v>
      </c>
      <c r="CW210" s="269">
        <f t="shared" si="259"/>
        <v>239386.30185694958</v>
      </c>
      <c r="CX210" s="271">
        <f t="shared" si="253"/>
        <v>326588.87140656757</v>
      </c>
      <c r="CY210" s="255"/>
      <c r="CZ210" s="255"/>
      <c r="DA210" s="269">
        <f>IF(BU210="","",(S210+Y210)*BU210)</f>
        <v>26716.55823290618</v>
      </c>
      <c r="DB210" s="269">
        <f t="shared" si="260"/>
        <v>31814.509364045618</v>
      </c>
      <c r="DC210" s="269">
        <f t="shared" si="260"/>
        <v>2120.0102426080834</v>
      </c>
      <c r="DD210" s="269">
        <f t="shared" si="260"/>
        <v>26551.491710058111</v>
      </c>
      <c r="DE210" s="269">
        <f t="shared" si="260"/>
        <v>239386.30185694958</v>
      </c>
      <c r="DF210" s="271">
        <f t="shared" si="254"/>
        <v>326588.87140656757</v>
      </c>
      <c r="DG210" s="255"/>
      <c r="DH210" s="255"/>
      <c r="DI210" s="269">
        <f>IF(BU210="","",AK210*BU210)</f>
        <v>1536.8105763921576</v>
      </c>
      <c r="DJ210" s="269">
        <f t="shared" si="261"/>
        <v>46922.40451430848</v>
      </c>
      <c r="DK210" s="269">
        <f t="shared" si="261"/>
        <v>39573.524528684226</v>
      </c>
      <c r="DL210" s="269">
        <f t="shared" si="261"/>
        <v>3433.3825487144104</v>
      </c>
      <c r="DM210" s="269">
        <f t="shared" si="261"/>
        <v>301665.63101268641</v>
      </c>
      <c r="DN210" s="271">
        <f t="shared" si="256"/>
        <v>393131.75318078569</v>
      </c>
      <c r="DO210" s="255"/>
      <c r="DP210" s="255"/>
      <c r="DQ210" s="269">
        <f>IF(BU210="","",(AE210+AK210)*BU210)</f>
        <v>1536.8105763921576</v>
      </c>
      <c r="DR210" s="269">
        <f t="shared" si="262"/>
        <v>46922.40451430848</v>
      </c>
      <c r="DS210" s="269">
        <f t="shared" si="262"/>
        <v>39573.524528684226</v>
      </c>
      <c r="DT210" s="269">
        <f t="shared" si="262"/>
        <v>3433.3825487144104</v>
      </c>
      <c r="DU210" s="269">
        <f t="shared" si="262"/>
        <v>301665.63101268641</v>
      </c>
      <c r="DV210" s="271">
        <f t="shared" si="255"/>
        <v>393131.75318078569</v>
      </c>
    </row>
    <row r="211" spans="1:126" ht="25.5" customHeight="1">
      <c r="A211" s="232"/>
      <c r="B211" s="157"/>
      <c r="C211" s="43"/>
      <c r="D211" s="44">
        <f>L211</f>
        <v>0</v>
      </c>
      <c r="E211" s="45">
        <f>D211+SUM(AE211:AI211)</f>
        <v>0</v>
      </c>
      <c r="F211" s="46" t="s">
        <v>30</v>
      </c>
      <c r="G211" s="265">
        <f>'[9]NAW4 - Refurb - ENWL'!G208</f>
        <v>0</v>
      </c>
      <c r="H211" s="265">
        <f>'[9]NAW4 - Refurb - ENWL'!H208</f>
        <v>0</v>
      </c>
      <c r="I211" s="265">
        <f>'[9]NAW4 - Refurb - ENWL'!I208</f>
        <v>0</v>
      </c>
      <c r="J211" s="265">
        <f>'[9]NAW4 - Refurb - ENWL'!J208</f>
        <v>0</v>
      </c>
      <c r="K211" s="265">
        <f>'[9]NAW4 - Refurb - ENWL'!K208</f>
        <v>0</v>
      </c>
      <c r="L211" s="47">
        <f>SUM(G211:K211)</f>
        <v>0</v>
      </c>
      <c r="M211" s="265">
        <f>'[9]NAW4 - Refurb - ENWL'!M208</f>
        <v>0</v>
      </c>
      <c r="N211" s="265">
        <f>'[9]NAW4 - Refurb - ENWL'!N208</f>
        <v>0</v>
      </c>
      <c r="O211" s="265">
        <f>'[9]NAW4 - Refurb - ENWL'!O208</f>
        <v>0</v>
      </c>
      <c r="P211" s="265">
        <f>'[9]NAW4 - Refurb - ENWL'!P208</f>
        <v>0</v>
      </c>
      <c r="Q211" s="265">
        <f>'[9]NAW4 - Refurb - ENWL'!Q208</f>
        <v>0</v>
      </c>
      <c r="R211" s="47">
        <f>SUM(M211:Q211)</f>
        <v>0</v>
      </c>
      <c r="S211" s="265">
        <f>'[9]NAW4 - Refurb - ENWL'!S208</f>
        <v>0</v>
      </c>
      <c r="T211" s="265">
        <f>'[9]NAW4 - Refurb - ENWL'!T208</f>
        <v>0</v>
      </c>
      <c r="U211" s="265">
        <f>'[9]NAW4 - Refurb - ENWL'!U208</f>
        <v>0</v>
      </c>
      <c r="V211" s="265">
        <f>'[9]NAW4 - Refurb - ENWL'!V208</f>
        <v>0</v>
      </c>
      <c r="W211" s="265">
        <f>'[9]NAW4 - Refurb - ENWL'!W208</f>
        <v>0</v>
      </c>
      <c r="X211" s="47">
        <f>SUM(S211:W211)</f>
        <v>0</v>
      </c>
      <c r="Y211" s="265">
        <f>'[9]NAW4 - Refurb - ENWL'!Y208</f>
        <v>0</v>
      </c>
      <c r="Z211" s="265">
        <f>'[9]NAW4 - Refurb - ENWL'!Z208</f>
        <v>0</v>
      </c>
      <c r="AA211" s="265">
        <f>'[9]NAW4 - Refurb - ENWL'!AA208</f>
        <v>0</v>
      </c>
      <c r="AB211" s="265">
        <f>'[9]NAW4 - Refurb - ENWL'!AB208</f>
        <v>0</v>
      </c>
      <c r="AC211" s="265">
        <f>'[9]NAW4 - Refurb - ENWL'!AC208</f>
        <v>0</v>
      </c>
      <c r="AD211" s="47">
        <f>SUM(Y211:AC211)</f>
        <v>0</v>
      </c>
      <c r="AE211" s="265">
        <f>'[9]NAW4 - Refurb - ENWL'!AE208</f>
        <v>0</v>
      </c>
      <c r="AF211" s="265">
        <f>'[9]NAW4 - Refurb - ENWL'!AF208</f>
        <v>0</v>
      </c>
      <c r="AG211" s="265">
        <f>'[9]NAW4 - Refurb - ENWL'!AG208</f>
        <v>0</v>
      </c>
      <c r="AH211" s="265">
        <f>'[9]NAW4 - Refurb - ENWL'!AH208</f>
        <v>0</v>
      </c>
      <c r="AI211" s="265">
        <f>'[9]NAW4 - Refurb - ENWL'!AI208</f>
        <v>0</v>
      </c>
      <c r="AJ211" s="47">
        <f>SUM(AE211:AI211)</f>
        <v>0</v>
      </c>
      <c r="AK211" s="265">
        <f>'[9]NAW4 - Refurb - ENWL'!AK208</f>
        <v>0</v>
      </c>
      <c r="AL211" s="265">
        <f>'[9]NAW4 - Refurb - ENWL'!AL208</f>
        <v>0</v>
      </c>
      <c r="AM211" s="265">
        <f>'[9]NAW4 - Refurb - ENWL'!AM208</f>
        <v>0</v>
      </c>
      <c r="AN211" s="265">
        <f>'[9]NAW4 - Refurb - ENWL'!AN208</f>
        <v>0</v>
      </c>
      <c r="AO211" s="265">
        <f>'[9]NAW4 - Refurb - ENWL'!AO208</f>
        <v>0</v>
      </c>
      <c r="AP211" s="47">
        <f>SUM(AK211:AO211)</f>
        <v>0</v>
      </c>
      <c r="BB211" s="255"/>
      <c r="BC211" s="255"/>
      <c r="BD211" s="46" t="s">
        <v>30</v>
      </c>
      <c r="BE211" s="267">
        <f>'ENWL - HI Probs. of Failure '!O$54</f>
        <v>2.2800360558933334E-3</v>
      </c>
      <c r="BF211" s="267">
        <f>'ENWL - HI Probs. of Failure '!P$54</f>
        <v>3.3947308110577083E-3</v>
      </c>
      <c r="BG211" s="267">
        <f>'ENWL - HI Probs. of Failure '!Q$54</f>
        <v>6.002192008640001E-3</v>
      </c>
      <c r="BH211" s="267">
        <f>'ENWL - HI Probs. of Failure '!R$54</f>
        <v>9.7206234584722925E-3</v>
      </c>
      <c r="BI211" s="267">
        <f>'ENWL - HI Probs. of Failure '!S$54</f>
        <v>2.2800749373333332E-2</v>
      </c>
      <c r="BJ211" s="142"/>
      <c r="BK211" s="255"/>
      <c r="BL211" s="46" t="s">
        <v>30</v>
      </c>
      <c r="BM211" s="274">
        <f>IFERROR($BM4*'ENWL - Ave Crit'!$Q$54,0)</f>
        <v>32602.574999999997</v>
      </c>
      <c r="BN211" s="274">
        <f>IFERROR($BM4*'ENWL - Ave Crit'!$Q$54,0)</f>
        <v>32602.574999999997</v>
      </c>
      <c r="BO211" s="274">
        <f>IFERROR($BM4*'ENWL - Ave Crit'!$Q$54,0)</f>
        <v>32602.574999999997</v>
      </c>
      <c r="BP211" s="274">
        <f>IFERROR($BM4*'ENWL - Ave Crit'!$Q$54,0)</f>
        <v>32602.574999999997</v>
      </c>
      <c r="BQ211" s="274">
        <f>IFERROR($BM4*'ENWL - Ave Crit'!$Q$54,0)</f>
        <v>32602.574999999997</v>
      </c>
      <c r="BR211" s="142"/>
      <c r="BS211" s="255"/>
      <c r="BT211" s="46" t="s">
        <v>30</v>
      </c>
      <c r="BU211" s="16">
        <f t="shared" si="215"/>
        <v>74.335046514966592</v>
      </c>
      <c r="BV211" s="16">
        <f t="shared" si="215"/>
        <v>110.67696587231976</v>
      </c>
      <c r="BW211" s="16">
        <f t="shared" si="215"/>
        <v>195.68691512608626</v>
      </c>
      <c r="BX211" s="16">
        <f t="shared" si="215"/>
        <v>316.91735535160228</v>
      </c>
      <c r="BY211" s="16">
        <f t="shared" si="215"/>
        <v>743.36314150030285</v>
      </c>
      <c r="BZ211" s="255"/>
      <c r="CA211" s="255"/>
      <c r="CB211" s="46" t="s">
        <v>30</v>
      </c>
      <c r="CC211" s="269">
        <f>IF(BU211="","",M211*BU211)</f>
        <v>0</v>
      </c>
      <c r="CD211" s="269">
        <f t="shared" si="257"/>
        <v>0</v>
      </c>
      <c r="CE211" s="269">
        <f t="shared" si="257"/>
        <v>0</v>
      </c>
      <c r="CF211" s="269">
        <f t="shared" si="257"/>
        <v>0</v>
      </c>
      <c r="CG211" s="269">
        <f t="shared" si="257"/>
        <v>0</v>
      </c>
      <c r="CH211" s="271">
        <f t="shared" si="184"/>
        <v>0</v>
      </c>
      <c r="CI211" s="272"/>
      <c r="CJ211" s="272"/>
      <c r="CK211" s="269">
        <f t="shared" si="258"/>
        <v>0</v>
      </c>
      <c r="CL211" s="269">
        <f t="shared" si="258"/>
        <v>0</v>
      </c>
      <c r="CM211" s="269">
        <f t="shared" si="258"/>
        <v>0</v>
      </c>
      <c r="CN211" s="269">
        <f t="shared" si="258"/>
        <v>0</v>
      </c>
      <c r="CO211" s="269">
        <f t="shared" si="258"/>
        <v>0</v>
      </c>
      <c r="CP211" s="271">
        <f t="shared" si="252"/>
        <v>0</v>
      </c>
      <c r="CS211" s="269">
        <f>IF(BU211="","",Y211*BU211)</f>
        <v>0</v>
      </c>
      <c r="CT211" s="269">
        <f t="shared" si="259"/>
        <v>0</v>
      </c>
      <c r="CU211" s="269">
        <f t="shared" si="259"/>
        <v>0</v>
      </c>
      <c r="CV211" s="269">
        <f t="shared" si="259"/>
        <v>0</v>
      </c>
      <c r="CW211" s="269">
        <f t="shared" si="259"/>
        <v>0</v>
      </c>
      <c r="CX211" s="271">
        <f t="shared" si="253"/>
        <v>0</v>
      </c>
      <c r="CY211" s="255"/>
      <c r="CZ211" s="255"/>
      <c r="DA211" s="269">
        <f>IF(BU211="","",(S211+Y211)*BU211)</f>
        <v>0</v>
      </c>
      <c r="DB211" s="269">
        <f t="shared" si="260"/>
        <v>0</v>
      </c>
      <c r="DC211" s="269">
        <f t="shared" si="260"/>
        <v>0</v>
      </c>
      <c r="DD211" s="269">
        <f t="shared" si="260"/>
        <v>0</v>
      </c>
      <c r="DE211" s="269">
        <f t="shared" si="260"/>
        <v>0</v>
      </c>
      <c r="DF211" s="271">
        <f t="shared" si="254"/>
        <v>0</v>
      </c>
      <c r="DG211" s="255"/>
      <c r="DH211" s="255"/>
      <c r="DI211" s="269">
        <f>IF(BU211="","",AK211*BU211)</f>
        <v>0</v>
      </c>
      <c r="DJ211" s="269">
        <f t="shared" si="261"/>
        <v>0</v>
      </c>
      <c r="DK211" s="269">
        <f t="shared" si="261"/>
        <v>0</v>
      </c>
      <c r="DL211" s="269">
        <f t="shared" si="261"/>
        <v>0</v>
      </c>
      <c r="DM211" s="269">
        <f t="shared" si="261"/>
        <v>0</v>
      </c>
      <c r="DN211" s="271">
        <f t="shared" si="256"/>
        <v>0</v>
      </c>
      <c r="DO211" s="255"/>
      <c r="DP211" s="255"/>
      <c r="DQ211" s="269">
        <f>IF(BU211="","",(AE211+AK211)*BU211)</f>
        <v>0</v>
      </c>
      <c r="DR211" s="269">
        <f t="shared" si="262"/>
        <v>0</v>
      </c>
      <c r="DS211" s="269">
        <f t="shared" si="262"/>
        <v>0</v>
      </c>
      <c r="DT211" s="269">
        <f t="shared" si="262"/>
        <v>0</v>
      </c>
      <c r="DU211" s="269">
        <f t="shared" si="262"/>
        <v>0</v>
      </c>
      <c r="DV211" s="271">
        <f t="shared" si="255"/>
        <v>0</v>
      </c>
    </row>
    <row r="212" spans="1:126" ht="25.5" customHeight="1">
      <c r="A212" s="232"/>
      <c r="B212" s="157"/>
      <c r="C212" s="43"/>
      <c r="D212" s="44">
        <f>L212</f>
        <v>0</v>
      </c>
      <c r="E212" s="45">
        <f>D212+SUM(AE212:AI212)</f>
        <v>0</v>
      </c>
      <c r="F212" s="46" t="s">
        <v>31</v>
      </c>
      <c r="G212" s="265">
        <f>'[9]NAW4 - Refurb - ENWL'!G209</f>
        <v>0</v>
      </c>
      <c r="H212" s="265">
        <f>'[9]NAW4 - Refurb - ENWL'!H209</f>
        <v>0</v>
      </c>
      <c r="I212" s="265">
        <f>'[9]NAW4 - Refurb - ENWL'!I209</f>
        <v>0</v>
      </c>
      <c r="J212" s="265">
        <f>'[9]NAW4 - Refurb - ENWL'!J209</f>
        <v>0</v>
      </c>
      <c r="K212" s="265">
        <f>'[9]NAW4 - Refurb - ENWL'!K209</f>
        <v>0</v>
      </c>
      <c r="L212" s="47">
        <f>SUM(G212:K212)</f>
        <v>0</v>
      </c>
      <c r="M212" s="265">
        <f>'[9]NAW4 - Refurb - ENWL'!M209</f>
        <v>0</v>
      </c>
      <c r="N212" s="265">
        <f>'[9]NAW4 - Refurb - ENWL'!N209</f>
        <v>0</v>
      </c>
      <c r="O212" s="265">
        <f>'[9]NAW4 - Refurb - ENWL'!O209</f>
        <v>0</v>
      </c>
      <c r="P212" s="265">
        <f>'[9]NAW4 - Refurb - ENWL'!P209</f>
        <v>0</v>
      </c>
      <c r="Q212" s="265">
        <f>'[9]NAW4 - Refurb - ENWL'!Q209</f>
        <v>0</v>
      </c>
      <c r="R212" s="47">
        <f>SUM(M212:Q212)</f>
        <v>0</v>
      </c>
      <c r="S212" s="265">
        <f>'[9]NAW4 - Refurb - ENWL'!S209</f>
        <v>0</v>
      </c>
      <c r="T212" s="265">
        <f>'[9]NAW4 - Refurb - ENWL'!T209</f>
        <v>0</v>
      </c>
      <c r="U212" s="265">
        <f>'[9]NAW4 - Refurb - ENWL'!U209</f>
        <v>0</v>
      </c>
      <c r="V212" s="265">
        <f>'[9]NAW4 - Refurb - ENWL'!V209</f>
        <v>0</v>
      </c>
      <c r="W212" s="265">
        <f>'[9]NAW4 - Refurb - ENWL'!W209</f>
        <v>0</v>
      </c>
      <c r="X212" s="47">
        <f>SUM(S212:W212)</f>
        <v>0</v>
      </c>
      <c r="Y212" s="265">
        <f>'[9]NAW4 - Refurb - ENWL'!Y209</f>
        <v>0</v>
      </c>
      <c r="Z212" s="265">
        <f>'[9]NAW4 - Refurb - ENWL'!Z209</f>
        <v>0</v>
      </c>
      <c r="AA212" s="265">
        <f>'[9]NAW4 - Refurb - ENWL'!AA209</f>
        <v>0</v>
      </c>
      <c r="AB212" s="265">
        <f>'[9]NAW4 - Refurb - ENWL'!AB209</f>
        <v>0</v>
      </c>
      <c r="AC212" s="265">
        <f>'[9]NAW4 - Refurb - ENWL'!AC209</f>
        <v>0</v>
      </c>
      <c r="AD212" s="47">
        <f>SUM(Y212:AC212)</f>
        <v>0</v>
      </c>
      <c r="AE212" s="265">
        <f>'[9]NAW4 - Refurb - ENWL'!AE209</f>
        <v>0</v>
      </c>
      <c r="AF212" s="265">
        <f>'[9]NAW4 - Refurb - ENWL'!AF209</f>
        <v>0</v>
      </c>
      <c r="AG212" s="265">
        <f>'[9]NAW4 - Refurb - ENWL'!AG209</f>
        <v>0</v>
      </c>
      <c r="AH212" s="265">
        <f>'[9]NAW4 - Refurb - ENWL'!AH209</f>
        <v>0</v>
      </c>
      <c r="AI212" s="265">
        <f>'[9]NAW4 - Refurb - ENWL'!AI209</f>
        <v>0</v>
      </c>
      <c r="AJ212" s="47">
        <f>SUM(AE212:AI212)</f>
        <v>0</v>
      </c>
      <c r="AK212" s="265">
        <f>'[9]NAW4 - Refurb - ENWL'!AK209</f>
        <v>0</v>
      </c>
      <c r="AL212" s="265">
        <f>'[9]NAW4 - Refurb - ENWL'!AL209</f>
        <v>0</v>
      </c>
      <c r="AM212" s="265">
        <f>'[9]NAW4 - Refurb - ENWL'!AM209</f>
        <v>0</v>
      </c>
      <c r="AN212" s="265">
        <f>'[9]NAW4 - Refurb - ENWL'!AN209</f>
        <v>0</v>
      </c>
      <c r="AO212" s="265">
        <f>'[9]NAW4 - Refurb - ENWL'!AO209</f>
        <v>0</v>
      </c>
      <c r="AP212" s="47">
        <f>SUM(AK212:AO212)</f>
        <v>0</v>
      </c>
      <c r="BB212" s="255"/>
      <c r="BC212" s="255"/>
      <c r="BD212" s="46" t="s">
        <v>31</v>
      </c>
      <c r="BE212" s="267">
        <f>'ENWL - HI Probs. of Failure '!O$54</f>
        <v>2.2800360558933334E-3</v>
      </c>
      <c r="BF212" s="267">
        <f>'ENWL - HI Probs. of Failure '!P$54</f>
        <v>3.3947308110577083E-3</v>
      </c>
      <c r="BG212" s="267">
        <f>'ENWL - HI Probs. of Failure '!Q$54</f>
        <v>6.002192008640001E-3</v>
      </c>
      <c r="BH212" s="267">
        <f>'ENWL - HI Probs. of Failure '!R$54</f>
        <v>9.7206234584722925E-3</v>
      </c>
      <c r="BI212" s="267">
        <f>'ENWL - HI Probs. of Failure '!S$54</f>
        <v>2.2800749373333332E-2</v>
      </c>
      <c r="BJ212" s="142"/>
      <c r="BK212" s="255"/>
      <c r="BL212" s="46" t="s">
        <v>31</v>
      </c>
      <c r="BM212" s="274">
        <f>IFERROR($BM5*'ENWL - Ave Crit'!$Q$54,0)</f>
        <v>54337.625</v>
      </c>
      <c r="BN212" s="274">
        <f>IFERROR($BM5*'ENWL - Ave Crit'!$Q$54,0)</f>
        <v>54337.625</v>
      </c>
      <c r="BO212" s="274">
        <f>IFERROR($BM5*'ENWL - Ave Crit'!$Q$54,0)</f>
        <v>54337.625</v>
      </c>
      <c r="BP212" s="274">
        <f>IFERROR($BM5*'ENWL - Ave Crit'!$Q$54,0)</f>
        <v>54337.625</v>
      </c>
      <c r="BQ212" s="274">
        <f>IFERROR($BM5*'ENWL - Ave Crit'!$Q$54,0)</f>
        <v>54337.625</v>
      </c>
      <c r="BR212" s="142"/>
      <c r="BS212" s="255"/>
      <c r="BT212" s="46" t="s">
        <v>31</v>
      </c>
      <c r="BU212" s="16">
        <f t="shared" si="215"/>
        <v>123.891744191611</v>
      </c>
      <c r="BV212" s="16">
        <f t="shared" si="215"/>
        <v>184.46160978719962</v>
      </c>
      <c r="BW212" s="16">
        <f t="shared" si="215"/>
        <v>326.14485854347714</v>
      </c>
      <c r="BX212" s="16">
        <f t="shared" si="215"/>
        <v>528.19559225267051</v>
      </c>
      <c r="BY212" s="16">
        <f t="shared" si="215"/>
        <v>1238.9385691671716</v>
      </c>
      <c r="BZ212" s="255"/>
      <c r="CA212" s="255"/>
      <c r="CB212" s="46" t="s">
        <v>31</v>
      </c>
      <c r="CC212" s="269">
        <f>IF(BU212="","",M212*BU212)</f>
        <v>0</v>
      </c>
      <c r="CD212" s="269">
        <f t="shared" si="257"/>
        <v>0</v>
      </c>
      <c r="CE212" s="269">
        <f t="shared" si="257"/>
        <v>0</v>
      </c>
      <c r="CF212" s="269">
        <f t="shared" si="257"/>
        <v>0</v>
      </c>
      <c r="CG212" s="269">
        <f t="shared" si="257"/>
        <v>0</v>
      </c>
      <c r="CH212" s="271">
        <f t="shared" si="184"/>
        <v>0</v>
      </c>
      <c r="CI212" s="272"/>
      <c r="CJ212" s="272"/>
      <c r="CK212" s="269">
        <f t="shared" si="258"/>
        <v>0</v>
      </c>
      <c r="CL212" s="269">
        <f t="shared" si="258"/>
        <v>0</v>
      </c>
      <c r="CM212" s="269">
        <f t="shared" si="258"/>
        <v>0</v>
      </c>
      <c r="CN212" s="269">
        <f t="shared" si="258"/>
        <v>0</v>
      </c>
      <c r="CO212" s="269">
        <f t="shared" si="258"/>
        <v>0</v>
      </c>
      <c r="CP212" s="271">
        <f t="shared" si="252"/>
        <v>0</v>
      </c>
      <c r="CS212" s="269">
        <f>IF(BU212="","",Y212*BU212)</f>
        <v>0</v>
      </c>
      <c r="CT212" s="269">
        <f t="shared" si="259"/>
        <v>0</v>
      </c>
      <c r="CU212" s="269">
        <f t="shared" si="259"/>
        <v>0</v>
      </c>
      <c r="CV212" s="269">
        <f t="shared" si="259"/>
        <v>0</v>
      </c>
      <c r="CW212" s="269">
        <f t="shared" si="259"/>
        <v>0</v>
      </c>
      <c r="CX212" s="271">
        <f t="shared" si="253"/>
        <v>0</v>
      </c>
      <c r="CY212" s="255"/>
      <c r="CZ212" s="255"/>
      <c r="DA212" s="269">
        <f>IF(BU212="","",(S212+Y212)*BU212)</f>
        <v>0</v>
      </c>
      <c r="DB212" s="269">
        <f t="shared" si="260"/>
        <v>0</v>
      </c>
      <c r="DC212" s="269">
        <f t="shared" si="260"/>
        <v>0</v>
      </c>
      <c r="DD212" s="269">
        <f t="shared" si="260"/>
        <v>0</v>
      </c>
      <c r="DE212" s="269">
        <f t="shared" si="260"/>
        <v>0</v>
      </c>
      <c r="DF212" s="271">
        <f t="shared" si="254"/>
        <v>0</v>
      </c>
      <c r="DG212" s="255"/>
      <c r="DH212" s="255"/>
      <c r="DI212" s="269">
        <f>IF(BU212="","",AK212*BU212)</f>
        <v>0</v>
      </c>
      <c r="DJ212" s="269">
        <f t="shared" si="261"/>
        <v>0</v>
      </c>
      <c r="DK212" s="269">
        <f t="shared" si="261"/>
        <v>0</v>
      </c>
      <c r="DL212" s="269">
        <f t="shared" si="261"/>
        <v>0</v>
      </c>
      <c r="DM212" s="269">
        <f t="shared" si="261"/>
        <v>0</v>
      </c>
      <c r="DN212" s="271">
        <f t="shared" si="256"/>
        <v>0</v>
      </c>
      <c r="DO212" s="255"/>
      <c r="DP212" s="255"/>
      <c r="DQ212" s="269">
        <f>IF(BU212="","",(AE212+AK212)*BU212)</f>
        <v>0</v>
      </c>
      <c r="DR212" s="269">
        <f t="shared" si="262"/>
        <v>0</v>
      </c>
      <c r="DS212" s="269">
        <f t="shared" si="262"/>
        <v>0</v>
      </c>
      <c r="DT212" s="269">
        <f t="shared" si="262"/>
        <v>0</v>
      </c>
      <c r="DU212" s="269">
        <f t="shared" si="262"/>
        <v>0</v>
      </c>
      <c r="DV212" s="271">
        <f t="shared" si="255"/>
        <v>0</v>
      </c>
    </row>
    <row r="213" spans="1:126" ht="25.5" customHeight="1" thickBot="1">
      <c r="A213" s="232"/>
      <c r="B213" s="48"/>
      <c r="C213" s="49"/>
      <c r="D213" s="50">
        <f>SUM(D209:D212)</f>
        <v>1595.2599999999995</v>
      </c>
      <c r="E213" s="51">
        <f>SUM(E209:E212)</f>
        <v>1595.2599999999995</v>
      </c>
      <c r="F213" s="52"/>
      <c r="G213" s="53">
        <f>SUM(G209:G212)</f>
        <v>539.11094736842085</v>
      </c>
      <c r="H213" s="54">
        <f>SUM(H209:H212)</f>
        <v>431.18063157894727</v>
      </c>
      <c r="I213" s="54">
        <f>SUM(I209:I212)</f>
        <v>16.250526315789468</v>
      </c>
      <c r="J213" s="54">
        <f>SUM(J209:J212)</f>
        <v>125.67073684210524</v>
      </c>
      <c r="K213" s="54">
        <f>SUM(K209:K212)</f>
        <v>483.04715789473676</v>
      </c>
      <c r="L213" s="55"/>
      <c r="M213" s="53">
        <f>SUM(M209:M212)</f>
        <v>539.11094736842085</v>
      </c>
      <c r="N213" s="54">
        <f>SUM(N209:N212)</f>
        <v>431.18063157894727</v>
      </c>
      <c r="O213" s="54">
        <f>SUM(O209:O212)</f>
        <v>16.250526315789468</v>
      </c>
      <c r="P213" s="54">
        <f>SUM(P209:P212)</f>
        <v>125.67073684210524</v>
      </c>
      <c r="Q213" s="54">
        <f>SUM(Q209:Q212)</f>
        <v>483.04715789473676</v>
      </c>
      <c r="R213" s="55"/>
      <c r="S213" s="53">
        <f>SUM(S209:S212)</f>
        <v>0</v>
      </c>
      <c r="T213" s="54">
        <f>SUM(T209:T212)</f>
        <v>0</v>
      </c>
      <c r="U213" s="54">
        <f>SUM(U209:U212)</f>
        <v>0</v>
      </c>
      <c r="V213" s="54">
        <f>SUM(V209:V212)</f>
        <v>0</v>
      </c>
      <c r="W213" s="54">
        <f>SUM(W209:W212)</f>
        <v>0</v>
      </c>
      <c r="X213" s="55"/>
      <c r="Y213" s="53">
        <f>SUM(Y209:Y212)</f>
        <v>539.11094736842085</v>
      </c>
      <c r="Z213" s="54">
        <f>SUM(Z209:Z212)</f>
        <v>431.18063157894727</v>
      </c>
      <c r="AA213" s="54">
        <f>SUM(AA209:AA212)</f>
        <v>16.250526315789468</v>
      </c>
      <c r="AB213" s="54">
        <f>SUM(AB209:AB212)</f>
        <v>125.67073684210524</v>
      </c>
      <c r="AC213" s="54">
        <f>SUM(AC209:AC212)</f>
        <v>483.04715789473676</v>
      </c>
      <c r="AD213" s="55"/>
      <c r="AE213" s="53">
        <f>SUM(AE209:AE212)</f>
        <v>0</v>
      </c>
      <c r="AF213" s="54">
        <f>SUM(AF209:AF212)</f>
        <v>0</v>
      </c>
      <c r="AG213" s="54">
        <f>SUM(AG209:AG212)</f>
        <v>0</v>
      </c>
      <c r="AH213" s="54">
        <f>SUM(AH209:AH212)</f>
        <v>0</v>
      </c>
      <c r="AI213" s="54">
        <f>SUM(AI209:AI212)</f>
        <v>0</v>
      </c>
      <c r="AJ213" s="55"/>
      <c r="AK213" s="53">
        <f>SUM(AK209:AK212)</f>
        <v>31.011157894736836</v>
      </c>
      <c r="AL213" s="54">
        <f>SUM(AL209:AL212)</f>
        <v>635.93726315789456</v>
      </c>
      <c r="AM213" s="54">
        <f>SUM(AM209:AM212)</f>
        <v>303.34315789473675</v>
      </c>
      <c r="AN213" s="54">
        <f>SUM(AN209:AN212)</f>
        <v>16.250526315789468</v>
      </c>
      <c r="AO213" s="54">
        <f>SUM(AO209:AO212)</f>
        <v>608.71789473684203</v>
      </c>
      <c r="AP213" s="55"/>
      <c r="BB213" s="255"/>
      <c r="BC213" s="255"/>
      <c r="BD213" s="52"/>
      <c r="BE213" s="139"/>
      <c r="BF213" s="140"/>
      <c r="BG213" s="140"/>
      <c r="BH213" s="140"/>
      <c r="BI213" s="140"/>
      <c r="BJ213" s="55"/>
      <c r="BK213" s="255"/>
      <c r="BL213" s="52"/>
      <c r="BM213" s="139"/>
      <c r="BN213" s="140"/>
      <c r="BO213" s="140"/>
      <c r="BP213" s="140"/>
      <c r="BQ213" s="140"/>
      <c r="BR213" s="55"/>
      <c r="BS213" s="255"/>
      <c r="BT213" s="52"/>
      <c r="BU213" s="16" t="str">
        <f t="shared" si="215"/>
        <v/>
      </c>
      <c r="BV213" s="16" t="str">
        <f t="shared" si="215"/>
        <v/>
      </c>
      <c r="BW213" s="16" t="str">
        <f t="shared" si="215"/>
        <v/>
      </c>
      <c r="BX213" s="16" t="str">
        <f t="shared" si="215"/>
        <v/>
      </c>
      <c r="BY213" s="16" t="str">
        <f t="shared" si="215"/>
        <v/>
      </c>
      <c r="BZ213" s="255"/>
      <c r="CA213" s="255"/>
      <c r="CB213" s="52"/>
      <c r="CC213" s="270">
        <f>SUM(CC209:CC212)</f>
        <v>26716.55823290618</v>
      </c>
      <c r="CD213" s="270">
        <f>SUM(CD209:CD212)</f>
        <v>31814.509364045618</v>
      </c>
      <c r="CE213" s="270">
        <f>SUM(CE209:CE212)</f>
        <v>2120.0102426080834</v>
      </c>
      <c r="CF213" s="270">
        <f>SUM(CF209:CF212)</f>
        <v>26551.491710058111</v>
      </c>
      <c r="CG213" s="270">
        <f>SUM(CG209:CG212)</f>
        <v>239386.30185694958</v>
      </c>
      <c r="CH213" s="271">
        <f t="shared" si="184"/>
        <v>326588.87140656757</v>
      </c>
      <c r="CI213" s="272"/>
      <c r="CJ213" s="272"/>
      <c r="CK213" s="270">
        <f>SUM(CK209:CK212)</f>
        <v>26716.55823290618</v>
      </c>
      <c r="CL213" s="270">
        <f>SUM(CL209:CL212)</f>
        <v>31814.509364045618</v>
      </c>
      <c r="CM213" s="270">
        <f>SUM(CM209:CM212)</f>
        <v>2120.0102426080834</v>
      </c>
      <c r="CN213" s="270">
        <f>SUM(CN209:CN212)</f>
        <v>26551.491710058111</v>
      </c>
      <c r="CO213" s="270">
        <f>SUM(CO209:CO212)</f>
        <v>239386.30185694958</v>
      </c>
      <c r="CP213" s="271">
        <f t="shared" si="252"/>
        <v>326588.87140656757</v>
      </c>
      <c r="CS213" s="270">
        <f>SUM(CS209:CS212)</f>
        <v>26716.55823290618</v>
      </c>
      <c r="CT213" s="270">
        <f>SUM(CT209:CT212)</f>
        <v>31814.509364045618</v>
      </c>
      <c r="CU213" s="270">
        <f>SUM(CU209:CU212)</f>
        <v>2120.0102426080834</v>
      </c>
      <c r="CV213" s="270">
        <f>SUM(CV209:CV212)</f>
        <v>26551.491710058111</v>
      </c>
      <c r="CW213" s="270">
        <f>SUM(CW209:CW212)</f>
        <v>239386.30185694958</v>
      </c>
      <c r="CX213" s="271">
        <f t="shared" si="253"/>
        <v>326588.87140656757</v>
      </c>
      <c r="CY213" s="255"/>
      <c r="CZ213" s="255"/>
      <c r="DA213" s="270">
        <f>SUM(DA209:DA212)</f>
        <v>26716.55823290618</v>
      </c>
      <c r="DB213" s="270">
        <f>SUM(DB209:DB212)</f>
        <v>31814.509364045618</v>
      </c>
      <c r="DC213" s="270">
        <f>SUM(DC209:DC212)</f>
        <v>2120.0102426080834</v>
      </c>
      <c r="DD213" s="270">
        <f>SUM(DD209:DD212)</f>
        <v>26551.491710058111</v>
      </c>
      <c r="DE213" s="270">
        <f>SUM(DE209:DE212)</f>
        <v>239386.30185694958</v>
      </c>
      <c r="DF213" s="271">
        <f t="shared" si="254"/>
        <v>326588.87140656757</v>
      </c>
      <c r="DG213" s="255"/>
      <c r="DH213" s="255"/>
      <c r="DI213" s="270">
        <f>SUM(DI209:DI212)</f>
        <v>1536.8105763921576</v>
      </c>
      <c r="DJ213" s="270">
        <f>SUM(DJ209:DJ212)</f>
        <v>46922.40451430848</v>
      </c>
      <c r="DK213" s="270">
        <f>SUM(DK209:DK212)</f>
        <v>39573.524528684226</v>
      </c>
      <c r="DL213" s="270">
        <f>SUM(DL209:DL212)</f>
        <v>3433.3825487144104</v>
      </c>
      <c r="DM213" s="270">
        <f>SUM(DM209:DM212)</f>
        <v>301665.63101268641</v>
      </c>
      <c r="DN213" s="271">
        <f t="shared" si="256"/>
        <v>393131.75318078569</v>
      </c>
      <c r="DO213" s="255"/>
      <c r="DP213" s="255"/>
      <c r="DQ213" s="270">
        <f>SUM(DQ209:DQ212)</f>
        <v>1536.8105763921576</v>
      </c>
      <c r="DR213" s="270">
        <f>SUM(DR209:DR212)</f>
        <v>46922.40451430848</v>
      </c>
      <c r="DS213" s="270">
        <f>SUM(DS209:DS212)</f>
        <v>39573.524528684226</v>
      </c>
      <c r="DT213" s="270">
        <f>SUM(DT209:DT212)</f>
        <v>3433.3825487144104</v>
      </c>
      <c r="DU213" s="270">
        <f>SUM(DU209:DU212)</f>
        <v>301665.63101268641</v>
      </c>
      <c r="DV213" s="271">
        <f t="shared" si="255"/>
        <v>393131.75318078569</v>
      </c>
    </row>
    <row r="214" spans="1:126" ht="25.5" hidden="1" customHeight="1">
      <c r="A214" s="232"/>
      <c r="B214" s="194" t="s">
        <v>34</v>
      </c>
      <c r="C214" s="38"/>
      <c r="D214" s="39">
        <f>L214</f>
        <v>0</v>
      </c>
      <c r="E214" s="40">
        <f>D214+SUM(AE214:AI214)</f>
        <v>0</v>
      </c>
      <c r="F214" s="41" t="s">
        <v>26</v>
      </c>
      <c r="G214" s="265">
        <f>'[9]NAW4 - Refurb - ENWL'!G211</f>
        <v>0</v>
      </c>
      <c r="H214" s="265">
        <f>'[9]NAW4 - Refurb - ENWL'!H211</f>
        <v>0</v>
      </c>
      <c r="I214" s="265">
        <f>'[9]NAW4 - Refurb - ENWL'!I211</f>
        <v>0</v>
      </c>
      <c r="J214" s="265">
        <f>'[9]NAW4 - Refurb - ENWL'!J211</f>
        <v>0</v>
      </c>
      <c r="K214" s="265">
        <f>'[9]NAW4 - Refurb - ENWL'!K211</f>
        <v>0</v>
      </c>
      <c r="L214" s="42">
        <f>SUM(G214:K214)</f>
        <v>0</v>
      </c>
      <c r="M214" s="265">
        <f>'[9]NAW4 - Refurb - ENWL'!M211</f>
        <v>0</v>
      </c>
      <c r="N214" s="265">
        <f>'[9]NAW4 - Refurb - ENWL'!N211</f>
        <v>0</v>
      </c>
      <c r="O214" s="265">
        <f>'[9]NAW4 - Refurb - ENWL'!O211</f>
        <v>0</v>
      </c>
      <c r="P214" s="265">
        <f>'[9]NAW4 - Refurb - ENWL'!P211</f>
        <v>0</v>
      </c>
      <c r="Q214" s="265">
        <f>'[9]NAW4 - Refurb - ENWL'!Q211</f>
        <v>0</v>
      </c>
      <c r="R214" s="42">
        <f>SUM(M214:Q214)</f>
        <v>0</v>
      </c>
      <c r="S214" s="265">
        <f>'[9]NAW4 - Refurb - ENWL'!S211</f>
        <v>0</v>
      </c>
      <c r="T214" s="265">
        <f>'[9]NAW4 - Refurb - ENWL'!T211</f>
        <v>0</v>
      </c>
      <c r="U214" s="265">
        <f>'[9]NAW4 - Refurb - ENWL'!U211</f>
        <v>0</v>
      </c>
      <c r="V214" s="265">
        <f>'[9]NAW4 - Refurb - ENWL'!V211</f>
        <v>0</v>
      </c>
      <c r="W214" s="265">
        <f>'[9]NAW4 - Refurb - ENWL'!W211</f>
        <v>0</v>
      </c>
      <c r="X214" s="42">
        <f>SUM(S214:W214)</f>
        <v>0</v>
      </c>
      <c r="Y214" s="266">
        <f>'[9]NAW4 - Refurb - ENWL'!Y211</f>
        <v>0</v>
      </c>
      <c r="Z214" s="266">
        <f>'[9]NAW4 - Refurb - ENWL'!Z211</f>
        <v>0</v>
      </c>
      <c r="AA214" s="266">
        <f>'[9]NAW4 - Refurb - ENWL'!AA211</f>
        <v>0</v>
      </c>
      <c r="AB214" s="266">
        <f>'[9]NAW4 - Refurb - ENWL'!AB211</f>
        <v>0</v>
      </c>
      <c r="AC214" s="266">
        <f>'[9]NAW4 - Refurb - ENWL'!AC211</f>
        <v>0</v>
      </c>
      <c r="AD214" s="42">
        <f>SUM(Y214:AC214)</f>
        <v>0</v>
      </c>
      <c r="AE214" s="266">
        <f>'[9]NAW4 - Refurb - ENWL'!AE211</f>
        <v>0</v>
      </c>
      <c r="AF214" s="266">
        <f>'[9]NAW4 - Refurb - ENWL'!AF211</f>
        <v>0</v>
      </c>
      <c r="AG214" s="266">
        <f>'[9]NAW4 - Refurb - ENWL'!AG211</f>
        <v>0</v>
      </c>
      <c r="AH214" s="266">
        <f>'[9]NAW4 - Refurb - ENWL'!AH211</f>
        <v>0</v>
      </c>
      <c r="AI214" s="266">
        <f>'[9]NAW4 - Refurb - ENWL'!AI211</f>
        <v>0</v>
      </c>
      <c r="AJ214" s="42">
        <f>SUM(AE214:AI214)</f>
        <v>0</v>
      </c>
      <c r="AK214" s="266">
        <f>'[9]NAW4 - Refurb - ENWL'!AK211</f>
        <v>0</v>
      </c>
      <c r="AL214" s="266">
        <f>'[9]NAW4 - Refurb - ENWL'!AL211</f>
        <v>0</v>
      </c>
      <c r="AM214" s="266">
        <f>'[9]NAW4 - Refurb - ENWL'!AM211</f>
        <v>0</v>
      </c>
      <c r="AN214" s="266">
        <f>'[9]NAW4 - Refurb - ENWL'!AN211</f>
        <v>0</v>
      </c>
      <c r="AO214" s="266">
        <f>'[9]NAW4 - Refurb - ENWL'!AO211</f>
        <v>0</v>
      </c>
      <c r="AP214" s="42">
        <f>SUM(AK214:AO214)</f>
        <v>0</v>
      </c>
      <c r="BB214" s="255"/>
      <c r="BC214" s="255"/>
      <c r="BD214" s="41" t="s">
        <v>26</v>
      </c>
      <c r="BE214" s="267">
        <f>'ENWL - HI Probs. of Failure '!O$55</f>
        <v>0</v>
      </c>
      <c r="BF214" s="267">
        <f>'ENWL - HI Probs. of Failure '!P$55</f>
        <v>0</v>
      </c>
      <c r="BG214" s="267">
        <f>'ENWL - HI Probs. of Failure '!Q$55</f>
        <v>0</v>
      </c>
      <c r="BH214" s="267">
        <f>'ENWL - HI Probs. of Failure '!R$55</f>
        <v>0</v>
      </c>
      <c r="BI214" s="267">
        <f>'ENWL - HI Probs. of Failure '!S$55</f>
        <v>0</v>
      </c>
      <c r="BJ214" s="141"/>
      <c r="BK214" s="255"/>
      <c r="BL214" s="41" t="s">
        <v>26</v>
      </c>
      <c r="BM214" s="274">
        <f>IFERROR($BM2*'ENWL - Ave Crit'!$Q$55,0)</f>
        <v>0</v>
      </c>
      <c r="BN214" s="274">
        <f>IFERROR($BM2*'ENWL - Ave Crit'!$Q$55,0)</f>
        <v>0</v>
      </c>
      <c r="BO214" s="274">
        <f>IFERROR($BM2*'ENWL - Ave Crit'!$Q$55,0)</f>
        <v>0</v>
      </c>
      <c r="BP214" s="274">
        <f>IFERROR($BM2*'ENWL - Ave Crit'!$Q$55,0)</f>
        <v>0</v>
      </c>
      <c r="BQ214" s="274">
        <f>IFERROR($BM2*'ENWL - Ave Crit'!$Q$55,0)</f>
        <v>0</v>
      </c>
      <c r="BR214" s="141"/>
      <c r="BS214" s="255"/>
      <c r="BT214" s="41" t="s">
        <v>26</v>
      </c>
      <c r="BU214" s="16" t="str">
        <f t="shared" si="215"/>
        <v/>
      </c>
      <c r="BV214" s="16" t="str">
        <f t="shared" si="215"/>
        <v/>
      </c>
      <c r="BW214" s="16" t="str">
        <f t="shared" si="215"/>
        <v/>
      </c>
      <c r="BX214" s="16" t="str">
        <f t="shared" si="215"/>
        <v/>
      </c>
      <c r="BY214" s="16" t="str">
        <f t="shared" si="215"/>
        <v/>
      </c>
      <c r="BZ214" s="255"/>
      <c r="CA214" s="255"/>
      <c r="CB214" s="41" t="s">
        <v>26</v>
      </c>
      <c r="CC214" s="269" t="str">
        <f>IF(BU214="","",M214*BU214)</f>
        <v/>
      </c>
      <c r="CD214" s="269" t="str">
        <f t="shared" ref="CD214:CG217" si="263">IF(BV214="","",N214*BV214)</f>
        <v/>
      </c>
      <c r="CE214" s="269" t="str">
        <f t="shared" si="263"/>
        <v/>
      </c>
      <c r="CF214" s="269" t="str">
        <f t="shared" si="263"/>
        <v/>
      </c>
      <c r="CG214" s="269" t="str">
        <f t="shared" si="263"/>
        <v/>
      </c>
      <c r="CH214" s="271">
        <f t="shared" ref="CH214:CH266" si="264">SUM(CC214:CG214)</f>
        <v>0</v>
      </c>
      <c r="CI214" s="272"/>
      <c r="CJ214" s="272"/>
      <c r="CK214" s="269" t="str">
        <f t="shared" ref="CK214:CO217" si="265">IF(BU214="","",G214*BU214)</f>
        <v/>
      </c>
      <c r="CL214" s="269" t="str">
        <f t="shared" si="265"/>
        <v/>
      </c>
      <c r="CM214" s="269" t="str">
        <f t="shared" si="265"/>
        <v/>
      </c>
      <c r="CN214" s="269" t="str">
        <f t="shared" si="265"/>
        <v/>
      </c>
      <c r="CO214" s="269" t="str">
        <f t="shared" si="265"/>
        <v/>
      </c>
      <c r="CP214" s="271">
        <f t="shared" si="252"/>
        <v>0</v>
      </c>
      <c r="CS214" s="269" t="str">
        <f>IF(BU214="","",Y214*BU214)</f>
        <v/>
      </c>
      <c r="CT214" s="269" t="str">
        <f t="shared" ref="CT214:CW217" si="266">IF(BV214="","",Z214*BV214)</f>
        <v/>
      </c>
      <c r="CU214" s="269" t="str">
        <f t="shared" si="266"/>
        <v/>
      </c>
      <c r="CV214" s="269" t="str">
        <f t="shared" si="266"/>
        <v/>
      </c>
      <c r="CW214" s="269" t="str">
        <f t="shared" si="266"/>
        <v/>
      </c>
      <c r="CX214" s="271">
        <f t="shared" si="253"/>
        <v>0</v>
      </c>
      <c r="CY214" s="255"/>
      <c r="CZ214" s="255"/>
      <c r="DA214" s="269" t="str">
        <f>IF(BU214="","",(S214+Y214)*BU214)</f>
        <v/>
      </c>
      <c r="DB214" s="269" t="str">
        <f t="shared" ref="DB214:DE217" si="267">IF(BV214="","",(T214+Z214)*BV214)</f>
        <v/>
      </c>
      <c r="DC214" s="269" t="str">
        <f t="shared" si="267"/>
        <v/>
      </c>
      <c r="DD214" s="269" t="str">
        <f t="shared" si="267"/>
        <v/>
      </c>
      <c r="DE214" s="269" t="str">
        <f t="shared" si="267"/>
        <v/>
      </c>
      <c r="DF214" s="271">
        <f t="shared" si="254"/>
        <v>0</v>
      </c>
      <c r="DG214" s="255"/>
      <c r="DH214" s="255"/>
      <c r="DI214" s="269" t="str">
        <f>IF(BU214="","",AK214*BU214)</f>
        <v/>
      </c>
      <c r="DJ214" s="269" t="str">
        <f t="shared" ref="DJ214:DM217" si="268">IF(BV214="","",AL214*BV214)</f>
        <v/>
      </c>
      <c r="DK214" s="269" t="str">
        <f t="shared" si="268"/>
        <v/>
      </c>
      <c r="DL214" s="269" t="str">
        <f t="shared" si="268"/>
        <v/>
      </c>
      <c r="DM214" s="269" t="str">
        <f t="shared" si="268"/>
        <v/>
      </c>
      <c r="DN214" s="271">
        <f t="shared" si="256"/>
        <v>0</v>
      </c>
      <c r="DO214" s="255"/>
      <c r="DP214" s="255"/>
      <c r="DQ214" s="269" t="str">
        <f>IF(BU214="","",(AE214+AK214)*BU214)</f>
        <v/>
      </c>
      <c r="DR214" s="269" t="str">
        <f t="shared" ref="DR214:DU217" si="269">IF(BV214="","",(AF214+AL214)*BV214)</f>
        <v/>
      </c>
      <c r="DS214" s="269" t="str">
        <f t="shared" si="269"/>
        <v/>
      </c>
      <c r="DT214" s="269" t="str">
        <f t="shared" si="269"/>
        <v/>
      </c>
      <c r="DU214" s="269" t="str">
        <f t="shared" si="269"/>
        <v/>
      </c>
      <c r="DV214" s="271">
        <f t="shared" si="255"/>
        <v>0</v>
      </c>
    </row>
    <row r="215" spans="1:126" ht="25.5" hidden="1" customHeight="1">
      <c r="A215" s="232"/>
      <c r="B215" s="157"/>
      <c r="C215" s="43"/>
      <c r="D215" s="44">
        <f>L215</f>
        <v>0</v>
      </c>
      <c r="E215" s="45">
        <f>D215+SUM(AE215:AI215)</f>
        <v>0</v>
      </c>
      <c r="F215" s="46" t="s">
        <v>28</v>
      </c>
      <c r="G215" s="265">
        <f>'[9]NAW4 - Refurb - ENWL'!G212</f>
        <v>0</v>
      </c>
      <c r="H215" s="265">
        <f>'[9]NAW4 - Refurb - ENWL'!H212</f>
        <v>0</v>
      </c>
      <c r="I215" s="265">
        <f>'[9]NAW4 - Refurb - ENWL'!I212</f>
        <v>0</v>
      </c>
      <c r="J215" s="265">
        <f>'[9]NAW4 - Refurb - ENWL'!J212</f>
        <v>0</v>
      </c>
      <c r="K215" s="265">
        <f>'[9]NAW4 - Refurb - ENWL'!K212</f>
        <v>0</v>
      </c>
      <c r="L215" s="47">
        <f>SUM(G215:K215)</f>
        <v>0</v>
      </c>
      <c r="M215" s="265">
        <f>'[9]NAW4 - Refurb - ENWL'!M212</f>
        <v>0</v>
      </c>
      <c r="N215" s="265">
        <f>'[9]NAW4 - Refurb - ENWL'!N212</f>
        <v>0</v>
      </c>
      <c r="O215" s="265">
        <f>'[9]NAW4 - Refurb - ENWL'!O212</f>
        <v>0</v>
      </c>
      <c r="P215" s="265">
        <f>'[9]NAW4 - Refurb - ENWL'!P212</f>
        <v>0</v>
      </c>
      <c r="Q215" s="265">
        <f>'[9]NAW4 - Refurb - ENWL'!Q212</f>
        <v>0</v>
      </c>
      <c r="R215" s="47">
        <f>SUM(M215:Q215)</f>
        <v>0</v>
      </c>
      <c r="S215" s="265">
        <f>'[9]NAW4 - Refurb - ENWL'!S212</f>
        <v>0</v>
      </c>
      <c r="T215" s="265">
        <f>'[9]NAW4 - Refurb - ENWL'!T212</f>
        <v>0</v>
      </c>
      <c r="U215" s="265">
        <f>'[9]NAW4 - Refurb - ENWL'!U212</f>
        <v>0</v>
      </c>
      <c r="V215" s="265">
        <f>'[9]NAW4 - Refurb - ENWL'!V212</f>
        <v>0</v>
      </c>
      <c r="W215" s="265">
        <f>'[9]NAW4 - Refurb - ENWL'!W212</f>
        <v>0</v>
      </c>
      <c r="X215" s="47">
        <f>SUM(S215:W215)</f>
        <v>0</v>
      </c>
      <c r="Y215" s="265">
        <f>'[9]NAW4 - Refurb - ENWL'!Y212</f>
        <v>0</v>
      </c>
      <c r="Z215" s="265">
        <f>'[9]NAW4 - Refurb - ENWL'!Z212</f>
        <v>0</v>
      </c>
      <c r="AA215" s="265">
        <f>'[9]NAW4 - Refurb - ENWL'!AA212</f>
        <v>0</v>
      </c>
      <c r="AB215" s="265">
        <f>'[9]NAW4 - Refurb - ENWL'!AB212</f>
        <v>0</v>
      </c>
      <c r="AC215" s="265">
        <f>'[9]NAW4 - Refurb - ENWL'!AC212</f>
        <v>0</v>
      </c>
      <c r="AD215" s="47">
        <f>SUM(Y215:AC215)</f>
        <v>0</v>
      </c>
      <c r="AE215" s="265">
        <f>'[9]NAW4 - Refurb - ENWL'!AE212</f>
        <v>0</v>
      </c>
      <c r="AF215" s="265">
        <f>'[9]NAW4 - Refurb - ENWL'!AF212</f>
        <v>0</v>
      </c>
      <c r="AG215" s="265">
        <f>'[9]NAW4 - Refurb - ENWL'!AG212</f>
        <v>0</v>
      </c>
      <c r="AH215" s="265">
        <f>'[9]NAW4 - Refurb - ENWL'!AH212</f>
        <v>0</v>
      </c>
      <c r="AI215" s="265">
        <f>'[9]NAW4 - Refurb - ENWL'!AI212</f>
        <v>0</v>
      </c>
      <c r="AJ215" s="47">
        <f>SUM(AE215:AI215)</f>
        <v>0</v>
      </c>
      <c r="AK215" s="265">
        <f>'[9]NAW4 - Refurb - ENWL'!AK212</f>
        <v>0</v>
      </c>
      <c r="AL215" s="265">
        <f>'[9]NAW4 - Refurb - ENWL'!AL212</f>
        <v>0</v>
      </c>
      <c r="AM215" s="265">
        <f>'[9]NAW4 - Refurb - ENWL'!AM212</f>
        <v>0</v>
      </c>
      <c r="AN215" s="265">
        <f>'[9]NAW4 - Refurb - ENWL'!AN212</f>
        <v>0</v>
      </c>
      <c r="AO215" s="265">
        <f>'[9]NAW4 - Refurb - ENWL'!AO212</f>
        <v>0</v>
      </c>
      <c r="AP215" s="47">
        <f>SUM(AK215:AO215)</f>
        <v>0</v>
      </c>
      <c r="BB215" s="255"/>
      <c r="BC215" s="255"/>
      <c r="BD215" s="46" t="s">
        <v>28</v>
      </c>
      <c r="BE215" s="267">
        <f>'ENWL - HI Probs. of Failure '!O$55</f>
        <v>0</v>
      </c>
      <c r="BF215" s="267">
        <f>'ENWL - HI Probs. of Failure '!P$55</f>
        <v>0</v>
      </c>
      <c r="BG215" s="267">
        <f>'ENWL - HI Probs. of Failure '!Q$55</f>
        <v>0</v>
      </c>
      <c r="BH215" s="267">
        <f>'ENWL - HI Probs. of Failure '!R$55</f>
        <v>0</v>
      </c>
      <c r="BI215" s="267">
        <f>'ENWL - HI Probs. of Failure '!S$55</f>
        <v>0</v>
      </c>
      <c r="BJ215" s="142"/>
      <c r="BK215" s="255"/>
      <c r="BL215" s="46" t="s">
        <v>28</v>
      </c>
      <c r="BM215" s="274">
        <f>IFERROR($BM3*'ENWL - Ave Crit'!$Q$55,0)</f>
        <v>0</v>
      </c>
      <c r="BN215" s="274">
        <f>IFERROR($BM3*'ENWL - Ave Crit'!$Q$55,0)</f>
        <v>0</v>
      </c>
      <c r="BO215" s="274">
        <f>IFERROR($BM3*'ENWL - Ave Crit'!$Q$55,0)</f>
        <v>0</v>
      </c>
      <c r="BP215" s="274">
        <f>IFERROR($BM3*'ENWL - Ave Crit'!$Q$55,0)</f>
        <v>0</v>
      </c>
      <c r="BQ215" s="274">
        <f>IFERROR($BM3*'ENWL - Ave Crit'!$Q$55,0)</f>
        <v>0</v>
      </c>
      <c r="BR215" s="142"/>
      <c r="BS215" s="255"/>
      <c r="BT215" s="46" t="s">
        <v>28</v>
      </c>
      <c r="BU215" s="16" t="str">
        <f t="shared" si="215"/>
        <v/>
      </c>
      <c r="BV215" s="16" t="str">
        <f t="shared" si="215"/>
        <v/>
      </c>
      <c r="BW215" s="16" t="str">
        <f t="shared" si="215"/>
        <v/>
      </c>
      <c r="BX215" s="16" t="str">
        <f t="shared" si="215"/>
        <v/>
      </c>
      <c r="BY215" s="16" t="str">
        <f t="shared" si="215"/>
        <v/>
      </c>
      <c r="BZ215" s="255"/>
      <c r="CA215" s="255"/>
      <c r="CB215" s="46" t="s">
        <v>28</v>
      </c>
      <c r="CC215" s="269" t="str">
        <f>IF(BU215="","",M215*BU215)</f>
        <v/>
      </c>
      <c r="CD215" s="269" t="str">
        <f t="shared" si="263"/>
        <v/>
      </c>
      <c r="CE215" s="269" t="str">
        <f t="shared" si="263"/>
        <v/>
      </c>
      <c r="CF215" s="269" t="str">
        <f t="shared" si="263"/>
        <v/>
      </c>
      <c r="CG215" s="269" t="str">
        <f t="shared" si="263"/>
        <v/>
      </c>
      <c r="CH215" s="271">
        <f t="shared" si="264"/>
        <v>0</v>
      </c>
      <c r="CI215" s="272"/>
      <c r="CJ215" s="272"/>
      <c r="CK215" s="269" t="str">
        <f t="shared" si="265"/>
        <v/>
      </c>
      <c r="CL215" s="269" t="str">
        <f t="shared" si="265"/>
        <v/>
      </c>
      <c r="CM215" s="269" t="str">
        <f t="shared" si="265"/>
        <v/>
      </c>
      <c r="CN215" s="269" t="str">
        <f t="shared" si="265"/>
        <v/>
      </c>
      <c r="CO215" s="269" t="str">
        <f t="shared" si="265"/>
        <v/>
      </c>
      <c r="CP215" s="271">
        <f t="shared" si="252"/>
        <v>0</v>
      </c>
      <c r="CS215" s="269" t="str">
        <f>IF(BU215="","",Y215*BU215)</f>
        <v/>
      </c>
      <c r="CT215" s="269" t="str">
        <f t="shared" si="266"/>
        <v/>
      </c>
      <c r="CU215" s="269" t="str">
        <f t="shared" si="266"/>
        <v/>
      </c>
      <c r="CV215" s="269" t="str">
        <f t="shared" si="266"/>
        <v/>
      </c>
      <c r="CW215" s="269" t="str">
        <f t="shared" si="266"/>
        <v/>
      </c>
      <c r="CX215" s="271">
        <f t="shared" si="253"/>
        <v>0</v>
      </c>
      <c r="CY215" s="255"/>
      <c r="CZ215" s="255"/>
      <c r="DA215" s="269" t="str">
        <f>IF(BU215="","",(S215+Y215)*BU215)</f>
        <v/>
      </c>
      <c r="DB215" s="269" t="str">
        <f t="shared" si="267"/>
        <v/>
      </c>
      <c r="DC215" s="269" t="str">
        <f t="shared" si="267"/>
        <v/>
      </c>
      <c r="DD215" s="269" t="str">
        <f t="shared" si="267"/>
        <v/>
      </c>
      <c r="DE215" s="269" t="str">
        <f t="shared" si="267"/>
        <v/>
      </c>
      <c r="DF215" s="271">
        <f t="shared" si="254"/>
        <v>0</v>
      </c>
      <c r="DG215" s="255"/>
      <c r="DH215" s="255"/>
      <c r="DI215" s="269" t="str">
        <f>IF(BU215="","",AK215*BU215)</f>
        <v/>
      </c>
      <c r="DJ215" s="269" t="str">
        <f t="shared" si="268"/>
        <v/>
      </c>
      <c r="DK215" s="269" t="str">
        <f t="shared" si="268"/>
        <v/>
      </c>
      <c r="DL215" s="269" t="str">
        <f t="shared" si="268"/>
        <v/>
      </c>
      <c r="DM215" s="269" t="str">
        <f t="shared" si="268"/>
        <v/>
      </c>
      <c r="DN215" s="271">
        <f t="shared" si="256"/>
        <v>0</v>
      </c>
      <c r="DO215" s="255"/>
      <c r="DP215" s="255"/>
      <c r="DQ215" s="269" t="str">
        <f>IF(BU215="","",(AE215+AK215)*BU215)</f>
        <v/>
      </c>
      <c r="DR215" s="269" t="str">
        <f t="shared" si="269"/>
        <v/>
      </c>
      <c r="DS215" s="269" t="str">
        <f t="shared" si="269"/>
        <v/>
      </c>
      <c r="DT215" s="269" t="str">
        <f t="shared" si="269"/>
        <v/>
      </c>
      <c r="DU215" s="269" t="str">
        <f t="shared" si="269"/>
        <v/>
      </c>
      <c r="DV215" s="271">
        <f t="shared" si="255"/>
        <v>0</v>
      </c>
    </row>
    <row r="216" spans="1:126" ht="25.5" hidden="1" customHeight="1">
      <c r="A216" s="232"/>
      <c r="B216" s="157"/>
      <c r="C216" s="43"/>
      <c r="D216" s="44">
        <f>L216</f>
        <v>0</v>
      </c>
      <c r="E216" s="45">
        <f>D216+SUM(AE216:AI216)</f>
        <v>0</v>
      </c>
      <c r="F216" s="46" t="s">
        <v>30</v>
      </c>
      <c r="G216" s="265">
        <f>'[9]NAW4 - Refurb - ENWL'!G213</f>
        <v>0</v>
      </c>
      <c r="H216" s="265">
        <f>'[9]NAW4 - Refurb - ENWL'!H213</f>
        <v>0</v>
      </c>
      <c r="I216" s="265">
        <f>'[9]NAW4 - Refurb - ENWL'!I213</f>
        <v>0</v>
      </c>
      <c r="J216" s="265">
        <f>'[9]NAW4 - Refurb - ENWL'!J213</f>
        <v>0</v>
      </c>
      <c r="K216" s="265">
        <f>'[9]NAW4 - Refurb - ENWL'!K213</f>
        <v>0</v>
      </c>
      <c r="L216" s="47">
        <f>SUM(G216:K216)</f>
        <v>0</v>
      </c>
      <c r="M216" s="265">
        <f>'[9]NAW4 - Refurb - ENWL'!M213</f>
        <v>0</v>
      </c>
      <c r="N216" s="265">
        <f>'[9]NAW4 - Refurb - ENWL'!N213</f>
        <v>0</v>
      </c>
      <c r="O216" s="265">
        <f>'[9]NAW4 - Refurb - ENWL'!O213</f>
        <v>0</v>
      </c>
      <c r="P216" s="265">
        <f>'[9]NAW4 - Refurb - ENWL'!P213</f>
        <v>0</v>
      </c>
      <c r="Q216" s="265">
        <f>'[9]NAW4 - Refurb - ENWL'!Q213</f>
        <v>0</v>
      </c>
      <c r="R216" s="47">
        <f>SUM(M216:Q216)</f>
        <v>0</v>
      </c>
      <c r="S216" s="265">
        <f>'[9]NAW4 - Refurb - ENWL'!S213</f>
        <v>0</v>
      </c>
      <c r="T216" s="265">
        <f>'[9]NAW4 - Refurb - ENWL'!T213</f>
        <v>0</v>
      </c>
      <c r="U216" s="265">
        <f>'[9]NAW4 - Refurb - ENWL'!U213</f>
        <v>0</v>
      </c>
      <c r="V216" s="265">
        <f>'[9]NAW4 - Refurb - ENWL'!V213</f>
        <v>0</v>
      </c>
      <c r="W216" s="265">
        <f>'[9]NAW4 - Refurb - ENWL'!W213</f>
        <v>0</v>
      </c>
      <c r="X216" s="47">
        <f>SUM(S216:W216)</f>
        <v>0</v>
      </c>
      <c r="Y216" s="265">
        <f>'[9]NAW4 - Refurb - ENWL'!Y213</f>
        <v>0</v>
      </c>
      <c r="Z216" s="265">
        <f>'[9]NAW4 - Refurb - ENWL'!Z213</f>
        <v>0</v>
      </c>
      <c r="AA216" s="265">
        <f>'[9]NAW4 - Refurb - ENWL'!AA213</f>
        <v>0</v>
      </c>
      <c r="AB216" s="265">
        <f>'[9]NAW4 - Refurb - ENWL'!AB213</f>
        <v>0</v>
      </c>
      <c r="AC216" s="265">
        <f>'[9]NAW4 - Refurb - ENWL'!AC213</f>
        <v>0</v>
      </c>
      <c r="AD216" s="47">
        <f>SUM(Y216:AC216)</f>
        <v>0</v>
      </c>
      <c r="AE216" s="265">
        <f>'[9]NAW4 - Refurb - ENWL'!AE213</f>
        <v>0</v>
      </c>
      <c r="AF216" s="265">
        <f>'[9]NAW4 - Refurb - ENWL'!AF213</f>
        <v>0</v>
      </c>
      <c r="AG216" s="265">
        <f>'[9]NAW4 - Refurb - ENWL'!AG213</f>
        <v>0</v>
      </c>
      <c r="AH216" s="265">
        <f>'[9]NAW4 - Refurb - ENWL'!AH213</f>
        <v>0</v>
      </c>
      <c r="AI216" s="265">
        <f>'[9]NAW4 - Refurb - ENWL'!AI213</f>
        <v>0</v>
      </c>
      <c r="AJ216" s="47">
        <f>SUM(AE216:AI216)</f>
        <v>0</v>
      </c>
      <c r="AK216" s="265">
        <f>'[9]NAW4 - Refurb - ENWL'!AK213</f>
        <v>0</v>
      </c>
      <c r="AL216" s="265">
        <f>'[9]NAW4 - Refurb - ENWL'!AL213</f>
        <v>0</v>
      </c>
      <c r="AM216" s="265">
        <f>'[9]NAW4 - Refurb - ENWL'!AM213</f>
        <v>0</v>
      </c>
      <c r="AN216" s="265">
        <f>'[9]NAW4 - Refurb - ENWL'!AN213</f>
        <v>0</v>
      </c>
      <c r="AO216" s="265">
        <f>'[9]NAW4 - Refurb - ENWL'!AO213</f>
        <v>0</v>
      </c>
      <c r="AP216" s="47">
        <f>SUM(AK216:AO216)</f>
        <v>0</v>
      </c>
      <c r="BB216" s="255"/>
      <c r="BC216" s="255"/>
      <c r="BD216" s="46" t="s">
        <v>30</v>
      </c>
      <c r="BE216" s="267">
        <f>'ENWL - HI Probs. of Failure '!O$55</f>
        <v>0</v>
      </c>
      <c r="BF216" s="267">
        <f>'ENWL - HI Probs. of Failure '!P$55</f>
        <v>0</v>
      </c>
      <c r="BG216" s="267">
        <f>'ENWL - HI Probs. of Failure '!Q$55</f>
        <v>0</v>
      </c>
      <c r="BH216" s="267">
        <f>'ENWL - HI Probs. of Failure '!R$55</f>
        <v>0</v>
      </c>
      <c r="BI216" s="267">
        <f>'ENWL - HI Probs. of Failure '!S$55</f>
        <v>0</v>
      </c>
      <c r="BJ216" s="142"/>
      <c r="BK216" s="255"/>
      <c r="BL216" s="46" t="s">
        <v>30</v>
      </c>
      <c r="BM216" s="274">
        <f>IFERROR($BM4*'ENWL - Ave Crit'!$Q$55,0)</f>
        <v>0</v>
      </c>
      <c r="BN216" s="274">
        <f>IFERROR($BM4*'ENWL - Ave Crit'!$Q$55,0)</f>
        <v>0</v>
      </c>
      <c r="BO216" s="274">
        <f>IFERROR($BM4*'ENWL - Ave Crit'!$Q$55,0)</f>
        <v>0</v>
      </c>
      <c r="BP216" s="274">
        <f>IFERROR($BM4*'ENWL - Ave Crit'!$Q$55,0)</f>
        <v>0</v>
      </c>
      <c r="BQ216" s="274">
        <f>IFERROR($BM4*'ENWL - Ave Crit'!$Q$55,0)</f>
        <v>0</v>
      </c>
      <c r="BR216" s="142"/>
      <c r="BS216" s="255"/>
      <c r="BT216" s="46" t="s">
        <v>30</v>
      </c>
      <c r="BU216" s="16" t="str">
        <f t="shared" si="215"/>
        <v/>
      </c>
      <c r="BV216" s="16" t="str">
        <f t="shared" si="215"/>
        <v/>
      </c>
      <c r="BW216" s="16" t="str">
        <f t="shared" si="215"/>
        <v/>
      </c>
      <c r="BX216" s="16" t="str">
        <f t="shared" si="215"/>
        <v/>
      </c>
      <c r="BY216" s="16" t="str">
        <f t="shared" si="215"/>
        <v/>
      </c>
      <c r="BZ216" s="255"/>
      <c r="CA216" s="255"/>
      <c r="CB216" s="46" t="s">
        <v>30</v>
      </c>
      <c r="CC216" s="269" t="str">
        <f>IF(BU216="","",M216*BU216)</f>
        <v/>
      </c>
      <c r="CD216" s="269" t="str">
        <f t="shared" si="263"/>
        <v/>
      </c>
      <c r="CE216" s="269" t="str">
        <f t="shared" si="263"/>
        <v/>
      </c>
      <c r="CF216" s="269" t="str">
        <f t="shared" si="263"/>
        <v/>
      </c>
      <c r="CG216" s="269" t="str">
        <f t="shared" si="263"/>
        <v/>
      </c>
      <c r="CH216" s="271">
        <f t="shared" si="264"/>
        <v>0</v>
      </c>
      <c r="CI216" s="272"/>
      <c r="CJ216" s="272"/>
      <c r="CK216" s="269" t="str">
        <f t="shared" si="265"/>
        <v/>
      </c>
      <c r="CL216" s="269" t="str">
        <f t="shared" si="265"/>
        <v/>
      </c>
      <c r="CM216" s="269" t="str">
        <f t="shared" si="265"/>
        <v/>
      </c>
      <c r="CN216" s="269" t="str">
        <f t="shared" si="265"/>
        <v/>
      </c>
      <c r="CO216" s="269" t="str">
        <f t="shared" si="265"/>
        <v/>
      </c>
      <c r="CP216" s="271">
        <f t="shared" si="252"/>
        <v>0</v>
      </c>
      <c r="CS216" s="269" t="str">
        <f>IF(BU216="","",Y216*BU216)</f>
        <v/>
      </c>
      <c r="CT216" s="269" t="str">
        <f t="shared" si="266"/>
        <v/>
      </c>
      <c r="CU216" s="269" t="str">
        <f t="shared" si="266"/>
        <v/>
      </c>
      <c r="CV216" s="269" t="str">
        <f t="shared" si="266"/>
        <v/>
      </c>
      <c r="CW216" s="269" t="str">
        <f t="shared" si="266"/>
        <v/>
      </c>
      <c r="CX216" s="271">
        <f t="shared" si="253"/>
        <v>0</v>
      </c>
      <c r="CY216" s="255"/>
      <c r="CZ216" s="255"/>
      <c r="DA216" s="269" t="str">
        <f>IF(BU216="","",(S216+Y216)*BU216)</f>
        <v/>
      </c>
      <c r="DB216" s="269" t="str">
        <f t="shared" si="267"/>
        <v/>
      </c>
      <c r="DC216" s="269" t="str">
        <f t="shared" si="267"/>
        <v/>
      </c>
      <c r="DD216" s="269" t="str">
        <f t="shared" si="267"/>
        <v/>
      </c>
      <c r="DE216" s="269" t="str">
        <f t="shared" si="267"/>
        <v/>
      </c>
      <c r="DF216" s="271">
        <f t="shared" si="254"/>
        <v>0</v>
      </c>
      <c r="DG216" s="255"/>
      <c r="DH216" s="255"/>
      <c r="DI216" s="269" t="str">
        <f>IF(BU216="","",AK216*BU216)</f>
        <v/>
      </c>
      <c r="DJ216" s="269" t="str">
        <f t="shared" si="268"/>
        <v/>
      </c>
      <c r="DK216" s="269" t="str">
        <f t="shared" si="268"/>
        <v/>
      </c>
      <c r="DL216" s="269" t="str">
        <f t="shared" si="268"/>
        <v/>
      </c>
      <c r="DM216" s="269" t="str">
        <f t="shared" si="268"/>
        <v/>
      </c>
      <c r="DN216" s="271">
        <f t="shared" si="256"/>
        <v>0</v>
      </c>
      <c r="DO216" s="255"/>
      <c r="DP216" s="255"/>
      <c r="DQ216" s="269" t="str">
        <f>IF(BU216="","",(AE216+AK216)*BU216)</f>
        <v/>
      </c>
      <c r="DR216" s="269" t="str">
        <f t="shared" si="269"/>
        <v/>
      </c>
      <c r="DS216" s="269" t="str">
        <f t="shared" si="269"/>
        <v/>
      </c>
      <c r="DT216" s="269" t="str">
        <f t="shared" si="269"/>
        <v/>
      </c>
      <c r="DU216" s="269" t="str">
        <f t="shared" si="269"/>
        <v/>
      </c>
      <c r="DV216" s="271">
        <f t="shared" si="255"/>
        <v>0</v>
      </c>
    </row>
    <row r="217" spans="1:126" ht="25.5" hidden="1" customHeight="1">
      <c r="A217" s="232"/>
      <c r="B217" s="157"/>
      <c r="C217" s="43"/>
      <c r="D217" s="44">
        <f>L217</f>
        <v>0</v>
      </c>
      <c r="E217" s="45">
        <f>D217+SUM(AE217:AI217)</f>
        <v>0</v>
      </c>
      <c r="F217" s="46" t="s">
        <v>31</v>
      </c>
      <c r="G217" s="265">
        <f>'[9]NAW4 - Refurb - ENWL'!G214</f>
        <v>0</v>
      </c>
      <c r="H217" s="265">
        <f>'[9]NAW4 - Refurb - ENWL'!H214</f>
        <v>0</v>
      </c>
      <c r="I217" s="265">
        <f>'[9]NAW4 - Refurb - ENWL'!I214</f>
        <v>0</v>
      </c>
      <c r="J217" s="265">
        <f>'[9]NAW4 - Refurb - ENWL'!J214</f>
        <v>0</v>
      </c>
      <c r="K217" s="265">
        <f>'[9]NAW4 - Refurb - ENWL'!K214</f>
        <v>0</v>
      </c>
      <c r="L217" s="47">
        <f>SUM(G217:K217)</f>
        <v>0</v>
      </c>
      <c r="M217" s="265">
        <f>'[9]NAW4 - Refurb - ENWL'!M214</f>
        <v>0</v>
      </c>
      <c r="N217" s="265">
        <f>'[9]NAW4 - Refurb - ENWL'!N214</f>
        <v>0</v>
      </c>
      <c r="O217" s="265">
        <f>'[9]NAW4 - Refurb - ENWL'!O214</f>
        <v>0</v>
      </c>
      <c r="P217" s="265">
        <f>'[9]NAW4 - Refurb - ENWL'!P214</f>
        <v>0</v>
      </c>
      <c r="Q217" s="265">
        <f>'[9]NAW4 - Refurb - ENWL'!Q214</f>
        <v>0</v>
      </c>
      <c r="R217" s="47">
        <f>SUM(M217:Q217)</f>
        <v>0</v>
      </c>
      <c r="S217" s="265">
        <f>'[9]NAW4 - Refurb - ENWL'!S214</f>
        <v>0</v>
      </c>
      <c r="T217" s="265">
        <f>'[9]NAW4 - Refurb - ENWL'!T214</f>
        <v>0</v>
      </c>
      <c r="U217" s="265">
        <f>'[9]NAW4 - Refurb - ENWL'!U214</f>
        <v>0</v>
      </c>
      <c r="V217" s="265">
        <f>'[9]NAW4 - Refurb - ENWL'!V214</f>
        <v>0</v>
      </c>
      <c r="W217" s="265">
        <f>'[9]NAW4 - Refurb - ENWL'!W214</f>
        <v>0</v>
      </c>
      <c r="X217" s="47">
        <f>SUM(S217:W217)</f>
        <v>0</v>
      </c>
      <c r="Y217" s="265">
        <f>'[9]NAW4 - Refurb - ENWL'!Y214</f>
        <v>0</v>
      </c>
      <c r="Z217" s="265">
        <f>'[9]NAW4 - Refurb - ENWL'!Z214</f>
        <v>0</v>
      </c>
      <c r="AA217" s="265">
        <f>'[9]NAW4 - Refurb - ENWL'!AA214</f>
        <v>0</v>
      </c>
      <c r="AB217" s="265">
        <f>'[9]NAW4 - Refurb - ENWL'!AB214</f>
        <v>0</v>
      </c>
      <c r="AC217" s="265">
        <f>'[9]NAW4 - Refurb - ENWL'!AC214</f>
        <v>0</v>
      </c>
      <c r="AD217" s="47">
        <f>SUM(Y217:AC217)</f>
        <v>0</v>
      </c>
      <c r="AE217" s="265">
        <f>'[9]NAW4 - Refurb - ENWL'!AE214</f>
        <v>0</v>
      </c>
      <c r="AF217" s="265">
        <f>'[9]NAW4 - Refurb - ENWL'!AF214</f>
        <v>0</v>
      </c>
      <c r="AG217" s="265">
        <f>'[9]NAW4 - Refurb - ENWL'!AG214</f>
        <v>0</v>
      </c>
      <c r="AH217" s="265">
        <f>'[9]NAW4 - Refurb - ENWL'!AH214</f>
        <v>0</v>
      </c>
      <c r="AI217" s="265">
        <f>'[9]NAW4 - Refurb - ENWL'!AI214</f>
        <v>0</v>
      </c>
      <c r="AJ217" s="47">
        <f>SUM(AE217:AI217)</f>
        <v>0</v>
      </c>
      <c r="AK217" s="265">
        <f>'[9]NAW4 - Refurb - ENWL'!AK214</f>
        <v>0</v>
      </c>
      <c r="AL217" s="265">
        <f>'[9]NAW4 - Refurb - ENWL'!AL214</f>
        <v>0</v>
      </c>
      <c r="AM217" s="265">
        <f>'[9]NAW4 - Refurb - ENWL'!AM214</f>
        <v>0</v>
      </c>
      <c r="AN217" s="265">
        <f>'[9]NAW4 - Refurb - ENWL'!AN214</f>
        <v>0</v>
      </c>
      <c r="AO217" s="265">
        <f>'[9]NAW4 - Refurb - ENWL'!AO214</f>
        <v>0</v>
      </c>
      <c r="AP217" s="47">
        <f>SUM(AK217:AO217)</f>
        <v>0</v>
      </c>
      <c r="BB217" s="255"/>
      <c r="BC217" s="255"/>
      <c r="BD217" s="46" t="s">
        <v>31</v>
      </c>
      <c r="BE217" s="267">
        <f>'ENWL - HI Probs. of Failure '!O$55</f>
        <v>0</v>
      </c>
      <c r="BF217" s="267">
        <f>'ENWL - HI Probs. of Failure '!P$55</f>
        <v>0</v>
      </c>
      <c r="BG217" s="267">
        <f>'ENWL - HI Probs. of Failure '!Q$55</f>
        <v>0</v>
      </c>
      <c r="BH217" s="267">
        <f>'ENWL - HI Probs. of Failure '!R$55</f>
        <v>0</v>
      </c>
      <c r="BI217" s="267">
        <f>'ENWL - HI Probs. of Failure '!S$55</f>
        <v>0</v>
      </c>
      <c r="BJ217" s="142"/>
      <c r="BK217" s="255"/>
      <c r="BL217" s="46" t="s">
        <v>31</v>
      </c>
      <c r="BM217" s="274">
        <f>IFERROR($BM5*'ENWL - Ave Crit'!$Q$55,0)</f>
        <v>0</v>
      </c>
      <c r="BN217" s="274">
        <f>IFERROR($BM5*'ENWL - Ave Crit'!$Q$55,0)</f>
        <v>0</v>
      </c>
      <c r="BO217" s="274">
        <f>IFERROR($BM5*'ENWL - Ave Crit'!$Q$55,0)</f>
        <v>0</v>
      </c>
      <c r="BP217" s="274">
        <f>IFERROR($BM5*'ENWL - Ave Crit'!$Q$55,0)</f>
        <v>0</v>
      </c>
      <c r="BQ217" s="274">
        <f>IFERROR($BM5*'ENWL - Ave Crit'!$Q$55,0)</f>
        <v>0</v>
      </c>
      <c r="BR217" s="142"/>
      <c r="BS217" s="255"/>
      <c r="BT217" s="46" t="s">
        <v>31</v>
      </c>
      <c r="BU217" s="16" t="str">
        <f t="shared" si="215"/>
        <v/>
      </c>
      <c r="BV217" s="16" t="str">
        <f t="shared" si="215"/>
        <v/>
      </c>
      <c r="BW217" s="16" t="str">
        <f t="shared" si="215"/>
        <v/>
      </c>
      <c r="BX217" s="16" t="str">
        <f t="shared" si="215"/>
        <v/>
      </c>
      <c r="BY217" s="16" t="str">
        <f t="shared" si="215"/>
        <v/>
      </c>
      <c r="BZ217" s="255"/>
      <c r="CA217" s="255"/>
      <c r="CB217" s="46" t="s">
        <v>31</v>
      </c>
      <c r="CC217" s="269" t="str">
        <f>IF(BU217="","",M217*BU217)</f>
        <v/>
      </c>
      <c r="CD217" s="269" t="str">
        <f t="shared" si="263"/>
        <v/>
      </c>
      <c r="CE217" s="269" t="str">
        <f t="shared" si="263"/>
        <v/>
      </c>
      <c r="CF217" s="269" t="str">
        <f t="shared" si="263"/>
        <v/>
      </c>
      <c r="CG217" s="269" t="str">
        <f t="shared" si="263"/>
        <v/>
      </c>
      <c r="CH217" s="271">
        <f t="shared" si="264"/>
        <v>0</v>
      </c>
      <c r="CI217" s="272"/>
      <c r="CJ217" s="272"/>
      <c r="CK217" s="269" t="str">
        <f t="shared" si="265"/>
        <v/>
      </c>
      <c r="CL217" s="269" t="str">
        <f t="shared" si="265"/>
        <v/>
      </c>
      <c r="CM217" s="269" t="str">
        <f t="shared" si="265"/>
        <v/>
      </c>
      <c r="CN217" s="269" t="str">
        <f t="shared" si="265"/>
        <v/>
      </c>
      <c r="CO217" s="269" t="str">
        <f t="shared" si="265"/>
        <v/>
      </c>
      <c r="CP217" s="271">
        <f t="shared" si="252"/>
        <v>0</v>
      </c>
      <c r="CS217" s="269" t="str">
        <f>IF(BU217="","",Y217*BU217)</f>
        <v/>
      </c>
      <c r="CT217" s="269" t="str">
        <f t="shared" si="266"/>
        <v/>
      </c>
      <c r="CU217" s="269" t="str">
        <f t="shared" si="266"/>
        <v/>
      </c>
      <c r="CV217" s="269" t="str">
        <f t="shared" si="266"/>
        <v/>
      </c>
      <c r="CW217" s="269" t="str">
        <f t="shared" si="266"/>
        <v/>
      </c>
      <c r="CX217" s="271">
        <f t="shared" si="253"/>
        <v>0</v>
      </c>
      <c r="CY217" s="255"/>
      <c r="CZ217" s="255"/>
      <c r="DA217" s="269" t="str">
        <f>IF(BU217="","",(S217+Y217)*BU217)</f>
        <v/>
      </c>
      <c r="DB217" s="269" t="str">
        <f t="shared" si="267"/>
        <v/>
      </c>
      <c r="DC217" s="269" t="str">
        <f t="shared" si="267"/>
        <v/>
      </c>
      <c r="DD217" s="269" t="str">
        <f t="shared" si="267"/>
        <v/>
      </c>
      <c r="DE217" s="269" t="str">
        <f t="shared" si="267"/>
        <v/>
      </c>
      <c r="DF217" s="271">
        <f t="shared" si="254"/>
        <v>0</v>
      </c>
      <c r="DG217" s="255"/>
      <c r="DH217" s="255"/>
      <c r="DI217" s="269" t="str">
        <f>IF(BU217="","",AK217*BU217)</f>
        <v/>
      </c>
      <c r="DJ217" s="269" t="str">
        <f t="shared" si="268"/>
        <v/>
      </c>
      <c r="DK217" s="269" t="str">
        <f t="shared" si="268"/>
        <v/>
      </c>
      <c r="DL217" s="269" t="str">
        <f t="shared" si="268"/>
        <v/>
      </c>
      <c r="DM217" s="269" t="str">
        <f t="shared" si="268"/>
        <v/>
      </c>
      <c r="DN217" s="271">
        <f t="shared" si="256"/>
        <v>0</v>
      </c>
      <c r="DO217" s="255"/>
      <c r="DP217" s="255"/>
      <c r="DQ217" s="269" t="str">
        <f>IF(BU217="","",(AE217+AK217)*BU217)</f>
        <v/>
      </c>
      <c r="DR217" s="269" t="str">
        <f t="shared" si="269"/>
        <v/>
      </c>
      <c r="DS217" s="269" t="str">
        <f t="shared" si="269"/>
        <v/>
      </c>
      <c r="DT217" s="269" t="str">
        <f t="shared" si="269"/>
        <v/>
      </c>
      <c r="DU217" s="269" t="str">
        <f t="shared" si="269"/>
        <v/>
      </c>
      <c r="DV217" s="271">
        <f t="shared" si="255"/>
        <v>0</v>
      </c>
    </row>
    <row r="218" spans="1:126" ht="25.5" hidden="1" customHeight="1" thickBot="1">
      <c r="A218" s="232"/>
      <c r="B218" s="48"/>
      <c r="C218" s="49"/>
      <c r="D218" s="50">
        <f>SUM(D214:D217)</f>
        <v>0</v>
      </c>
      <c r="E218" s="51">
        <f>SUM(E214:E217)</f>
        <v>0</v>
      </c>
      <c r="F218" s="52"/>
      <c r="G218" s="53">
        <f>SUM(G214:G217)</f>
        <v>0</v>
      </c>
      <c r="H218" s="54">
        <f>SUM(H214:H217)</f>
        <v>0</v>
      </c>
      <c r="I218" s="54">
        <f>SUM(I214:I217)</f>
        <v>0</v>
      </c>
      <c r="J218" s="54">
        <f>SUM(J214:J217)</f>
        <v>0</v>
      </c>
      <c r="K218" s="54">
        <f>SUM(K214:K217)</f>
        <v>0</v>
      </c>
      <c r="L218" s="55"/>
      <c r="M218" s="53">
        <f>SUM(M214:M217)</f>
        <v>0</v>
      </c>
      <c r="N218" s="54">
        <f>SUM(N214:N217)</f>
        <v>0</v>
      </c>
      <c r="O218" s="54">
        <f>SUM(O214:O217)</f>
        <v>0</v>
      </c>
      <c r="P218" s="54">
        <f>SUM(P214:P217)</f>
        <v>0</v>
      </c>
      <c r="Q218" s="54">
        <f>SUM(Q214:Q217)</f>
        <v>0</v>
      </c>
      <c r="R218" s="55"/>
      <c r="S218" s="53">
        <f>SUM(S214:S217)</f>
        <v>0</v>
      </c>
      <c r="T218" s="54">
        <f>SUM(T214:T217)</f>
        <v>0</v>
      </c>
      <c r="U218" s="54">
        <f>SUM(U214:U217)</f>
        <v>0</v>
      </c>
      <c r="V218" s="54">
        <f>SUM(V214:V217)</f>
        <v>0</v>
      </c>
      <c r="W218" s="54">
        <f>SUM(W214:W217)</f>
        <v>0</v>
      </c>
      <c r="X218" s="55"/>
      <c r="Y218" s="53">
        <f>SUM(Y214:Y217)</f>
        <v>0</v>
      </c>
      <c r="Z218" s="54">
        <f>SUM(Z214:Z217)</f>
        <v>0</v>
      </c>
      <c r="AA218" s="54">
        <f>SUM(AA214:AA217)</f>
        <v>0</v>
      </c>
      <c r="AB218" s="54">
        <f>SUM(AB214:AB217)</f>
        <v>0</v>
      </c>
      <c r="AC218" s="54">
        <f>SUM(AC214:AC217)</f>
        <v>0</v>
      </c>
      <c r="AD218" s="55"/>
      <c r="AE218" s="53">
        <f>SUM(AE214:AE217)</f>
        <v>0</v>
      </c>
      <c r="AF218" s="54">
        <f>SUM(AF214:AF217)</f>
        <v>0</v>
      </c>
      <c r="AG218" s="54">
        <f>SUM(AG214:AG217)</f>
        <v>0</v>
      </c>
      <c r="AH218" s="54">
        <f>SUM(AH214:AH217)</f>
        <v>0</v>
      </c>
      <c r="AI218" s="54">
        <f>SUM(AI214:AI217)</f>
        <v>0</v>
      </c>
      <c r="AJ218" s="55"/>
      <c r="AK218" s="53">
        <f>SUM(AK214:AK217)</f>
        <v>0</v>
      </c>
      <c r="AL218" s="54">
        <f>SUM(AL214:AL217)</f>
        <v>0</v>
      </c>
      <c r="AM218" s="54">
        <f>SUM(AM214:AM217)</f>
        <v>0</v>
      </c>
      <c r="AN218" s="54">
        <f>SUM(AN214:AN217)</f>
        <v>0</v>
      </c>
      <c r="AO218" s="54">
        <f>SUM(AO214:AO217)</f>
        <v>0</v>
      </c>
      <c r="AP218" s="55"/>
      <c r="BB218" s="255"/>
      <c r="BC218" s="255"/>
      <c r="BD218" s="52"/>
      <c r="BE218" s="139"/>
      <c r="BF218" s="140"/>
      <c r="BG218" s="140"/>
      <c r="BH218" s="140"/>
      <c r="BI218" s="140"/>
      <c r="BJ218" s="55"/>
      <c r="BK218" s="255"/>
      <c r="BL218" s="52"/>
      <c r="BM218" s="139"/>
      <c r="BN218" s="140"/>
      <c r="BO218" s="140"/>
      <c r="BP218" s="140"/>
      <c r="BQ218" s="140"/>
      <c r="BR218" s="55"/>
      <c r="BS218" s="255"/>
      <c r="BT218" s="52"/>
      <c r="BU218" s="16" t="str">
        <f t="shared" si="215"/>
        <v/>
      </c>
      <c r="BV218" s="16" t="str">
        <f t="shared" si="215"/>
        <v/>
      </c>
      <c r="BW218" s="16" t="str">
        <f t="shared" si="215"/>
        <v/>
      </c>
      <c r="BX218" s="16" t="str">
        <f t="shared" si="215"/>
        <v/>
      </c>
      <c r="BY218" s="16" t="str">
        <f t="shared" si="215"/>
        <v/>
      </c>
      <c r="BZ218" s="255"/>
      <c r="CA218" s="255"/>
      <c r="CB218" s="52"/>
      <c r="CC218" s="270">
        <f>SUM(CC214:CC217)</f>
        <v>0</v>
      </c>
      <c r="CD218" s="270">
        <f>SUM(CD214:CD217)</f>
        <v>0</v>
      </c>
      <c r="CE218" s="270">
        <f>SUM(CE214:CE217)</f>
        <v>0</v>
      </c>
      <c r="CF218" s="270">
        <f>SUM(CF214:CF217)</f>
        <v>0</v>
      </c>
      <c r="CG218" s="270">
        <f>SUM(CG214:CG217)</f>
        <v>0</v>
      </c>
      <c r="CH218" s="271">
        <f t="shared" si="264"/>
        <v>0</v>
      </c>
      <c r="CI218" s="272"/>
      <c r="CJ218" s="272"/>
      <c r="CK218" s="270">
        <f>SUM(CK214:CK217)</f>
        <v>0</v>
      </c>
      <c r="CL218" s="270">
        <f>SUM(CL214:CL217)</f>
        <v>0</v>
      </c>
      <c r="CM218" s="270">
        <f>SUM(CM214:CM217)</f>
        <v>0</v>
      </c>
      <c r="CN218" s="270">
        <f>SUM(CN214:CN217)</f>
        <v>0</v>
      </c>
      <c r="CO218" s="270">
        <f>SUM(CO214:CO217)</f>
        <v>0</v>
      </c>
      <c r="CP218" s="271">
        <f t="shared" si="252"/>
        <v>0</v>
      </c>
      <c r="CS218" s="270">
        <f>SUM(CS214:CS217)</f>
        <v>0</v>
      </c>
      <c r="CT218" s="270">
        <f>SUM(CT214:CT217)</f>
        <v>0</v>
      </c>
      <c r="CU218" s="270">
        <f>SUM(CU214:CU217)</f>
        <v>0</v>
      </c>
      <c r="CV218" s="270">
        <f>SUM(CV214:CV217)</f>
        <v>0</v>
      </c>
      <c r="CW218" s="270">
        <f>SUM(CW214:CW217)</f>
        <v>0</v>
      </c>
      <c r="CX218" s="271">
        <f t="shared" si="253"/>
        <v>0</v>
      </c>
      <c r="CY218" s="255"/>
      <c r="CZ218" s="255"/>
      <c r="DA218" s="270">
        <f>SUM(DA214:DA217)</f>
        <v>0</v>
      </c>
      <c r="DB218" s="270">
        <f>SUM(DB214:DB217)</f>
        <v>0</v>
      </c>
      <c r="DC218" s="270">
        <f>SUM(DC214:DC217)</f>
        <v>0</v>
      </c>
      <c r="DD218" s="270">
        <f>SUM(DD214:DD217)</f>
        <v>0</v>
      </c>
      <c r="DE218" s="270">
        <f>SUM(DE214:DE217)</f>
        <v>0</v>
      </c>
      <c r="DF218" s="271">
        <f t="shared" si="254"/>
        <v>0</v>
      </c>
      <c r="DG218" s="255"/>
      <c r="DH218" s="255"/>
      <c r="DI218" s="270">
        <f>SUM(DI214:DI217)</f>
        <v>0</v>
      </c>
      <c r="DJ218" s="270">
        <f>SUM(DJ214:DJ217)</f>
        <v>0</v>
      </c>
      <c r="DK218" s="270">
        <f>SUM(DK214:DK217)</f>
        <v>0</v>
      </c>
      <c r="DL218" s="270">
        <f>SUM(DL214:DL217)</f>
        <v>0</v>
      </c>
      <c r="DM218" s="270">
        <f>SUM(DM214:DM217)</f>
        <v>0</v>
      </c>
      <c r="DN218" s="271">
        <f t="shared" si="256"/>
        <v>0</v>
      </c>
      <c r="DO218" s="255"/>
      <c r="DP218" s="255"/>
      <c r="DQ218" s="270">
        <f>SUM(DQ214:DQ217)</f>
        <v>0</v>
      </c>
      <c r="DR218" s="270">
        <f>SUM(DR214:DR217)</f>
        <v>0</v>
      </c>
      <c r="DS218" s="270">
        <f>SUM(DS214:DS217)</f>
        <v>0</v>
      </c>
      <c r="DT218" s="270">
        <f>SUM(DT214:DT217)</f>
        <v>0</v>
      </c>
      <c r="DU218" s="270">
        <f>SUM(DU214:DU217)</f>
        <v>0</v>
      </c>
      <c r="DV218" s="271">
        <f t="shared" si="255"/>
        <v>0</v>
      </c>
    </row>
    <row r="219" spans="1:126" ht="25.5" hidden="1" customHeight="1">
      <c r="A219" s="232"/>
      <c r="B219" s="194" t="s">
        <v>34</v>
      </c>
      <c r="C219" s="38"/>
      <c r="D219" s="39">
        <f>L219</f>
        <v>0</v>
      </c>
      <c r="E219" s="40">
        <f>D219+SUM(AE219:AI219)</f>
        <v>0</v>
      </c>
      <c r="F219" s="41" t="s">
        <v>26</v>
      </c>
      <c r="G219" s="265">
        <f>'[9]NAW4 - Refurb - ENWL'!G216</f>
        <v>0</v>
      </c>
      <c r="H219" s="265">
        <f>'[9]NAW4 - Refurb - ENWL'!H216</f>
        <v>0</v>
      </c>
      <c r="I219" s="265">
        <f>'[9]NAW4 - Refurb - ENWL'!I216</f>
        <v>0</v>
      </c>
      <c r="J219" s="265">
        <f>'[9]NAW4 - Refurb - ENWL'!J216</f>
        <v>0</v>
      </c>
      <c r="K219" s="265">
        <f>'[9]NAW4 - Refurb - ENWL'!K216</f>
        <v>0</v>
      </c>
      <c r="L219" s="42">
        <f>SUM(G219:K219)</f>
        <v>0</v>
      </c>
      <c r="M219" s="265">
        <f>'[9]NAW4 - Refurb - ENWL'!M216</f>
        <v>0</v>
      </c>
      <c r="N219" s="265">
        <f>'[9]NAW4 - Refurb - ENWL'!N216</f>
        <v>0</v>
      </c>
      <c r="O219" s="265">
        <f>'[9]NAW4 - Refurb - ENWL'!O216</f>
        <v>0</v>
      </c>
      <c r="P219" s="265">
        <f>'[9]NAW4 - Refurb - ENWL'!P216</f>
        <v>0</v>
      </c>
      <c r="Q219" s="265">
        <f>'[9]NAW4 - Refurb - ENWL'!Q216</f>
        <v>0</v>
      </c>
      <c r="R219" s="42">
        <f>SUM(M219:Q219)</f>
        <v>0</v>
      </c>
      <c r="S219" s="265">
        <f>'[9]NAW4 - Refurb - ENWL'!S216</f>
        <v>0</v>
      </c>
      <c r="T219" s="265">
        <f>'[9]NAW4 - Refurb - ENWL'!T216</f>
        <v>0</v>
      </c>
      <c r="U219" s="265">
        <f>'[9]NAW4 - Refurb - ENWL'!U216</f>
        <v>0</v>
      </c>
      <c r="V219" s="265">
        <f>'[9]NAW4 - Refurb - ENWL'!V216</f>
        <v>0</v>
      </c>
      <c r="W219" s="265">
        <f>'[9]NAW4 - Refurb - ENWL'!W216</f>
        <v>0</v>
      </c>
      <c r="X219" s="42">
        <f>SUM(S219:W219)</f>
        <v>0</v>
      </c>
      <c r="Y219" s="266">
        <f>'[9]NAW4 - Refurb - ENWL'!Y216</f>
        <v>0</v>
      </c>
      <c r="Z219" s="266">
        <f>'[9]NAW4 - Refurb - ENWL'!Z216</f>
        <v>0</v>
      </c>
      <c r="AA219" s="266">
        <f>'[9]NAW4 - Refurb - ENWL'!AA216</f>
        <v>0</v>
      </c>
      <c r="AB219" s="266">
        <f>'[9]NAW4 - Refurb - ENWL'!AB216</f>
        <v>0</v>
      </c>
      <c r="AC219" s="266">
        <f>'[9]NAW4 - Refurb - ENWL'!AC216</f>
        <v>0</v>
      </c>
      <c r="AD219" s="42">
        <f>SUM(Y219:AC219)</f>
        <v>0</v>
      </c>
      <c r="AE219" s="266">
        <f>'[9]NAW4 - Refurb - ENWL'!AE216</f>
        <v>0</v>
      </c>
      <c r="AF219" s="266">
        <f>'[9]NAW4 - Refurb - ENWL'!AF216</f>
        <v>0</v>
      </c>
      <c r="AG219" s="266">
        <f>'[9]NAW4 - Refurb - ENWL'!AG216</f>
        <v>0</v>
      </c>
      <c r="AH219" s="266">
        <f>'[9]NAW4 - Refurb - ENWL'!AH216</f>
        <v>0</v>
      </c>
      <c r="AI219" s="266">
        <f>'[9]NAW4 - Refurb - ENWL'!AI216</f>
        <v>0</v>
      </c>
      <c r="AJ219" s="42">
        <f>SUM(AE219:AI219)</f>
        <v>0</v>
      </c>
      <c r="AK219" s="266">
        <f>'[9]NAW4 - Refurb - ENWL'!AK216</f>
        <v>0</v>
      </c>
      <c r="AL219" s="266">
        <f>'[9]NAW4 - Refurb - ENWL'!AL216</f>
        <v>0</v>
      </c>
      <c r="AM219" s="266">
        <f>'[9]NAW4 - Refurb - ENWL'!AM216</f>
        <v>0</v>
      </c>
      <c r="AN219" s="266">
        <f>'[9]NAW4 - Refurb - ENWL'!AN216</f>
        <v>0</v>
      </c>
      <c r="AO219" s="266">
        <f>'[9]NAW4 - Refurb - ENWL'!AO216</f>
        <v>0</v>
      </c>
      <c r="AP219" s="42">
        <f>SUM(AK219:AO219)</f>
        <v>0</v>
      </c>
      <c r="BB219" s="255"/>
      <c r="BC219" s="255"/>
      <c r="BD219" s="41" t="s">
        <v>26</v>
      </c>
      <c r="BE219" s="267">
        <f>'ENWL - HI Probs. of Failure '!O$56</f>
        <v>0</v>
      </c>
      <c r="BF219" s="267">
        <f>'ENWL - HI Probs. of Failure '!P$56</f>
        <v>0</v>
      </c>
      <c r="BG219" s="267">
        <f>'ENWL - HI Probs. of Failure '!Q$56</f>
        <v>0</v>
      </c>
      <c r="BH219" s="267">
        <f>'ENWL - HI Probs. of Failure '!R$56</f>
        <v>0</v>
      </c>
      <c r="BI219" s="267">
        <f>'ENWL - HI Probs. of Failure '!S$56</f>
        <v>0</v>
      </c>
      <c r="BJ219" s="141"/>
      <c r="BK219" s="255"/>
      <c r="BL219" s="41" t="s">
        <v>26</v>
      </c>
      <c r="BM219" s="274">
        <f>IFERROR($BM2*'ENWL - Ave Crit'!$Q$56,0)</f>
        <v>0</v>
      </c>
      <c r="BN219" s="274">
        <f>IFERROR($BM2*'ENWL - Ave Crit'!$Q$56,0)</f>
        <v>0</v>
      </c>
      <c r="BO219" s="274">
        <f>IFERROR($BM2*'ENWL - Ave Crit'!$Q$56,0)</f>
        <v>0</v>
      </c>
      <c r="BP219" s="274">
        <f>IFERROR($BM2*'ENWL - Ave Crit'!$Q$56,0)</f>
        <v>0</v>
      </c>
      <c r="BQ219" s="274">
        <f>IFERROR($BM2*'ENWL - Ave Crit'!$Q$56,0)</f>
        <v>0</v>
      </c>
      <c r="BR219" s="141"/>
      <c r="BS219" s="255"/>
      <c r="BT219" s="41" t="s">
        <v>26</v>
      </c>
      <c r="BU219" s="16" t="str">
        <f t="shared" si="215"/>
        <v/>
      </c>
      <c r="BV219" s="16" t="str">
        <f t="shared" si="215"/>
        <v/>
      </c>
      <c r="BW219" s="16" t="str">
        <f t="shared" si="215"/>
        <v/>
      </c>
      <c r="BX219" s="16" t="str">
        <f t="shared" si="215"/>
        <v/>
      </c>
      <c r="BY219" s="16" t="str">
        <f t="shared" si="215"/>
        <v/>
      </c>
      <c r="BZ219" s="255"/>
      <c r="CA219" s="255"/>
      <c r="CB219" s="41" t="s">
        <v>26</v>
      </c>
      <c r="CC219" s="269" t="str">
        <f>IF(BU219="","",M219*BU219)</f>
        <v/>
      </c>
      <c r="CD219" s="269" t="str">
        <f t="shared" ref="CD219:CG222" si="270">IF(BV219="","",N219*BV219)</f>
        <v/>
      </c>
      <c r="CE219" s="269" t="str">
        <f t="shared" si="270"/>
        <v/>
      </c>
      <c r="CF219" s="269" t="str">
        <f t="shared" si="270"/>
        <v/>
      </c>
      <c r="CG219" s="269" t="str">
        <f t="shared" si="270"/>
        <v/>
      </c>
      <c r="CH219" s="271">
        <f t="shared" si="264"/>
        <v>0</v>
      </c>
      <c r="CI219" s="272"/>
      <c r="CJ219" s="272"/>
      <c r="CK219" s="269" t="str">
        <f t="shared" ref="CK219:CO222" si="271">IF(BU219="","",G219*BU219)</f>
        <v/>
      </c>
      <c r="CL219" s="269" t="str">
        <f t="shared" si="271"/>
        <v/>
      </c>
      <c r="CM219" s="269" t="str">
        <f t="shared" si="271"/>
        <v/>
      </c>
      <c r="CN219" s="269" t="str">
        <f t="shared" si="271"/>
        <v/>
      </c>
      <c r="CO219" s="269" t="str">
        <f t="shared" si="271"/>
        <v/>
      </c>
      <c r="CP219" s="271">
        <f t="shared" si="252"/>
        <v>0</v>
      </c>
      <c r="CS219" s="269" t="str">
        <f>IF(BU219="","",Y219*BU219)</f>
        <v/>
      </c>
      <c r="CT219" s="269" t="str">
        <f t="shared" ref="CT219:CW222" si="272">IF(BV219="","",Z219*BV219)</f>
        <v/>
      </c>
      <c r="CU219" s="269" t="str">
        <f t="shared" si="272"/>
        <v/>
      </c>
      <c r="CV219" s="269" t="str">
        <f t="shared" si="272"/>
        <v/>
      </c>
      <c r="CW219" s="269" t="str">
        <f t="shared" si="272"/>
        <v/>
      </c>
      <c r="CX219" s="271">
        <f t="shared" si="253"/>
        <v>0</v>
      </c>
      <c r="CY219" s="255"/>
      <c r="CZ219" s="255"/>
      <c r="DA219" s="269" t="str">
        <f>IF(BU219="","",(S219+Y219)*BU219)</f>
        <v/>
      </c>
      <c r="DB219" s="269" t="str">
        <f t="shared" ref="DB219:DE222" si="273">IF(BV219="","",(T219+Z219)*BV219)</f>
        <v/>
      </c>
      <c r="DC219" s="269" t="str">
        <f t="shared" si="273"/>
        <v/>
      </c>
      <c r="DD219" s="269" t="str">
        <f t="shared" si="273"/>
        <v/>
      </c>
      <c r="DE219" s="269" t="str">
        <f t="shared" si="273"/>
        <v/>
      </c>
      <c r="DF219" s="271">
        <f t="shared" si="254"/>
        <v>0</v>
      </c>
      <c r="DG219" s="255"/>
      <c r="DH219" s="255"/>
      <c r="DI219" s="269" t="str">
        <f>IF(BU219="","",AK219*BU219)</f>
        <v/>
      </c>
      <c r="DJ219" s="269" t="str">
        <f t="shared" ref="DJ219:DM222" si="274">IF(BV219="","",AL219*BV219)</f>
        <v/>
      </c>
      <c r="DK219" s="269" t="str">
        <f t="shared" si="274"/>
        <v/>
      </c>
      <c r="DL219" s="269" t="str">
        <f t="shared" si="274"/>
        <v/>
      </c>
      <c r="DM219" s="269" t="str">
        <f t="shared" si="274"/>
        <v/>
      </c>
      <c r="DN219" s="271">
        <f t="shared" si="256"/>
        <v>0</v>
      </c>
      <c r="DO219" s="255"/>
      <c r="DP219" s="255"/>
      <c r="DQ219" s="269" t="str">
        <f>IF(BU219="","",(AE219+AK219)*BU219)</f>
        <v/>
      </c>
      <c r="DR219" s="269" t="str">
        <f t="shared" ref="DR219:DU222" si="275">IF(BV219="","",(AF219+AL219)*BV219)</f>
        <v/>
      </c>
      <c r="DS219" s="269" t="str">
        <f t="shared" si="275"/>
        <v/>
      </c>
      <c r="DT219" s="269" t="str">
        <f t="shared" si="275"/>
        <v/>
      </c>
      <c r="DU219" s="269" t="str">
        <f t="shared" si="275"/>
        <v/>
      </c>
      <c r="DV219" s="271">
        <f t="shared" si="255"/>
        <v>0</v>
      </c>
    </row>
    <row r="220" spans="1:126" ht="25.5" hidden="1" customHeight="1">
      <c r="A220" s="232"/>
      <c r="B220" s="157"/>
      <c r="C220" s="43"/>
      <c r="D220" s="44">
        <f>L220</f>
        <v>0</v>
      </c>
      <c r="E220" s="45">
        <f>D220+SUM(AE220:AI220)</f>
        <v>0</v>
      </c>
      <c r="F220" s="46" t="s">
        <v>28</v>
      </c>
      <c r="G220" s="265">
        <f>'[9]NAW4 - Refurb - ENWL'!G217</f>
        <v>0</v>
      </c>
      <c r="H220" s="265">
        <f>'[9]NAW4 - Refurb - ENWL'!H217</f>
        <v>0</v>
      </c>
      <c r="I220" s="265">
        <f>'[9]NAW4 - Refurb - ENWL'!I217</f>
        <v>0</v>
      </c>
      <c r="J220" s="265">
        <f>'[9]NAW4 - Refurb - ENWL'!J217</f>
        <v>0</v>
      </c>
      <c r="K220" s="265">
        <f>'[9]NAW4 - Refurb - ENWL'!K217</f>
        <v>0</v>
      </c>
      <c r="L220" s="47">
        <f>SUM(G220:K220)</f>
        <v>0</v>
      </c>
      <c r="M220" s="265">
        <f>'[9]NAW4 - Refurb - ENWL'!M217</f>
        <v>0</v>
      </c>
      <c r="N220" s="265">
        <f>'[9]NAW4 - Refurb - ENWL'!N217</f>
        <v>0</v>
      </c>
      <c r="O220" s="265">
        <f>'[9]NAW4 - Refurb - ENWL'!O217</f>
        <v>0</v>
      </c>
      <c r="P220" s="265">
        <f>'[9]NAW4 - Refurb - ENWL'!P217</f>
        <v>0</v>
      </c>
      <c r="Q220" s="265">
        <f>'[9]NAW4 - Refurb - ENWL'!Q217</f>
        <v>0</v>
      </c>
      <c r="R220" s="47">
        <f>SUM(M220:Q220)</f>
        <v>0</v>
      </c>
      <c r="S220" s="265">
        <f>'[9]NAW4 - Refurb - ENWL'!S217</f>
        <v>0</v>
      </c>
      <c r="T220" s="265">
        <f>'[9]NAW4 - Refurb - ENWL'!T217</f>
        <v>0</v>
      </c>
      <c r="U220" s="265">
        <f>'[9]NAW4 - Refurb - ENWL'!U217</f>
        <v>0</v>
      </c>
      <c r="V220" s="265">
        <f>'[9]NAW4 - Refurb - ENWL'!V217</f>
        <v>0</v>
      </c>
      <c r="W220" s="265">
        <f>'[9]NAW4 - Refurb - ENWL'!W217</f>
        <v>0</v>
      </c>
      <c r="X220" s="47">
        <f>SUM(S220:W220)</f>
        <v>0</v>
      </c>
      <c r="Y220" s="265">
        <f>'[9]NAW4 - Refurb - ENWL'!Y217</f>
        <v>0</v>
      </c>
      <c r="Z220" s="265">
        <f>'[9]NAW4 - Refurb - ENWL'!Z217</f>
        <v>0</v>
      </c>
      <c r="AA220" s="265">
        <f>'[9]NAW4 - Refurb - ENWL'!AA217</f>
        <v>0</v>
      </c>
      <c r="AB220" s="265">
        <f>'[9]NAW4 - Refurb - ENWL'!AB217</f>
        <v>0</v>
      </c>
      <c r="AC220" s="265">
        <f>'[9]NAW4 - Refurb - ENWL'!AC217</f>
        <v>0</v>
      </c>
      <c r="AD220" s="47">
        <f>SUM(Y220:AC220)</f>
        <v>0</v>
      </c>
      <c r="AE220" s="265">
        <f>'[9]NAW4 - Refurb - ENWL'!AE217</f>
        <v>0</v>
      </c>
      <c r="AF220" s="265">
        <f>'[9]NAW4 - Refurb - ENWL'!AF217</f>
        <v>0</v>
      </c>
      <c r="AG220" s="265">
        <f>'[9]NAW4 - Refurb - ENWL'!AG217</f>
        <v>0</v>
      </c>
      <c r="AH220" s="265">
        <f>'[9]NAW4 - Refurb - ENWL'!AH217</f>
        <v>0</v>
      </c>
      <c r="AI220" s="265">
        <f>'[9]NAW4 - Refurb - ENWL'!AI217</f>
        <v>0</v>
      </c>
      <c r="AJ220" s="47">
        <f>SUM(AE220:AI220)</f>
        <v>0</v>
      </c>
      <c r="AK220" s="265">
        <f>'[9]NAW4 - Refurb - ENWL'!AK217</f>
        <v>0</v>
      </c>
      <c r="AL220" s="265">
        <f>'[9]NAW4 - Refurb - ENWL'!AL217</f>
        <v>0</v>
      </c>
      <c r="AM220" s="265">
        <f>'[9]NAW4 - Refurb - ENWL'!AM217</f>
        <v>0</v>
      </c>
      <c r="AN220" s="265">
        <f>'[9]NAW4 - Refurb - ENWL'!AN217</f>
        <v>0</v>
      </c>
      <c r="AO220" s="265">
        <f>'[9]NAW4 - Refurb - ENWL'!AO217</f>
        <v>0</v>
      </c>
      <c r="AP220" s="47">
        <f>SUM(AK220:AO220)</f>
        <v>0</v>
      </c>
      <c r="BB220" s="255"/>
      <c r="BC220" s="255"/>
      <c r="BD220" s="46" t="s">
        <v>28</v>
      </c>
      <c r="BE220" s="267">
        <f>'ENWL - HI Probs. of Failure '!O$56</f>
        <v>0</v>
      </c>
      <c r="BF220" s="267">
        <f>'ENWL - HI Probs. of Failure '!P$56</f>
        <v>0</v>
      </c>
      <c r="BG220" s="267">
        <f>'ENWL - HI Probs. of Failure '!Q$56</f>
        <v>0</v>
      </c>
      <c r="BH220" s="267">
        <f>'ENWL - HI Probs. of Failure '!R$56</f>
        <v>0</v>
      </c>
      <c r="BI220" s="267">
        <f>'ENWL - HI Probs. of Failure '!S$56</f>
        <v>0</v>
      </c>
      <c r="BJ220" s="142"/>
      <c r="BK220" s="255"/>
      <c r="BL220" s="46" t="s">
        <v>28</v>
      </c>
      <c r="BM220" s="274">
        <f>IFERROR($BM3*'ENWL - Ave Crit'!$Q$56,0)</f>
        <v>0</v>
      </c>
      <c r="BN220" s="274">
        <f>IFERROR($BM3*'ENWL - Ave Crit'!$Q$56,0)</f>
        <v>0</v>
      </c>
      <c r="BO220" s="274">
        <f>IFERROR($BM3*'ENWL - Ave Crit'!$Q$56,0)</f>
        <v>0</v>
      </c>
      <c r="BP220" s="274">
        <f>IFERROR($BM3*'ENWL - Ave Crit'!$Q$56,0)</f>
        <v>0</v>
      </c>
      <c r="BQ220" s="274">
        <f>IFERROR($BM3*'ENWL - Ave Crit'!$Q$56,0)</f>
        <v>0</v>
      </c>
      <c r="BR220" s="142"/>
      <c r="BS220" s="255"/>
      <c r="BT220" s="46" t="s">
        <v>28</v>
      </c>
      <c r="BU220" s="16" t="str">
        <f t="shared" si="215"/>
        <v/>
      </c>
      <c r="BV220" s="16" t="str">
        <f t="shared" si="215"/>
        <v/>
      </c>
      <c r="BW220" s="16" t="str">
        <f t="shared" si="215"/>
        <v/>
      </c>
      <c r="BX220" s="16" t="str">
        <f t="shared" si="215"/>
        <v/>
      </c>
      <c r="BY220" s="16" t="str">
        <f t="shared" si="215"/>
        <v/>
      </c>
      <c r="BZ220" s="255"/>
      <c r="CA220" s="255"/>
      <c r="CB220" s="46" t="s">
        <v>28</v>
      </c>
      <c r="CC220" s="269" t="str">
        <f>IF(BU220="","",M220*BU220)</f>
        <v/>
      </c>
      <c r="CD220" s="269" t="str">
        <f t="shared" si="270"/>
        <v/>
      </c>
      <c r="CE220" s="269" t="str">
        <f t="shared" si="270"/>
        <v/>
      </c>
      <c r="CF220" s="269" t="str">
        <f t="shared" si="270"/>
        <v/>
      </c>
      <c r="CG220" s="269" t="str">
        <f t="shared" si="270"/>
        <v/>
      </c>
      <c r="CH220" s="271">
        <f t="shared" si="264"/>
        <v>0</v>
      </c>
      <c r="CI220" s="272"/>
      <c r="CJ220" s="272"/>
      <c r="CK220" s="269" t="str">
        <f t="shared" si="271"/>
        <v/>
      </c>
      <c r="CL220" s="269" t="str">
        <f t="shared" si="271"/>
        <v/>
      </c>
      <c r="CM220" s="269" t="str">
        <f t="shared" si="271"/>
        <v/>
      </c>
      <c r="CN220" s="269" t="str">
        <f t="shared" si="271"/>
        <v/>
      </c>
      <c r="CO220" s="269" t="str">
        <f t="shared" si="271"/>
        <v/>
      </c>
      <c r="CP220" s="271">
        <f t="shared" si="252"/>
        <v>0</v>
      </c>
      <c r="CS220" s="269" t="str">
        <f>IF(BU220="","",Y220*BU220)</f>
        <v/>
      </c>
      <c r="CT220" s="269" t="str">
        <f t="shared" si="272"/>
        <v/>
      </c>
      <c r="CU220" s="269" t="str">
        <f t="shared" si="272"/>
        <v/>
      </c>
      <c r="CV220" s="269" t="str">
        <f t="shared" si="272"/>
        <v/>
      </c>
      <c r="CW220" s="269" t="str">
        <f t="shared" si="272"/>
        <v/>
      </c>
      <c r="CX220" s="271">
        <f t="shared" si="253"/>
        <v>0</v>
      </c>
      <c r="CY220" s="255"/>
      <c r="CZ220" s="255"/>
      <c r="DA220" s="269" t="str">
        <f>IF(BU220="","",(S220+Y220)*BU220)</f>
        <v/>
      </c>
      <c r="DB220" s="269" t="str">
        <f t="shared" si="273"/>
        <v/>
      </c>
      <c r="DC220" s="269" t="str">
        <f t="shared" si="273"/>
        <v/>
      </c>
      <c r="DD220" s="269" t="str">
        <f t="shared" si="273"/>
        <v/>
      </c>
      <c r="DE220" s="269" t="str">
        <f t="shared" si="273"/>
        <v/>
      </c>
      <c r="DF220" s="271">
        <f t="shared" si="254"/>
        <v>0</v>
      </c>
      <c r="DG220" s="255"/>
      <c r="DH220" s="255"/>
      <c r="DI220" s="269" t="str">
        <f>IF(BU220="","",AK220*BU220)</f>
        <v/>
      </c>
      <c r="DJ220" s="269" t="str">
        <f t="shared" si="274"/>
        <v/>
      </c>
      <c r="DK220" s="269" t="str">
        <f t="shared" si="274"/>
        <v/>
      </c>
      <c r="DL220" s="269" t="str">
        <f t="shared" si="274"/>
        <v/>
      </c>
      <c r="DM220" s="269" t="str">
        <f t="shared" si="274"/>
        <v/>
      </c>
      <c r="DN220" s="271">
        <f t="shared" si="256"/>
        <v>0</v>
      </c>
      <c r="DO220" s="255"/>
      <c r="DP220" s="255"/>
      <c r="DQ220" s="269" t="str">
        <f>IF(BU220="","",(AE220+AK220)*BU220)</f>
        <v/>
      </c>
      <c r="DR220" s="269" t="str">
        <f t="shared" si="275"/>
        <v/>
      </c>
      <c r="DS220" s="269" t="str">
        <f t="shared" si="275"/>
        <v/>
      </c>
      <c r="DT220" s="269" t="str">
        <f t="shared" si="275"/>
        <v/>
      </c>
      <c r="DU220" s="269" t="str">
        <f t="shared" si="275"/>
        <v/>
      </c>
      <c r="DV220" s="271">
        <f t="shared" si="255"/>
        <v>0</v>
      </c>
    </row>
    <row r="221" spans="1:126" ht="25.5" hidden="1" customHeight="1">
      <c r="A221" s="232"/>
      <c r="B221" s="157"/>
      <c r="C221" s="43"/>
      <c r="D221" s="44">
        <f>L221</f>
        <v>0</v>
      </c>
      <c r="E221" s="45">
        <f>D221+SUM(AE221:AI221)</f>
        <v>0</v>
      </c>
      <c r="F221" s="46" t="s">
        <v>30</v>
      </c>
      <c r="G221" s="265">
        <f>'[9]NAW4 - Refurb - ENWL'!G218</f>
        <v>0</v>
      </c>
      <c r="H221" s="265">
        <f>'[9]NAW4 - Refurb - ENWL'!H218</f>
        <v>0</v>
      </c>
      <c r="I221" s="265">
        <f>'[9]NAW4 - Refurb - ENWL'!I218</f>
        <v>0</v>
      </c>
      <c r="J221" s="265">
        <f>'[9]NAW4 - Refurb - ENWL'!J218</f>
        <v>0</v>
      </c>
      <c r="K221" s="265">
        <f>'[9]NAW4 - Refurb - ENWL'!K218</f>
        <v>0</v>
      </c>
      <c r="L221" s="47">
        <f>SUM(G221:K221)</f>
        <v>0</v>
      </c>
      <c r="M221" s="265">
        <f>'[9]NAW4 - Refurb - ENWL'!M218</f>
        <v>0</v>
      </c>
      <c r="N221" s="265">
        <f>'[9]NAW4 - Refurb - ENWL'!N218</f>
        <v>0</v>
      </c>
      <c r="O221" s="265">
        <f>'[9]NAW4 - Refurb - ENWL'!O218</f>
        <v>0</v>
      </c>
      <c r="P221" s="265">
        <f>'[9]NAW4 - Refurb - ENWL'!P218</f>
        <v>0</v>
      </c>
      <c r="Q221" s="265">
        <f>'[9]NAW4 - Refurb - ENWL'!Q218</f>
        <v>0</v>
      </c>
      <c r="R221" s="47">
        <f>SUM(M221:Q221)</f>
        <v>0</v>
      </c>
      <c r="S221" s="265">
        <f>'[9]NAW4 - Refurb - ENWL'!S218</f>
        <v>0</v>
      </c>
      <c r="T221" s="265">
        <f>'[9]NAW4 - Refurb - ENWL'!T218</f>
        <v>0</v>
      </c>
      <c r="U221" s="265">
        <f>'[9]NAW4 - Refurb - ENWL'!U218</f>
        <v>0</v>
      </c>
      <c r="V221" s="265">
        <f>'[9]NAW4 - Refurb - ENWL'!V218</f>
        <v>0</v>
      </c>
      <c r="W221" s="265">
        <f>'[9]NAW4 - Refurb - ENWL'!W218</f>
        <v>0</v>
      </c>
      <c r="X221" s="47">
        <f>SUM(S221:W221)</f>
        <v>0</v>
      </c>
      <c r="Y221" s="265">
        <f>'[9]NAW4 - Refurb - ENWL'!Y218</f>
        <v>0</v>
      </c>
      <c r="Z221" s="265">
        <f>'[9]NAW4 - Refurb - ENWL'!Z218</f>
        <v>0</v>
      </c>
      <c r="AA221" s="265">
        <f>'[9]NAW4 - Refurb - ENWL'!AA218</f>
        <v>0</v>
      </c>
      <c r="AB221" s="265">
        <f>'[9]NAW4 - Refurb - ENWL'!AB218</f>
        <v>0</v>
      </c>
      <c r="AC221" s="265">
        <f>'[9]NAW4 - Refurb - ENWL'!AC218</f>
        <v>0</v>
      </c>
      <c r="AD221" s="47">
        <f>SUM(Y221:AC221)</f>
        <v>0</v>
      </c>
      <c r="AE221" s="265">
        <f>'[9]NAW4 - Refurb - ENWL'!AE218</f>
        <v>0</v>
      </c>
      <c r="AF221" s="265">
        <f>'[9]NAW4 - Refurb - ENWL'!AF218</f>
        <v>0</v>
      </c>
      <c r="AG221" s="265">
        <f>'[9]NAW4 - Refurb - ENWL'!AG218</f>
        <v>0</v>
      </c>
      <c r="AH221" s="265">
        <f>'[9]NAW4 - Refurb - ENWL'!AH218</f>
        <v>0</v>
      </c>
      <c r="AI221" s="265">
        <f>'[9]NAW4 - Refurb - ENWL'!AI218</f>
        <v>0</v>
      </c>
      <c r="AJ221" s="47">
        <f>SUM(AE221:AI221)</f>
        <v>0</v>
      </c>
      <c r="AK221" s="265">
        <f>'[9]NAW4 - Refurb - ENWL'!AK218</f>
        <v>0</v>
      </c>
      <c r="AL221" s="265">
        <f>'[9]NAW4 - Refurb - ENWL'!AL218</f>
        <v>0</v>
      </c>
      <c r="AM221" s="265">
        <f>'[9]NAW4 - Refurb - ENWL'!AM218</f>
        <v>0</v>
      </c>
      <c r="AN221" s="265">
        <f>'[9]NAW4 - Refurb - ENWL'!AN218</f>
        <v>0</v>
      </c>
      <c r="AO221" s="265">
        <f>'[9]NAW4 - Refurb - ENWL'!AO218</f>
        <v>0</v>
      </c>
      <c r="AP221" s="47">
        <f>SUM(AK221:AO221)</f>
        <v>0</v>
      </c>
      <c r="BB221" s="255"/>
      <c r="BC221" s="255"/>
      <c r="BD221" s="46" t="s">
        <v>30</v>
      </c>
      <c r="BE221" s="267">
        <f>'ENWL - HI Probs. of Failure '!O$56</f>
        <v>0</v>
      </c>
      <c r="BF221" s="267">
        <f>'ENWL - HI Probs. of Failure '!P$56</f>
        <v>0</v>
      </c>
      <c r="BG221" s="267">
        <f>'ENWL - HI Probs. of Failure '!Q$56</f>
        <v>0</v>
      </c>
      <c r="BH221" s="267">
        <f>'ENWL - HI Probs. of Failure '!R$56</f>
        <v>0</v>
      </c>
      <c r="BI221" s="267">
        <f>'ENWL - HI Probs. of Failure '!S$56</f>
        <v>0</v>
      </c>
      <c r="BJ221" s="142"/>
      <c r="BK221" s="255"/>
      <c r="BL221" s="46" t="s">
        <v>30</v>
      </c>
      <c r="BM221" s="274">
        <f>IFERROR($BM4*'ENWL - Ave Crit'!$Q$56,0)</f>
        <v>0</v>
      </c>
      <c r="BN221" s="274">
        <f>IFERROR($BM4*'ENWL - Ave Crit'!$Q$56,0)</f>
        <v>0</v>
      </c>
      <c r="BO221" s="274">
        <f>IFERROR($BM4*'ENWL - Ave Crit'!$Q$56,0)</f>
        <v>0</v>
      </c>
      <c r="BP221" s="274">
        <f>IFERROR($BM4*'ENWL - Ave Crit'!$Q$56,0)</f>
        <v>0</v>
      </c>
      <c r="BQ221" s="274">
        <f>IFERROR($BM4*'ENWL - Ave Crit'!$Q$56,0)</f>
        <v>0</v>
      </c>
      <c r="BR221" s="142"/>
      <c r="BS221" s="255"/>
      <c r="BT221" s="46" t="s">
        <v>30</v>
      </c>
      <c r="BU221" s="16" t="str">
        <f t="shared" si="215"/>
        <v/>
      </c>
      <c r="BV221" s="16" t="str">
        <f t="shared" si="215"/>
        <v/>
      </c>
      <c r="BW221" s="16" t="str">
        <f t="shared" si="215"/>
        <v/>
      </c>
      <c r="BX221" s="16" t="str">
        <f t="shared" si="215"/>
        <v/>
      </c>
      <c r="BY221" s="16" t="str">
        <f t="shared" si="215"/>
        <v/>
      </c>
      <c r="BZ221" s="255"/>
      <c r="CA221" s="255"/>
      <c r="CB221" s="46" t="s">
        <v>30</v>
      </c>
      <c r="CC221" s="269" t="str">
        <f>IF(BU221="","",M221*BU221)</f>
        <v/>
      </c>
      <c r="CD221" s="269" t="str">
        <f t="shared" si="270"/>
        <v/>
      </c>
      <c r="CE221" s="269" t="str">
        <f t="shared" si="270"/>
        <v/>
      </c>
      <c r="CF221" s="269" t="str">
        <f t="shared" si="270"/>
        <v/>
      </c>
      <c r="CG221" s="269" t="str">
        <f t="shared" si="270"/>
        <v/>
      </c>
      <c r="CH221" s="271">
        <f t="shared" si="264"/>
        <v>0</v>
      </c>
      <c r="CI221" s="272"/>
      <c r="CJ221" s="272"/>
      <c r="CK221" s="269" t="str">
        <f t="shared" si="271"/>
        <v/>
      </c>
      <c r="CL221" s="269" t="str">
        <f t="shared" si="271"/>
        <v/>
      </c>
      <c r="CM221" s="269" t="str">
        <f t="shared" si="271"/>
        <v/>
      </c>
      <c r="CN221" s="269" t="str">
        <f t="shared" si="271"/>
        <v/>
      </c>
      <c r="CO221" s="269" t="str">
        <f t="shared" si="271"/>
        <v/>
      </c>
      <c r="CP221" s="271">
        <f t="shared" si="252"/>
        <v>0</v>
      </c>
      <c r="CS221" s="269" t="str">
        <f>IF(BU221="","",Y221*BU221)</f>
        <v/>
      </c>
      <c r="CT221" s="269" t="str">
        <f t="shared" si="272"/>
        <v/>
      </c>
      <c r="CU221" s="269" t="str">
        <f t="shared" si="272"/>
        <v/>
      </c>
      <c r="CV221" s="269" t="str">
        <f t="shared" si="272"/>
        <v/>
      </c>
      <c r="CW221" s="269" t="str">
        <f t="shared" si="272"/>
        <v/>
      </c>
      <c r="CX221" s="271">
        <f t="shared" si="253"/>
        <v>0</v>
      </c>
      <c r="CY221" s="255"/>
      <c r="CZ221" s="255"/>
      <c r="DA221" s="269" t="str">
        <f>IF(BU221="","",(S221+Y221)*BU221)</f>
        <v/>
      </c>
      <c r="DB221" s="269" t="str">
        <f t="shared" si="273"/>
        <v/>
      </c>
      <c r="DC221" s="269" t="str">
        <f t="shared" si="273"/>
        <v/>
      </c>
      <c r="DD221" s="269" t="str">
        <f t="shared" si="273"/>
        <v/>
      </c>
      <c r="DE221" s="269" t="str">
        <f t="shared" si="273"/>
        <v/>
      </c>
      <c r="DF221" s="271">
        <f t="shared" si="254"/>
        <v>0</v>
      </c>
      <c r="DG221" s="255"/>
      <c r="DH221" s="255"/>
      <c r="DI221" s="269" t="str">
        <f>IF(BU221="","",AK221*BU221)</f>
        <v/>
      </c>
      <c r="DJ221" s="269" t="str">
        <f t="shared" si="274"/>
        <v/>
      </c>
      <c r="DK221" s="269" t="str">
        <f t="shared" si="274"/>
        <v/>
      </c>
      <c r="DL221" s="269" t="str">
        <f t="shared" si="274"/>
        <v/>
      </c>
      <c r="DM221" s="269" t="str">
        <f t="shared" si="274"/>
        <v/>
      </c>
      <c r="DN221" s="271">
        <f t="shared" si="256"/>
        <v>0</v>
      </c>
      <c r="DO221" s="255"/>
      <c r="DP221" s="255"/>
      <c r="DQ221" s="269" t="str">
        <f>IF(BU221="","",(AE221+AK221)*BU221)</f>
        <v/>
      </c>
      <c r="DR221" s="269" t="str">
        <f t="shared" si="275"/>
        <v/>
      </c>
      <c r="DS221" s="269" t="str">
        <f t="shared" si="275"/>
        <v/>
      </c>
      <c r="DT221" s="269" t="str">
        <f t="shared" si="275"/>
        <v/>
      </c>
      <c r="DU221" s="269" t="str">
        <f t="shared" si="275"/>
        <v/>
      </c>
      <c r="DV221" s="271">
        <f t="shared" si="255"/>
        <v>0</v>
      </c>
    </row>
    <row r="222" spans="1:126" ht="25.5" hidden="1" customHeight="1">
      <c r="A222" s="232"/>
      <c r="B222" s="157"/>
      <c r="C222" s="43"/>
      <c r="D222" s="44">
        <f>L222</f>
        <v>0</v>
      </c>
      <c r="E222" s="45">
        <f>D222+SUM(AE222:AI222)</f>
        <v>0</v>
      </c>
      <c r="F222" s="46" t="s">
        <v>31</v>
      </c>
      <c r="G222" s="265">
        <f>'[9]NAW4 - Refurb - ENWL'!G219</f>
        <v>0</v>
      </c>
      <c r="H222" s="265">
        <f>'[9]NAW4 - Refurb - ENWL'!H219</f>
        <v>0</v>
      </c>
      <c r="I222" s="265">
        <f>'[9]NAW4 - Refurb - ENWL'!I219</f>
        <v>0</v>
      </c>
      <c r="J222" s="265">
        <f>'[9]NAW4 - Refurb - ENWL'!J219</f>
        <v>0</v>
      </c>
      <c r="K222" s="265">
        <f>'[9]NAW4 - Refurb - ENWL'!K219</f>
        <v>0</v>
      </c>
      <c r="L222" s="47">
        <f>SUM(G222:K222)</f>
        <v>0</v>
      </c>
      <c r="M222" s="265">
        <f>'[9]NAW4 - Refurb - ENWL'!M219</f>
        <v>0</v>
      </c>
      <c r="N222" s="265">
        <f>'[9]NAW4 - Refurb - ENWL'!N219</f>
        <v>0</v>
      </c>
      <c r="O222" s="265">
        <f>'[9]NAW4 - Refurb - ENWL'!O219</f>
        <v>0</v>
      </c>
      <c r="P222" s="265">
        <f>'[9]NAW4 - Refurb - ENWL'!P219</f>
        <v>0</v>
      </c>
      <c r="Q222" s="265">
        <f>'[9]NAW4 - Refurb - ENWL'!Q219</f>
        <v>0</v>
      </c>
      <c r="R222" s="47">
        <f>SUM(M222:Q222)</f>
        <v>0</v>
      </c>
      <c r="S222" s="265">
        <f>'[9]NAW4 - Refurb - ENWL'!S219</f>
        <v>0</v>
      </c>
      <c r="T222" s="265">
        <f>'[9]NAW4 - Refurb - ENWL'!T219</f>
        <v>0</v>
      </c>
      <c r="U222" s="265">
        <f>'[9]NAW4 - Refurb - ENWL'!U219</f>
        <v>0</v>
      </c>
      <c r="V222" s="265">
        <f>'[9]NAW4 - Refurb - ENWL'!V219</f>
        <v>0</v>
      </c>
      <c r="W222" s="265">
        <f>'[9]NAW4 - Refurb - ENWL'!W219</f>
        <v>0</v>
      </c>
      <c r="X222" s="47">
        <f>SUM(S222:W222)</f>
        <v>0</v>
      </c>
      <c r="Y222" s="265">
        <f>'[9]NAW4 - Refurb - ENWL'!Y219</f>
        <v>0</v>
      </c>
      <c r="Z222" s="265">
        <f>'[9]NAW4 - Refurb - ENWL'!Z219</f>
        <v>0</v>
      </c>
      <c r="AA222" s="265">
        <f>'[9]NAW4 - Refurb - ENWL'!AA219</f>
        <v>0</v>
      </c>
      <c r="AB222" s="265">
        <f>'[9]NAW4 - Refurb - ENWL'!AB219</f>
        <v>0</v>
      </c>
      <c r="AC222" s="265">
        <f>'[9]NAW4 - Refurb - ENWL'!AC219</f>
        <v>0</v>
      </c>
      <c r="AD222" s="47">
        <f>SUM(Y222:AC222)</f>
        <v>0</v>
      </c>
      <c r="AE222" s="265">
        <f>'[9]NAW4 - Refurb - ENWL'!AE219</f>
        <v>0</v>
      </c>
      <c r="AF222" s="265">
        <f>'[9]NAW4 - Refurb - ENWL'!AF219</f>
        <v>0</v>
      </c>
      <c r="AG222" s="265">
        <f>'[9]NAW4 - Refurb - ENWL'!AG219</f>
        <v>0</v>
      </c>
      <c r="AH222" s="265">
        <f>'[9]NAW4 - Refurb - ENWL'!AH219</f>
        <v>0</v>
      </c>
      <c r="AI222" s="265">
        <f>'[9]NAW4 - Refurb - ENWL'!AI219</f>
        <v>0</v>
      </c>
      <c r="AJ222" s="47">
        <f>SUM(AE222:AI222)</f>
        <v>0</v>
      </c>
      <c r="AK222" s="265">
        <f>'[9]NAW4 - Refurb - ENWL'!AK219</f>
        <v>0</v>
      </c>
      <c r="AL222" s="265">
        <f>'[9]NAW4 - Refurb - ENWL'!AL219</f>
        <v>0</v>
      </c>
      <c r="AM222" s="265">
        <f>'[9]NAW4 - Refurb - ENWL'!AM219</f>
        <v>0</v>
      </c>
      <c r="AN222" s="265">
        <f>'[9]NAW4 - Refurb - ENWL'!AN219</f>
        <v>0</v>
      </c>
      <c r="AO222" s="265">
        <f>'[9]NAW4 - Refurb - ENWL'!AO219</f>
        <v>0</v>
      </c>
      <c r="AP222" s="47">
        <f>SUM(AK222:AO222)</f>
        <v>0</v>
      </c>
      <c r="BB222" s="255"/>
      <c r="BC222" s="255"/>
      <c r="BD222" s="46" t="s">
        <v>31</v>
      </c>
      <c r="BE222" s="267">
        <f>'ENWL - HI Probs. of Failure '!O$56</f>
        <v>0</v>
      </c>
      <c r="BF222" s="267">
        <f>'ENWL - HI Probs. of Failure '!P$56</f>
        <v>0</v>
      </c>
      <c r="BG222" s="267">
        <f>'ENWL - HI Probs. of Failure '!Q$56</f>
        <v>0</v>
      </c>
      <c r="BH222" s="267">
        <f>'ENWL - HI Probs. of Failure '!R$56</f>
        <v>0</v>
      </c>
      <c r="BI222" s="267">
        <f>'ENWL - HI Probs. of Failure '!S$56</f>
        <v>0</v>
      </c>
      <c r="BJ222" s="142"/>
      <c r="BK222" s="255"/>
      <c r="BL222" s="46" t="s">
        <v>31</v>
      </c>
      <c r="BM222" s="274">
        <f>IFERROR($BM5*'ENWL - Ave Crit'!$Q$56,0)</f>
        <v>0</v>
      </c>
      <c r="BN222" s="274">
        <f>IFERROR($BM5*'ENWL - Ave Crit'!$Q$56,0)</f>
        <v>0</v>
      </c>
      <c r="BO222" s="274">
        <f>IFERROR($BM5*'ENWL - Ave Crit'!$Q$56,0)</f>
        <v>0</v>
      </c>
      <c r="BP222" s="274">
        <f>IFERROR($BM5*'ENWL - Ave Crit'!$Q$56,0)</f>
        <v>0</v>
      </c>
      <c r="BQ222" s="274">
        <f>IFERROR($BM5*'ENWL - Ave Crit'!$Q$56,0)</f>
        <v>0</v>
      </c>
      <c r="BR222" s="142"/>
      <c r="BS222" s="255"/>
      <c r="BT222" s="46" t="s">
        <v>31</v>
      </c>
      <c r="BU222" s="16" t="str">
        <f t="shared" si="215"/>
        <v/>
      </c>
      <c r="BV222" s="16" t="str">
        <f t="shared" si="215"/>
        <v/>
      </c>
      <c r="BW222" s="16" t="str">
        <f t="shared" si="215"/>
        <v/>
      </c>
      <c r="BX222" s="16" t="str">
        <f t="shared" si="215"/>
        <v/>
      </c>
      <c r="BY222" s="16" t="str">
        <f t="shared" si="215"/>
        <v/>
      </c>
      <c r="BZ222" s="255"/>
      <c r="CA222" s="255"/>
      <c r="CB222" s="46" t="s">
        <v>31</v>
      </c>
      <c r="CC222" s="269" t="str">
        <f>IF(BU222="","",M222*BU222)</f>
        <v/>
      </c>
      <c r="CD222" s="269" t="str">
        <f t="shared" si="270"/>
        <v/>
      </c>
      <c r="CE222" s="269" t="str">
        <f t="shared" si="270"/>
        <v/>
      </c>
      <c r="CF222" s="269" t="str">
        <f t="shared" si="270"/>
        <v/>
      </c>
      <c r="CG222" s="269" t="str">
        <f t="shared" si="270"/>
        <v/>
      </c>
      <c r="CH222" s="271">
        <f t="shared" si="264"/>
        <v>0</v>
      </c>
      <c r="CI222" s="272"/>
      <c r="CJ222" s="272"/>
      <c r="CK222" s="269" t="str">
        <f t="shared" si="271"/>
        <v/>
      </c>
      <c r="CL222" s="269" t="str">
        <f t="shared" si="271"/>
        <v/>
      </c>
      <c r="CM222" s="269" t="str">
        <f t="shared" si="271"/>
        <v/>
      </c>
      <c r="CN222" s="269" t="str">
        <f t="shared" si="271"/>
        <v/>
      </c>
      <c r="CO222" s="269" t="str">
        <f t="shared" si="271"/>
        <v/>
      </c>
      <c r="CP222" s="271">
        <f t="shared" si="252"/>
        <v>0</v>
      </c>
      <c r="CS222" s="269" t="str">
        <f>IF(BU222="","",Y222*BU222)</f>
        <v/>
      </c>
      <c r="CT222" s="269" t="str">
        <f t="shared" si="272"/>
        <v/>
      </c>
      <c r="CU222" s="269" t="str">
        <f t="shared" si="272"/>
        <v/>
      </c>
      <c r="CV222" s="269" t="str">
        <f t="shared" si="272"/>
        <v/>
      </c>
      <c r="CW222" s="269" t="str">
        <f t="shared" si="272"/>
        <v/>
      </c>
      <c r="CX222" s="271">
        <f t="shared" si="253"/>
        <v>0</v>
      </c>
      <c r="CY222" s="255"/>
      <c r="CZ222" s="255"/>
      <c r="DA222" s="269" t="str">
        <f>IF(BU222="","",(S222+Y222)*BU222)</f>
        <v/>
      </c>
      <c r="DB222" s="269" t="str">
        <f t="shared" si="273"/>
        <v/>
      </c>
      <c r="DC222" s="269" t="str">
        <f t="shared" si="273"/>
        <v/>
      </c>
      <c r="DD222" s="269" t="str">
        <f t="shared" si="273"/>
        <v/>
      </c>
      <c r="DE222" s="269" t="str">
        <f t="shared" si="273"/>
        <v/>
      </c>
      <c r="DF222" s="271">
        <f t="shared" si="254"/>
        <v>0</v>
      </c>
      <c r="DG222" s="255"/>
      <c r="DH222" s="255"/>
      <c r="DI222" s="269" t="str">
        <f>IF(BU222="","",AK222*BU222)</f>
        <v/>
      </c>
      <c r="DJ222" s="269" t="str">
        <f t="shared" si="274"/>
        <v/>
      </c>
      <c r="DK222" s="269" t="str">
        <f t="shared" si="274"/>
        <v/>
      </c>
      <c r="DL222" s="269" t="str">
        <f t="shared" si="274"/>
        <v/>
      </c>
      <c r="DM222" s="269" t="str">
        <f t="shared" si="274"/>
        <v/>
      </c>
      <c r="DN222" s="271">
        <f t="shared" si="256"/>
        <v>0</v>
      </c>
      <c r="DO222" s="255"/>
      <c r="DP222" s="255"/>
      <c r="DQ222" s="269" t="str">
        <f>IF(BU222="","",(AE222+AK222)*BU222)</f>
        <v/>
      </c>
      <c r="DR222" s="269" t="str">
        <f t="shared" si="275"/>
        <v/>
      </c>
      <c r="DS222" s="269" t="str">
        <f t="shared" si="275"/>
        <v/>
      </c>
      <c r="DT222" s="269" t="str">
        <f t="shared" si="275"/>
        <v/>
      </c>
      <c r="DU222" s="269" t="str">
        <f t="shared" si="275"/>
        <v/>
      </c>
      <c r="DV222" s="271">
        <f t="shared" si="255"/>
        <v>0</v>
      </c>
    </row>
    <row r="223" spans="1:126" ht="25.5" hidden="1" customHeight="1" thickBot="1">
      <c r="A223" s="232"/>
      <c r="B223" s="48"/>
      <c r="C223" s="49"/>
      <c r="D223" s="50">
        <f>SUM(D219:D222)</f>
        <v>0</v>
      </c>
      <c r="E223" s="51">
        <f>SUM(E219:E222)</f>
        <v>0</v>
      </c>
      <c r="F223" s="52"/>
      <c r="G223" s="53">
        <f>SUM(G219:G222)</f>
        <v>0</v>
      </c>
      <c r="H223" s="54">
        <f>SUM(H219:H222)</f>
        <v>0</v>
      </c>
      <c r="I223" s="54">
        <f>SUM(I219:I222)</f>
        <v>0</v>
      </c>
      <c r="J223" s="54">
        <f>SUM(J219:J222)</f>
        <v>0</v>
      </c>
      <c r="K223" s="54">
        <f>SUM(K219:K222)</f>
        <v>0</v>
      </c>
      <c r="L223" s="55"/>
      <c r="M223" s="53">
        <f>SUM(M219:M222)</f>
        <v>0</v>
      </c>
      <c r="N223" s="54">
        <f>SUM(N219:N222)</f>
        <v>0</v>
      </c>
      <c r="O223" s="54">
        <f>SUM(O219:O222)</f>
        <v>0</v>
      </c>
      <c r="P223" s="54">
        <f>SUM(P219:P222)</f>
        <v>0</v>
      </c>
      <c r="Q223" s="54">
        <f>SUM(Q219:Q222)</f>
        <v>0</v>
      </c>
      <c r="R223" s="55"/>
      <c r="S223" s="53">
        <f>SUM(S219:S222)</f>
        <v>0</v>
      </c>
      <c r="T223" s="54">
        <f>SUM(T219:T222)</f>
        <v>0</v>
      </c>
      <c r="U223" s="54">
        <f>SUM(U219:U222)</f>
        <v>0</v>
      </c>
      <c r="V223" s="54">
        <f>SUM(V219:V222)</f>
        <v>0</v>
      </c>
      <c r="W223" s="54">
        <f>SUM(W219:W222)</f>
        <v>0</v>
      </c>
      <c r="X223" s="55"/>
      <c r="Y223" s="53">
        <f>SUM(Y219:Y222)</f>
        <v>0</v>
      </c>
      <c r="Z223" s="54">
        <f>SUM(Z219:Z222)</f>
        <v>0</v>
      </c>
      <c r="AA223" s="54">
        <f>SUM(AA219:AA222)</f>
        <v>0</v>
      </c>
      <c r="AB223" s="54">
        <f>SUM(AB219:AB222)</f>
        <v>0</v>
      </c>
      <c r="AC223" s="54">
        <f>SUM(AC219:AC222)</f>
        <v>0</v>
      </c>
      <c r="AD223" s="55"/>
      <c r="AE223" s="53">
        <f>SUM(AE219:AE222)</f>
        <v>0</v>
      </c>
      <c r="AF223" s="54">
        <f>SUM(AF219:AF222)</f>
        <v>0</v>
      </c>
      <c r="AG223" s="54">
        <f>SUM(AG219:AG222)</f>
        <v>0</v>
      </c>
      <c r="AH223" s="54">
        <f>SUM(AH219:AH222)</f>
        <v>0</v>
      </c>
      <c r="AI223" s="54">
        <f>SUM(AI219:AI222)</f>
        <v>0</v>
      </c>
      <c r="AJ223" s="55"/>
      <c r="AK223" s="53">
        <f>SUM(AK219:AK222)</f>
        <v>0</v>
      </c>
      <c r="AL223" s="54">
        <f>SUM(AL219:AL222)</f>
        <v>0</v>
      </c>
      <c r="AM223" s="54">
        <f>SUM(AM219:AM222)</f>
        <v>0</v>
      </c>
      <c r="AN223" s="54">
        <f>SUM(AN219:AN222)</f>
        <v>0</v>
      </c>
      <c r="AO223" s="54">
        <f>SUM(AO219:AO222)</f>
        <v>0</v>
      </c>
      <c r="AP223" s="55"/>
      <c r="BB223" s="255"/>
      <c r="BC223" s="255"/>
      <c r="BD223" s="52"/>
      <c r="BE223" s="139"/>
      <c r="BF223" s="140"/>
      <c r="BG223" s="140"/>
      <c r="BH223" s="140"/>
      <c r="BI223" s="140"/>
      <c r="BJ223" s="55"/>
      <c r="BK223" s="255"/>
      <c r="BL223" s="52"/>
      <c r="BM223" s="139"/>
      <c r="BN223" s="140"/>
      <c r="BO223" s="140"/>
      <c r="BP223" s="140"/>
      <c r="BQ223" s="140"/>
      <c r="BR223" s="55"/>
      <c r="BS223" s="255"/>
      <c r="BT223" s="52"/>
      <c r="BU223" s="16" t="str">
        <f t="shared" si="215"/>
        <v/>
      </c>
      <c r="BV223" s="16" t="str">
        <f t="shared" si="215"/>
        <v/>
      </c>
      <c r="BW223" s="16" t="str">
        <f t="shared" si="215"/>
        <v/>
      </c>
      <c r="BX223" s="16" t="str">
        <f t="shared" si="215"/>
        <v/>
      </c>
      <c r="BY223" s="16" t="str">
        <f t="shared" si="215"/>
        <v/>
      </c>
      <c r="BZ223" s="255"/>
      <c r="CA223" s="255"/>
      <c r="CB223" s="52"/>
      <c r="CC223" s="270">
        <f>SUM(CC219:CC222)</f>
        <v>0</v>
      </c>
      <c r="CD223" s="270">
        <f>SUM(CD219:CD222)</f>
        <v>0</v>
      </c>
      <c r="CE223" s="270">
        <f>SUM(CE219:CE222)</f>
        <v>0</v>
      </c>
      <c r="CF223" s="270">
        <f>SUM(CF219:CF222)</f>
        <v>0</v>
      </c>
      <c r="CG223" s="270">
        <f>SUM(CG219:CG222)</f>
        <v>0</v>
      </c>
      <c r="CH223" s="271">
        <f t="shared" si="264"/>
        <v>0</v>
      </c>
      <c r="CI223" s="272"/>
      <c r="CJ223" s="272"/>
      <c r="CK223" s="270">
        <f>SUM(CK219:CK222)</f>
        <v>0</v>
      </c>
      <c r="CL223" s="270">
        <f>SUM(CL219:CL222)</f>
        <v>0</v>
      </c>
      <c r="CM223" s="270">
        <f>SUM(CM219:CM222)</f>
        <v>0</v>
      </c>
      <c r="CN223" s="270">
        <f>SUM(CN219:CN222)</f>
        <v>0</v>
      </c>
      <c r="CO223" s="270">
        <f>SUM(CO219:CO222)</f>
        <v>0</v>
      </c>
      <c r="CP223" s="271">
        <f t="shared" si="252"/>
        <v>0</v>
      </c>
      <c r="CS223" s="270">
        <f>SUM(CS219:CS222)</f>
        <v>0</v>
      </c>
      <c r="CT223" s="270">
        <f>SUM(CT219:CT222)</f>
        <v>0</v>
      </c>
      <c r="CU223" s="270">
        <f>SUM(CU219:CU222)</f>
        <v>0</v>
      </c>
      <c r="CV223" s="270">
        <f>SUM(CV219:CV222)</f>
        <v>0</v>
      </c>
      <c r="CW223" s="270">
        <f>SUM(CW219:CW222)</f>
        <v>0</v>
      </c>
      <c r="CX223" s="271">
        <f t="shared" si="253"/>
        <v>0</v>
      </c>
      <c r="CY223" s="255"/>
      <c r="CZ223" s="255"/>
      <c r="DA223" s="270">
        <f>SUM(DA219:DA222)</f>
        <v>0</v>
      </c>
      <c r="DB223" s="270">
        <f>SUM(DB219:DB222)</f>
        <v>0</v>
      </c>
      <c r="DC223" s="270">
        <f>SUM(DC219:DC222)</f>
        <v>0</v>
      </c>
      <c r="DD223" s="270">
        <f>SUM(DD219:DD222)</f>
        <v>0</v>
      </c>
      <c r="DE223" s="270">
        <f>SUM(DE219:DE222)</f>
        <v>0</v>
      </c>
      <c r="DF223" s="271">
        <f t="shared" si="254"/>
        <v>0</v>
      </c>
      <c r="DG223" s="255"/>
      <c r="DH223" s="255"/>
      <c r="DI223" s="270">
        <f>SUM(DI219:DI222)</f>
        <v>0</v>
      </c>
      <c r="DJ223" s="270">
        <f>SUM(DJ219:DJ222)</f>
        <v>0</v>
      </c>
      <c r="DK223" s="270">
        <f>SUM(DK219:DK222)</f>
        <v>0</v>
      </c>
      <c r="DL223" s="270">
        <f>SUM(DL219:DL222)</f>
        <v>0</v>
      </c>
      <c r="DM223" s="270">
        <f>SUM(DM219:DM222)</f>
        <v>0</v>
      </c>
      <c r="DN223" s="271">
        <f t="shared" si="256"/>
        <v>0</v>
      </c>
      <c r="DO223" s="255"/>
      <c r="DP223" s="255"/>
      <c r="DQ223" s="270">
        <f>SUM(DQ219:DQ222)</f>
        <v>0</v>
      </c>
      <c r="DR223" s="270">
        <f>SUM(DR219:DR222)</f>
        <v>0</v>
      </c>
      <c r="DS223" s="270">
        <f>SUM(DS219:DS222)</f>
        <v>0</v>
      </c>
      <c r="DT223" s="270">
        <f>SUM(DT219:DT222)</f>
        <v>0</v>
      </c>
      <c r="DU223" s="270">
        <f>SUM(DU219:DU222)</f>
        <v>0</v>
      </c>
      <c r="DV223" s="271">
        <f t="shared" si="255"/>
        <v>0</v>
      </c>
    </row>
    <row r="224" spans="1:126" ht="25.5" hidden="1" customHeight="1">
      <c r="A224" s="232"/>
      <c r="B224" s="194" t="s">
        <v>34</v>
      </c>
      <c r="C224" s="38"/>
      <c r="D224" s="39">
        <f>L224</f>
        <v>0</v>
      </c>
      <c r="E224" s="40">
        <f>D224+SUM(AE224:AI224)</f>
        <v>0</v>
      </c>
      <c r="F224" s="41" t="s">
        <v>26</v>
      </c>
      <c r="G224" s="265">
        <f>'[9]NAW4 - Refurb - ENWL'!G221</f>
        <v>0</v>
      </c>
      <c r="H224" s="265">
        <f>'[9]NAW4 - Refurb - ENWL'!H221</f>
        <v>0</v>
      </c>
      <c r="I224" s="265">
        <f>'[9]NAW4 - Refurb - ENWL'!I221</f>
        <v>0</v>
      </c>
      <c r="J224" s="265">
        <f>'[9]NAW4 - Refurb - ENWL'!J221</f>
        <v>0</v>
      </c>
      <c r="K224" s="265">
        <f>'[9]NAW4 - Refurb - ENWL'!K221</f>
        <v>0</v>
      </c>
      <c r="L224" s="42">
        <f>SUM(G224:K224)</f>
        <v>0</v>
      </c>
      <c r="M224" s="265">
        <f>'[9]NAW4 - Refurb - ENWL'!M221</f>
        <v>0</v>
      </c>
      <c r="N224" s="265">
        <f>'[9]NAW4 - Refurb - ENWL'!N221</f>
        <v>0</v>
      </c>
      <c r="O224" s="265">
        <f>'[9]NAW4 - Refurb - ENWL'!O221</f>
        <v>0</v>
      </c>
      <c r="P224" s="265">
        <f>'[9]NAW4 - Refurb - ENWL'!P221</f>
        <v>0</v>
      </c>
      <c r="Q224" s="265">
        <f>'[9]NAW4 - Refurb - ENWL'!Q221</f>
        <v>0</v>
      </c>
      <c r="R224" s="42">
        <f>SUM(M224:Q224)</f>
        <v>0</v>
      </c>
      <c r="S224" s="265">
        <f>'[9]NAW4 - Refurb - ENWL'!S221</f>
        <v>0</v>
      </c>
      <c r="T224" s="265">
        <f>'[9]NAW4 - Refurb - ENWL'!T221</f>
        <v>0</v>
      </c>
      <c r="U224" s="265">
        <f>'[9]NAW4 - Refurb - ENWL'!U221</f>
        <v>0</v>
      </c>
      <c r="V224" s="265">
        <f>'[9]NAW4 - Refurb - ENWL'!V221</f>
        <v>0</v>
      </c>
      <c r="W224" s="265">
        <f>'[9]NAW4 - Refurb - ENWL'!W221</f>
        <v>0</v>
      </c>
      <c r="X224" s="42">
        <f>SUM(S224:W224)</f>
        <v>0</v>
      </c>
      <c r="Y224" s="266">
        <f>'[9]NAW4 - Refurb - ENWL'!Y221</f>
        <v>0</v>
      </c>
      <c r="Z224" s="266">
        <f>'[9]NAW4 - Refurb - ENWL'!Z221</f>
        <v>0</v>
      </c>
      <c r="AA224" s="266">
        <f>'[9]NAW4 - Refurb - ENWL'!AA221</f>
        <v>0</v>
      </c>
      <c r="AB224" s="266">
        <f>'[9]NAW4 - Refurb - ENWL'!AB221</f>
        <v>0</v>
      </c>
      <c r="AC224" s="266">
        <f>'[9]NAW4 - Refurb - ENWL'!AC221</f>
        <v>0</v>
      </c>
      <c r="AD224" s="42">
        <f>SUM(Y224:AC224)</f>
        <v>0</v>
      </c>
      <c r="AE224" s="266">
        <f>'[9]NAW4 - Refurb - ENWL'!AE221</f>
        <v>0</v>
      </c>
      <c r="AF224" s="266">
        <f>'[9]NAW4 - Refurb - ENWL'!AF221</f>
        <v>0</v>
      </c>
      <c r="AG224" s="266">
        <f>'[9]NAW4 - Refurb - ENWL'!AG221</f>
        <v>0</v>
      </c>
      <c r="AH224" s="266">
        <f>'[9]NAW4 - Refurb - ENWL'!AH221</f>
        <v>0</v>
      </c>
      <c r="AI224" s="266">
        <f>'[9]NAW4 - Refurb - ENWL'!AI221</f>
        <v>0</v>
      </c>
      <c r="AJ224" s="42">
        <f>SUM(AE224:AI224)</f>
        <v>0</v>
      </c>
      <c r="AK224" s="266">
        <f>'[9]NAW4 - Refurb - ENWL'!AK221</f>
        <v>0</v>
      </c>
      <c r="AL224" s="266">
        <f>'[9]NAW4 - Refurb - ENWL'!AL221</f>
        <v>0</v>
      </c>
      <c r="AM224" s="266">
        <f>'[9]NAW4 - Refurb - ENWL'!AM221</f>
        <v>0</v>
      </c>
      <c r="AN224" s="266">
        <f>'[9]NAW4 - Refurb - ENWL'!AN221</f>
        <v>0</v>
      </c>
      <c r="AO224" s="266">
        <f>'[9]NAW4 - Refurb - ENWL'!AO221</f>
        <v>0</v>
      </c>
      <c r="AP224" s="42">
        <f>SUM(AK224:AO224)</f>
        <v>0</v>
      </c>
      <c r="BB224" s="255"/>
      <c r="BC224" s="255"/>
      <c r="BD224" s="41" t="s">
        <v>26</v>
      </c>
      <c r="BE224" s="267">
        <f>'ENWL - HI Probs. of Failure '!O$57</f>
        <v>0</v>
      </c>
      <c r="BF224" s="267">
        <f>'ENWL - HI Probs. of Failure '!P$57</f>
        <v>0</v>
      </c>
      <c r="BG224" s="267">
        <f>'ENWL - HI Probs. of Failure '!Q$57</f>
        <v>0</v>
      </c>
      <c r="BH224" s="267">
        <f>'ENWL - HI Probs. of Failure '!R$57</f>
        <v>0</v>
      </c>
      <c r="BI224" s="267">
        <f>'ENWL - HI Probs. of Failure '!S$57</f>
        <v>0</v>
      </c>
      <c r="BJ224" s="141"/>
      <c r="BK224" s="255"/>
      <c r="BL224" s="41" t="s">
        <v>26</v>
      </c>
      <c r="BM224" s="274">
        <f>IFERROR($BM2*'ENWL - Ave Crit'!$Q$57,0)</f>
        <v>0</v>
      </c>
      <c r="BN224" s="274">
        <f>IFERROR($BM2*'ENWL - Ave Crit'!$Q$57,0)</f>
        <v>0</v>
      </c>
      <c r="BO224" s="274">
        <f>IFERROR($BM2*'ENWL - Ave Crit'!$Q$57,0)</f>
        <v>0</v>
      </c>
      <c r="BP224" s="274">
        <f>IFERROR($BM2*'ENWL - Ave Crit'!$Q$57,0)</f>
        <v>0</v>
      </c>
      <c r="BQ224" s="274">
        <f>IFERROR($BM2*'ENWL - Ave Crit'!$Q$57,0)</f>
        <v>0</v>
      </c>
      <c r="BR224" s="141"/>
      <c r="BS224" s="255"/>
      <c r="BT224" s="41" t="s">
        <v>26</v>
      </c>
      <c r="BU224" s="16" t="str">
        <f t="shared" si="215"/>
        <v/>
      </c>
      <c r="BV224" s="16" t="str">
        <f t="shared" si="215"/>
        <v/>
      </c>
      <c r="BW224" s="16" t="str">
        <f t="shared" si="215"/>
        <v/>
      </c>
      <c r="BX224" s="16" t="str">
        <f t="shared" si="215"/>
        <v/>
      </c>
      <c r="BY224" s="16" t="str">
        <f t="shared" si="215"/>
        <v/>
      </c>
      <c r="BZ224" s="255"/>
      <c r="CA224" s="255"/>
      <c r="CB224" s="41" t="s">
        <v>26</v>
      </c>
      <c r="CC224" s="269" t="str">
        <f>IF(BU224="","",M224*BU224)</f>
        <v/>
      </c>
      <c r="CD224" s="269" t="str">
        <f t="shared" ref="CD224:CG227" si="276">IF(BV224="","",N224*BV224)</f>
        <v/>
      </c>
      <c r="CE224" s="269" t="str">
        <f t="shared" si="276"/>
        <v/>
      </c>
      <c r="CF224" s="269" t="str">
        <f t="shared" si="276"/>
        <v/>
      </c>
      <c r="CG224" s="269" t="str">
        <f t="shared" si="276"/>
        <v/>
      </c>
      <c r="CH224" s="271">
        <f t="shared" si="264"/>
        <v>0</v>
      </c>
      <c r="CI224" s="272"/>
      <c r="CJ224" s="272"/>
      <c r="CK224" s="269" t="str">
        <f t="shared" ref="CK224:CO227" si="277">IF(BU224="","",G224*BU224)</f>
        <v/>
      </c>
      <c r="CL224" s="269" t="str">
        <f t="shared" si="277"/>
        <v/>
      </c>
      <c r="CM224" s="269" t="str">
        <f t="shared" si="277"/>
        <v/>
      </c>
      <c r="CN224" s="269" t="str">
        <f t="shared" si="277"/>
        <v/>
      </c>
      <c r="CO224" s="269" t="str">
        <f t="shared" si="277"/>
        <v/>
      </c>
      <c r="CP224" s="271">
        <f t="shared" si="252"/>
        <v>0</v>
      </c>
      <c r="CS224" s="269" t="str">
        <f>IF(BU224="","",Y224*BU224)</f>
        <v/>
      </c>
      <c r="CT224" s="269" t="str">
        <f t="shared" ref="CT224:CW227" si="278">IF(BV224="","",Z224*BV224)</f>
        <v/>
      </c>
      <c r="CU224" s="269" t="str">
        <f t="shared" si="278"/>
        <v/>
      </c>
      <c r="CV224" s="269" t="str">
        <f t="shared" si="278"/>
        <v/>
      </c>
      <c r="CW224" s="269" t="str">
        <f t="shared" si="278"/>
        <v/>
      </c>
      <c r="CX224" s="271">
        <f t="shared" si="253"/>
        <v>0</v>
      </c>
      <c r="CY224" s="255"/>
      <c r="CZ224" s="255"/>
      <c r="DA224" s="269" t="str">
        <f>IF(BU224="","",(S224+Y224)*BU224)</f>
        <v/>
      </c>
      <c r="DB224" s="269" t="str">
        <f t="shared" ref="DB224:DE227" si="279">IF(BV224="","",(T224+Z224)*BV224)</f>
        <v/>
      </c>
      <c r="DC224" s="269" t="str">
        <f t="shared" si="279"/>
        <v/>
      </c>
      <c r="DD224" s="269" t="str">
        <f t="shared" si="279"/>
        <v/>
      </c>
      <c r="DE224" s="269" t="str">
        <f t="shared" si="279"/>
        <v/>
      </c>
      <c r="DF224" s="271">
        <f t="shared" si="254"/>
        <v>0</v>
      </c>
      <c r="DG224" s="255"/>
      <c r="DH224" s="255"/>
      <c r="DI224" s="269" t="str">
        <f>IF(BU224="","",AK224*BU224)</f>
        <v/>
      </c>
      <c r="DJ224" s="269" t="str">
        <f t="shared" ref="DJ224:DM227" si="280">IF(BV224="","",AL224*BV224)</f>
        <v/>
      </c>
      <c r="DK224" s="269" t="str">
        <f t="shared" si="280"/>
        <v/>
      </c>
      <c r="DL224" s="269" t="str">
        <f t="shared" si="280"/>
        <v/>
      </c>
      <c r="DM224" s="269" t="str">
        <f t="shared" si="280"/>
        <v/>
      </c>
      <c r="DN224" s="271">
        <f t="shared" si="256"/>
        <v>0</v>
      </c>
      <c r="DO224" s="255"/>
      <c r="DP224" s="255"/>
      <c r="DQ224" s="269" t="str">
        <f>IF(BU224="","",(AE224+AK224)*BU224)</f>
        <v/>
      </c>
      <c r="DR224" s="269" t="str">
        <f t="shared" ref="DR224:DU227" si="281">IF(BV224="","",(AF224+AL224)*BV224)</f>
        <v/>
      </c>
      <c r="DS224" s="269" t="str">
        <f t="shared" si="281"/>
        <v/>
      </c>
      <c r="DT224" s="269" t="str">
        <f t="shared" si="281"/>
        <v/>
      </c>
      <c r="DU224" s="269" t="str">
        <f t="shared" si="281"/>
        <v/>
      </c>
      <c r="DV224" s="271">
        <f t="shared" si="255"/>
        <v>0</v>
      </c>
    </row>
    <row r="225" spans="1:126" ht="25.5" hidden="1" customHeight="1">
      <c r="A225" s="232"/>
      <c r="B225" s="157"/>
      <c r="C225" s="43"/>
      <c r="D225" s="44">
        <f>L225</f>
        <v>0</v>
      </c>
      <c r="E225" s="45">
        <f>D225+SUM(AE225:AI225)</f>
        <v>0</v>
      </c>
      <c r="F225" s="46" t="s">
        <v>28</v>
      </c>
      <c r="G225" s="265">
        <f>'[9]NAW4 - Refurb - ENWL'!G222</f>
        <v>0</v>
      </c>
      <c r="H225" s="265">
        <f>'[9]NAW4 - Refurb - ENWL'!H222</f>
        <v>0</v>
      </c>
      <c r="I225" s="265">
        <f>'[9]NAW4 - Refurb - ENWL'!I222</f>
        <v>0</v>
      </c>
      <c r="J225" s="265">
        <f>'[9]NAW4 - Refurb - ENWL'!J222</f>
        <v>0</v>
      </c>
      <c r="K225" s="265">
        <f>'[9]NAW4 - Refurb - ENWL'!K222</f>
        <v>0</v>
      </c>
      <c r="L225" s="47">
        <f>SUM(G225:K225)</f>
        <v>0</v>
      </c>
      <c r="M225" s="265">
        <f>'[9]NAW4 - Refurb - ENWL'!M222</f>
        <v>0</v>
      </c>
      <c r="N225" s="265">
        <f>'[9]NAW4 - Refurb - ENWL'!N222</f>
        <v>0</v>
      </c>
      <c r="O225" s="265">
        <f>'[9]NAW4 - Refurb - ENWL'!O222</f>
        <v>0</v>
      </c>
      <c r="P225" s="265">
        <f>'[9]NAW4 - Refurb - ENWL'!P222</f>
        <v>0</v>
      </c>
      <c r="Q225" s="265">
        <f>'[9]NAW4 - Refurb - ENWL'!Q222</f>
        <v>0</v>
      </c>
      <c r="R225" s="47">
        <f>SUM(M225:Q225)</f>
        <v>0</v>
      </c>
      <c r="S225" s="265">
        <f>'[9]NAW4 - Refurb - ENWL'!S222</f>
        <v>0</v>
      </c>
      <c r="T225" s="265">
        <f>'[9]NAW4 - Refurb - ENWL'!T222</f>
        <v>0</v>
      </c>
      <c r="U225" s="265">
        <f>'[9]NAW4 - Refurb - ENWL'!U222</f>
        <v>0</v>
      </c>
      <c r="V225" s="265">
        <f>'[9]NAW4 - Refurb - ENWL'!V222</f>
        <v>0</v>
      </c>
      <c r="W225" s="265">
        <f>'[9]NAW4 - Refurb - ENWL'!W222</f>
        <v>0</v>
      </c>
      <c r="X225" s="47">
        <f>SUM(S225:W225)</f>
        <v>0</v>
      </c>
      <c r="Y225" s="265">
        <f>'[9]NAW4 - Refurb - ENWL'!Y222</f>
        <v>0</v>
      </c>
      <c r="Z225" s="265">
        <f>'[9]NAW4 - Refurb - ENWL'!Z222</f>
        <v>0</v>
      </c>
      <c r="AA225" s="265">
        <f>'[9]NAW4 - Refurb - ENWL'!AA222</f>
        <v>0</v>
      </c>
      <c r="AB225" s="265">
        <f>'[9]NAW4 - Refurb - ENWL'!AB222</f>
        <v>0</v>
      </c>
      <c r="AC225" s="265">
        <f>'[9]NAW4 - Refurb - ENWL'!AC222</f>
        <v>0</v>
      </c>
      <c r="AD225" s="47">
        <f>SUM(Y225:AC225)</f>
        <v>0</v>
      </c>
      <c r="AE225" s="265">
        <f>'[9]NAW4 - Refurb - ENWL'!AE222</f>
        <v>0</v>
      </c>
      <c r="AF225" s="265">
        <f>'[9]NAW4 - Refurb - ENWL'!AF222</f>
        <v>0</v>
      </c>
      <c r="AG225" s="265">
        <f>'[9]NAW4 - Refurb - ENWL'!AG222</f>
        <v>0</v>
      </c>
      <c r="AH225" s="265">
        <f>'[9]NAW4 - Refurb - ENWL'!AH222</f>
        <v>0</v>
      </c>
      <c r="AI225" s="265">
        <f>'[9]NAW4 - Refurb - ENWL'!AI222</f>
        <v>0</v>
      </c>
      <c r="AJ225" s="47">
        <f>SUM(AE225:AI225)</f>
        <v>0</v>
      </c>
      <c r="AK225" s="265">
        <f>'[9]NAW4 - Refurb - ENWL'!AK222</f>
        <v>0</v>
      </c>
      <c r="AL225" s="265">
        <f>'[9]NAW4 - Refurb - ENWL'!AL222</f>
        <v>0</v>
      </c>
      <c r="AM225" s="265">
        <f>'[9]NAW4 - Refurb - ENWL'!AM222</f>
        <v>0</v>
      </c>
      <c r="AN225" s="265">
        <f>'[9]NAW4 - Refurb - ENWL'!AN222</f>
        <v>0</v>
      </c>
      <c r="AO225" s="265">
        <f>'[9]NAW4 - Refurb - ENWL'!AO222</f>
        <v>0</v>
      </c>
      <c r="AP225" s="47">
        <f>SUM(AK225:AO225)</f>
        <v>0</v>
      </c>
      <c r="BB225" s="255"/>
      <c r="BC225" s="255"/>
      <c r="BD225" s="46" t="s">
        <v>28</v>
      </c>
      <c r="BE225" s="267">
        <f>'ENWL - HI Probs. of Failure '!O$57</f>
        <v>0</v>
      </c>
      <c r="BF225" s="267">
        <f>'ENWL - HI Probs. of Failure '!P$57</f>
        <v>0</v>
      </c>
      <c r="BG225" s="267">
        <f>'ENWL - HI Probs. of Failure '!Q$57</f>
        <v>0</v>
      </c>
      <c r="BH225" s="267">
        <f>'ENWL - HI Probs. of Failure '!R$57</f>
        <v>0</v>
      </c>
      <c r="BI225" s="267">
        <f>'ENWL - HI Probs. of Failure '!S$57</f>
        <v>0</v>
      </c>
      <c r="BJ225" s="142"/>
      <c r="BK225" s="255"/>
      <c r="BL225" s="46" t="s">
        <v>28</v>
      </c>
      <c r="BM225" s="274">
        <f>IFERROR($BM3*'ENWL - Ave Crit'!$Q$57,0)</f>
        <v>0</v>
      </c>
      <c r="BN225" s="274">
        <f>IFERROR($BM3*'ENWL - Ave Crit'!$Q$57,0)</f>
        <v>0</v>
      </c>
      <c r="BO225" s="274">
        <f>IFERROR($BM3*'ENWL - Ave Crit'!$Q$57,0)</f>
        <v>0</v>
      </c>
      <c r="BP225" s="274">
        <f>IFERROR($BM3*'ENWL - Ave Crit'!$Q$57,0)</f>
        <v>0</v>
      </c>
      <c r="BQ225" s="274">
        <f>IFERROR($BM3*'ENWL - Ave Crit'!$Q$57,0)</f>
        <v>0</v>
      </c>
      <c r="BR225" s="142"/>
      <c r="BS225" s="255"/>
      <c r="BT225" s="46" t="s">
        <v>28</v>
      </c>
      <c r="BU225" s="16" t="str">
        <f t="shared" si="215"/>
        <v/>
      </c>
      <c r="BV225" s="16" t="str">
        <f t="shared" si="215"/>
        <v/>
      </c>
      <c r="BW225" s="16" t="str">
        <f t="shared" si="215"/>
        <v/>
      </c>
      <c r="BX225" s="16" t="str">
        <f t="shared" si="215"/>
        <v/>
      </c>
      <c r="BY225" s="16" t="str">
        <f t="shared" si="215"/>
        <v/>
      </c>
      <c r="BZ225" s="255"/>
      <c r="CA225" s="255"/>
      <c r="CB225" s="46" t="s">
        <v>28</v>
      </c>
      <c r="CC225" s="269" t="str">
        <f>IF(BU225="","",M225*BU225)</f>
        <v/>
      </c>
      <c r="CD225" s="269" t="str">
        <f t="shared" si="276"/>
        <v/>
      </c>
      <c r="CE225" s="269" t="str">
        <f t="shared" si="276"/>
        <v/>
      </c>
      <c r="CF225" s="269" t="str">
        <f t="shared" si="276"/>
        <v/>
      </c>
      <c r="CG225" s="269" t="str">
        <f t="shared" si="276"/>
        <v/>
      </c>
      <c r="CH225" s="271">
        <f t="shared" si="264"/>
        <v>0</v>
      </c>
      <c r="CI225" s="272"/>
      <c r="CJ225" s="272"/>
      <c r="CK225" s="269" t="str">
        <f t="shared" si="277"/>
        <v/>
      </c>
      <c r="CL225" s="269" t="str">
        <f t="shared" si="277"/>
        <v/>
      </c>
      <c r="CM225" s="269" t="str">
        <f t="shared" si="277"/>
        <v/>
      </c>
      <c r="CN225" s="269" t="str">
        <f t="shared" si="277"/>
        <v/>
      </c>
      <c r="CO225" s="269" t="str">
        <f t="shared" si="277"/>
        <v/>
      </c>
      <c r="CP225" s="271">
        <f t="shared" si="252"/>
        <v>0</v>
      </c>
      <c r="CS225" s="269" t="str">
        <f>IF(BU225="","",Y225*BU225)</f>
        <v/>
      </c>
      <c r="CT225" s="269" t="str">
        <f t="shared" si="278"/>
        <v/>
      </c>
      <c r="CU225" s="269" t="str">
        <f t="shared" si="278"/>
        <v/>
      </c>
      <c r="CV225" s="269" t="str">
        <f t="shared" si="278"/>
        <v/>
      </c>
      <c r="CW225" s="269" t="str">
        <f t="shared" si="278"/>
        <v/>
      </c>
      <c r="CX225" s="271">
        <f t="shared" si="253"/>
        <v>0</v>
      </c>
      <c r="CY225" s="255"/>
      <c r="CZ225" s="255"/>
      <c r="DA225" s="269" t="str">
        <f>IF(BU225="","",(S225+Y225)*BU225)</f>
        <v/>
      </c>
      <c r="DB225" s="269" t="str">
        <f t="shared" si="279"/>
        <v/>
      </c>
      <c r="DC225" s="269" t="str">
        <f t="shared" si="279"/>
        <v/>
      </c>
      <c r="DD225" s="269" t="str">
        <f t="shared" si="279"/>
        <v/>
      </c>
      <c r="DE225" s="269" t="str">
        <f t="shared" si="279"/>
        <v/>
      </c>
      <c r="DF225" s="271">
        <f t="shared" si="254"/>
        <v>0</v>
      </c>
      <c r="DG225" s="255"/>
      <c r="DH225" s="255"/>
      <c r="DI225" s="269" t="str">
        <f>IF(BU225="","",AK225*BU225)</f>
        <v/>
      </c>
      <c r="DJ225" s="269" t="str">
        <f t="shared" si="280"/>
        <v/>
      </c>
      <c r="DK225" s="269" t="str">
        <f t="shared" si="280"/>
        <v/>
      </c>
      <c r="DL225" s="269" t="str">
        <f t="shared" si="280"/>
        <v/>
      </c>
      <c r="DM225" s="269" t="str">
        <f t="shared" si="280"/>
        <v/>
      </c>
      <c r="DN225" s="271">
        <f t="shared" si="256"/>
        <v>0</v>
      </c>
      <c r="DO225" s="255"/>
      <c r="DP225" s="255"/>
      <c r="DQ225" s="269" t="str">
        <f>IF(BU225="","",(AE225+AK225)*BU225)</f>
        <v/>
      </c>
      <c r="DR225" s="269" t="str">
        <f t="shared" si="281"/>
        <v/>
      </c>
      <c r="DS225" s="269" t="str">
        <f t="shared" si="281"/>
        <v/>
      </c>
      <c r="DT225" s="269" t="str">
        <f t="shared" si="281"/>
        <v/>
      </c>
      <c r="DU225" s="269" t="str">
        <f t="shared" si="281"/>
        <v/>
      </c>
      <c r="DV225" s="271">
        <f t="shared" si="255"/>
        <v>0</v>
      </c>
    </row>
    <row r="226" spans="1:126" ht="25.5" hidden="1" customHeight="1">
      <c r="A226" s="232"/>
      <c r="B226" s="157"/>
      <c r="C226" s="43"/>
      <c r="D226" s="44">
        <f>L226</f>
        <v>0</v>
      </c>
      <c r="E226" s="45">
        <f>D226+SUM(AE226:AI226)</f>
        <v>0</v>
      </c>
      <c r="F226" s="46" t="s">
        <v>30</v>
      </c>
      <c r="G226" s="265">
        <f>'[9]NAW4 - Refurb - ENWL'!G223</f>
        <v>0</v>
      </c>
      <c r="H226" s="265">
        <f>'[9]NAW4 - Refurb - ENWL'!H223</f>
        <v>0</v>
      </c>
      <c r="I226" s="265">
        <f>'[9]NAW4 - Refurb - ENWL'!I223</f>
        <v>0</v>
      </c>
      <c r="J226" s="265">
        <f>'[9]NAW4 - Refurb - ENWL'!J223</f>
        <v>0</v>
      </c>
      <c r="K226" s="265">
        <f>'[9]NAW4 - Refurb - ENWL'!K223</f>
        <v>0</v>
      </c>
      <c r="L226" s="47">
        <f>SUM(G226:K226)</f>
        <v>0</v>
      </c>
      <c r="M226" s="265">
        <f>'[9]NAW4 - Refurb - ENWL'!M223</f>
        <v>0</v>
      </c>
      <c r="N226" s="265">
        <f>'[9]NAW4 - Refurb - ENWL'!N223</f>
        <v>0</v>
      </c>
      <c r="O226" s="265">
        <f>'[9]NAW4 - Refurb - ENWL'!O223</f>
        <v>0</v>
      </c>
      <c r="P226" s="265">
        <f>'[9]NAW4 - Refurb - ENWL'!P223</f>
        <v>0</v>
      </c>
      <c r="Q226" s="265">
        <f>'[9]NAW4 - Refurb - ENWL'!Q223</f>
        <v>0</v>
      </c>
      <c r="R226" s="47">
        <f>SUM(M226:Q226)</f>
        <v>0</v>
      </c>
      <c r="S226" s="265">
        <f>'[9]NAW4 - Refurb - ENWL'!S223</f>
        <v>0</v>
      </c>
      <c r="T226" s="265">
        <f>'[9]NAW4 - Refurb - ENWL'!T223</f>
        <v>0</v>
      </c>
      <c r="U226" s="265">
        <f>'[9]NAW4 - Refurb - ENWL'!U223</f>
        <v>0</v>
      </c>
      <c r="V226" s="265">
        <f>'[9]NAW4 - Refurb - ENWL'!V223</f>
        <v>0</v>
      </c>
      <c r="W226" s="265">
        <f>'[9]NAW4 - Refurb - ENWL'!W223</f>
        <v>0</v>
      </c>
      <c r="X226" s="47">
        <f>SUM(S226:W226)</f>
        <v>0</v>
      </c>
      <c r="Y226" s="265">
        <f>'[9]NAW4 - Refurb - ENWL'!Y223</f>
        <v>0</v>
      </c>
      <c r="Z226" s="265">
        <f>'[9]NAW4 - Refurb - ENWL'!Z223</f>
        <v>0</v>
      </c>
      <c r="AA226" s="265">
        <f>'[9]NAW4 - Refurb - ENWL'!AA223</f>
        <v>0</v>
      </c>
      <c r="AB226" s="265">
        <f>'[9]NAW4 - Refurb - ENWL'!AB223</f>
        <v>0</v>
      </c>
      <c r="AC226" s="265">
        <f>'[9]NAW4 - Refurb - ENWL'!AC223</f>
        <v>0</v>
      </c>
      <c r="AD226" s="47">
        <f>SUM(Y226:AC226)</f>
        <v>0</v>
      </c>
      <c r="AE226" s="265">
        <f>'[9]NAW4 - Refurb - ENWL'!AE223</f>
        <v>0</v>
      </c>
      <c r="AF226" s="265">
        <f>'[9]NAW4 - Refurb - ENWL'!AF223</f>
        <v>0</v>
      </c>
      <c r="AG226" s="265">
        <f>'[9]NAW4 - Refurb - ENWL'!AG223</f>
        <v>0</v>
      </c>
      <c r="AH226" s="265">
        <f>'[9]NAW4 - Refurb - ENWL'!AH223</f>
        <v>0</v>
      </c>
      <c r="AI226" s="265">
        <f>'[9]NAW4 - Refurb - ENWL'!AI223</f>
        <v>0</v>
      </c>
      <c r="AJ226" s="47">
        <f>SUM(AE226:AI226)</f>
        <v>0</v>
      </c>
      <c r="AK226" s="265">
        <f>'[9]NAW4 - Refurb - ENWL'!AK223</f>
        <v>0</v>
      </c>
      <c r="AL226" s="265">
        <f>'[9]NAW4 - Refurb - ENWL'!AL223</f>
        <v>0</v>
      </c>
      <c r="AM226" s="265">
        <f>'[9]NAW4 - Refurb - ENWL'!AM223</f>
        <v>0</v>
      </c>
      <c r="AN226" s="265">
        <f>'[9]NAW4 - Refurb - ENWL'!AN223</f>
        <v>0</v>
      </c>
      <c r="AO226" s="265">
        <f>'[9]NAW4 - Refurb - ENWL'!AO223</f>
        <v>0</v>
      </c>
      <c r="AP226" s="47">
        <f>SUM(AK226:AO226)</f>
        <v>0</v>
      </c>
      <c r="BB226" s="255"/>
      <c r="BC226" s="255"/>
      <c r="BD226" s="46" t="s">
        <v>30</v>
      </c>
      <c r="BE226" s="267">
        <f>'ENWL - HI Probs. of Failure '!O$57</f>
        <v>0</v>
      </c>
      <c r="BF226" s="267">
        <f>'ENWL - HI Probs. of Failure '!P$57</f>
        <v>0</v>
      </c>
      <c r="BG226" s="267">
        <f>'ENWL - HI Probs. of Failure '!Q$57</f>
        <v>0</v>
      </c>
      <c r="BH226" s="267">
        <f>'ENWL - HI Probs. of Failure '!R$57</f>
        <v>0</v>
      </c>
      <c r="BI226" s="267">
        <f>'ENWL - HI Probs. of Failure '!S$57</f>
        <v>0</v>
      </c>
      <c r="BJ226" s="142"/>
      <c r="BK226" s="255"/>
      <c r="BL226" s="46" t="s">
        <v>30</v>
      </c>
      <c r="BM226" s="274">
        <f>IFERROR($BM4*'ENWL - Ave Crit'!$Q$57,0)</f>
        <v>0</v>
      </c>
      <c r="BN226" s="274">
        <f>IFERROR($BM4*'ENWL - Ave Crit'!$Q$57,0)</f>
        <v>0</v>
      </c>
      <c r="BO226" s="274">
        <f>IFERROR($BM4*'ENWL - Ave Crit'!$Q$57,0)</f>
        <v>0</v>
      </c>
      <c r="BP226" s="274">
        <f>IFERROR($BM4*'ENWL - Ave Crit'!$Q$57,0)</f>
        <v>0</v>
      </c>
      <c r="BQ226" s="274">
        <f>IFERROR($BM4*'ENWL - Ave Crit'!$Q$57,0)</f>
        <v>0</v>
      </c>
      <c r="BR226" s="142"/>
      <c r="BS226" s="255"/>
      <c r="BT226" s="46" t="s">
        <v>30</v>
      </c>
      <c r="BU226" s="16" t="str">
        <f t="shared" si="215"/>
        <v/>
      </c>
      <c r="BV226" s="16" t="str">
        <f t="shared" si="215"/>
        <v/>
      </c>
      <c r="BW226" s="16" t="str">
        <f t="shared" si="215"/>
        <v/>
      </c>
      <c r="BX226" s="16" t="str">
        <f t="shared" si="215"/>
        <v/>
      </c>
      <c r="BY226" s="16" t="str">
        <f t="shared" si="215"/>
        <v/>
      </c>
      <c r="BZ226" s="255"/>
      <c r="CA226" s="255"/>
      <c r="CB226" s="46" t="s">
        <v>30</v>
      </c>
      <c r="CC226" s="269" t="str">
        <f>IF(BU226="","",M226*BU226)</f>
        <v/>
      </c>
      <c r="CD226" s="269" t="str">
        <f t="shared" si="276"/>
        <v/>
      </c>
      <c r="CE226" s="269" t="str">
        <f t="shared" si="276"/>
        <v/>
      </c>
      <c r="CF226" s="269" t="str">
        <f t="shared" si="276"/>
        <v/>
      </c>
      <c r="CG226" s="269" t="str">
        <f t="shared" si="276"/>
        <v/>
      </c>
      <c r="CH226" s="271">
        <f t="shared" si="264"/>
        <v>0</v>
      </c>
      <c r="CI226" s="272"/>
      <c r="CJ226" s="272"/>
      <c r="CK226" s="269" t="str">
        <f t="shared" si="277"/>
        <v/>
      </c>
      <c r="CL226" s="269" t="str">
        <f t="shared" si="277"/>
        <v/>
      </c>
      <c r="CM226" s="269" t="str">
        <f t="shared" si="277"/>
        <v/>
      </c>
      <c r="CN226" s="269" t="str">
        <f t="shared" si="277"/>
        <v/>
      </c>
      <c r="CO226" s="269" t="str">
        <f t="shared" si="277"/>
        <v/>
      </c>
      <c r="CP226" s="271">
        <f t="shared" si="252"/>
        <v>0</v>
      </c>
      <c r="CS226" s="269" t="str">
        <f>IF(BU226="","",Y226*BU226)</f>
        <v/>
      </c>
      <c r="CT226" s="269" t="str">
        <f t="shared" si="278"/>
        <v/>
      </c>
      <c r="CU226" s="269" t="str">
        <f t="shared" si="278"/>
        <v/>
      </c>
      <c r="CV226" s="269" t="str">
        <f t="shared" si="278"/>
        <v/>
      </c>
      <c r="CW226" s="269" t="str">
        <f t="shared" si="278"/>
        <v/>
      </c>
      <c r="CX226" s="271">
        <f t="shared" si="253"/>
        <v>0</v>
      </c>
      <c r="CY226" s="255"/>
      <c r="CZ226" s="255"/>
      <c r="DA226" s="269" t="str">
        <f>IF(BU226="","",(S226+Y226)*BU226)</f>
        <v/>
      </c>
      <c r="DB226" s="269" t="str">
        <f t="shared" si="279"/>
        <v/>
      </c>
      <c r="DC226" s="269" t="str">
        <f t="shared" si="279"/>
        <v/>
      </c>
      <c r="DD226" s="269" t="str">
        <f t="shared" si="279"/>
        <v/>
      </c>
      <c r="DE226" s="269" t="str">
        <f t="shared" si="279"/>
        <v/>
      </c>
      <c r="DF226" s="271">
        <f t="shared" si="254"/>
        <v>0</v>
      </c>
      <c r="DG226" s="255"/>
      <c r="DH226" s="255"/>
      <c r="DI226" s="269" t="str">
        <f>IF(BU226="","",AK226*BU226)</f>
        <v/>
      </c>
      <c r="DJ226" s="269" t="str">
        <f t="shared" si="280"/>
        <v/>
      </c>
      <c r="DK226" s="269" t="str">
        <f t="shared" si="280"/>
        <v/>
      </c>
      <c r="DL226" s="269" t="str">
        <f t="shared" si="280"/>
        <v/>
      </c>
      <c r="DM226" s="269" t="str">
        <f t="shared" si="280"/>
        <v/>
      </c>
      <c r="DN226" s="271">
        <f t="shared" si="256"/>
        <v>0</v>
      </c>
      <c r="DO226" s="255"/>
      <c r="DP226" s="255"/>
      <c r="DQ226" s="269" t="str">
        <f>IF(BU226="","",(AE226+AK226)*BU226)</f>
        <v/>
      </c>
      <c r="DR226" s="269" t="str">
        <f t="shared" si="281"/>
        <v/>
      </c>
      <c r="DS226" s="269" t="str">
        <f t="shared" si="281"/>
        <v/>
      </c>
      <c r="DT226" s="269" t="str">
        <f t="shared" si="281"/>
        <v/>
      </c>
      <c r="DU226" s="269" t="str">
        <f t="shared" si="281"/>
        <v/>
      </c>
      <c r="DV226" s="271">
        <f t="shared" si="255"/>
        <v>0</v>
      </c>
    </row>
    <row r="227" spans="1:126" ht="25.5" hidden="1" customHeight="1">
      <c r="A227" s="232"/>
      <c r="B227" s="157"/>
      <c r="C227" s="43"/>
      <c r="D227" s="44">
        <f>L227</f>
        <v>0</v>
      </c>
      <c r="E227" s="45">
        <f>D227+SUM(AE227:AI227)</f>
        <v>0</v>
      </c>
      <c r="F227" s="46" t="s">
        <v>31</v>
      </c>
      <c r="G227" s="265">
        <f>'[9]NAW4 - Refurb - ENWL'!G224</f>
        <v>0</v>
      </c>
      <c r="H227" s="265">
        <f>'[9]NAW4 - Refurb - ENWL'!H224</f>
        <v>0</v>
      </c>
      <c r="I227" s="265">
        <f>'[9]NAW4 - Refurb - ENWL'!I224</f>
        <v>0</v>
      </c>
      <c r="J227" s="265">
        <f>'[9]NAW4 - Refurb - ENWL'!J224</f>
        <v>0</v>
      </c>
      <c r="K227" s="265">
        <f>'[9]NAW4 - Refurb - ENWL'!K224</f>
        <v>0</v>
      </c>
      <c r="L227" s="47">
        <f>SUM(G227:K227)</f>
        <v>0</v>
      </c>
      <c r="M227" s="265">
        <f>'[9]NAW4 - Refurb - ENWL'!M224</f>
        <v>0</v>
      </c>
      <c r="N227" s="265">
        <f>'[9]NAW4 - Refurb - ENWL'!N224</f>
        <v>0</v>
      </c>
      <c r="O227" s="265">
        <f>'[9]NAW4 - Refurb - ENWL'!O224</f>
        <v>0</v>
      </c>
      <c r="P227" s="265">
        <f>'[9]NAW4 - Refurb - ENWL'!P224</f>
        <v>0</v>
      </c>
      <c r="Q227" s="265">
        <f>'[9]NAW4 - Refurb - ENWL'!Q224</f>
        <v>0</v>
      </c>
      <c r="R227" s="47">
        <f>SUM(M227:Q227)</f>
        <v>0</v>
      </c>
      <c r="S227" s="265">
        <f>'[9]NAW4 - Refurb - ENWL'!S224</f>
        <v>0</v>
      </c>
      <c r="T227" s="265">
        <f>'[9]NAW4 - Refurb - ENWL'!T224</f>
        <v>0</v>
      </c>
      <c r="U227" s="265">
        <f>'[9]NAW4 - Refurb - ENWL'!U224</f>
        <v>0</v>
      </c>
      <c r="V227" s="265">
        <f>'[9]NAW4 - Refurb - ENWL'!V224</f>
        <v>0</v>
      </c>
      <c r="W227" s="265">
        <f>'[9]NAW4 - Refurb - ENWL'!W224</f>
        <v>0</v>
      </c>
      <c r="X227" s="47">
        <f>SUM(S227:W227)</f>
        <v>0</v>
      </c>
      <c r="Y227" s="265">
        <f>'[9]NAW4 - Refurb - ENWL'!Y224</f>
        <v>0</v>
      </c>
      <c r="Z227" s="265">
        <f>'[9]NAW4 - Refurb - ENWL'!Z224</f>
        <v>0</v>
      </c>
      <c r="AA227" s="265">
        <f>'[9]NAW4 - Refurb - ENWL'!AA224</f>
        <v>0</v>
      </c>
      <c r="AB227" s="265">
        <f>'[9]NAW4 - Refurb - ENWL'!AB224</f>
        <v>0</v>
      </c>
      <c r="AC227" s="265">
        <f>'[9]NAW4 - Refurb - ENWL'!AC224</f>
        <v>0</v>
      </c>
      <c r="AD227" s="47">
        <f>SUM(Y227:AC227)</f>
        <v>0</v>
      </c>
      <c r="AE227" s="265">
        <f>'[9]NAW4 - Refurb - ENWL'!AE224</f>
        <v>0</v>
      </c>
      <c r="AF227" s="265">
        <f>'[9]NAW4 - Refurb - ENWL'!AF224</f>
        <v>0</v>
      </c>
      <c r="AG227" s="265">
        <f>'[9]NAW4 - Refurb - ENWL'!AG224</f>
        <v>0</v>
      </c>
      <c r="AH227" s="265">
        <f>'[9]NAW4 - Refurb - ENWL'!AH224</f>
        <v>0</v>
      </c>
      <c r="AI227" s="265">
        <f>'[9]NAW4 - Refurb - ENWL'!AI224</f>
        <v>0</v>
      </c>
      <c r="AJ227" s="47">
        <f>SUM(AE227:AI227)</f>
        <v>0</v>
      </c>
      <c r="AK227" s="265">
        <f>'[9]NAW4 - Refurb - ENWL'!AK224</f>
        <v>0</v>
      </c>
      <c r="AL227" s="265">
        <f>'[9]NAW4 - Refurb - ENWL'!AL224</f>
        <v>0</v>
      </c>
      <c r="AM227" s="265">
        <f>'[9]NAW4 - Refurb - ENWL'!AM224</f>
        <v>0</v>
      </c>
      <c r="AN227" s="265">
        <f>'[9]NAW4 - Refurb - ENWL'!AN224</f>
        <v>0</v>
      </c>
      <c r="AO227" s="265">
        <f>'[9]NAW4 - Refurb - ENWL'!AO224</f>
        <v>0</v>
      </c>
      <c r="AP227" s="47">
        <f>SUM(AK227:AO227)</f>
        <v>0</v>
      </c>
      <c r="BB227" s="255"/>
      <c r="BC227" s="255"/>
      <c r="BD227" s="46" t="s">
        <v>31</v>
      </c>
      <c r="BE227" s="267">
        <f>'ENWL - HI Probs. of Failure '!O$57</f>
        <v>0</v>
      </c>
      <c r="BF227" s="267">
        <f>'ENWL - HI Probs. of Failure '!P$57</f>
        <v>0</v>
      </c>
      <c r="BG227" s="267">
        <f>'ENWL - HI Probs. of Failure '!Q$57</f>
        <v>0</v>
      </c>
      <c r="BH227" s="267">
        <f>'ENWL - HI Probs. of Failure '!R$57</f>
        <v>0</v>
      </c>
      <c r="BI227" s="267">
        <f>'ENWL - HI Probs. of Failure '!S$57</f>
        <v>0</v>
      </c>
      <c r="BJ227" s="142"/>
      <c r="BK227" s="255"/>
      <c r="BL227" s="46" t="s">
        <v>31</v>
      </c>
      <c r="BM227" s="274">
        <f>IFERROR($BM5*'ENWL - Ave Crit'!$Q$57,0)</f>
        <v>0</v>
      </c>
      <c r="BN227" s="274">
        <f>IFERROR($BM5*'ENWL - Ave Crit'!$Q$57,0)</f>
        <v>0</v>
      </c>
      <c r="BO227" s="274">
        <f>IFERROR($BM5*'ENWL - Ave Crit'!$Q$57,0)</f>
        <v>0</v>
      </c>
      <c r="BP227" s="274">
        <f>IFERROR($BM5*'ENWL - Ave Crit'!$Q$57,0)</f>
        <v>0</v>
      </c>
      <c r="BQ227" s="274">
        <f>IFERROR($BM5*'ENWL - Ave Crit'!$Q$57,0)</f>
        <v>0</v>
      </c>
      <c r="BR227" s="142"/>
      <c r="BS227" s="255"/>
      <c r="BT227" s="46" t="s">
        <v>31</v>
      </c>
      <c r="BU227" s="16" t="str">
        <f t="shared" si="215"/>
        <v/>
      </c>
      <c r="BV227" s="16" t="str">
        <f t="shared" si="215"/>
        <v/>
      </c>
      <c r="BW227" s="16" t="str">
        <f t="shared" si="215"/>
        <v/>
      </c>
      <c r="BX227" s="16" t="str">
        <f t="shared" si="215"/>
        <v/>
      </c>
      <c r="BY227" s="16" t="str">
        <f t="shared" si="215"/>
        <v/>
      </c>
      <c r="BZ227" s="255"/>
      <c r="CA227" s="255"/>
      <c r="CB227" s="46" t="s">
        <v>31</v>
      </c>
      <c r="CC227" s="269" t="str">
        <f>IF(BU227="","",M227*BU227)</f>
        <v/>
      </c>
      <c r="CD227" s="269" t="str">
        <f t="shared" si="276"/>
        <v/>
      </c>
      <c r="CE227" s="269" t="str">
        <f t="shared" si="276"/>
        <v/>
      </c>
      <c r="CF227" s="269" t="str">
        <f t="shared" si="276"/>
        <v/>
      </c>
      <c r="CG227" s="269" t="str">
        <f t="shared" si="276"/>
        <v/>
      </c>
      <c r="CH227" s="271">
        <f t="shared" si="264"/>
        <v>0</v>
      </c>
      <c r="CI227" s="272"/>
      <c r="CJ227" s="272"/>
      <c r="CK227" s="269" t="str">
        <f t="shared" si="277"/>
        <v/>
      </c>
      <c r="CL227" s="269" t="str">
        <f t="shared" si="277"/>
        <v/>
      </c>
      <c r="CM227" s="269" t="str">
        <f t="shared" si="277"/>
        <v/>
      </c>
      <c r="CN227" s="269" t="str">
        <f t="shared" si="277"/>
        <v/>
      </c>
      <c r="CO227" s="269" t="str">
        <f t="shared" si="277"/>
        <v/>
      </c>
      <c r="CP227" s="271">
        <f t="shared" si="252"/>
        <v>0</v>
      </c>
      <c r="CS227" s="269" t="str">
        <f>IF(BU227="","",Y227*BU227)</f>
        <v/>
      </c>
      <c r="CT227" s="269" t="str">
        <f t="shared" si="278"/>
        <v/>
      </c>
      <c r="CU227" s="269" t="str">
        <f t="shared" si="278"/>
        <v/>
      </c>
      <c r="CV227" s="269" t="str">
        <f t="shared" si="278"/>
        <v/>
      </c>
      <c r="CW227" s="269" t="str">
        <f t="shared" si="278"/>
        <v/>
      </c>
      <c r="CX227" s="271">
        <f t="shared" si="253"/>
        <v>0</v>
      </c>
      <c r="CY227" s="255"/>
      <c r="CZ227" s="255"/>
      <c r="DA227" s="269" t="str">
        <f>IF(BU227="","",(S227+Y227)*BU227)</f>
        <v/>
      </c>
      <c r="DB227" s="269" t="str">
        <f t="shared" si="279"/>
        <v/>
      </c>
      <c r="DC227" s="269" t="str">
        <f t="shared" si="279"/>
        <v/>
      </c>
      <c r="DD227" s="269" t="str">
        <f t="shared" si="279"/>
        <v/>
      </c>
      <c r="DE227" s="269" t="str">
        <f t="shared" si="279"/>
        <v/>
      </c>
      <c r="DF227" s="271">
        <f t="shared" si="254"/>
        <v>0</v>
      </c>
      <c r="DG227" s="255"/>
      <c r="DH227" s="255"/>
      <c r="DI227" s="269" t="str">
        <f>IF(BU227="","",AK227*BU227)</f>
        <v/>
      </c>
      <c r="DJ227" s="269" t="str">
        <f t="shared" si="280"/>
        <v/>
      </c>
      <c r="DK227" s="269" t="str">
        <f t="shared" si="280"/>
        <v/>
      </c>
      <c r="DL227" s="269" t="str">
        <f t="shared" si="280"/>
        <v/>
      </c>
      <c r="DM227" s="269" t="str">
        <f t="shared" si="280"/>
        <v/>
      </c>
      <c r="DN227" s="271">
        <f t="shared" si="256"/>
        <v>0</v>
      </c>
      <c r="DO227" s="255"/>
      <c r="DP227" s="255"/>
      <c r="DQ227" s="269" t="str">
        <f>IF(BU227="","",(AE227+AK227)*BU227)</f>
        <v/>
      </c>
      <c r="DR227" s="269" t="str">
        <f t="shared" si="281"/>
        <v/>
      </c>
      <c r="DS227" s="269" t="str">
        <f t="shared" si="281"/>
        <v/>
      </c>
      <c r="DT227" s="269" t="str">
        <f t="shared" si="281"/>
        <v/>
      </c>
      <c r="DU227" s="269" t="str">
        <f t="shared" si="281"/>
        <v/>
      </c>
      <c r="DV227" s="271">
        <f t="shared" si="255"/>
        <v>0</v>
      </c>
    </row>
    <row r="228" spans="1:126" ht="25.5" hidden="1" customHeight="1" thickBot="1">
      <c r="A228" s="232"/>
      <c r="B228" s="48"/>
      <c r="C228" s="49"/>
      <c r="D228" s="50">
        <f>SUM(D224:D227)</f>
        <v>0</v>
      </c>
      <c r="E228" s="51">
        <f>SUM(E224:E227)</f>
        <v>0</v>
      </c>
      <c r="F228" s="52"/>
      <c r="G228" s="53">
        <f>SUM(G224:G227)</f>
        <v>0</v>
      </c>
      <c r="H228" s="54">
        <f>SUM(H224:H227)</f>
        <v>0</v>
      </c>
      <c r="I228" s="54">
        <f>SUM(I224:I227)</f>
        <v>0</v>
      </c>
      <c r="J228" s="54">
        <f>SUM(J224:J227)</f>
        <v>0</v>
      </c>
      <c r="K228" s="54">
        <f>SUM(K224:K227)</f>
        <v>0</v>
      </c>
      <c r="L228" s="55"/>
      <c r="M228" s="53">
        <f>SUM(M224:M227)</f>
        <v>0</v>
      </c>
      <c r="N228" s="54">
        <f>SUM(N224:N227)</f>
        <v>0</v>
      </c>
      <c r="O228" s="54">
        <f>SUM(O224:O227)</f>
        <v>0</v>
      </c>
      <c r="P228" s="54">
        <f>SUM(P224:P227)</f>
        <v>0</v>
      </c>
      <c r="Q228" s="54">
        <f>SUM(Q224:Q227)</f>
        <v>0</v>
      </c>
      <c r="R228" s="55"/>
      <c r="S228" s="53">
        <f>SUM(S224:S227)</f>
        <v>0</v>
      </c>
      <c r="T228" s="54">
        <f>SUM(T224:T227)</f>
        <v>0</v>
      </c>
      <c r="U228" s="54">
        <f>SUM(U224:U227)</f>
        <v>0</v>
      </c>
      <c r="V228" s="54">
        <f>SUM(V224:V227)</f>
        <v>0</v>
      </c>
      <c r="W228" s="54">
        <f>SUM(W224:W227)</f>
        <v>0</v>
      </c>
      <c r="X228" s="55"/>
      <c r="Y228" s="53">
        <f>SUM(Y224:Y227)</f>
        <v>0</v>
      </c>
      <c r="Z228" s="54">
        <f>SUM(Z224:Z227)</f>
        <v>0</v>
      </c>
      <c r="AA228" s="54">
        <f>SUM(AA224:AA227)</f>
        <v>0</v>
      </c>
      <c r="AB228" s="54">
        <f>SUM(AB224:AB227)</f>
        <v>0</v>
      </c>
      <c r="AC228" s="54">
        <f>SUM(AC224:AC227)</f>
        <v>0</v>
      </c>
      <c r="AD228" s="55"/>
      <c r="AE228" s="53">
        <f>SUM(AE224:AE227)</f>
        <v>0</v>
      </c>
      <c r="AF228" s="54">
        <f>SUM(AF224:AF227)</f>
        <v>0</v>
      </c>
      <c r="AG228" s="54">
        <f>SUM(AG224:AG227)</f>
        <v>0</v>
      </c>
      <c r="AH228" s="54">
        <f>SUM(AH224:AH227)</f>
        <v>0</v>
      </c>
      <c r="AI228" s="54">
        <f>SUM(AI224:AI227)</f>
        <v>0</v>
      </c>
      <c r="AJ228" s="55"/>
      <c r="AK228" s="53">
        <f>SUM(AK224:AK227)</f>
        <v>0</v>
      </c>
      <c r="AL228" s="54">
        <f>SUM(AL224:AL227)</f>
        <v>0</v>
      </c>
      <c r="AM228" s="54">
        <f>SUM(AM224:AM227)</f>
        <v>0</v>
      </c>
      <c r="AN228" s="54">
        <f>SUM(AN224:AN227)</f>
        <v>0</v>
      </c>
      <c r="AO228" s="54">
        <f>SUM(AO224:AO227)</f>
        <v>0</v>
      </c>
      <c r="AP228" s="55"/>
      <c r="BB228" s="255"/>
      <c r="BC228" s="255"/>
      <c r="BD228" s="52"/>
      <c r="BE228" s="139"/>
      <c r="BF228" s="140"/>
      <c r="BG228" s="140"/>
      <c r="BH228" s="140"/>
      <c r="BI228" s="140"/>
      <c r="BJ228" s="55"/>
      <c r="BK228" s="255"/>
      <c r="BL228" s="52"/>
      <c r="BM228" s="139"/>
      <c r="BN228" s="140"/>
      <c r="BO228" s="140"/>
      <c r="BP228" s="140"/>
      <c r="BQ228" s="140"/>
      <c r="BR228" s="55"/>
      <c r="BS228" s="255"/>
      <c r="BT228" s="52"/>
      <c r="BU228" s="16" t="str">
        <f t="shared" si="215"/>
        <v/>
      </c>
      <c r="BV228" s="16" t="str">
        <f t="shared" si="215"/>
        <v/>
      </c>
      <c r="BW228" s="16" t="str">
        <f t="shared" si="215"/>
        <v/>
      </c>
      <c r="BX228" s="16" t="str">
        <f t="shared" si="215"/>
        <v/>
      </c>
      <c r="BY228" s="16" t="str">
        <f t="shared" si="215"/>
        <v/>
      </c>
      <c r="BZ228" s="255"/>
      <c r="CA228" s="255"/>
      <c r="CB228" s="52"/>
      <c r="CC228" s="270">
        <f>SUM(CC224:CC227)</f>
        <v>0</v>
      </c>
      <c r="CD228" s="270">
        <f>SUM(CD224:CD227)</f>
        <v>0</v>
      </c>
      <c r="CE228" s="270">
        <f>SUM(CE224:CE227)</f>
        <v>0</v>
      </c>
      <c r="CF228" s="270">
        <f>SUM(CF224:CF227)</f>
        <v>0</v>
      </c>
      <c r="CG228" s="270">
        <f>SUM(CG224:CG227)</f>
        <v>0</v>
      </c>
      <c r="CH228" s="271">
        <f t="shared" si="264"/>
        <v>0</v>
      </c>
      <c r="CI228" s="272"/>
      <c r="CJ228" s="272"/>
      <c r="CK228" s="270">
        <f>SUM(CK224:CK227)</f>
        <v>0</v>
      </c>
      <c r="CL228" s="270">
        <f>SUM(CL224:CL227)</f>
        <v>0</v>
      </c>
      <c r="CM228" s="270">
        <f>SUM(CM224:CM227)</f>
        <v>0</v>
      </c>
      <c r="CN228" s="270">
        <f>SUM(CN224:CN227)</f>
        <v>0</v>
      </c>
      <c r="CO228" s="270">
        <f>SUM(CO224:CO227)</f>
        <v>0</v>
      </c>
      <c r="CP228" s="271">
        <f t="shared" si="252"/>
        <v>0</v>
      </c>
      <c r="CS228" s="270">
        <f>SUM(CS224:CS227)</f>
        <v>0</v>
      </c>
      <c r="CT228" s="270">
        <f>SUM(CT224:CT227)</f>
        <v>0</v>
      </c>
      <c r="CU228" s="270">
        <f>SUM(CU224:CU227)</f>
        <v>0</v>
      </c>
      <c r="CV228" s="270">
        <f>SUM(CV224:CV227)</f>
        <v>0</v>
      </c>
      <c r="CW228" s="270">
        <f>SUM(CW224:CW227)</f>
        <v>0</v>
      </c>
      <c r="CX228" s="271">
        <f t="shared" si="253"/>
        <v>0</v>
      </c>
      <c r="CY228" s="255"/>
      <c r="CZ228" s="255"/>
      <c r="DA228" s="270">
        <f>SUM(DA224:DA227)</f>
        <v>0</v>
      </c>
      <c r="DB228" s="270">
        <f>SUM(DB224:DB227)</f>
        <v>0</v>
      </c>
      <c r="DC228" s="270">
        <f>SUM(DC224:DC227)</f>
        <v>0</v>
      </c>
      <c r="DD228" s="270">
        <f>SUM(DD224:DD227)</f>
        <v>0</v>
      </c>
      <c r="DE228" s="270">
        <f>SUM(DE224:DE227)</f>
        <v>0</v>
      </c>
      <c r="DF228" s="271">
        <f t="shared" si="254"/>
        <v>0</v>
      </c>
      <c r="DG228" s="255"/>
      <c r="DH228" s="255"/>
      <c r="DI228" s="270">
        <f>SUM(DI224:DI227)</f>
        <v>0</v>
      </c>
      <c r="DJ228" s="270">
        <f>SUM(DJ224:DJ227)</f>
        <v>0</v>
      </c>
      <c r="DK228" s="270">
        <f>SUM(DK224:DK227)</f>
        <v>0</v>
      </c>
      <c r="DL228" s="270">
        <f>SUM(DL224:DL227)</f>
        <v>0</v>
      </c>
      <c r="DM228" s="270">
        <f>SUM(DM224:DM227)</f>
        <v>0</v>
      </c>
      <c r="DN228" s="271">
        <f t="shared" si="256"/>
        <v>0</v>
      </c>
      <c r="DO228" s="255"/>
      <c r="DP228" s="255"/>
      <c r="DQ228" s="270">
        <f>SUM(DQ224:DQ227)</f>
        <v>0</v>
      </c>
      <c r="DR228" s="270">
        <f>SUM(DR224:DR227)</f>
        <v>0</v>
      </c>
      <c r="DS228" s="270">
        <f>SUM(DS224:DS227)</f>
        <v>0</v>
      </c>
      <c r="DT228" s="270">
        <f>SUM(DT224:DT227)</f>
        <v>0</v>
      </c>
      <c r="DU228" s="270">
        <f>SUM(DU224:DU227)</f>
        <v>0</v>
      </c>
      <c r="DV228" s="271">
        <f t="shared" si="255"/>
        <v>0</v>
      </c>
    </row>
    <row r="229" spans="1:126" ht="25.5" hidden="1" customHeight="1">
      <c r="A229" s="232"/>
      <c r="B229" s="194" t="s">
        <v>34</v>
      </c>
      <c r="C229" s="38"/>
      <c r="D229" s="39">
        <f>L229</f>
        <v>0</v>
      </c>
      <c r="E229" s="40">
        <f>D229+SUM(AE229:AI229)</f>
        <v>0</v>
      </c>
      <c r="F229" s="41" t="s">
        <v>26</v>
      </c>
      <c r="G229" s="265">
        <f>'[9]NAW4 - Refurb - ENWL'!G226</f>
        <v>0</v>
      </c>
      <c r="H229" s="265">
        <f>'[9]NAW4 - Refurb - ENWL'!H226</f>
        <v>0</v>
      </c>
      <c r="I229" s="265">
        <f>'[9]NAW4 - Refurb - ENWL'!I226</f>
        <v>0</v>
      </c>
      <c r="J229" s="265">
        <f>'[9]NAW4 - Refurb - ENWL'!J226</f>
        <v>0</v>
      </c>
      <c r="K229" s="265">
        <f>'[9]NAW4 - Refurb - ENWL'!K226</f>
        <v>0</v>
      </c>
      <c r="L229" s="42">
        <f>SUM(G229:K229)</f>
        <v>0</v>
      </c>
      <c r="M229" s="273">
        <f>'[9]NAW4 - Refurb - ENWL'!M226</f>
        <v>0</v>
      </c>
      <c r="N229" s="273">
        <f>'[9]NAW4 - Refurb - ENWL'!N226</f>
        <v>0</v>
      </c>
      <c r="O229" s="273">
        <f>'[9]NAW4 - Refurb - ENWL'!O226</f>
        <v>0</v>
      </c>
      <c r="P229" s="273">
        <f>'[9]NAW4 - Refurb - ENWL'!P226</f>
        <v>0</v>
      </c>
      <c r="Q229" s="273">
        <f>'[9]NAW4 - Refurb - ENWL'!Q226</f>
        <v>0</v>
      </c>
      <c r="R229" s="42">
        <f>SUM(M229:Q229)</f>
        <v>0</v>
      </c>
      <c r="S229" s="265">
        <f>'[9]NAW4 - Refurb - ENWL'!S226</f>
        <v>0</v>
      </c>
      <c r="T229" s="265">
        <f>'[9]NAW4 - Refurb - ENWL'!T226</f>
        <v>0</v>
      </c>
      <c r="U229" s="265">
        <f>'[9]NAW4 - Refurb - ENWL'!U226</f>
        <v>0</v>
      </c>
      <c r="V229" s="265">
        <f>'[9]NAW4 - Refurb - ENWL'!V226</f>
        <v>0</v>
      </c>
      <c r="W229" s="265">
        <f>'[9]NAW4 - Refurb - ENWL'!W226</f>
        <v>0</v>
      </c>
      <c r="X229" s="42">
        <f>SUM(S229:W229)</f>
        <v>0</v>
      </c>
      <c r="Y229" s="273">
        <f>'[9]NAW4 - Refurb - ENWL'!Y226</f>
        <v>0</v>
      </c>
      <c r="Z229" s="273">
        <f>'[9]NAW4 - Refurb - ENWL'!Z226</f>
        <v>0</v>
      </c>
      <c r="AA229" s="273">
        <f>'[9]NAW4 - Refurb - ENWL'!AA226</f>
        <v>0</v>
      </c>
      <c r="AB229" s="273">
        <f>'[9]NAW4 - Refurb - ENWL'!AB226</f>
        <v>0</v>
      </c>
      <c r="AC229" s="273">
        <f>'[9]NAW4 - Refurb - ENWL'!AC226</f>
        <v>0</v>
      </c>
      <c r="AD229" s="42">
        <f>SUM(Y229:AC229)</f>
        <v>0</v>
      </c>
      <c r="AE229" s="266">
        <f>'[9]NAW4 - Refurb - ENWL'!AE226</f>
        <v>0</v>
      </c>
      <c r="AF229" s="266">
        <f>'[9]NAW4 - Refurb - ENWL'!AF226</f>
        <v>0</v>
      </c>
      <c r="AG229" s="266">
        <f>'[9]NAW4 - Refurb - ENWL'!AG226</f>
        <v>0</v>
      </c>
      <c r="AH229" s="266">
        <f>'[9]NAW4 - Refurb - ENWL'!AH226</f>
        <v>0</v>
      </c>
      <c r="AI229" s="266">
        <f>'[9]NAW4 - Refurb - ENWL'!AI226</f>
        <v>0</v>
      </c>
      <c r="AJ229" s="42">
        <f>SUM(AE229:AI229)</f>
        <v>0</v>
      </c>
      <c r="AK229" s="273">
        <f>'[9]NAW4 - Refurb - ENWL'!AK226</f>
        <v>0</v>
      </c>
      <c r="AL229" s="273">
        <f>'[9]NAW4 - Refurb - ENWL'!AL226</f>
        <v>0</v>
      </c>
      <c r="AM229" s="273">
        <f>'[9]NAW4 - Refurb - ENWL'!AM226</f>
        <v>0</v>
      </c>
      <c r="AN229" s="273">
        <f>'[9]NAW4 - Refurb - ENWL'!AN226</f>
        <v>0</v>
      </c>
      <c r="AO229" s="273">
        <f>'[9]NAW4 - Refurb - ENWL'!AO226</f>
        <v>0</v>
      </c>
      <c r="AP229" s="42">
        <f>SUM(AK229:AO229)</f>
        <v>0</v>
      </c>
      <c r="BB229" s="255"/>
      <c r="BC229" s="255"/>
      <c r="BD229" s="41" t="s">
        <v>26</v>
      </c>
      <c r="BE229" s="267">
        <f>'ENWL - HI Probs. of Failure '!O$58</f>
        <v>0</v>
      </c>
      <c r="BF229" s="267">
        <f>'ENWL - HI Probs. of Failure '!P$58</f>
        <v>0</v>
      </c>
      <c r="BG229" s="267">
        <f>'ENWL - HI Probs. of Failure '!Q$58</f>
        <v>0</v>
      </c>
      <c r="BH229" s="267">
        <f>'ENWL - HI Probs. of Failure '!R$58</f>
        <v>0</v>
      </c>
      <c r="BI229" s="267">
        <f>'ENWL - HI Probs. of Failure '!S$58</f>
        <v>0</v>
      </c>
      <c r="BJ229" s="141"/>
      <c r="BK229" s="255"/>
      <c r="BL229" s="41" t="s">
        <v>26</v>
      </c>
      <c r="BM229" s="274">
        <f>IFERROR($BM2*'ENWL - Ave Crit'!$Q$58,0)</f>
        <v>0</v>
      </c>
      <c r="BN229" s="274">
        <f>IFERROR($BM2*'ENWL - Ave Crit'!$Q$58,0)</f>
        <v>0</v>
      </c>
      <c r="BO229" s="274">
        <f>IFERROR($BM2*'ENWL - Ave Crit'!$Q$58,0)</f>
        <v>0</v>
      </c>
      <c r="BP229" s="274">
        <f>IFERROR($BM2*'ENWL - Ave Crit'!$Q$58,0)</f>
        <v>0</v>
      </c>
      <c r="BQ229" s="274">
        <f>IFERROR($BM2*'ENWL - Ave Crit'!$Q$58,0)</f>
        <v>0</v>
      </c>
      <c r="BR229" s="141"/>
      <c r="BS229" s="255"/>
      <c r="BT229" s="41" t="s">
        <v>26</v>
      </c>
      <c r="BU229" s="16" t="str">
        <f t="shared" si="215"/>
        <v/>
      </c>
      <c r="BV229" s="16" t="str">
        <f t="shared" si="215"/>
        <v/>
      </c>
      <c r="BW229" s="16" t="str">
        <f t="shared" si="215"/>
        <v/>
      </c>
      <c r="BX229" s="16" t="str">
        <f t="shared" si="215"/>
        <v/>
      </c>
      <c r="BY229" s="16" t="str">
        <f t="shared" si="215"/>
        <v/>
      </c>
      <c r="BZ229" s="255"/>
      <c r="CA229" s="255"/>
      <c r="CB229" s="41" t="s">
        <v>26</v>
      </c>
      <c r="CC229" s="269" t="str">
        <f>IF(BU229="","",M229*BU229)</f>
        <v/>
      </c>
      <c r="CD229" s="269" t="str">
        <f t="shared" ref="CD229:CG232" si="282">IF(BV229="","",N229*BV229)</f>
        <v/>
      </c>
      <c r="CE229" s="269" t="str">
        <f t="shared" si="282"/>
        <v/>
      </c>
      <c r="CF229" s="269" t="str">
        <f t="shared" si="282"/>
        <v/>
      </c>
      <c r="CG229" s="269" t="str">
        <f t="shared" si="282"/>
        <v/>
      </c>
      <c r="CH229" s="271">
        <f t="shared" si="264"/>
        <v>0</v>
      </c>
      <c r="CI229" s="272"/>
      <c r="CJ229" s="272"/>
      <c r="CK229" s="269" t="str">
        <f t="shared" ref="CK229:CO232" si="283">IF(BU229="","",G229*BU229)</f>
        <v/>
      </c>
      <c r="CL229" s="269" t="str">
        <f t="shared" si="283"/>
        <v/>
      </c>
      <c r="CM229" s="269" t="str">
        <f t="shared" si="283"/>
        <v/>
      </c>
      <c r="CN229" s="269" t="str">
        <f t="shared" si="283"/>
        <v/>
      </c>
      <c r="CO229" s="269" t="str">
        <f t="shared" si="283"/>
        <v/>
      </c>
      <c r="CP229" s="271">
        <f t="shared" si="252"/>
        <v>0</v>
      </c>
      <c r="CS229" s="269" t="str">
        <f>IF(BU229="","",Y229*BU229)</f>
        <v/>
      </c>
      <c r="CT229" s="269" t="str">
        <f t="shared" ref="CT229:CW232" si="284">IF(BV229="","",Z229*BV229)</f>
        <v/>
      </c>
      <c r="CU229" s="269" t="str">
        <f t="shared" si="284"/>
        <v/>
      </c>
      <c r="CV229" s="269" t="str">
        <f t="shared" si="284"/>
        <v/>
      </c>
      <c r="CW229" s="269" t="str">
        <f t="shared" si="284"/>
        <v/>
      </c>
      <c r="CX229" s="271">
        <f t="shared" si="253"/>
        <v>0</v>
      </c>
      <c r="CY229" s="255"/>
      <c r="CZ229" s="255"/>
      <c r="DA229" s="269" t="str">
        <f>IF(BU229="","",(S229+Y229)*BU229)</f>
        <v/>
      </c>
      <c r="DB229" s="269" t="str">
        <f t="shared" ref="DB229:DE232" si="285">IF(BV229="","",(T229+Z229)*BV229)</f>
        <v/>
      </c>
      <c r="DC229" s="269" t="str">
        <f t="shared" si="285"/>
        <v/>
      </c>
      <c r="DD229" s="269" t="str">
        <f t="shared" si="285"/>
        <v/>
      </c>
      <c r="DE229" s="269" t="str">
        <f t="shared" si="285"/>
        <v/>
      </c>
      <c r="DF229" s="271">
        <f t="shared" si="254"/>
        <v>0</v>
      </c>
      <c r="DG229" s="255"/>
      <c r="DH229" s="255"/>
      <c r="DI229" s="269" t="str">
        <f>IF(BU229="","",AK229*BU229)</f>
        <v/>
      </c>
      <c r="DJ229" s="269" t="str">
        <f t="shared" ref="DJ229:DM232" si="286">IF(BV229="","",AL229*BV229)</f>
        <v/>
      </c>
      <c r="DK229" s="269" t="str">
        <f t="shared" si="286"/>
        <v/>
      </c>
      <c r="DL229" s="269" t="str">
        <f t="shared" si="286"/>
        <v/>
      </c>
      <c r="DM229" s="269" t="str">
        <f t="shared" si="286"/>
        <v/>
      </c>
      <c r="DN229" s="271">
        <f t="shared" si="256"/>
        <v>0</v>
      </c>
      <c r="DO229" s="255"/>
      <c r="DP229" s="255"/>
      <c r="DQ229" s="269" t="str">
        <f>IF(BU229="","",(AE229+AK229)*BU229)</f>
        <v/>
      </c>
      <c r="DR229" s="269" t="str">
        <f t="shared" ref="DR229:DU232" si="287">IF(BV229="","",(AF229+AL229)*BV229)</f>
        <v/>
      </c>
      <c r="DS229" s="269" t="str">
        <f t="shared" si="287"/>
        <v/>
      </c>
      <c r="DT229" s="269" t="str">
        <f t="shared" si="287"/>
        <v/>
      </c>
      <c r="DU229" s="269" t="str">
        <f t="shared" si="287"/>
        <v/>
      </c>
      <c r="DV229" s="271">
        <f t="shared" si="255"/>
        <v>0</v>
      </c>
    </row>
    <row r="230" spans="1:126" ht="25.5" hidden="1" customHeight="1">
      <c r="A230" s="232"/>
      <c r="B230" s="157"/>
      <c r="C230" s="43"/>
      <c r="D230" s="44">
        <f>L230</f>
        <v>0</v>
      </c>
      <c r="E230" s="45">
        <f>D230+SUM(AE230:AI230)</f>
        <v>0</v>
      </c>
      <c r="F230" s="46" t="s">
        <v>28</v>
      </c>
      <c r="G230" s="265">
        <f>'[9]NAW4 - Refurb - ENWL'!G227</f>
        <v>0</v>
      </c>
      <c r="H230" s="265">
        <f>'[9]NAW4 - Refurb - ENWL'!H227</f>
        <v>0</v>
      </c>
      <c r="I230" s="265">
        <f>'[9]NAW4 - Refurb - ENWL'!I227</f>
        <v>0</v>
      </c>
      <c r="J230" s="265">
        <f>'[9]NAW4 - Refurb - ENWL'!J227</f>
        <v>0</v>
      </c>
      <c r="K230" s="265">
        <f>'[9]NAW4 - Refurb - ENWL'!K227</f>
        <v>0</v>
      </c>
      <c r="L230" s="47">
        <f>SUM(G230:K230)</f>
        <v>0</v>
      </c>
      <c r="M230" s="265">
        <f>'[9]NAW4 - Refurb - ENWL'!M227</f>
        <v>0</v>
      </c>
      <c r="N230" s="265">
        <f>'[9]NAW4 - Refurb - ENWL'!N227</f>
        <v>0</v>
      </c>
      <c r="O230" s="265">
        <f>'[9]NAW4 - Refurb - ENWL'!O227</f>
        <v>0</v>
      </c>
      <c r="P230" s="265">
        <f>'[9]NAW4 - Refurb - ENWL'!P227</f>
        <v>0</v>
      </c>
      <c r="Q230" s="265">
        <f>'[9]NAW4 - Refurb - ENWL'!Q227</f>
        <v>0</v>
      </c>
      <c r="R230" s="47">
        <f>SUM(M230:Q230)</f>
        <v>0</v>
      </c>
      <c r="S230" s="265">
        <f>'[9]NAW4 - Refurb - ENWL'!S227</f>
        <v>0</v>
      </c>
      <c r="T230" s="265">
        <f>'[9]NAW4 - Refurb - ENWL'!T227</f>
        <v>0</v>
      </c>
      <c r="U230" s="265">
        <f>'[9]NAW4 - Refurb - ENWL'!U227</f>
        <v>0</v>
      </c>
      <c r="V230" s="265">
        <f>'[9]NAW4 - Refurb - ENWL'!V227</f>
        <v>0</v>
      </c>
      <c r="W230" s="265">
        <f>'[9]NAW4 - Refurb - ENWL'!W227</f>
        <v>0</v>
      </c>
      <c r="X230" s="47">
        <f>SUM(S230:W230)</f>
        <v>0</v>
      </c>
      <c r="Y230" s="265">
        <f>'[9]NAW4 - Refurb - ENWL'!Y227</f>
        <v>0</v>
      </c>
      <c r="Z230" s="265">
        <f>'[9]NAW4 - Refurb - ENWL'!Z227</f>
        <v>0</v>
      </c>
      <c r="AA230" s="265">
        <f>'[9]NAW4 - Refurb - ENWL'!AA227</f>
        <v>0</v>
      </c>
      <c r="AB230" s="265">
        <f>'[9]NAW4 - Refurb - ENWL'!AB227</f>
        <v>0</v>
      </c>
      <c r="AC230" s="265">
        <f>'[9]NAW4 - Refurb - ENWL'!AC227</f>
        <v>0</v>
      </c>
      <c r="AD230" s="47">
        <f>SUM(Y230:AC230)</f>
        <v>0</v>
      </c>
      <c r="AE230" s="265">
        <f>'[9]NAW4 - Refurb - ENWL'!AE227</f>
        <v>0</v>
      </c>
      <c r="AF230" s="265">
        <f>'[9]NAW4 - Refurb - ENWL'!AF227</f>
        <v>0</v>
      </c>
      <c r="AG230" s="265">
        <f>'[9]NAW4 - Refurb - ENWL'!AG227</f>
        <v>0</v>
      </c>
      <c r="AH230" s="265">
        <f>'[9]NAW4 - Refurb - ENWL'!AH227</f>
        <v>0</v>
      </c>
      <c r="AI230" s="265">
        <f>'[9]NAW4 - Refurb - ENWL'!AI227</f>
        <v>0</v>
      </c>
      <c r="AJ230" s="47">
        <f>SUM(AE230:AI230)</f>
        <v>0</v>
      </c>
      <c r="AK230" s="265">
        <f>'[9]NAW4 - Refurb - ENWL'!AK227</f>
        <v>0</v>
      </c>
      <c r="AL230" s="265">
        <f>'[9]NAW4 - Refurb - ENWL'!AL227</f>
        <v>0</v>
      </c>
      <c r="AM230" s="265">
        <f>'[9]NAW4 - Refurb - ENWL'!AM227</f>
        <v>0</v>
      </c>
      <c r="AN230" s="265">
        <f>'[9]NAW4 - Refurb - ENWL'!AN227</f>
        <v>0</v>
      </c>
      <c r="AO230" s="265">
        <f>'[9]NAW4 - Refurb - ENWL'!AO227</f>
        <v>0</v>
      </c>
      <c r="AP230" s="47">
        <f>SUM(AK230:AO230)</f>
        <v>0</v>
      </c>
      <c r="BB230" s="255"/>
      <c r="BC230" s="255"/>
      <c r="BD230" s="46" t="s">
        <v>28</v>
      </c>
      <c r="BE230" s="267">
        <f>'ENWL - HI Probs. of Failure '!O$58</f>
        <v>0</v>
      </c>
      <c r="BF230" s="267">
        <f>'ENWL - HI Probs. of Failure '!P$58</f>
        <v>0</v>
      </c>
      <c r="BG230" s="267">
        <f>'ENWL - HI Probs. of Failure '!Q$58</f>
        <v>0</v>
      </c>
      <c r="BH230" s="267">
        <f>'ENWL - HI Probs. of Failure '!R$58</f>
        <v>0</v>
      </c>
      <c r="BI230" s="267">
        <f>'ENWL - HI Probs. of Failure '!S$58</f>
        <v>0</v>
      </c>
      <c r="BJ230" s="142"/>
      <c r="BK230" s="255"/>
      <c r="BL230" s="46" t="s">
        <v>28</v>
      </c>
      <c r="BM230" s="274">
        <f>IFERROR($BM3*'ENWL - Ave Crit'!$Q$58,0)</f>
        <v>0</v>
      </c>
      <c r="BN230" s="274">
        <f>IFERROR($BM3*'ENWL - Ave Crit'!$Q$58,0)</f>
        <v>0</v>
      </c>
      <c r="BO230" s="274">
        <f>IFERROR($BM3*'ENWL - Ave Crit'!$Q$58,0)</f>
        <v>0</v>
      </c>
      <c r="BP230" s="274">
        <f>IFERROR($BM3*'ENWL - Ave Crit'!$Q$58,0)</f>
        <v>0</v>
      </c>
      <c r="BQ230" s="274">
        <f>IFERROR($BM3*'ENWL - Ave Crit'!$Q$58,0)</f>
        <v>0</v>
      </c>
      <c r="BR230" s="142"/>
      <c r="BS230" s="255"/>
      <c r="BT230" s="46" t="s">
        <v>28</v>
      </c>
      <c r="BU230" s="16" t="str">
        <f t="shared" ref="BU230:BY269" si="288">IF(BM230&gt;0,BE230*BM230,"")</f>
        <v/>
      </c>
      <c r="BV230" s="16" t="str">
        <f t="shared" si="288"/>
        <v/>
      </c>
      <c r="BW230" s="16" t="str">
        <f t="shared" si="288"/>
        <v/>
      </c>
      <c r="BX230" s="16" t="str">
        <f t="shared" si="288"/>
        <v/>
      </c>
      <c r="BY230" s="16" t="str">
        <f t="shared" si="288"/>
        <v/>
      </c>
      <c r="BZ230" s="255"/>
      <c r="CA230" s="255"/>
      <c r="CB230" s="46" t="s">
        <v>28</v>
      </c>
      <c r="CC230" s="269" t="str">
        <f>IF(BU230="","",M230*BU230)</f>
        <v/>
      </c>
      <c r="CD230" s="269" t="str">
        <f t="shared" si="282"/>
        <v/>
      </c>
      <c r="CE230" s="269" t="str">
        <f t="shared" si="282"/>
        <v/>
      </c>
      <c r="CF230" s="269" t="str">
        <f t="shared" si="282"/>
        <v/>
      </c>
      <c r="CG230" s="269" t="str">
        <f t="shared" si="282"/>
        <v/>
      </c>
      <c r="CH230" s="271">
        <f t="shared" si="264"/>
        <v>0</v>
      </c>
      <c r="CI230" s="272"/>
      <c r="CJ230" s="272"/>
      <c r="CK230" s="269" t="str">
        <f t="shared" si="283"/>
        <v/>
      </c>
      <c r="CL230" s="269" t="str">
        <f t="shared" si="283"/>
        <v/>
      </c>
      <c r="CM230" s="269" t="str">
        <f t="shared" si="283"/>
        <v/>
      </c>
      <c r="CN230" s="269" t="str">
        <f t="shared" si="283"/>
        <v/>
      </c>
      <c r="CO230" s="269" t="str">
        <f t="shared" si="283"/>
        <v/>
      </c>
      <c r="CP230" s="271">
        <f t="shared" si="252"/>
        <v>0</v>
      </c>
      <c r="CS230" s="269" t="str">
        <f>IF(BU230="","",Y230*BU230)</f>
        <v/>
      </c>
      <c r="CT230" s="269" t="str">
        <f t="shared" si="284"/>
        <v/>
      </c>
      <c r="CU230" s="269" t="str">
        <f t="shared" si="284"/>
        <v/>
      </c>
      <c r="CV230" s="269" t="str">
        <f t="shared" si="284"/>
        <v/>
      </c>
      <c r="CW230" s="269" t="str">
        <f t="shared" si="284"/>
        <v/>
      </c>
      <c r="CX230" s="271">
        <f t="shared" si="253"/>
        <v>0</v>
      </c>
      <c r="CY230" s="255"/>
      <c r="CZ230" s="255"/>
      <c r="DA230" s="269" t="str">
        <f>IF(BU230="","",(S230+Y230)*BU230)</f>
        <v/>
      </c>
      <c r="DB230" s="269" t="str">
        <f t="shared" si="285"/>
        <v/>
      </c>
      <c r="DC230" s="269" t="str">
        <f t="shared" si="285"/>
        <v/>
      </c>
      <c r="DD230" s="269" t="str">
        <f t="shared" si="285"/>
        <v/>
      </c>
      <c r="DE230" s="269" t="str">
        <f t="shared" si="285"/>
        <v/>
      </c>
      <c r="DF230" s="271">
        <f t="shared" si="254"/>
        <v>0</v>
      </c>
      <c r="DG230" s="255"/>
      <c r="DH230" s="255"/>
      <c r="DI230" s="269" t="str">
        <f>IF(BU230="","",AK230*BU230)</f>
        <v/>
      </c>
      <c r="DJ230" s="269" t="str">
        <f t="shared" si="286"/>
        <v/>
      </c>
      <c r="DK230" s="269" t="str">
        <f t="shared" si="286"/>
        <v/>
      </c>
      <c r="DL230" s="269" t="str">
        <f t="shared" si="286"/>
        <v/>
      </c>
      <c r="DM230" s="269" t="str">
        <f t="shared" si="286"/>
        <v/>
      </c>
      <c r="DN230" s="271">
        <f t="shared" si="256"/>
        <v>0</v>
      </c>
      <c r="DO230" s="255"/>
      <c r="DP230" s="255"/>
      <c r="DQ230" s="269" t="str">
        <f>IF(BU230="","",(AE230+AK230)*BU230)</f>
        <v/>
      </c>
      <c r="DR230" s="269" t="str">
        <f t="shared" si="287"/>
        <v/>
      </c>
      <c r="DS230" s="269" t="str">
        <f t="shared" si="287"/>
        <v/>
      </c>
      <c r="DT230" s="269" t="str">
        <f t="shared" si="287"/>
        <v/>
      </c>
      <c r="DU230" s="269" t="str">
        <f t="shared" si="287"/>
        <v/>
      </c>
      <c r="DV230" s="271">
        <f t="shared" si="255"/>
        <v>0</v>
      </c>
    </row>
    <row r="231" spans="1:126" ht="25.5" hidden="1" customHeight="1">
      <c r="A231" s="232"/>
      <c r="B231" s="157"/>
      <c r="C231" s="43"/>
      <c r="D231" s="44">
        <f>L231</f>
        <v>0</v>
      </c>
      <c r="E231" s="45">
        <f>D231+SUM(AE231:AI231)</f>
        <v>0</v>
      </c>
      <c r="F231" s="46" t="s">
        <v>30</v>
      </c>
      <c r="G231" s="265">
        <f>'[9]NAW4 - Refurb - ENWL'!G228</f>
        <v>0</v>
      </c>
      <c r="H231" s="265">
        <f>'[9]NAW4 - Refurb - ENWL'!H228</f>
        <v>0</v>
      </c>
      <c r="I231" s="265">
        <f>'[9]NAW4 - Refurb - ENWL'!I228</f>
        <v>0</v>
      </c>
      <c r="J231" s="265">
        <f>'[9]NAW4 - Refurb - ENWL'!J228</f>
        <v>0</v>
      </c>
      <c r="K231" s="265">
        <f>'[9]NAW4 - Refurb - ENWL'!K228</f>
        <v>0</v>
      </c>
      <c r="L231" s="47">
        <f>SUM(G231:K231)</f>
        <v>0</v>
      </c>
      <c r="M231" s="265">
        <f>'[9]NAW4 - Refurb - ENWL'!M228</f>
        <v>0</v>
      </c>
      <c r="N231" s="265">
        <f>'[9]NAW4 - Refurb - ENWL'!N228</f>
        <v>0</v>
      </c>
      <c r="O231" s="265">
        <f>'[9]NAW4 - Refurb - ENWL'!O228</f>
        <v>0</v>
      </c>
      <c r="P231" s="265">
        <f>'[9]NAW4 - Refurb - ENWL'!P228</f>
        <v>0</v>
      </c>
      <c r="Q231" s="265">
        <f>'[9]NAW4 - Refurb - ENWL'!Q228</f>
        <v>0</v>
      </c>
      <c r="R231" s="47">
        <f>SUM(M231:Q231)</f>
        <v>0</v>
      </c>
      <c r="S231" s="265">
        <f>'[9]NAW4 - Refurb - ENWL'!S228</f>
        <v>0</v>
      </c>
      <c r="T231" s="265">
        <f>'[9]NAW4 - Refurb - ENWL'!T228</f>
        <v>0</v>
      </c>
      <c r="U231" s="265">
        <f>'[9]NAW4 - Refurb - ENWL'!U228</f>
        <v>0</v>
      </c>
      <c r="V231" s="265">
        <f>'[9]NAW4 - Refurb - ENWL'!V228</f>
        <v>0</v>
      </c>
      <c r="W231" s="265">
        <f>'[9]NAW4 - Refurb - ENWL'!W228</f>
        <v>0</v>
      </c>
      <c r="X231" s="47">
        <f>SUM(S231:W231)</f>
        <v>0</v>
      </c>
      <c r="Y231" s="265">
        <f>'[9]NAW4 - Refurb - ENWL'!Y228</f>
        <v>0</v>
      </c>
      <c r="Z231" s="265">
        <f>'[9]NAW4 - Refurb - ENWL'!Z228</f>
        <v>0</v>
      </c>
      <c r="AA231" s="265">
        <f>'[9]NAW4 - Refurb - ENWL'!AA228</f>
        <v>0</v>
      </c>
      <c r="AB231" s="265">
        <f>'[9]NAW4 - Refurb - ENWL'!AB228</f>
        <v>0</v>
      </c>
      <c r="AC231" s="265">
        <f>'[9]NAW4 - Refurb - ENWL'!AC228</f>
        <v>0</v>
      </c>
      <c r="AD231" s="47">
        <f>SUM(Y231:AC231)</f>
        <v>0</v>
      </c>
      <c r="AE231" s="265">
        <f>'[9]NAW4 - Refurb - ENWL'!AE228</f>
        <v>0</v>
      </c>
      <c r="AF231" s="265">
        <f>'[9]NAW4 - Refurb - ENWL'!AF228</f>
        <v>0</v>
      </c>
      <c r="AG231" s="265">
        <f>'[9]NAW4 - Refurb - ENWL'!AG228</f>
        <v>0</v>
      </c>
      <c r="AH231" s="265">
        <f>'[9]NAW4 - Refurb - ENWL'!AH228</f>
        <v>0</v>
      </c>
      <c r="AI231" s="265">
        <f>'[9]NAW4 - Refurb - ENWL'!AI228</f>
        <v>0</v>
      </c>
      <c r="AJ231" s="47">
        <f>SUM(AE231:AI231)</f>
        <v>0</v>
      </c>
      <c r="AK231" s="265">
        <f>'[9]NAW4 - Refurb - ENWL'!AK228</f>
        <v>0</v>
      </c>
      <c r="AL231" s="265">
        <f>'[9]NAW4 - Refurb - ENWL'!AL228</f>
        <v>0</v>
      </c>
      <c r="AM231" s="265">
        <f>'[9]NAW4 - Refurb - ENWL'!AM228</f>
        <v>0</v>
      </c>
      <c r="AN231" s="265">
        <f>'[9]NAW4 - Refurb - ENWL'!AN228</f>
        <v>0</v>
      </c>
      <c r="AO231" s="265">
        <f>'[9]NAW4 - Refurb - ENWL'!AO228</f>
        <v>0</v>
      </c>
      <c r="AP231" s="47">
        <f>SUM(AK231:AO231)</f>
        <v>0</v>
      </c>
      <c r="BB231" s="255"/>
      <c r="BC231" s="255"/>
      <c r="BD231" s="46" t="s">
        <v>30</v>
      </c>
      <c r="BE231" s="267">
        <f>'ENWL - HI Probs. of Failure '!O$58</f>
        <v>0</v>
      </c>
      <c r="BF231" s="267">
        <f>'ENWL - HI Probs. of Failure '!P$58</f>
        <v>0</v>
      </c>
      <c r="BG231" s="267">
        <f>'ENWL - HI Probs. of Failure '!Q$58</f>
        <v>0</v>
      </c>
      <c r="BH231" s="267">
        <f>'ENWL - HI Probs. of Failure '!R$58</f>
        <v>0</v>
      </c>
      <c r="BI231" s="267">
        <f>'ENWL - HI Probs. of Failure '!S$58</f>
        <v>0</v>
      </c>
      <c r="BJ231" s="142"/>
      <c r="BK231" s="255"/>
      <c r="BL231" s="46" t="s">
        <v>30</v>
      </c>
      <c r="BM231" s="274">
        <f>IFERROR($BM4*'ENWL - Ave Crit'!$Q$58,0)</f>
        <v>0</v>
      </c>
      <c r="BN231" s="274">
        <f>IFERROR($BM4*'ENWL - Ave Crit'!$Q$58,0)</f>
        <v>0</v>
      </c>
      <c r="BO231" s="274">
        <f>IFERROR($BM4*'ENWL - Ave Crit'!$Q$58,0)</f>
        <v>0</v>
      </c>
      <c r="BP231" s="274">
        <f>IFERROR($BM4*'ENWL - Ave Crit'!$Q$58,0)</f>
        <v>0</v>
      </c>
      <c r="BQ231" s="274">
        <f>IFERROR($BM4*'ENWL - Ave Crit'!$Q$58,0)</f>
        <v>0</v>
      </c>
      <c r="BR231" s="142"/>
      <c r="BS231" s="255"/>
      <c r="BT231" s="46" t="s">
        <v>30</v>
      </c>
      <c r="BU231" s="16" t="str">
        <f t="shared" si="288"/>
        <v/>
      </c>
      <c r="BV231" s="16" t="str">
        <f t="shared" si="288"/>
        <v/>
      </c>
      <c r="BW231" s="16" t="str">
        <f t="shared" si="288"/>
        <v/>
      </c>
      <c r="BX231" s="16" t="str">
        <f t="shared" si="288"/>
        <v/>
      </c>
      <c r="BY231" s="16" t="str">
        <f t="shared" si="288"/>
        <v/>
      </c>
      <c r="BZ231" s="255"/>
      <c r="CA231" s="255"/>
      <c r="CB231" s="46" t="s">
        <v>30</v>
      </c>
      <c r="CC231" s="269" t="str">
        <f>IF(BU231="","",M231*BU231)</f>
        <v/>
      </c>
      <c r="CD231" s="269" t="str">
        <f t="shared" si="282"/>
        <v/>
      </c>
      <c r="CE231" s="269" t="str">
        <f t="shared" si="282"/>
        <v/>
      </c>
      <c r="CF231" s="269" t="str">
        <f t="shared" si="282"/>
        <v/>
      </c>
      <c r="CG231" s="269" t="str">
        <f t="shared" si="282"/>
        <v/>
      </c>
      <c r="CH231" s="271">
        <f t="shared" si="264"/>
        <v>0</v>
      </c>
      <c r="CI231" s="272"/>
      <c r="CJ231" s="272"/>
      <c r="CK231" s="269" t="str">
        <f t="shared" si="283"/>
        <v/>
      </c>
      <c r="CL231" s="269" t="str">
        <f t="shared" si="283"/>
        <v/>
      </c>
      <c r="CM231" s="269" t="str">
        <f t="shared" si="283"/>
        <v/>
      </c>
      <c r="CN231" s="269" t="str">
        <f t="shared" si="283"/>
        <v/>
      </c>
      <c r="CO231" s="269" t="str">
        <f t="shared" si="283"/>
        <v/>
      </c>
      <c r="CP231" s="271">
        <f t="shared" si="252"/>
        <v>0</v>
      </c>
      <c r="CS231" s="269" t="str">
        <f>IF(BU231="","",Y231*BU231)</f>
        <v/>
      </c>
      <c r="CT231" s="269" t="str">
        <f t="shared" si="284"/>
        <v/>
      </c>
      <c r="CU231" s="269" t="str">
        <f t="shared" si="284"/>
        <v/>
      </c>
      <c r="CV231" s="269" t="str">
        <f t="shared" si="284"/>
        <v/>
      </c>
      <c r="CW231" s="269" t="str">
        <f t="shared" si="284"/>
        <v/>
      </c>
      <c r="CX231" s="271">
        <f t="shared" si="253"/>
        <v>0</v>
      </c>
      <c r="CY231" s="255"/>
      <c r="CZ231" s="255"/>
      <c r="DA231" s="269" t="str">
        <f>IF(BU231="","",(S231+Y231)*BU231)</f>
        <v/>
      </c>
      <c r="DB231" s="269" t="str">
        <f t="shared" si="285"/>
        <v/>
      </c>
      <c r="DC231" s="269" t="str">
        <f t="shared" si="285"/>
        <v/>
      </c>
      <c r="DD231" s="269" t="str">
        <f t="shared" si="285"/>
        <v/>
      </c>
      <c r="DE231" s="269" t="str">
        <f t="shared" si="285"/>
        <v/>
      </c>
      <c r="DF231" s="271">
        <f t="shared" si="254"/>
        <v>0</v>
      </c>
      <c r="DG231" s="255"/>
      <c r="DH231" s="255"/>
      <c r="DI231" s="269" t="str">
        <f>IF(BU231="","",AK231*BU231)</f>
        <v/>
      </c>
      <c r="DJ231" s="269" t="str">
        <f t="shared" si="286"/>
        <v/>
      </c>
      <c r="DK231" s="269" t="str">
        <f t="shared" si="286"/>
        <v/>
      </c>
      <c r="DL231" s="269" t="str">
        <f t="shared" si="286"/>
        <v/>
      </c>
      <c r="DM231" s="269" t="str">
        <f t="shared" si="286"/>
        <v/>
      </c>
      <c r="DN231" s="271">
        <f t="shared" si="256"/>
        <v>0</v>
      </c>
      <c r="DO231" s="255"/>
      <c r="DP231" s="255"/>
      <c r="DQ231" s="269" t="str">
        <f>IF(BU231="","",(AE231+AK231)*BU231)</f>
        <v/>
      </c>
      <c r="DR231" s="269" t="str">
        <f t="shared" si="287"/>
        <v/>
      </c>
      <c r="DS231" s="269" t="str">
        <f t="shared" si="287"/>
        <v/>
      </c>
      <c r="DT231" s="269" t="str">
        <f t="shared" si="287"/>
        <v/>
      </c>
      <c r="DU231" s="269" t="str">
        <f t="shared" si="287"/>
        <v/>
      </c>
      <c r="DV231" s="271">
        <f t="shared" si="255"/>
        <v>0</v>
      </c>
    </row>
    <row r="232" spans="1:126" ht="25.5" hidden="1" customHeight="1">
      <c r="A232" s="232"/>
      <c r="B232" s="157"/>
      <c r="C232" s="43"/>
      <c r="D232" s="44">
        <f>L232</f>
        <v>0</v>
      </c>
      <c r="E232" s="45">
        <f>D232+SUM(AE232:AI232)</f>
        <v>0</v>
      </c>
      <c r="F232" s="46" t="s">
        <v>31</v>
      </c>
      <c r="G232" s="265">
        <f>'[9]NAW4 - Refurb - ENWL'!G229</f>
        <v>0</v>
      </c>
      <c r="H232" s="265">
        <f>'[9]NAW4 - Refurb - ENWL'!H229</f>
        <v>0</v>
      </c>
      <c r="I232" s="265">
        <f>'[9]NAW4 - Refurb - ENWL'!I229</f>
        <v>0</v>
      </c>
      <c r="J232" s="265">
        <f>'[9]NAW4 - Refurb - ENWL'!J229</f>
        <v>0</v>
      </c>
      <c r="K232" s="265">
        <f>'[9]NAW4 - Refurb - ENWL'!K229</f>
        <v>0</v>
      </c>
      <c r="L232" s="47">
        <f>SUM(G232:K232)</f>
        <v>0</v>
      </c>
      <c r="M232" s="265">
        <f>'[9]NAW4 - Refurb - ENWL'!M229</f>
        <v>0</v>
      </c>
      <c r="N232" s="265">
        <f>'[9]NAW4 - Refurb - ENWL'!N229</f>
        <v>0</v>
      </c>
      <c r="O232" s="265">
        <f>'[9]NAW4 - Refurb - ENWL'!O229</f>
        <v>0</v>
      </c>
      <c r="P232" s="265">
        <f>'[9]NAW4 - Refurb - ENWL'!P229</f>
        <v>0</v>
      </c>
      <c r="Q232" s="265">
        <f>'[9]NAW4 - Refurb - ENWL'!Q229</f>
        <v>0</v>
      </c>
      <c r="R232" s="47">
        <f>SUM(M232:Q232)</f>
        <v>0</v>
      </c>
      <c r="S232" s="265">
        <f>'[9]NAW4 - Refurb - ENWL'!S229</f>
        <v>0</v>
      </c>
      <c r="T232" s="265">
        <f>'[9]NAW4 - Refurb - ENWL'!T229</f>
        <v>0</v>
      </c>
      <c r="U232" s="265">
        <f>'[9]NAW4 - Refurb - ENWL'!U229</f>
        <v>0</v>
      </c>
      <c r="V232" s="265">
        <f>'[9]NAW4 - Refurb - ENWL'!V229</f>
        <v>0</v>
      </c>
      <c r="W232" s="265">
        <f>'[9]NAW4 - Refurb - ENWL'!W229</f>
        <v>0</v>
      </c>
      <c r="X232" s="47">
        <f>SUM(S232:W232)</f>
        <v>0</v>
      </c>
      <c r="Y232" s="265">
        <f>'[9]NAW4 - Refurb - ENWL'!Y229</f>
        <v>0</v>
      </c>
      <c r="Z232" s="265">
        <f>'[9]NAW4 - Refurb - ENWL'!Z229</f>
        <v>0</v>
      </c>
      <c r="AA232" s="265">
        <f>'[9]NAW4 - Refurb - ENWL'!AA229</f>
        <v>0</v>
      </c>
      <c r="AB232" s="265">
        <f>'[9]NAW4 - Refurb - ENWL'!AB229</f>
        <v>0</v>
      </c>
      <c r="AC232" s="265">
        <f>'[9]NAW4 - Refurb - ENWL'!AC229</f>
        <v>0</v>
      </c>
      <c r="AD232" s="47">
        <f>SUM(Y232:AC232)</f>
        <v>0</v>
      </c>
      <c r="AE232" s="265">
        <f>'[9]NAW4 - Refurb - ENWL'!AE229</f>
        <v>0</v>
      </c>
      <c r="AF232" s="265">
        <f>'[9]NAW4 - Refurb - ENWL'!AF229</f>
        <v>0</v>
      </c>
      <c r="AG232" s="265">
        <f>'[9]NAW4 - Refurb - ENWL'!AG229</f>
        <v>0</v>
      </c>
      <c r="AH232" s="265">
        <f>'[9]NAW4 - Refurb - ENWL'!AH229</f>
        <v>0</v>
      </c>
      <c r="AI232" s="265">
        <f>'[9]NAW4 - Refurb - ENWL'!AI229</f>
        <v>0</v>
      </c>
      <c r="AJ232" s="47">
        <f>SUM(AE232:AI232)</f>
        <v>0</v>
      </c>
      <c r="AK232" s="265">
        <f>'[9]NAW4 - Refurb - ENWL'!AK229</f>
        <v>0</v>
      </c>
      <c r="AL232" s="265">
        <f>'[9]NAW4 - Refurb - ENWL'!AL229</f>
        <v>0</v>
      </c>
      <c r="AM232" s="265">
        <f>'[9]NAW4 - Refurb - ENWL'!AM229</f>
        <v>0</v>
      </c>
      <c r="AN232" s="265">
        <f>'[9]NAW4 - Refurb - ENWL'!AN229</f>
        <v>0</v>
      </c>
      <c r="AO232" s="265">
        <f>'[9]NAW4 - Refurb - ENWL'!AO229</f>
        <v>0</v>
      </c>
      <c r="AP232" s="47">
        <f>SUM(AK232:AO232)</f>
        <v>0</v>
      </c>
      <c r="BB232" s="255"/>
      <c r="BC232" s="255"/>
      <c r="BD232" s="46" t="s">
        <v>31</v>
      </c>
      <c r="BE232" s="267">
        <f>'ENWL - HI Probs. of Failure '!O$58</f>
        <v>0</v>
      </c>
      <c r="BF232" s="267">
        <f>'ENWL - HI Probs. of Failure '!P$58</f>
        <v>0</v>
      </c>
      <c r="BG232" s="267">
        <f>'ENWL - HI Probs. of Failure '!Q$58</f>
        <v>0</v>
      </c>
      <c r="BH232" s="267">
        <f>'ENWL - HI Probs. of Failure '!R$58</f>
        <v>0</v>
      </c>
      <c r="BI232" s="267">
        <f>'ENWL - HI Probs. of Failure '!S$58</f>
        <v>0</v>
      </c>
      <c r="BJ232" s="142"/>
      <c r="BK232" s="255"/>
      <c r="BL232" s="46" t="s">
        <v>31</v>
      </c>
      <c r="BM232" s="274">
        <f>IFERROR($BM5*'ENWL - Ave Crit'!$Q$58,0)</f>
        <v>0</v>
      </c>
      <c r="BN232" s="274">
        <f>IFERROR($BM5*'ENWL - Ave Crit'!$Q$58,0)</f>
        <v>0</v>
      </c>
      <c r="BO232" s="274">
        <f>IFERROR($BM5*'ENWL - Ave Crit'!$Q$58,0)</f>
        <v>0</v>
      </c>
      <c r="BP232" s="274">
        <f>IFERROR($BM5*'ENWL - Ave Crit'!$Q$58,0)</f>
        <v>0</v>
      </c>
      <c r="BQ232" s="274">
        <f>IFERROR($BM5*'ENWL - Ave Crit'!$Q$58,0)</f>
        <v>0</v>
      </c>
      <c r="BR232" s="142"/>
      <c r="BS232" s="255"/>
      <c r="BT232" s="46" t="s">
        <v>31</v>
      </c>
      <c r="BU232" s="16" t="str">
        <f t="shared" si="288"/>
        <v/>
      </c>
      <c r="BV232" s="16" t="str">
        <f t="shared" si="288"/>
        <v/>
      </c>
      <c r="BW232" s="16" t="str">
        <f t="shared" si="288"/>
        <v/>
      </c>
      <c r="BX232" s="16" t="str">
        <f t="shared" si="288"/>
        <v/>
      </c>
      <c r="BY232" s="16" t="str">
        <f t="shared" si="288"/>
        <v/>
      </c>
      <c r="BZ232" s="255"/>
      <c r="CA232" s="255"/>
      <c r="CB232" s="46" t="s">
        <v>31</v>
      </c>
      <c r="CC232" s="269" t="str">
        <f>IF(BU232="","",M232*BU232)</f>
        <v/>
      </c>
      <c r="CD232" s="269" t="str">
        <f t="shared" si="282"/>
        <v/>
      </c>
      <c r="CE232" s="269" t="str">
        <f t="shared" si="282"/>
        <v/>
      </c>
      <c r="CF232" s="269" t="str">
        <f t="shared" si="282"/>
        <v/>
      </c>
      <c r="CG232" s="269" t="str">
        <f t="shared" si="282"/>
        <v/>
      </c>
      <c r="CH232" s="271">
        <f t="shared" si="264"/>
        <v>0</v>
      </c>
      <c r="CI232" s="272"/>
      <c r="CJ232" s="272"/>
      <c r="CK232" s="269" t="str">
        <f t="shared" si="283"/>
        <v/>
      </c>
      <c r="CL232" s="269" t="str">
        <f t="shared" si="283"/>
        <v/>
      </c>
      <c r="CM232" s="269" t="str">
        <f t="shared" si="283"/>
        <v/>
      </c>
      <c r="CN232" s="269" t="str">
        <f t="shared" si="283"/>
        <v/>
      </c>
      <c r="CO232" s="269" t="str">
        <f t="shared" si="283"/>
        <v/>
      </c>
      <c r="CP232" s="271">
        <f t="shared" si="252"/>
        <v>0</v>
      </c>
      <c r="CS232" s="269" t="str">
        <f>IF(BU232="","",Y232*BU232)</f>
        <v/>
      </c>
      <c r="CT232" s="269" t="str">
        <f t="shared" si="284"/>
        <v/>
      </c>
      <c r="CU232" s="269" t="str">
        <f t="shared" si="284"/>
        <v/>
      </c>
      <c r="CV232" s="269" t="str">
        <f t="shared" si="284"/>
        <v/>
      </c>
      <c r="CW232" s="269" t="str">
        <f t="shared" si="284"/>
        <v/>
      </c>
      <c r="CX232" s="271">
        <f t="shared" si="253"/>
        <v>0</v>
      </c>
      <c r="CY232" s="255"/>
      <c r="CZ232" s="255"/>
      <c r="DA232" s="269" t="str">
        <f>IF(BU232="","",(S232+Y232)*BU232)</f>
        <v/>
      </c>
      <c r="DB232" s="269" t="str">
        <f t="shared" si="285"/>
        <v/>
      </c>
      <c r="DC232" s="269" t="str">
        <f t="shared" si="285"/>
        <v/>
      </c>
      <c r="DD232" s="269" t="str">
        <f t="shared" si="285"/>
        <v/>
      </c>
      <c r="DE232" s="269" t="str">
        <f t="shared" si="285"/>
        <v/>
      </c>
      <c r="DF232" s="271">
        <f t="shared" si="254"/>
        <v>0</v>
      </c>
      <c r="DG232" s="255"/>
      <c r="DH232" s="255"/>
      <c r="DI232" s="269" t="str">
        <f>IF(BU232="","",AK232*BU232)</f>
        <v/>
      </c>
      <c r="DJ232" s="269" t="str">
        <f t="shared" si="286"/>
        <v/>
      </c>
      <c r="DK232" s="269" t="str">
        <f t="shared" si="286"/>
        <v/>
      </c>
      <c r="DL232" s="269" t="str">
        <f t="shared" si="286"/>
        <v/>
      </c>
      <c r="DM232" s="269" t="str">
        <f t="shared" si="286"/>
        <v/>
      </c>
      <c r="DN232" s="271">
        <f t="shared" si="256"/>
        <v>0</v>
      </c>
      <c r="DO232" s="255"/>
      <c r="DP232" s="255"/>
      <c r="DQ232" s="269" t="str">
        <f>IF(BU232="","",(AE232+AK232)*BU232)</f>
        <v/>
      </c>
      <c r="DR232" s="269" t="str">
        <f t="shared" si="287"/>
        <v/>
      </c>
      <c r="DS232" s="269" t="str">
        <f t="shared" si="287"/>
        <v/>
      </c>
      <c r="DT232" s="269" t="str">
        <f t="shared" si="287"/>
        <v/>
      </c>
      <c r="DU232" s="269" t="str">
        <f t="shared" si="287"/>
        <v/>
      </c>
      <c r="DV232" s="271">
        <f t="shared" si="255"/>
        <v>0</v>
      </c>
    </row>
    <row r="233" spans="1:126" ht="25.5" hidden="1" customHeight="1" thickBot="1">
      <c r="A233" s="232"/>
      <c r="B233" s="48"/>
      <c r="C233" s="49"/>
      <c r="D233" s="50">
        <f>SUM(D229:D232)</f>
        <v>0</v>
      </c>
      <c r="E233" s="51">
        <f>SUM(E229:E232)</f>
        <v>0</v>
      </c>
      <c r="F233" s="52"/>
      <c r="G233" s="53">
        <f>SUM(G229:G232)</f>
        <v>0</v>
      </c>
      <c r="H233" s="54">
        <f>SUM(H229:H232)</f>
        <v>0</v>
      </c>
      <c r="I233" s="54">
        <f>SUM(I229:I232)</f>
        <v>0</v>
      </c>
      <c r="J233" s="54">
        <f>SUM(J229:J232)</f>
        <v>0</v>
      </c>
      <c r="K233" s="54">
        <f>SUM(K229:K232)</f>
        <v>0</v>
      </c>
      <c r="L233" s="55"/>
      <c r="M233" s="53">
        <f>SUM(M229:M232)</f>
        <v>0</v>
      </c>
      <c r="N233" s="54">
        <f>SUM(N229:N232)</f>
        <v>0</v>
      </c>
      <c r="O233" s="54">
        <f>SUM(O229:O232)</f>
        <v>0</v>
      </c>
      <c r="P233" s="54">
        <f>SUM(P229:P232)</f>
        <v>0</v>
      </c>
      <c r="Q233" s="54">
        <f>SUM(Q229:Q232)</f>
        <v>0</v>
      </c>
      <c r="R233" s="55"/>
      <c r="S233" s="53">
        <f>SUM(S229:S232)</f>
        <v>0</v>
      </c>
      <c r="T233" s="54">
        <f>SUM(T229:T232)</f>
        <v>0</v>
      </c>
      <c r="U233" s="54">
        <f>SUM(U229:U232)</f>
        <v>0</v>
      </c>
      <c r="V233" s="54">
        <f>SUM(V229:V232)</f>
        <v>0</v>
      </c>
      <c r="W233" s="54">
        <f>SUM(W229:W232)</f>
        <v>0</v>
      </c>
      <c r="X233" s="55"/>
      <c r="Y233" s="53">
        <f>SUM(Y229:Y232)</f>
        <v>0</v>
      </c>
      <c r="Z233" s="54">
        <f>SUM(Z229:Z232)</f>
        <v>0</v>
      </c>
      <c r="AA233" s="54">
        <f>SUM(AA229:AA232)</f>
        <v>0</v>
      </c>
      <c r="AB233" s="54">
        <f>SUM(AB229:AB232)</f>
        <v>0</v>
      </c>
      <c r="AC233" s="54">
        <f>SUM(AC229:AC232)</f>
        <v>0</v>
      </c>
      <c r="AD233" s="55"/>
      <c r="AE233" s="53">
        <f>SUM(AE229:AE232)</f>
        <v>0</v>
      </c>
      <c r="AF233" s="54">
        <f>SUM(AF229:AF232)</f>
        <v>0</v>
      </c>
      <c r="AG233" s="54">
        <f>SUM(AG229:AG232)</f>
        <v>0</v>
      </c>
      <c r="AH233" s="54">
        <f>SUM(AH229:AH232)</f>
        <v>0</v>
      </c>
      <c r="AI233" s="54">
        <f>SUM(AI229:AI232)</f>
        <v>0</v>
      </c>
      <c r="AJ233" s="55"/>
      <c r="AK233" s="53">
        <f>SUM(AK229:AK232)</f>
        <v>0</v>
      </c>
      <c r="AL233" s="54">
        <f>SUM(AL229:AL232)</f>
        <v>0</v>
      </c>
      <c r="AM233" s="54">
        <f>SUM(AM229:AM232)</f>
        <v>0</v>
      </c>
      <c r="AN233" s="54">
        <f>SUM(AN229:AN232)</f>
        <v>0</v>
      </c>
      <c r="AO233" s="54">
        <f>SUM(AO229:AO232)</f>
        <v>0</v>
      </c>
      <c r="AP233" s="55"/>
      <c r="BB233" s="255"/>
      <c r="BC233" s="255"/>
      <c r="BD233" s="52"/>
      <c r="BE233" s="139"/>
      <c r="BF233" s="140"/>
      <c r="BG233" s="140"/>
      <c r="BH233" s="140"/>
      <c r="BI233" s="140"/>
      <c r="BJ233" s="55"/>
      <c r="BK233" s="255"/>
      <c r="BL233" s="52"/>
      <c r="BM233" s="139"/>
      <c r="BN233" s="140"/>
      <c r="BO233" s="140"/>
      <c r="BP233" s="140"/>
      <c r="BQ233" s="140"/>
      <c r="BR233" s="55"/>
      <c r="BS233" s="255"/>
      <c r="BT233" s="52"/>
      <c r="BU233" s="16" t="str">
        <f t="shared" si="288"/>
        <v/>
      </c>
      <c r="BV233" s="16" t="str">
        <f t="shared" si="288"/>
        <v/>
      </c>
      <c r="BW233" s="16" t="str">
        <f t="shared" si="288"/>
        <v/>
      </c>
      <c r="BX233" s="16" t="str">
        <f t="shared" si="288"/>
        <v/>
      </c>
      <c r="BY233" s="16" t="str">
        <f t="shared" si="288"/>
        <v/>
      </c>
      <c r="BZ233" s="255"/>
      <c r="CA233" s="255"/>
      <c r="CB233" s="52"/>
      <c r="CC233" s="270">
        <f>SUM(CC229:CC232)</f>
        <v>0</v>
      </c>
      <c r="CD233" s="270">
        <f>SUM(CD229:CD232)</f>
        <v>0</v>
      </c>
      <c r="CE233" s="270">
        <f>SUM(CE229:CE232)</f>
        <v>0</v>
      </c>
      <c r="CF233" s="270">
        <f>SUM(CF229:CF232)</f>
        <v>0</v>
      </c>
      <c r="CG233" s="270">
        <f>SUM(CG229:CG232)</f>
        <v>0</v>
      </c>
      <c r="CH233" s="271">
        <f t="shared" si="264"/>
        <v>0</v>
      </c>
      <c r="CI233" s="272"/>
      <c r="CJ233" s="272"/>
      <c r="CK233" s="270">
        <f>SUM(CK229:CK232)</f>
        <v>0</v>
      </c>
      <c r="CL233" s="270">
        <f>SUM(CL229:CL232)</f>
        <v>0</v>
      </c>
      <c r="CM233" s="270">
        <f>SUM(CM229:CM232)</f>
        <v>0</v>
      </c>
      <c r="CN233" s="270">
        <f>SUM(CN229:CN232)</f>
        <v>0</v>
      </c>
      <c r="CO233" s="270">
        <f>SUM(CO229:CO232)</f>
        <v>0</v>
      </c>
      <c r="CP233" s="271">
        <f t="shared" si="252"/>
        <v>0</v>
      </c>
      <c r="CS233" s="270">
        <f>SUM(CS229:CS232)</f>
        <v>0</v>
      </c>
      <c r="CT233" s="270">
        <f>SUM(CT229:CT232)</f>
        <v>0</v>
      </c>
      <c r="CU233" s="270">
        <f>SUM(CU229:CU232)</f>
        <v>0</v>
      </c>
      <c r="CV233" s="270">
        <f>SUM(CV229:CV232)</f>
        <v>0</v>
      </c>
      <c r="CW233" s="270">
        <f>SUM(CW229:CW232)</f>
        <v>0</v>
      </c>
      <c r="CX233" s="271">
        <f t="shared" si="253"/>
        <v>0</v>
      </c>
      <c r="CY233" s="255"/>
      <c r="CZ233" s="255"/>
      <c r="DA233" s="270">
        <f>SUM(DA229:DA232)</f>
        <v>0</v>
      </c>
      <c r="DB233" s="270">
        <f>SUM(DB229:DB232)</f>
        <v>0</v>
      </c>
      <c r="DC233" s="270">
        <f>SUM(DC229:DC232)</f>
        <v>0</v>
      </c>
      <c r="DD233" s="270">
        <f>SUM(DD229:DD232)</f>
        <v>0</v>
      </c>
      <c r="DE233" s="270">
        <f>SUM(DE229:DE232)</f>
        <v>0</v>
      </c>
      <c r="DF233" s="271">
        <f t="shared" si="254"/>
        <v>0</v>
      </c>
      <c r="DG233" s="255"/>
      <c r="DH233" s="255"/>
      <c r="DI233" s="270">
        <f>SUM(DI229:DI232)</f>
        <v>0</v>
      </c>
      <c r="DJ233" s="270">
        <f>SUM(DJ229:DJ232)</f>
        <v>0</v>
      </c>
      <c r="DK233" s="270">
        <f>SUM(DK229:DK232)</f>
        <v>0</v>
      </c>
      <c r="DL233" s="270">
        <f>SUM(DL229:DL232)</f>
        <v>0</v>
      </c>
      <c r="DM233" s="270">
        <f>SUM(DM229:DM232)</f>
        <v>0</v>
      </c>
      <c r="DN233" s="271">
        <f t="shared" si="256"/>
        <v>0</v>
      </c>
      <c r="DO233" s="255"/>
      <c r="DP233" s="255"/>
      <c r="DQ233" s="270">
        <f>SUM(DQ229:DQ232)</f>
        <v>0</v>
      </c>
      <c r="DR233" s="270">
        <f>SUM(DR229:DR232)</f>
        <v>0</v>
      </c>
      <c r="DS233" s="270">
        <f>SUM(DS229:DS232)</f>
        <v>0</v>
      </c>
      <c r="DT233" s="270">
        <f>SUM(DT229:DT232)</f>
        <v>0</v>
      </c>
      <c r="DU233" s="270">
        <f>SUM(DU229:DU232)</f>
        <v>0</v>
      </c>
      <c r="DV233" s="271">
        <f t="shared" si="255"/>
        <v>0</v>
      </c>
    </row>
    <row r="234" spans="1:126" ht="25.5" hidden="1" customHeight="1" thickBot="1">
      <c r="A234" s="260"/>
      <c r="B234" s="260"/>
      <c r="C234" s="260"/>
      <c r="D234" s="260"/>
      <c r="E234" s="260"/>
      <c r="F234" s="260"/>
      <c r="G234" s="260"/>
      <c r="H234" s="260"/>
      <c r="I234" s="260"/>
      <c r="J234" s="260"/>
      <c r="K234" s="260"/>
      <c r="L234" s="260"/>
      <c r="M234" s="260"/>
      <c r="N234" s="260"/>
      <c r="O234" s="260"/>
      <c r="P234" s="260"/>
      <c r="Q234" s="260"/>
      <c r="R234" s="260"/>
      <c r="S234" s="260"/>
      <c r="T234" s="260"/>
      <c r="U234" s="260"/>
      <c r="V234" s="260"/>
      <c r="W234" s="260"/>
      <c r="X234" s="260"/>
      <c r="BB234" s="255"/>
      <c r="BC234" s="255"/>
      <c r="BK234" s="255"/>
      <c r="BS234" s="255"/>
      <c r="BU234" s="16" t="str">
        <f t="shared" si="288"/>
        <v/>
      </c>
      <c r="BV234" s="16" t="str">
        <f t="shared" si="288"/>
        <v/>
      </c>
      <c r="BW234" s="16" t="str">
        <f t="shared" si="288"/>
        <v/>
      </c>
      <c r="BX234" s="16" t="str">
        <f t="shared" si="288"/>
        <v/>
      </c>
      <c r="BY234" s="16" t="str">
        <f t="shared" si="288"/>
        <v/>
      </c>
      <c r="BZ234" s="255"/>
      <c r="CA234" s="255"/>
      <c r="CC234" s="271">
        <f>SUM(CC233,CC228,CC223,CC218,CC213,CC208,CC203,CC198,CC193,CC188,CC183,CC178)</f>
        <v>1534152.5877936759</v>
      </c>
      <c r="CD234" s="271">
        <f>SUM(CD233,CD228,CD223,CD218,CD213,CD208,CD203,CD198,CD193,CD188,CD183,CD178)</f>
        <v>373943.45105193299</v>
      </c>
      <c r="CE234" s="271">
        <f>SUM(CE233,CE228,CE223,CE218,CE213,CE208,CE203,CE198,CE193,CE188,CE183,CE178)</f>
        <v>1462472.7000660705</v>
      </c>
      <c r="CF234" s="271">
        <f>SUM(CF233,CF228,CF223,CF218,CF213,CF208,CF203,CF198,CF193,CF188,CF183,CF178)</f>
        <v>1522391.0724626</v>
      </c>
      <c r="CG234" s="271">
        <f>SUM(CG233,CG228,CG223,CG218,CG213,CG208,CG203,CG198,CG193,CG188,CG183,CG178)</f>
        <v>3584884.9712318229</v>
      </c>
      <c r="CH234" s="271">
        <f t="shared" si="264"/>
        <v>8477844.7826061025</v>
      </c>
      <c r="CI234" s="272"/>
      <c r="CJ234" s="272"/>
      <c r="CK234" s="271">
        <f>SUM(CK233,CK228,CK223,CK218,CK213,CK208,CK203,CK198,CK193,CK188,CK183,CK178)</f>
        <v>1534152.5877936759</v>
      </c>
      <c r="CL234" s="271">
        <f>SUM(CL233,CL228,CL223,CL218,CL213,CL208,CL203,CL198,CL193,CL188,CL183,CL178)</f>
        <v>373943.45105193299</v>
      </c>
      <c r="CM234" s="271">
        <f>SUM(CM233,CM228,CM223,CM218,CM213,CM208,CM203,CM198,CM193,CM188,CM183,CM178)</f>
        <v>1462472.7000660705</v>
      </c>
      <c r="CN234" s="271">
        <f>SUM(CN233,CN228,CN223,CN218,CN213,CN208,CN203,CN198,CN193,CN188,CN183,CN178)</f>
        <v>1522391.0724626</v>
      </c>
      <c r="CO234" s="271">
        <f>SUM(CO233,CO228,CO223,CO218,CO213,CO208,CO203,CO198,CO193,CO188,CO183,CO178)</f>
        <v>3584884.9712318229</v>
      </c>
      <c r="CP234" s="271">
        <f t="shared" si="252"/>
        <v>8477844.7826061025</v>
      </c>
      <c r="CS234" s="271">
        <f>SUM(CS233,CS228,CS223,CS218,CS213,CS208,CS203,CS198,CS193,CS188,CS183,CS178)</f>
        <v>1352265.5529523492</v>
      </c>
      <c r="CT234" s="271">
        <f>SUM(CT233,CT228,CT223,CT218,CT213,CT208,CT203,CT198,CT193,CT188,CT183,CT178)</f>
        <v>442297.24234398152</v>
      </c>
      <c r="CU234" s="271">
        <f>SUM(CU233,CU228,CU223,CU218,CU213,CU208,CU203,CU198,CU193,CU188,CU183,CU178)</f>
        <v>1328347.345802078</v>
      </c>
      <c r="CV234" s="271">
        <f>SUM(CV233,CV228,CV223,CV218,CV213,CV208,CV203,CV198,CV193,CV188,CV183,CV178)</f>
        <v>1465378.2505291235</v>
      </c>
      <c r="CW234" s="271">
        <f>SUM(CW233,CW228,CW223,CW218,CW213,CW208,CW203,CW198,CW193,CW188,CW183,CW178)</f>
        <v>5587923.8495058883</v>
      </c>
      <c r="CX234" s="271">
        <f t="shared" si="253"/>
        <v>10176212.241133422</v>
      </c>
      <c r="CY234" s="255"/>
      <c r="CZ234" s="255"/>
      <c r="DA234" s="271">
        <f>SUM(DA233,DA228,DA223,DA218,DA213,DA208,DA203,DA198,DA193,DA188,DA183,DA178)</f>
        <v>1567633.3529965095</v>
      </c>
      <c r="DB234" s="271">
        <f>SUM(DB233,DB228,DB223,DB218,DB213,DB208,DB203,DB198,DB193,DB188,DB183,DB178)</f>
        <v>433407.60762936302</v>
      </c>
      <c r="DC234" s="271">
        <f>SUM(DC233,DC228,DC223,DC218,DC213,DC208,DC203,DC198,DC193,DC188,DC183,DC178)</f>
        <v>1020321.8879463151</v>
      </c>
      <c r="DD234" s="271">
        <f>SUM(DD233,DD228,DD223,DD218,DD213,DD208,DD203,DD198,DD193,DD188,DD183,DD178)</f>
        <v>1185127.5798992191</v>
      </c>
      <c r="DE234" s="271">
        <f>SUM(DE233,DE228,DE223,DE218,DE213,DE208,DE203,DE198,DE193,DE188,DE183,DE178)</f>
        <v>5321381.7466180073</v>
      </c>
      <c r="DF234" s="271">
        <f t="shared" si="254"/>
        <v>9527872.1750894152</v>
      </c>
      <c r="DG234" s="255"/>
      <c r="DH234" s="255"/>
      <c r="DI234" s="271">
        <f>SUM(DI233,DI228,DI223,DI218,DI213,DI208,DI203,DI198,DI193,DI188,DI183,DI178)</f>
        <v>1188878.1294718871</v>
      </c>
      <c r="DJ234" s="271">
        <f>SUM(DJ233,DJ228,DJ223,DJ218,DJ213,DJ208,DJ203,DJ198,DJ193,DJ188,DJ183,DJ178)</f>
        <v>440052.20713950886</v>
      </c>
      <c r="DK234" s="271">
        <f>SUM(DK233,DK228,DK223,DK218,DK213,DK208,DK203,DK198,DK193,DK188,DK183,DK178)</f>
        <v>1036197.3304284078</v>
      </c>
      <c r="DL234" s="271">
        <f>SUM(DL233,DL228,DL223,DL218,DL213,DL208,DL203,DL198,DL193,DL188,DL183,DL178)</f>
        <v>1686259.4916374877</v>
      </c>
      <c r="DM234" s="271">
        <f>SUM(DM233,DM228,DM223,DM218,DM213,DM208,DM203,DM198,DM193,DM188,DM183,DM178)</f>
        <v>7828605.5611490803</v>
      </c>
      <c r="DN234" s="271">
        <f t="shared" si="256"/>
        <v>12179992.71982637</v>
      </c>
      <c r="DO234" s="255"/>
      <c r="DP234" s="255"/>
      <c r="DQ234" s="271">
        <f>SUM(DQ233,DQ228,DQ223,DQ218,DQ213,DQ208,DQ203,DQ198,DQ193,DQ188,DQ183,DQ178)</f>
        <v>1619613.7295602073</v>
      </c>
      <c r="DR234" s="271">
        <f>SUM(DR233,DR228,DR223,DR218,DR213,DR208,DR203,DR198,DR193,DR188,DR183,DR178)</f>
        <v>422272.93771027186</v>
      </c>
      <c r="DS234" s="271">
        <f>SUM(DS233,DS228,DS223,DS218,DS213,DS208,DS203,DS198,DS193,DS188,DS183,DS178)</f>
        <v>420146.4147168817</v>
      </c>
      <c r="DT234" s="271">
        <f>SUM(DT233,DT228,DT223,DT218,DT213,DT208,DT203,DT198,DT193,DT188,DT183,DT178)</f>
        <v>1125758.1503776787</v>
      </c>
      <c r="DU234" s="271">
        <f>SUM(DU233,DU228,DU223,DU218,DU213,DU208,DU203,DU198,DU193,DU188,DU183,DU178)</f>
        <v>7295521.3553733174</v>
      </c>
      <c r="DV234" s="271">
        <f t="shared" si="255"/>
        <v>10883312.587738357</v>
      </c>
    </row>
    <row r="235" spans="1:126" ht="25.5" hidden="1" customHeight="1" thickBot="1">
      <c r="A235" s="232"/>
      <c r="B235" s="57" t="s">
        <v>56</v>
      </c>
      <c r="C235" s="57"/>
      <c r="D235" s="58"/>
      <c r="E235" s="66"/>
      <c r="F235" s="249"/>
      <c r="G235" s="68"/>
      <c r="H235" s="69"/>
      <c r="I235" s="69"/>
      <c r="J235" s="69"/>
      <c r="K235" s="69"/>
      <c r="L235" s="70"/>
      <c r="M235" s="68"/>
      <c r="N235" s="69"/>
      <c r="O235" s="69"/>
      <c r="P235" s="69"/>
      <c r="Q235" s="69"/>
      <c r="R235" s="70"/>
      <c r="S235" s="68"/>
      <c r="T235" s="69"/>
      <c r="U235" s="69"/>
      <c r="V235" s="69"/>
      <c r="W235" s="69"/>
      <c r="X235" s="70"/>
      <c r="Y235" s="68"/>
      <c r="Z235" s="69"/>
      <c r="AA235" s="69"/>
      <c r="AB235" s="69"/>
      <c r="AC235" s="69"/>
      <c r="AD235" s="70"/>
      <c r="AE235" s="68"/>
      <c r="AF235" s="69"/>
      <c r="AG235" s="69"/>
      <c r="AH235" s="69"/>
      <c r="AI235" s="69"/>
      <c r="AJ235" s="70"/>
      <c r="AK235" s="68"/>
      <c r="AL235" s="69"/>
      <c r="AM235" s="69"/>
      <c r="AN235" s="69"/>
      <c r="AO235" s="69"/>
      <c r="AP235" s="70"/>
      <c r="BB235" s="255"/>
      <c r="BC235" s="255"/>
      <c r="BD235" s="67"/>
      <c r="BE235" s="68"/>
      <c r="BF235" s="69"/>
      <c r="BG235" s="69"/>
      <c r="BH235" s="69"/>
      <c r="BI235" s="69"/>
      <c r="BJ235" s="70"/>
      <c r="BK235" s="255"/>
      <c r="BL235" s="67"/>
      <c r="BM235" s="68"/>
      <c r="BN235" s="69"/>
      <c r="BO235" s="69"/>
      <c r="BP235" s="69"/>
      <c r="BQ235" s="69"/>
      <c r="BR235" s="70"/>
      <c r="BS235" s="255"/>
      <c r="BT235" s="67"/>
      <c r="BU235" s="16" t="str">
        <f t="shared" si="288"/>
        <v/>
      </c>
      <c r="BV235" s="16" t="str">
        <f t="shared" si="288"/>
        <v/>
      </c>
      <c r="BW235" s="16" t="str">
        <f t="shared" si="288"/>
        <v/>
      </c>
      <c r="BX235" s="16" t="str">
        <f t="shared" si="288"/>
        <v/>
      </c>
      <c r="BY235" s="16" t="str">
        <f t="shared" si="288"/>
        <v/>
      </c>
      <c r="BZ235" s="255"/>
      <c r="CA235" s="255"/>
      <c r="CB235" s="67"/>
      <c r="CC235" s="269"/>
      <c r="CD235" s="269"/>
      <c r="CE235" s="269"/>
      <c r="CF235" s="269"/>
      <c r="CG235" s="269"/>
      <c r="CH235" s="271">
        <f t="shared" si="264"/>
        <v>0</v>
      </c>
      <c r="CI235" s="272"/>
      <c r="CJ235" s="272"/>
      <c r="CK235" s="269"/>
      <c r="CL235" s="269"/>
      <c r="CM235" s="269"/>
      <c r="CN235" s="269"/>
      <c r="CO235" s="269"/>
      <c r="CP235" s="271">
        <f t="shared" si="252"/>
        <v>0</v>
      </c>
      <c r="CS235" s="269"/>
      <c r="CT235" s="269"/>
      <c r="CU235" s="269"/>
      <c r="CV235" s="269"/>
      <c r="CW235" s="269"/>
      <c r="CX235" s="271">
        <f t="shared" si="253"/>
        <v>0</v>
      </c>
      <c r="CY235" s="255"/>
      <c r="CZ235" s="255"/>
      <c r="DA235" s="269"/>
      <c r="DB235" s="269"/>
      <c r="DC235" s="269"/>
      <c r="DD235" s="269"/>
      <c r="DE235" s="269"/>
      <c r="DF235" s="271">
        <f t="shared" si="254"/>
        <v>0</v>
      </c>
      <c r="DG235" s="255"/>
      <c r="DH235" s="255"/>
      <c r="DI235" s="269"/>
      <c r="DJ235" s="269"/>
      <c r="DK235" s="269"/>
      <c r="DL235" s="269"/>
      <c r="DM235" s="269"/>
      <c r="DN235" s="271">
        <f t="shared" si="256"/>
        <v>0</v>
      </c>
      <c r="DO235" s="255"/>
      <c r="DP235" s="255"/>
      <c r="DQ235" s="269"/>
      <c r="DR235" s="269"/>
      <c r="DS235" s="269"/>
      <c r="DT235" s="269"/>
      <c r="DU235" s="269"/>
      <c r="DV235" s="271">
        <f t="shared" si="255"/>
        <v>0</v>
      </c>
    </row>
    <row r="236" spans="1:126" ht="25.5" hidden="1" customHeight="1">
      <c r="A236" s="232"/>
      <c r="B236" s="193" t="s">
        <v>57</v>
      </c>
      <c r="C236" s="38"/>
      <c r="D236" s="39">
        <f>L236</f>
        <v>0</v>
      </c>
      <c r="E236" s="40">
        <f>D236+SUM(AE236:AI236)</f>
        <v>0</v>
      </c>
      <c r="F236" s="247" t="s">
        <v>26</v>
      </c>
      <c r="G236" s="266">
        <f>'[9]NAW4 - Refurb - ENWL'!G233</f>
        <v>0</v>
      </c>
      <c r="H236" s="266">
        <f>'[9]NAW4 - Refurb - ENWL'!H233</f>
        <v>0</v>
      </c>
      <c r="I236" s="266">
        <f>'[9]NAW4 - Refurb - ENWL'!I233</f>
        <v>0</v>
      </c>
      <c r="J236" s="266">
        <f>'[9]NAW4 - Refurb - ENWL'!J233</f>
        <v>0</v>
      </c>
      <c r="K236" s="266">
        <f>'[9]NAW4 - Refurb - ENWL'!K233</f>
        <v>0</v>
      </c>
      <c r="L236" s="65">
        <f>SUM(G236:K236)</f>
        <v>0</v>
      </c>
      <c r="M236" s="266">
        <f>'[9]NAW4 - Refurb - ENWL'!M233</f>
        <v>0</v>
      </c>
      <c r="N236" s="266">
        <f>'[9]NAW4 - Refurb - ENWL'!N233</f>
        <v>0</v>
      </c>
      <c r="O236" s="266">
        <f>'[9]NAW4 - Refurb - ENWL'!O233</f>
        <v>0</v>
      </c>
      <c r="P236" s="266">
        <f>'[9]NAW4 - Refurb - ENWL'!P233</f>
        <v>0</v>
      </c>
      <c r="Q236" s="266">
        <f>'[9]NAW4 - Refurb - ENWL'!Q233</f>
        <v>0</v>
      </c>
      <c r="R236" s="65">
        <f>SUM(M236:Q236)</f>
        <v>0</v>
      </c>
      <c r="S236" s="266">
        <f>'[9]NAW4 - Refurb - ENWL'!S233</f>
        <v>0</v>
      </c>
      <c r="T236" s="266">
        <f>'[9]NAW4 - Refurb - ENWL'!T233</f>
        <v>0</v>
      </c>
      <c r="U236" s="266">
        <f>'[9]NAW4 - Refurb - ENWL'!U233</f>
        <v>0</v>
      </c>
      <c r="V236" s="266">
        <f>'[9]NAW4 - Refurb - ENWL'!V233</f>
        <v>0</v>
      </c>
      <c r="W236" s="266">
        <f>'[9]NAW4 - Refurb - ENWL'!W233</f>
        <v>0</v>
      </c>
      <c r="X236" s="65">
        <f>SUM(S236:W236)</f>
        <v>0</v>
      </c>
      <c r="Y236" s="266">
        <f>'[9]NAW4 - Refurb - ENWL'!Y233</f>
        <v>0</v>
      </c>
      <c r="Z236" s="266">
        <f>'[9]NAW4 - Refurb - ENWL'!Z233</f>
        <v>0</v>
      </c>
      <c r="AA236" s="266">
        <f>'[9]NAW4 - Refurb - ENWL'!AA233</f>
        <v>0</v>
      </c>
      <c r="AB236" s="266">
        <f>'[9]NAW4 - Refurb - ENWL'!AB233</f>
        <v>0</v>
      </c>
      <c r="AC236" s="266">
        <f>'[9]NAW4 - Refurb - ENWL'!AC233</f>
        <v>0</v>
      </c>
      <c r="AD236" s="65">
        <f>SUM(Y236:AC236)</f>
        <v>0</v>
      </c>
      <c r="AE236" s="266">
        <f>'[9]NAW4 - Refurb - ENWL'!AE233</f>
        <v>0</v>
      </c>
      <c r="AF236" s="266">
        <f>'[9]NAW4 - Refurb - ENWL'!AF233</f>
        <v>0</v>
      </c>
      <c r="AG236" s="266">
        <f>'[9]NAW4 - Refurb - ENWL'!AG233</f>
        <v>0</v>
      </c>
      <c r="AH236" s="266">
        <f>'[9]NAW4 - Refurb - ENWL'!AH233</f>
        <v>0</v>
      </c>
      <c r="AI236" s="266">
        <f>'[9]NAW4 - Refurb - ENWL'!AI233</f>
        <v>0</v>
      </c>
      <c r="AJ236" s="65">
        <f>SUM(AE236:AI236)</f>
        <v>0</v>
      </c>
      <c r="AK236" s="266">
        <f>'[9]NAW4 - Refurb - ENWL'!AK233</f>
        <v>0</v>
      </c>
      <c r="AL236" s="266">
        <f>'[9]NAW4 - Refurb - ENWL'!AL233</f>
        <v>0</v>
      </c>
      <c r="AM236" s="266">
        <f>'[9]NAW4 - Refurb - ENWL'!AM233</f>
        <v>0</v>
      </c>
      <c r="AN236" s="266">
        <f>'[9]NAW4 - Refurb - ENWL'!AN233</f>
        <v>0</v>
      </c>
      <c r="AO236" s="266">
        <f>'[9]NAW4 - Refurb - ENWL'!AO233</f>
        <v>0</v>
      </c>
      <c r="AP236" s="65">
        <f>SUM(AK236:AO236)</f>
        <v>0</v>
      </c>
      <c r="BB236" s="255"/>
      <c r="BC236" s="255"/>
      <c r="BD236" s="41" t="s">
        <v>26</v>
      </c>
      <c r="BE236" s="267">
        <f>'ENWL - HI Probs. of Failure '!O$61</f>
        <v>0</v>
      </c>
      <c r="BF236" s="267">
        <f>'ENWL - HI Probs. of Failure '!P$61</f>
        <v>0</v>
      </c>
      <c r="BG236" s="267">
        <f>'ENWL - HI Probs. of Failure '!Q$61</f>
        <v>0</v>
      </c>
      <c r="BH236" s="267">
        <f>'ENWL - HI Probs. of Failure '!R$61</f>
        <v>0</v>
      </c>
      <c r="BI236" s="267">
        <f>'ENWL - HI Probs. of Failure '!S$61</f>
        <v>0</v>
      </c>
      <c r="BJ236" s="141"/>
      <c r="BK236" s="255"/>
      <c r="BL236" s="41" t="s">
        <v>26</v>
      </c>
      <c r="BM236" s="274">
        <f>IFERROR($BM2*'ENWL - Ave Crit'!$Q$61,0)</f>
        <v>0</v>
      </c>
      <c r="BN236" s="274">
        <f>IFERROR($BM2*'ENWL - Ave Crit'!$Q$61,0)</f>
        <v>0</v>
      </c>
      <c r="BO236" s="274">
        <f>IFERROR($BM2*'ENWL - Ave Crit'!$Q$61,0)</f>
        <v>0</v>
      </c>
      <c r="BP236" s="274">
        <f>IFERROR($BM2*'ENWL - Ave Crit'!$Q$61,0)</f>
        <v>0</v>
      </c>
      <c r="BQ236" s="274">
        <f>IFERROR($BM2*'ENWL - Ave Crit'!$Q$61,0)</f>
        <v>0</v>
      </c>
      <c r="BR236" s="141"/>
      <c r="BS236" s="255"/>
      <c r="BT236" s="41" t="s">
        <v>26</v>
      </c>
      <c r="BU236" s="16" t="str">
        <f t="shared" si="288"/>
        <v/>
      </c>
      <c r="BV236" s="16" t="str">
        <f t="shared" si="288"/>
        <v/>
      </c>
      <c r="BW236" s="16" t="str">
        <f t="shared" si="288"/>
        <v/>
      </c>
      <c r="BX236" s="16" t="str">
        <f t="shared" si="288"/>
        <v/>
      </c>
      <c r="BY236" s="16" t="str">
        <f t="shared" si="288"/>
        <v/>
      </c>
      <c r="BZ236" s="255"/>
      <c r="CA236" s="255"/>
      <c r="CB236" s="41" t="s">
        <v>26</v>
      </c>
      <c r="CC236" s="269" t="str">
        <f>IF(BU236="","",M236*BU236)</f>
        <v/>
      </c>
      <c r="CD236" s="269" t="str">
        <f t="shared" ref="CD236:CG239" si="289">IF(BV236="","",N236*BV236)</f>
        <v/>
      </c>
      <c r="CE236" s="269" t="str">
        <f t="shared" si="289"/>
        <v/>
      </c>
      <c r="CF236" s="269" t="str">
        <f t="shared" si="289"/>
        <v/>
      </c>
      <c r="CG236" s="269" t="str">
        <f t="shared" si="289"/>
        <v/>
      </c>
      <c r="CH236" s="271">
        <f t="shared" si="264"/>
        <v>0</v>
      </c>
      <c r="CI236" s="272"/>
      <c r="CJ236" s="272"/>
      <c r="CK236" s="269" t="str">
        <f t="shared" ref="CK236:CO239" si="290">IF(BU236="","",G236*BU236)</f>
        <v/>
      </c>
      <c r="CL236" s="269" t="str">
        <f t="shared" si="290"/>
        <v/>
      </c>
      <c r="CM236" s="269" t="str">
        <f t="shared" si="290"/>
        <v/>
      </c>
      <c r="CN236" s="269" t="str">
        <f t="shared" si="290"/>
        <v/>
      </c>
      <c r="CO236" s="269" t="str">
        <f t="shared" si="290"/>
        <v/>
      </c>
      <c r="CP236" s="271">
        <f t="shared" si="252"/>
        <v>0</v>
      </c>
      <c r="CS236" s="269" t="str">
        <f>IF(BU236="","",Y236*BU236)</f>
        <v/>
      </c>
      <c r="CT236" s="269" t="str">
        <f t="shared" ref="CT236:CW239" si="291">IF(BV236="","",Z236*BV236)</f>
        <v/>
      </c>
      <c r="CU236" s="269" t="str">
        <f t="shared" si="291"/>
        <v/>
      </c>
      <c r="CV236" s="269" t="str">
        <f t="shared" si="291"/>
        <v/>
      </c>
      <c r="CW236" s="269" t="str">
        <f t="shared" si="291"/>
        <v/>
      </c>
      <c r="CX236" s="271">
        <f t="shared" si="253"/>
        <v>0</v>
      </c>
      <c r="CY236" s="255"/>
      <c r="CZ236" s="255"/>
      <c r="DA236" s="269" t="str">
        <f>IF(BU236="","",(S236+Y236)*BU236)</f>
        <v/>
      </c>
      <c r="DB236" s="269" t="str">
        <f t="shared" ref="DB236:DE239" si="292">IF(BV236="","",(T236+Z236)*BV236)</f>
        <v/>
      </c>
      <c r="DC236" s="269" t="str">
        <f t="shared" si="292"/>
        <v/>
      </c>
      <c r="DD236" s="269" t="str">
        <f t="shared" si="292"/>
        <v/>
      </c>
      <c r="DE236" s="269" t="str">
        <f t="shared" si="292"/>
        <v/>
      </c>
      <c r="DF236" s="271">
        <f t="shared" si="254"/>
        <v>0</v>
      </c>
      <c r="DG236" s="255"/>
      <c r="DH236" s="255"/>
      <c r="DI236" s="269" t="str">
        <f>IF(BU236="","",AK236*BU236)</f>
        <v/>
      </c>
      <c r="DJ236" s="269" t="str">
        <f t="shared" ref="DJ236:DM239" si="293">IF(BV236="","",AL236*BV236)</f>
        <v/>
      </c>
      <c r="DK236" s="269" t="str">
        <f t="shared" si="293"/>
        <v/>
      </c>
      <c r="DL236" s="269" t="str">
        <f t="shared" si="293"/>
        <v/>
      </c>
      <c r="DM236" s="269" t="str">
        <f t="shared" si="293"/>
        <v/>
      </c>
      <c r="DN236" s="271">
        <f t="shared" si="256"/>
        <v>0</v>
      </c>
      <c r="DO236" s="255"/>
      <c r="DP236" s="255"/>
      <c r="DQ236" s="269" t="str">
        <f>IF(BU236="","",(AE236+AK236)*BU236)</f>
        <v/>
      </c>
      <c r="DR236" s="269" t="str">
        <f t="shared" ref="DR236:DU239" si="294">IF(BV236="","",(AF236+AL236)*BV236)</f>
        <v/>
      </c>
      <c r="DS236" s="269" t="str">
        <f t="shared" si="294"/>
        <v/>
      </c>
      <c r="DT236" s="269" t="str">
        <f t="shared" si="294"/>
        <v/>
      </c>
      <c r="DU236" s="269" t="str">
        <f t="shared" si="294"/>
        <v/>
      </c>
      <c r="DV236" s="271">
        <f t="shared" si="255"/>
        <v>0</v>
      </c>
    </row>
    <row r="237" spans="1:126" ht="25.5" hidden="1" customHeight="1">
      <c r="A237" s="232"/>
      <c r="B237" s="157"/>
      <c r="C237" s="43"/>
      <c r="D237" s="44">
        <f>L237</f>
        <v>0</v>
      </c>
      <c r="E237" s="45">
        <f>D237+SUM(AE237:AI237)</f>
        <v>0</v>
      </c>
      <c r="F237" s="46" t="s">
        <v>28</v>
      </c>
      <c r="G237" s="265">
        <f>'[9]NAW4 - Refurb - ENWL'!G234</f>
        <v>0</v>
      </c>
      <c r="H237" s="265">
        <f>'[9]NAW4 - Refurb - ENWL'!H234</f>
        <v>0</v>
      </c>
      <c r="I237" s="265">
        <f>'[9]NAW4 - Refurb - ENWL'!I234</f>
        <v>0</v>
      </c>
      <c r="J237" s="265">
        <f>'[9]NAW4 - Refurb - ENWL'!J234</f>
        <v>0</v>
      </c>
      <c r="K237" s="265">
        <f>'[9]NAW4 - Refurb - ENWL'!K234</f>
        <v>0</v>
      </c>
      <c r="L237" s="47">
        <f>SUM(G237:K237)</f>
        <v>0</v>
      </c>
      <c r="M237" s="265">
        <f>'[9]NAW4 - Refurb - ENWL'!M234</f>
        <v>0</v>
      </c>
      <c r="N237" s="265">
        <f>'[9]NAW4 - Refurb - ENWL'!N234</f>
        <v>0</v>
      </c>
      <c r="O237" s="265">
        <f>'[9]NAW4 - Refurb - ENWL'!O234</f>
        <v>0</v>
      </c>
      <c r="P237" s="265">
        <f>'[9]NAW4 - Refurb - ENWL'!P234</f>
        <v>0</v>
      </c>
      <c r="Q237" s="265">
        <f>'[9]NAW4 - Refurb - ENWL'!Q234</f>
        <v>0</v>
      </c>
      <c r="R237" s="47">
        <f>SUM(M237:Q237)</f>
        <v>0</v>
      </c>
      <c r="S237" s="265">
        <f>'[9]NAW4 - Refurb - ENWL'!S234</f>
        <v>0</v>
      </c>
      <c r="T237" s="265">
        <f>'[9]NAW4 - Refurb - ENWL'!T234</f>
        <v>0</v>
      </c>
      <c r="U237" s="265">
        <f>'[9]NAW4 - Refurb - ENWL'!U234</f>
        <v>0</v>
      </c>
      <c r="V237" s="265">
        <f>'[9]NAW4 - Refurb - ENWL'!V234</f>
        <v>0</v>
      </c>
      <c r="W237" s="265">
        <f>'[9]NAW4 - Refurb - ENWL'!W234</f>
        <v>0</v>
      </c>
      <c r="X237" s="47">
        <f>SUM(S237:W237)</f>
        <v>0</v>
      </c>
      <c r="Y237" s="265">
        <f>'[9]NAW4 - Refurb - ENWL'!Y234</f>
        <v>0</v>
      </c>
      <c r="Z237" s="265">
        <f>'[9]NAW4 - Refurb - ENWL'!Z234</f>
        <v>0</v>
      </c>
      <c r="AA237" s="265">
        <f>'[9]NAW4 - Refurb - ENWL'!AA234</f>
        <v>0</v>
      </c>
      <c r="AB237" s="265">
        <f>'[9]NAW4 - Refurb - ENWL'!AB234</f>
        <v>0</v>
      </c>
      <c r="AC237" s="265">
        <f>'[9]NAW4 - Refurb - ENWL'!AC234</f>
        <v>0</v>
      </c>
      <c r="AD237" s="47">
        <f>SUM(Y237:AC237)</f>
        <v>0</v>
      </c>
      <c r="AE237" s="265">
        <f>'[9]NAW4 - Refurb - ENWL'!AE234</f>
        <v>0</v>
      </c>
      <c r="AF237" s="265">
        <f>'[9]NAW4 - Refurb - ENWL'!AF234</f>
        <v>0</v>
      </c>
      <c r="AG237" s="265">
        <f>'[9]NAW4 - Refurb - ENWL'!AG234</f>
        <v>0</v>
      </c>
      <c r="AH237" s="265">
        <f>'[9]NAW4 - Refurb - ENWL'!AH234</f>
        <v>0</v>
      </c>
      <c r="AI237" s="265">
        <f>'[9]NAW4 - Refurb - ENWL'!AI234</f>
        <v>0</v>
      </c>
      <c r="AJ237" s="47">
        <f>SUM(AE237:AI237)</f>
        <v>0</v>
      </c>
      <c r="AK237" s="265">
        <f>'[9]NAW4 - Refurb - ENWL'!AK234</f>
        <v>0</v>
      </c>
      <c r="AL237" s="265">
        <f>'[9]NAW4 - Refurb - ENWL'!AL234</f>
        <v>0</v>
      </c>
      <c r="AM237" s="265">
        <f>'[9]NAW4 - Refurb - ENWL'!AM234</f>
        <v>0</v>
      </c>
      <c r="AN237" s="265">
        <f>'[9]NAW4 - Refurb - ENWL'!AN234</f>
        <v>0</v>
      </c>
      <c r="AO237" s="265">
        <f>'[9]NAW4 - Refurb - ENWL'!AO234</f>
        <v>0</v>
      </c>
      <c r="AP237" s="47">
        <f>SUM(AK237:AO237)</f>
        <v>0</v>
      </c>
      <c r="BB237" s="255"/>
      <c r="BC237" s="255"/>
      <c r="BD237" s="46" t="s">
        <v>28</v>
      </c>
      <c r="BE237" s="267">
        <f>'ENWL - HI Probs. of Failure '!O$61</f>
        <v>0</v>
      </c>
      <c r="BF237" s="267">
        <f>'ENWL - HI Probs. of Failure '!P$61</f>
        <v>0</v>
      </c>
      <c r="BG237" s="267">
        <f>'ENWL - HI Probs. of Failure '!Q$61</f>
        <v>0</v>
      </c>
      <c r="BH237" s="267">
        <f>'ENWL - HI Probs. of Failure '!R$61</f>
        <v>0</v>
      </c>
      <c r="BI237" s="267">
        <f>'ENWL - HI Probs. of Failure '!S$61</f>
        <v>0</v>
      </c>
      <c r="BJ237" s="142"/>
      <c r="BK237" s="255"/>
      <c r="BL237" s="46" t="s">
        <v>28</v>
      </c>
      <c r="BM237" s="274">
        <f>IFERROR($BM3*'ENWL - Ave Crit'!$Q$61,0)</f>
        <v>0</v>
      </c>
      <c r="BN237" s="274">
        <f>IFERROR($BM3*'ENWL - Ave Crit'!$Q$61,0)</f>
        <v>0</v>
      </c>
      <c r="BO237" s="274">
        <f>IFERROR($BM3*'ENWL - Ave Crit'!$Q$61,0)</f>
        <v>0</v>
      </c>
      <c r="BP237" s="274">
        <f>IFERROR($BM3*'ENWL - Ave Crit'!$Q$61,0)</f>
        <v>0</v>
      </c>
      <c r="BQ237" s="274">
        <f>IFERROR($BM3*'ENWL - Ave Crit'!$Q$61,0)</f>
        <v>0</v>
      </c>
      <c r="BR237" s="142"/>
      <c r="BS237" s="255"/>
      <c r="BT237" s="46" t="s">
        <v>28</v>
      </c>
      <c r="BU237" s="16" t="str">
        <f t="shared" si="288"/>
        <v/>
      </c>
      <c r="BV237" s="16" t="str">
        <f t="shared" si="288"/>
        <v/>
      </c>
      <c r="BW237" s="16" t="str">
        <f t="shared" si="288"/>
        <v/>
      </c>
      <c r="BX237" s="16" t="str">
        <f t="shared" si="288"/>
        <v/>
      </c>
      <c r="BY237" s="16" t="str">
        <f t="shared" si="288"/>
        <v/>
      </c>
      <c r="BZ237" s="255"/>
      <c r="CA237" s="255"/>
      <c r="CB237" s="46" t="s">
        <v>28</v>
      </c>
      <c r="CC237" s="269" t="str">
        <f>IF(BU237="","",M237*BU237)</f>
        <v/>
      </c>
      <c r="CD237" s="269" t="str">
        <f t="shared" si="289"/>
        <v/>
      </c>
      <c r="CE237" s="269" t="str">
        <f t="shared" si="289"/>
        <v/>
      </c>
      <c r="CF237" s="269" t="str">
        <f t="shared" si="289"/>
        <v/>
      </c>
      <c r="CG237" s="269" t="str">
        <f t="shared" si="289"/>
        <v/>
      </c>
      <c r="CH237" s="271">
        <f t="shared" si="264"/>
        <v>0</v>
      </c>
      <c r="CI237" s="272"/>
      <c r="CJ237" s="272"/>
      <c r="CK237" s="269" t="str">
        <f t="shared" si="290"/>
        <v/>
      </c>
      <c r="CL237" s="269" t="str">
        <f t="shared" si="290"/>
        <v/>
      </c>
      <c r="CM237" s="269" t="str">
        <f t="shared" si="290"/>
        <v/>
      </c>
      <c r="CN237" s="269" t="str">
        <f t="shared" si="290"/>
        <v/>
      </c>
      <c r="CO237" s="269" t="str">
        <f t="shared" si="290"/>
        <v/>
      </c>
      <c r="CP237" s="271">
        <f t="shared" si="252"/>
        <v>0</v>
      </c>
      <c r="CS237" s="269" t="str">
        <f>IF(BU237="","",Y237*BU237)</f>
        <v/>
      </c>
      <c r="CT237" s="269" t="str">
        <f t="shared" si="291"/>
        <v/>
      </c>
      <c r="CU237" s="269" t="str">
        <f t="shared" si="291"/>
        <v/>
      </c>
      <c r="CV237" s="269" t="str">
        <f t="shared" si="291"/>
        <v/>
      </c>
      <c r="CW237" s="269" t="str">
        <f t="shared" si="291"/>
        <v/>
      </c>
      <c r="CX237" s="271">
        <f t="shared" si="253"/>
        <v>0</v>
      </c>
      <c r="CY237" s="255"/>
      <c r="CZ237" s="255"/>
      <c r="DA237" s="269" t="str">
        <f>IF(BU237="","",(S237+Y237)*BU237)</f>
        <v/>
      </c>
      <c r="DB237" s="269" t="str">
        <f t="shared" si="292"/>
        <v/>
      </c>
      <c r="DC237" s="269" t="str">
        <f t="shared" si="292"/>
        <v/>
      </c>
      <c r="DD237" s="269" t="str">
        <f t="shared" si="292"/>
        <v/>
      </c>
      <c r="DE237" s="269" t="str">
        <f t="shared" si="292"/>
        <v/>
      </c>
      <c r="DF237" s="271">
        <f t="shared" si="254"/>
        <v>0</v>
      </c>
      <c r="DG237" s="255"/>
      <c r="DH237" s="255"/>
      <c r="DI237" s="269" t="str">
        <f>IF(BU237="","",AK237*BU237)</f>
        <v/>
      </c>
      <c r="DJ237" s="269" t="str">
        <f t="shared" si="293"/>
        <v/>
      </c>
      <c r="DK237" s="269" t="str">
        <f t="shared" si="293"/>
        <v/>
      </c>
      <c r="DL237" s="269" t="str">
        <f t="shared" si="293"/>
        <v/>
      </c>
      <c r="DM237" s="269" t="str">
        <f t="shared" si="293"/>
        <v/>
      </c>
      <c r="DN237" s="271">
        <f t="shared" si="256"/>
        <v>0</v>
      </c>
      <c r="DO237" s="255"/>
      <c r="DP237" s="255"/>
      <c r="DQ237" s="269" t="str">
        <f>IF(BU237="","",(AE237+AK237)*BU237)</f>
        <v/>
      </c>
      <c r="DR237" s="269" t="str">
        <f t="shared" si="294"/>
        <v/>
      </c>
      <c r="DS237" s="269" t="str">
        <f t="shared" si="294"/>
        <v/>
      </c>
      <c r="DT237" s="269" t="str">
        <f t="shared" si="294"/>
        <v/>
      </c>
      <c r="DU237" s="269" t="str">
        <f t="shared" si="294"/>
        <v/>
      </c>
      <c r="DV237" s="271">
        <f t="shared" si="255"/>
        <v>0</v>
      </c>
    </row>
    <row r="238" spans="1:126" ht="25.5" hidden="1" customHeight="1">
      <c r="A238" s="232"/>
      <c r="B238" s="157"/>
      <c r="C238" s="43"/>
      <c r="D238" s="44">
        <f>L238</f>
        <v>0</v>
      </c>
      <c r="E238" s="45">
        <f>D238+SUM(AE238:AI238)</f>
        <v>0</v>
      </c>
      <c r="F238" s="46" t="s">
        <v>30</v>
      </c>
      <c r="G238" s="265">
        <f>'[9]NAW4 - Refurb - ENWL'!G235</f>
        <v>0</v>
      </c>
      <c r="H238" s="265">
        <f>'[9]NAW4 - Refurb - ENWL'!H235</f>
        <v>0</v>
      </c>
      <c r="I238" s="265">
        <f>'[9]NAW4 - Refurb - ENWL'!I235</f>
        <v>0</v>
      </c>
      <c r="J238" s="265">
        <f>'[9]NAW4 - Refurb - ENWL'!J235</f>
        <v>0</v>
      </c>
      <c r="K238" s="265">
        <f>'[9]NAW4 - Refurb - ENWL'!K235</f>
        <v>0</v>
      </c>
      <c r="L238" s="47">
        <f>SUM(G238:K238)</f>
        <v>0</v>
      </c>
      <c r="M238" s="265">
        <f>'[9]NAW4 - Refurb - ENWL'!M235</f>
        <v>0</v>
      </c>
      <c r="N238" s="265">
        <f>'[9]NAW4 - Refurb - ENWL'!N235</f>
        <v>0</v>
      </c>
      <c r="O238" s="265">
        <f>'[9]NAW4 - Refurb - ENWL'!O235</f>
        <v>0</v>
      </c>
      <c r="P238" s="265">
        <f>'[9]NAW4 - Refurb - ENWL'!P235</f>
        <v>0</v>
      </c>
      <c r="Q238" s="265">
        <f>'[9]NAW4 - Refurb - ENWL'!Q235</f>
        <v>0</v>
      </c>
      <c r="R238" s="47">
        <f>SUM(M238:Q238)</f>
        <v>0</v>
      </c>
      <c r="S238" s="265">
        <f>'[9]NAW4 - Refurb - ENWL'!S235</f>
        <v>0</v>
      </c>
      <c r="T238" s="265">
        <f>'[9]NAW4 - Refurb - ENWL'!T235</f>
        <v>0</v>
      </c>
      <c r="U238" s="265">
        <f>'[9]NAW4 - Refurb - ENWL'!U235</f>
        <v>0</v>
      </c>
      <c r="V238" s="265">
        <f>'[9]NAW4 - Refurb - ENWL'!V235</f>
        <v>0</v>
      </c>
      <c r="W238" s="265">
        <f>'[9]NAW4 - Refurb - ENWL'!W235</f>
        <v>0</v>
      </c>
      <c r="X238" s="47">
        <f>SUM(S238:W238)</f>
        <v>0</v>
      </c>
      <c r="Y238" s="265">
        <f>'[9]NAW4 - Refurb - ENWL'!Y235</f>
        <v>0</v>
      </c>
      <c r="Z238" s="265">
        <f>'[9]NAW4 - Refurb - ENWL'!Z235</f>
        <v>0</v>
      </c>
      <c r="AA238" s="265">
        <f>'[9]NAW4 - Refurb - ENWL'!AA235</f>
        <v>0</v>
      </c>
      <c r="AB238" s="265">
        <f>'[9]NAW4 - Refurb - ENWL'!AB235</f>
        <v>0</v>
      </c>
      <c r="AC238" s="265">
        <f>'[9]NAW4 - Refurb - ENWL'!AC235</f>
        <v>0</v>
      </c>
      <c r="AD238" s="47">
        <f>SUM(Y238:AC238)</f>
        <v>0</v>
      </c>
      <c r="AE238" s="265">
        <f>'[9]NAW4 - Refurb - ENWL'!AE235</f>
        <v>0</v>
      </c>
      <c r="AF238" s="265">
        <f>'[9]NAW4 - Refurb - ENWL'!AF235</f>
        <v>0</v>
      </c>
      <c r="AG238" s="265">
        <f>'[9]NAW4 - Refurb - ENWL'!AG235</f>
        <v>0</v>
      </c>
      <c r="AH238" s="265">
        <f>'[9]NAW4 - Refurb - ENWL'!AH235</f>
        <v>0</v>
      </c>
      <c r="AI238" s="265">
        <f>'[9]NAW4 - Refurb - ENWL'!AI235</f>
        <v>0</v>
      </c>
      <c r="AJ238" s="47">
        <f>SUM(AE238:AI238)</f>
        <v>0</v>
      </c>
      <c r="AK238" s="265">
        <f>'[9]NAW4 - Refurb - ENWL'!AK235</f>
        <v>0</v>
      </c>
      <c r="AL238" s="265">
        <f>'[9]NAW4 - Refurb - ENWL'!AL235</f>
        <v>0</v>
      </c>
      <c r="AM238" s="265">
        <f>'[9]NAW4 - Refurb - ENWL'!AM235</f>
        <v>0</v>
      </c>
      <c r="AN238" s="265">
        <f>'[9]NAW4 - Refurb - ENWL'!AN235</f>
        <v>0</v>
      </c>
      <c r="AO238" s="265">
        <f>'[9]NAW4 - Refurb - ENWL'!AO235</f>
        <v>0</v>
      </c>
      <c r="AP238" s="47">
        <f>SUM(AK238:AO238)</f>
        <v>0</v>
      </c>
      <c r="BB238" s="255"/>
      <c r="BC238" s="255"/>
      <c r="BD238" s="46" t="s">
        <v>30</v>
      </c>
      <c r="BE238" s="267">
        <f>'ENWL - HI Probs. of Failure '!O$61</f>
        <v>0</v>
      </c>
      <c r="BF238" s="267">
        <f>'ENWL - HI Probs. of Failure '!P$61</f>
        <v>0</v>
      </c>
      <c r="BG238" s="267">
        <f>'ENWL - HI Probs. of Failure '!Q$61</f>
        <v>0</v>
      </c>
      <c r="BH238" s="267">
        <f>'ENWL - HI Probs. of Failure '!R$61</f>
        <v>0</v>
      </c>
      <c r="BI238" s="267">
        <f>'ENWL - HI Probs. of Failure '!S$61</f>
        <v>0</v>
      </c>
      <c r="BJ238" s="142"/>
      <c r="BK238" s="255"/>
      <c r="BL238" s="46" t="s">
        <v>30</v>
      </c>
      <c r="BM238" s="274">
        <f>IFERROR($BM4*'ENWL - Ave Crit'!$Q$61,0)</f>
        <v>0</v>
      </c>
      <c r="BN238" s="274">
        <f>IFERROR($BM4*'ENWL - Ave Crit'!$Q$61,0)</f>
        <v>0</v>
      </c>
      <c r="BO238" s="274">
        <f>IFERROR($BM4*'ENWL - Ave Crit'!$Q$61,0)</f>
        <v>0</v>
      </c>
      <c r="BP238" s="274">
        <f>IFERROR($BM4*'ENWL - Ave Crit'!$Q$61,0)</f>
        <v>0</v>
      </c>
      <c r="BQ238" s="274">
        <f>IFERROR($BM4*'ENWL - Ave Crit'!$Q$61,0)</f>
        <v>0</v>
      </c>
      <c r="BR238" s="142"/>
      <c r="BS238" s="255"/>
      <c r="BT238" s="46" t="s">
        <v>30</v>
      </c>
      <c r="BU238" s="16" t="str">
        <f t="shared" si="288"/>
        <v/>
      </c>
      <c r="BV238" s="16" t="str">
        <f t="shared" si="288"/>
        <v/>
      </c>
      <c r="BW238" s="16" t="str">
        <f t="shared" si="288"/>
        <v/>
      </c>
      <c r="BX238" s="16" t="str">
        <f t="shared" si="288"/>
        <v/>
      </c>
      <c r="BY238" s="16" t="str">
        <f t="shared" si="288"/>
        <v/>
      </c>
      <c r="BZ238" s="255"/>
      <c r="CA238" s="255"/>
      <c r="CB238" s="46" t="s">
        <v>30</v>
      </c>
      <c r="CC238" s="269" t="str">
        <f>IF(BU238="","",M238*BU238)</f>
        <v/>
      </c>
      <c r="CD238" s="269" t="str">
        <f t="shared" si="289"/>
        <v/>
      </c>
      <c r="CE238" s="269" t="str">
        <f t="shared" si="289"/>
        <v/>
      </c>
      <c r="CF238" s="269" t="str">
        <f t="shared" si="289"/>
        <v/>
      </c>
      <c r="CG238" s="269" t="str">
        <f t="shared" si="289"/>
        <v/>
      </c>
      <c r="CH238" s="271">
        <f t="shared" si="264"/>
        <v>0</v>
      </c>
      <c r="CI238" s="272"/>
      <c r="CJ238" s="272"/>
      <c r="CK238" s="269" t="str">
        <f t="shared" si="290"/>
        <v/>
      </c>
      <c r="CL238" s="269" t="str">
        <f t="shared" si="290"/>
        <v/>
      </c>
      <c r="CM238" s="269" t="str">
        <f t="shared" si="290"/>
        <v/>
      </c>
      <c r="CN238" s="269" t="str">
        <f t="shared" si="290"/>
        <v/>
      </c>
      <c r="CO238" s="269" t="str">
        <f t="shared" si="290"/>
        <v/>
      </c>
      <c r="CP238" s="271">
        <f t="shared" si="252"/>
        <v>0</v>
      </c>
      <c r="CS238" s="269" t="str">
        <f>IF(BU238="","",Y238*BU238)</f>
        <v/>
      </c>
      <c r="CT238" s="269" t="str">
        <f t="shared" si="291"/>
        <v/>
      </c>
      <c r="CU238" s="269" t="str">
        <f t="shared" si="291"/>
        <v/>
      </c>
      <c r="CV238" s="269" t="str">
        <f t="shared" si="291"/>
        <v/>
      </c>
      <c r="CW238" s="269" t="str">
        <f t="shared" si="291"/>
        <v/>
      </c>
      <c r="CX238" s="271">
        <f t="shared" si="253"/>
        <v>0</v>
      </c>
      <c r="CY238" s="255"/>
      <c r="CZ238" s="255"/>
      <c r="DA238" s="269" t="str">
        <f>IF(BU238="","",(S238+Y238)*BU238)</f>
        <v/>
      </c>
      <c r="DB238" s="269" t="str">
        <f t="shared" si="292"/>
        <v/>
      </c>
      <c r="DC238" s="269" t="str">
        <f t="shared" si="292"/>
        <v/>
      </c>
      <c r="DD238" s="269" t="str">
        <f t="shared" si="292"/>
        <v/>
      </c>
      <c r="DE238" s="269" t="str">
        <f t="shared" si="292"/>
        <v/>
      </c>
      <c r="DF238" s="271">
        <f t="shared" si="254"/>
        <v>0</v>
      </c>
      <c r="DG238" s="255"/>
      <c r="DH238" s="255"/>
      <c r="DI238" s="269" t="str">
        <f>IF(BU238="","",AK238*BU238)</f>
        <v/>
      </c>
      <c r="DJ238" s="269" t="str">
        <f t="shared" si="293"/>
        <v/>
      </c>
      <c r="DK238" s="269" t="str">
        <f t="shared" si="293"/>
        <v/>
      </c>
      <c r="DL238" s="269" t="str">
        <f t="shared" si="293"/>
        <v/>
      </c>
      <c r="DM238" s="269" t="str">
        <f t="shared" si="293"/>
        <v/>
      </c>
      <c r="DN238" s="271">
        <f t="shared" si="256"/>
        <v>0</v>
      </c>
      <c r="DO238" s="255"/>
      <c r="DP238" s="255"/>
      <c r="DQ238" s="269" t="str">
        <f>IF(BU238="","",(AE238+AK238)*BU238)</f>
        <v/>
      </c>
      <c r="DR238" s="269" t="str">
        <f t="shared" si="294"/>
        <v/>
      </c>
      <c r="DS238" s="269" t="str">
        <f t="shared" si="294"/>
        <v/>
      </c>
      <c r="DT238" s="269" t="str">
        <f t="shared" si="294"/>
        <v/>
      </c>
      <c r="DU238" s="269" t="str">
        <f t="shared" si="294"/>
        <v/>
      </c>
      <c r="DV238" s="271">
        <f t="shared" si="255"/>
        <v>0</v>
      </c>
    </row>
    <row r="239" spans="1:126" ht="25.5" hidden="1" customHeight="1">
      <c r="A239" s="232"/>
      <c r="B239" s="157"/>
      <c r="C239" s="43"/>
      <c r="D239" s="44">
        <f>L239</f>
        <v>0</v>
      </c>
      <c r="E239" s="45">
        <f>D239+SUM(AE239:AI239)</f>
        <v>0</v>
      </c>
      <c r="F239" s="46" t="s">
        <v>31</v>
      </c>
      <c r="G239" s="265">
        <f>'[9]NAW4 - Refurb - ENWL'!G236</f>
        <v>0</v>
      </c>
      <c r="H239" s="265">
        <f>'[9]NAW4 - Refurb - ENWL'!H236</f>
        <v>0</v>
      </c>
      <c r="I239" s="265">
        <f>'[9]NAW4 - Refurb - ENWL'!I236</f>
        <v>0</v>
      </c>
      <c r="J239" s="265">
        <f>'[9]NAW4 - Refurb - ENWL'!J236</f>
        <v>0</v>
      </c>
      <c r="K239" s="265">
        <f>'[9]NAW4 - Refurb - ENWL'!K236</f>
        <v>0</v>
      </c>
      <c r="L239" s="47">
        <f>SUM(G239:K239)</f>
        <v>0</v>
      </c>
      <c r="M239" s="265">
        <f>'[9]NAW4 - Refurb - ENWL'!M236</f>
        <v>0</v>
      </c>
      <c r="N239" s="265">
        <f>'[9]NAW4 - Refurb - ENWL'!N236</f>
        <v>0</v>
      </c>
      <c r="O239" s="265">
        <f>'[9]NAW4 - Refurb - ENWL'!O236</f>
        <v>0</v>
      </c>
      <c r="P239" s="265">
        <f>'[9]NAW4 - Refurb - ENWL'!P236</f>
        <v>0</v>
      </c>
      <c r="Q239" s="265">
        <f>'[9]NAW4 - Refurb - ENWL'!Q236</f>
        <v>0</v>
      </c>
      <c r="R239" s="47">
        <f>SUM(M239:Q239)</f>
        <v>0</v>
      </c>
      <c r="S239" s="265">
        <f>'[9]NAW4 - Refurb - ENWL'!S236</f>
        <v>0</v>
      </c>
      <c r="T239" s="265">
        <f>'[9]NAW4 - Refurb - ENWL'!T236</f>
        <v>0</v>
      </c>
      <c r="U239" s="265">
        <f>'[9]NAW4 - Refurb - ENWL'!U236</f>
        <v>0</v>
      </c>
      <c r="V239" s="265">
        <f>'[9]NAW4 - Refurb - ENWL'!V236</f>
        <v>0</v>
      </c>
      <c r="W239" s="265">
        <f>'[9]NAW4 - Refurb - ENWL'!W236</f>
        <v>0</v>
      </c>
      <c r="X239" s="47">
        <f>SUM(S239:W239)</f>
        <v>0</v>
      </c>
      <c r="Y239" s="265">
        <f>'[9]NAW4 - Refurb - ENWL'!Y236</f>
        <v>0</v>
      </c>
      <c r="Z239" s="265">
        <f>'[9]NAW4 - Refurb - ENWL'!Z236</f>
        <v>0</v>
      </c>
      <c r="AA239" s="265">
        <f>'[9]NAW4 - Refurb - ENWL'!AA236</f>
        <v>0</v>
      </c>
      <c r="AB239" s="265">
        <f>'[9]NAW4 - Refurb - ENWL'!AB236</f>
        <v>0</v>
      </c>
      <c r="AC239" s="265">
        <f>'[9]NAW4 - Refurb - ENWL'!AC236</f>
        <v>0</v>
      </c>
      <c r="AD239" s="47">
        <f>SUM(Y239:AC239)</f>
        <v>0</v>
      </c>
      <c r="AE239" s="265">
        <f>'[9]NAW4 - Refurb - ENWL'!AE236</f>
        <v>0</v>
      </c>
      <c r="AF239" s="265">
        <f>'[9]NAW4 - Refurb - ENWL'!AF236</f>
        <v>0</v>
      </c>
      <c r="AG239" s="265">
        <f>'[9]NAW4 - Refurb - ENWL'!AG236</f>
        <v>0</v>
      </c>
      <c r="AH239" s="265">
        <f>'[9]NAW4 - Refurb - ENWL'!AH236</f>
        <v>0</v>
      </c>
      <c r="AI239" s="265">
        <f>'[9]NAW4 - Refurb - ENWL'!AI236</f>
        <v>0</v>
      </c>
      <c r="AJ239" s="47">
        <f>SUM(AE239:AI239)</f>
        <v>0</v>
      </c>
      <c r="AK239" s="265">
        <f>'[9]NAW4 - Refurb - ENWL'!AK236</f>
        <v>0</v>
      </c>
      <c r="AL239" s="265">
        <f>'[9]NAW4 - Refurb - ENWL'!AL236</f>
        <v>0</v>
      </c>
      <c r="AM239" s="265">
        <f>'[9]NAW4 - Refurb - ENWL'!AM236</f>
        <v>0</v>
      </c>
      <c r="AN239" s="265">
        <f>'[9]NAW4 - Refurb - ENWL'!AN236</f>
        <v>0</v>
      </c>
      <c r="AO239" s="265">
        <f>'[9]NAW4 - Refurb - ENWL'!AO236</f>
        <v>0</v>
      </c>
      <c r="AP239" s="47">
        <f>SUM(AK239:AO239)</f>
        <v>0</v>
      </c>
      <c r="BB239" s="255"/>
      <c r="BC239" s="255"/>
      <c r="BD239" s="46" t="s">
        <v>31</v>
      </c>
      <c r="BE239" s="267">
        <f>'ENWL - HI Probs. of Failure '!O$61</f>
        <v>0</v>
      </c>
      <c r="BF239" s="267">
        <f>'ENWL - HI Probs. of Failure '!P$61</f>
        <v>0</v>
      </c>
      <c r="BG239" s="267">
        <f>'ENWL - HI Probs. of Failure '!Q$61</f>
        <v>0</v>
      </c>
      <c r="BH239" s="267">
        <f>'ENWL - HI Probs. of Failure '!R$61</f>
        <v>0</v>
      </c>
      <c r="BI239" s="267">
        <f>'ENWL - HI Probs. of Failure '!S$61</f>
        <v>0</v>
      </c>
      <c r="BJ239" s="142"/>
      <c r="BK239" s="255"/>
      <c r="BL239" s="46" t="s">
        <v>31</v>
      </c>
      <c r="BM239" s="274">
        <f>IFERROR($BM5*'ENWL - Ave Crit'!$Q$61,0)</f>
        <v>0</v>
      </c>
      <c r="BN239" s="274">
        <f>IFERROR($BM5*'ENWL - Ave Crit'!$Q$61,0)</f>
        <v>0</v>
      </c>
      <c r="BO239" s="274">
        <f>IFERROR($BM5*'ENWL - Ave Crit'!$Q$61,0)</f>
        <v>0</v>
      </c>
      <c r="BP239" s="274">
        <f>IFERROR($BM5*'ENWL - Ave Crit'!$Q$61,0)</f>
        <v>0</v>
      </c>
      <c r="BQ239" s="274">
        <f>IFERROR($BM5*'ENWL - Ave Crit'!$Q$61,0)</f>
        <v>0</v>
      </c>
      <c r="BR239" s="142"/>
      <c r="BS239" s="255"/>
      <c r="BT239" s="46" t="s">
        <v>31</v>
      </c>
      <c r="BU239" s="16" t="str">
        <f t="shared" si="288"/>
        <v/>
      </c>
      <c r="BV239" s="16" t="str">
        <f t="shared" si="288"/>
        <v/>
      </c>
      <c r="BW239" s="16" t="str">
        <f t="shared" si="288"/>
        <v/>
      </c>
      <c r="BX239" s="16" t="str">
        <f t="shared" si="288"/>
        <v/>
      </c>
      <c r="BY239" s="16" t="str">
        <f t="shared" si="288"/>
        <v/>
      </c>
      <c r="BZ239" s="255"/>
      <c r="CA239" s="255"/>
      <c r="CB239" s="46" t="s">
        <v>31</v>
      </c>
      <c r="CC239" s="269" t="str">
        <f>IF(BU239="","",M239*BU239)</f>
        <v/>
      </c>
      <c r="CD239" s="269" t="str">
        <f t="shared" si="289"/>
        <v/>
      </c>
      <c r="CE239" s="269" t="str">
        <f t="shared" si="289"/>
        <v/>
      </c>
      <c r="CF239" s="269" t="str">
        <f t="shared" si="289"/>
        <v/>
      </c>
      <c r="CG239" s="269" t="str">
        <f t="shared" si="289"/>
        <v/>
      </c>
      <c r="CH239" s="271">
        <f t="shared" si="264"/>
        <v>0</v>
      </c>
      <c r="CI239" s="272"/>
      <c r="CJ239" s="272"/>
      <c r="CK239" s="269" t="str">
        <f t="shared" si="290"/>
        <v/>
      </c>
      <c r="CL239" s="269" t="str">
        <f t="shared" si="290"/>
        <v/>
      </c>
      <c r="CM239" s="269" t="str">
        <f t="shared" si="290"/>
        <v/>
      </c>
      <c r="CN239" s="269" t="str">
        <f t="shared" si="290"/>
        <v/>
      </c>
      <c r="CO239" s="269" t="str">
        <f t="shared" si="290"/>
        <v/>
      </c>
      <c r="CP239" s="271">
        <f t="shared" si="252"/>
        <v>0</v>
      </c>
      <c r="CS239" s="269" t="str">
        <f>IF(BU239="","",Y239*BU239)</f>
        <v/>
      </c>
      <c r="CT239" s="269" t="str">
        <f t="shared" si="291"/>
        <v/>
      </c>
      <c r="CU239" s="269" t="str">
        <f t="shared" si="291"/>
        <v/>
      </c>
      <c r="CV239" s="269" t="str">
        <f t="shared" si="291"/>
        <v/>
      </c>
      <c r="CW239" s="269" t="str">
        <f t="shared" si="291"/>
        <v/>
      </c>
      <c r="CX239" s="271">
        <f t="shared" si="253"/>
        <v>0</v>
      </c>
      <c r="CY239" s="255"/>
      <c r="CZ239" s="255"/>
      <c r="DA239" s="269" t="str">
        <f>IF(BU239="","",(S239+Y239)*BU239)</f>
        <v/>
      </c>
      <c r="DB239" s="269" t="str">
        <f t="shared" si="292"/>
        <v/>
      </c>
      <c r="DC239" s="269" t="str">
        <f t="shared" si="292"/>
        <v/>
      </c>
      <c r="DD239" s="269" t="str">
        <f t="shared" si="292"/>
        <v/>
      </c>
      <c r="DE239" s="269" t="str">
        <f t="shared" si="292"/>
        <v/>
      </c>
      <c r="DF239" s="271">
        <f t="shared" si="254"/>
        <v>0</v>
      </c>
      <c r="DG239" s="255"/>
      <c r="DH239" s="255"/>
      <c r="DI239" s="269" t="str">
        <f>IF(BU239="","",AK239*BU239)</f>
        <v/>
      </c>
      <c r="DJ239" s="269" t="str">
        <f t="shared" si="293"/>
        <v/>
      </c>
      <c r="DK239" s="269" t="str">
        <f t="shared" si="293"/>
        <v/>
      </c>
      <c r="DL239" s="269" t="str">
        <f t="shared" si="293"/>
        <v/>
      </c>
      <c r="DM239" s="269" t="str">
        <f t="shared" si="293"/>
        <v/>
      </c>
      <c r="DN239" s="271">
        <f t="shared" si="256"/>
        <v>0</v>
      </c>
      <c r="DO239" s="255"/>
      <c r="DP239" s="255"/>
      <c r="DQ239" s="269" t="str">
        <f>IF(BU239="","",(AE239+AK239)*BU239)</f>
        <v/>
      </c>
      <c r="DR239" s="269" t="str">
        <f t="shared" si="294"/>
        <v/>
      </c>
      <c r="DS239" s="269" t="str">
        <f t="shared" si="294"/>
        <v/>
      </c>
      <c r="DT239" s="269" t="str">
        <f t="shared" si="294"/>
        <v/>
      </c>
      <c r="DU239" s="269" t="str">
        <f t="shared" si="294"/>
        <v/>
      </c>
      <c r="DV239" s="271">
        <f t="shared" si="255"/>
        <v>0</v>
      </c>
    </row>
    <row r="240" spans="1:126" ht="25.5" hidden="1" customHeight="1" thickBot="1">
      <c r="A240" s="232"/>
      <c r="B240" s="74"/>
      <c r="C240" s="49"/>
      <c r="D240" s="50">
        <f>SUM(D236:D239)</f>
        <v>0</v>
      </c>
      <c r="E240" s="51">
        <f>SUM(E236:E239)</f>
        <v>0</v>
      </c>
      <c r="F240" s="52"/>
      <c r="G240" s="53">
        <f>SUM(G236:G239)</f>
        <v>0</v>
      </c>
      <c r="H240" s="54">
        <f>SUM(H236:H239)</f>
        <v>0</v>
      </c>
      <c r="I240" s="54">
        <f>SUM(I236:I239)</f>
        <v>0</v>
      </c>
      <c r="J240" s="54">
        <f>SUM(J236:J239)</f>
        <v>0</v>
      </c>
      <c r="K240" s="54">
        <f>SUM(K236:K239)</f>
        <v>0</v>
      </c>
      <c r="L240" s="55"/>
      <c r="M240" s="53">
        <f>SUM(M236:M239)</f>
        <v>0</v>
      </c>
      <c r="N240" s="54">
        <f>SUM(N236:N239)</f>
        <v>0</v>
      </c>
      <c r="O240" s="54">
        <f>SUM(O236:O239)</f>
        <v>0</v>
      </c>
      <c r="P240" s="54">
        <f>SUM(P236:P239)</f>
        <v>0</v>
      </c>
      <c r="Q240" s="54">
        <f>SUM(Q236:Q239)</f>
        <v>0</v>
      </c>
      <c r="R240" s="55"/>
      <c r="S240" s="53">
        <f>SUM(S236:S239)</f>
        <v>0</v>
      </c>
      <c r="T240" s="54">
        <f>SUM(T236:T239)</f>
        <v>0</v>
      </c>
      <c r="U240" s="54">
        <f>SUM(U236:U239)</f>
        <v>0</v>
      </c>
      <c r="V240" s="54">
        <f>SUM(V236:V239)</f>
        <v>0</v>
      </c>
      <c r="W240" s="54">
        <f>SUM(W236:W239)</f>
        <v>0</v>
      </c>
      <c r="X240" s="55"/>
      <c r="Y240" s="53">
        <f>SUM(Y236:Y239)</f>
        <v>0</v>
      </c>
      <c r="Z240" s="54">
        <f>SUM(Z236:Z239)</f>
        <v>0</v>
      </c>
      <c r="AA240" s="54">
        <f>SUM(AA236:AA239)</f>
        <v>0</v>
      </c>
      <c r="AB240" s="54">
        <f>SUM(AB236:AB239)</f>
        <v>0</v>
      </c>
      <c r="AC240" s="54">
        <f>SUM(AC236:AC239)</f>
        <v>0</v>
      </c>
      <c r="AD240" s="55"/>
      <c r="AE240" s="53">
        <f>SUM(AE236:AE239)</f>
        <v>0</v>
      </c>
      <c r="AF240" s="54">
        <f>SUM(AF236:AF239)</f>
        <v>0</v>
      </c>
      <c r="AG240" s="54">
        <f>SUM(AG236:AG239)</f>
        <v>0</v>
      </c>
      <c r="AH240" s="54">
        <f>SUM(AH236:AH239)</f>
        <v>0</v>
      </c>
      <c r="AI240" s="54">
        <f>SUM(AI236:AI239)</f>
        <v>0</v>
      </c>
      <c r="AJ240" s="55"/>
      <c r="AK240" s="53">
        <f>SUM(AK236:AK239)</f>
        <v>0</v>
      </c>
      <c r="AL240" s="54">
        <f>SUM(AL236:AL239)</f>
        <v>0</v>
      </c>
      <c r="AM240" s="54">
        <f>SUM(AM236:AM239)</f>
        <v>0</v>
      </c>
      <c r="AN240" s="54">
        <f>SUM(AN236:AN239)</f>
        <v>0</v>
      </c>
      <c r="AO240" s="54">
        <f>SUM(AO236:AO239)</f>
        <v>0</v>
      </c>
      <c r="AP240" s="55"/>
      <c r="BB240" s="255"/>
      <c r="BC240" s="255"/>
      <c r="BD240" s="52"/>
      <c r="BE240" s="139"/>
      <c r="BF240" s="140"/>
      <c r="BG240" s="140"/>
      <c r="BH240" s="140"/>
      <c r="BI240" s="140"/>
      <c r="BJ240" s="55"/>
      <c r="BK240" s="255"/>
      <c r="BL240" s="52"/>
      <c r="BM240" s="139"/>
      <c r="BN240" s="140"/>
      <c r="BO240" s="140"/>
      <c r="BP240" s="140"/>
      <c r="BQ240" s="140"/>
      <c r="BR240" s="55"/>
      <c r="BS240" s="255"/>
      <c r="BT240" s="52"/>
      <c r="BU240" s="16" t="str">
        <f t="shared" si="288"/>
        <v/>
      </c>
      <c r="BV240" s="16" t="str">
        <f t="shared" si="288"/>
        <v/>
      </c>
      <c r="BW240" s="16" t="str">
        <f t="shared" si="288"/>
        <v/>
      </c>
      <c r="BX240" s="16" t="str">
        <f t="shared" si="288"/>
        <v/>
      </c>
      <c r="BY240" s="16" t="str">
        <f t="shared" si="288"/>
        <v/>
      </c>
      <c r="BZ240" s="255"/>
      <c r="CA240" s="255"/>
      <c r="CB240" s="52"/>
      <c r="CC240" s="270">
        <f>SUM(CC236:CC239)</f>
        <v>0</v>
      </c>
      <c r="CD240" s="270">
        <f>SUM(CD236:CD239)</f>
        <v>0</v>
      </c>
      <c r="CE240" s="270">
        <f>SUM(CE236:CE239)</f>
        <v>0</v>
      </c>
      <c r="CF240" s="270">
        <f>SUM(CF236:CF239)</f>
        <v>0</v>
      </c>
      <c r="CG240" s="270">
        <f>SUM(CG236:CG239)</f>
        <v>0</v>
      </c>
      <c r="CH240" s="271">
        <f t="shared" si="264"/>
        <v>0</v>
      </c>
      <c r="CI240" s="272"/>
      <c r="CJ240" s="272"/>
      <c r="CK240" s="270">
        <f>SUM(CK236:CK239)</f>
        <v>0</v>
      </c>
      <c r="CL240" s="270">
        <f>SUM(CL236:CL239)</f>
        <v>0</v>
      </c>
      <c r="CM240" s="270">
        <f>SUM(CM236:CM239)</f>
        <v>0</v>
      </c>
      <c r="CN240" s="270">
        <f>SUM(CN236:CN239)</f>
        <v>0</v>
      </c>
      <c r="CO240" s="270">
        <f>SUM(CO236:CO239)</f>
        <v>0</v>
      </c>
      <c r="CP240" s="271">
        <f t="shared" si="252"/>
        <v>0</v>
      </c>
      <c r="CS240" s="270">
        <f>SUM(CS236:CS239)</f>
        <v>0</v>
      </c>
      <c r="CT240" s="270">
        <f>SUM(CT236:CT239)</f>
        <v>0</v>
      </c>
      <c r="CU240" s="270">
        <f>SUM(CU236:CU239)</f>
        <v>0</v>
      </c>
      <c r="CV240" s="270">
        <f>SUM(CV236:CV239)</f>
        <v>0</v>
      </c>
      <c r="CW240" s="270">
        <f>SUM(CW236:CW239)</f>
        <v>0</v>
      </c>
      <c r="CX240" s="271">
        <f t="shared" si="253"/>
        <v>0</v>
      </c>
      <c r="CY240" s="255"/>
      <c r="CZ240" s="255"/>
      <c r="DA240" s="270">
        <f>SUM(DA236:DA239)</f>
        <v>0</v>
      </c>
      <c r="DB240" s="270">
        <f>SUM(DB236:DB239)</f>
        <v>0</v>
      </c>
      <c r="DC240" s="270">
        <f>SUM(DC236:DC239)</f>
        <v>0</v>
      </c>
      <c r="DD240" s="270">
        <f>SUM(DD236:DD239)</f>
        <v>0</v>
      </c>
      <c r="DE240" s="270">
        <f>SUM(DE236:DE239)</f>
        <v>0</v>
      </c>
      <c r="DF240" s="271">
        <f t="shared" si="254"/>
        <v>0</v>
      </c>
      <c r="DG240" s="255"/>
      <c r="DH240" s="255"/>
      <c r="DI240" s="270">
        <f>SUM(DI236:DI239)</f>
        <v>0</v>
      </c>
      <c r="DJ240" s="270">
        <f>SUM(DJ236:DJ239)</f>
        <v>0</v>
      </c>
      <c r="DK240" s="270">
        <f>SUM(DK236:DK239)</f>
        <v>0</v>
      </c>
      <c r="DL240" s="270">
        <f>SUM(DL236:DL239)</f>
        <v>0</v>
      </c>
      <c r="DM240" s="270">
        <f>SUM(DM236:DM239)</f>
        <v>0</v>
      </c>
      <c r="DN240" s="271">
        <f t="shared" si="256"/>
        <v>0</v>
      </c>
      <c r="DO240" s="255"/>
      <c r="DP240" s="255"/>
      <c r="DQ240" s="270">
        <f>SUM(DQ236:DQ239)</f>
        <v>0</v>
      </c>
      <c r="DR240" s="270">
        <f>SUM(DR236:DR239)</f>
        <v>0</v>
      </c>
      <c r="DS240" s="270">
        <f>SUM(DS236:DS239)</f>
        <v>0</v>
      </c>
      <c r="DT240" s="270">
        <f>SUM(DT236:DT239)</f>
        <v>0</v>
      </c>
      <c r="DU240" s="270">
        <f>SUM(DU236:DU239)</f>
        <v>0</v>
      </c>
      <c r="DV240" s="271">
        <f t="shared" si="255"/>
        <v>0</v>
      </c>
    </row>
    <row r="241" spans="1:126" ht="25.5" hidden="1" customHeight="1">
      <c r="A241" s="232"/>
      <c r="B241" s="194" t="s">
        <v>34</v>
      </c>
      <c r="C241" s="38"/>
      <c r="D241" s="39">
        <f>L241</f>
        <v>0</v>
      </c>
      <c r="E241" s="40">
        <f>D241+SUM(AE241:AI241)</f>
        <v>0</v>
      </c>
      <c r="F241" s="41" t="s">
        <v>26</v>
      </c>
      <c r="G241" s="265">
        <f>'[9]NAW4 - Refurb - ENWL'!G238</f>
        <v>0</v>
      </c>
      <c r="H241" s="265">
        <f>'[9]NAW4 - Refurb - ENWL'!H238</f>
        <v>0</v>
      </c>
      <c r="I241" s="265">
        <f>'[9]NAW4 - Refurb - ENWL'!I238</f>
        <v>0</v>
      </c>
      <c r="J241" s="265">
        <f>'[9]NAW4 - Refurb - ENWL'!J238</f>
        <v>0</v>
      </c>
      <c r="K241" s="265">
        <f>'[9]NAW4 - Refurb - ENWL'!K238</f>
        <v>0</v>
      </c>
      <c r="L241" s="42">
        <f>SUM(G241:K241)</f>
        <v>0</v>
      </c>
      <c r="M241" s="265">
        <f>'[9]NAW4 - Refurb - ENWL'!M238</f>
        <v>0</v>
      </c>
      <c r="N241" s="265">
        <f>'[9]NAW4 - Refurb - ENWL'!N238</f>
        <v>0</v>
      </c>
      <c r="O241" s="265">
        <f>'[9]NAW4 - Refurb - ENWL'!O238</f>
        <v>0</v>
      </c>
      <c r="P241" s="265">
        <f>'[9]NAW4 - Refurb - ENWL'!P238</f>
        <v>0</v>
      </c>
      <c r="Q241" s="265">
        <f>'[9]NAW4 - Refurb - ENWL'!Q238</f>
        <v>0</v>
      </c>
      <c r="R241" s="42">
        <f>SUM(M241:Q241)</f>
        <v>0</v>
      </c>
      <c r="S241" s="265">
        <f>'[9]NAW4 - Refurb - ENWL'!S238</f>
        <v>0</v>
      </c>
      <c r="T241" s="265">
        <f>'[9]NAW4 - Refurb - ENWL'!T238</f>
        <v>0</v>
      </c>
      <c r="U241" s="265">
        <f>'[9]NAW4 - Refurb - ENWL'!U238</f>
        <v>0</v>
      </c>
      <c r="V241" s="265">
        <f>'[9]NAW4 - Refurb - ENWL'!V238</f>
        <v>0</v>
      </c>
      <c r="W241" s="265">
        <f>'[9]NAW4 - Refurb - ENWL'!W238</f>
        <v>0</v>
      </c>
      <c r="X241" s="42">
        <f>SUM(S241:W241)</f>
        <v>0</v>
      </c>
      <c r="Y241" s="266">
        <f>'[9]NAW4 - Refurb - ENWL'!Y238</f>
        <v>0</v>
      </c>
      <c r="Z241" s="266">
        <f>'[9]NAW4 - Refurb - ENWL'!Z238</f>
        <v>0</v>
      </c>
      <c r="AA241" s="266">
        <f>'[9]NAW4 - Refurb - ENWL'!AA238</f>
        <v>0</v>
      </c>
      <c r="AB241" s="266">
        <f>'[9]NAW4 - Refurb - ENWL'!AB238</f>
        <v>0</v>
      </c>
      <c r="AC241" s="266">
        <f>'[9]NAW4 - Refurb - ENWL'!AC238</f>
        <v>0</v>
      </c>
      <c r="AD241" s="42">
        <f>SUM(Y241:AC241)</f>
        <v>0</v>
      </c>
      <c r="AE241" s="266">
        <f>'[9]NAW4 - Refurb - ENWL'!AE238</f>
        <v>0</v>
      </c>
      <c r="AF241" s="266">
        <f>'[9]NAW4 - Refurb - ENWL'!AF238</f>
        <v>0</v>
      </c>
      <c r="AG241" s="266">
        <f>'[9]NAW4 - Refurb - ENWL'!AG238</f>
        <v>0</v>
      </c>
      <c r="AH241" s="266">
        <f>'[9]NAW4 - Refurb - ENWL'!AH238</f>
        <v>0</v>
      </c>
      <c r="AI241" s="266">
        <f>'[9]NAW4 - Refurb - ENWL'!AI238</f>
        <v>0</v>
      </c>
      <c r="AJ241" s="42">
        <f>SUM(AE241:AI241)</f>
        <v>0</v>
      </c>
      <c r="AK241" s="266">
        <f>'[9]NAW4 - Refurb - ENWL'!AK238</f>
        <v>0</v>
      </c>
      <c r="AL241" s="266">
        <f>'[9]NAW4 - Refurb - ENWL'!AL238</f>
        <v>0</v>
      </c>
      <c r="AM241" s="266">
        <f>'[9]NAW4 - Refurb - ENWL'!AM238</f>
        <v>0</v>
      </c>
      <c r="AN241" s="266">
        <f>'[9]NAW4 - Refurb - ENWL'!AN238</f>
        <v>0</v>
      </c>
      <c r="AO241" s="266">
        <f>'[9]NAW4 - Refurb - ENWL'!AO238</f>
        <v>0</v>
      </c>
      <c r="AP241" s="42">
        <f>SUM(AK241:AO241)</f>
        <v>0</v>
      </c>
      <c r="BB241" s="255"/>
      <c r="BC241" s="255"/>
      <c r="BD241" s="41" t="s">
        <v>26</v>
      </c>
      <c r="BE241" s="267">
        <f>'ENWL - HI Probs. of Failure '!O$62</f>
        <v>0</v>
      </c>
      <c r="BF241" s="267">
        <f>'ENWL - HI Probs. of Failure '!P$62</f>
        <v>0</v>
      </c>
      <c r="BG241" s="267">
        <f>'ENWL - HI Probs. of Failure '!Q$62</f>
        <v>0</v>
      </c>
      <c r="BH241" s="267">
        <f>'ENWL - HI Probs. of Failure '!R$62</f>
        <v>0</v>
      </c>
      <c r="BI241" s="267">
        <f>'ENWL - HI Probs. of Failure '!S$62</f>
        <v>0</v>
      </c>
      <c r="BJ241" s="141"/>
      <c r="BK241" s="255"/>
      <c r="BL241" s="41" t="s">
        <v>26</v>
      </c>
      <c r="BM241" s="274">
        <f>IFERROR($BM2*'ENWL - Ave Crit'!$Q$62,0)</f>
        <v>0</v>
      </c>
      <c r="BN241" s="274">
        <f>IFERROR($BM2*'ENWL - Ave Crit'!$Q$62,0)</f>
        <v>0</v>
      </c>
      <c r="BO241" s="274">
        <f>IFERROR($BM2*'ENWL - Ave Crit'!$Q$62,0)</f>
        <v>0</v>
      </c>
      <c r="BP241" s="274">
        <f>IFERROR($BM2*'ENWL - Ave Crit'!$Q$62,0)</f>
        <v>0</v>
      </c>
      <c r="BQ241" s="274">
        <f>IFERROR($BM2*'ENWL - Ave Crit'!$Q$62,0)</f>
        <v>0</v>
      </c>
      <c r="BR241" s="141"/>
      <c r="BS241" s="255"/>
      <c r="BT241" s="41" t="s">
        <v>26</v>
      </c>
      <c r="BU241" s="16" t="str">
        <f t="shared" si="288"/>
        <v/>
      </c>
      <c r="BV241" s="16" t="str">
        <f t="shared" si="288"/>
        <v/>
      </c>
      <c r="BW241" s="16" t="str">
        <f t="shared" si="288"/>
        <v/>
      </c>
      <c r="BX241" s="16" t="str">
        <f t="shared" si="288"/>
        <v/>
      </c>
      <c r="BY241" s="16" t="str">
        <f t="shared" si="288"/>
        <v/>
      </c>
      <c r="BZ241" s="255"/>
      <c r="CA241" s="255"/>
      <c r="CB241" s="41" t="s">
        <v>26</v>
      </c>
      <c r="CC241" s="269" t="str">
        <f>IF(BU241="","",M241*BU241)</f>
        <v/>
      </c>
      <c r="CD241" s="269" t="str">
        <f t="shared" ref="CD241:CG244" si="295">IF(BV241="","",N241*BV241)</f>
        <v/>
      </c>
      <c r="CE241" s="269" t="str">
        <f t="shared" si="295"/>
        <v/>
      </c>
      <c r="CF241" s="269" t="str">
        <f t="shared" si="295"/>
        <v/>
      </c>
      <c r="CG241" s="269" t="str">
        <f t="shared" si="295"/>
        <v/>
      </c>
      <c r="CH241" s="271">
        <f t="shared" si="264"/>
        <v>0</v>
      </c>
      <c r="CI241" s="272"/>
      <c r="CJ241" s="272"/>
      <c r="CK241" s="269" t="str">
        <f t="shared" ref="CK241:CO244" si="296">IF(BU241="","",G241*BU241)</f>
        <v/>
      </c>
      <c r="CL241" s="269" t="str">
        <f t="shared" si="296"/>
        <v/>
      </c>
      <c r="CM241" s="269" t="str">
        <f t="shared" si="296"/>
        <v/>
      </c>
      <c r="CN241" s="269" t="str">
        <f t="shared" si="296"/>
        <v/>
      </c>
      <c r="CO241" s="269" t="str">
        <f t="shared" si="296"/>
        <v/>
      </c>
      <c r="CP241" s="271">
        <f t="shared" si="252"/>
        <v>0</v>
      </c>
      <c r="CS241" s="269" t="str">
        <f>IF(BU241="","",Y241*BU241)</f>
        <v/>
      </c>
      <c r="CT241" s="269" t="str">
        <f t="shared" ref="CT241:CW244" si="297">IF(BV241="","",Z241*BV241)</f>
        <v/>
      </c>
      <c r="CU241" s="269" t="str">
        <f t="shared" si="297"/>
        <v/>
      </c>
      <c r="CV241" s="269" t="str">
        <f t="shared" si="297"/>
        <v/>
      </c>
      <c r="CW241" s="269" t="str">
        <f t="shared" si="297"/>
        <v/>
      </c>
      <c r="CX241" s="271">
        <f t="shared" si="253"/>
        <v>0</v>
      </c>
      <c r="CY241" s="255"/>
      <c r="CZ241" s="255"/>
      <c r="DA241" s="269" t="str">
        <f>IF(BU241="","",(S241+Y241)*BU241)</f>
        <v/>
      </c>
      <c r="DB241" s="269" t="str">
        <f t="shared" ref="DB241:DE244" si="298">IF(BV241="","",(T241+Z241)*BV241)</f>
        <v/>
      </c>
      <c r="DC241" s="269" t="str">
        <f t="shared" si="298"/>
        <v/>
      </c>
      <c r="DD241" s="269" t="str">
        <f t="shared" si="298"/>
        <v/>
      </c>
      <c r="DE241" s="269" t="str">
        <f t="shared" si="298"/>
        <v/>
      </c>
      <c r="DF241" s="271">
        <f t="shared" si="254"/>
        <v>0</v>
      </c>
      <c r="DG241" s="255"/>
      <c r="DH241" s="255"/>
      <c r="DI241" s="269" t="str">
        <f>IF(BU241="","",AK241*BU241)</f>
        <v/>
      </c>
      <c r="DJ241" s="269" t="str">
        <f t="shared" ref="DJ241:DM244" si="299">IF(BV241="","",AL241*BV241)</f>
        <v/>
      </c>
      <c r="DK241" s="269" t="str">
        <f t="shared" si="299"/>
        <v/>
      </c>
      <c r="DL241" s="269" t="str">
        <f t="shared" si="299"/>
        <v/>
      </c>
      <c r="DM241" s="269" t="str">
        <f t="shared" si="299"/>
        <v/>
      </c>
      <c r="DN241" s="271">
        <f t="shared" si="256"/>
        <v>0</v>
      </c>
      <c r="DO241" s="255"/>
      <c r="DP241" s="255"/>
      <c r="DQ241" s="269" t="str">
        <f>IF(BU241="","",(AE241+AK241)*BU241)</f>
        <v/>
      </c>
      <c r="DR241" s="269" t="str">
        <f t="shared" ref="DR241:DU244" si="300">IF(BV241="","",(AF241+AL241)*BV241)</f>
        <v/>
      </c>
      <c r="DS241" s="269" t="str">
        <f t="shared" si="300"/>
        <v/>
      </c>
      <c r="DT241" s="269" t="str">
        <f t="shared" si="300"/>
        <v/>
      </c>
      <c r="DU241" s="269" t="str">
        <f t="shared" si="300"/>
        <v/>
      </c>
      <c r="DV241" s="271">
        <f t="shared" si="255"/>
        <v>0</v>
      </c>
    </row>
    <row r="242" spans="1:126" ht="25.5" hidden="1" customHeight="1">
      <c r="A242" s="232"/>
      <c r="B242" s="157"/>
      <c r="C242" s="43"/>
      <c r="D242" s="44">
        <f>L242</f>
        <v>0</v>
      </c>
      <c r="E242" s="45">
        <f>D242+SUM(AE242:AI242)</f>
        <v>0</v>
      </c>
      <c r="F242" s="46" t="s">
        <v>28</v>
      </c>
      <c r="G242" s="265">
        <f>'[9]NAW4 - Refurb - ENWL'!G239</f>
        <v>0</v>
      </c>
      <c r="H242" s="265">
        <f>'[9]NAW4 - Refurb - ENWL'!H239</f>
        <v>0</v>
      </c>
      <c r="I242" s="265">
        <f>'[9]NAW4 - Refurb - ENWL'!I239</f>
        <v>0</v>
      </c>
      <c r="J242" s="265">
        <f>'[9]NAW4 - Refurb - ENWL'!J239</f>
        <v>0</v>
      </c>
      <c r="K242" s="265">
        <f>'[9]NAW4 - Refurb - ENWL'!K239</f>
        <v>0</v>
      </c>
      <c r="L242" s="47">
        <f>SUM(G242:K242)</f>
        <v>0</v>
      </c>
      <c r="M242" s="265">
        <f>'[9]NAW4 - Refurb - ENWL'!M239</f>
        <v>0</v>
      </c>
      <c r="N242" s="265">
        <f>'[9]NAW4 - Refurb - ENWL'!N239</f>
        <v>0</v>
      </c>
      <c r="O242" s="265">
        <f>'[9]NAW4 - Refurb - ENWL'!O239</f>
        <v>0</v>
      </c>
      <c r="P242" s="265">
        <f>'[9]NAW4 - Refurb - ENWL'!P239</f>
        <v>0</v>
      </c>
      <c r="Q242" s="265">
        <f>'[9]NAW4 - Refurb - ENWL'!Q239</f>
        <v>0</v>
      </c>
      <c r="R242" s="47">
        <f>SUM(M242:Q242)</f>
        <v>0</v>
      </c>
      <c r="S242" s="265">
        <f>'[9]NAW4 - Refurb - ENWL'!S239</f>
        <v>0</v>
      </c>
      <c r="T242" s="265">
        <f>'[9]NAW4 - Refurb - ENWL'!T239</f>
        <v>0</v>
      </c>
      <c r="U242" s="265">
        <f>'[9]NAW4 - Refurb - ENWL'!U239</f>
        <v>0</v>
      </c>
      <c r="V242" s="265">
        <f>'[9]NAW4 - Refurb - ENWL'!V239</f>
        <v>0</v>
      </c>
      <c r="W242" s="265">
        <f>'[9]NAW4 - Refurb - ENWL'!W239</f>
        <v>0</v>
      </c>
      <c r="X242" s="47">
        <f>SUM(S242:W242)</f>
        <v>0</v>
      </c>
      <c r="Y242" s="265">
        <f>'[9]NAW4 - Refurb - ENWL'!Y239</f>
        <v>0</v>
      </c>
      <c r="Z242" s="265">
        <f>'[9]NAW4 - Refurb - ENWL'!Z239</f>
        <v>0</v>
      </c>
      <c r="AA242" s="265">
        <f>'[9]NAW4 - Refurb - ENWL'!AA239</f>
        <v>0</v>
      </c>
      <c r="AB242" s="265">
        <f>'[9]NAW4 - Refurb - ENWL'!AB239</f>
        <v>0</v>
      </c>
      <c r="AC242" s="265">
        <f>'[9]NAW4 - Refurb - ENWL'!AC239</f>
        <v>0</v>
      </c>
      <c r="AD242" s="47">
        <f>SUM(Y242:AC242)</f>
        <v>0</v>
      </c>
      <c r="AE242" s="265">
        <f>'[9]NAW4 - Refurb - ENWL'!AE239</f>
        <v>0</v>
      </c>
      <c r="AF242" s="265">
        <f>'[9]NAW4 - Refurb - ENWL'!AF239</f>
        <v>0</v>
      </c>
      <c r="AG242" s="265">
        <f>'[9]NAW4 - Refurb - ENWL'!AG239</f>
        <v>0</v>
      </c>
      <c r="AH242" s="265">
        <f>'[9]NAW4 - Refurb - ENWL'!AH239</f>
        <v>0</v>
      </c>
      <c r="AI242" s="265">
        <f>'[9]NAW4 - Refurb - ENWL'!AI239</f>
        <v>0</v>
      </c>
      <c r="AJ242" s="47">
        <f>SUM(AE242:AI242)</f>
        <v>0</v>
      </c>
      <c r="AK242" s="265">
        <f>'[9]NAW4 - Refurb - ENWL'!AK239</f>
        <v>0</v>
      </c>
      <c r="AL242" s="265">
        <f>'[9]NAW4 - Refurb - ENWL'!AL239</f>
        <v>0</v>
      </c>
      <c r="AM242" s="265">
        <f>'[9]NAW4 - Refurb - ENWL'!AM239</f>
        <v>0</v>
      </c>
      <c r="AN242" s="265">
        <f>'[9]NAW4 - Refurb - ENWL'!AN239</f>
        <v>0</v>
      </c>
      <c r="AO242" s="265">
        <f>'[9]NAW4 - Refurb - ENWL'!AO239</f>
        <v>0</v>
      </c>
      <c r="AP242" s="47">
        <f>SUM(AK242:AO242)</f>
        <v>0</v>
      </c>
      <c r="BB242" s="255"/>
      <c r="BC242" s="255"/>
      <c r="BD242" s="46" t="s">
        <v>28</v>
      </c>
      <c r="BE242" s="267">
        <f>'ENWL - HI Probs. of Failure '!O$62</f>
        <v>0</v>
      </c>
      <c r="BF242" s="267">
        <f>'ENWL - HI Probs. of Failure '!P$62</f>
        <v>0</v>
      </c>
      <c r="BG242" s="267">
        <f>'ENWL - HI Probs. of Failure '!Q$62</f>
        <v>0</v>
      </c>
      <c r="BH242" s="267">
        <f>'ENWL - HI Probs. of Failure '!R$62</f>
        <v>0</v>
      </c>
      <c r="BI242" s="267">
        <f>'ENWL - HI Probs. of Failure '!S$62</f>
        <v>0</v>
      </c>
      <c r="BJ242" s="142"/>
      <c r="BK242" s="255"/>
      <c r="BL242" s="46" t="s">
        <v>28</v>
      </c>
      <c r="BM242" s="274">
        <f>IFERROR($BM3*'ENWL - Ave Crit'!$Q$62,0)</f>
        <v>0</v>
      </c>
      <c r="BN242" s="274">
        <f>IFERROR($BM3*'ENWL - Ave Crit'!$Q$62,0)</f>
        <v>0</v>
      </c>
      <c r="BO242" s="274">
        <f>IFERROR($BM3*'ENWL - Ave Crit'!$Q$62,0)</f>
        <v>0</v>
      </c>
      <c r="BP242" s="274">
        <f>IFERROR($BM3*'ENWL - Ave Crit'!$Q$62,0)</f>
        <v>0</v>
      </c>
      <c r="BQ242" s="274">
        <f>IFERROR($BM3*'ENWL - Ave Crit'!$Q$62,0)</f>
        <v>0</v>
      </c>
      <c r="BR242" s="142"/>
      <c r="BS242" s="255"/>
      <c r="BT242" s="46" t="s">
        <v>28</v>
      </c>
      <c r="BU242" s="16" t="str">
        <f t="shared" si="288"/>
        <v/>
      </c>
      <c r="BV242" s="16" t="str">
        <f t="shared" si="288"/>
        <v/>
      </c>
      <c r="BW242" s="16" t="str">
        <f t="shared" si="288"/>
        <v/>
      </c>
      <c r="BX242" s="16" t="str">
        <f t="shared" si="288"/>
        <v/>
      </c>
      <c r="BY242" s="16" t="str">
        <f t="shared" si="288"/>
        <v/>
      </c>
      <c r="BZ242" s="255"/>
      <c r="CA242" s="255"/>
      <c r="CB242" s="46" t="s">
        <v>28</v>
      </c>
      <c r="CC242" s="269" t="str">
        <f>IF(BU242="","",M242*BU242)</f>
        <v/>
      </c>
      <c r="CD242" s="269" t="str">
        <f t="shared" si="295"/>
        <v/>
      </c>
      <c r="CE242" s="269" t="str">
        <f t="shared" si="295"/>
        <v/>
      </c>
      <c r="CF242" s="269" t="str">
        <f t="shared" si="295"/>
        <v/>
      </c>
      <c r="CG242" s="269" t="str">
        <f t="shared" si="295"/>
        <v/>
      </c>
      <c r="CH242" s="271">
        <f t="shared" si="264"/>
        <v>0</v>
      </c>
      <c r="CI242" s="272"/>
      <c r="CJ242" s="272"/>
      <c r="CK242" s="269" t="str">
        <f t="shared" si="296"/>
        <v/>
      </c>
      <c r="CL242" s="269" t="str">
        <f t="shared" si="296"/>
        <v/>
      </c>
      <c r="CM242" s="269" t="str">
        <f t="shared" si="296"/>
        <v/>
      </c>
      <c r="CN242" s="269" t="str">
        <f t="shared" si="296"/>
        <v/>
      </c>
      <c r="CO242" s="269" t="str">
        <f t="shared" si="296"/>
        <v/>
      </c>
      <c r="CP242" s="271">
        <f t="shared" si="252"/>
        <v>0</v>
      </c>
      <c r="CS242" s="269" t="str">
        <f>IF(BU242="","",Y242*BU242)</f>
        <v/>
      </c>
      <c r="CT242" s="269" t="str">
        <f t="shared" si="297"/>
        <v/>
      </c>
      <c r="CU242" s="269" t="str">
        <f t="shared" si="297"/>
        <v/>
      </c>
      <c r="CV242" s="269" t="str">
        <f t="shared" si="297"/>
        <v/>
      </c>
      <c r="CW242" s="269" t="str">
        <f t="shared" si="297"/>
        <v/>
      </c>
      <c r="CX242" s="271">
        <f t="shared" si="253"/>
        <v>0</v>
      </c>
      <c r="CY242" s="255"/>
      <c r="CZ242" s="255"/>
      <c r="DA242" s="269" t="str">
        <f>IF(BU242="","",(S242+Y242)*BU242)</f>
        <v/>
      </c>
      <c r="DB242" s="269" t="str">
        <f t="shared" si="298"/>
        <v/>
      </c>
      <c r="DC242" s="269" t="str">
        <f t="shared" si="298"/>
        <v/>
      </c>
      <c r="DD242" s="269" t="str">
        <f t="shared" si="298"/>
        <v/>
      </c>
      <c r="DE242" s="269" t="str">
        <f t="shared" si="298"/>
        <v/>
      </c>
      <c r="DF242" s="271">
        <f t="shared" si="254"/>
        <v>0</v>
      </c>
      <c r="DG242" s="255"/>
      <c r="DH242" s="255"/>
      <c r="DI242" s="269" t="str">
        <f>IF(BU242="","",AK242*BU242)</f>
        <v/>
      </c>
      <c r="DJ242" s="269" t="str">
        <f t="shared" si="299"/>
        <v/>
      </c>
      <c r="DK242" s="269" t="str">
        <f t="shared" si="299"/>
        <v/>
      </c>
      <c r="DL242" s="269" t="str">
        <f t="shared" si="299"/>
        <v/>
      </c>
      <c r="DM242" s="269" t="str">
        <f t="shared" si="299"/>
        <v/>
      </c>
      <c r="DN242" s="271">
        <f t="shared" si="256"/>
        <v>0</v>
      </c>
      <c r="DO242" s="255"/>
      <c r="DP242" s="255"/>
      <c r="DQ242" s="269" t="str">
        <f>IF(BU242="","",(AE242+AK242)*BU242)</f>
        <v/>
      </c>
      <c r="DR242" s="269" t="str">
        <f t="shared" si="300"/>
        <v/>
      </c>
      <c r="DS242" s="269" t="str">
        <f t="shared" si="300"/>
        <v/>
      </c>
      <c r="DT242" s="269" t="str">
        <f t="shared" si="300"/>
        <v/>
      </c>
      <c r="DU242" s="269" t="str">
        <f t="shared" si="300"/>
        <v/>
      </c>
      <c r="DV242" s="271">
        <f t="shared" si="255"/>
        <v>0</v>
      </c>
    </row>
    <row r="243" spans="1:126" ht="25.5" hidden="1" customHeight="1">
      <c r="A243" s="232"/>
      <c r="B243" s="157"/>
      <c r="C243" s="43"/>
      <c r="D243" s="44">
        <f>L243</f>
        <v>0</v>
      </c>
      <c r="E243" s="45">
        <f>D243+SUM(AE243:AI243)</f>
        <v>0</v>
      </c>
      <c r="F243" s="46" t="s">
        <v>30</v>
      </c>
      <c r="G243" s="265">
        <f>'[9]NAW4 - Refurb - ENWL'!G240</f>
        <v>0</v>
      </c>
      <c r="H243" s="265">
        <f>'[9]NAW4 - Refurb - ENWL'!H240</f>
        <v>0</v>
      </c>
      <c r="I243" s="265">
        <f>'[9]NAW4 - Refurb - ENWL'!I240</f>
        <v>0</v>
      </c>
      <c r="J243" s="265">
        <f>'[9]NAW4 - Refurb - ENWL'!J240</f>
        <v>0</v>
      </c>
      <c r="K243" s="265">
        <f>'[9]NAW4 - Refurb - ENWL'!K240</f>
        <v>0</v>
      </c>
      <c r="L243" s="47">
        <f>SUM(G243:K243)</f>
        <v>0</v>
      </c>
      <c r="M243" s="265">
        <f>'[9]NAW4 - Refurb - ENWL'!M240</f>
        <v>0</v>
      </c>
      <c r="N243" s="265">
        <f>'[9]NAW4 - Refurb - ENWL'!N240</f>
        <v>0</v>
      </c>
      <c r="O243" s="265">
        <f>'[9]NAW4 - Refurb - ENWL'!O240</f>
        <v>0</v>
      </c>
      <c r="P243" s="265">
        <f>'[9]NAW4 - Refurb - ENWL'!P240</f>
        <v>0</v>
      </c>
      <c r="Q243" s="265">
        <f>'[9]NAW4 - Refurb - ENWL'!Q240</f>
        <v>0</v>
      </c>
      <c r="R243" s="47">
        <f>SUM(M243:Q243)</f>
        <v>0</v>
      </c>
      <c r="S243" s="265">
        <f>'[9]NAW4 - Refurb - ENWL'!S240</f>
        <v>0</v>
      </c>
      <c r="T243" s="265">
        <f>'[9]NAW4 - Refurb - ENWL'!T240</f>
        <v>0</v>
      </c>
      <c r="U243" s="265">
        <f>'[9]NAW4 - Refurb - ENWL'!U240</f>
        <v>0</v>
      </c>
      <c r="V243" s="265">
        <f>'[9]NAW4 - Refurb - ENWL'!V240</f>
        <v>0</v>
      </c>
      <c r="W243" s="265">
        <f>'[9]NAW4 - Refurb - ENWL'!W240</f>
        <v>0</v>
      </c>
      <c r="X243" s="47">
        <f>SUM(S243:W243)</f>
        <v>0</v>
      </c>
      <c r="Y243" s="265">
        <f>'[9]NAW4 - Refurb - ENWL'!Y240</f>
        <v>0</v>
      </c>
      <c r="Z243" s="265">
        <f>'[9]NAW4 - Refurb - ENWL'!Z240</f>
        <v>0</v>
      </c>
      <c r="AA243" s="265">
        <f>'[9]NAW4 - Refurb - ENWL'!AA240</f>
        <v>0</v>
      </c>
      <c r="AB243" s="265">
        <f>'[9]NAW4 - Refurb - ENWL'!AB240</f>
        <v>0</v>
      </c>
      <c r="AC243" s="265">
        <f>'[9]NAW4 - Refurb - ENWL'!AC240</f>
        <v>0</v>
      </c>
      <c r="AD243" s="47">
        <f>SUM(Y243:AC243)</f>
        <v>0</v>
      </c>
      <c r="AE243" s="265">
        <f>'[9]NAW4 - Refurb - ENWL'!AE240</f>
        <v>0</v>
      </c>
      <c r="AF243" s="265">
        <f>'[9]NAW4 - Refurb - ENWL'!AF240</f>
        <v>0</v>
      </c>
      <c r="AG243" s="265">
        <f>'[9]NAW4 - Refurb - ENWL'!AG240</f>
        <v>0</v>
      </c>
      <c r="AH243" s="265">
        <f>'[9]NAW4 - Refurb - ENWL'!AH240</f>
        <v>0</v>
      </c>
      <c r="AI243" s="265">
        <f>'[9]NAW4 - Refurb - ENWL'!AI240</f>
        <v>0</v>
      </c>
      <c r="AJ243" s="47">
        <f>SUM(AE243:AI243)</f>
        <v>0</v>
      </c>
      <c r="AK243" s="265">
        <f>'[9]NAW4 - Refurb - ENWL'!AK240</f>
        <v>0</v>
      </c>
      <c r="AL243" s="265">
        <f>'[9]NAW4 - Refurb - ENWL'!AL240</f>
        <v>0</v>
      </c>
      <c r="AM243" s="265">
        <f>'[9]NAW4 - Refurb - ENWL'!AM240</f>
        <v>0</v>
      </c>
      <c r="AN243" s="265">
        <f>'[9]NAW4 - Refurb - ENWL'!AN240</f>
        <v>0</v>
      </c>
      <c r="AO243" s="265">
        <f>'[9]NAW4 - Refurb - ENWL'!AO240</f>
        <v>0</v>
      </c>
      <c r="AP243" s="47">
        <f>SUM(AK243:AO243)</f>
        <v>0</v>
      </c>
      <c r="BB243" s="255"/>
      <c r="BC243" s="255"/>
      <c r="BD243" s="46" t="s">
        <v>30</v>
      </c>
      <c r="BE243" s="267">
        <f>'ENWL - HI Probs. of Failure '!O$62</f>
        <v>0</v>
      </c>
      <c r="BF243" s="267">
        <f>'ENWL - HI Probs. of Failure '!P$62</f>
        <v>0</v>
      </c>
      <c r="BG243" s="267">
        <f>'ENWL - HI Probs. of Failure '!Q$62</f>
        <v>0</v>
      </c>
      <c r="BH243" s="267">
        <f>'ENWL - HI Probs. of Failure '!R$62</f>
        <v>0</v>
      </c>
      <c r="BI243" s="267">
        <f>'ENWL - HI Probs. of Failure '!S$62</f>
        <v>0</v>
      </c>
      <c r="BJ243" s="142"/>
      <c r="BK243" s="255"/>
      <c r="BL243" s="46" t="s">
        <v>30</v>
      </c>
      <c r="BM243" s="274">
        <f>IFERROR($BM4*'ENWL - Ave Crit'!$Q$62,0)</f>
        <v>0</v>
      </c>
      <c r="BN243" s="274">
        <f>IFERROR($BM4*'ENWL - Ave Crit'!$Q$62,0)</f>
        <v>0</v>
      </c>
      <c r="BO243" s="274">
        <f>IFERROR($BM4*'ENWL - Ave Crit'!$Q$62,0)</f>
        <v>0</v>
      </c>
      <c r="BP243" s="274">
        <f>IFERROR($BM4*'ENWL - Ave Crit'!$Q$62,0)</f>
        <v>0</v>
      </c>
      <c r="BQ243" s="274">
        <f>IFERROR($BM4*'ENWL - Ave Crit'!$Q$62,0)</f>
        <v>0</v>
      </c>
      <c r="BR243" s="142"/>
      <c r="BS243" s="255"/>
      <c r="BT243" s="46" t="s">
        <v>30</v>
      </c>
      <c r="BU243" s="16" t="str">
        <f t="shared" si="288"/>
        <v/>
      </c>
      <c r="BV243" s="16" t="str">
        <f t="shared" si="288"/>
        <v/>
      </c>
      <c r="BW243" s="16" t="str">
        <f t="shared" si="288"/>
        <v/>
      </c>
      <c r="BX243" s="16" t="str">
        <f t="shared" si="288"/>
        <v/>
      </c>
      <c r="BY243" s="16" t="str">
        <f t="shared" si="288"/>
        <v/>
      </c>
      <c r="BZ243" s="255"/>
      <c r="CA243" s="255"/>
      <c r="CB243" s="46" t="s">
        <v>30</v>
      </c>
      <c r="CC243" s="269" t="str">
        <f>IF(BU243="","",M243*BU243)</f>
        <v/>
      </c>
      <c r="CD243" s="269" t="str">
        <f t="shared" si="295"/>
        <v/>
      </c>
      <c r="CE243" s="269" t="str">
        <f t="shared" si="295"/>
        <v/>
      </c>
      <c r="CF243" s="269" t="str">
        <f t="shared" si="295"/>
        <v/>
      </c>
      <c r="CG243" s="269" t="str">
        <f t="shared" si="295"/>
        <v/>
      </c>
      <c r="CH243" s="271">
        <f t="shared" si="264"/>
        <v>0</v>
      </c>
      <c r="CI243" s="272"/>
      <c r="CJ243" s="272"/>
      <c r="CK243" s="269" t="str">
        <f t="shared" si="296"/>
        <v/>
      </c>
      <c r="CL243" s="269" t="str">
        <f t="shared" si="296"/>
        <v/>
      </c>
      <c r="CM243" s="269" t="str">
        <f t="shared" si="296"/>
        <v/>
      </c>
      <c r="CN243" s="269" t="str">
        <f t="shared" si="296"/>
        <v/>
      </c>
      <c r="CO243" s="269" t="str">
        <f t="shared" si="296"/>
        <v/>
      </c>
      <c r="CP243" s="271">
        <f t="shared" si="252"/>
        <v>0</v>
      </c>
      <c r="CS243" s="269" t="str">
        <f>IF(BU243="","",Y243*BU243)</f>
        <v/>
      </c>
      <c r="CT243" s="269" t="str">
        <f t="shared" si="297"/>
        <v/>
      </c>
      <c r="CU243" s="269" t="str">
        <f t="shared" si="297"/>
        <v/>
      </c>
      <c r="CV243" s="269" t="str">
        <f t="shared" si="297"/>
        <v/>
      </c>
      <c r="CW243" s="269" t="str">
        <f t="shared" si="297"/>
        <v/>
      </c>
      <c r="CX243" s="271">
        <f t="shared" si="253"/>
        <v>0</v>
      </c>
      <c r="CY243" s="255"/>
      <c r="CZ243" s="255"/>
      <c r="DA243" s="269" t="str">
        <f>IF(BU243="","",(S243+Y243)*BU243)</f>
        <v/>
      </c>
      <c r="DB243" s="269" t="str">
        <f t="shared" si="298"/>
        <v/>
      </c>
      <c r="DC243" s="269" t="str">
        <f t="shared" si="298"/>
        <v/>
      </c>
      <c r="DD243" s="269" t="str">
        <f t="shared" si="298"/>
        <v/>
      </c>
      <c r="DE243" s="269" t="str">
        <f t="shared" si="298"/>
        <v/>
      </c>
      <c r="DF243" s="271">
        <f t="shared" si="254"/>
        <v>0</v>
      </c>
      <c r="DG243" s="255"/>
      <c r="DH243" s="255"/>
      <c r="DI243" s="269" t="str">
        <f>IF(BU243="","",AK243*BU243)</f>
        <v/>
      </c>
      <c r="DJ243" s="269" t="str">
        <f t="shared" si="299"/>
        <v/>
      </c>
      <c r="DK243" s="269" t="str">
        <f t="shared" si="299"/>
        <v/>
      </c>
      <c r="DL243" s="269" t="str">
        <f t="shared" si="299"/>
        <v/>
      </c>
      <c r="DM243" s="269" t="str">
        <f t="shared" si="299"/>
        <v/>
      </c>
      <c r="DN243" s="271">
        <f t="shared" si="256"/>
        <v>0</v>
      </c>
      <c r="DO243" s="255"/>
      <c r="DP243" s="255"/>
      <c r="DQ243" s="269" t="str">
        <f>IF(BU243="","",(AE243+AK243)*BU243)</f>
        <v/>
      </c>
      <c r="DR243" s="269" t="str">
        <f t="shared" si="300"/>
        <v/>
      </c>
      <c r="DS243" s="269" t="str">
        <f t="shared" si="300"/>
        <v/>
      </c>
      <c r="DT243" s="269" t="str">
        <f t="shared" si="300"/>
        <v/>
      </c>
      <c r="DU243" s="269" t="str">
        <f t="shared" si="300"/>
        <v/>
      </c>
      <c r="DV243" s="271">
        <f t="shared" si="255"/>
        <v>0</v>
      </c>
    </row>
    <row r="244" spans="1:126" ht="25.5" hidden="1" customHeight="1">
      <c r="A244" s="232"/>
      <c r="B244" s="157"/>
      <c r="C244" s="43"/>
      <c r="D244" s="44">
        <f>L244</f>
        <v>0</v>
      </c>
      <c r="E244" s="45">
        <f>D244+SUM(AE244:AI244)</f>
        <v>0</v>
      </c>
      <c r="F244" s="46" t="s">
        <v>31</v>
      </c>
      <c r="G244" s="265">
        <f>'[9]NAW4 - Refurb - ENWL'!G241</f>
        <v>0</v>
      </c>
      <c r="H244" s="265">
        <f>'[9]NAW4 - Refurb - ENWL'!H241</f>
        <v>0</v>
      </c>
      <c r="I244" s="265">
        <f>'[9]NAW4 - Refurb - ENWL'!I241</f>
        <v>0</v>
      </c>
      <c r="J244" s="265">
        <f>'[9]NAW4 - Refurb - ENWL'!J241</f>
        <v>0</v>
      </c>
      <c r="K244" s="265">
        <f>'[9]NAW4 - Refurb - ENWL'!K241</f>
        <v>0</v>
      </c>
      <c r="L244" s="47">
        <f>SUM(G244:K244)</f>
        <v>0</v>
      </c>
      <c r="M244" s="265">
        <f>'[9]NAW4 - Refurb - ENWL'!M241</f>
        <v>0</v>
      </c>
      <c r="N244" s="265">
        <f>'[9]NAW4 - Refurb - ENWL'!N241</f>
        <v>0</v>
      </c>
      <c r="O244" s="265">
        <f>'[9]NAW4 - Refurb - ENWL'!O241</f>
        <v>0</v>
      </c>
      <c r="P244" s="265">
        <f>'[9]NAW4 - Refurb - ENWL'!P241</f>
        <v>0</v>
      </c>
      <c r="Q244" s="265">
        <f>'[9]NAW4 - Refurb - ENWL'!Q241</f>
        <v>0</v>
      </c>
      <c r="R244" s="47">
        <f>SUM(M244:Q244)</f>
        <v>0</v>
      </c>
      <c r="S244" s="265">
        <f>'[9]NAW4 - Refurb - ENWL'!S241</f>
        <v>0</v>
      </c>
      <c r="T244" s="265">
        <f>'[9]NAW4 - Refurb - ENWL'!T241</f>
        <v>0</v>
      </c>
      <c r="U244" s="265">
        <f>'[9]NAW4 - Refurb - ENWL'!U241</f>
        <v>0</v>
      </c>
      <c r="V244" s="265">
        <f>'[9]NAW4 - Refurb - ENWL'!V241</f>
        <v>0</v>
      </c>
      <c r="W244" s="265">
        <f>'[9]NAW4 - Refurb - ENWL'!W241</f>
        <v>0</v>
      </c>
      <c r="X244" s="47">
        <f>SUM(S244:W244)</f>
        <v>0</v>
      </c>
      <c r="Y244" s="265">
        <f>'[9]NAW4 - Refurb - ENWL'!Y241</f>
        <v>0</v>
      </c>
      <c r="Z244" s="265">
        <f>'[9]NAW4 - Refurb - ENWL'!Z241</f>
        <v>0</v>
      </c>
      <c r="AA244" s="265">
        <f>'[9]NAW4 - Refurb - ENWL'!AA241</f>
        <v>0</v>
      </c>
      <c r="AB244" s="265">
        <f>'[9]NAW4 - Refurb - ENWL'!AB241</f>
        <v>0</v>
      </c>
      <c r="AC244" s="265">
        <f>'[9]NAW4 - Refurb - ENWL'!AC241</f>
        <v>0</v>
      </c>
      <c r="AD244" s="47">
        <f>SUM(Y244:AC244)</f>
        <v>0</v>
      </c>
      <c r="AE244" s="265">
        <f>'[9]NAW4 - Refurb - ENWL'!AE241</f>
        <v>0</v>
      </c>
      <c r="AF244" s="265">
        <f>'[9]NAW4 - Refurb - ENWL'!AF241</f>
        <v>0</v>
      </c>
      <c r="AG244" s="265">
        <f>'[9]NAW4 - Refurb - ENWL'!AG241</f>
        <v>0</v>
      </c>
      <c r="AH244" s="265">
        <f>'[9]NAW4 - Refurb - ENWL'!AH241</f>
        <v>0</v>
      </c>
      <c r="AI244" s="265">
        <f>'[9]NAW4 - Refurb - ENWL'!AI241</f>
        <v>0</v>
      </c>
      <c r="AJ244" s="47">
        <f>SUM(AE244:AI244)</f>
        <v>0</v>
      </c>
      <c r="AK244" s="265">
        <f>'[9]NAW4 - Refurb - ENWL'!AK241</f>
        <v>0</v>
      </c>
      <c r="AL244" s="265">
        <f>'[9]NAW4 - Refurb - ENWL'!AL241</f>
        <v>0</v>
      </c>
      <c r="AM244" s="265">
        <f>'[9]NAW4 - Refurb - ENWL'!AM241</f>
        <v>0</v>
      </c>
      <c r="AN244" s="265">
        <f>'[9]NAW4 - Refurb - ENWL'!AN241</f>
        <v>0</v>
      </c>
      <c r="AO244" s="265">
        <f>'[9]NAW4 - Refurb - ENWL'!AO241</f>
        <v>0</v>
      </c>
      <c r="AP244" s="47">
        <f>SUM(AK244:AO244)</f>
        <v>0</v>
      </c>
      <c r="BB244" s="255"/>
      <c r="BC244" s="255"/>
      <c r="BD244" s="46" t="s">
        <v>31</v>
      </c>
      <c r="BE244" s="267">
        <f>'ENWL - HI Probs. of Failure '!O$62</f>
        <v>0</v>
      </c>
      <c r="BF244" s="267">
        <f>'ENWL - HI Probs. of Failure '!P$62</f>
        <v>0</v>
      </c>
      <c r="BG244" s="267">
        <f>'ENWL - HI Probs. of Failure '!Q$62</f>
        <v>0</v>
      </c>
      <c r="BH244" s="267">
        <f>'ENWL - HI Probs. of Failure '!R$62</f>
        <v>0</v>
      </c>
      <c r="BI244" s="267">
        <f>'ENWL - HI Probs. of Failure '!S$62</f>
        <v>0</v>
      </c>
      <c r="BJ244" s="142"/>
      <c r="BK244" s="255"/>
      <c r="BL244" s="46" t="s">
        <v>31</v>
      </c>
      <c r="BM244" s="274">
        <f>IFERROR($BM5*'ENWL - Ave Crit'!$Q$62,0)</f>
        <v>0</v>
      </c>
      <c r="BN244" s="274">
        <f>IFERROR($BM5*'ENWL - Ave Crit'!$Q$62,0)</f>
        <v>0</v>
      </c>
      <c r="BO244" s="274">
        <f>IFERROR($BM5*'ENWL - Ave Crit'!$Q$62,0)</f>
        <v>0</v>
      </c>
      <c r="BP244" s="274">
        <f>IFERROR($BM5*'ENWL - Ave Crit'!$Q$62,0)</f>
        <v>0</v>
      </c>
      <c r="BQ244" s="274">
        <f>IFERROR($BM5*'ENWL - Ave Crit'!$Q$62,0)</f>
        <v>0</v>
      </c>
      <c r="BR244" s="142"/>
      <c r="BS244" s="255"/>
      <c r="BT244" s="46" t="s">
        <v>31</v>
      </c>
      <c r="BU244" s="16" t="str">
        <f t="shared" si="288"/>
        <v/>
      </c>
      <c r="BV244" s="16" t="str">
        <f t="shared" si="288"/>
        <v/>
      </c>
      <c r="BW244" s="16" t="str">
        <f t="shared" si="288"/>
        <v/>
      </c>
      <c r="BX244" s="16" t="str">
        <f t="shared" si="288"/>
        <v/>
      </c>
      <c r="BY244" s="16" t="str">
        <f t="shared" si="288"/>
        <v/>
      </c>
      <c r="BZ244" s="255"/>
      <c r="CA244" s="255"/>
      <c r="CB244" s="46" t="s">
        <v>31</v>
      </c>
      <c r="CC244" s="269" t="str">
        <f>IF(BU244="","",M244*BU244)</f>
        <v/>
      </c>
      <c r="CD244" s="269" t="str">
        <f t="shared" si="295"/>
        <v/>
      </c>
      <c r="CE244" s="269" t="str">
        <f t="shared" si="295"/>
        <v/>
      </c>
      <c r="CF244" s="269" t="str">
        <f t="shared" si="295"/>
        <v/>
      </c>
      <c r="CG244" s="269" t="str">
        <f t="shared" si="295"/>
        <v/>
      </c>
      <c r="CH244" s="271">
        <f t="shared" si="264"/>
        <v>0</v>
      </c>
      <c r="CI244" s="272"/>
      <c r="CJ244" s="272"/>
      <c r="CK244" s="269" t="str">
        <f t="shared" si="296"/>
        <v/>
      </c>
      <c r="CL244" s="269" t="str">
        <f t="shared" si="296"/>
        <v/>
      </c>
      <c r="CM244" s="269" t="str">
        <f t="shared" si="296"/>
        <v/>
      </c>
      <c r="CN244" s="269" t="str">
        <f t="shared" si="296"/>
        <v/>
      </c>
      <c r="CO244" s="269" t="str">
        <f t="shared" si="296"/>
        <v/>
      </c>
      <c r="CP244" s="271">
        <f t="shared" si="252"/>
        <v>0</v>
      </c>
      <c r="CS244" s="269" t="str">
        <f>IF(BU244="","",Y244*BU244)</f>
        <v/>
      </c>
      <c r="CT244" s="269" t="str">
        <f t="shared" si="297"/>
        <v/>
      </c>
      <c r="CU244" s="269" t="str">
        <f t="shared" si="297"/>
        <v/>
      </c>
      <c r="CV244" s="269" t="str">
        <f t="shared" si="297"/>
        <v/>
      </c>
      <c r="CW244" s="269" t="str">
        <f t="shared" si="297"/>
        <v/>
      </c>
      <c r="CX244" s="271">
        <f t="shared" si="253"/>
        <v>0</v>
      </c>
      <c r="CY244" s="255"/>
      <c r="CZ244" s="255"/>
      <c r="DA244" s="269" t="str">
        <f>IF(BU244="","",(S244+Y244)*BU244)</f>
        <v/>
      </c>
      <c r="DB244" s="269" t="str">
        <f t="shared" si="298"/>
        <v/>
      </c>
      <c r="DC244" s="269" t="str">
        <f t="shared" si="298"/>
        <v/>
      </c>
      <c r="DD244" s="269" t="str">
        <f t="shared" si="298"/>
        <v/>
      </c>
      <c r="DE244" s="269" t="str">
        <f t="shared" si="298"/>
        <v/>
      </c>
      <c r="DF244" s="271">
        <f t="shared" si="254"/>
        <v>0</v>
      </c>
      <c r="DG244" s="255"/>
      <c r="DH244" s="255"/>
      <c r="DI244" s="269" t="str">
        <f>IF(BU244="","",AK244*BU244)</f>
        <v/>
      </c>
      <c r="DJ244" s="269" t="str">
        <f t="shared" si="299"/>
        <v/>
      </c>
      <c r="DK244" s="269" t="str">
        <f t="shared" si="299"/>
        <v/>
      </c>
      <c r="DL244" s="269" t="str">
        <f t="shared" si="299"/>
        <v/>
      </c>
      <c r="DM244" s="269" t="str">
        <f t="shared" si="299"/>
        <v/>
      </c>
      <c r="DN244" s="271">
        <f t="shared" si="256"/>
        <v>0</v>
      </c>
      <c r="DO244" s="255"/>
      <c r="DP244" s="255"/>
      <c r="DQ244" s="269" t="str">
        <f>IF(BU244="","",(AE244+AK244)*BU244)</f>
        <v/>
      </c>
      <c r="DR244" s="269" t="str">
        <f t="shared" si="300"/>
        <v/>
      </c>
      <c r="DS244" s="269" t="str">
        <f t="shared" si="300"/>
        <v/>
      </c>
      <c r="DT244" s="269" t="str">
        <f t="shared" si="300"/>
        <v/>
      </c>
      <c r="DU244" s="269" t="str">
        <f t="shared" si="300"/>
        <v/>
      </c>
      <c r="DV244" s="271">
        <f t="shared" si="255"/>
        <v>0</v>
      </c>
    </row>
    <row r="245" spans="1:126" ht="25.5" hidden="1" customHeight="1" thickBot="1">
      <c r="A245" s="232"/>
      <c r="B245" s="48"/>
      <c r="C245" s="49"/>
      <c r="D245" s="50">
        <f>SUM(D241:D244)</f>
        <v>0</v>
      </c>
      <c r="E245" s="51">
        <f>SUM(E241:E244)</f>
        <v>0</v>
      </c>
      <c r="F245" s="52"/>
      <c r="G245" s="53">
        <f>SUM(G241:G244)</f>
        <v>0</v>
      </c>
      <c r="H245" s="54">
        <f>SUM(H241:H244)</f>
        <v>0</v>
      </c>
      <c r="I245" s="54">
        <f>SUM(I241:I244)</f>
        <v>0</v>
      </c>
      <c r="J245" s="54">
        <f>SUM(J241:J244)</f>
        <v>0</v>
      </c>
      <c r="K245" s="54">
        <f>SUM(K241:K244)</f>
        <v>0</v>
      </c>
      <c r="L245" s="55"/>
      <c r="M245" s="53">
        <f>SUM(M241:M244)</f>
        <v>0</v>
      </c>
      <c r="N245" s="54">
        <f>SUM(N241:N244)</f>
        <v>0</v>
      </c>
      <c r="O245" s="54">
        <f>SUM(O241:O244)</f>
        <v>0</v>
      </c>
      <c r="P245" s="54">
        <f>SUM(P241:P244)</f>
        <v>0</v>
      </c>
      <c r="Q245" s="54">
        <f>SUM(Q241:Q244)</f>
        <v>0</v>
      </c>
      <c r="R245" s="55"/>
      <c r="S245" s="53">
        <f>SUM(S241:S244)</f>
        <v>0</v>
      </c>
      <c r="T245" s="54">
        <f>SUM(T241:T244)</f>
        <v>0</v>
      </c>
      <c r="U245" s="54">
        <f>SUM(U241:U244)</f>
        <v>0</v>
      </c>
      <c r="V245" s="54">
        <f>SUM(V241:V244)</f>
        <v>0</v>
      </c>
      <c r="W245" s="54">
        <f>SUM(W241:W244)</f>
        <v>0</v>
      </c>
      <c r="X245" s="55"/>
      <c r="Y245" s="53">
        <f>SUM(Y241:Y244)</f>
        <v>0</v>
      </c>
      <c r="Z245" s="54">
        <f>SUM(Z241:Z244)</f>
        <v>0</v>
      </c>
      <c r="AA245" s="54">
        <f>SUM(AA241:AA244)</f>
        <v>0</v>
      </c>
      <c r="AB245" s="54">
        <f>SUM(AB241:AB244)</f>
        <v>0</v>
      </c>
      <c r="AC245" s="54">
        <f>SUM(AC241:AC244)</f>
        <v>0</v>
      </c>
      <c r="AD245" s="55"/>
      <c r="AE245" s="53">
        <f>SUM(AE241:AE244)</f>
        <v>0</v>
      </c>
      <c r="AF245" s="54">
        <f>SUM(AF241:AF244)</f>
        <v>0</v>
      </c>
      <c r="AG245" s="54">
        <f>SUM(AG241:AG244)</f>
        <v>0</v>
      </c>
      <c r="AH245" s="54">
        <f>SUM(AH241:AH244)</f>
        <v>0</v>
      </c>
      <c r="AI245" s="54">
        <f>SUM(AI241:AI244)</f>
        <v>0</v>
      </c>
      <c r="AJ245" s="55"/>
      <c r="AK245" s="53">
        <f>SUM(AK241:AK244)</f>
        <v>0</v>
      </c>
      <c r="AL245" s="54">
        <f>SUM(AL241:AL244)</f>
        <v>0</v>
      </c>
      <c r="AM245" s="54">
        <f>SUM(AM241:AM244)</f>
        <v>0</v>
      </c>
      <c r="AN245" s="54">
        <f>SUM(AN241:AN244)</f>
        <v>0</v>
      </c>
      <c r="AO245" s="54">
        <f>SUM(AO241:AO244)</f>
        <v>0</v>
      </c>
      <c r="AP245" s="55"/>
      <c r="BB245" s="255"/>
      <c r="BC245" s="255"/>
      <c r="BD245" s="52"/>
      <c r="BE245" s="139"/>
      <c r="BF245" s="140"/>
      <c r="BG245" s="140"/>
      <c r="BH245" s="140"/>
      <c r="BI245" s="140"/>
      <c r="BJ245" s="55"/>
      <c r="BK245" s="255"/>
      <c r="BL245" s="52"/>
      <c r="BM245" s="139"/>
      <c r="BN245" s="140"/>
      <c r="BO245" s="140"/>
      <c r="BP245" s="140"/>
      <c r="BQ245" s="140"/>
      <c r="BR245" s="55"/>
      <c r="BS245" s="255"/>
      <c r="BT245" s="52"/>
      <c r="BU245" s="16" t="str">
        <f t="shared" si="288"/>
        <v/>
      </c>
      <c r="BV245" s="16" t="str">
        <f t="shared" si="288"/>
        <v/>
      </c>
      <c r="BW245" s="16" t="str">
        <f t="shared" si="288"/>
        <v/>
      </c>
      <c r="BX245" s="16" t="str">
        <f t="shared" si="288"/>
        <v/>
      </c>
      <c r="BY245" s="16" t="str">
        <f t="shared" si="288"/>
        <v/>
      </c>
      <c r="BZ245" s="255"/>
      <c r="CA245" s="255"/>
      <c r="CB245" s="52"/>
      <c r="CC245" s="270">
        <f>SUM(CC241:CC244)</f>
        <v>0</v>
      </c>
      <c r="CD245" s="270">
        <f>SUM(CD241:CD244)</f>
        <v>0</v>
      </c>
      <c r="CE245" s="270">
        <f>SUM(CE241:CE244)</f>
        <v>0</v>
      </c>
      <c r="CF245" s="270">
        <f>SUM(CF241:CF244)</f>
        <v>0</v>
      </c>
      <c r="CG245" s="270">
        <f>SUM(CG241:CG244)</f>
        <v>0</v>
      </c>
      <c r="CH245" s="271">
        <f t="shared" si="264"/>
        <v>0</v>
      </c>
      <c r="CI245" s="272"/>
      <c r="CJ245" s="272"/>
      <c r="CK245" s="270">
        <f>SUM(CK241:CK244)</f>
        <v>0</v>
      </c>
      <c r="CL245" s="270">
        <f>SUM(CL241:CL244)</f>
        <v>0</v>
      </c>
      <c r="CM245" s="270">
        <f>SUM(CM241:CM244)</f>
        <v>0</v>
      </c>
      <c r="CN245" s="270">
        <f>SUM(CN241:CN244)</f>
        <v>0</v>
      </c>
      <c r="CO245" s="270">
        <f>SUM(CO241:CO244)</f>
        <v>0</v>
      </c>
      <c r="CP245" s="271">
        <f t="shared" si="252"/>
        <v>0</v>
      </c>
      <c r="CS245" s="270">
        <f>SUM(CS241:CS244)</f>
        <v>0</v>
      </c>
      <c r="CT245" s="270">
        <f>SUM(CT241:CT244)</f>
        <v>0</v>
      </c>
      <c r="CU245" s="270">
        <f>SUM(CU241:CU244)</f>
        <v>0</v>
      </c>
      <c r="CV245" s="270">
        <f>SUM(CV241:CV244)</f>
        <v>0</v>
      </c>
      <c r="CW245" s="270">
        <f>SUM(CW241:CW244)</f>
        <v>0</v>
      </c>
      <c r="CX245" s="271">
        <f t="shared" si="253"/>
        <v>0</v>
      </c>
      <c r="CY245" s="255"/>
      <c r="CZ245" s="255"/>
      <c r="DA245" s="270">
        <f>SUM(DA241:DA244)</f>
        <v>0</v>
      </c>
      <c r="DB245" s="270">
        <f>SUM(DB241:DB244)</f>
        <v>0</v>
      </c>
      <c r="DC245" s="270">
        <f>SUM(DC241:DC244)</f>
        <v>0</v>
      </c>
      <c r="DD245" s="270">
        <f>SUM(DD241:DD244)</f>
        <v>0</v>
      </c>
      <c r="DE245" s="270">
        <f>SUM(DE241:DE244)</f>
        <v>0</v>
      </c>
      <c r="DF245" s="271">
        <f t="shared" si="254"/>
        <v>0</v>
      </c>
      <c r="DG245" s="255"/>
      <c r="DH245" s="255"/>
      <c r="DI245" s="270">
        <f>SUM(DI241:DI244)</f>
        <v>0</v>
      </c>
      <c r="DJ245" s="270">
        <f>SUM(DJ241:DJ244)</f>
        <v>0</v>
      </c>
      <c r="DK245" s="270">
        <f>SUM(DK241:DK244)</f>
        <v>0</v>
      </c>
      <c r="DL245" s="270">
        <f>SUM(DL241:DL244)</f>
        <v>0</v>
      </c>
      <c r="DM245" s="270">
        <f>SUM(DM241:DM244)</f>
        <v>0</v>
      </c>
      <c r="DN245" s="271">
        <f t="shared" si="256"/>
        <v>0</v>
      </c>
      <c r="DO245" s="255"/>
      <c r="DP245" s="255"/>
      <c r="DQ245" s="270">
        <f>SUM(DQ241:DQ244)</f>
        <v>0</v>
      </c>
      <c r="DR245" s="270">
        <f>SUM(DR241:DR244)</f>
        <v>0</v>
      </c>
      <c r="DS245" s="270">
        <f>SUM(DS241:DS244)</f>
        <v>0</v>
      </c>
      <c r="DT245" s="270">
        <f>SUM(DT241:DT244)</f>
        <v>0</v>
      </c>
      <c r="DU245" s="270">
        <f>SUM(DU241:DU244)</f>
        <v>0</v>
      </c>
      <c r="DV245" s="271">
        <f t="shared" si="255"/>
        <v>0</v>
      </c>
    </row>
    <row r="246" spans="1:126" ht="25.5" hidden="1" customHeight="1">
      <c r="A246" s="232"/>
      <c r="B246" s="194" t="s">
        <v>34</v>
      </c>
      <c r="C246" s="38"/>
      <c r="D246" s="39">
        <f>L246</f>
        <v>0</v>
      </c>
      <c r="E246" s="40">
        <f>D246+SUM(AE246:AI246)</f>
        <v>0</v>
      </c>
      <c r="F246" s="41" t="s">
        <v>26</v>
      </c>
      <c r="G246" s="265">
        <f>'[9]NAW4 - Refurb - ENWL'!G243</f>
        <v>0</v>
      </c>
      <c r="H246" s="265">
        <f>'[9]NAW4 - Refurb - ENWL'!H243</f>
        <v>0</v>
      </c>
      <c r="I246" s="265">
        <f>'[9]NAW4 - Refurb - ENWL'!I243</f>
        <v>0</v>
      </c>
      <c r="J246" s="265">
        <f>'[9]NAW4 - Refurb - ENWL'!J243</f>
        <v>0</v>
      </c>
      <c r="K246" s="265">
        <f>'[9]NAW4 - Refurb - ENWL'!K243</f>
        <v>0</v>
      </c>
      <c r="L246" s="42">
        <f>SUM(G246:K246)</f>
        <v>0</v>
      </c>
      <c r="M246" s="265">
        <f>'[9]NAW4 - Refurb - ENWL'!M243</f>
        <v>0</v>
      </c>
      <c r="N246" s="265">
        <f>'[9]NAW4 - Refurb - ENWL'!N243</f>
        <v>0</v>
      </c>
      <c r="O246" s="265">
        <f>'[9]NAW4 - Refurb - ENWL'!O243</f>
        <v>0</v>
      </c>
      <c r="P246" s="265">
        <f>'[9]NAW4 - Refurb - ENWL'!P243</f>
        <v>0</v>
      </c>
      <c r="Q246" s="265">
        <f>'[9]NAW4 - Refurb - ENWL'!Q243</f>
        <v>0</v>
      </c>
      <c r="R246" s="42">
        <f>SUM(M246:Q246)</f>
        <v>0</v>
      </c>
      <c r="S246" s="265">
        <f>'[9]NAW4 - Refurb - ENWL'!S243</f>
        <v>0</v>
      </c>
      <c r="T246" s="265">
        <f>'[9]NAW4 - Refurb - ENWL'!T243</f>
        <v>0</v>
      </c>
      <c r="U246" s="265">
        <f>'[9]NAW4 - Refurb - ENWL'!U243</f>
        <v>0</v>
      </c>
      <c r="V246" s="265">
        <f>'[9]NAW4 - Refurb - ENWL'!V243</f>
        <v>0</v>
      </c>
      <c r="W246" s="265">
        <f>'[9]NAW4 - Refurb - ENWL'!W243</f>
        <v>0</v>
      </c>
      <c r="X246" s="42">
        <f>SUM(S246:W246)</f>
        <v>0</v>
      </c>
      <c r="Y246" s="266">
        <f>'[9]NAW4 - Refurb - ENWL'!Y243</f>
        <v>0</v>
      </c>
      <c r="Z246" s="266">
        <f>'[9]NAW4 - Refurb - ENWL'!Z243</f>
        <v>0</v>
      </c>
      <c r="AA246" s="266">
        <f>'[9]NAW4 - Refurb - ENWL'!AA243</f>
        <v>0</v>
      </c>
      <c r="AB246" s="266">
        <f>'[9]NAW4 - Refurb - ENWL'!AB243</f>
        <v>0</v>
      </c>
      <c r="AC246" s="266">
        <f>'[9]NAW4 - Refurb - ENWL'!AC243</f>
        <v>0</v>
      </c>
      <c r="AD246" s="42">
        <f>SUM(Y246:AC246)</f>
        <v>0</v>
      </c>
      <c r="AE246" s="266">
        <f>'[9]NAW4 - Refurb - ENWL'!AE243</f>
        <v>0</v>
      </c>
      <c r="AF246" s="266">
        <f>'[9]NAW4 - Refurb - ENWL'!AF243</f>
        <v>0</v>
      </c>
      <c r="AG246" s="266">
        <f>'[9]NAW4 - Refurb - ENWL'!AG243</f>
        <v>0</v>
      </c>
      <c r="AH246" s="266">
        <f>'[9]NAW4 - Refurb - ENWL'!AH243</f>
        <v>0</v>
      </c>
      <c r="AI246" s="266">
        <f>'[9]NAW4 - Refurb - ENWL'!AI243</f>
        <v>0</v>
      </c>
      <c r="AJ246" s="42">
        <f>SUM(AE246:AI246)</f>
        <v>0</v>
      </c>
      <c r="AK246" s="266">
        <f>'[9]NAW4 - Refurb - ENWL'!AK243</f>
        <v>0</v>
      </c>
      <c r="AL246" s="266">
        <f>'[9]NAW4 - Refurb - ENWL'!AL243</f>
        <v>0</v>
      </c>
      <c r="AM246" s="266">
        <f>'[9]NAW4 - Refurb - ENWL'!AM243</f>
        <v>0</v>
      </c>
      <c r="AN246" s="266">
        <f>'[9]NAW4 - Refurb - ENWL'!AN243</f>
        <v>0</v>
      </c>
      <c r="AO246" s="266">
        <f>'[9]NAW4 - Refurb - ENWL'!AO243</f>
        <v>0</v>
      </c>
      <c r="AP246" s="42">
        <f>SUM(AK246:AO246)</f>
        <v>0</v>
      </c>
      <c r="BB246" s="255"/>
      <c r="BC246" s="255"/>
      <c r="BD246" s="41" t="s">
        <v>26</v>
      </c>
      <c r="BE246" s="267">
        <f>'ENWL - HI Probs. of Failure '!O$63</f>
        <v>0</v>
      </c>
      <c r="BF246" s="267">
        <f>'ENWL - HI Probs. of Failure '!P$63</f>
        <v>0</v>
      </c>
      <c r="BG246" s="267">
        <f>'ENWL - HI Probs. of Failure '!Q$63</f>
        <v>0</v>
      </c>
      <c r="BH246" s="267">
        <f>'ENWL - HI Probs. of Failure '!R$63</f>
        <v>0</v>
      </c>
      <c r="BI246" s="267">
        <f>'ENWL - HI Probs. of Failure '!S$63</f>
        <v>0</v>
      </c>
      <c r="BJ246" s="141"/>
      <c r="BK246" s="255"/>
      <c r="BL246" s="41" t="s">
        <v>26</v>
      </c>
      <c r="BM246" s="274">
        <f>IFERROR($BM2*'ENWL - Ave Crit'!$Q$63,0)</f>
        <v>0</v>
      </c>
      <c r="BN246" s="274">
        <f>IFERROR($BM2*'ENWL - Ave Crit'!$Q$63,0)</f>
        <v>0</v>
      </c>
      <c r="BO246" s="274">
        <f>IFERROR($BM2*'ENWL - Ave Crit'!$Q$63,0)</f>
        <v>0</v>
      </c>
      <c r="BP246" s="274">
        <f>IFERROR($BM2*'ENWL - Ave Crit'!$Q$63,0)</f>
        <v>0</v>
      </c>
      <c r="BQ246" s="274">
        <f>IFERROR($BM2*'ENWL - Ave Crit'!$Q$63,0)</f>
        <v>0</v>
      </c>
      <c r="BR246" s="141"/>
      <c r="BS246" s="255"/>
      <c r="BT246" s="41" t="s">
        <v>26</v>
      </c>
      <c r="BU246" s="16" t="str">
        <f t="shared" si="288"/>
        <v/>
      </c>
      <c r="BV246" s="16" t="str">
        <f t="shared" si="288"/>
        <v/>
      </c>
      <c r="BW246" s="16" t="str">
        <f t="shared" si="288"/>
        <v/>
      </c>
      <c r="BX246" s="16" t="str">
        <f t="shared" si="288"/>
        <v/>
      </c>
      <c r="BY246" s="16" t="str">
        <f t="shared" si="288"/>
        <v/>
      </c>
      <c r="BZ246" s="255"/>
      <c r="CA246" s="255"/>
      <c r="CB246" s="41" t="s">
        <v>26</v>
      </c>
      <c r="CC246" s="269" t="str">
        <f>IF(BU246="","",M246*BU246)</f>
        <v/>
      </c>
      <c r="CD246" s="269" t="str">
        <f t="shared" ref="CD246:CG249" si="301">IF(BV246="","",N246*BV246)</f>
        <v/>
      </c>
      <c r="CE246" s="269" t="str">
        <f t="shared" si="301"/>
        <v/>
      </c>
      <c r="CF246" s="269" t="str">
        <f t="shared" si="301"/>
        <v/>
      </c>
      <c r="CG246" s="269" t="str">
        <f t="shared" si="301"/>
        <v/>
      </c>
      <c r="CH246" s="271">
        <f t="shared" si="264"/>
        <v>0</v>
      </c>
      <c r="CI246" s="272"/>
      <c r="CJ246" s="272"/>
      <c r="CK246" s="269" t="str">
        <f t="shared" ref="CK246:CO249" si="302">IF(BU246="","",G246*BU246)</f>
        <v/>
      </c>
      <c r="CL246" s="269" t="str">
        <f t="shared" si="302"/>
        <v/>
      </c>
      <c r="CM246" s="269" t="str">
        <f t="shared" si="302"/>
        <v/>
      </c>
      <c r="CN246" s="269" t="str">
        <f t="shared" si="302"/>
        <v/>
      </c>
      <c r="CO246" s="269" t="str">
        <f t="shared" si="302"/>
        <v/>
      </c>
      <c r="CP246" s="271">
        <f t="shared" si="252"/>
        <v>0</v>
      </c>
      <c r="CS246" s="269" t="str">
        <f>IF(BU246="","",Y246*BU246)</f>
        <v/>
      </c>
      <c r="CT246" s="269" t="str">
        <f t="shared" ref="CT246:CW249" si="303">IF(BV246="","",Z246*BV246)</f>
        <v/>
      </c>
      <c r="CU246" s="269" t="str">
        <f t="shared" si="303"/>
        <v/>
      </c>
      <c r="CV246" s="269" t="str">
        <f t="shared" si="303"/>
        <v/>
      </c>
      <c r="CW246" s="269" t="str">
        <f t="shared" si="303"/>
        <v/>
      </c>
      <c r="CX246" s="271">
        <f t="shared" si="253"/>
        <v>0</v>
      </c>
      <c r="CY246" s="255"/>
      <c r="CZ246" s="255"/>
      <c r="DA246" s="269" t="str">
        <f>IF(BU246="","",(S246+Y246)*BU246)</f>
        <v/>
      </c>
      <c r="DB246" s="269" t="str">
        <f t="shared" ref="DB246:DE249" si="304">IF(BV246="","",(T246+Z246)*BV246)</f>
        <v/>
      </c>
      <c r="DC246" s="269" t="str">
        <f t="shared" si="304"/>
        <v/>
      </c>
      <c r="DD246" s="269" t="str">
        <f t="shared" si="304"/>
        <v/>
      </c>
      <c r="DE246" s="269" t="str">
        <f t="shared" si="304"/>
        <v/>
      </c>
      <c r="DF246" s="271">
        <f t="shared" si="254"/>
        <v>0</v>
      </c>
      <c r="DG246" s="255"/>
      <c r="DH246" s="255"/>
      <c r="DI246" s="269" t="str">
        <f>IF(BU246="","",AK246*BU246)</f>
        <v/>
      </c>
      <c r="DJ246" s="269" t="str">
        <f t="shared" ref="DJ246:DM249" si="305">IF(BV246="","",AL246*BV246)</f>
        <v/>
      </c>
      <c r="DK246" s="269" t="str">
        <f t="shared" si="305"/>
        <v/>
      </c>
      <c r="DL246" s="269" t="str">
        <f t="shared" si="305"/>
        <v/>
      </c>
      <c r="DM246" s="269" t="str">
        <f t="shared" si="305"/>
        <v/>
      </c>
      <c r="DN246" s="271">
        <f t="shared" si="256"/>
        <v>0</v>
      </c>
      <c r="DO246" s="255"/>
      <c r="DP246" s="255"/>
      <c r="DQ246" s="269" t="str">
        <f>IF(BU246="","",(AE246+AK246)*BU246)</f>
        <v/>
      </c>
      <c r="DR246" s="269" t="str">
        <f t="shared" ref="DR246:DU249" si="306">IF(BV246="","",(AF246+AL246)*BV246)</f>
        <v/>
      </c>
      <c r="DS246" s="269" t="str">
        <f t="shared" si="306"/>
        <v/>
      </c>
      <c r="DT246" s="269" t="str">
        <f t="shared" si="306"/>
        <v/>
      </c>
      <c r="DU246" s="269" t="str">
        <f t="shared" si="306"/>
        <v/>
      </c>
      <c r="DV246" s="271">
        <f t="shared" si="255"/>
        <v>0</v>
      </c>
    </row>
    <row r="247" spans="1:126" ht="25.5" hidden="1" customHeight="1">
      <c r="A247" s="232"/>
      <c r="B247" s="157"/>
      <c r="C247" s="43"/>
      <c r="D247" s="44">
        <f>L247</f>
        <v>0</v>
      </c>
      <c r="E247" s="45">
        <f>D247+SUM(AE247:AI247)</f>
        <v>0</v>
      </c>
      <c r="F247" s="46" t="s">
        <v>28</v>
      </c>
      <c r="G247" s="265">
        <f>'[9]NAW4 - Refurb - ENWL'!G244</f>
        <v>0</v>
      </c>
      <c r="H247" s="265">
        <f>'[9]NAW4 - Refurb - ENWL'!H244</f>
        <v>0</v>
      </c>
      <c r="I247" s="265">
        <f>'[9]NAW4 - Refurb - ENWL'!I244</f>
        <v>0</v>
      </c>
      <c r="J247" s="265">
        <f>'[9]NAW4 - Refurb - ENWL'!J244</f>
        <v>0</v>
      </c>
      <c r="K247" s="265">
        <f>'[9]NAW4 - Refurb - ENWL'!K244</f>
        <v>0</v>
      </c>
      <c r="L247" s="47">
        <f>SUM(G247:K247)</f>
        <v>0</v>
      </c>
      <c r="M247" s="265">
        <f>'[9]NAW4 - Refurb - ENWL'!M244</f>
        <v>0</v>
      </c>
      <c r="N247" s="265">
        <f>'[9]NAW4 - Refurb - ENWL'!N244</f>
        <v>0</v>
      </c>
      <c r="O247" s="265">
        <f>'[9]NAW4 - Refurb - ENWL'!O244</f>
        <v>0</v>
      </c>
      <c r="P247" s="265">
        <f>'[9]NAW4 - Refurb - ENWL'!P244</f>
        <v>0</v>
      </c>
      <c r="Q247" s="265">
        <f>'[9]NAW4 - Refurb - ENWL'!Q244</f>
        <v>0</v>
      </c>
      <c r="R247" s="47">
        <f>SUM(M247:Q247)</f>
        <v>0</v>
      </c>
      <c r="S247" s="265">
        <f>'[9]NAW4 - Refurb - ENWL'!S244</f>
        <v>0</v>
      </c>
      <c r="T247" s="265">
        <f>'[9]NAW4 - Refurb - ENWL'!T244</f>
        <v>0</v>
      </c>
      <c r="U247" s="265">
        <f>'[9]NAW4 - Refurb - ENWL'!U244</f>
        <v>0</v>
      </c>
      <c r="V247" s="265">
        <f>'[9]NAW4 - Refurb - ENWL'!V244</f>
        <v>0</v>
      </c>
      <c r="W247" s="265">
        <f>'[9]NAW4 - Refurb - ENWL'!W244</f>
        <v>0</v>
      </c>
      <c r="X247" s="47">
        <f>SUM(S247:W247)</f>
        <v>0</v>
      </c>
      <c r="Y247" s="265">
        <f>'[9]NAW4 - Refurb - ENWL'!Y244</f>
        <v>0</v>
      </c>
      <c r="Z247" s="265">
        <f>'[9]NAW4 - Refurb - ENWL'!Z244</f>
        <v>0</v>
      </c>
      <c r="AA247" s="265">
        <f>'[9]NAW4 - Refurb - ENWL'!AA244</f>
        <v>0</v>
      </c>
      <c r="AB247" s="265">
        <f>'[9]NAW4 - Refurb - ENWL'!AB244</f>
        <v>0</v>
      </c>
      <c r="AC247" s="265">
        <f>'[9]NAW4 - Refurb - ENWL'!AC244</f>
        <v>0</v>
      </c>
      <c r="AD247" s="47">
        <f>SUM(Y247:AC247)</f>
        <v>0</v>
      </c>
      <c r="AE247" s="265">
        <f>'[9]NAW4 - Refurb - ENWL'!AE244</f>
        <v>0</v>
      </c>
      <c r="AF247" s="265">
        <f>'[9]NAW4 - Refurb - ENWL'!AF244</f>
        <v>0</v>
      </c>
      <c r="AG247" s="265">
        <f>'[9]NAW4 - Refurb - ENWL'!AG244</f>
        <v>0</v>
      </c>
      <c r="AH247" s="265">
        <f>'[9]NAW4 - Refurb - ENWL'!AH244</f>
        <v>0</v>
      </c>
      <c r="AI247" s="265">
        <f>'[9]NAW4 - Refurb - ENWL'!AI244</f>
        <v>0</v>
      </c>
      <c r="AJ247" s="47">
        <f>SUM(AE247:AI247)</f>
        <v>0</v>
      </c>
      <c r="AK247" s="265">
        <f>'[9]NAW4 - Refurb - ENWL'!AK244</f>
        <v>0</v>
      </c>
      <c r="AL247" s="265">
        <f>'[9]NAW4 - Refurb - ENWL'!AL244</f>
        <v>0</v>
      </c>
      <c r="AM247" s="265">
        <f>'[9]NAW4 - Refurb - ENWL'!AM244</f>
        <v>0</v>
      </c>
      <c r="AN247" s="265">
        <f>'[9]NAW4 - Refurb - ENWL'!AN244</f>
        <v>0</v>
      </c>
      <c r="AO247" s="265">
        <f>'[9]NAW4 - Refurb - ENWL'!AO244</f>
        <v>0</v>
      </c>
      <c r="AP247" s="47">
        <f>SUM(AK247:AO247)</f>
        <v>0</v>
      </c>
      <c r="BB247" s="255"/>
      <c r="BC247" s="255"/>
      <c r="BD247" s="46" t="s">
        <v>28</v>
      </c>
      <c r="BE247" s="267">
        <f>'ENWL - HI Probs. of Failure '!O$63</f>
        <v>0</v>
      </c>
      <c r="BF247" s="267">
        <f>'ENWL - HI Probs. of Failure '!P$63</f>
        <v>0</v>
      </c>
      <c r="BG247" s="267">
        <f>'ENWL - HI Probs. of Failure '!Q$63</f>
        <v>0</v>
      </c>
      <c r="BH247" s="267">
        <f>'ENWL - HI Probs. of Failure '!R$63</f>
        <v>0</v>
      </c>
      <c r="BI247" s="267">
        <f>'ENWL - HI Probs. of Failure '!S$63</f>
        <v>0</v>
      </c>
      <c r="BJ247" s="142"/>
      <c r="BK247" s="255"/>
      <c r="BL247" s="46" t="s">
        <v>28</v>
      </c>
      <c r="BM247" s="274">
        <f>IFERROR($BM3*'ENWL - Ave Crit'!$Q$63,0)</f>
        <v>0</v>
      </c>
      <c r="BN247" s="274">
        <f>IFERROR($BM3*'ENWL - Ave Crit'!$Q$63,0)</f>
        <v>0</v>
      </c>
      <c r="BO247" s="274">
        <f>IFERROR($BM3*'ENWL - Ave Crit'!$Q$63,0)</f>
        <v>0</v>
      </c>
      <c r="BP247" s="274">
        <f>IFERROR($BM3*'ENWL - Ave Crit'!$Q$63,0)</f>
        <v>0</v>
      </c>
      <c r="BQ247" s="274">
        <f>IFERROR($BM3*'ENWL - Ave Crit'!$Q$63,0)</f>
        <v>0</v>
      </c>
      <c r="BR247" s="142"/>
      <c r="BS247" s="255"/>
      <c r="BT247" s="46" t="s">
        <v>28</v>
      </c>
      <c r="BU247" s="16" t="str">
        <f t="shared" si="288"/>
        <v/>
      </c>
      <c r="BV247" s="16" t="str">
        <f t="shared" si="288"/>
        <v/>
      </c>
      <c r="BW247" s="16" t="str">
        <f t="shared" si="288"/>
        <v/>
      </c>
      <c r="BX247" s="16" t="str">
        <f t="shared" si="288"/>
        <v/>
      </c>
      <c r="BY247" s="16" t="str">
        <f t="shared" si="288"/>
        <v/>
      </c>
      <c r="BZ247" s="255"/>
      <c r="CA247" s="255"/>
      <c r="CB247" s="46" t="s">
        <v>28</v>
      </c>
      <c r="CC247" s="269" t="str">
        <f>IF(BU247="","",M247*BU247)</f>
        <v/>
      </c>
      <c r="CD247" s="269" t="str">
        <f t="shared" si="301"/>
        <v/>
      </c>
      <c r="CE247" s="269" t="str">
        <f t="shared" si="301"/>
        <v/>
      </c>
      <c r="CF247" s="269" t="str">
        <f t="shared" si="301"/>
        <v/>
      </c>
      <c r="CG247" s="269" t="str">
        <f t="shared" si="301"/>
        <v/>
      </c>
      <c r="CH247" s="271">
        <f t="shared" si="264"/>
        <v>0</v>
      </c>
      <c r="CI247" s="272"/>
      <c r="CJ247" s="272"/>
      <c r="CK247" s="269" t="str">
        <f t="shared" si="302"/>
        <v/>
      </c>
      <c r="CL247" s="269" t="str">
        <f t="shared" si="302"/>
        <v/>
      </c>
      <c r="CM247" s="269" t="str">
        <f t="shared" si="302"/>
        <v/>
      </c>
      <c r="CN247" s="269" t="str">
        <f t="shared" si="302"/>
        <v/>
      </c>
      <c r="CO247" s="269" t="str">
        <f t="shared" si="302"/>
        <v/>
      </c>
      <c r="CP247" s="271">
        <f t="shared" si="252"/>
        <v>0</v>
      </c>
      <c r="CS247" s="269" t="str">
        <f>IF(BU247="","",Y247*BU247)</f>
        <v/>
      </c>
      <c r="CT247" s="269" t="str">
        <f t="shared" si="303"/>
        <v/>
      </c>
      <c r="CU247" s="269" t="str">
        <f t="shared" si="303"/>
        <v/>
      </c>
      <c r="CV247" s="269" t="str">
        <f t="shared" si="303"/>
        <v/>
      </c>
      <c r="CW247" s="269" t="str">
        <f t="shared" si="303"/>
        <v/>
      </c>
      <c r="CX247" s="271">
        <f t="shared" si="253"/>
        <v>0</v>
      </c>
      <c r="CY247" s="255"/>
      <c r="CZ247" s="255"/>
      <c r="DA247" s="269" t="str">
        <f>IF(BU247="","",(S247+Y247)*BU247)</f>
        <v/>
      </c>
      <c r="DB247" s="269" t="str">
        <f t="shared" si="304"/>
        <v/>
      </c>
      <c r="DC247" s="269" t="str">
        <f t="shared" si="304"/>
        <v/>
      </c>
      <c r="DD247" s="269" t="str">
        <f t="shared" si="304"/>
        <v/>
      </c>
      <c r="DE247" s="269" t="str">
        <f t="shared" si="304"/>
        <v/>
      </c>
      <c r="DF247" s="271">
        <f t="shared" si="254"/>
        <v>0</v>
      </c>
      <c r="DG247" s="255"/>
      <c r="DH247" s="255"/>
      <c r="DI247" s="269" t="str">
        <f>IF(BU247="","",AK247*BU247)</f>
        <v/>
      </c>
      <c r="DJ247" s="269" t="str">
        <f t="shared" si="305"/>
        <v/>
      </c>
      <c r="DK247" s="269" t="str">
        <f t="shared" si="305"/>
        <v/>
      </c>
      <c r="DL247" s="269" t="str">
        <f t="shared" si="305"/>
        <v/>
      </c>
      <c r="DM247" s="269" t="str">
        <f t="shared" si="305"/>
        <v/>
      </c>
      <c r="DN247" s="271">
        <f t="shared" si="256"/>
        <v>0</v>
      </c>
      <c r="DO247" s="255"/>
      <c r="DP247" s="255"/>
      <c r="DQ247" s="269" t="str">
        <f>IF(BU247="","",(AE247+AK247)*BU247)</f>
        <v/>
      </c>
      <c r="DR247" s="269" t="str">
        <f t="shared" si="306"/>
        <v/>
      </c>
      <c r="DS247" s="269" t="str">
        <f t="shared" si="306"/>
        <v/>
      </c>
      <c r="DT247" s="269" t="str">
        <f t="shared" si="306"/>
        <v/>
      </c>
      <c r="DU247" s="269" t="str">
        <f t="shared" si="306"/>
        <v/>
      </c>
      <c r="DV247" s="271">
        <f t="shared" si="255"/>
        <v>0</v>
      </c>
    </row>
    <row r="248" spans="1:126" ht="25.5" hidden="1" customHeight="1">
      <c r="A248" s="232"/>
      <c r="B248" s="157"/>
      <c r="C248" s="43"/>
      <c r="D248" s="44">
        <f>L248</f>
        <v>0</v>
      </c>
      <c r="E248" s="45">
        <f>D248+SUM(AE248:AI248)</f>
        <v>0</v>
      </c>
      <c r="F248" s="46" t="s">
        <v>30</v>
      </c>
      <c r="G248" s="265">
        <f>'[9]NAW4 - Refurb - ENWL'!G245</f>
        <v>0</v>
      </c>
      <c r="H248" s="265">
        <f>'[9]NAW4 - Refurb - ENWL'!H245</f>
        <v>0</v>
      </c>
      <c r="I248" s="265">
        <f>'[9]NAW4 - Refurb - ENWL'!I245</f>
        <v>0</v>
      </c>
      <c r="J248" s="265">
        <f>'[9]NAW4 - Refurb - ENWL'!J245</f>
        <v>0</v>
      </c>
      <c r="K248" s="265">
        <f>'[9]NAW4 - Refurb - ENWL'!K245</f>
        <v>0</v>
      </c>
      <c r="L248" s="47">
        <f>SUM(G248:K248)</f>
        <v>0</v>
      </c>
      <c r="M248" s="265">
        <f>'[9]NAW4 - Refurb - ENWL'!M245</f>
        <v>0</v>
      </c>
      <c r="N248" s="265">
        <f>'[9]NAW4 - Refurb - ENWL'!N245</f>
        <v>0</v>
      </c>
      <c r="O248" s="265">
        <f>'[9]NAW4 - Refurb - ENWL'!O245</f>
        <v>0</v>
      </c>
      <c r="P248" s="265">
        <f>'[9]NAW4 - Refurb - ENWL'!P245</f>
        <v>0</v>
      </c>
      <c r="Q248" s="265">
        <f>'[9]NAW4 - Refurb - ENWL'!Q245</f>
        <v>0</v>
      </c>
      <c r="R248" s="47">
        <f>SUM(M248:Q248)</f>
        <v>0</v>
      </c>
      <c r="S248" s="265">
        <f>'[9]NAW4 - Refurb - ENWL'!S245</f>
        <v>0</v>
      </c>
      <c r="T248" s="265">
        <f>'[9]NAW4 - Refurb - ENWL'!T245</f>
        <v>0</v>
      </c>
      <c r="U248" s="265">
        <f>'[9]NAW4 - Refurb - ENWL'!U245</f>
        <v>0</v>
      </c>
      <c r="V248" s="265">
        <f>'[9]NAW4 - Refurb - ENWL'!V245</f>
        <v>0</v>
      </c>
      <c r="W248" s="265">
        <f>'[9]NAW4 - Refurb - ENWL'!W245</f>
        <v>0</v>
      </c>
      <c r="X248" s="47">
        <f>SUM(S248:W248)</f>
        <v>0</v>
      </c>
      <c r="Y248" s="265">
        <f>'[9]NAW4 - Refurb - ENWL'!Y245</f>
        <v>0</v>
      </c>
      <c r="Z248" s="265">
        <f>'[9]NAW4 - Refurb - ENWL'!Z245</f>
        <v>0</v>
      </c>
      <c r="AA248" s="265">
        <f>'[9]NAW4 - Refurb - ENWL'!AA245</f>
        <v>0</v>
      </c>
      <c r="AB248" s="265">
        <f>'[9]NAW4 - Refurb - ENWL'!AB245</f>
        <v>0</v>
      </c>
      <c r="AC248" s="265">
        <f>'[9]NAW4 - Refurb - ENWL'!AC245</f>
        <v>0</v>
      </c>
      <c r="AD248" s="47">
        <f>SUM(Y248:AC248)</f>
        <v>0</v>
      </c>
      <c r="AE248" s="265">
        <f>'[9]NAW4 - Refurb - ENWL'!AE245</f>
        <v>0</v>
      </c>
      <c r="AF248" s="265">
        <f>'[9]NAW4 - Refurb - ENWL'!AF245</f>
        <v>0</v>
      </c>
      <c r="AG248" s="265">
        <f>'[9]NAW4 - Refurb - ENWL'!AG245</f>
        <v>0</v>
      </c>
      <c r="AH248" s="265">
        <f>'[9]NAW4 - Refurb - ENWL'!AH245</f>
        <v>0</v>
      </c>
      <c r="AI248" s="265">
        <f>'[9]NAW4 - Refurb - ENWL'!AI245</f>
        <v>0</v>
      </c>
      <c r="AJ248" s="47">
        <f>SUM(AE248:AI248)</f>
        <v>0</v>
      </c>
      <c r="AK248" s="265">
        <f>'[9]NAW4 - Refurb - ENWL'!AK245</f>
        <v>0</v>
      </c>
      <c r="AL248" s="265">
        <f>'[9]NAW4 - Refurb - ENWL'!AL245</f>
        <v>0</v>
      </c>
      <c r="AM248" s="265">
        <f>'[9]NAW4 - Refurb - ENWL'!AM245</f>
        <v>0</v>
      </c>
      <c r="AN248" s="265">
        <f>'[9]NAW4 - Refurb - ENWL'!AN245</f>
        <v>0</v>
      </c>
      <c r="AO248" s="265">
        <f>'[9]NAW4 - Refurb - ENWL'!AO245</f>
        <v>0</v>
      </c>
      <c r="AP248" s="47">
        <f>SUM(AK248:AO248)</f>
        <v>0</v>
      </c>
      <c r="BB248" s="255"/>
      <c r="BC248" s="255"/>
      <c r="BD248" s="46" t="s">
        <v>30</v>
      </c>
      <c r="BE248" s="267">
        <f>'ENWL - HI Probs. of Failure '!O$63</f>
        <v>0</v>
      </c>
      <c r="BF248" s="267">
        <f>'ENWL - HI Probs. of Failure '!P$63</f>
        <v>0</v>
      </c>
      <c r="BG248" s="267">
        <f>'ENWL - HI Probs. of Failure '!Q$63</f>
        <v>0</v>
      </c>
      <c r="BH248" s="267">
        <f>'ENWL - HI Probs. of Failure '!R$63</f>
        <v>0</v>
      </c>
      <c r="BI248" s="267">
        <f>'ENWL - HI Probs. of Failure '!S$63</f>
        <v>0</v>
      </c>
      <c r="BJ248" s="142"/>
      <c r="BK248" s="255"/>
      <c r="BL248" s="46" t="s">
        <v>30</v>
      </c>
      <c r="BM248" s="274">
        <f>IFERROR($BM4*'ENWL - Ave Crit'!$Q$63,0)</f>
        <v>0</v>
      </c>
      <c r="BN248" s="274">
        <f>IFERROR($BM4*'ENWL - Ave Crit'!$Q$63,0)</f>
        <v>0</v>
      </c>
      <c r="BO248" s="274">
        <f>IFERROR($BM4*'ENWL - Ave Crit'!$Q$63,0)</f>
        <v>0</v>
      </c>
      <c r="BP248" s="274">
        <f>IFERROR($BM4*'ENWL - Ave Crit'!$Q$63,0)</f>
        <v>0</v>
      </c>
      <c r="BQ248" s="274">
        <f>IFERROR($BM4*'ENWL - Ave Crit'!$Q$63,0)</f>
        <v>0</v>
      </c>
      <c r="BR248" s="142"/>
      <c r="BS248" s="255"/>
      <c r="BT248" s="46" t="s">
        <v>30</v>
      </c>
      <c r="BU248" s="16" t="str">
        <f t="shared" si="288"/>
        <v/>
      </c>
      <c r="BV248" s="16" t="str">
        <f t="shared" si="288"/>
        <v/>
      </c>
      <c r="BW248" s="16" t="str">
        <f t="shared" si="288"/>
        <v/>
      </c>
      <c r="BX248" s="16" t="str">
        <f t="shared" si="288"/>
        <v/>
      </c>
      <c r="BY248" s="16" t="str">
        <f t="shared" si="288"/>
        <v/>
      </c>
      <c r="BZ248" s="255"/>
      <c r="CA248" s="255"/>
      <c r="CB248" s="46" t="s">
        <v>30</v>
      </c>
      <c r="CC248" s="269" t="str">
        <f>IF(BU248="","",M248*BU248)</f>
        <v/>
      </c>
      <c r="CD248" s="269" t="str">
        <f t="shared" si="301"/>
        <v/>
      </c>
      <c r="CE248" s="269" t="str">
        <f t="shared" si="301"/>
        <v/>
      </c>
      <c r="CF248" s="269" t="str">
        <f t="shared" si="301"/>
        <v/>
      </c>
      <c r="CG248" s="269" t="str">
        <f t="shared" si="301"/>
        <v/>
      </c>
      <c r="CH248" s="271">
        <f t="shared" si="264"/>
        <v>0</v>
      </c>
      <c r="CI248" s="272"/>
      <c r="CJ248" s="272"/>
      <c r="CK248" s="269" t="str">
        <f t="shared" si="302"/>
        <v/>
      </c>
      <c r="CL248" s="269" t="str">
        <f t="shared" si="302"/>
        <v/>
      </c>
      <c r="CM248" s="269" t="str">
        <f t="shared" si="302"/>
        <v/>
      </c>
      <c r="CN248" s="269" t="str">
        <f t="shared" si="302"/>
        <v/>
      </c>
      <c r="CO248" s="269" t="str">
        <f t="shared" si="302"/>
        <v/>
      </c>
      <c r="CP248" s="271">
        <f t="shared" si="252"/>
        <v>0</v>
      </c>
      <c r="CS248" s="269" t="str">
        <f>IF(BU248="","",Y248*BU248)</f>
        <v/>
      </c>
      <c r="CT248" s="269" t="str">
        <f t="shared" si="303"/>
        <v/>
      </c>
      <c r="CU248" s="269" t="str">
        <f t="shared" si="303"/>
        <v/>
      </c>
      <c r="CV248" s="269" t="str">
        <f t="shared" si="303"/>
        <v/>
      </c>
      <c r="CW248" s="269" t="str">
        <f t="shared" si="303"/>
        <v/>
      </c>
      <c r="CX248" s="271">
        <f t="shared" si="253"/>
        <v>0</v>
      </c>
      <c r="CY248" s="255"/>
      <c r="CZ248" s="255"/>
      <c r="DA248" s="269" t="str">
        <f>IF(BU248="","",(S248+Y248)*BU248)</f>
        <v/>
      </c>
      <c r="DB248" s="269" t="str">
        <f t="shared" si="304"/>
        <v/>
      </c>
      <c r="DC248" s="269" t="str">
        <f t="shared" si="304"/>
        <v/>
      </c>
      <c r="DD248" s="269" t="str">
        <f t="shared" si="304"/>
        <v/>
      </c>
      <c r="DE248" s="269" t="str">
        <f t="shared" si="304"/>
        <v/>
      </c>
      <c r="DF248" s="271">
        <f t="shared" si="254"/>
        <v>0</v>
      </c>
      <c r="DG248" s="255"/>
      <c r="DH248" s="255"/>
      <c r="DI248" s="269" t="str">
        <f>IF(BU248="","",AK248*BU248)</f>
        <v/>
      </c>
      <c r="DJ248" s="269" t="str">
        <f t="shared" si="305"/>
        <v/>
      </c>
      <c r="DK248" s="269" t="str">
        <f t="shared" si="305"/>
        <v/>
      </c>
      <c r="DL248" s="269" t="str">
        <f t="shared" si="305"/>
        <v/>
      </c>
      <c r="DM248" s="269" t="str">
        <f t="shared" si="305"/>
        <v/>
      </c>
      <c r="DN248" s="271">
        <f t="shared" si="256"/>
        <v>0</v>
      </c>
      <c r="DO248" s="255"/>
      <c r="DP248" s="255"/>
      <c r="DQ248" s="269" t="str">
        <f>IF(BU248="","",(AE248+AK248)*BU248)</f>
        <v/>
      </c>
      <c r="DR248" s="269" t="str">
        <f t="shared" si="306"/>
        <v/>
      </c>
      <c r="DS248" s="269" t="str">
        <f t="shared" si="306"/>
        <v/>
      </c>
      <c r="DT248" s="269" t="str">
        <f t="shared" si="306"/>
        <v/>
      </c>
      <c r="DU248" s="269" t="str">
        <f t="shared" si="306"/>
        <v/>
      </c>
      <c r="DV248" s="271">
        <f t="shared" si="255"/>
        <v>0</v>
      </c>
    </row>
    <row r="249" spans="1:126" ht="25.5" hidden="1" customHeight="1">
      <c r="A249" s="232"/>
      <c r="B249" s="157"/>
      <c r="C249" s="43"/>
      <c r="D249" s="44">
        <f>L249</f>
        <v>0</v>
      </c>
      <c r="E249" s="45">
        <f>D249+SUM(AE249:AI249)</f>
        <v>0</v>
      </c>
      <c r="F249" s="46" t="s">
        <v>31</v>
      </c>
      <c r="G249" s="265">
        <f>'[9]NAW4 - Refurb - ENWL'!G246</f>
        <v>0</v>
      </c>
      <c r="H249" s="265">
        <f>'[9]NAW4 - Refurb - ENWL'!H246</f>
        <v>0</v>
      </c>
      <c r="I249" s="265">
        <f>'[9]NAW4 - Refurb - ENWL'!I246</f>
        <v>0</v>
      </c>
      <c r="J249" s="265">
        <f>'[9]NAW4 - Refurb - ENWL'!J246</f>
        <v>0</v>
      </c>
      <c r="K249" s="265">
        <f>'[9]NAW4 - Refurb - ENWL'!K246</f>
        <v>0</v>
      </c>
      <c r="L249" s="47">
        <f>SUM(G249:K249)</f>
        <v>0</v>
      </c>
      <c r="M249" s="265">
        <f>'[9]NAW4 - Refurb - ENWL'!M246</f>
        <v>0</v>
      </c>
      <c r="N249" s="265">
        <f>'[9]NAW4 - Refurb - ENWL'!N246</f>
        <v>0</v>
      </c>
      <c r="O249" s="265">
        <f>'[9]NAW4 - Refurb - ENWL'!O246</f>
        <v>0</v>
      </c>
      <c r="P249" s="265">
        <f>'[9]NAW4 - Refurb - ENWL'!P246</f>
        <v>0</v>
      </c>
      <c r="Q249" s="265">
        <f>'[9]NAW4 - Refurb - ENWL'!Q246</f>
        <v>0</v>
      </c>
      <c r="R249" s="47">
        <f>SUM(M249:Q249)</f>
        <v>0</v>
      </c>
      <c r="S249" s="265">
        <f>'[9]NAW4 - Refurb - ENWL'!S246</f>
        <v>0</v>
      </c>
      <c r="T249" s="265">
        <f>'[9]NAW4 - Refurb - ENWL'!T246</f>
        <v>0</v>
      </c>
      <c r="U249" s="265">
        <f>'[9]NAW4 - Refurb - ENWL'!U246</f>
        <v>0</v>
      </c>
      <c r="V249" s="265">
        <f>'[9]NAW4 - Refurb - ENWL'!V246</f>
        <v>0</v>
      </c>
      <c r="W249" s="265">
        <f>'[9]NAW4 - Refurb - ENWL'!W246</f>
        <v>0</v>
      </c>
      <c r="X249" s="47">
        <f>SUM(S249:W249)</f>
        <v>0</v>
      </c>
      <c r="Y249" s="265">
        <f>'[9]NAW4 - Refurb - ENWL'!Y246</f>
        <v>0</v>
      </c>
      <c r="Z249" s="265">
        <f>'[9]NAW4 - Refurb - ENWL'!Z246</f>
        <v>0</v>
      </c>
      <c r="AA249" s="265">
        <f>'[9]NAW4 - Refurb - ENWL'!AA246</f>
        <v>0</v>
      </c>
      <c r="AB249" s="265">
        <f>'[9]NAW4 - Refurb - ENWL'!AB246</f>
        <v>0</v>
      </c>
      <c r="AC249" s="265">
        <f>'[9]NAW4 - Refurb - ENWL'!AC246</f>
        <v>0</v>
      </c>
      <c r="AD249" s="47">
        <f>SUM(Y249:AC249)</f>
        <v>0</v>
      </c>
      <c r="AE249" s="265">
        <f>'[9]NAW4 - Refurb - ENWL'!AE246</f>
        <v>0</v>
      </c>
      <c r="AF249" s="265">
        <f>'[9]NAW4 - Refurb - ENWL'!AF246</f>
        <v>0</v>
      </c>
      <c r="AG249" s="265">
        <f>'[9]NAW4 - Refurb - ENWL'!AG246</f>
        <v>0</v>
      </c>
      <c r="AH249" s="265">
        <f>'[9]NAW4 - Refurb - ENWL'!AH246</f>
        <v>0</v>
      </c>
      <c r="AI249" s="265">
        <f>'[9]NAW4 - Refurb - ENWL'!AI246</f>
        <v>0</v>
      </c>
      <c r="AJ249" s="47">
        <f>SUM(AE249:AI249)</f>
        <v>0</v>
      </c>
      <c r="AK249" s="265">
        <f>'[9]NAW4 - Refurb - ENWL'!AK246</f>
        <v>0</v>
      </c>
      <c r="AL249" s="265">
        <f>'[9]NAW4 - Refurb - ENWL'!AL246</f>
        <v>0</v>
      </c>
      <c r="AM249" s="265">
        <f>'[9]NAW4 - Refurb - ENWL'!AM246</f>
        <v>0</v>
      </c>
      <c r="AN249" s="265">
        <f>'[9]NAW4 - Refurb - ENWL'!AN246</f>
        <v>0</v>
      </c>
      <c r="AO249" s="265">
        <f>'[9]NAW4 - Refurb - ENWL'!AO246</f>
        <v>0</v>
      </c>
      <c r="AP249" s="47">
        <f>SUM(AK249:AO249)</f>
        <v>0</v>
      </c>
      <c r="BB249" s="255"/>
      <c r="BC249" s="255"/>
      <c r="BD249" s="46" t="s">
        <v>31</v>
      </c>
      <c r="BE249" s="267">
        <f>'ENWL - HI Probs. of Failure '!O$63</f>
        <v>0</v>
      </c>
      <c r="BF249" s="267">
        <f>'ENWL - HI Probs. of Failure '!P$63</f>
        <v>0</v>
      </c>
      <c r="BG249" s="267">
        <f>'ENWL - HI Probs. of Failure '!Q$63</f>
        <v>0</v>
      </c>
      <c r="BH249" s="267">
        <f>'ENWL - HI Probs. of Failure '!R$63</f>
        <v>0</v>
      </c>
      <c r="BI249" s="267">
        <f>'ENWL - HI Probs. of Failure '!S$63</f>
        <v>0</v>
      </c>
      <c r="BJ249" s="142"/>
      <c r="BK249" s="255"/>
      <c r="BL249" s="46" t="s">
        <v>31</v>
      </c>
      <c r="BM249" s="274">
        <f>IFERROR($BM5*'ENWL - Ave Crit'!$Q$63,0)</f>
        <v>0</v>
      </c>
      <c r="BN249" s="274">
        <f>IFERROR($BM5*'ENWL - Ave Crit'!$Q$63,0)</f>
        <v>0</v>
      </c>
      <c r="BO249" s="274">
        <f>IFERROR($BM5*'ENWL - Ave Crit'!$Q$63,0)</f>
        <v>0</v>
      </c>
      <c r="BP249" s="274">
        <f>IFERROR($BM5*'ENWL - Ave Crit'!$Q$63,0)</f>
        <v>0</v>
      </c>
      <c r="BQ249" s="274">
        <f>IFERROR($BM5*'ENWL - Ave Crit'!$Q$63,0)</f>
        <v>0</v>
      </c>
      <c r="BR249" s="142"/>
      <c r="BS249" s="255"/>
      <c r="BT249" s="46" t="s">
        <v>31</v>
      </c>
      <c r="BU249" s="16" t="str">
        <f t="shared" si="288"/>
        <v/>
      </c>
      <c r="BV249" s="16" t="str">
        <f t="shared" si="288"/>
        <v/>
      </c>
      <c r="BW249" s="16" t="str">
        <f t="shared" si="288"/>
        <v/>
      </c>
      <c r="BX249" s="16" t="str">
        <f t="shared" si="288"/>
        <v/>
      </c>
      <c r="BY249" s="16" t="str">
        <f t="shared" si="288"/>
        <v/>
      </c>
      <c r="BZ249" s="255"/>
      <c r="CA249" s="255"/>
      <c r="CB249" s="46" t="s">
        <v>31</v>
      </c>
      <c r="CC249" s="269" t="str">
        <f>IF(BU249="","",M249*BU249)</f>
        <v/>
      </c>
      <c r="CD249" s="269" t="str">
        <f t="shared" si="301"/>
        <v/>
      </c>
      <c r="CE249" s="269" t="str">
        <f t="shared" si="301"/>
        <v/>
      </c>
      <c r="CF249" s="269" t="str">
        <f t="shared" si="301"/>
        <v/>
      </c>
      <c r="CG249" s="269" t="str">
        <f t="shared" si="301"/>
        <v/>
      </c>
      <c r="CH249" s="271">
        <f t="shared" si="264"/>
        <v>0</v>
      </c>
      <c r="CI249" s="272"/>
      <c r="CJ249" s="272"/>
      <c r="CK249" s="269" t="str">
        <f t="shared" si="302"/>
        <v/>
      </c>
      <c r="CL249" s="269" t="str">
        <f t="shared" si="302"/>
        <v/>
      </c>
      <c r="CM249" s="269" t="str">
        <f t="shared" si="302"/>
        <v/>
      </c>
      <c r="CN249" s="269" t="str">
        <f t="shared" si="302"/>
        <v/>
      </c>
      <c r="CO249" s="269" t="str">
        <f t="shared" si="302"/>
        <v/>
      </c>
      <c r="CP249" s="271">
        <f t="shared" si="252"/>
        <v>0</v>
      </c>
      <c r="CS249" s="269" t="str">
        <f>IF(BU249="","",Y249*BU249)</f>
        <v/>
      </c>
      <c r="CT249" s="269" t="str">
        <f t="shared" si="303"/>
        <v/>
      </c>
      <c r="CU249" s="269" t="str">
        <f t="shared" si="303"/>
        <v/>
      </c>
      <c r="CV249" s="269" t="str">
        <f t="shared" si="303"/>
        <v/>
      </c>
      <c r="CW249" s="269" t="str">
        <f t="shared" si="303"/>
        <v/>
      </c>
      <c r="CX249" s="271">
        <f t="shared" si="253"/>
        <v>0</v>
      </c>
      <c r="CY249" s="255"/>
      <c r="CZ249" s="255"/>
      <c r="DA249" s="269" t="str">
        <f>IF(BU249="","",(S249+Y249)*BU249)</f>
        <v/>
      </c>
      <c r="DB249" s="269" t="str">
        <f t="shared" si="304"/>
        <v/>
      </c>
      <c r="DC249" s="269" t="str">
        <f t="shared" si="304"/>
        <v/>
      </c>
      <c r="DD249" s="269" t="str">
        <f t="shared" si="304"/>
        <v/>
      </c>
      <c r="DE249" s="269" t="str">
        <f t="shared" si="304"/>
        <v/>
      </c>
      <c r="DF249" s="271">
        <f t="shared" si="254"/>
        <v>0</v>
      </c>
      <c r="DG249" s="255"/>
      <c r="DH249" s="255"/>
      <c r="DI249" s="269" t="str">
        <f>IF(BU249="","",AK249*BU249)</f>
        <v/>
      </c>
      <c r="DJ249" s="269" t="str">
        <f t="shared" si="305"/>
        <v/>
      </c>
      <c r="DK249" s="269" t="str">
        <f t="shared" si="305"/>
        <v/>
      </c>
      <c r="DL249" s="269" t="str">
        <f t="shared" si="305"/>
        <v/>
      </c>
      <c r="DM249" s="269" t="str">
        <f t="shared" si="305"/>
        <v/>
      </c>
      <c r="DN249" s="271">
        <f t="shared" si="256"/>
        <v>0</v>
      </c>
      <c r="DO249" s="255"/>
      <c r="DP249" s="255"/>
      <c r="DQ249" s="269" t="str">
        <f>IF(BU249="","",(AE249+AK249)*BU249)</f>
        <v/>
      </c>
      <c r="DR249" s="269" t="str">
        <f t="shared" si="306"/>
        <v/>
      </c>
      <c r="DS249" s="269" t="str">
        <f t="shared" si="306"/>
        <v/>
      </c>
      <c r="DT249" s="269" t="str">
        <f t="shared" si="306"/>
        <v/>
      </c>
      <c r="DU249" s="269" t="str">
        <f t="shared" si="306"/>
        <v/>
      </c>
      <c r="DV249" s="271">
        <f t="shared" si="255"/>
        <v>0</v>
      </c>
    </row>
    <row r="250" spans="1:126" ht="25.5" hidden="1" customHeight="1" thickBot="1">
      <c r="A250" s="232"/>
      <c r="B250" s="48"/>
      <c r="C250" s="49"/>
      <c r="D250" s="50">
        <f>SUM(D246:D249)</f>
        <v>0</v>
      </c>
      <c r="E250" s="51">
        <f>SUM(E246:E249)</f>
        <v>0</v>
      </c>
      <c r="F250" s="52"/>
      <c r="G250" s="53">
        <f>SUM(G246:G249)</f>
        <v>0</v>
      </c>
      <c r="H250" s="54">
        <f>SUM(H246:H249)</f>
        <v>0</v>
      </c>
      <c r="I250" s="54">
        <f>SUM(I246:I249)</f>
        <v>0</v>
      </c>
      <c r="J250" s="54">
        <f>SUM(J246:J249)</f>
        <v>0</v>
      </c>
      <c r="K250" s="54">
        <f>SUM(K246:K249)</f>
        <v>0</v>
      </c>
      <c r="L250" s="55"/>
      <c r="M250" s="53">
        <f>SUM(M246:M249)</f>
        <v>0</v>
      </c>
      <c r="N250" s="54">
        <f>SUM(N246:N249)</f>
        <v>0</v>
      </c>
      <c r="O250" s="54">
        <f>SUM(O246:O249)</f>
        <v>0</v>
      </c>
      <c r="P250" s="54">
        <f>SUM(P246:P249)</f>
        <v>0</v>
      </c>
      <c r="Q250" s="54">
        <f>SUM(Q246:Q249)</f>
        <v>0</v>
      </c>
      <c r="R250" s="55"/>
      <c r="S250" s="53">
        <f>SUM(S246:S249)</f>
        <v>0</v>
      </c>
      <c r="T250" s="54">
        <f>SUM(T246:T249)</f>
        <v>0</v>
      </c>
      <c r="U250" s="54">
        <f>SUM(U246:U249)</f>
        <v>0</v>
      </c>
      <c r="V250" s="54">
        <f>SUM(V246:V249)</f>
        <v>0</v>
      </c>
      <c r="W250" s="54">
        <f>SUM(W246:W249)</f>
        <v>0</v>
      </c>
      <c r="X250" s="55"/>
      <c r="Y250" s="53">
        <f>SUM(Y246:Y249)</f>
        <v>0</v>
      </c>
      <c r="Z250" s="54">
        <f>SUM(Z246:Z249)</f>
        <v>0</v>
      </c>
      <c r="AA250" s="54">
        <f>SUM(AA246:AA249)</f>
        <v>0</v>
      </c>
      <c r="AB250" s="54">
        <f>SUM(AB246:AB249)</f>
        <v>0</v>
      </c>
      <c r="AC250" s="54">
        <f>SUM(AC246:AC249)</f>
        <v>0</v>
      </c>
      <c r="AD250" s="55"/>
      <c r="AE250" s="53">
        <f>SUM(AE246:AE249)</f>
        <v>0</v>
      </c>
      <c r="AF250" s="54">
        <f>SUM(AF246:AF249)</f>
        <v>0</v>
      </c>
      <c r="AG250" s="54">
        <f>SUM(AG246:AG249)</f>
        <v>0</v>
      </c>
      <c r="AH250" s="54">
        <f>SUM(AH246:AH249)</f>
        <v>0</v>
      </c>
      <c r="AI250" s="54">
        <f>SUM(AI246:AI249)</f>
        <v>0</v>
      </c>
      <c r="AJ250" s="55"/>
      <c r="AK250" s="53">
        <f>SUM(AK246:AK249)</f>
        <v>0</v>
      </c>
      <c r="AL250" s="54">
        <f>SUM(AL246:AL249)</f>
        <v>0</v>
      </c>
      <c r="AM250" s="54">
        <f>SUM(AM246:AM249)</f>
        <v>0</v>
      </c>
      <c r="AN250" s="54">
        <f>SUM(AN246:AN249)</f>
        <v>0</v>
      </c>
      <c r="AO250" s="54">
        <f>SUM(AO246:AO249)</f>
        <v>0</v>
      </c>
      <c r="AP250" s="55"/>
      <c r="BB250" s="255"/>
      <c r="BC250" s="255"/>
      <c r="BD250" s="52"/>
      <c r="BE250" s="139"/>
      <c r="BF250" s="140"/>
      <c r="BG250" s="140"/>
      <c r="BH250" s="140"/>
      <c r="BI250" s="140"/>
      <c r="BJ250" s="55"/>
      <c r="BK250" s="255"/>
      <c r="BL250" s="52"/>
      <c r="BM250" s="139"/>
      <c r="BN250" s="140"/>
      <c r="BO250" s="140"/>
      <c r="BP250" s="140"/>
      <c r="BQ250" s="140"/>
      <c r="BR250" s="55"/>
      <c r="BS250" s="255"/>
      <c r="BT250" s="52"/>
      <c r="BU250" s="16" t="str">
        <f t="shared" si="288"/>
        <v/>
      </c>
      <c r="BV250" s="16" t="str">
        <f t="shared" si="288"/>
        <v/>
      </c>
      <c r="BW250" s="16" t="str">
        <f t="shared" si="288"/>
        <v/>
      </c>
      <c r="BX250" s="16" t="str">
        <f t="shared" si="288"/>
        <v/>
      </c>
      <c r="BY250" s="16" t="str">
        <f t="shared" si="288"/>
        <v/>
      </c>
      <c r="BZ250" s="255"/>
      <c r="CA250" s="255"/>
      <c r="CB250" s="52"/>
      <c r="CC250" s="270">
        <f>SUM(CC246:CC249)</f>
        <v>0</v>
      </c>
      <c r="CD250" s="270">
        <f>SUM(CD246:CD249)</f>
        <v>0</v>
      </c>
      <c r="CE250" s="270">
        <f>SUM(CE246:CE249)</f>
        <v>0</v>
      </c>
      <c r="CF250" s="270">
        <f>SUM(CF246:CF249)</f>
        <v>0</v>
      </c>
      <c r="CG250" s="270">
        <f>SUM(CG246:CG249)</f>
        <v>0</v>
      </c>
      <c r="CH250" s="271">
        <f t="shared" si="264"/>
        <v>0</v>
      </c>
      <c r="CI250" s="272"/>
      <c r="CJ250" s="272"/>
      <c r="CK250" s="270">
        <f>SUM(CK246:CK249)</f>
        <v>0</v>
      </c>
      <c r="CL250" s="270">
        <f>SUM(CL246:CL249)</f>
        <v>0</v>
      </c>
      <c r="CM250" s="270">
        <f>SUM(CM246:CM249)</f>
        <v>0</v>
      </c>
      <c r="CN250" s="270">
        <f>SUM(CN246:CN249)</f>
        <v>0</v>
      </c>
      <c r="CO250" s="270">
        <f>SUM(CO246:CO249)</f>
        <v>0</v>
      </c>
      <c r="CP250" s="271">
        <f t="shared" si="252"/>
        <v>0</v>
      </c>
      <c r="CS250" s="270">
        <f>SUM(CS246:CS249)</f>
        <v>0</v>
      </c>
      <c r="CT250" s="270">
        <f>SUM(CT246:CT249)</f>
        <v>0</v>
      </c>
      <c r="CU250" s="270">
        <f>SUM(CU246:CU249)</f>
        <v>0</v>
      </c>
      <c r="CV250" s="270">
        <f>SUM(CV246:CV249)</f>
        <v>0</v>
      </c>
      <c r="CW250" s="270">
        <f>SUM(CW246:CW249)</f>
        <v>0</v>
      </c>
      <c r="CX250" s="271">
        <f t="shared" si="253"/>
        <v>0</v>
      </c>
      <c r="CY250" s="255"/>
      <c r="CZ250" s="255"/>
      <c r="DA250" s="270">
        <f>SUM(DA246:DA249)</f>
        <v>0</v>
      </c>
      <c r="DB250" s="270">
        <f>SUM(DB246:DB249)</f>
        <v>0</v>
      </c>
      <c r="DC250" s="270">
        <f>SUM(DC246:DC249)</f>
        <v>0</v>
      </c>
      <c r="DD250" s="270">
        <f>SUM(DD246:DD249)</f>
        <v>0</v>
      </c>
      <c r="DE250" s="270">
        <f>SUM(DE246:DE249)</f>
        <v>0</v>
      </c>
      <c r="DF250" s="271">
        <f t="shared" si="254"/>
        <v>0</v>
      </c>
      <c r="DG250" s="255"/>
      <c r="DH250" s="255"/>
      <c r="DI250" s="270">
        <f>SUM(DI246:DI249)</f>
        <v>0</v>
      </c>
      <c r="DJ250" s="270">
        <f>SUM(DJ246:DJ249)</f>
        <v>0</v>
      </c>
      <c r="DK250" s="270">
        <f>SUM(DK246:DK249)</f>
        <v>0</v>
      </c>
      <c r="DL250" s="270">
        <f>SUM(DL246:DL249)</f>
        <v>0</v>
      </c>
      <c r="DM250" s="270">
        <f>SUM(DM246:DM249)</f>
        <v>0</v>
      </c>
      <c r="DN250" s="271">
        <f t="shared" si="256"/>
        <v>0</v>
      </c>
      <c r="DO250" s="255"/>
      <c r="DP250" s="255"/>
      <c r="DQ250" s="270">
        <f>SUM(DQ246:DQ249)</f>
        <v>0</v>
      </c>
      <c r="DR250" s="270">
        <f>SUM(DR246:DR249)</f>
        <v>0</v>
      </c>
      <c r="DS250" s="270">
        <f>SUM(DS246:DS249)</f>
        <v>0</v>
      </c>
      <c r="DT250" s="270">
        <f>SUM(DT246:DT249)</f>
        <v>0</v>
      </c>
      <c r="DU250" s="270">
        <f>SUM(DU246:DU249)</f>
        <v>0</v>
      </c>
      <c r="DV250" s="271">
        <f t="shared" si="255"/>
        <v>0</v>
      </c>
    </row>
    <row r="251" spans="1:126" ht="25.5" hidden="1" customHeight="1">
      <c r="A251" s="232"/>
      <c r="B251" s="194" t="s">
        <v>34</v>
      </c>
      <c r="C251" s="38"/>
      <c r="D251" s="39">
        <f>L251</f>
        <v>0</v>
      </c>
      <c r="E251" s="40">
        <f>D251+SUM(AE251:AI251)</f>
        <v>0</v>
      </c>
      <c r="F251" s="41" t="s">
        <v>26</v>
      </c>
      <c r="G251" s="265">
        <f>'[9]NAW4 - Refurb - ENWL'!G248</f>
        <v>0</v>
      </c>
      <c r="H251" s="265">
        <f>'[9]NAW4 - Refurb - ENWL'!H248</f>
        <v>0</v>
      </c>
      <c r="I251" s="265">
        <f>'[9]NAW4 - Refurb - ENWL'!I248</f>
        <v>0</v>
      </c>
      <c r="J251" s="265">
        <f>'[9]NAW4 - Refurb - ENWL'!J248</f>
        <v>0</v>
      </c>
      <c r="K251" s="265">
        <f>'[9]NAW4 - Refurb - ENWL'!K248</f>
        <v>0</v>
      </c>
      <c r="L251" s="42">
        <f>SUM(G251:K251)</f>
        <v>0</v>
      </c>
      <c r="M251" s="265">
        <f>'[9]NAW4 - Refurb - ENWL'!M248</f>
        <v>0</v>
      </c>
      <c r="N251" s="265">
        <f>'[9]NAW4 - Refurb - ENWL'!N248</f>
        <v>0</v>
      </c>
      <c r="O251" s="265">
        <f>'[9]NAW4 - Refurb - ENWL'!O248</f>
        <v>0</v>
      </c>
      <c r="P251" s="265">
        <f>'[9]NAW4 - Refurb - ENWL'!P248</f>
        <v>0</v>
      </c>
      <c r="Q251" s="265">
        <f>'[9]NAW4 - Refurb - ENWL'!Q248</f>
        <v>0</v>
      </c>
      <c r="R251" s="42">
        <f>SUM(M251:Q251)</f>
        <v>0</v>
      </c>
      <c r="S251" s="265">
        <f>'[9]NAW4 - Refurb - ENWL'!S248</f>
        <v>0</v>
      </c>
      <c r="T251" s="265">
        <f>'[9]NAW4 - Refurb - ENWL'!T248</f>
        <v>0</v>
      </c>
      <c r="U251" s="265">
        <f>'[9]NAW4 - Refurb - ENWL'!U248</f>
        <v>0</v>
      </c>
      <c r="V251" s="265">
        <f>'[9]NAW4 - Refurb - ENWL'!V248</f>
        <v>0</v>
      </c>
      <c r="W251" s="265">
        <f>'[9]NAW4 - Refurb - ENWL'!W248</f>
        <v>0</v>
      </c>
      <c r="X251" s="42">
        <f>SUM(S251:W251)</f>
        <v>0</v>
      </c>
      <c r="Y251" s="266">
        <f>'[9]NAW4 - Refurb - ENWL'!Y248</f>
        <v>0</v>
      </c>
      <c r="Z251" s="266">
        <f>'[9]NAW4 - Refurb - ENWL'!Z248</f>
        <v>0</v>
      </c>
      <c r="AA251" s="266">
        <f>'[9]NAW4 - Refurb - ENWL'!AA248</f>
        <v>0</v>
      </c>
      <c r="AB251" s="266">
        <f>'[9]NAW4 - Refurb - ENWL'!AB248</f>
        <v>0</v>
      </c>
      <c r="AC251" s="266">
        <f>'[9]NAW4 - Refurb - ENWL'!AC248</f>
        <v>0</v>
      </c>
      <c r="AD251" s="42">
        <f>SUM(Y251:AC251)</f>
        <v>0</v>
      </c>
      <c r="AE251" s="266">
        <f>'[9]NAW4 - Refurb - ENWL'!AE248</f>
        <v>0</v>
      </c>
      <c r="AF251" s="266">
        <f>'[9]NAW4 - Refurb - ENWL'!AF248</f>
        <v>0</v>
      </c>
      <c r="AG251" s="266">
        <f>'[9]NAW4 - Refurb - ENWL'!AG248</f>
        <v>0</v>
      </c>
      <c r="AH251" s="266">
        <f>'[9]NAW4 - Refurb - ENWL'!AH248</f>
        <v>0</v>
      </c>
      <c r="AI251" s="266">
        <f>'[9]NAW4 - Refurb - ENWL'!AI248</f>
        <v>0</v>
      </c>
      <c r="AJ251" s="42">
        <f>SUM(AE251:AI251)</f>
        <v>0</v>
      </c>
      <c r="AK251" s="266">
        <f>'[9]NAW4 - Refurb - ENWL'!AK248</f>
        <v>0</v>
      </c>
      <c r="AL251" s="266">
        <f>'[9]NAW4 - Refurb - ENWL'!AL248</f>
        <v>0</v>
      </c>
      <c r="AM251" s="266">
        <f>'[9]NAW4 - Refurb - ENWL'!AM248</f>
        <v>0</v>
      </c>
      <c r="AN251" s="266">
        <f>'[9]NAW4 - Refurb - ENWL'!AN248</f>
        <v>0</v>
      </c>
      <c r="AO251" s="266">
        <f>'[9]NAW4 - Refurb - ENWL'!AO248</f>
        <v>0</v>
      </c>
      <c r="AP251" s="42">
        <f>SUM(AK251:AO251)</f>
        <v>0</v>
      </c>
      <c r="BB251" s="255"/>
      <c r="BC251" s="255"/>
      <c r="BD251" s="41" t="s">
        <v>26</v>
      </c>
      <c r="BE251" s="267">
        <f>'ENWL - HI Probs. of Failure '!O$64</f>
        <v>0</v>
      </c>
      <c r="BF251" s="267">
        <f>'ENWL - HI Probs. of Failure '!P$64</f>
        <v>0</v>
      </c>
      <c r="BG251" s="267">
        <f>'ENWL - HI Probs. of Failure '!Q$64</f>
        <v>0</v>
      </c>
      <c r="BH251" s="267">
        <f>'ENWL - HI Probs. of Failure '!R$64</f>
        <v>0</v>
      </c>
      <c r="BI251" s="267">
        <f>'ENWL - HI Probs. of Failure '!S$64</f>
        <v>0</v>
      </c>
      <c r="BJ251" s="141"/>
      <c r="BK251" s="255"/>
      <c r="BL251" s="41" t="s">
        <v>26</v>
      </c>
      <c r="BM251" s="274">
        <f>IFERROR($BM2*'ENWL - Ave Crit'!$Q$64,0)</f>
        <v>0</v>
      </c>
      <c r="BN251" s="274">
        <f>IFERROR($BM2*'ENWL - Ave Crit'!$Q$64,0)</f>
        <v>0</v>
      </c>
      <c r="BO251" s="274">
        <f>IFERROR($BM2*'ENWL - Ave Crit'!$Q$64,0)</f>
        <v>0</v>
      </c>
      <c r="BP251" s="274">
        <f>IFERROR($BM2*'ENWL - Ave Crit'!$Q$64,0)</f>
        <v>0</v>
      </c>
      <c r="BQ251" s="274">
        <f>IFERROR($BM2*'ENWL - Ave Crit'!$Q$64,0)</f>
        <v>0</v>
      </c>
      <c r="BR251" s="141"/>
      <c r="BS251" s="255"/>
      <c r="BT251" s="41" t="s">
        <v>26</v>
      </c>
      <c r="BU251" s="16" t="str">
        <f t="shared" si="288"/>
        <v/>
      </c>
      <c r="BV251" s="16" t="str">
        <f t="shared" si="288"/>
        <v/>
      </c>
      <c r="BW251" s="16" t="str">
        <f t="shared" si="288"/>
        <v/>
      </c>
      <c r="BX251" s="16" t="str">
        <f t="shared" si="288"/>
        <v/>
      </c>
      <c r="BY251" s="16" t="str">
        <f t="shared" si="288"/>
        <v/>
      </c>
      <c r="BZ251" s="255"/>
      <c r="CA251" s="255"/>
      <c r="CB251" s="41" t="s">
        <v>26</v>
      </c>
      <c r="CC251" s="269" t="str">
        <f>IF(BU251="","",M251*BU251)</f>
        <v/>
      </c>
      <c r="CD251" s="269" t="str">
        <f t="shared" ref="CD251:CG254" si="307">IF(BV251="","",N251*BV251)</f>
        <v/>
      </c>
      <c r="CE251" s="269" t="str">
        <f t="shared" si="307"/>
        <v/>
      </c>
      <c r="CF251" s="269" t="str">
        <f t="shared" si="307"/>
        <v/>
      </c>
      <c r="CG251" s="269" t="str">
        <f t="shared" si="307"/>
        <v/>
      </c>
      <c r="CH251" s="271">
        <f t="shared" si="264"/>
        <v>0</v>
      </c>
      <c r="CI251" s="272"/>
      <c r="CJ251" s="272"/>
      <c r="CK251" s="269" t="str">
        <f t="shared" ref="CK251:CO254" si="308">IF(BU251="","",G251*BU251)</f>
        <v/>
      </c>
      <c r="CL251" s="269" t="str">
        <f t="shared" si="308"/>
        <v/>
      </c>
      <c r="CM251" s="269" t="str">
        <f t="shared" si="308"/>
        <v/>
      </c>
      <c r="CN251" s="269" t="str">
        <f t="shared" si="308"/>
        <v/>
      </c>
      <c r="CO251" s="269" t="str">
        <f t="shared" si="308"/>
        <v/>
      </c>
      <c r="CP251" s="271">
        <f t="shared" si="252"/>
        <v>0</v>
      </c>
      <c r="CS251" s="269" t="str">
        <f>IF(BU251="","",Y251*BU251)</f>
        <v/>
      </c>
      <c r="CT251" s="269" t="str">
        <f t="shared" ref="CT251:CW254" si="309">IF(BV251="","",Z251*BV251)</f>
        <v/>
      </c>
      <c r="CU251" s="269" t="str">
        <f t="shared" si="309"/>
        <v/>
      </c>
      <c r="CV251" s="269" t="str">
        <f t="shared" si="309"/>
        <v/>
      </c>
      <c r="CW251" s="269" t="str">
        <f t="shared" si="309"/>
        <v/>
      </c>
      <c r="CX251" s="271">
        <f t="shared" si="253"/>
        <v>0</v>
      </c>
      <c r="CY251" s="255"/>
      <c r="CZ251" s="255"/>
      <c r="DA251" s="269" t="str">
        <f>IF(BU251="","",(S251+Y251)*BU251)</f>
        <v/>
      </c>
      <c r="DB251" s="269" t="str">
        <f t="shared" ref="DB251:DE254" si="310">IF(BV251="","",(T251+Z251)*BV251)</f>
        <v/>
      </c>
      <c r="DC251" s="269" t="str">
        <f t="shared" si="310"/>
        <v/>
      </c>
      <c r="DD251" s="269" t="str">
        <f t="shared" si="310"/>
        <v/>
      </c>
      <c r="DE251" s="269" t="str">
        <f t="shared" si="310"/>
        <v/>
      </c>
      <c r="DF251" s="271">
        <f t="shared" si="254"/>
        <v>0</v>
      </c>
      <c r="DG251" s="255"/>
      <c r="DH251" s="255"/>
      <c r="DI251" s="269" t="str">
        <f>IF(BU251="","",AK251*BU251)</f>
        <v/>
      </c>
      <c r="DJ251" s="269" t="str">
        <f t="shared" ref="DJ251:DM254" si="311">IF(BV251="","",AL251*BV251)</f>
        <v/>
      </c>
      <c r="DK251" s="269" t="str">
        <f t="shared" si="311"/>
        <v/>
      </c>
      <c r="DL251" s="269" t="str">
        <f t="shared" si="311"/>
        <v/>
      </c>
      <c r="DM251" s="269" t="str">
        <f t="shared" si="311"/>
        <v/>
      </c>
      <c r="DN251" s="271">
        <f t="shared" si="256"/>
        <v>0</v>
      </c>
      <c r="DO251" s="255"/>
      <c r="DP251" s="255"/>
      <c r="DQ251" s="269" t="str">
        <f>IF(BU251="","",(AE251+AK251)*BU251)</f>
        <v/>
      </c>
      <c r="DR251" s="269" t="str">
        <f t="shared" ref="DR251:DU254" si="312">IF(BV251="","",(AF251+AL251)*BV251)</f>
        <v/>
      </c>
      <c r="DS251" s="269" t="str">
        <f t="shared" si="312"/>
        <v/>
      </c>
      <c r="DT251" s="269" t="str">
        <f t="shared" si="312"/>
        <v/>
      </c>
      <c r="DU251" s="269" t="str">
        <f t="shared" si="312"/>
        <v/>
      </c>
      <c r="DV251" s="271">
        <f t="shared" si="255"/>
        <v>0</v>
      </c>
    </row>
    <row r="252" spans="1:126" ht="25.5" hidden="1" customHeight="1">
      <c r="A252" s="232"/>
      <c r="B252" s="157"/>
      <c r="C252" s="43"/>
      <c r="D252" s="44">
        <f>L252</f>
        <v>0</v>
      </c>
      <c r="E252" s="45">
        <f>D252+SUM(AE252:AI252)</f>
        <v>0</v>
      </c>
      <c r="F252" s="46" t="s">
        <v>28</v>
      </c>
      <c r="G252" s="265">
        <f>'[9]NAW4 - Refurb - ENWL'!G249</f>
        <v>0</v>
      </c>
      <c r="H252" s="265">
        <f>'[9]NAW4 - Refurb - ENWL'!H249</f>
        <v>0</v>
      </c>
      <c r="I252" s="265">
        <f>'[9]NAW4 - Refurb - ENWL'!I249</f>
        <v>0</v>
      </c>
      <c r="J252" s="265">
        <f>'[9]NAW4 - Refurb - ENWL'!J249</f>
        <v>0</v>
      </c>
      <c r="K252" s="265">
        <f>'[9]NAW4 - Refurb - ENWL'!K249</f>
        <v>0</v>
      </c>
      <c r="L252" s="47">
        <f>SUM(G252:K252)</f>
        <v>0</v>
      </c>
      <c r="M252" s="265">
        <f>'[9]NAW4 - Refurb - ENWL'!M249</f>
        <v>0</v>
      </c>
      <c r="N252" s="265">
        <f>'[9]NAW4 - Refurb - ENWL'!N249</f>
        <v>0</v>
      </c>
      <c r="O252" s="265">
        <f>'[9]NAW4 - Refurb - ENWL'!O249</f>
        <v>0</v>
      </c>
      <c r="P252" s="265">
        <f>'[9]NAW4 - Refurb - ENWL'!P249</f>
        <v>0</v>
      </c>
      <c r="Q252" s="265">
        <f>'[9]NAW4 - Refurb - ENWL'!Q249</f>
        <v>0</v>
      </c>
      <c r="R252" s="47">
        <f>SUM(M252:Q252)</f>
        <v>0</v>
      </c>
      <c r="S252" s="265">
        <f>'[9]NAW4 - Refurb - ENWL'!S249</f>
        <v>0</v>
      </c>
      <c r="T252" s="265">
        <f>'[9]NAW4 - Refurb - ENWL'!T249</f>
        <v>0</v>
      </c>
      <c r="U252" s="265">
        <f>'[9]NAW4 - Refurb - ENWL'!U249</f>
        <v>0</v>
      </c>
      <c r="V252" s="265">
        <f>'[9]NAW4 - Refurb - ENWL'!V249</f>
        <v>0</v>
      </c>
      <c r="W252" s="265">
        <f>'[9]NAW4 - Refurb - ENWL'!W249</f>
        <v>0</v>
      </c>
      <c r="X252" s="47">
        <f>SUM(S252:W252)</f>
        <v>0</v>
      </c>
      <c r="Y252" s="265">
        <f>'[9]NAW4 - Refurb - ENWL'!Y249</f>
        <v>0</v>
      </c>
      <c r="Z252" s="265">
        <f>'[9]NAW4 - Refurb - ENWL'!Z249</f>
        <v>0</v>
      </c>
      <c r="AA252" s="265">
        <f>'[9]NAW4 - Refurb - ENWL'!AA249</f>
        <v>0</v>
      </c>
      <c r="AB252" s="265">
        <f>'[9]NAW4 - Refurb - ENWL'!AB249</f>
        <v>0</v>
      </c>
      <c r="AC252" s="265">
        <f>'[9]NAW4 - Refurb - ENWL'!AC249</f>
        <v>0</v>
      </c>
      <c r="AD252" s="47">
        <f>SUM(Y252:AC252)</f>
        <v>0</v>
      </c>
      <c r="AE252" s="265">
        <f>'[9]NAW4 - Refurb - ENWL'!AE249</f>
        <v>0</v>
      </c>
      <c r="AF252" s="265">
        <f>'[9]NAW4 - Refurb - ENWL'!AF249</f>
        <v>0</v>
      </c>
      <c r="AG252" s="265">
        <f>'[9]NAW4 - Refurb - ENWL'!AG249</f>
        <v>0</v>
      </c>
      <c r="AH252" s="265">
        <f>'[9]NAW4 - Refurb - ENWL'!AH249</f>
        <v>0</v>
      </c>
      <c r="AI252" s="265">
        <f>'[9]NAW4 - Refurb - ENWL'!AI249</f>
        <v>0</v>
      </c>
      <c r="AJ252" s="47">
        <f>SUM(AE252:AI252)</f>
        <v>0</v>
      </c>
      <c r="AK252" s="265">
        <f>'[9]NAW4 - Refurb - ENWL'!AK249</f>
        <v>0</v>
      </c>
      <c r="AL252" s="265">
        <f>'[9]NAW4 - Refurb - ENWL'!AL249</f>
        <v>0</v>
      </c>
      <c r="AM252" s="265">
        <f>'[9]NAW4 - Refurb - ENWL'!AM249</f>
        <v>0</v>
      </c>
      <c r="AN252" s="265">
        <f>'[9]NAW4 - Refurb - ENWL'!AN249</f>
        <v>0</v>
      </c>
      <c r="AO252" s="265">
        <f>'[9]NAW4 - Refurb - ENWL'!AO249</f>
        <v>0</v>
      </c>
      <c r="AP252" s="47">
        <f>SUM(AK252:AO252)</f>
        <v>0</v>
      </c>
      <c r="BB252" s="255"/>
      <c r="BC252" s="255"/>
      <c r="BD252" s="46" t="s">
        <v>28</v>
      </c>
      <c r="BE252" s="267">
        <f>'ENWL - HI Probs. of Failure '!O$64</f>
        <v>0</v>
      </c>
      <c r="BF252" s="267">
        <f>'ENWL - HI Probs. of Failure '!P$64</f>
        <v>0</v>
      </c>
      <c r="BG252" s="267">
        <f>'ENWL - HI Probs. of Failure '!Q$64</f>
        <v>0</v>
      </c>
      <c r="BH252" s="267">
        <f>'ENWL - HI Probs. of Failure '!R$64</f>
        <v>0</v>
      </c>
      <c r="BI252" s="267">
        <f>'ENWL - HI Probs. of Failure '!S$64</f>
        <v>0</v>
      </c>
      <c r="BJ252" s="142"/>
      <c r="BK252" s="255"/>
      <c r="BL252" s="46" t="s">
        <v>28</v>
      </c>
      <c r="BM252" s="274">
        <f>IFERROR($BM3*'ENWL - Ave Crit'!$Q$64,0)</f>
        <v>0</v>
      </c>
      <c r="BN252" s="274">
        <f>IFERROR($BM3*'ENWL - Ave Crit'!$Q$64,0)</f>
        <v>0</v>
      </c>
      <c r="BO252" s="274">
        <f>IFERROR($BM3*'ENWL - Ave Crit'!$Q$64,0)</f>
        <v>0</v>
      </c>
      <c r="BP252" s="274">
        <f>IFERROR($BM3*'ENWL - Ave Crit'!$Q$64,0)</f>
        <v>0</v>
      </c>
      <c r="BQ252" s="274">
        <f>IFERROR($BM3*'ENWL - Ave Crit'!$Q$64,0)</f>
        <v>0</v>
      </c>
      <c r="BR252" s="142"/>
      <c r="BS252" s="255"/>
      <c r="BT252" s="46" t="s">
        <v>28</v>
      </c>
      <c r="BU252" s="16" t="str">
        <f t="shared" si="288"/>
        <v/>
      </c>
      <c r="BV252" s="16" t="str">
        <f t="shared" si="288"/>
        <v/>
      </c>
      <c r="BW252" s="16" t="str">
        <f t="shared" si="288"/>
        <v/>
      </c>
      <c r="BX252" s="16" t="str">
        <f t="shared" si="288"/>
        <v/>
      </c>
      <c r="BY252" s="16" t="str">
        <f t="shared" si="288"/>
        <v/>
      </c>
      <c r="BZ252" s="255"/>
      <c r="CA252" s="255"/>
      <c r="CB252" s="46" t="s">
        <v>28</v>
      </c>
      <c r="CC252" s="269" t="str">
        <f>IF(BU252="","",M252*BU252)</f>
        <v/>
      </c>
      <c r="CD252" s="269" t="str">
        <f t="shared" si="307"/>
        <v/>
      </c>
      <c r="CE252" s="269" t="str">
        <f t="shared" si="307"/>
        <v/>
      </c>
      <c r="CF252" s="269" t="str">
        <f t="shared" si="307"/>
        <v/>
      </c>
      <c r="CG252" s="269" t="str">
        <f t="shared" si="307"/>
        <v/>
      </c>
      <c r="CH252" s="271">
        <f t="shared" si="264"/>
        <v>0</v>
      </c>
      <c r="CI252" s="272"/>
      <c r="CJ252" s="272"/>
      <c r="CK252" s="269" t="str">
        <f t="shared" si="308"/>
        <v/>
      </c>
      <c r="CL252" s="269" t="str">
        <f t="shared" si="308"/>
        <v/>
      </c>
      <c r="CM252" s="269" t="str">
        <f t="shared" si="308"/>
        <v/>
      </c>
      <c r="CN252" s="269" t="str">
        <f t="shared" si="308"/>
        <v/>
      </c>
      <c r="CO252" s="269" t="str">
        <f t="shared" si="308"/>
        <v/>
      </c>
      <c r="CP252" s="271">
        <f t="shared" si="252"/>
        <v>0</v>
      </c>
      <c r="CS252" s="269" t="str">
        <f>IF(BU252="","",Y252*BU252)</f>
        <v/>
      </c>
      <c r="CT252" s="269" t="str">
        <f t="shared" si="309"/>
        <v/>
      </c>
      <c r="CU252" s="269" t="str">
        <f t="shared" si="309"/>
        <v/>
      </c>
      <c r="CV252" s="269" t="str">
        <f t="shared" si="309"/>
        <v/>
      </c>
      <c r="CW252" s="269" t="str">
        <f t="shared" si="309"/>
        <v/>
      </c>
      <c r="CX252" s="271">
        <f t="shared" si="253"/>
        <v>0</v>
      </c>
      <c r="CY252" s="255"/>
      <c r="CZ252" s="255"/>
      <c r="DA252" s="269" t="str">
        <f>IF(BU252="","",(S252+Y252)*BU252)</f>
        <v/>
      </c>
      <c r="DB252" s="269" t="str">
        <f t="shared" si="310"/>
        <v/>
      </c>
      <c r="DC252" s="269" t="str">
        <f t="shared" si="310"/>
        <v/>
      </c>
      <c r="DD252" s="269" t="str">
        <f t="shared" si="310"/>
        <v/>
      </c>
      <c r="DE252" s="269" t="str">
        <f t="shared" si="310"/>
        <v/>
      </c>
      <c r="DF252" s="271">
        <f t="shared" si="254"/>
        <v>0</v>
      </c>
      <c r="DG252" s="255"/>
      <c r="DH252" s="255"/>
      <c r="DI252" s="269" t="str">
        <f>IF(BU252="","",AK252*BU252)</f>
        <v/>
      </c>
      <c r="DJ252" s="269" t="str">
        <f t="shared" si="311"/>
        <v/>
      </c>
      <c r="DK252" s="269" t="str">
        <f t="shared" si="311"/>
        <v/>
      </c>
      <c r="DL252" s="269" t="str">
        <f t="shared" si="311"/>
        <v/>
      </c>
      <c r="DM252" s="269" t="str">
        <f t="shared" si="311"/>
        <v/>
      </c>
      <c r="DN252" s="271">
        <f t="shared" si="256"/>
        <v>0</v>
      </c>
      <c r="DO252" s="255"/>
      <c r="DP252" s="255"/>
      <c r="DQ252" s="269" t="str">
        <f>IF(BU252="","",(AE252+AK252)*BU252)</f>
        <v/>
      </c>
      <c r="DR252" s="269" t="str">
        <f t="shared" si="312"/>
        <v/>
      </c>
      <c r="DS252" s="269" t="str">
        <f t="shared" si="312"/>
        <v/>
      </c>
      <c r="DT252" s="269" t="str">
        <f t="shared" si="312"/>
        <v/>
      </c>
      <c r="DU252" s="269" t="str">
        <f t="shared" si="312"/>
        <v/>
      </c>
      <c r="DV252" s="271">
        <f t="shared" si="255"/>
        <v>0</v>
      </c>
    </row>
    <row r="253" spans="1:126" ht="25.5" hidden="1" customHeight="1">
      <c r="A253" s="232"/>
      <c r="B253" s="157"/>
      <c r="C253" s="43"/>
      <c r="D253" s="44">
        <f>L253</f>
        <v>0</v>
      </c>
      <c r="E253" s="45">
        <f>D253+SUM(AE253:AI253)</f>
        <v>0</v>
      </c>
      <c r="F253" s="46" t="s">
        <v>30</v>
      </c>
      <c r="G253" s="265">
        <f>'[9]NAW4 - Refurb - ENWL'!G250</f>
        <v>0</v>
      </c>
      <c r="H253" s="265">
        <f>'[9]NAW4 - Refurb - ENWL'!H250</f>
        <v>0</v>
      </c>
      <c r="I253" s="265">
        <f>'[9]NAW4 - Refurb - ENWL'!I250</f>
        <v>0</v>
      </c>
      <c r="J253" s="265">
        <f>'[9]NAW4 - Refurb - ENWL'!J250</f>
        <v>0</v>
      </c>
      <c r="K253" s="265">
        <f>'[9]NAW4 - Refurb - ENWL'!K250</f>
        <v>0</v>
      </c>
      <c r="L253" s="47">
        <f>SUM(G253:K253)</f>
        <v>0</v>
      </c>
      <c r="M253" s="265">
        <f>'[9]NAW4 - Refurb - ENWL'!M250</f>
        <v>0</v>
      </c>
      <c r="N253" s="265">
        <f>'[9]NAW4 - Refurb - ENWL'!N250</f>
        <v>0</v>
      </c>
      <c r="O253" s="265">
        <f>'[9]NAW4 - Refurb - ENWL'!O250</f>
        <v>0</v>
      </c>
      <c r="P253" s="265">
        <f>'[9]NAW4 - Refurb - ENWL'!P250</f>
        <v>0</v>
      </c>
      <c r="Q253" s="265">
        <f>'[9]NAW4 - Refurb - ENWL'!Q250</f>
        <v>0</v>
      </c>
      <c r="R253" s="47">
        <f>SUM(M253:Q253)</f>
        <v>0</v>
      </c>
      <c r="S253" s="265">
        <f>'[9]NAW4 - Refurb - ENWL'!S250</f>
        <v>0</v>
      </c>
      <c r="T253" s="265">
        <f>'[9]NAW4 - Refurb - ENWL'!T250</f>
        <v>0</v>
      </c>
      <c r="U253" s="265">
        <f>'[9]NAW4 - Refurb - ENWL'!U250</f>
        <v>0</v>
      </c>
      <c r="V253" s="265">
        <f>'[9]NAW4 - Refurb - ENWL'!V250</f>
        <v>0</v>
      </c>
      <c r="W253" s="265">
        <f>'[9]NAW4 - Refurb - ENWL'!W250</f>
        <v>0</v>
      </c>
      <c r="X253" s="47">
        <f>SUM(S253:W253)</f>
        <v>0</v>
      </c>
      <c r="Y253" s="265">
        <f>'[9]NAW4 - Refurb - ENWL'!Y250</f>
        <v>0</v>
      </c>
      <c r="Z253" s="265">
        <f>'[9]NAW4 - Refurb - ENWL'!Z250</f>
        <v>0</v>
      </c>
      <c r="AA253" s="265">
        <f>'[9]NAW4 - Refurb - ENWL'!AA250</f>
        <v>0</v>
      </c>
      <c r="AB253" s="265">
        <f>'[9]NAW4 - Refurb - ENWL'!AB250</f>
        <v>0</v>
      </c>
      <c r="AC253" s="265">
        <f>'[9]NAW4 - Refurb - ENWL'!AC250</f>
        <v>0</v>
      </c>
      <c r="AD253" s="47">
        <f>SUM(Y253:AC253)</f>
        <v>0</v>
      </c>
      <c r="AE253" s="265">
        <f>'[9]NAW4 - Refurb - ENWL'!AE250</f>
        <v>0</v>
      </c>
      <c r="AF253" s="265">
        <f>'[9]NAW4 - Refurb - ENWL'!AF250</f>
        <v>0</v>
      </c>
      <c r="AG253" s="265">
        <f>'[9]NAW4 - Refurb - ENWL'!AG250</f>
        <v>0</v>
      </c>
      <c r="AH253" s="265">
        <f>'[9]NAW4 - Refurb - ENWL'!AH250</f>
        <v>0</v>
      </c>
      <c r="AI253" s="265">
        <f>'[9]NAW4 - Refurb - ENWL'!AI250</f>
        <v>0</v>
      </c>
      <c r="AJ253" s="47">
        <f>SUM(AE253:AI253)</f>
        <v>0</v>
      </c>
      <c r="AK253" s="265">
        <f>'[9]NAW4 - Refurb - ENWL'!AK250</f>
        <v>0</v>
      </c>
      <c r="AL253" s="265">
        <f>'[9]NAW4 - Refurb - ENWL'!AL250</f>
        <v>0</v>
      </c>
      <c r="AM253" s="265">
        <f>'[9]NAW4 - Refurb - ENWL'!AM250</f>
        <v>0</v>
      </c>
      <c r="AN253" s="265">
        <f>'[9]NAW4 - Refurb - ENWL'!AN250</f>
        <v>0</v>
      </c>
      <c r="AO253" s="265">
        <f>'[9]NAW4 - Refurb - ENWL'!AO250</f>
        <v>0</v>
      </c>
      <c r="AP253" s="47">
        <f>SUM(AK253:AO253)</f>
        <v>0</v>
      </c>
      <c r="BB253" s="255"/>
      <c r="BC253" s="255"/>
      <c r="BD253" s="46" t="s">
        <v>30</v>
      </c>
      <c r="BE253" s="267">
        <f>'ENWL - HI Probs. of Failure '!O$64</f>
        <v>0</v>
      </c>
      <c r="BF253" s="267">
        <f>'ENWL - HI Probs. of Failure '!P$64</f>
        <v>0</v>
      </c>
      <c r="BG253" s="267">
        <f>'ENWL - HI Probs. of Failure '!Q$64</f>
        <v>0</v>
      </c>
      <c r="BH253" s="267">
        <f>'ENWL - HI Probs. of Failure '!R$64</f>
        <v>0</v>
      </c>
      <c r="BI253" s="267">
        <f>'ENWL - HI Probs. of Failure '!S$64</f>
        <v>0</v>
      </c>
      <c r="BJ253" s="142"/>
      <c r="BK253" s="255"/>
      <c r="BL253" s="46" t="s">
        <v>30</v>
      </c>
      <c r="BM253" s="274">
        <f>IFERROR($BM4*'ENWL - Ave Crit'!$Q$64,0)</f>
        <v>0</v>
      </c>
      <c r="BN253" s="274">
        <f>IFERROR($BM4*'ENWL - Ave Crit'!$Q$64,0)</f>
        <v>0</v>
      </c>
      <c r="BO253" s="274">
        <f>IFERROR($BM4*'ENWL - Ave Crit'!$Q$64,0)</f>
        <v>0</v>
      </c>
      <c r="BP253" s="274">
        <f>IFERROR($BM4*'ENWL - Ave Crit'!$Q$64,0)</f>
        <v>0</v>
      </c>
      <c r="BQ253" s="274">
        <f>IFERROR($BM4*'ENWL - Ave Crit'!$Q$64,0)</f>
        <v>0</v>
      </c>
      <c r="BR253" s="142"/>
      <c r="BS253" s="255"/>
      <c r="BT253" s="46" t="s">
        <v>30</v>
      </c>
      <c r="BU253" s="16" t="str">
        <f t="shared" si="288"/>
        <v/>
      </c>
      <c r="BV253" s="16" t="str">
        <f t="shared" si="288"/>
        <v/>
      </c>
      <c r="BW253" s="16" t="str">
        <f t="shared" si="288"/>
        <v/>
      </c>
      <c r="BX253" s="16" t="str">
        <f t="shared" si="288"/>
        <v/>
      </c>
      <c r="BY253" s="16" t="str">
        <f t="shared" si="288"/>
        <v/>
      </c>
      <c r="BZ253" s="255"/>
      <c r="CA253" s="255"/>
      <c r="CB253" s="46" t="s">
        <v>30</v>
      </c>
      <c r="CC253" s="269" t="str">
        <f>IF(BU253="","",M253*BU253)</f>
        <v/>
      </c>
      <c r="CD253" s="269" t="str">
        <f t="shared" si="307"/>
        <v/>
      </c>
      <c r="CE253" s="269" t="str">
        <f t="shared" si="307"/>
        <v/>
      </c>
      <c r="CF253" s="269" t="str">
        <f t="shared" si="307"/>
        <v/>
      </c>
      <c r="CG253" s="269" t="str">
        <f t="shared" si="307"/>
        <v/>
      </c>
      <c r="CH253" s="271">
        <f t="shared" si="264"/>
        <v>0</v>
      </c>
      <c r="CI253" s="272"/>
      <c r="CJ253" s="272"/>
      <c r="CK253" s="269" t="str">
        <f t="shared" si="308"/>
        <v/>
      </c>
      <c r="CL253" s="269" t="str">
        <f t="shared" si="308"/>
        <v/>
      </c>
      <c r="CM253" s="269" t="str">
        <f t="shared" si="308"/>
        <v/>
      </c>
      <c r="CN253" s="269" t="str">
        <f t="shared" si="308"/>
        <v/>
      </c>
      <c r="CO253" s="269" t="str">
        <f t="shared" si="308"/>
        <v/>
      </c>
      <c r="CP253" s="271">
        <f t="shared" si="252"/>
        <v>0</v>
      </c>
      <c r="CS253" s="269" t="str">
        <f>IF(BU253="","",Y253*BU253)</f>
        <v/>
      </c>
      <c r="CT253" s="269" t="str">
        <f t="shared" si="309"/>
        <v/>
      </c>
      <c r="CU253" s="269" t="str">
        <f t="shared" si="309"/>
        <v/>
      </c>
      <c r="CV253" s="269" t="str">
        <f t="shared" si="309"/>
        <v/>
      </c>
      <c r="CW253" s="269" t="str">
        <f t="shared" si="309"/>
        <v/>
      </c>
      <c r="CX253" s="271">
        <f t="shared" si="253"/>
        <v>0</v>
      </c>
      <c r="CY253" s="255"/>
      <c r="CZ253" s="255"/>
      <c r="DA253" s="269" t="str">
        <f>IF(BU253="","",(S253+Y253)*BU253)</f>
        <v/>
      </c>
      <c r="DB253" s="269" t="str">
        <f t="shared" si="310"/>
        <v/>
      </c>
      <c r="DC253" s="269" t="str">
        <f t="shared" si="310"/>
        <v/>
      </c>
      <c r="DD253" s="269" t="str">
        <f t="shared" si="310"/>
        <v/>
      </c>
      <c r="DE253" s="269" t="str">
        <f t="shared" si="310"/>
        <v/>
      </c>
      <c r="DF253" s="271">
        <f t="shared" si="254"/>
        <v>0</v>
      </c>
      <c r="DG253" s="255"/>
      <c r="DH253" s="255"/>
      <c r="DI253" s="269" t="str">
        <f>IF(BU253="","",AK253*BU253)</f>
        <v/>
      </c>
      <c r="DJ253" s="269" t="str">
        <f t="shared" si="311"/>
        <v/>
      </c>
      <c r="DK253" s="269" t="str">
        <f t="shared" si="311"/>
        <v/>
      </c>
      <c r="DL253" s="269" t="str">
        <f t="shared" si="311"/>
        <v/>
      </c>
      <c r="DM253" s="269" t="str">
        <f t="shared" si="311"/>
        <v/>
      </c>
      <c r="DN253" s="271">
        <f t="shared" si="256"/>
        <v>0</v>
      </c>
      <c r="DO253" s="255"/>
      <c r="DP253" s="255"/>
      <c r="DQ253" s="269" t="str">
        <f>IF(BU253="","",(AE253+AK253)*BU253)</f>
        <v/>
      </c>
      <c r="DR253" s="269" t="str">
        <f t="shared" si="312"/>
        <v/>
      </c>
      <c r="DS253" s="269" t="str">
        <f t="shared" si="312"/>
        <v/>
      </c>
      <c r="DT253" s="269" t="str">
        <f t="shared" si="312"/>
        <v/>
      </c>
      <c r="DU253" s="269" t="str">
        <f t="shared" si="312"/>
        <v/>
      </c>
      <c r="DV253" s="271">
        <f t="shared" si="255"/>
        <v>0</v>
      </c>
    </row>
    <row r="254" spans="1:126" ht="25.5" hidden="1" customHeight="1">
      <c r="A254" s="232"/>
      <c r="B254" s="157"/>
      <c r="C254" s="43"/>
      <c r="D254" s="44">
        <f>L254</f>
        <v>0</v>
      </c>
      <c r="E254" s="45">
        <f>D254+SUM(AE254:AI254)</f>
        <v>0</v>
      </c>
      <c r="F254" s="46" t="s">
        <v>31</v>
      </c>
      <c r="G254" s="265">
        <f>'[9]NAW4 - Refurb - ENWL'!G251</f>
        <v>0</v>
      </c>
      <c r="H254" s="265">
        <f>'[9]NAW4 - Refurb - ENWL'!H251</f>
        <v>0</v>
      </c>
      <c r="I254" s="265">
        <f>'[9]NAW4 - Refurb - ENWL'!I251</f>
        <v>0</v>
      </c>
      <c r="J254" s="265">
        <f>'[9]NAW4 - Refurb - ENWL'!J251</f>
        <v>0</v>
      </c>
      <c r="K254" s="265">
        <f>'[9]NAW4 - Refurb - ENWL'!K251</f>
        <v>0</v>
      </c>
      <c r="L254" s="47">
        <f>SUM(G254:K254)</f>
        <v>0</v>
      </c>
      <c r="M254" s="265">
        <f>'[9]NAW4 - Refurb - ENWL'!M251</f>
        <v>0</v>
      </c>
      <c r="N254" s="265">
        <f>'[9]NAW4 - Refurb - ENWL'!N251</f>
        <v>0</v>
      </c>
      <c r="O254" s="265">
        <f>'[9]NAW4 - Refurb - ENWL'!O251</f>
        <v>0</v>
      </c>
      <c r="P254" s="265">
        <f>'[9]NAW4 - Refurb - ENWL'!P251</f>
        <v>0</v>
      </c>
      <c r="Q254" s="265">
        <f>'[9]NAW4 - Refurb - ENWL'!Q251</f>
        <v>0</v>
      </c>
      <c r="R254" s="47">
        <f>SUM(M254:Q254)</f>
        <v>0</v>
      </c>
      <c r="S254" s="265">
        <f>'[9]NAW4 - Refurb - ENWL'!S251</f>
        <v>0</v>
      </c>
      <c r="T254" s="265">
        <f>'[9]NAW4 - Refurb - ENWL'!T251</f>
        <v>0</v>
      </c>
      <c r="U254" s="265">
        <f>'[9]NAW4 - Refurb - ENWL'!U251</f>
        <v>0</v>
      </c>
      <c r="V254" s="265">
        <f>'[9]NAW4 - Refurb - ENWL'!V251</f>
        <v>0</v>
      </c>
      <c r="W254" s="265">
        <f>'[9]NAW4 - Refurb - ENWL'!W251</f>
        <v>0</v>
      </c>
      <c r="X254" s="47">
        <f>SUM(S254:W254)</f>
        <v>0</v>
      </c>
      <c r="Y254" s="265">
        <f>'[9]NAW4 - Refurb - ENWL'!Y251</f>
        <v>0</v>
      </c>
      <c r="Z254" s="265">
        <f>'[9]NAW4 - Refurb - ENWL'!Z251</f>
        <v>0</v>
      </c>
      <c r="AA254" s="265">
        <f>'[9]NAW4 - Refurb - ENWL'!AA251</f>
        <v>0</v>
      </c>
      <c r="AB254" s="265">
        <f>'[9]NAW4 - Refurb - ENWL'!AB251</f>
        <v>0</v>
      </c>
      <c r="AC254" s="265">
        <f>'[9]NAW4 - Refurb - ENWL'!AC251</f>
        <v>0</v>
      </c>
      <c r="AD254" s="47">
        <f>SUM(Y254:AC254)</f>
        <v>0</v>
      </c>
      <c r="AE254" s="265">
        <f>'[9]NAW4 - Refurb - ENWL'!AE251</f>
        <v>0</v>
      </c>
      <c r="AF254" s="265">
        <f>'[9]NAW4 - Refurb - ENWL'!AF251</f>
        <v>0</v>
      </c>
      <c r="AG254" s="265">
        <f>'[9]NAW4 - Refurb - ENWL'!AG251</f>
        <v>0</v>
      </c>
      <c r="AH254" s="265">
        <f>'[9]NAW4 - Refurb - ENWL'!AH251</f>
        <v>0</v>
      </c>
      <c r="AI254" s="265">
        <f>'[9]NAW4 - Refurb - ENWL'!AI251</f>
        <v>0</v>
      </c>
      <c r="AJ254" s="47">
        <f>SUM(AE254:AI254)</f>
        <v>0</v>
      </c>
      <c r="AK254" s="265">
        <f>'[9]NAW4 - Refurb - ENWL'!AK251</f>
        <v>0</v>
      </c>
      <c r="AL254" s="265">
        <f>'[9]NAW4 - Refurb - ENWL'!AL251</f>
        <v>0</v>
      </c>
      <c r="AM254" s="265">
        <f>'[9]NAW4 - Refurb - ENWL'!AM251</f>
        <v>0</v>
      </c>
      <c r="AN254" s="265">
        <f>'[9]NAW4 - Refurb - ENWL'!AN251</f>
        <v>0</v>
      </c>
      <c r="AO254" s="265">
        <f>'[9]NAW4 - Refurb - ENWL'!AO251</f>
        <v>0</v>
      </c>
      <c r="AP254" s="47">
        <f>SUM(AK254:AO254)</f>
        <v>0</v>
      </c>
      <c r="BB254" s="255"/>
      <c r="BC254" s="255"/>
      <c r="BD254" s="46" t="s">
        <v>31</v>
      </c>
      <c r="BE254" s="267">
        <f>'ENWL - HI Probs. of Failure '!O$64</f>
        <v>0</v>
      </c>
      <c r="BF254" s="267">
        <f>'ENWL - HI Probs. of Failure '!P$64</f>
        <v>0</v>
      </c>
      <c r="BG254" s="267">
        <f>'ENWL - HI Probs. of Failure '!Q$64</f>
        <v>0</v>
      </c>
      <c r="BH254" s="267">
        <f>'ENWL - HI Probs. of Failure '!R$64</f>
        <v>0</v>
      </c>
      <c r="BI254" s="267">
        <f>'ENWL - HI Probs. of Failure '!S$64</f>
        <v>0</v>
      </c>
      <c r="BJ254" s="142"/>
      <c r="BK254" s="255"/>
      <c r="BL254" s="46" t="s">
        <v>31</v>
      </c>
      <c r="BM254" s="274">
        <f>IFERROR($BM5*'ENWL - Ave Crit'!$Q$64,0)</f>
        <v>0</v>
      </c>
      <c r="BN254" s="274">
        <f>IFERROR($BM5*'ENWL - Ave Crit'!$Q$64,0)</f>
        <v>0</v>
      </c>
      <c r="BO254" s="274">
        <f>IFERROR($BM5*'ENWL - Ave Crit'!$Q$64,0)</f>
        <v>0</v>
      </c>
      <c r="BP254" s="274">
        <f>IFERROR($BM5*'ENWL - Ave Crit'!$Q$64,0)</f>
        <v>0</v>
      </c>
      <c r="BQ254" s="274">
        <f>IFERROR($BM5*'ENWL - Ave Crit'!$Q$64,0)</f>
        <v>0</v>
      </c>
      <c r="BR254" s="142"/>
      <c r="BS254" s="255"/>
      <c r="BT254" s="46" t="s">
        <v>31</v>
      </c>
      <c r="BU254" s="16" t="str">
        <f t="shared" si="288"/>
        <v/>
      </c>
      <c r="BV254" s="16" t="str">
        <f t="shared" si="288"/>
        <v/>
      </c>
      <c r="BW254" s="16" t="str">
        <f t="shared" si="288"/>
        <v/>
      </c>
      <c r="BX254" s="16" t="str">
        <f t="shared" si="288"/>
        <v/>
      </c>
      <c r="BY254" s="16" t="str">
        <f t="shared" si="288"/>
        <v/>
      </c>
      <c r="BZ254" s="255"/>
      <c r="CA254" s="255"/>
      <c r="CB254" s="46" t="s">
        <v>31</v>
      </c>
      <c r="CC254" s="269" t="str">
        <f>IF(BU254="","",M254*BU254)</f>
        <v/>
      </c>
      <c r="CD254" s="269" t="str">
        <f t="shared" si="307"/>
        <v/>
      </c>
      <c r="CE254" s="269" t="str">
        <f t="shared" si="307"/>
        <v/>
      </c>
      <c r="CF254" s="269" t="str">
        <f t="shared" si="307"/>
        <v/>
      </c>
      <c r="CG254" s="269" t="str">
        <f t="shared" si="307"/>
        <v/>
      </c>
      <c r="CH254" s="271">
        <f t="shared" si="264"/>
        <v>0</v>
      </c>
      <c r="CI254" s="272"/>
      <c r="CJ254" s="272"/>
      <c r="CK254" s="269" t="str">
        <f t="shared" si="308"/>
        <v/>
      </c>
      <c r="CL254" s="269" t="str">
        <f t="shared" si="308"/>
        <v/>
      </c>
      <c r="CM254" s="269" t="str">
        <f t="shared" si="308"/>
        <v/>
      </c>
      <c r="CN254" s="269" t="str">
        <f t="shared" si="308"/>
        <v/>
      </c>
      <c r="CO254" s="269" t="str">
        <f t="shared" si="308"/>
        <v/>
      </c>
      <c r="CP254" s="271">
        <f t="shared" si="252"/>
        <v>0</v>
      </c>
      <c r="CS254" s="269" t="str">
        <f>IF(BU254="","",Y254*BU254)</f>
        <v/>
      </c>
      <c r="CT254" s="269" t="str">
        <f t="shared" si="309"/>
        <v/>
      </c>
      <c r="CU254" s="269" t="str">
        <f t="shared" si="309"/>
        <v/>
      </c>
      <c r="CV254" s="269" t="str">
        <f t="shared" si="309"/>
        <v/>
      </c>
      <c r="CW254" s="269" t="str">
        <f t="shared" si="309"/>
        <v/>
      </c>
      <c r="CX254" s="271">
        <f t="shared" si="253"/>
        <v>0</v>
      </c>
      <c r="CY254" s="255"/>
      <c r="CZ254" s="255"/>
      <c r="DA254" s="269" t="str">
        <f>IF(BU254="","",(S254+Y254)*BU254)</f>
        <v/>
      </c>
      <c r="DB254" s="269" t="str">
        <f t="shared" si="310"/>
        <v/>
      </c>
      <c r="DC254" s="269" t="str">
        <f t="shared" si="310"/>
        <v/>
      </c>
      <c r="DD254" s="269" t="str">
        <f t="shared" si="310"/>
        <v/>
      </c>
      <c r="DE254" s="269" t="str">
        <f t="shared" si="310"/>
        <v/>
      </c>
      <c r="DF254" s="271">
        <f t="shared" si="254"/>
        <v>0</v>
      </c>
      <c r="DG254" s="255"/>
      <c r="DH254" s="255"/>
      <c r="DI254" s="269" t="str">
        <f>IF(BU254="","",AK254*BU254)</f>
        <v/>
      </c>
      <c r="DJ254" s="269" t="str">
        <f t="shared" si="311"/>
        <v/>
      </c>
      <c r="DK254" s="269" t="str">
        <f t="shared" si="311"/>
        <v/>
      </c>
      <c r="DL254" s="269" t="str">
        <f t="shared" si="311"/>
        <v/>
      </c>
      <c r="DM254" s="269" t="str">
        <f t="shared" si="311"/>
        <v/>
      </c>
      <c r="DN254" s="271">
        <f t="shared" si="256"/>
        <v>0</v>
      </c>
      <c r="DO254" s="255"/>
      <c r="DP254" s="255"/>
      <c r="DQ254" s="269" t="str">
        <f>IF(BU254="","",(AE254+AK254)*BU254)</f>
        <v/>
      </c>
      <c r="DR254" s="269" t="str">
        <f t="shared" si="312"/>
        <v/>
      </c>
      <c r="DS254" s="269" t="str">
        <f t="shared" si="312"/>
        <v/>
      </c>
      <c r="DT254" s="269" t="str">
        <f t="shared" si="312"/>
        <v/>
      </c>
      <c r="DU254" s="269" t="str">
        <f t="shared" si="312"/>
        <v/>
      </c>
      <c r="DV254" s="271">
        <f t="shared" si="255"/>
        <v>0</v>
      </c>
    </row>
    <row r="255" spans="1:126" ht="25.5" hidden="1" customHeight="1" thickBot="1">
      <c r="A255" s="232"/>
      <c r="B255" s="48"/>
      <c r="C255" s="49"/>
      <c r="D255" s="50">
        <f>SUM(D251:D254)</f>
        <v>0</v>
      </c>
      <c r="E255" s="51">
        <f>SUM(E251:E254)</f>
        <v>0</v>
      </c>
      <c r="F255" s="52"/>
      <c r="G255" s="53">
        <f>SUM(G251:G254)</f>
        <v>0</v>
      </c>
      <c r="H255" s="54">
        <f>SUM(H251:H254)</f>
        <v>0</v>
      </c>
      <c r="I255" s="54">
        <f>SUM(I251:I254)</f>
        <v>0</v>
      </c>
      <c r="J255" s="54">
        <f>SUM(J251:J254)</f>
        <v>0</v>
      </c>
      <c r="K255" s="54">
        <f>SUM(K251:K254)</f>
        <v>0</v>
      </c>
      <c r="L255" s="55"/>
      <c r="M255" s="53">
        <f>SUM(M251:M254)</f>
        <v>0</v>
      </c>
      <c r="N255" s="54">
        <f>SUM(N251:N254)</f>
        <v>0</v>
      </c>
      <c r="O255" s="54">
        <f>SUM(O251:O254)</f>
        <v>0</v>
      </c>
      <c r="P255" s="54">
        <f>SUM(P251:P254)</f>
        <v>0</v>
      </c>
      <c r="Q255" s="54">
        <f>SUM(Q251:Q254)</f>
        <v>0</v>
      </c>
      <c r="R255" s="55"/>
      <c r="S255" s="53">
        <f>SUM(S251:S254)</f>
        <v>0</v>
      </c>
      <c r="T255" s="54">
        <f>SUM(T251:T254)</f>
        <v>0</v>
      </c>
      <c r="U255" s="54">
        <f>SUM(U251:U254)</f>
        <v>0</v>
      </c>
      <c r="V255" s="54">
        <f>SUM(V251:V254)</f>
        <v>0</v>
      </c>
      <c r="W255" s="54">
        <f>SUM(W251:W254)</f>
        <v>0</v>
      </c>
      <c r="X255" s="55"/>
      <c r="Y255" s="53">
        <f>SUM(Y251:Y254)</f>
        <v>0</v>
      </c>
      <c r="Z255" s="54">
        <f>SUM(Z251:Z254)</f>
        <v>0</v>
      </c>
      <c r="AA255" s="54">
        <f>SUM(AA251:AA254)</f>
        <v>0</v>
      </c>
      <c r="AB255" s="54">
        <f>SUM(AB251:AB254)</f>
        <v>0</v>
      </c>
      <c r="AC255" s="54">
        <f>SUM(AC251:AC254)</f>
        <v>0</v>
      </c>
      <c r="AD255" s="55"/>
      <c r="AE255" s="53">
        <f>SUM(AE251:AE254)</f>
        <v>0</v>
      </c>
      <c r="AF255" s="54">
        <f>SUM(AF251:AF254)</f>
        <v>0</v>
      </c>
      <c r="AG255" s="54">
        <f>SUM(AG251:AG254)</f>
        <v>0</v>
      </c>
      <c r="AH255" s="54">
        <f>SUM(AH251:AH254)</f>
        <v>0</v>
      </c>
      <c r="AI255" s="54">
        <f>SUM(AI251:AI254)</f>
        <v>0</v>
      </c>
      <c r="AJ255" s="55"/>
      <c r="AK255" s="53">
        <f>SUM(AK251:AK254)</f>
        <v>0</v>
      </c>
      <c r="AL255" s="54">
        <f>SUM(AL251:AL254)</f>
        <v>0</v>
      </c>
      <c r="AM255" s="54">
        <f>SUM(AM251:AM254)</f>
        <v>0</v>
      </c>
      <c r="AN255" s="54">
        <f>SUM(AN251:AN254)</f>
        <v>0</v>
      </c>
      <c r="AO255" s="54">
        <f>SUM(AO251:AO254)</f>
        <v>0</v>
      </c>
      <c r="AP255" s="55"/>
      <c r="BB255" s="255"/>
      <c r="BC255" s="255"/>
      <c r="BD255" s="52"/>
      <c r="BE255" s="139"/>
      <c r="BF255" s="140"/>
      <c r="BG255" s="140"/>
      <c r="BH255" s="140"/>
      <c r="BI255" s="140"/>
      <c r="BJ255" s="55"/>
      <c r="BK255" s="255"/>
      <c r="BL255" s="52"/>
      <c r="BM255" s="139"/>
      <c r="BN255" s="140"/>
      <c r="BO255" s="140"/>
      <c r="BP255" s="140"/>
      <c r="BQ255" s="140"/>
      <c r="BR255" s="55"/>
      <c r="BS255" s="255"/>
      <c r="BT255" s="52"/>
      <c r="BU255" s="16" t="str">
        <f t="shared" si="288"/>
        <v/>
      </c>
      <c r="BV255" s="16" t="str">
        <f t="shared" si="288"/>
        <v/>
      </c>
      <c r="BW255" s="16" t="str">
        <f t="shared" si="288"/>
        <v/>
      </c>
      <c r="BX255" s="16" t="str">
        <f t="shared" si="288"/>
        <v/>
      </c>
      <c r="BY255" s="16" t="str">
        <f t="shared" si="288"/>
        <v/>
      </c>
      <c r="BZ255" s="255"/>
      <c r="CA255" s="255"/>
      <c r="CB255" s="52"/>
      <c r="CC255" s="270">
        <f>SUM(CC251:CC254)</f>
        <v>0</v>
      </c>
      <c r="CD255" s="270">
        <f>SUM(CD251:CD254)</f>
        <v>0</v>
      </c>
      <c r="CE255" s="270">
        <f>SUM(CE251:CE254)</f>
        <v>0</v>
      </c>
      <c r="CF255" s="270">
        <f>SUM(CF251:CF254)</f>
        <v>0</v>
      </c>
      <c r="CG255" s="270">
        <f>SUM(CG251:CG254)</f>
        <v>0</v>
      </c>
      <c r="CH255" s="271">
        <f t="shared" si="264"/>
        <v>0</v>
      </c>
      <c r="CI255" s="272"/>
      <c r="CJ255" s="272"/>
      <c r="CK255" s="270">
        <f>SUM(CK251:CK254)</f>
        <v>0</v>
      </c>
      <c r="CL255" s="270">
        <f>SUM(CL251:CL254)</f>
        <v>0</v>
      </c>
      <c r="CM255" s="270">
        <f>SUM(CM251:CM254)</f>
        <v>0</v>
      </c>
      <c r="CN255" s="270">
        <f>SUM(CN251:CN254)</f>
        <v>0</v>
      </c>
      <c r="CO255" s="270">
        <f>SUM(CO251:CO254)</f>
        <v>0</v>
      </c>
      <c r="CP255" s="271">
        <f t="shared" si="252"/>
        <v>0</v>
      </c>
      <c r="CS255" s="270">
        <f>SUM(CS251:CS254)</f>
        <v>0</v>
      </c>
      <c r="CT255" s="270">
        <f>SUM(CT251:CT254)</f>
        <v>0</v>
      </c>
      <c r="CU255" s="270">
        <f>SUM(CU251:CU254)</f>
        <v>0</v>
      </c>
      <c r="CV255" s="270">
        <f>SUM(CV251:CV254)</f>
        <v>0</v>
      </c>
      <c r="CW255" s="270">
        <f>SUM(CW251:CW254)</f>
        <v>0</v>
      </c>
      <c r="CX255" s="271">
        <f t="shared" si="253"/>
        <v>0</v>
      </c>
      <c r="CY255" s="255"/>
      <c r="CZ255" s="255"/>
      <c r="DA255" s="270">
        <f>SUM(DA251:DA254)</f>
        <v>0</v>
      </c>
      <c r="DB255" s="270">
        <f>SUM(DB251:DB254)</f>
        <v>0</v>
      </c>
      <c r="DC255" s="270">
        <f>SUM(DC251:DC254)</f>
        <v>0</v>
      </c>
      <c r="DD255" s="270">
        <f>SUM(DD251:DD254)</f>
        <v>0</v>
      </c>
      <c r="DE255" s="270">
        <f>SUM(DE251:DE254)</f>
        <v>0</v>
      </c>
      <c r="DF255" s="271">
        <f t="shared" si="254"/>
        <v>0</v>
      </c>
      <c r="DG255" s="255"/>
      <c r="DH255" s="255"/>
      <c r="DI255" s="270">
        <f>SUM(DI251:DI254)</f>
        <v>0</v>
      </c>
      <c r="DJ255" s="270">
        <f>SUM(DJ251:DJ254)</f>
        <v>0</v>
      </c>
      <c r="DK255" s="270">
        <f>SUM(DK251:DK254)</f>
        <v>0</v>
      </c>
      <c r="DL255" s="270">
        <f>SUM(DL251:DL254)</f>
        <v>0</v>
      </c>
      <c r="DM255" s="270">
        <f>SUM(DM251:DM254)</f>
        <v>0</v>
      </c>
      <c r="DN255" s="271">
        <f t="shared" si="256"/>
        <v>0</v>
      </c>
      <c r="DO255" s="255"/>
      <c r="DP255" s="255"/>
      <c r="DQ255" s="270">
        <f>SUM(DQ251:DQ254)</f>
        <v>0</v>
      </c>
      <c r="DR255" s="270">
        <f>SUM(DR251:DR254)</f>
        <v>0</v>
      </c>
      <c r="DS255" s="270">
        <f>SUM(DS251:DS254)</f>
        <v>0</v>
      </c>
      <c r="DT255" s="270">
        <f>SUM(DT251:DT254)</f>
        <v>0</v>
      </c>
      <c r="DU255" s="270">
        <f>SUM(DU251:DU254)</f>
        <v>0</v>
      </c>
      <c r="DV255" s="271">
        <f t="shared" si="255"/>
        <v>0</v>
      </c>
    </row>
    <row r="256" spans="1:126" ht="25.5" hidden="1" customHeight="1">
      <c r="A256" s="232"/>
      <c r="B256" s="194" t="s">
        <v>34</v>
      </c>
      <c r="C256" s="38"/>
      <c r="D256" s="39">
        <f>L256</f>
        <v>0</v>
      </c>
      <c r="E256" s="40">
        <f>D256+SUM(AE256:AI256)</f>
        <v>0</v>
      </c>
      <c r="F256" s="41" t="s">
        <v>26</v>
      </c>
      <c r="G256" s="265">
        <f>'[9]NAW4 - Refurb - ENWL'!G253</f>
        <v>0</v>
      </c>
      <c r="H256" s="265">
        <f>'[9]NAW4 - Refurb - ENWL'!H253</f>
        <v>0</v>
      </c>
      <c r="I256" s="265">
        <f>'[9]NAW4 - Refurb - ENWL'!I253</f>
        <v>0</v>
      </c>
      <c r="J256" s="265">
        <f>'[9]NAW4 - Refurb - ENWL'!J253</f>
        <v>0</v>
      </c>
      <c r="K256" s="265">
        <f>'[9]NAW4 - Refurb - ENWL'!K253</f>
        <v>0</v>
      </c>
      <c r="L256" s="42">
        <f>SUM(G256:K256)</f>
        <v>0</v>
      </c>
      <c r="M256" s="265">
        <f>'[9]NAW4 - Refurb - ENWL'!M253</f>
        <v>0</v>
      </c>
      <c r="N256" s="265">
        <f>'[9]NAW4 - Refurb - ENWL'!N253</f>
        <v>0</v>
      </c>
      <c r="O256" s="265">
        <f>'[9]NAW4 - Refurb - ENWL'!O253</f>
        <v>0</v>
      </c>
      <c r="P256" s="265">
        <f>'[9]NAW4 - Refurb - ENWL'!P253</f>
        <v>0</v>
      </c>
      <c r="Q256" s="265">
        <f>'[9]NAW4 - Refurb - ENWL'!Q253</f>
        <v>0</v>
      </c>
      <c r="R256" s="42">
        <f>SUM(M256:Q256)</f>
        <v>0</v>
      </c>
      <c r="S256" s="265">
        <f>'[9]NAW4 - Refurb - ENWL'!S253</f>
        <v>0</v>
      </c>
      <c r="T256" s="265">
        <f>'[9]NAW4 - Refurb - ENWL'!T253</f>
        <v>0</v>
      </c>
      <c r="U256" s="265">
        <f>'[9]NAW4 - Refurb - ENWL'!U253</f>
        <v>0</v>
      </c>
      <c r="V256" s="265">
        <f>'[9]NAW4 - Refurb - ENWL'!V253</f>
        <v>0</v>
      </c>
      <c r="W256" s="265">
        <f>'[9]NAW4 - Refurb - ENWL'!W253</f>
        <v>0</v>
      </c>
      <c r="X256" s="42">
        <f>SUM(S256:W256)</f>
        <v>0</v>
      </c>
      <c r="Y256" s="266">
        <f>'[9]NAW4 - Refurb - ENWL'!Y253</f>
        <v>0</v>
      </c>
      <c r="Z256" s="266">
        <f>'[9]NAW4 - Refurb - ENWL'!Z253</f>
        <v>0</v>
      </c>
      <c r="AA256" s="266">
        <f>'[9]NAW4 - Refurb - ENWL'!AA253</f>
        <v>0</v>
      </c>
      <c r="AB256" s="266">
        <f>'[9]NAW4 - Refurb - ENWL'!AB253</f>
        <v>0</v>
      </c>
      <c r="AC256" s="266">
        <f>'[9]NAW4 - Refurb - ENWL'!AC253</f>
        <v>0</v>
      </c>
      <c r="AD256" s="42">
        <f>SUM(Y256:AC256)</f>
        <v>0</v>
      </c>
      <c r="AE256" s="266">
        <f>'[9]NAW4 - Refurb - ENWL'!AE253</f>
        <v>0</v>
      </c>
      <c r="AF256" s="266">
        <f>'[9]NAW4 - Refurb - ENWL'!AF253</f>
        <v>0</v>
      </c>
      <c r="AG256" s="266">
        <f>'[9]NAW4 - Refurb - ENWL'!AG253</f>
        <v>0</v>
      </c>
      <c r="AH256" s="266">
        <f>'[9]NAW4 - Refurb - ENWL'!AH253</f>
        <v>0</v>
      </c>
      <c r="AI256" s="266">
        <f>'[9]NAW4 - Refurb - ENWL'!AI253</f>
        <v>0</v>
      </c>
      <c r="AJ256" s="42">
        <f>SUM(AE256:AI256)</f>
        <v>0</v>
      </c>
      <c r="AK256" s="266">
        <f>'[9]NAW4 - Refurb - ENWL'!AK253</f>
        <v>0</v>
      </c>
      <c r="AL256" s="266">
        <f>'[9]NAW4 - Refurb - ENWL'!AL253</f>
        <v>0</v>
      </c>
      <c r="AM256" s="266">
        <f>'[9]NAW4 - Refurb - ENWL'!AM253</f>
        <v>0</v>
      </c>
      <c r="AN256" s="266">
        <f>'[9]NAW4 - Refurb - ENWL'!AN253</f>
        <v>0</v>
      </c>
      <c r="AO256" s="266">
        <f>'[9]NAW4 - Refurb - ENWL'!AO253</f>
        <v>0</v>
      </c>
      <c r="AP256" s="42">
        <f>SUM(AK256:AO256)</f>
        <v>0</v>
      </c>
      <c r="BB256" s="255"/>
      <c r="BC256" s="255"/>
      <c r="BD256" s="41" t="s">
        <v>26</v>
      </c>
      <c r="BE256" s="267">
        <f>'ENWL - HI Probs. of Failure '!O$65</f>
        <v>0</v>
      </c>
      <c r="BF256" s="267">
        <f>'ENWL - HI Probs. of Failure '!P$65</f>
        <v>0</v>
      </c>
      <c r="BG256" s="267">
        <f>'ENWL - HI Probs. of Failure '!Q$65</f>
        <v>0</v>
      </c>
      <c r="BH256" s="267">
        <f>'ENWL - HI Probs. of Failure '!R$65</f>
        <v>0</v>
      </c>
      <c r="BI256" s="267">
        <f>'ENWL - HI Probs. of Failure '!S$65</f>
        <v>0</v>
      </c>
      <c r="BJ256" s="141"/>
      <c r="BK256" s="255"/>
      <c r="BL256" s="41" t="s">
        <v>26</v>
      </c>
      <c r="BM256" s="274">
        <f>IFERROR($BM2*'ENWL - Ave Crit'!$Q$65,0)</f>
        <v>0</v>
      </c>
      <c r="BN256" s="274">
        <f>IFERROR($BM2*'ENWL - Ave Crit'!$Q$65,0)</f>
        <v>0</v>
      </c>
      <c r="BO256" s="274">
        <f>IFERROR($BM2*'ENWL - Ave Crit'!$Q$65,0)</f>
        <v>0</v>
      </c>
      <c r="BP256" s="274">
        <f>IFERROR($BM2*'ENWL - Ave Crit'!$Q$65,0)</f>
        <v>0</v>
      </c>
      <c r="BQ256" s="274">
        <f>IFERROR($BM2*'ENWL - Ave Crit'!$Q$65,0)</f>
        <v>0</v>
      </c>
      <c r="BR256" s="141"/>
      <c r="BS256" s="255"/>
      <c r="BT256" s="41" t="s">
        <v>26</v>
      </c>
      <c r="BU256" s="16" t="str">
        <f t="shared" si="288"/>
        <v/>
      </c>
      <c r="BV256" s="16" t="str">
        <f t="shared" si="288"/>
        <v/>
      </c>
      <c r="BW256" s="16" t="str">
        <f t="shared" si="288"/>
        <v/>
      </c>
      <c r="BX256" s="16" t="str">
        <f t="shared" si="288"/>
        <v/>
      </c>
      <c r="BY256" s="16" t="str">
        <f t="shared" si="288"/>
        <v/>
      </c>
      <c r="BZ256" s="255"/>
      <c r="CA256" s="255"/>
      <c r="CB256" s="41" t="s">
        <v>26</v>
      </c>
      <c r="CC256" s="269" t="str">
        <f>IF(BU256="","",M256*BU256)</f>
        <v/>
      </c>
      <c r="CD256" s="269" t="str">
        <f t="shared" ref="CD256:CG259" si="313">IF(BV256="","",N256*BV256)</f>
        <v/>
      </c>
      <c r="CE256" s="269" t="str">
        <f t="shared" si="313"/>
        <v/>
      </c>
      <c r="CF256" s="269" t="str">
        <f t="shared" si="313"/>
        <v/>
      </c>
      <c r="CG256" s="269" t="str">
        <f t="shared" si="313"/>
        <v/>
      </c>
      <c r="CH256" s="271">
        <f t="shared" si="264"/>
        <v>0</v>
      </c>
      <c r="CI256" s="272"/>
      <c r="CJ256" s="272"/>
      <c r="CK256" s="269" t="str">
        <f t="shared" ref="CK256:CO259" si="314">IF(BU256="","",G256*BU256)</f>
        <v/>
      </c>
      <c r="CL256" s="269" t="str">
        <f t="shared" si="314"/>
        <v/>
      </c>
      <c r="CM256" s="269" t="str">
        <f t="shared" si="314"/>
        <v/>
      </c>
      <c r="CN256" s="269" t="str">
        <f t="shared" si="314"/>
        <v/>
      </c>
      <c r="CO256" s="269" t="str">
        <f t="shared" si="314"/>
        <v/>
      </c>
      <c r="CP256" s="271">
        <f t="shared" si="252"/>
        <v>0</v>
      </c>
      <c r="CS256" s="269" t="str">
        <f>IF(BU256="","",Y256*BU256)</f>
        <v/>
      </c>
      <c r="CT256" s="269" t="str">
        <f t="shared" ref="CT256:CW259" si="315">IF(BV256="","",Z256*BV256)</f>
        <v/>
      </c>
      <c r="CU256" s="269" t="str">
        <f t="shared" si="315"/>
        <v/>
      </c>
      <c r="CV256" s="269" t="str">
        <f t="shared" si="315"/>
        <v/>
      </c>
      <c r="CW256" s="269" t="str">
        <f t="shared" si="315"/>
        <v/>
      </c>
      <c r="CX256" s="271">
        <f t="shared" si="253"/>
        <v>0</v>
      </c>
      <c r="CY256" s="255"/>
      <c r="CZ256" s="255"/>
      <c r="DA256" s="269" t="str">
        <f>IF(BU256="","",(S256+Y256)*BU256)</f>
        <v/>
      </c>
      <c r="DB256" s="269" t="str">
        <f t="shared" ref="DB256:DE259" si="316">IF(BV256="","",(T256+Z256)*BV256)</f>
        <v/>
      </c>
      <c r="DC256" s="269" t="str">
        <f t="shared" si="316"/>
        <v/>
      </c>
      <c r="DD256" s="269" t="str">
        <f t="shared" si="316"/>
        <v/>
      </c>
      <c r="DE256" s="269" t="str">
        <f t="shared" si="316"/>
        <v/>
      </c>
      <c r="DF256" s="271">
        <f t="shared" si="254"/>
        <v>0</v>
      </c>
      <c r="DG256" s="255"/>
      <c r="DH256" s="255"/>
      <c r="DI256" s="269" t="str">
        <f>IF(BU256="","",AK256*BU256)</f>
        <v/>
      </c>
      <c r="DJ256" s="269" t="str">
        <f t="shared" ref="DJ256:DM259" si="317">IF(BV256="","",AL256*BV256)</f>
        <v/>
      </c>
      <c r="DK256" s="269" t="str">
        <f t="shared" si="317"/>
        <v/>
      </c>
      <c r="DL256" s="269" t="str">
        <f t="shared" si="317"/>
        <v/>
      </c>
      <c r="DM256" s="269" t="str">
        <f t="shared" si="317"/>
        <v/>
      </c>
      <c r="DN256" s="271">
        <f t="shared" si="256"/>
        <v>0</v>
      </c>
      <c r="DO256" s="255"/>
      <c r="DP256" s="255"/>
      <c r="DQ256" s="269" t="str">
        <f>IF(BU256="","",(AE256+AK256)*BU256)</f>
        <v/>
      </c>
      <c r="DR256" s="269" t="str">
        <f t="shared" ref="DR256:DU259" si="318">IF(BV256="","",(AF256+AL256)*BV256)</f>
        <v/>
      </c>
      <c r="DS256" s="269" t="str">
        <f t="shared" si="318"/>
        <v/>
      </c>
      <c r="DT256" s="269" t="str">
        <f t="shared" si="318"/>
        <v/>
      </c>
      <c r="DU256" s="269" t="str">
        <f t="shared" si="318"/>
        <v/>
      </c>
      <c r="DV256" s="271">
        <f t="shared" si="255"/>
        <v>0</v>
      </c>
    </row>
    <row r="257" spans="1:126" ht="25.5" hidden="1" customHeight="1">
      <c r="A257" s="232"/>
      <c r="B257" s="157"/>
      <c r="C257" s="43"/>
      <c r="D257" s="44">
        <f>L257</f>
        <v>0</v>
      </c>
      <c r="E257" s="45">
        <f>D257+SUM(AE257:AI257)</f>
        <v>0</v>
      </c>
      <c r="F257" s="46" t="s">
        <v>28</v>
      </c>
      <c r="G257" s="265">
        <f>'[9]NAW4 - Refurb - ENWL'!G254</f>
        <v>0</v>
      </c>
      <c r="H257" s="265">
        <f>'[9]NAW4 - Refurb - ENWL'!H254</f>
        <v>0</v>
      </c>
      <c r="I257" s="265">
        <f>'[9]NAW4 - Refurb - ENWL'!I254</f>
        <v>0</v>
      </c>
      <c r="J257" s="265">
        <f>'[9]NAW4 - Refurb - ENWL'!J254</f>
        <v>0</v>
      </c>
      <c r="K257" s="265">
        <f>'[9]NAW4 - Refurb - ENWL'!K254</f>
        <v>0</v>
      </c>
      <c r="L257" s="47">
        <f>SUM(G257:K257)</f>
        <v>0</v>
      </c>
      <c r="M257" s="265">
        <f>'[9]NAW4 - Refurb - ENWL'!M254</f>
        <v>0</v>
      </c>
      <c r="N257" s="265">
        <f>'[9]NAW4 - Refurb - ENWL'!N254</f>
        <v>0</v>
      </c>
      <c r="O257" s="265">
        <f>'[9]NAW4 - Refurb - ENWL'!O254</f>
        <v>0</v>
      </c>
      <c r="P257" s="265">
        <f>'[9]NAW4 - Refurb - ENWL'!P254</f>
        <v>0</v>
      </c>
      <c r="Q257" s="265">
        <f>'[9]NAW4 - Refurb - ENWL'!Q254</f>
        <v>0</v>
      </c>
      <c r="R257" s="47">
        <f>SUM(M257:Q257)</f>
        <v>0</v>
      </c>
      <c r="S257" s="265">
        <f>'[9]NAW4 - Refurb - ENWL'!S254</f>
        <v>0</v>
      </c>
      <c r="T257" s="265">
        <f>'[9]NAW4 - Refurb - ENWL'!T254</f>
        <v>0</v>
      </c>
      <c r="U257" s="265">
        <f>'[9]NAW4 - Refurb - ENWL'!U254</f>
        <v>0</v>
      </c>
      <c r="V257" s="265">
        <f>'[9]NAW4 - Refurb - ENWL'!V254</f>
        <v>0</v>
      </c>
      <c r="W257" s="265">
        <f>'[9]NAW4 - Refurb - ENWL'!W254</f>
        <v>0</v>
      </c>
      <c r="X257" s="47">
        <f>SUM(S257:W257)</f>
        <v>0</v>
      </c>
      <c r="Y257" s="265">
        <f>'[9]NAW4 - Refurb - ENWL'!Y254</f>
        <v>0</v>
      </c>
      <c r="Z257" s="265">
        <f>'[9]NAW4 - Refurb - ENWL'!Z254</f>
        <v>0</v>
      </c>
      <c r="AA257" s="265">
        <f>'[9]NAW4 - Refurb - ENWL'!AA254</f>
        <v>0</v>
      </c>
      <c r="AB257" s="265">
        <f>'[9]NAW4 - Refurb - ENWL'!AB254</f>
        <v>0</v>
      </c>
      <c r="AC257" s="265">
        <f>'[9]NAW4 - Refurb - ENWL'!AC254</f>
        <v>0</v>
      </c>
      <c r="AD257" s="47">
        <f>SUM(Y257:AC257)</f>
        <v>0</v>
      </c>
      <c r="AE257" s="265">
        <f>'[9]NAW4 - Refurb - ENWL'!AE254</f>
        <v>0</v>
      </c>
      <c r="AF257" s="265">
        <f>'[9]NAW4 - Refurb - ENWL'!AF254</f>
        <v>0</v>
      </c>
      <c r="AG257" s="265">
        <f>'[9]NAW4 - Refurb - ENWL'!AG254</f>
        <v>0</v>
      </c>
      <c r="AH257" s="265">
        <f>'[9]NAW4 - Refurb - ENWL'!AH254</f>
        <v>0</v>
      </c>
      <c r="AI257" s="265">
        <f>'[9]NAW4 - Refurb - ENWL'!AI254</f>
        <v>0</v>
      </c>
      <c r="AJ257" s="47">
        <f>SUM(AE257:AI257)</f>
        <v>0</v>
      </c>
      <c r="AK257" s="265">
        <f>'[9]NAW4 - Refurb - ENWL'!AK254</f>
        <v>0</v>
      </c>
      <c r="AL257" s="265">
        <f>'[9]NAW4 - Refurb - ENWL'!AL254</f>
        <v>0</v>
      </c>
      <c r="AM257" s="265">
        <f>'[9]NAW4 - Refurb - ENWL'!AM254</f>
        <v>0</v>
      </c>
      <c r="AN257" s="265">
        <f>'[9]NAW4 - Refurb - ENWL'!AN254</f>
        <v>0</v>
      </c>
      <c r="AO257" s="265">
        <f>'[9]NAW4 - Refurb - ENWL'!AO254</f>
        <v>0</v>
      </c>
      <c r="AP257" s="47">
        <f>SUM(AK257:AO257)</f>
        <v>0</v>
      </c>
      <c r="BB257" s="255"/>
      <c r="BC257" s="255"/>
      <c r="BD257" s="46" t="s">
        <v>28</v>
      </c>
      <c r="BE257" s="267">
        <f>'ENWL - HI Probs. of Failure '!O$65</f>
        <v>0</v>
      </c>
      <c r="BF257" s="267">
        <f>'ENWL - HI Probs. of Failure '!P$65</f>
        <v>0</v>
      </c>
      <c r="BG257" s="267">
        <f>'ENWL - HI Probs. of Failure '!Q$65</f>
        <v>0</v>
      </c>
      <c r="BH257" s="267">
        <f>'ENWL - HI Probs. of Failure '!R$65</f>
        <v>0</v>
      </c>
      <c r="BI257" s="267">
        <f>'ENWL - HI Probs. of Failure '!S$65</f>
        <v>0</v>
      </c>
      <c r="BJ257" s="142"/>
      <c r="BK257" s="255"/>
      <c r="BL257" s="46" t="s">
        <v>28</v>
      </c>
      <c r="BM257" s="274">
        <f>IFERROR($BM3*'ENWL - Ave Crit'!$Q$65,0)</f>
        <v>0</v>
      </c>
      <c r="BN257" s="274">
        <f>IFERROR($BM3*'ENWL - Ave Crit'!$Q$65,0)</f>
        <v>0</v>
      </c>
      <c r="BO257" s="274">
        <f>IFERROR($BM3*'ENWL - Ave Crit'!$Q$65,0)</f>
        <v>0</v>
      </c>
      <c r="BP257" s="274">
        <f>IFERROR($BM3*'ENWL - Ave Crit'!$Q$65,0)</f>
        <v>0</v>
      </c>
      <c r="BQ257" s="274">
        <f>IFERROR($BM3*'ENWL - Ave Crit'!$Q$65,0)</f>
        <v>0</v>
      </c>
      <c r="BR257" s="142"/>
      <c r="BS257" s="255"/>
      <c r="BT257" s="46" t="s">
        <v>28</v>
      </c>
      <c r="BU257" s="16" t="str">
        <f t="shared" si="288"/>
        <v/>
      </c>
      <c r="BV257" s="16" t="str">
        <f t="shared" si="288"/>
        <v/>
      </c>
      <c r="BW257" s="16" t="str">
        <f t="shared" si="288"/>
        <v/>
      </c>
      <c r="BX257" s="16" t="str">
        <f t="shared" si="288"/>
        <v/>
      </c>
      <c r="BY257" s="16" t="str">
        <f t="shared" si="288"/>
        <v/>
      </c>
      <c r="BZ257" s="255"/>
      <c r="CA257" s="255"/>
      <c r="CB257" s="46" t="s">
        <v>28</v>
      </c>
      <c r="CC257" s="269" t="str">
        <f>IF(BU257="","",M257*BU257)</f>
        <v/>
      </c>
      <c r="CD257" s="269" t="str">
        <f t="shared" si="313"/>
        <v/>
      </c>
      <c r="CE257" s="269" t="str">
        <f t="shared" si="313"/>
        <v/>
      </c>
      <c r="CF257" s="269" t="str">
        <f t="shared" si="313"/>
        <v/>
      </c>
      <c r="CG257" s="269" t="str">
        <f t="shared" si="313"/>
        <v/>
      </c>
      <c r="CH257" s="271">
        <f t="shared" si="264"/>
        <v>0</v>
      </c>
      <c r="CI257" s="272"/>
      <c r="CJ257" s="272"/>
      <c r="CK257" s="269" t="str">
        <f t="shared" si="314"/>
        <v/>
      </c>
      <c r="CL257" s="269" t="str">
        <f t="shared" si="314"/>
        <v/>
      </c>
      <c r="CM257" s="269" t="str">
        <f t="shared" si="314"/>
        <v/>
      </c>
      <c r="CN257" s="269" t="str">
        <f t="shared" si="314"/>
        <v/>
      </c>
      <c r="CO257" s="269" t="str">
        <f t="shared" si="314"/>
        <v/>
      </c>
      <c r="CP257" s="271">
        <f t="shared" si="252"/>
        <v>0</v>
      </c>
      <c r="CS257" s="269" t="str">
        <f>IF(BU257="","",Y257*BU257)</f>
        <v/>
      </c>
      <c r="CT257" s="269" t="str">
        <f t="shared" si="315"/>
        <v/>
      </c>
      <c r="CU257" s="269" t="str">
        <f t="shared" si="315"/>
        <v/>
      </c>
      <c r="CV257" s="269" t="str">
        <f t="shared" si="315"/>
        <v/>
      </c>
      <c r="CW257" s="269" t="str">
        <f t="shared" si="315"/>
        <v/>
      </c>
      <c r="CX257" s="271">
        <f t="shared" si="253"/>
        <v>0</v>
      </c>
      <c r="CY257" s="255"/>
      <c r="CZ257" s="255"/>
      <c r="DA257" s="269" t="str">
        <f>IF(BU257="","",(S257+Y257)*BU257)</f>
        <v/>
      </c>
      <c r="DB257" s="269" t="str">
        <f t="shared" si="316"/>
        <v/>
      </c>
      <c r="DC257" s="269" t="str">
        <f t="shared" si="316"/>
        <v/>
      </c>
      <c r="DD257" s="269" t="str">
        <f t="shared" si="316"/>
        <v/>
      </c>
      <c r="DE257" s="269" t="str">
        <f t="shared" si="316"/>
        <v/>
      </c>
      <c r="DF257" s="271">
        <f t="shared" si="254"/>
        <v>0</v>
      </c>
      <c r="DG257" s="255"/>
      <c r="DH257" s="255"/>
      <c r="DI257" s="269" t="str">
        <f>IF(BU257="","",AK257*BU257)</f>
        <v/>
      </c>
      <c r="DJ257" s="269" t="str">
        <f t="shared" si="317"/>
        <v/>
      </c>
      <c r="DK257" s="269" t="str">
        <f t="shared" si="317"/>
        <v/>
      </c>
      <c r="DL257" s="269" t="str">
        <f t="shared" si="317"/>
        <v/>
      </c>
      <c r="DM257" s="269" t="str">
        <f t="shared" si="317"/>
        <v/>
      </c>
      <c r="DN257" s="271">
        <f t="shared" si="256"/>
        <v>0</v>
      </c>
      <c r="DO257" s="255"/>
      <c r="DP257" s="255"/>
      <c r="DQ257" s="269" t="str">
        <f>IF(BU257="","",(AE257+AK257)*BU257)</f>
        <v/>
      </c>
      <c r="DR257" s="269" t="str">
        <f t="shared" si="318"/>
        <v/>
      </c>
      <c r="DS257" s="269" t="str">
        <f t="shared" si="318"/>
        <v/>
      </c>
      <c r="DT257" s="269" t="str">
        <f t="shared" si="318"/>
        <v/>
      </c>
      <c r="DU257" s="269" t="str">
        <f t="shared" si="318"/>
        <v/>
      </c>
      <c r="DV257" s="271">
        <f t="shared" si="255"/>
        <v>0</v>
      </c>
    </row>
    <row r="258" spans="1:126" ht="25.5" hidden="1" customHeight="1">
      <c r="A258" s="232"/>
      <c r="B258" s="157"/>
      <c r="C258" s="43"/>
      <c r="D258" s="44">
        <f>L258</f>
        <v>0</v>
      </c>
      <c r="E258" s="45">
        <f>D258+SUM(AE258:AI258)</f>
        <v>0</v>
      </c>
      <c r="F258" s="46" t="s">
        <v>30</v>
      </c>
      <c r="G258" s="265">
        <f>'[9]NAW4 - Refurb - ENWL'!G255</f>
        <v>0</v>
      </c>
      <c r="H258" s="265">
        <f>'[9]NAW4 - Refurb - ENWL'!H255</f>
        <v>0</v>
      </c>
      <c r="I258" s="265">
        <f>'[9]NAW4 - Refurb - ENWL'!I255</f>
        <v>0</v>
      </c>
      <c r="J258" s="265">
        <f>'[9]NAW4 - Refurb - ENWL'!J255</f>
        <v>0</v>
      </c>
      <c r="K258" s="265">
        <f>'[9]NAW4 - Refurb - ENWL'!K255</f>
        <v>0</v>
      </c>
      <c r="L258" s="47">
        <f>SUM(G258:K258)</f>
        <v>0</v>
      </c>
      <c r="M258" s="265">
        <f>'[9]NAW4 - Refurb - ENWL'!M255</f>
        <v>0</v>
      </c>
      <c r="N258" s="265">
        <f>'[9]NAW4 - Refurb - ENWL'!N255</f>
        <v>0</v>
      </c>
      <c r="O258" s="265">
        <f>'[9]NAW4 - Refurb - ENWL'!O255</f>
        <v>0</v>
      </c>
      <c r="P258" s="265">
        <f>'[9]NAW4 - Refurb - ENWL'!P255</f>
        <v>0</v>
      </c>
      <c r="Q258" s="265">
        <f>'[9]NAW4 - Refurb - ENWL'!Q255</f>
        <v>0</v>
      </c>
      <c r="R258" s="47">
        <f>SUM(M258:Q258)</f>
        <v>0</v>
      </c>
      <c r="S258" s="265">
        <f>'[9]NAW4 - Refurb - ENWL'!S255</f>
        <v>0</v>
      </c>
      <c r="T258" s="265">
        <f>'[9]NAW4 - Refurb - ENWL'!T255</f>
        <v>0</v>
      </c>
      <c r="U258" s="265">
        <f>'[9]NAW4 - Refurb - ENWL'!U255</f>
        <v>0</v>
      </c>
      <c r="V258" s="265">
        <f>'[9]NAW4 - Refurb - ENWL'!V255</f>
        <v>0</v>
      </c>
      <c r="W258" s="265">
        <f>'[9]NAW4 - Refurb - ENWL'!W255</f>
        <v>0</v>
      </c>
      <c r="X258" s="47">
        <f>SUM(S258:W258)</f>
        <v>0</v>
      </c>
      <c r="Y258" s="265">
        <f>'[9]NAW4 - Refurb - ENWL'!Y255</f>
        <v>0</v>
      </c>
      <c r="Z258" s="265">
        <f>'[9]NAW4 - Refurb - ENWL'!Z255</f>
        <v>0</v>
      </c>
      <c r="AA258" s="265">
        <f>'[9]NAW4 - Refurb - ENWL'!AA255</f>
        <v>0</v>
      </c>
      <c r="AB258" s="265">
        <f>'[9]NAW4 - Refurb - ENWL'!AB255</f>
        <v>0</v>
      </c>
      <c r="AC258" s="265">
        <f>'[9]NAW4 - Refurb - ENWL'!AC255</f>
        <v>0</v>
      </c>
      <c r="AD258" s="47">
        <f>SUM(Y258:AC258)</f>
        <v>0</v>
      </c>
      <c r="AE258" s="265">
        <f>'[9]NAW4 - Refurb - ENWL'!AE255</f>
        <v>0</v>
      </c>
      <c r="AF258" s="265">
        <f>'[9]NAW4 - Refurb - ENWL'!AF255</f>
        <v>0</v>
      </c>
      <c r="AG258" s="265">
        <f>'[9]NAW4 - Refurb - ENWL'!AG255</f>
        <v>0</v>
      </c>
      <c r="AH258" s="265">
        <f>'[9]NAW4 - Refurb - ENWL'!AH255</f>
        <v>0</v>
      </c>
      <c r="AI258" s="265">
        <f>'[9]NAW4 - Refurb - ENWL'!AI255</f>
        <v>0</v>
      </c>
      <c r="AJ258" s="47">
        <f>SUM(AE258:AI258)</f>
        <v>0</v>
      </c>
      <c r="AK258" s="265">
        <f>'[9]NAW4 - Refurb - ENWL'!AK255</f>
        <v>0</v>
      </c>
      <c r="AL258" s="265">
        <f>'[9]NAW4 - Refurb - ENWL'!AL255</f>
        <v>0</v>
      </c>
      <c r="AM258" s="265">
        <f>'[9]NAW4 - Refurb - ENWL'!AM255</f>
        <v>0</v>
      </c>
      <c r="AN258" s="265">
        <f>'[9]NAW4 - Refurb - ENWL'!AN255</f>
        <v>0</v>
      </c>
      <c r="AO258" s="265">
        <f>'[9]NAW4 - Refurb - ENWL'!AO255</f>
        <v>0</v>
      </c>
      <c r="AP258" s="47">
        <f>SUM(AK258:AO258)</f>
        <v>0</v>
      </c>
      <c r="BB258" s="255"/>
      <c r="BC258" s="255"/>
      <c r="BD258" s="46" t="s">
        <v>30</v>
      </c>
      <c r="BE258" s="267">
        <f>'ENWL - HI Probs. of Failure '!O$65</f>
        <v>0</v>
      </c>
      <c r="BF258" s="267">
        <f>'ENWL - HI Probs. of Failure '!P$65</f>
        <v>0</v>
      </c>
      <c r="BG258" s="267">
        <f>'ENWL - HI Probs. of Failure '!Q$65</f>
        <v>0</v>
      </c>
      <c r="BH258" s="267">
        <f>'ENWL - HI Probs. of Failure '!R$65</f>
        <v>0</v>
      </c>
      <c r="BI258" s="267">
        <f>'ENWL - HI Probs. of Failure '!S$65</f>
        <v>0</v>
      </c>
      <c r="BJ258" s="142"/>
      <c r="BK258" s="255"/>
      <c r="BL258" s="46" t="s">
        <v>30</v>
      </c>
      <c r="BM258" s="274">
        <f>IFERROR($BM4*'ENWL - Ave Crit'!$Q$65,0)</f>
        <v>0</v>
      </c>
      <c r="BN258" s="274">
        <f>IFERROR($BM4*'ENWL - Ave Crit'!$Q$65,0)</f>
        <v>0</v>
      </c>
      <c r="BO258" s="274">
        <f>IFERROR($BM4*'ENWL - Ave Crit'!$Q$65,0)</f>
        <v>0</v>
      </c>
      <c r="BP258" s="274">
        <f>IFERROR($BM4*'ENWL - Ave Crit'!$Q$65,0)</f>
        <v>0</v>
      </c>
      <c r="BQ258" s="274">
        <f>IFERROR($BM4*'ENWL - Ave Crit'!$Q$65,0)</f>
        <v>0</v>
      </c>
      <c r="BR258" s="142"/>
      <c r="BS258" s="255"/>
      <c r="BT258" s="46" t="s">
        <v>30</v>
      </c>
      <c r="BU258" s="16" t="str">
        <f t="shared" si="288"/>
        <v/>
      </c>
      <c r="BV258" s="16" t="str">
        <f t="shared" si="288"/>
        <v/>
      </c>
      <c r="BW258" s="16" t="str">
        <f t="shared" si="288"/>
        <v/>
      </c>
      <c r="BX258" s="16" t="str">
        <f t="shared" si="288"/>
        <v/>
      </c>
      <c r="BY258" s="16" t="str">
        <f t="shared" si="288"/>
        <v/>
      </c>
      <c r="BZ258" s="255"/>
      <c r="CA258" s="255"/>
      <c r="CB258" s="46" t="s">
        <v>30</v>
      </c>
      <c r="CC258" s="269" t="str">
        <f>IF(BU258="","",M258*BU258)</f>
        <v/>
      </c>
      <c r="CD258" s="269" t="str">
        <f t="shared" si="313"/>
        <v/>
      </c>
      <c r="CE258" s="269" t="str">
        <f t="shared" si="313"/>
        <v/>
      </c>
      <c r="CF258" s="269" t="str">
        <f t="shared" si="313"/>
        <v/>
      </c>
      <c r="CG258" s="269" t="str">
        <f t="shared" si="313"/>
        <v/>
      </c>
      <c r="CH258" s="271">
        <f t="shared" si="264"/>
        <v>0</v>
      </c>
      <c r="CI258" s="272"/>
      <c r="CJ258" s="272"/>
      <c r="CK258" s="269" t="str">
        <f t="shared" si="314"/>
        <v/>
      </c>
      <c r="CL258" s="269" t="str">
        <f t="shared" si="314"/>
        <v/>
      </c>
      <c r="CM258" s="269" t="str">
        <f t="shared" si="314"/>
        <v/>
      </c>
      <c r="CN258" s="269" t="str">
        <f t="shared" si="314"/>
        <v/>
      </c>
      <c r="CO258" s="269" t="str">
        <f t="shared" si="314"/>
        <v/>
      </c>
      <c r="CP258" s="271">
        <f t="shared" si="252"/>
        <v>0</v>
      </c>
      <c r="CS258" s="269" t="str">
        <f>IF(BU258="","",Y258*BU258)</f>
        <v/>
      </c>
      <c r="CT258" s="269" t="str">
        <f t="shared" si="315"/>
        <v/>
      </c>
      <c r="CU258" s="269" t="str">
        <f t="shared" si="315"/>
        <v/>
      </c>
      <c r="CV258" s="269" t="str">
        <f t="shared" si="315"/>
        <v/>
      </c>
      <c r="CW258" s="269" t="str">
        <f t="shared" si="315"/>
        <v/>
      </c>
      <c r="CX258" s="271">
        <f t="shared" si="253"/>
        <v>0</v>
      </c>
      <c r="CY258" s="255"/>
      <c r="CZ258" s="255"/>
      <c r="DA258" s="269" t="str">
        <f>IF(BU258="","",(S258+Y258)*BU258)</f>
        <v/>
      </c>
      <c r="DB258" s="269" t="str">
        <f t="shared" si="316"/>
        <v/>
      </c>
      <c r="DC258" s="269" t="str">
        <f t="shared" si="316"/>
        <v/>
      </c>
      <c r="DD258" s="269" t="str">
        <f t="shared" si="316"/>
        <v/>
      </c>
      <c r="DE258" s="269" t="str">
        <f t="shared" si="316"/>
        <v/>
      </c>
      <c r="DF258" s="271">
        <f t="shared" si="254"/>
        <v>0</v>
      </c>
      <c r="DG258" s="255"/>
      <c r="DH258" s="255"/>
      <c r="DI258" s="269" t="str">
        <f>IF(BU258="","",AK258*BU258)</f>
        <v/>
      </c>
      <c r="DJ258" s="269" t="str">
        <f t="shared" si="317"/>
        <v/>
      </c>
      <c r="DK258" s="269" t="str">
        <f t="shared" si="317"/>
        <v/>
      </c>
      <c r="DL258" s="269" t="str">
        <f t="shared" si="317"/>
        <v/>
      </c>
      <c r="DM258" s="269" t="str">
        <f t="shared" si="317"/>
        <v/>
      </c>
      <c r="DN258" s="271">
        <f t="shared" si="256"/>
        <v>0</v>
      </c>
      <c r="DO258" s="255"/>
      <c r="DP258" s="255"/>
      <c r="DQ258" s="269" t="str">
        <f>IF(BU258="","",(AE258+AK258)*BU258)</f>
        <v/>
      </c>
      <c r="DR258" s="269" t="str">
        <f t="shared" si="318"/>
        <v/>
      </c>
      <c r="DS258" s="269" t="str">
        <f t="shared" si="318"/>
        <v/>
      </c>
      <c r="DT258" s="269" t="str">
        <f t="shared" si="318"/>
        <v/>
      </c>
      <c r="DU258" s="269" t="str">
        <f t="shared" si="318"/>
        <v/>
      </c>
      <c r="DV258" s="271">
        <f t="shared" si="255"/>
        <v>0</v>
      </c>
    </row>
    <row r="259" spans="1:126" ht="25.5" hidden="1" customHeight="1">
      <c r="A259" s="232"/>
      <c r="B259" s="157"/>
      <c r="C259" s="43"/>
      <c r="D259" s="44">
        <f>L259</f>
        <v>0</v>
      </c>
      <c r="E259" s="45">
        <f>D259+SUM(AE259:AI259)</f>
        <v>0</v>
      </c>
      <c r="F259" s="46" t="s">
        <v>31</v>
      </c>
      <c r="G259" s="265">
        <f>'[9]NAW4 - Refurb - ENWL'!G256</f>
        <v>0</v>
      </c>
      <c r="H259" s="265">
        <f>'[9]NAW4 - Refurb - ENWL'!H256</f>
        <v>0</v>
      </c>
      <c r="I259" s="265">
        <f>'[9]NAW4 - Refurb - ENWL'!I256</f>
        <v>0</v>
      </c>
      <c r="J259" s="265">
        <f>'[9]NAW4 - Refurb - ENWL'!J256</f>
        <v>0</v>
      </c>
      <c r="K259" s="265">
        <f>'[9]NAW4 - Refurb - ENWL'!K256</f>
        <v>0</v>
      </c>
      <c r="L259" s="47">
        <f>SUM(G259:K259)</f>
        <v>0</v>
      </c>
      <c r="M259" s="265">
        <f>'[9]NAW4 - Refurb - ENWL'!M256</f>
        <v>0</v>
      </c>
      <c r="N259" s="265">
        <f>'[9]NAW4 - Refurb - ENWL'!N256</f>
        <v>0</v>
      </c>
      <c r="O259" s="265">
        <f>'[9]NAW4 - Refurb - ENWL'!O256</f>
        <v>0</v>
      </c>
      <c r="P259" s="265">
        <f>'[9]NAW4 - Refurb - ENWL'!P256</f>
        <v>0</v>
      </c>
      <c r="Q259" s="265">
        <f>'[9]NAW4 - Refurb - ENWL'!Q256</f>
        <v>0</v>
      </c>
      <c r="R259" s="47">
        <f>SUM(M259:Q259)</f>
        <v>0</v>
      </c>
      <c r="S259" s="265">
        <f>'[9]NAW4 - Refurb - ENWL'!S256</f>
        <v>0</v>
      </c>
      <c r="T259" s="265">
        <f>'[9]NAW4 - Refurb - ENWL'!T256</f>
        <v>0</v>
      </c>
      <c r="U259" s="265">
        <f>'[9]NAW4 - Refurb - ENWL'!U256</f>
        <v>0</v>
      </c>
      <c r="V259" s="265">
        <f>'[9]NAW4 - Refurb - ENWL'!V256</f>
        <v>0</v>
      </c>
      <c r="W259" s="265">
        <f>'[9]NAW4 - Refurb - ENWL'!W256</f>
        <v>0</v>
      </c>
      <c r="X259" s="47">
        <f>SUM(S259:W259)</f>
        <v>0</v>
      </c>
      <c r="Y259" s="265">
        <f>'[9]NAW4 - Refurb - ENWL'!Y256</f>
        <v>0</v>
      </c>
      <c r="Z259" s="265">
        <f>'[9]NAW4 - Refurb - ENWL'!Z256</f>
        <v>0</v>
      </c>
      <c r="AA259" s="265">
        <f>'[9]NAW4 - Refurb - ENWL'!AA256</f>
        <v>0</v>
      </c>
      <c r="AB259" s="265">
        <f>'[9]NAW4 - Refurb - ENWL'!AB256</f>
        <v>0</v>
      </c>
      <c r="AC259" s="265">
        <f>'[9]NAW4 - Refurb - ENWL'!AC256</f>
        <v>0</v>
      </c>
      <c r="AD259" s="47">
        <f>SUM(Y259:AC259)</f>
        <v>0</v>
      </c>
      <c r="AE259" s="265">
        <f>'[9]NAW4 - Refurb - ENWL'!AE256</f>
        <v>0</v>
      </c>
      <c r="AF259" s="265">
        <f>'[9]NAW4 - Refurb - ENWL'!AF256</f>
        <v>0</v>
      </c>
      <c r="AG259" s="265">
        <f>'[9]NAW4 - Refurb - ENWL'!AG256</f>
        <v>0</v>
      </c>
      <c r="AH259" s="265">
        <f>'[9]NAW4 - Refurb - ENWL'!AH256</f>
        <v>0</v>
      </c>
      <c r="AI259" s="265">
        <f>'[9]NAW4 - Refurb - ENWL'!AI256</f>
        <v>0</v>
      </c>
      <c r="AJ259" s="47">
        <f>SUM(AE259:AI259)</f>
        <v>0</v>
      </c>
      <c r="AK259" s="265">
        <f>'[9]NAW4 - Refurb - ENWL'!AK256</f>
        <v>0</v>
      </c>
      <c r="AL259" s="265">
        <f>'[9]NAW4 - Refurb - ENWL'!AL256</f>
        <v>0</v>
      </c>
      <c r="AM259" s="265">
        <f>'[9]NAW4 - Refurb - ENWL'!AM256</f>
        <v>0</v>
      </c>
      <c r="AN259" s="265">
        <f>'[9]NAW4 - Refurb - ENWL'!AN256</f>
        <v>0</v>
      </c>
      <c r="AO259" s="265">
        <f>'[9]NAW4 - Refurb - ENWL'!AO256</f>
        <v>0</v>
      </c>
      <c r="AP259" s="47">
        <f>SUM(AK259:AO259)</f>
        <v>0</v>
      </c>
      <c r="BB259" s="255"/>
      <c r="BC259" s="255"/>
      <c r="BD259" s="46" t="s">
        <v>31</v>
      </c>
      <c r="BE259" s="267">
        <f>'ENWL - HI Probs. of Failure '!O$65</f>
        <v>0</v>
      </c>
      <c r="BF259" s="267">
        <f>'ENWL - HI Probs. of Failure '!P$65</f>
        <v>0</v>
      </c>
      <c r="BG259" s="267">
        <f>'ENWL - HI Probs. of Failure '!Q$65</f>
        <v>0</v>
      </c>
      <c r="BH259" s="267">
        <f>'ENWL - HI Probs. of Failure '!R$65</f>
        <v>0</v>
      </c>
      <c r="BI259" s="267">
        <f>'ENWL - HI Probs. of Failure '!S$65</f>
        <v>0</v>
      </c>
      <c r="BJ259" s="142"/>
      <c r="BK259" s="255"/>
      <c r="BL259" s="46" t="s">
        <v>31</v>
      </c>
      <c r="BM259" s="274">
        <f>IFERROR($BM5*'ENWL - Ave Crit'!$Q$65,0)</f>
        <v>0</v>
      </c>
      <c r="BN259" s="274">
        <f>IFERROR($BM5*'ENWL - Ave Crit'!$Q$65,0)</f>
        <v>0</v>
      </c>
      <c r="BO259" s="274">
        <f>IFERROR($BM5*'ENWL - Ave Crit'!$Q$65,0)</f>
        <v>0</v>
      </c>
      <c r="BP259" s="274">
        <f>IFERROR($BM5*'ENWL - Ave Crit'!$Q$65,0)</f>
        <v>0</v>
      </c>
      <c r="BQ259" s="274">
        <f>IFERROR($BM5*'ENWL - Ave Crit'!$Q$65,0)</f>
        <v>0</v>
      </c>
      <c r="BR259" s="142"/>
      <c r="BS259" s="255"/>
      <c r="BT259" s="46" t="s">
        <v>31</v>
      </c>
      <c r="BU259" s="16" t="str">
        <f t="shared" si="288"/>
        <v/>
      </c>
      <c r="BV259" s="16" t="str">
        <f t="shared" si="288"/>
        <v/>
      </c>
      <c r="BW259" s="16" t="str">
        <f t="shared" si="288"/>
        <v/>
      </c>
      <c r="BX259" s="16" t="str">
        <f t="shared" si="288"/>
        <v/>
      </c>
      <c r="BY259" s="16" t="str">
        <f t="shared" si="288"/>
        <v/>
      </c>
      <c r="BZ259" s="255"/>
      <c r="CA259" s="255"/>
      <c r="CB259" s="46" t="s">
        <v>31</v>
      </c>
      <c r="CC259" s="269" t="str">
        <f>IF(BU259="","",M259*BU259)</f>
        <v/>
      </c>
      <c r="CD259" s="269" t="str">
        <f t="shared" si="313"/>
        <v/>
      </c>
      <c r="CE259" s="269" t="str">
        <f t="shared" si="313"/>
        <v/>
      </c>
      <c r="CF259" s="269" t="str">
        <f t="shared" si="313"/>
        <v/>
      </c>
      <c r="CG259" s="269" t="str">
        <f t="shared" si="313"/>
        <v/>
      </c>
      <c r="CH259" s="271">
        <f t="shared" si="264"/>
        <v>0</v>
      </c>
      <c r="CI259" s="272"/>
      <c r="CJ259" s="272"/>
      <c r="CK259" s="269" t="str">
        <f t="shared" si="314"/>
        <v/>
      </c>
      <c r="CL259" s="269" t="str">
        <f t="shared" si="314"/>
        <v/>
      </c>
      <c r="CM259" s="269" t="str">
        <f t="shared" si="314"/>
        <v/>
      </c>
      <c r="CN259" s="269" t="str">
        <f t="shared" si="314"/>
        <v/>
      </c>
      <c r="CO259" s="269" t="str">
        <f t="shared" si="314"/>
        <v/>
      </c>
      <c r="CP259" s="271">
        <f t="shared" si="252"/>
        <v>0</v>
      </c>
      <c r="CS259" s="269" t="str">
        <f>IF(BU259="","",Y259*BU259)</f>
        <v/>
      </c>
      <c r="CT259" s="269" t="str">
        <f t="shared" si="315"/>
        <v/>
      </c>
      <c r="CU259" s="269" t="str">
        <f t="shared" si="315"/>
        <v/>
      </c>
      <c r="CV259" s="269" t="str">
        <f t="shared" si="315"/>
        <v/>
      </c>
      <c r="CW259" s="269" t="str">
        <f t="shared" si="315"/>
        <v/>
      </c>
      <c r="CX259" s="271">
        <f t="shared" si="253"/>
        <v>0</v>
      </c>
      <c r="CY259" s="255"/>
      <c r="CZ259" s="255"/>
      <c r="DA259" s="269" t="str">
        <f>IF(BU259="","",(S259+Y259)*BU259)</f>
        <v/>
      </c>
      <c r="DB259" s="269" t="str">
        <f t="shared" si="316"/>
        <v/>
      </c>
      <c r="DC259" s="269" t="str">
        <f t="shared" si="316"/>
        <v/>
      </c>
      <c r="DD259" s="269" t="str">
        <f t="shared" si="316"/>
        <v/>
      </c>
      <c r="DE259" s="269" t="str">
        <f t="shared" si="316"/>
        <v/>
      </c>
      <c r="DF259" s="271">
        <f t="shared" si="254"/>
        <v>0</v>
      </c>
      <c r="DG259" s="255"/>
      <c r="DH259" s="255"/>
      <c r="DI259" s="269" t="str">
        <f>IF(BU259="","",AK259*BU259)</f>
        <v/>
      </c>
      <c r="DJ259" s="269" t="str">
        <f t="shared" si="317"/>
        <v/>
      </c>
      <c r="DK259" s="269" t="str">
        <f t="shared" si="317"/>
        <v/>
      </c>
      <c r="DL259" s="269" t="str">
        <f t="shared" si="317"/>
        <v/>
      </c>
      <c r="DM259" s="269" t="str">
        <f t="shared" si="317"/>
        <v/>
      </c>
      <c r="DN259" s="271">
        <f t="shared" si="256"/>
        <v>0</v>
      </c>
      <c r="DO259" s="255"/>
      <c r="DP259" s="255"/>
      <c r="DQ259" s="269" t="str">
        <f>IF(BU259="","",(AE259+AK259)*BU259)</f>
        <v/>
      </c>
      <c r="DR259" s="269" t="str">
        <f t="shared" si="318"/>
        <v/>
      </c>
      <c r="DS259" s="269" t="str">
        <f t="shared" si="318"/>
        <v/>
      </c>
      <c r="DT259" s="269" t="str">
        <f t="shared" si="318"/>
        <v/>
      </c>
      <c r="DU259" s="269" t="str">
        <f t="shared" si="318"/>
        <v/>
      </c>
      <c r="DV259" s="271">
        <f t="shared" si="255"/>
        <v>0</v>
      </c>
    </row>
    <row r="260" spans="1:126" ht="25.5" hidden="1" customHeight="1" thickBot="1">
      <c r="A260" s="232"/>
      <c r="B260" s="48"/>
      <c r="C260" s="49"/>
      <c r="D260" s="50">
        <f>SUM(D256:D259)</f>
        <v>0</v>
      </c>
      <c r="E260" s="51">
        <f>SUM(E256:E259)</f>
        <v>0</v>
      </c>
      <c r="F260" s="52"/>
      <c r="G260" s="53">
        <f>SUM(G256:G259)</f>
        <v>0</v>
      </c>
      <c r="H260" s="54">
        <f>SUM(H256:H259)</f>
        <v>0</v>
      </c>
      <c r="I260" s="54">
        <f>SUM(I256:I259)</f>
        <v>0</v>
      </c>
      <c r="J260" s="54">
        <f>SUM(J256:J259)</f>
        <v>0</v>
      </c>
      <c r="K260" s="54">
        <f>SUM(K256:K259)</f>
        <v>0</v>
      </c>
      <c r="L260" s="55"/>
      <c r="M260" s="53">
        <f>SUM(M256:M259)</f>
        <v>0</v>
      </c>
      <c r="N260" s="54">
        <f>SUM(N256:N259)</f>
        <v>0</v>
      </c>
      <c r="O260" s="54">
        <f>SUM(O256:O259)</f>
        <v>0</v>
      </c>
      <c r="P260" s="54">
        <f>SUM(P256:P259)</f>
        <v>0</v>
      </c>
      <c r="Q260" s="54">
        <f>SUM(Q256:Q259)</f>
        <v>0</v>
      </c>
      <c r="R260" s="55"/>
      <c r="S260" s="53">
        <f>SUM(S256:S259)</f>
        <v>0</v>
      </c>
      <c r="T260" s="54">
        <f>SUM(T256:T259)</f>
        <v>0</v>
      </c>
      <c r="U260" s="54">
        <f>SUM(U256:U259)</f>
        <v>0</v>
      </c>
      <c r="V260" s="54">
        <f>SUM(V256:V259)</f>
        <v>0</v>
      </c>
      <c r="W260" s="54">
        <f>SUM(W256:W259)</f>
        <v>0</v>
      </c>
      <c r="X260" s="55"/>
      <c r="Y260" s="53">
        <f>SUM(Y256:Y259)</f>
        <v>0</v>
      </c>
      <c r="Z260" s="54">
        <f>SUM(Z256:Z259)</f>
        <v>0</v>
      </c>
      <c r="AA260" s="54">
        <f>SUM(AA256:AA259)</f>
        <v>0</v>
      </c>
      <c r="AB260" s="54">
        <f>SUM(AB256:AB259)</f>
        <v>0</v>
      </c>
      <c r="AC260" s="54">
        <f>SUM(AC256:AC259)</f>
        <v>0</v>
      </c>
      <c r="AD260" s="55"/>
      <c r="AE260" s="53">
        <f>SUM(AE256:AE259)</f>
        <v>0</v>
      </c>
      <c r="AF260" s="54">
        <f>SUM(AF256:AF259)</f>
        <v>0</v>
      </c>
      <c r="AG260" s="54">
        <f>SUM(AG256:AG259)</f>
        <v>0</v>
      </c>
      <c r="AH260" s="54">
        <f>SUM(AH256:AH259)</f>
        <v>0</v>
      </c>
      <c r="AI260" s="54">
        <f>SUM(AI256:AI259)</f>
        <v>0</v>
      </c>
      <c r="AJ260" s="55"/>
      <c r="AK260" s="53">
        <f>SUM(AK256:AK259)</f>
        <v>0</v>
      </c>
      <c r="AL260" s="54">
        <f>SUM(AL256:AL259)</f>
        <v>0</v>
      </c>
      <c r="AM260" s="54">
        <f>SUM(AM256:AM259)</f>
        <v>0</v>
      </c>
      <c r="AN260" s="54">
        <f>SUM(AN256:AN259)</f>
        <v>0</v>
      </c>
      <c r="AO260" s="54">
        <f>SUM(AO256:AO259)</f>
        <v>0</v>
      </c>
      <c r="AP260" s="55"/>
      <c r="BB260" s="255"/>
      <c r="BC260" s="255"/>
      <c r="BD260" s="52"/>
      <c r="BE260" s="139"/>
      <c r="BF260" s="140"/>
      <c r="BG260" s="140"/>
      <c r="BH260" s="140"/>
      <c r="BI260" s="140"/>
      <c r="BJ260" s="55"/>
      <c r="BK260" s="255"/>
      <c r="BL260" s="52"/>
      <c r="BM260" s="139"/>
      <c r="BN260" s="140"/>
      <c r="BO260" s="140"/>
      <c r="BP260" s="140"/>
      <c r="BQ260" s="140"/>
      <c r="BR260" s="55"/>
      <c r="BS260" s="255"/>
      <c r="BT260" s="52"/>
      <c r="BU260" s="16" t="str">
        <f t="shared" si="288"/>
        <v/>
      </c>
      <c r="BV260" s="16" t="str">
        <f t="shared" si="288"/>
        <v/>
      </c>
      <c r="BW260" s="16" t="str">
        <f t="shared" si="288"/>
        <v/>
      </c>
      <c r="BX260" s="16" t="str">
        <f t="shared" si="288"/>
        <v/>
      </c>
      <c r="BY260" s="16" t="str">
        <f t="shared" si="288"/>
        <v/>
      </c>
      <c r="BZ260" s="255"/>
      <c r="CA260" s="255"/>
      <c r="CB260" s="52"/>
      <c r="CC260" s="270">
        <f>SUM(CC256:CC259)</f>
        <v>0</v>
      </c>
      <c r="CD260" s="270">
        <f>SUM(CD256:CD259)</f>
        <v>0</v>
      </c>
      <c r="CE260" s="270">
        <f>SUM(CE256:CE259)</f>
        <v>0</v>
      </c>
      <c r="CF260" s="270">
        <f>SUM(CF256:CF259)</f>
        <v>0</v>
      </c>
      <c r="CG260" s="270">
        <f>SUM(CG256:CG259)</f>
        <v>0</v>
      </c>
      <c r="CH260" s="271">
        <f t="shared" si="264"/>
        <v>0</v>
      </c>
      <c r="CI260" s="272"/>
      <c r="CJ260" s="272"/>
      <c r="CK260" s="270">
        <f>SUM(CK256:CK259)</f>
        <v>0</v>
      </c>
      <c r="CL260" s="270">
        <f>SUM(CL256:CL259)</f>
        <v>0</v>
      </c>
      <c r="CM260" s="270">
        <f>SUM(CM256:CM259)</f>
        <v>0</v>
      </c>
      <c r="CN260" s="270">
        <f>SUM(CN256:CN259)</f>
        <v>0</v>
      </c>
      <c r="CO260" s="270">
        <f>SUM(CO256:CO259)</f>
        <v>0</v>
      </c>
      <c r="CP260" s="271">
        <f t="shared" si="252"/>
        <v>0</v>
      </c>
      <c r="CS260" s="270">
        <f>SUM(CS256:CS259)</f>
        <v>0</v>
      </c>
      <c r="CT260" s="270">
        <f>SUM(CT256:CT259)</f>
        <v>0</v>
      </c>
      <c r="CU260" s="270">
        <f>SUM(CU256:CU259)</f>
        <v>0</v>
      </c>
      <c r="CV260" s="270">
        <f>SUM(CV256:CV259)</f>
        <v>0</v>
      </c>
      <c r="CW260" s="270">
        <f>SUM(CW256:CW259)</f>
        <v>0</v>
      </c>
      <c r="CX260" s="271">
        <f t="shared" si="253"/>
        <v>0</v>
      </c>
      <c r="CY260" s="255"/>
      <c r="CZ260" s="255"/>
      <c r="DA260" s="270">
        <f>SUM(DA256:DA259)</f>
        <v>0</v>
      </c>
      <c r="DB260" s="270">
        <f>SUM(DB256:DB259)</f>
        <v>0</v>
      </c>
      <c r="DC260" s="270">
        <f>SUM(DC256:DC259)</f>
        <v>0</v>
      </c>
      <c r="DD260" s="270">
        <f>SUM(DD256:DD259)</f>
        <v>0</v>
      </c>
      <c r="DE260" s="270">
        <f>SUM(DE256:DE259)</f>
        <v>0</v>
      </c>
      <c r="DF260" s="271">
        <f t="shared" si="254"/>
        <v>0</v>
      </c>
      <c r="DG260" s="255"/>
      <c r="DH260" s="255"/>
      <c r="DI260" s="270">
        <f>SUM(DI256:DI259)</f>
        <v>0</v>
      </c>
      <c r="DJ260" s="270">
        <f>SUM(DJ256:DJ259)</f>
        <v>0</v>
      </c>
      <c r="DK260" s="270">
        <f>SUM(DK256:DK259)</f>
        <v>0</v>
      </c>
      <c r="DL260" s="270">
        <f>SUM(DL256:DL259)</f>
        <v>0</v>
      </c>
      <c r="DM260" s="270">
        <f>SUM(DM256:DM259)</f>
        <v>0</v>
      </c>
      <c r="DN260" s="271">
        <f t="shared" si="256"/>
        <v>0</v>
      </c>
      <c r="DO260" s="255"/>
      <c r="DP260" s="255"/>
      <c r="DQ260" s="270">
        <f>SUM(DQ256:DQ259)</f>
        <v>0</v>
      </c>
      <c r="DR260" s="270">
        <f>SUM(DR256:DR259)</f>
        <v>0</v>
      </c>
      <c r="DS260" s="270">
        <f>SUM(DS256:DS259)</f>
        <v>0</v>
      </c>
      <c r="DT260" s="270">
        <f>SUM(DT256:DT259)</f>
        <v>0</v>
      </c>
      <c r="DU260" s="270">
        <f>SUM(DU256:DU259)</f>
        <v>0</v>
      </c>
      <c r="DV260" s="271">
        <f t="shared" si="255"/>
        <v>0</v>
      </c>
    </row>
    <row r="261" spans="1:126" ht="25.5" hidden="1" customHeight="1">
      <c r="A261" s="232"/>
      <c r="B261" s="194" t="s">
        <v>34</v>
      </c>
      <c r="C261" s="38"/>
      <c r="D261" s="39">
        <f>L261</f>
        <v>0</v>
      </c>
      <c r="E261" s="40">
        <f>D261+SUM(AE261:AI261)</f>
        <v>0</v>
      </c>
      <c r="F261" s="41" t="s">
        <v>26</v>
      </c>
      <c r="G261" s="265">
        <f>'[9]NAW4 - Refurb - ENWL'!G258</f>
        <v>0</v>
      </c>
      <c r="H261" s="265">
        <f>'[9]NAW4 - Refurb - ENWL'!H258</f>
        <v>0</v>
      </c>
      <c r="I261" s="265">
        <f>'[9]NAW4 - Refurb - ENWL'!I258</f>
        <v>0</v>
      </c>
      <c r="J261" s="265">
        <f>'[9]NAW4 - Refurb - ENWL'!J258</f>
        <v>0</v>
      </c>
      <c r="K261" s="265">
        <f>'[9]NAW4 - Refurb - ENWL'!K258</f>
        <v>0</v>
      </c>
      <c r="L261" s="42">
        <f>SUM(G261:K261)</f>
        <v>0</v>
      </c>
      <c r="M261" s="273">
        <f>'[9]NAW4 - Refurb - ENWL'!M258</f>
        <v>0</v>
      </c>
      <c r="N261" s="273">
        <f>'[9]NAW4 - Refurb - ENWL'!N258</f>
        <v>0</v>
      </c>
      <c r="O261" s="273">
        <f>'[9]NAW4 - Refurb - ENWL'!O258</f>
        <v>0</v>
      </c>
      <c r="P261" s="273">
        <f>'[9]NAW4 - Refurb - ENWL'!P258</f>
        <v>0</v>
      </c>
      <c r="Q261" s="273">
        <f>'[9]NAW4 - Refurb - ENWL'!Q258</f>
        <v>0</v>
      </c>
      <c r="R261" s="42">
        <f>SUM(M261:Q261)</f>
        <v>0</v>
      </c>
      <c r="S261" s="265">
        <f>'[9]NAW4 - Refurb - ENWL'!S258</f>
        <v>0</v>
      </c>
      <c r="T261" s="265">
        <f>'[9]NAW4 - Refurb - ENWL'!T258</f>
        <v>0</v>
      </c>
      <c r="U261" s="265">
        <f>'[9]NAW4 - Refurb - ENWL'!U258</f>
        <v>0</v>
      </c>
      <c r="V261" s="265">
        <f>'[9]NAW4 - Refurb - ENWL'!V258</f>
        <v>0</v>
      </c>
      <c r="W261" s="265">
        <f>'[9]NAW4 - Refurb - ENWL'!W258</f>
        <v>0</v>
      </c>
      <c r="X261" s="42">
        <f>SUM(S261:W261)</f>
        <v>0</v>
      </c>
      <c r="Y261" s="273">
        <f>'[9]NAW4 - Refurb - ENWL'!Y258</f>
        <v>0</v>
      </c>
      <c r="Z261" s="273">
        <f>'[9]NAW4 - Refurb - ENWL'!Z258</f>
        <v>0</v>
      </c>
      <c r="AA261" s="273">
        <f>'[9]NAW4 - Refurb - ENWL'!AA258</f>
        <v>0</v>
      </c>
      <c r="AB261" s="273">
        <f>'[9]NAW4 - Refurb - ENWL'!AB258</f>
        <v>0</v>
      </c>
      <c r="AC261" s="273">
        <f>'[9]NAW4 - Refurb - ENWL'!AC258</f>
        <v>0</v>
      </c>
      <c r="AD261" s="42">
        <f>SUM(Y261:AC261)</f>
        <v>0</v>
      </c>
      <c r="AE261" s="266">
        <f>'[9]NAW4 - Refurb - ENWL'!AE258</f>
        <v>0</v>
      </c>
      <c r="AF261" s="266">
        <f>'[9]NAW4 - Refurb - ENWL'!AF258</f>
        <v>0</v>
      </c>
      <c r="AG261" s="266">
        <f>'[9]NAW4 - Refurb - ENWL'!AG258</f>
        <v>0</v>
      </c>
      <c r="AH261" s="266">
        <f>'[9]NAW4 - Refurb - ENWL'!AH258</f>
        <v>0</v>
      </c>
      <c r="AI261" s="266">
        <f>'[9]NAW4 - Refurb - ENWL'!AI258</f>
        <v>0</v>
      </c>
      <c r="AJ261" s="42">
        <f>SUM(AE261:AI261)</f>
        <v>0</v>
      </c>
      <c r="AK261" s="273">
        <f>'[9]NAW4 - Refurb - ENWL'!AK258</f>
        <v>0</v>
      </c>
      <c r="AL261" s="273">
        <f>'[9]NAW4 - Refurb - ENWL'!AL258</f>
        <v>0</v>
      </c>
      <c r="AM261" s="273">
        <f>'[9]NAW4 - Refurb - ENWL'!AM258</f>
        <v>0</v>
      </c>
      <c r="AN261" s="273">
        <f>'[9]NAW4 - Refurb - ENWL'!AN258</f>
        <v>0</v>
      </c>
      <c r="AO261" s="273">
        <f>'[9]NAW4 - Refurb - ENWL'!AO258</f>
        <v>0</v>
      </c>
      <c r="AP261" s="42">
        <f>SUM(AK261:AO261)</f>
        <v>0</v>
      </c>
      <c r="BB261" s="255"/>
      <c r="BC261" s="255"/>
      <c r="BD261" s="41" t="s">
        <v>26</v>
      </c>
      <c r="BE261" s="267">
        <f>'ENWL - HI Probs. of Failure '!O$66</f>
        <v>0</v>
      </c>
      <c r="BF261" s="267">
        <f>'ENWL - HI Probs. of Failure '!P$66</f>
        <v>0</v>
      </c>
      <c r="BG261" s="267">
        <f>'ENWL - HI Probs. of Failure '!Q$66</f>
        <v>0</v>
      </c>
      <c r="BH261" s="267">
        <f>'ENWL - HI Probs. of Failure '!R$66</f>
        <v>0</v>
      </c>
      <c r="BI261" s="267">
        <f>'ENWL - HI Probs. of Failure '!S$66</f>
        <v>0</v>
      </c>
      <c r="BJ261" s="141"/>
      <c r="BK261" s="255"/>
      <c r="BL261" s="41" t="s">
        <v>26</v>
      </c>
      <c r="BM261" s="274">
        <f>IFERROR($BM2*'ENWL - Ave Crit'!$Q$66,0)</f>
        <v>0</v>
      </c>
      <c r="BN261" s="274">
        <f>IFERROR($BM2*'ENWL - Ave Crit'!$Q$66,0)</f>
        <v>0</v>
      </c>
      <c r="BO261" s="274">
        <f>IFERROR($BM2*'ENWL - Ave Crit'!$Q$66,0)</f>
        <v>0</v>
      </c>
      <c r="BP261" s="274">
        <f>IFERROR($BM2*'ENWL - Ave Crit'!$Q$66,0)</f>
        <v>0</v>
      </c>
      <c r="BQ261" s="274">
        <f>IFERROR($BM2*'ENWL - Ave Crit'!$Q$66,0)</f>
        <v>0</v>
      </c>
      <c r="BR261" s="141"/>
      <c r="BS261" s="255"/>
      <c r="BT261" s="41" t="s">
        <v>26</v>
      </c>
      <c r="BU261" s="16" t="str">
        <f t="shared" si="288"/>
        <v/>
      </c>
      <c r="BV261" s="16" t="str">
        <f t="shared" si="288"/>
        <v/>
      </c>
      <c r="BW261" s="16" t="str">
        <f t="shared" si="288"/>
        <v/>
      </c>
      <c r="BX261" s="16" t="str">
        <f t="shared" si="288"/>
        <v/>
      </c>
      <c r="BY261" s="16" t="str">
        <f t="shared" si="288"/>
        <v/>
      </c>
      <c r="BZ261" s="255"/>
      <c r="CA261" s="255"/>
      <c r="CB261" s="41" t="s">
        <v>26</v>
      </c>
      <c r="CC261" s="269" t="str">
        <f>IF(BU261="","",M261*BU261)</f>
        <v/>
      </c>
      <c r="CD261" s="269" t="str">
        <f t="shared" ref="CD261:CG264" si="319">IF(BV261="","",N261*BV261)</f>
        <v/>
      </c>
      <c r="CE261" s="269" t="str">
        <f t="shared" si="319"/>
        <v/>
      </c>
      <c r="CF261" s="269" t="str">
        <f t="shared" si="319"/>
        <v/>
      </c>
      <c r="CG261" s="269" t="str">
        <f t="shared" si="319"/>
        <v/>
      </c>
      <c r="CH261" s="271">
        <f t="shared" si="264"/>
        <v>0</v>
      </c>
      <c r="CI261" s="278"/>
      <c r="CJ261" s="278"/>
      <c r="CK261" s="269" t="str">
        <f t="shared" ref="CK261:CO264" si="320">IF(BU261="","",G261*BU261)</f>
        <v/>
      </c>
      <c r="CL261" s="269" t="str">
        <f t="shared" si="320"/>
        <v/>
      </c>
      <c r="CM261" s="269" t="str">
        <f t="shared" si="320"/>
        <v/>
      </c>
      <c r="CN261" s="269" t="str">
        <f t="shared" si="320"/>
        <v/>
      </c>
      <c r="CO261" s="269" t="str">
        <f t="shared" si="320"/>
        <v/>
      </c>
      <c r="CP261" s="271">
        <f t="shared" si="252"/>
        <v>0</v>
      </c>
      <c r="CS261" s="269" t="str">
        <f>IF(BU261="","",Y261*BU261)</f>
        <v/>
      </c>
      <c r="CT261" s="269" t="str">
        <f t="shared" ref="CT261:CW264" si="321">IF(BV261="","",Z261*BV261)</f>
        <v/>
      </c>
      <c r="CU261" s="269" t="str">
        <f t="shared" si="321"/>
        <v/>
      </c>
      <c r="CV261" s="269" t="str">
        <f t="shared" si="321"/>
        <v/>
      </c>
      <c r="CW261" s="269" t="str">
        <f t="shared" si="321"/>
        <v/>
      </c>
      <c r="CX261" s="271">
        <f t="shared" si="253"/>
        <v>0</v>
      </c>
      <c r="CY261" s="255"/>
      <c r="CZ261" s="255"/>
      <c r="DA261" s="269" t="str">
        <f>IF(BU261="","",(S261+Y261)*BU261)</f>
        <v/>
      </c>
      <c r="DB261" s="269" t="str">
        <f t="shared" ref="DB261:DE264" si="322">IF(BV261="","",(T261+Z261)*BV261)</f>
        <v/>
      </c>
      <c r="DC261" s="269" t="str">
        <f t="shared" si="322"/>
        <v/>
      </c>
      <c r="DD261" s="269" t="str">
        <f t="shared" si="322"/>
        <v/>
      </c>
      <c r="DE261" s="269" t="str">
        <f t="shared" si="322"/>
        <v/>
      </c>
      <c r="DF261" s="271">
        <f t="shared" si="254"/>
        <v>0</v>
      </c>
      <c r="DG261" s="255"/>
      <c r="DH261" s="255"/>
      <c r="DI261" s="269" t="str">
        <f>IF(BU261="","",AK261*BU261)</f>
        <v/>
      </c>
      <c r="DJ261" s="269" t="str">
        <f t="shared" ref="DJ261:DM264" si="323">IF(BV261="","",AL261*BV261)</f>
        <v/>
      </c>
      <c r="DK261" s="269" t="str">
        <f t="shared" si="323"/>
        <v/>
      </c>
      <c r="DL261" s="269" t="str">
        <f t="shared" si="323"/>
        <v/>
      </c>
      <c r="DM261" s="269" t="str">
        <f t="shared" si="323"/>
        <v/>
      </c>
      <c r="DN261" s="271">
        <f t="shared" si="256"/>
        <v>0</v>
      </c>
      <c r="DO261" s="255"/>
      <c r="DP261" s="255"/>
      <c r="DQ261" s="269" t="str">
        <f>IF(BU261="","",(AE261+AK261)*BU261)</f>
        <v/>
      </c>
      <c r="DR261" s="269" t="str">
        <f t="shared" ref="DR261:DU264" si="324">IF(BV261="","",(AF261+AL261)*BV261)</f>
        <v/>
      </c>
      <c r="DS261" s="269" t="str">
        <f t="shared" si="324"/>
        <v/>
      </c>
      <c r="DT261" s="269" t="str">
        <f t="shared" si="324"/>
        <v/>
      </c>
      <c r="DU261" s="269" t="str">
        <f t="shared" si="324"/>
        <v/>
      </c>
      <c r="DV261" s="271">
        <f t="shared" si="255"/>
        <v>0</v>
      </c>
    </row>
    <row r="262" spans="1:126" ht="25.5" hidden="1" customHeight="1">
      <c r="A262" s="232"/>
      <c r="B262" s="157"/>
      <c r="C262" s="43"/>
      <c r="D262" s="44">
        <f>L262</f>
        <v>0</v>
      </c>
      <c r="E262" s="45">
        <f>D262+SUM(AE262:AI262)</f>
        <v>0</v>
      </c>
      <c r="F262" s="46" t="s">
        <v>28</v>
      </c>
      <c r="G262" s="265">
        <f>'[9]NAW4 - Refurb - ENWL'!G259</f>
        <v>0</v>
      </c>
      <c r="H262" s="265">
        <f>'[9]NAW4 - Refurb - ENWL'!H259</f>
        <v>0</v>
      </c>
      <c r="I262" s="265">
        <f>'[9]NAW4 - Refurb - ENWL'!I259</f>
        <v>0</v>
      </c>
      <c r="J262" s="265">
        <f>'[9]NAW4 - Refurb - ENWL'!J259</f>
        <v>0</v>
      </c>
      <c r="K262" s="265">
        <f>'[9]NAW4 - Refurb - ENWL'!K259</f>
        <v>0</v>
      </c>
      <c r="L262" s="47">
        <f>SUM(G262:K262)</f>
        <v>0</v>
      </c>
      <c r="M262" s="265">
        <f>'[9]NAW4 - Refurb - ENWL'!M259</f>
        <v>0</v>
      </c>
      <c r="N262" s="265">
        <f>'[9]NAW4 - Refurb - ENWL'!N259</f>
        <v>0</v>
      </c>
      <c r="O262" s="265">
        <f>'[9]NAW4 - Refurb - ENWL'!O259</f>
        <v>0</v>
      </c>
      <c r="P262" s="265">
        <f>'[9]NAW4 - Refurb - ENWL'!P259</f>
        <v>0</v>
      </c>
      <c r="Q262" s="265">
        <f>'[9]NAW4 - Refurb - ENWL'!Q259</f>
        <v>0</v>
      </c>
      <c r="R262" s="47">
        <f>SUM(M262:Q262)</f>
        <v>0</v>
      </c>
      <c r="S262" s="265">
        <f>'[9]NAW4 - Refurb - ENWL'!S259</f>
        <v>0</v>
      </c>
      <c r="T262" s="265">
        <f>'[9]NAW4 - Refurb - ENWL'!T259</f>
        <v>0</v>
      </c>
      <c r="U262" s="265">
        <f>'[9]NAW4 - Refurb - ENWL'!U259</f>
        <v>0</v>
      </c>
      <c r="V262" s="265">
        <f>'[9]NAW4 - Refurb - ENWL'!V259</f>
        <v>0</v>
      </c>
      <c r="W262" s="265">
        <f>'[9]NAW4 - Refurb - ENWL'!W259</f>
        <v>0</v>
      </c>
      <c r="X262" s="47">
        <f>SUM(S262:W262)</f>
        <v>0</v>
      </c>
      <c r="Y262" s="265">
        <f>'[9]NAW4 - Refurb - ENWL'!Y259</f>
        <v>0</v>
      </c>
      <c r="Z262" s="265">
        <f>'[9]NAW4 - Refurb - ENWL'!Z259</f>
        <v>0</v>
      </c>
      <c r="AA262" s="265">
        <f>'[9]NAW4 - Refurb - ENWL'!AA259</f>
        <v>0</v>
      </c>
      <c r="AB262" s="265">
        <f>'[9]NAW4 - Refurb - ENWL'!AB259</f>
        <v>0</v>
      </c>
      <c r="AC262" s="265">
        <f>'[9]NAW4 - Refurb - ENWL'!AC259</f>
        <v>0</v>
      </c>
      <c r="AD262" s="47">
        <f>SUM(Y262:AC262)</f>
        <v>0</v>
      </c>
      <c r="AE262" s="265">
        <f>'[9]NAW4 - Refurb - ENWL'!AE259</f>
        <v>0</v>
      </c>
      <c r="AF262" s="265">
        <f>'[9]NAW4 - Refurb - ENWL'!AF259</f>
        <v>0</v>
      </c>
      <c r="AG262" s="265">
        <f>'[9]NAW4 - Refurb - ENWL'!AG259</f>
        <v>0</v>
      </c>
      <c r="AH262" s="265">
        <f>'[9]NAW4 - Refurb - ENWL'!AH259</f>
        <v>0</v>
      </c>
      <c r="AI262" s="265">
        <f>'[9]NAW4 - Refurb - ENWL'!AI259</f>
        <v>0</v>
      </c>
      <c r="AJ262" s="47">
        <f>SUM(AE262:AI262)</f>
        <v>0</v>
      </c>
      <c r="AK262" s="265">
        <f>'[9]NAW4 - Refurb - ENWL'!AK259</f>
        <v>0</v>
      </c>
      <c r="AL262" s="265">
        <f>'[9]NAW4 - Refurb - ENWL'!AL259</f>
        <v>0</v>
      </c>
      <c r="AM262" s="265">
        <f>'[9]NAW4 - Refurb - ENWL'!AM259</f>
        <v>0</v>
      </c>
      <c r="AN262" s="265">
        <f>'[9]NAW4 - Refurb - ENWL'!AN259</f>
        <v>0</v>
      </c>
      <c r="AO262" s="265">
        <f>'[9]NAW4 - Refurb - ENWL'!AO259</f>
        <v>0</v>
      </c>
      <c r="AP262" s="47">
        <f>SUM(AK262:AO262)</f>
        <v>0</v>
      </c>
      <c r="BB262" s="255"/>
      <c r="BC262" s="255"/>
      <c r="BD262" s="46" t="s">
        <v>28</v>
      </c>
      <c r="BE262" s="267">
        <f>'ENWL - HI Probs. of Failure '!O$66</f>
        <v>0</v>
      </c>
      <c r="BF262" s="267">
        <f>'ENWL - HI Probs. of Failure '!P$66</f>
        <v>0</v>
      </c>
      <c r="BG262" s="267">
        <f>'ENWL - HI Probs. of Failure '!Q$66</f>
        <v>0</v>
      </c>
      <c r="BH262" s="267">
        <f>'ENWL - HI Probs. of Failure '!R$66</f>
        <v>0</v>
      </c>
      <c r="BI262" s="267">
        <f>'ENWL - HI Probs. of Failure '!S$66</f>
        <v>0</v>
      </c>
      <c r="BJ262" s="142"/>
      <c r="BK262" s="255"/>
      <c r="BL262" s="46" t="s">
        <v>28</v>
      </c>
      <c r="BM262" s="274">
        <f>IFERROR($BM3*'ENWL - Ave Crit'!$Q$66,0)</f>
        <v>0</v>
      </c>
      <c r="BN262" s="274">
        <f>IFERROR($BM3*'ENWL - Ave Crit'!$Q$66,0)</f>
        <v>0</v>
      </c>
      <c r="BO262" s="274">
        <f>IFERROR($BM3*'ENWL - Ave Crit'!$Q$66,0)</f>
        <v>0</v>
      </c>
      <c r="BP262" s="274">
        <f>IFERROR($BM3*'ENWL - Ave Crit'!$Q$66,0)</f>
        <v>0</v>
      </c>
      <c r="BQ262" s="274">
        <f>IFERROR($BM3*'ENWL - Ave Crit'!$Q$66,0)</f>
        <v>0</v>
      </c>
      <c r="BR262" s="142"/>
      <c r="BS262" s="255"/>
      <c r="BT262" s="46" t="s">
        <v>28</v>
      </c>
      <c r="BU262" s="16" t="str">
        <f t="shared" si="288"/>
        <v/>
      </c>
      <c r="BV262" s="16" t="str">
        <f t="shared" si="288"/>
        <v/>
      </c>
      <c r="BW262" s="16" t="str">
        <f t="shared" si="288"/>
        <v/>
      </c>
      <c r="BX262" s="16" t="str">
        <f t="shared" si="288"/>
        <v/>
      </c>
      <c r="BY262" s="16" t="str">
        <f t="shared" si="288"/>
        <v/>
      </c>
      <c r="BZ262" s="255"/>
      <c r="CA262" s="255"/>
      <c r="CB262" s="46" t="s">
        <v>28</v>
      </c>
      <c r="CC262" s="269" t="str">
        <f>IF(BU262="","",M262*BU262)</f>
        <v/>
      </c>
      <c r="CD262" s="269" t="str">
        <f t="shared" si="319"/>
        <v/>
      </c>
      <c r="CE262" s="269" t="str">
        <f t="shared" si="319"/>
        <v/>
      </c>
      <c r="CF262" s="269" t="str">
        <f t="shared" si="319"/>
        <v/>
      </c>
      <c r="CG262" s="269" t="str">
        <f t="shared" si="319"/>
        <v/>
      </c>
      <c r="CH262" s="271">
        <f t="shared" si="264"/>
        <v>0</v>
      </c>
      <c r="CI262" s="278"/>
      <c r="CJ262" s="278"/>
      <c r="CK262" s="269" t="str">
        <f t="shared" si="320"/>
        <v/>
      </c>
      <c r="CL262" s="269" t="str">
        <f t="shared" si="320"/>
        <v/>
      </c>
      <c r="CM262" s="269" t="str">
        <f t="shared" si="320"/>
        <v/>
      </c>
      <c r="CN262" s="269" t="str">
        <f t="shared" si="320"/>
        <v/>
      </c>
      <c r="CO262" s="269" t="str">
        <f t="shared" si="320"/>
        <v/>
      </c>
      <c r="CP262" s="271">
        <f t="shared" si="252"/>
        <v>0</v>
      </c>
      <c r="CS262" s="269" t="str">
        <f>IF(BU262="","",Y262*BU262)</f>
        <v/>
      </c>
      <c r="CT262" s="269" t="str">
        <f t="shared" si="321"/>
        <v/>
      </c>
      <c r="CU262" s="269" t="str">
        <f t="shared" si="321"/>
        <v/>
      </c>
      <c r="CV262" s="269" t="str">
        <f t="shared" si="321"/>
        <v/>
      </c>
      <c r="CW262" s="269" t="str">
        <f t="shared" si="321"/>
        <v/>
      </c>
      <c r="CX262" s="271">
        <f t="shared" si="253"/>
        <v>0</v>
      </c>
      <c r="CY262" s="255"/>
      <c r="CZ262" s="255"/>
      <c r="DA262" s="269" t="str">
        <f>IF(BU262="","",(S262+Y262)*BU262)</f>
        <v/>
      </c>
      <c r="DB262" s="269" t="str">
        <f t="shared" si="322"/>
        <v/>
      </c>
      <c r="DC262" s="269" t="str">
        <f t="shared" si="322"/>
        <v/>
      </c>
      <c r="DD262" s="269" t="str">
        <f t="shared" si="322"/>
        <v/>
      </c>
      <c r="DE262" s="269" t="str">
        <f t="shared" si="322"/>
        <v/>
      </c>
      <c r="DF262" s="271">
        <f t="shared" si="254"/>
        <v>0</v>
      </c>
      <c r="DG262" s="255"/>
      <c r="DH262" s="255"/>
      <c r="DI262" s="269" t="str">
        <f>IF(BU262="","",AK262*BU262)</f>
        <v/>
      </c>
      <c r="DJ262" s="269" t="str">
        <f t="shared" si="323"/>
        <v/>
      </c>
      <c r="DK262" s="269" t="str">
        <f t="shared" si="323"/>
        <v/>
      </c>
      <c r="DL262" s="269" t="str">
        <f t="shared" si="323"/>
        <v/>
      </c>
      <c r="DM262" s="269" t="str">
        <f t="shared" si="323"/>
        <v/>
      </c>
      <c r="DN262" s="271">
        <f t="shared" si="256"/>
        <v>0</v>
      </c>
      <c r="DO262" s="255"/>
      <c r="DP262" s="255"/>
      <c r="DQ262" s="269" t="str">
        <f>IF(BU262="","",(AE262+AK262)*BU262)</f>
        <v/>
      </c>
      <c r="DR262" s="269" t="str">
        <f t="shared" si="324"/>
        <v/>
      </c>
      <c r="DS262" s="269" t="str">
        <f t="shared" si="324"/>
        <v/>
      </c>
      <c r="DT262" s="269" t="str">
        <f t="shared" si="324"/>
        <v/>
      </c>
      <c r="DU262" s="269" t="str">
        <f t="shared" si="324"/>
        <v/>
      </c>
      <c r="DV262" s="271">
        <f t="shared" si="255"/>
        <v>0</v>
      </c>
    </row>
    <row r="263" spans="1:126" ht="25.5" hidden="1" customHeight="1">
      <c r="A263" s="232"/>
      <c r="B263" s="157"/>
      <c r="C263" s="43"/>
      <c r="D263" s="44">
        <f>L263</f>
        <v>0</v>
      </c>
      <c r="E263" s="45">
        <f>D263+SUM(AE263:AI263)</f>
        <v>0</v>
      </c>
      <c r="F263" s="46" t="s">
        <v>30</v>
      </c>
      <c r="G263" s="265">
        <f>'[9]NAW4 - Refurb - ENWL'!G260</f>
        <v>0</v>
      </c>
      <c r="H263" s="265">
        <f>'[9]NAW4 - Refurb - ENWL'!H260</f>
        <v>0</v>
      </c>
      <c r="I263" s="265">
        <f>'[9]NAW4 - Refurb - ENWL'!I260</f>
        <v>0</v>
      </c>
      <c r="J263" s="265">
        <f>'[9]NAW4 - Refurb - ENWL'!J260</f>
        <v>0</v>
      </c>
      <c r="K263" s="265">
        <f>'[9]NAW4 - Refurb - ENWL'!K260</f>
        <v>0</v>
      </c>
      <c r="L263" s="47">
        <f>SUM(G263:K263)</f>
        <v>0</v>
      </c>
      <c r="M263" s="265">
        <f>'[9]NAW4 - Refurb - ENWL'!M260</f>
        <v>0</v>
      </c>
      <c r="N263" s="265">
        <f>'[9]NAW4 - Refurb - ENWL'!N260</f>
        <v>0</v>
      </c>
      <c r="O263" s="265">
        <f>'[9]NAW4 - Refurb - ENWL'!O260</f>
        <v>0</v>
      </c>
      <c r="P263" s="265">
        <f>'[9]NAW4 - Refurb - ENWL'!P260</f>
        <v>0</v>
      </c>
      <c r="Q263" s="265">
        <f>'[9]NAW4 - Refurb - ENWL'!Q260</f>
        <v>0</v>
      </c>
      <c r="R263" s="47">
        <f>SUM(M263:Q263)</f>
        <v>0</v>
      </c>
      <c r="S263" s="265">
        <f>'[9]NAW4 - Refurb - ENWL'!S260</f>
        <v>0</v>
      </c>
      <c r="T263" s="265">
        <f>'[9]NAW4 - Refurb - ENWL'!T260</f>
        <v>0</v>
      </c>
      <c r="U263" s="265">
        <f>'[9]NAW4 - Refurb - ENWL'!U260</f>
        <v>0</v>
      </c>
      <c r="V263" s="265">
        <f>'[9]NAW4 - Refurb - ENWL'!V260</f>
        <v>0</v>
      </c>
      <c r="W263" s="265">
        <f>'[9]NAW4 - Refurb - ENWL'!W260</f>
        <v>0</v>
      </c>
      <c r="X263" s="47">
        <f>SUM(S263:W263)</f>
        <v>0</v>
      </c>
      <c r="Y263" s="265">
        <f>'[9]NAW4 - Refurb - ENWL'!Y260</f>
        <v>0</v>
      </c>
      <c r="Z263" s="265">
        <f>'[9]NAW4 - Refurb - ENWL'!Z260</f>
        <v>0</v>
      </c>
      <c r="AA263" s="265">
        <f>'[9]NAW4 - Refurb - ENWL'!AA260</f>
        <v>0</v>
      </c>
      <c r="AB263" s="265">
        <f>'[9]NAW4 - Refurb - ENWL'!AB260</f>
        <v>0</v>
      </c>
      <c r="AC263" s="265">
        <f>'[9]NAW4 - Refurb - ENWL'!AC260</f>
        <v>0</v>
      </c>
      <c r="AD263" s="47">
        <f>SUM(Y263:AC263)</f>
        <v>0</v>
      </c>
      <c r="AE263" s="265">
        <f>'[9]NAW4 - Refurb - ENWL'!AE260</f>
        <v>0</v>
      </c>
      <c r="AF263" s="265">
        <f>'[9]NAW4 - Refurb - ENWL'!AF260</f>
        <v>0</v>
      </c>
      <c r="AG263" s="265">
        <f>'[9]NAW4 - Refurb - ENWL'!AG260</f>
        <v>0</v>
      </c>
      <c r="AH263" s="265">
        <f>'[9]NAW4 - Refurb - ENWL'!AH260</f>
        <v>0</v>
      </c>
      <c r="AI263" s="265">
        <f>'[9]NAW4 - Refurb - ENWL'!AI260</f>
        <v>0</v>
      </c>
      <c r="AJ263" s="47">
        <f>SUM(AE263:AI263)</f>
        <v>0</v>
      </c>
      <c r="AK263" s="265">
        <f>'[9]NAW4 - Refurb - ENWL'!AK260</f>
        <v>0</v>
      </c>
      <c r="AL263" s="265">
        <f>'[9]NAW4 - Refurb - ENWL'!AL260</f>
        <v>0</v>
      </c>
      <c r="AM263" s="265">
        <f>'[9]NAW4 - Refurb - ENWL'!AM260</f>
        <v>0</v>
      </c>
      <c r="AN263" s="265">
        <f>'[9]NAW4 - Refurb - ENWL'!AN260</f>
        <v>0</v>
      </c>
      <c r="AO263" s="265">
        <f>'[9]NAW4 - Refurb - ENWL'!AO260</f>
        <v>0</v>
      </c>
      <c r="AP263" s="47">
        <f>SUM(AK263:AO263)</f>
        <v>0</v>
      </c>
      <c r="BB263" s="255"/>
      <c r="BC263" s="255"/>
      <c r="BD263" s="46" t="s">
        <v>30</v>
      </c>
      <c r="BE263" s="267">
        <f>'ENWL - HI Probs. of Failure '!O$66</f>
        <v>0</v>
      </c>
      <c r="BF263" s="267">
        <f>'ENWL - HI Probs. of Failure '!P$66</f>
        <v>0</v>
      </c>
      <c r="BG263" s="267">
        <f>'ENWL - HI Probs. of Failure '!Q$66</f>
        <v>0</v>
      </c>
      <c r="BH263" s="267">
        <f>'ENWL - HI Probs. of Failure '!R$66</f>
        <v>0</v>
      </c>
      <c r="BI263" s="267">
        <f>'ENWL - HI Probs. of Failure '!S$66</f>
        <v>0</v>
      </c>
      <c r="BJ263" s="142"/>
      <c r="BK263" s="255"/>
      <c r="BL263" s="46" t="s">
        <v>30</v>
      </c>
      <c r="BM263" s="274">
        <f>IFERROR($BM4*'ENWL - Ave Crit'!$Q$66,0)</f>
        <v>0</v>
      </c>
      <c r="BN263" s="274">
        <f>IFERROR($BM4*'ENWL - Ave Crit'!$Q$66,0)</f>
        <v>0</v>
      </c>
      <c r="BO263" s="274">
        <f>IFERROR($BM4*'ENWL - Ave Crit'!$Q$66,0)</f>
        <v>0</v>
      </c>
      <c r="BP263" s="274">
        <f>IFERROR($BM4*'ENWL - Ave Crit'!$Q$66,0)</f>
        <v>0</v>
      </c>
      <c r="BQ263" s="274">
        <f>IFERROR($BM4*'ENWL - Ave Crit'!$Q$66,0)</f>
        <v>0</v>
      </c>
      <c r="BR263" s="142"/>
      <c r="BS263" s="255"/>
      <c r="BT263" s="46" t="s">
        <v>30</v>
      </c>
      <c r="BU263" s="16" t="str">
        <f t="shared" si="288"/>
        <v/>
      </c>
      <c r="BV263" s="16" t="str">
        <f t="shared" si="288"/>
        <v/>
      </c>
      <c r="BW263" s="16" t="str">
        <f t="shared" si="288"/>
        <v/>
      </c>
      <c r="BX263" s="16" t="str">
        <f t="shared" si="288"/>
        <v/>
      </c>
      <c r="BY263" s="16" t="str">
        <f t="shared" si="288"/>
        <v/>
      </c>
      <c r="BZ263" s="255"/>
      <c r="CA263" s="255"/>
      <c r="CB263" s="46" t="s">
        <v>30</v>
      </c>
      <c r="CC263" s="269" t="str">
        <f>IF(BU263="","",M263*BU263)</f>
        <v/>
      </c>
      <c r="CD263" s="269" t="str">
        <f t="shared" si="319"/>
        <v/>
      </c>
      <c r="CE263" s="269" t="str">
        <f t="shared" si="319"/>
        <v/>
      </c>
      <c r="CF263" s="269" t="str">
        <f t="shared" si="319"/>
        <v/>
      </c>
      <c r="CG263" s="269" t="str">
        <f t="shared" si="319"/>
        <v/>
      </c>
      <c r="CH263" s="271">
        <f t="shared" si="264"/>
        <v>0</v>
      </c>
      <c r="CI263" s="278"/>
      <c r="CJ263" s="278"/>
      <c r="CK263" s="269" t="str">
        <f t="shared" si="320"/>
        <v/>
      </c>
      <c r="CL263" s="269" t="str">
        <f t="shared" si="320"/>
        <v/>
      </c>
      <c r="CM263" s="269" t="str">
        <f t="shared" si="320"/>
        <v/>
      </c>
      <c r="CN263" s="269" t="str">
        <f t="shared" si="320"/>
        <v/>
      </c>
      <c r="CO263" s="269" t="str">
        <f t="shared" si="320"/>
        <v/>
      </c>
      <c r="CP263" s="271">
        <f t="shared" si="252"/>
        <v>0</v>
      </c>
      <c r="CS263" s="269" t="str">
        <f>IF(BU263="","",Y263*BU263)</f>
        <v/>
      </c>
      <c r="CT263" s="269" t="str">
        <f t="shared" si="321"/>
        <v/>
      </c>
      <c r="CU263" s="269" t="str">
        <f t="shared" si="321"/>
        <v/>
      </c>
      <c r="CV263" s="269" t="str">
        <f t="shared" si="321"/>
        <v/>
      </c>
      <c r="CW263" s="269" t="str">
        <f t="shared" si="321"/>
        <v/>
      </c>
      <c r="CX263" s="271">
        <f t="shared" si="253"/>
        <v>0</v>
      </c>
      <c r="CY263" s="255"/>
      <c r="CZ263" s="255"/>
      <c r="DA263" s="269" t="str">
        <f>IF(BU263="","",(S263+Y263)*BU263)</f>
        <v/>
      </c>
      <c r="DB263" s="269" t="str">
        <f t="shared" si="322"/>
        <v/>
      </c>
      <c r="DC263" s="269" t="str">
        <f t="shared" si="322"/>
        <v/>
      </c>
      <c r="DD263" s="269" t="str">
        <f t="shared" si="322"/>
        <v/>
      </c>
      <c r="DE263" s="269" t="str">
        <f t="shared" si="322"/>
        <v/>
      </c>
      <c r="DF263" s="271">
        <f t="shared" si="254"/>
        <v>0</v>
      </c>
      <c r="DG263" s="255"/>
      <c r="DH263" s="255"/>
      <c r="DI263" s="269" t="str">
        <f>IF(BU263="","",AK263*BU263)</f>
        <v/>
      </c>
      <c r="DJ263" s="269" t="str">
        <f t="shared" si="323"/>
        <v/>
      </c>
      <c r="DK263" s="269" t="str">
        <f t="shared" si="323"/>
        <v/>
      </c>
      <c r="DL263" s="269" t="str">
        <f t="shared" si="323"/>
        <v/>
      </c>
      <c r="DM263" s="269" t="str">
        <f t="shared" si="323"/>
        <v/>
      </c>
      <c r="DN263" s="271">
        <f t="shared" si="256"/>
        <v>0</v>
      </c>
      <c r="DO263" s="255"/>
      <c r="DP263" s="255"/>
      <c r="DQ263" s="269" t="str">
        <f>IF(BU263="","",(AE263+AK263)*BU263)</f>
        <v/>
      </c>
      <c r="DR263" s="269" t="str">
        <f t="shared" si="324"/>
        <v/>
      </c>
      <c r="DS263" s="269" t="str">
        <f t="shared" si="324"/>
        <v/>
      </c>
      <c r="DT263" s="269" t="str">
        <f t="shared" si="324"/>
        <v/>
      </c>
      <c r="DU263" s="269" t="str">
        <f t="shared" si="324"/>
        <v/>
      </c>
      <c r="DV263" s="271">
        <f t="shared" si="255"/>
        <v>0</v>
      </c>
    </row>
    <row r="264" spans="1:126" ht="25.5" hidden="1" customHeight="1">
      <c r="A264" s="232"/>
      <c r="B264" s="157"/>
      <c r="C264" s="43"/>
      <c r="D264" s="44">
        <f>L264</f>
        <v>0</v>
      </c>
      <c r="E264" s="45">
        <f>D264+SUM(AE264:AI264)</f>
        <v>0</v>
      </c>
      <c r="F264" s="46" t="s">
        <v>31</v>
      </c>
      <c r="G264" s="265">
        <f>'[9]NAW4 - Refurb - ENWL'!G261</f>
        <v>0</v>
      </c>
      <c r="H264" s="265">
        <f>'[9]NAW4 - Refurb - ENWL'!H261</f>
        <v>0</v>
      </c>
      <c r="I264" s="265">
        <f>'[9]NAW4 - Refurb - ENWL'!I261</f>
        <v>0</v>
      </c>
      <c r="J264" s="265">
        <f>'[9]NAW4 - Refurb - ENWL'!J261</f>
        <v>0</v>
      </c>
      <c r="K264" s="265">
        <f>'[9]NAW4 - Refurb - ENWL'!K261</f>
        <v>0</v>
      </c>
      <c r="L264" s="47">
        <f>SUM(G264:K264)</f>
        <v>0</v>
      </c>
      <c r="M264" s="265">
        <f>'[9]NAW4 - Refurb - ENWL'!M261</f>
        <v>0</v>
      </c>
      <c r="N264" s="265">
        <f>'[9]NAW4 - Refurb - ENWL'!N261</f>
        <v>0</v>
      </c>
      <c r="O264" s="265">
        <f>'[9]NAW4 - Refurb - ENWL'!O261</f>
        <v>0</v>
      </c>
      <c r="P264" s="265">
        <f>'[9]NAW4 - Refurb - ENWL'!P261</f>
        <v>0</v>
      </c>
      <c r="Q264" s="265">
        <f>'[9]NAW4 - Refurb - ENWL'!Q261</f>
        <v>0</v>
      </c>
      <c r="R264" s="47">
        <f>SUM(M264:Q264)</f>
        <v>0</v>
      </c>
      <c r="S264" s="265">
        <f>'[9]NAW4 - Refurb - ENWL'!S261</f>
        <v>0</v>
      </c>
      <c r="T264" s="265">
        <f>'[9]NAW4 - Refurb - ENWL'!T261</f>
        <v>0</v>
      </c>
      <c r="U264" s="265">
        <f>'[9]NAW4 - Refurb - ENWL'!U261</f>
        <v>0</v>
      </c>
      <c r="V264" s="265">
        <f>'[9]NAW4 - Refurb - ENWL'!V261</f>
        <v>0</v>
      </c>
      <c r="W264" s="265">
        <f>'[9]NAW4 - Refurb - ENWL'!W261</f>
        <v>0</v>
      </c>
      <c r="X264" s="47">
        <f>SUM(S264:W264)</f>
        <v>0</v>
      </c>
      <c r="Y264" s="265">
        <f>'[9]NAW4 - Refurb - ENWL'!Y261</f>
        <v>0</v>
      </c>
      <c r="Z264" s="265">
        <f>'[9]NAW4 - Refurb - ENWL'!Z261</f>
        <v>0</v>
      </c>
      <c r="AA264" s="265">
        <f>'[9]NAW4 - Refurb - ENWL'!AA261</f>
        <v>0</v>
      </c>
      <c r="AB264" s="265">
        <f>'[9]NAW4 - Refurb - ENWL'!AB261</f>
        <v>0</v>
      </c>
      <c r="AC264" s="265">
        <f>'[9]NAW4 - Refurb - ENWL'!AC261</f>
        <v>0</v>
      </c>
      <c r="AD264" s="47">
        <f>SUM(Y264:AC264)</f>
        <v>0</v>
      </c>
      <c r="AE264" s="265">
        <f>'[9]NAW4 - Refurb - ENWL'!AE261</f>
        <v>0</v>
      </c>
      <c r="AF264" s="265">
        <f>'[9]NAW4 - Refurb - ENWL'!AF261</f>
        <v>0</v>
      </c>
      <c r="AG264" s="265">
        <f>'[9]NAW4 - Refurb - ENWL'!AG261</f>
        <v>0</v>
      </c>
      <c r="AH264" s="265">
        <f>'[9]NAW4 - Refurb - ENWL'!AH261</f>
        <v>0</v>
      </c>
      <c r="AI264" s="265">
        <f>'[9]NAW4 - Refurb - ENWL'!AI261</f>
        <v>0</v>
      </c>
      <c r="AJ264" s="47">
        <f>SUM(AE264:AI264)</f>
        <v>0</v>
      </c>
      <c r="AK264" s="265">
        <f>'[9]NAW4 - Refurb - ENWL'!AK261</f>
        <v>0</v>
      </c>
      <c r="AL264" s="265">
        <f>'[9]NAW4 - Refurb - ENWL'!AL261</f>
        <v>0</v>
      </c>
      <c r="AM264" s="265">
        <f>'[9]NAW4 - Refurb - ENWL'!AM261</f>
        <v>0</v>
      </c>
      <c r="AN264" s="265">
        <f>'[9]NAW4 - Refurb - ENWL'!AN261</f>
        <v>0</v>
      </c>
      <c r="AO264" s="265">
        <f>'[9]NAW4 - Refurb - ENWL'!AO261</f>
        <v>0</v>
      </c>
      <c r="AP264" s="47">
        <f>SUM(AK264:AO264)</f>
        <v>0</v>
      </c>
      <c r="BB264" s="255"/>
      <c r="BC264" s="255"/>
      <c r="BD264" s="46" t="s">
        <v>31</v>
      </c>
      <c r="BE264" s="267">
        <f>'ENWL - HI Probs. of Failure '!O$66</f>
        <v>0</v>
      </c>
      <c r="BF264" s="267">
        <f>'ENWL - HI Probs. of Failure '!P$66</f>
        <v>0</v>
      </c>
      <c r="BG264" s="267">
        <f>'ENWL - HI Probs. of Failure '!Q$66</f>
        <v>0</v>
      </c>
      <c r="BH264" s="267">
        <f>'ENWL - HI Probs. of Failure '!R$66</f>
        <v>0</v>
      </c>
      <c r="BI264" s="267">
        <f>'ENWL - HI Probs. of Failure '!S$66</f>
        <v>0</v>
      </c>
      <c r="BJ264" s="142"/>
      <c r="BK264" s="255"/>
      <c r="BL264" s="46" t="s">
        <v>31</v>
      </c>
      <c r="BM264" s="274">
        <f>IFERROR($BM5*'ENWL - Ave Crit'!$Q$66,0)</f>
        <v>0</v>
      </c>
      <c r="BN264" s="274">
        <f>IFERROR($BM5*'ENWL - Ave Crit'!$Q$66,0)</f>
        <v>0</v>
      </c>
      <c r="BO264" s="274">
        <f>IFERROR($BM5*'ENWL - Ave Crit'!$Q$66,0)</f>
        <v>0</v>
      </c>
      <c r="BP264" s="274">
        <f>IFERROR($BM5*'ENWL - Ave Crit'!$Q$66,0)</f>
        <v>0</v>
      </c>
      <c r="BQ264" s="274">
        <f>IFERROR($BM5*'ENWL - Ave Crit'!$Q$66,0)</f>
        <v>0</v>
      </c>
      <c r="BR264" s="142"/>
      <c r="BS264" s="255"/>
      <c r="BT264" s="46" t="s">
        <v>31</v>
      </c>
      <c r="BU264" s="16" t="str">
        <f t="shared" si="288"/>
        <v/>
      </c>
      <c r="BV264" s="16" t="str">
        <f t="shared" si="288"/>
        <v/>
      </c>
      <c r="BW264" s="16" t="str">
        <f t="shared" si="288"/>
        <v/>
      </c>
      <c r="BX264" s="16" t="str">
        <f t="shared" si="288"/>
        <v/>
      </c>
      <c r="BY264" s="16" t="str">
        <f t="shared" si="288"/>
        <v/>
      </c>
      <c r="BZ264" s="255"/>
      <c r="CA264" s="255"/>
      <c r="CB264" s="46" t="s">
        <v>31</v>
      </c>
      <c r="CC264" s="269" t="str">
        <f>IF(BU264="","",M264*BU264)</f>
        <v/>
      </c>
      <c r="CD264" s="269" t="str">
        <f t="shared" si="319"/>
        <v/>
      </c>
      <c r="CE264" s="269" t="str">
        <f t="shared" si="319"/>
        <v/>
      </c>
      <c r="CF264" s="269" t="str">
        <f t="shared" si="319"/>
        <v/>
      </c>
      <c r="CG264" s="269" t="str">
        <f t="shared" si="319"/>
        <v/>
      </c>
      <c r="CH264" s="271">
        <f t="shared" si="264"/>
        <v>0</v>
      </c>
      <c r="CI264" s="278"/>
      <c r="CJ264" s="278"/>
      <c r="CK264" s="269" t="str">
        <f t="shared" si="320"/>
        <v/>
      </c>
      <c r="CL264" s="269" t="str">
        <f t="shared" si="320"/>
        <v/>
      </c>
      <c r="CM264" s="269" t="str">
        <f t="shared" si="320"/>
        <v/>
      </c>
      <c r="CN264" s="269" t="str">
        <f t="shared" si="320"/>
        <v/>
      </c>
      <c r="CO264" s="269" t="str">
        <f t="shared" si="320"/>
        <v/>
      </c>
      <c r="CP264" s="271">
        <f t="shared" si="252"/>
        <v>0</v>
      </c>
      <c r="CS264" s="269" t="str">
        <f>IF(BU264="","",Y264*BU264)</f>
        <v/>
      </c>
      <c r="CT264" s="269" t="str">
        <f t="shared" si="321"/>
        <v/>
      </c>
      <c r="CU264" s="269" t="str">
        <f t="shared" si="321"/>
        <v/>
      </c>
      <c r="CV264" s="269" t="str">
        <f t="shared" si="321"/>
        <v/>
      </c>
      <c r="CW264" s="269" t="str">
        <f t="shared" si="321"/>
        <v/>
      </c>
      <c r="CX264" s="271">
        <f t="shared" si="253"/>
        <v>0</v>
      </c>
      <c r="CY264" s="255"/>
      <c r="CZ264" s="255"/>
      <c r="DA264" s="269" t="str">
        <f>IF(BU264="","",(S264+Y264)*BU264)</f>
        <v/>
      </c>
      <c r="DB264" s="269" t="str">
        <f t="shared" si="322"/>
        <v/>
      </c>
      <c r="DC264" s="269" t="str">
        <f t="shared" si="322"/>
        <v/>
      </c>
      <c r="DD264" s="269" t="str">
        <f t="shared" si="322"/>
        <v/>
      </c>
      <c r="DE264" s="269" t="str">
        <f t="shared" si="322"/>
        <v/>
      </c>
      <c r="DF264" s="271">
        <f t="shared" si="254"/>
        <v>0</v>
      </c>
      <c r="DG264" s="255"/>
      <c r="DH264" s="255"/>
      <c r="DI264" s="269" t="str">
        <f>IF(BU264="","",AK264*BU264)</f>
        <v/>
      </c>
      <c r="DJ264" s="269" t="str">
        <f t="shared" si="323"/>
        <v/>
      </c>
      <c r="DK264" s="269" t="str">
        <f t="shared" si="323"/>
        <v/>
      </c>
      <c r="DL264" s="269" t="str">
        <f t="shared" si="323"/>
        <v/>
      </c>
      <c r="DM264" s="269" t="str">
        <f t="shared" si="323"/>
        <v/>
      </c>
      <c r="DN264" s="271">
        <f t="shared" si="256"/>
        <v>0</v>
      </c>
      <c r="DO264" s="255"/>
      <c r="DP264" s="255"/>
      <c r="DQ264" s="269" t="str">
        <f>IF(BU264="","",(AE264+AK264)*BU264)</f>
        <v/>
      </c>
      <c r="DR264" s="269" t="str">
        <f t="shared" si="324"/>
        <v/>
      </c>
      <c r="DS264" s="269" t="str">
        <f t="shared" si="324"/>
        <v/>
      </c>
      <c r="DT264" s="269" t="str">
        <f t="shared" si="324"/>
        <v/>
      </c>
      <c r="DU264" s="269" t="str">
        <f t="shared" si="324"/>
        <v/>
      </c>
      <c r="DV264" s="271">
        <f t="shared" si="255"/>
        <v>0</v>
      </c>
    </row>
    <row r="265" spans="1:126" ht="25.5" hidden="1" customHeight="1" thickBot="1">
      <c r="A265" s="232"/>
      <c r="B265" s="48"/>
      <c r="C265" s="49"/>
      <c r="D265" s="50">
        <f>SUM(D261:D264)</f>
        <v>0</v>
      </c>
      <c r="E265" s="51">
        <f>SUM(E261:E264)</f>
        <v>0</v>
      </c>
      <c r="F265" s="52"/>
      <c r="G265" s="53">
        <f>SUM(G261:G264)</f>
        <v>0</v>
      </c>
      <c r="H265" s="54">
        <f>SUM(H261:H264)</f>
        <v>0</v>
      </c>
      <c r="I265" s="54">
        <f>SUM(I261:I264)</f>
        <v>0</v>
      </c>
      <c r="J265" s="54">
        <f>SUM(J261:J264)</f>
        <v>0</v>
      </c>
      <c r="K265" s="54">
        <f>SUM(K261:K264)</f>
        <v>0</v>
      </c>
      <c r="L265" s="55"/>
      <c r="M265" s="53">
        <f>SUM(M261:M264)</f>
        <v>0</v>
      </c>
      <c r="N265" s="54">
        <f>SUM(N261:N264)</f>
        <v>0</v>
      </c>
      <c r="O265" s="54">
        <f>SUM(O261:O264)</f>
        <v>0</v>
      </c>
      <c r="P265" s="54">
        <f>SUM(P261:P264)</f>
        <v>0</v>
      </c>
      <c r="Q265" s="54">
        <f>SUM(Q261:Q264)</f>
        <v>0</v>
      </c>
      <c r="R265" s="55"/>
      <c r="S265" s="53">
        <f>SUM(S261:S264)</f>
        <v>0</v>
      </c>
      <c r="T265" s="54">
        <f>SUM(T261:T264)</f>
        <v>0</v>
      </c>
      <c r="U265" s="54">
        <f>SUM(U261:U264)</f>
        <v>0</v>
      </c>
      <c r="V265" s="54">
        <f>SUM(V261:V264)</f>
        <v>0</v>
      </c>
      <c r="W265" s="54">
        <f>SUM(W261:W264)</f>
        <v>0</v>
      </c>
      <c r="X265" s="55"/>
      <c r="Y265" s="53">
        <f>SUM(Y261:Y264)</f>
        <v>0</v>
      </c>
      <c r="Z265" s="54">
        <f>SUM(Z261:Z264)</f>
        <v>0</v>
      </c>
      <c r="AA265" s="54">
        <f>SUM(AA261:AA264)</f>
        <v>0</v>
      </c>
      <c r="AB265" s="54">
        <f>SUM(AB261:AB264)</f>
        <v>0</v>
      </c>
      <c r="AC265" s="54">
        <f>SUM(AC261:AC264)</f>
        <v>0</v>
      </c>
      <c r="AD265" s="55"/>
      <c r="AE265" s="53">
        <f>SUM(AE261:AE264)</f>
        <v>0</v>
      </c>
      <c r="AF265" s="54">
        <f>SUM(AF261:AF264)</f>
        <v>0</v>
      </c>
      <c r="AG265" s="54">
        <f>SUM(AG261:AG264)</f>
        <v>0</v>
      </c>
      <c r="AH265" s="54">
        <f>SUM(AH261:AH264)</f>
        <v>0</v>
      </c>
      <c r="AI265" s="54">
        <f>SUM(AI261:AI264)</f>
        <v>0</v>
      </c>
      <c r="AJ265" s="55"/>
      <c r="AK265" s="53">
        <f>SUM(AK261:AK264)</f>
        <v>0</v>
      </c>
      <c r="AL265" s="54">
        <f>SUM(AL261:AL264)</f>
        <v>0</v>
      </c>
      <c r="AM265" s="54">
        <f>SUM(AM261:AM264)</f>
        <v>0</v>
      </c>
      <c r="AN265" s="54">
        <f>SUM(AN261:AN264)</f>
        <v>0</v>
      </c>
      <c r="AO265" s="54">
        <f>SUM(AO261:AO264)</f>
        <v>0</v>
      </c>
      <c r="AP265" s="55"/>
      <c r="BB265" s="255"/>
      <c r="BC265" s="255"/>
      <c r="BD265" s="52"/>
      <c r="BE265" s="139"/>
      <c r="BF265" s="140"/>
      <c r="BG265" s="140"/>
      <c r="BH265" s="140"/>
      <c r="BI265" s="140"/>
      <c r="BJ265" s="55"/>
      <c r="BK265" s="255"/>
      <c r="BL265" s="52"/>
      <c r="BM265" s="139"/>
      <c r="BN265" s="140"/>
      <c r="BO265" s="140"/>
      <c r="BP265" s="140"/>
      <c r="BQ265" s="140"/>
      <c r="BR265" s="55"/>
      <c r="BS265" s="255"/>
      <c r="BT265" s="52"/>
      <c r="BU265" s="16" t="str">
        <f t="shared" si="288"/>
        <v/>
      </c>
      <c r="BV265" s="16" t="str">
        <f t="shared" si="288"/>
        <v/>
      </c>
      <c r="BW265" s="16" t="str">
        <f t="shared" si="288"/>
        <v/>
      </c>
      <c r="BX265" s="16" t="str">
        <f t="shared" si="288"/>
        <v/>
      </c>
      <c r="BY265" s="16" t="str">
        <f t="shared" si="288"/>
        <v/>
      </c>
      <c r="BZ265" s="255"/>
      <c r="CA265" s="255"/>
      <c r="CB265" s="52"/>
      <c r="CC265" s="270">
        <f>SUM(CC261:CC264)</f>
        <v>0</v>
      </c>
      <c r="CD265" s="270">
        <f>SUM(CD261:CD264)</f>
        <v>0</v>
      </c>
      <c r="CE265" s="270">
        <f>SUM(CE261:CE264)</f>
        <v>0</v>
      </c>
      <c r="CF265" s="270">
        <f>SUM(CF261:CF264)</f>
        <v>0</v>
      </c>
      <c r="CG265" s="270">
        <f>SUM(CG261:CG264)</f>
        <v>0</v>
      </c>
      <c r="CH265" s="271">
        <f t="shared" si="264"/>
        <v>0</v>
      </c>
      <c r="CI265" s="278"/>
      <c r="CJ265" s="278"/>
      <c r="CK265" s="270">
        <f>SUM(CK261:CK264)</f>
        <v>0</v>
      </c>
      <c r="CL265" s="270">
        <f>SUM(CL261:CL264)</f>
        <v>0</v>
      </c>
      <c r="CM265" s="270">
        <f>SUM(CM261:CM264)</f>
        <v>0</v>
      </c>
      <c r="CN265" s="270">
        <f>SUM(CN261:CN264)</f>
        <v>0</v>
      </c>
      <c r="CO265" s="270">
        <f>SUM(CO261:CO264)</f>
        <v>0</v>
      </c>
      <c r="CP265" s="271">
        <f t="shared" si="252"/>
        <v>0</v>
      </c>
      <c r="CS265" s="270">
        <f>SUM(CS261:CS264)</f>
        <v>0</v>
      </c>
      <c r="CT265" s="270">
        <f>SUM(CT261:CT264)</f>
        <v>0</v>
      </c>
      <c r="CU265" s="270">
        <f>SUM(CU261:CU264)</f>
        <v>0</v>
      </c>
      <c r="CV265" s="270">
        <f>SUM(CV261:CV264)</f>
        <v>0</v>
      </c>
      <c r="CW265" s="270">
        <f>SUM(CW261:CW264)</f>
        <v>0</v>
      </c>
      <c r="CX265" s="271">
        <f t="shared" si="253"/>
        <v>0</v>
      </c>
      <c r="CY265" s="255"/>
      <c r="CZ265" s="275"/>
      <c r="DA265" s="270">
        <f>SUM(DA261:DA264)</f>
        <v>0</v>
      </c>
      <c r="DB265" s="270">
        <f>SUM(DB261:DB264)</f>
        <v>0</v>
      </c>
      <c r="DC265" s="270">
        <f>SUM(DC261:DC264)</f>
        <v>0</v>
      </c>
      <c r="DD265" s="270">
        <f>SUM(DD261:DD264)</f>
        <v>0</v>
      </c>
      <c r="DE265" s="270">
        <f>SUM(DE261:DE264)</f>
        <v>0</v>
      </c>
      <c r="DF265" s="271">
        <f t="shared" si="254"/>
        <v>0</v>
      </c>
      <c r="DG265" s="255"/>
      <c r="DH265" s="255"/>
      <c r="DI265" s="270">
        <f>SUM(DI261:DI264)</f>
        <v>0</v>
      </c>
      <c r="DJ265" s="270">
        <f>SUM(DJ261:DJ264)</f>
        <v>0</v>
      </c>
      <c r="DK265" s="270">
        <f>SUM(DK261:DK264)</f>
        <v>0</v>
      </c>
      <c r="DL265" s="270">
        <f>SUM(DL261:DL264)</f>
        <v>0</v>
      </c>
      <c r="DM265" s="270">
        <f>SUM(DM261:DM264)</f>
        <v>0</v>
      </c>
      <c r="DN265" s="271">
        <f t="shared" si="256"/>
        <v>0</v>
      </c>
      <c r="DO265" s="255"/>
      <c r="DP265" s="255"/>
      <c r="DQ265" s="270">
        <f>SUM(DQ261:DQ264)</f>
        <v>0</v>
      </c>
      <c r="DR265" s="270">
        <f>SUM(DR261:DR264)</f>
        <v>0</v>
      </c>
      <c r="DS265" s="270">
        <f>SUM(DS261:DS264)</f>
        <v>0</v>
      </c>
      <c r="DT265" s="270">
        <f>SUM(DT261:DT264)</f>
        <v>0</v>
      </c>
      <c r="DU265" s="270">
        <f>SUM(DU261:DU264)</f>
        <v>0</v>
      </c>
      <c r="DV265" s="271">
        <f t="shared" si="255"/>
        <v>0</v>
      </c>
    </row>
    <row r="266" spans="1:126" ht="25.5" customHeight="1">
      <c r="A266" s="232"/>
      <c r="B266" s="75"/>
      <c r="C266" s="75"/>
      <c r="D266" s="76"/>
      <c r="E266" s="77"/>
      <c r="F266" s="78"/>
      <c r="G266" s="76"/>
      <c r="H266" s="79"/>
      <c r="I266" s="79"/>
      <c r="J266" s="79"/>
      <c r="K266" s="79"/>
      <c r="L266" s="77"/>
      <c r="M266" s="76"/>
      <c r="N266" s="79"/>
      <c r="O266" s="79"/>
      <c r="P266" s="79"/>
      <c r="Q266" s="79"/>
      <c r="R266" s="77"/>
      <c r="S266" s="76"/>
      <c r="T266" s="79"/>
      <c r="U266" s="79"/>
      <c r="V266" s="79"/>
      <c r="W266" s="79"/>
      <c r="X266" s="77"/>
      <c r="Y266" s="76"/>
      <c r="Z266" s="79"/>
      <c r="AA266" s="79"/>
      <c r="AB266" s="79"/>
      <c r="AC266" s="79"/>
      <c r="AD266" s="77"/>
      <c r="AE266" s="76"/>
      <c r="AF266" s="79"/>
      <c r="AG266" s="79"/>
      <c r="AH266" s="79"/>
      <c r="AI266" s="79"/>
      <c r="AJ266" s="77"/>
      <c r="AK266" s="76"/>
      <c r="AL266" s="79"/>
      <c r="AM266" s="79"/>
      <c r="AN266" s="79"/>
      <c r="AO266" s="79"/>
      <c r="AP266" s="77"/>
      <c r="BB266" s="255"/>
      <c r="BC266" s="255"/>
      <c r="BD266" s="78"/>
      <c r="BE266" s="76"/>
      <c r="BF266" s="79"/>
      <c r="BG266" s="79"/>
      <c r="BH266" s="79"/>
      <c r="BI266" s="79"/>
      <c r="BJ266" s="77"/>
      <c r="BK266" s="255"/>
      <c r="BL266" s="78"/>
      <c r="BM266" s="76"/>
      <c r="BN266" s="79"/>
      <c r="BO266" s="79"/>
      <c r="BP266" s="79"/>
      <c r="BQ266" s="79"/>
      <c r="BR266" s="77"/>
      <c r="BS266" s="255"/>
      <c r="BT266" s="78"/>
      <c r="BU266" s="16" t="str">
        <f t="shared" si="288"/>
        <v/>
      </c>
      <c r="BV266" s="16" t="str">
        <f t="shared" si="288"/>
        <v/>
      </c>
      <c r="BW266" s="16" t="str">
        <f t="shared" si="288"/>
        <v/>
      </c>
      <c r="BX266" s="16" t="str">
        <f t="shared" si="288"/>
        <v/>
      </c>
      <c r="BY266" s="16" t="str">
        <f t="shared" si="288"/>
        <v/>
      </c>
      <c r="BZ266" s="255"/>
      <c r="CA266" s="255"/>
      <c r="CB266" s="78"/>
      <c r="CC266" s="271">
        <f>SUM(CC265,CC260,CC255,CC250,CC245,CC240)</f>
        <v>0</v>
      </c>
      <c r="CD266" s="271">
        <f>SUM(CD265,CD260,CD255,CD250,CD245,CD240)</f>
        <v>0</v>
      </c>
      <c r="CE266" s="271">
        <f>SUM(CE265,CE260,CE255,CE250,CE245,CE240)</f>
        <v>0</v>
      </c>
      <c r="CF266" s="271">
        <f>SUM(CF265,CF260,CF255,CF250,CF245,CF240)</f>
        <v>0</v>
      </c>
      <c r="CG266" s="271">
        <f>SUM(CG265,CG260,CG255,CG250,CG245,CG240)</f>
        <v>0</v>
      </c>
      <c r="CH266" s="271">
        <f t="shared" si="264"/>
        <v>0</v>
      </c>
      <c r="CI266" s="272"/>
      <c r="CJ266" s="272"/>
      <c r="CK266" s="271">
        <f>SUM(CK265,CK260,CK255,CK250,CK245,CK240)</f>
        <v>0</v>
      </c>
      <c r="CL266" s="271">
        <f>SUM(CL265,CL260,CL255,CL250,CL245,CL240)</f>
        <v>0</v>
      </c>
      <c r="CM266" s="271">
        <f>SUM(CM265,CM260,CM255,CM250,CM245,CM240)</f>
        <v>0</v>
      </c>
      <c r="CN266" s="271">
        <f>SUM(CN265,CN260,CN255,CN250,CN245,CN240)</f>
        <v>0</v>
      </c>
      <c r="CO266" s="271">
        <f>SUM(CO265,CO260,CO255,CO250,CO245,CO240)</f>
        <v>0</v>
      </c>
      <c r="CP266" s="271">
        <f t="shared" si="252"/>
        <v>0</v>
      </c>
      <c r="CS266" s="271">
        <f>SUM(CS265,CS260,CS255,CS250,CS245,CS240)</f>
        <v>0</v>
      </c>
      <c r="CT266" s="271">
        <f>SUM(CT265,CT260,CT255,CT250,CT245,CT240)</f>
        <v>0</v>
      </c>
      <c r="CU266" s="271">
        <f>SUM(CU265,CU260,CU255,CU250,CU245,CU240)</f>
        <v>0</v>
      </c>
      <c r="CV266" s="271">
        <f>SUM(CV265,CV260,CV255,CV250,CV245,CV240)</f>
        <v>0</v>
      </c>
      <c r="CW266" s="271">
        <f>SUM(CW265,CW260,CW255,CW250,CW245,CW240)</f>
        <v>0</v>
      </c>
      <c r="CX266" s="271">
        <f t="shared" si="253"/>
        <v>0</v>
      </c>
      <c r="CY266" s="255"/>
      <c r="CZ266" s="275"/>
      <c r="DA266" s="271">
        <f>SUM(DA265,DA260,DA255,DA250,DA245,DA240)</f>
        <v>0</v>
      </c>
      <c r="DB266" s="271">
        <f>SUM(DB265,DB260,DB255,DB250,DB245,DB240)</f>
        <v>0</v>
      </c>
      <c r="DC266" s="271">
        <f>SUM(DC265,DC260,DC255,DC250,DC245,DC240)</f>
        <v>0</v>
      </c>
      <c r="DD266" s="271">
        <f>SUM(DD265,DD260,DD255,DD250,DD245,DD240)</f>
        <v>0</v>
      </c>
      <c r="DE266" s="271">
        <f>SUM(DE265,DE260,DE255,DE250,DE245,DE240)</f>
        <v>0</v>
      </c>
      <c r="DF266" s="271">
        <f t="shared" si="254"/>
        <v>0</v>
      </c>
      <c r="DG266" s="255"/>
      <c r="DH266" s="255"/>
      <c r="DI266" s="271">
        <f>SUM(DI265,DI260,DI255,DI250,DI245,DI240)</f>
        <v>0</v>
      </c>
      <c r="DJ266" s="271">
        <f>SUM(DJ265,DJ260,DJ255,DJ250,DJ245,DJ240)</f>
        <v>0</v>
      </c>
      <c r="DK266" s="271">
        <f>SUM(DK265,DK260,DK255,DK250,DK245,DK240)</f>
        <v>0</v>
      </c>
      <c r="DL266" s="271">
        <f>SUM(DL265,DL260,DL255,DL250,DL245,DL240)</f>
        <v>0</v>
      </c>
      <c r="DM266" s="271">
        <f>SUM(DM265,DM260,DM255,DM250,DM245,DM240)</f>
        <v>0</v>
      </c>
      <c r="DN266" s="271">
        <f t="shared" si="256"/>
        <v>0</v>
      </c>
      <c r="DO266" s="255"/>
      <c r="DP266" s="255"/>
      <c r="DQ266" s="271">
        <f>SUM(DQ265,DQ260,DQ255,DQ250,DQ245,DQ240)</f>
        <v>0</v>
      </c>
      <c r="DR266" s="271">
        <f>SUM(DR265,DR260,DR255,DR250,DR245,DR240)</f>
        <v>0</v>
      </c>
      <c r="DS266" s="271">
        <f>SUM(DS265,DS260,DS255,DS250,DS245,DS240)</f>
        <v>0</v>
      </c>
      <c r="DT266" s="271">
        <f>SUM(DT265,DT260,DT255,DT250,DT245,DT240)</f>
        <v>0</v>
      </c>
      <c r="DU266" s="271">
        <f>SUM(DU265,DU260,DU255,DU250,DU245,DU240)</f>
        <v>0</v>
      </c>
      <c r="DV266" s="271">
        <f t="shared" si="255"/>
        <v>0</v>
      </c>
    </row>
    <row r="267" spans="1:126" ht="25.5" customHeight="1">
      <c r="A267" s="232"/>
      <c r="B267" s="80"/>
      <c r="C267" s="80"/>
      <c r="D267" s="81"/>
      <c r="E267" s="82"/>
      <c r="F267" s="83"/>
      <c r="G267" s="81"/>
      <c r="H267" s="84"/>
      <c r="I267" s="84"/>
      <c r="J267" s="85"/>
      <c r="K267" s="85"/>
      <c r="L267" s="82"/>
      <c r="M267" s="81"/>
      <c r="N267" s="85"/>
      <c r="O267" s="85"/>
      <c r="P267" s="86"/>
      <c r="Q267" s="85"/>
      <c r="R267" s="82"/>
      <c r="S267" s="81"/>
      <c r="T267" s="85"/>
      <c r="U267" s="85"/>
      <c r="V267" s="86"/>
      <c r="W267" s="85"/>
      <c r="X267" s="82"/>
      <c r="Y267" s="81"/>
      <c r="Z267" s="85"/>
      <c r="AA267" s="85"/>
      <c r="AB267" s="86"/>
      <c r="AC267" s="85"/>
      <c r="AD267" s="82"/>
      <c r="AE267" s="81"/>
      <c r="AF267" s="85"/>
      <c r="AG267" s="85"/>
      <c r="AH267" s="86"/>
      <c r="AI267" s="85"/>
      <c r="AJ267" s="82"/>
      <c r="AK267" s="81"/>
      <c r="AL267" s="85"/>
      <c r="AM267" s="85"/>
      <c r="AN267" s="86"/>
      <c r="AO267" s="85"/>
      <c r="AP267" s="82"/>
      <c r="BB267" s="255"/>
      <c r="BC267" s="255"/>
      <c r="BD267" s="83"/>
      <c r="BE267" s="81"/>
      <c r="BF267" s="84"/>
      <c r="BG267" s="84"/>
      <c r="BH267" s="85"/>
      <c r="BI267" s="85"/>
      <c r="BJ267" s="82"/>
      <c r="BK267" s="255"/>
      <c r="BL267" s="83"/>
      <c r="BM267" s="81"/>
      <c r="BN267" s="84"/>
      <c r="BO267" s="84"/>
      <c r="BP267" s="85"/>
      <c r="BQ267" s="85"/>
      <c r="BR267" s="82"/>
      <c r="BS267" s="255"/>
      <c r="BT267" s="83"/>
      <c r="BU267" s="16" t="str">
        <f t="shared" si="288"/>
        <v/>
      </c>
      <c r="BV267" s="16" t="str">
        <f t="shared" si="288"/>
        <v/>
      </c>
      <c r="BW267" s="16" t="str">
        <f t="shared" si="288"/>
        <v/>
      </c>
      <c r="BX267" s="16" t="str">
        <f t="shared" si="288"/>
        <v/>
      </c>
      <c r="BY267" s="16" t="str">
        <f t="shared" si="288"/>
        <v/>
      </c>
      <c r="BZ267" s="255"/>
      <c r="CA267" s="255"/>
      <c r="CB267" s="83"/>
      <c r="CC267" s="269"/>
      <c r="CD267" s="269"/>
      <c r="CE267" s="269"/>
      <c r="CF267" s="269"/>
      <c r="CG267" s="269"/>
      <c r="CH267" s="269"/>
      <c r="CI267" s="272"/>
      <c r="CJ267" s="272"/>
      <c r="CK267" s="269"/>
      <c r="CL267" s="269"/>
      <c r="CM267" s="269"/>
      <c r="CN267" s="269"/>
      <c r="CO267" s="269"/>
      <c r="CP267" s="269"/>
      <c r="CS267" s="269"/>
      <c r="CT267" s="269"/>
      <c r="CU267" s="269"/>
      <c r="CV267" s="269"/>
      <c r="CW267" s="269"/>
      <c r="CX267" s="279"/>
      <c r="CY267" s="255"/>
      <c r="CZ267" s="255"/>
      <c r="DA267" s="269"/>
      <c r="DB267" s="269"/>
      <c r="DC267" s="269"/>
      <c r="DD267" s="269"/>
      <c r="DE267" s="269"/>
      <c r="DF267" s="279"/>
      <c r="DG267" s="255"/>
      <c r="DH267" s="255"/>
      <c r="DI267" s="269"/>
      <c r="DJ267" s="269"/>
      <c r="DK267" s="269"/>
      <c r="DL267" s="269"/>
      <c r="DM267" s="269"/>
      <c r="DN267" s="279"/>
      <c r="DO267" s="255"/>
      <c r="DP267" s="255"/>
      <c r="DQ267" s="269"/>
      <c r="DR267" s="269"/>
      <c r="DS267" s="269"/>
      <c r="DT267" s="269"/>
      <c r="DU267" s="269"/>
      <c r="DV267" s="279"/>
    </row>
    <row r="268" spans="1:126" ht="25.5" customHeight="1">
      <c r="A268" s="232"/>
      <c r="B268" s="43"/>
      <c r="C268" s="43"/>
      <c r="D268" s="87"/>
      <c r="E268" s="88"/>
      <c r="F268" s="89"/>
      <c r="G268" s="87"/>
      <c r="H268" s="90"/>
      <c r="I268" s="90"/>
      <c r="J268" s="91"/>
      <c r="K268" s="85"/>
      <c r="L268" s="82"/>
      <c r="M268" s="81"/>
      <c r="N268" s="85"/>
      <c r="O268" s="85"/>
      <c r="P268" s="86"/>
      <c r="Q268" s="85"/>
      <c r="R268" s="82"/>
      <c r="S268" s="81"/>
      <c r="T268" s="85"/>
      <c r="U268" s="85"/>
      <c r="V268" s="86"/>
      <c r="W268" s="85"/>
      <c r="X268" s="82"/>
      <c r="Y268" s="81"/>
      <c r="Z268" s="85"/>
      <c r="AA268" s="85"/>
      <c r="AB268" s="86"/>
      <c r="AC268" s="85"/>
      <c r="AD268" s="82"/>
      <c r="AE268" s="81"/>
      <c r="AF268" s="85"/>
      <c r="AG268" s="85"/>
      <c r="AH268" s="86"/>
      <c r="AI268" s="85"/>
      <c r="AJ268" s="82"/>
      <c r="AK268" s="81"/>
      <c r="AL268" s="85"/>
      <c r="AM268" s="85"/>
      <c r="AN268" s="86"/>
      <c r="AO268" s="85"/>
      <c r="AP268" s="82"/>
      <c r="BB268" s="255"/>
      <c r="BC268" s="255"/>
      <c r="BD268" s="89"/>
      <c r="BE268" s="87"/>
      <c r="BF268" s="90"/>
      <c r="BG268" s="90"/>
      <c r="BH268" s="91"/>
      <c r="BI268" s="85"/>
      <c r="BJ268" s="82"/>
      <c r="BK268" s="255"/>
      <c r="BL268" s="89"/>
      <c r="BM268" s="87"/>
      <c r="BN268" s="90"/>
      <c r="BO268" s="90"/>
      <c r="BP268" s="91"/>
      <c r="BQ268" s="85"/>
      <c r="BR268" s="82"/>
      <c r="BS268" s="255"/>
      <c r="BT268" s="89"/>
      <c r="BU268" s="16" t="str">
        <f t="shared" si="288"/>
        <v/>
      </c>
      <c r="BV268" s="16" t="str">
        <f t="shared" si="288"/>
        <v/>
      </c>
      <c r="BW268" s="16" t="str">
        <f t="shared" si="288"/>
        <v/>
      </c>
      <c r="BX268" s="16" t="str">
        <f t="shared" si="288"/>
        <v/>
      </c>
      <c r="BY268" s="16" t="str">
        <f t="shared" si="288"/>
        <v/>
      </c>
      <c r="BZ268" s="255"/>
      <c r="CA268" s="255"/>
      <c r="CB268" s="89"/>
      <c r="CC268" s="269"/>
      <c r="CD268" s="269"/>
      <c r="CE268" s="269"/>
      <c r="CF268" s="269"/>
      <c r="CG268" s="269"/>
      <c r="CH268" s="269"/>
      <c r="CI268" s="272"/>
      <c r="CJ268" s="272"/>
      <c r="CK268" s="269"/>
      <c r="CL268" s="269"/>
      <c r="CM268" s="269"/>
      <c r="CN268" s="269"/>
      <c r="CO268" s="269"/>
      <c r="CP268" s="269"/>
      <c r="CS268" s="269"/>
      <c r="CT268" s="269"/>
      <c r="CU268" s="269"/>
      <c r="CV268" s="269"/>
      <c r="CW268" s="269"/>
      <c r="CX268" s="279"/>
      <c r="CY268" s="255"/>
      <c r="CZ268" s="255"/>
      <c r="DA268" s="269"/>
      <c r="DB268" s="269"/>
      <c r="DC268" s="269"/>
      <c r="DD268" s="269"/>
      <c r="DE268" s="269"/>
      <c r="DF268" s="279"/>
      <c r="DG268" s="255"/>
      <c r="DH268" s="255"/>
      <c r="DI268" s="269"/>
      <c r="DJ268" s="269"/>
      <c r="DK268" s="269"/>
      <c r="DL268" s="269"/>
      <c r="DM268" s="269"/>
      <c r="DN268" s="279"/>
      <c r="DO268" s="255"/>
      <c r="DP268" s="255"/>
      <c r="DQ268" s="269"/>
      <c r="DR268" s="269"/>
      <c r="DS268" s="269"/>
      <c r="DT268" s="269"/>
      <c r="DU268" s="269"/>
      <c r="DV268" s="279"/>
    </row>
    <row r="269" spans="1:126" s="280" customFormat="1" ht="25.5" customHeight="1" thickBot="1">
      <c r="A269" s="232"/>
      <c r="B269" s="92" t="s">
        <v>58</v>
      </c>
      <c r="C269" s="92"/>
      <c r="D269" s="53">
        <f>D17+D22+D27+D59+D64+D69+D74+D79+D111+D116+D121+D126+D131+D136+D141+D146+D178+D183+D188+D193+D198+D203+D208+D240+D32+D37+D42+D47+D52+D84+D89+D94+D99+D104+D151+D156+D161+D166+D171+D213+D218+D223+D228+D233+D245+D250+D255+D260+D265</f>
        <v>273748.636</v>
      </c>
      <c r="E269" s="53">
        <f>E17+E22+E27+E59+E64+E69+E74+E79+E111+E116+E121+E126+E131+E136+E141+E146+E178+E183+E188+E193+E198+E203+E208+E240+E32+E37+E42+E47+E52+E84+E89+E94+E99+E104+E151+E156+E161+E166+E171+E213+E218+E223+E228+E233+E245+E250+E255+E260+E265</f>
        <v>273748.636</v>
      </c>
      <c r="F269" s="93"/>
      <c r="G269" s="53">
        <f>G17+G22+G27+G59+G64+G69+G74+G79+G111+G116+G121+G126+G131+G136+G141+G146+G178+G183+G188+G193+G198+G203+G208+G240+G32+G37+G42+G47+G52+G84+G89+G94+G99+G104+G151+G156+G161+G166+G171+G213+G218+G223+G228+G233+G245+G250+G255+G260+G265</f>
        <v>108738.28182985698</v>
      </c>
      <c r="H269" s="54">
        <f>H17+H22+H27+H59+H64+H69+H74+H79+H111+H116+H121+H126+H131+H136+H141+H146+H178+H183+H188+H193+H198+H203+H208+H240+H32+H37+H42+H47+H52+H84+H89+H94+H99+H104+H151+H156+H161+H166+H171+H213+H218+H223+H228+H233+H245+H250+H255+H260+H265</f>
        <v>44332.931333845736</v>
      </c>
      <c r="I269" s="54">
        <f>I17+I22+I27+I59+I64+I69+I74+I79+I111+I116+I121+I126+I131+I136+I141+I146+I178+I183+I188+I193+I198+I203+I208+I240+I32+I37+I42+I47+I52+I84+I89+I94+I99+I104+I151+I156+I161+I166+I171+I213+I218+I223+I228+I233+I245+I250+I255+I260+I265</f>
        <v>85493.732677634485</v>
      </c>
      <c r="J269" s="54">
        <f>J17+J22+J27+J59+J64+J69+J74+J79+J111+J116+J121+J126+J131+J136+J141+J146+J178+J183+J188+J193+J198+J203+J208+J240+J32+J37+J42+J47+J52+J84+J89+J94+J99+J104+J151+J156+J161+J166+J171+J213+J218+J223+J228+J233+J245+J250+J255+J260+J265</f>
        <v>20972.30748561271</v>
      </c>
      <c r="K269" s="54">
        <f>K17+K22+K27+K59+K64+K69+K74+K79+K111+K116+K121+K126+K131+K136+K141+K146+K178+K183+K188+K193+K198+K203+K208+K240+K32+K37+K42+K47+K52+K84+K89+K94+K99+K104+K151+K156+K161+K166+K171+K213+K218+K223+K228+K233+K245+K250+K255+K260+K265</f>
        <v>14211.382673050106</v>
      </c>
      <c r="L269" s="55"/>
      <c r="M269" s="53">
        <f>M17+M22+M27+M59+M64+M69+M74+M79+M111+M116+M121+M126+M131+M136+M141+M146+M178+M183+M188+M193+M198+M203+M208+M240+M32+M37+M42+M47+M52+M84+M89+M94+M99+M104+M151+M156+M161+M166+M171+M213+M218+M223+M228+M233+M245+M250+M255+M260+M265</f>
        <v>108738.28182985698</v>
      </c>
      <c r="N269" s="54">
        <f>N17+N22+N27+N59+N64+N69+N74+N79+N111+N116+N121+N126+N131+N136+N141+N146+N178+N183+N188+N193+N198+N203+N208+N240+N32+N37+N42+N47+N52+N84+N89+N94+N99+N104+N151+N156+N161+N166+N171+N213+N218+N223+N228+N233+N245+N250+N255+N260+N265</f>
        <v>44332.931333845736</v>
      </c>
      <c r="O269" s="54">
        <f>O17+O22+O27+O59+O64+O69+O74+O79+O111+O116+O121+O126+O131+O136+O141+O146+O178+O183+O188+O193+O198+O203+O208+O240+O32+O37+O42+O47+O52+O84+O89+O94+O99+O104+O151+O156+O161+O166+O171+O213+O218+O223+O228+O233+O245+O250+O255+O260+O265</f>
        <v>85493.732677634485</v>
      </c>
      <c r="P269" s="54">
        <f>P17+P22+P27+P59+P64+P69+P74+P79+P111+P116+P121+P126+P131+P136+P141+P146+P178+P183+P188+P193+P198+P203+P208+P240+P32+P37+P42+P47+P52+P84+P89+P94+P99+P104+P151+P156+P161+P166+P171+P213+P218+P223+P228+P233+P245+P250+P255+P260+P265</f>
        <v>20972.30748561271</v>
      </c>
      <c r="Q269" s="54">
        <f>Q17+Q22+Q27+Q59+Q64+Q69+Q74+Q79+Q111+Q116+Q121+Q126+Q131+Q136+Q141+Q146+Q178+Q183+Q188+Q193+Q198+Q203+Q208+Q240+Q32+Q37+Q42+Q47+Q52+Q84+Q89+Q94+Q99+Q104+Q151+Q156+Q161+Q166+Q171+Q213+Q218+Q223+Q228+Q233+Q245+Q250+Q255+Q260+Q265</f>
        <v>14211.382673050106</v>
      </c>
      <c r="R269" s="55"/>
      <c r="S269" s="53">
        <f>S17+S22+S27+S59+S64+S69+S74+S79+S111+S116+S121+S126+S131+S136+S141+S146+S178+S183+S188+S193+S198+S203+S208+S240+S32+S37+S42+S47+S52+S84+S89+S94+S99+S104+S151+S156+S161+S166+S171+S213+S218+S223+S228+S233+S245+S250+S255+S260+S265</f>
        <v>1037</v>
      </c>
      <c r="T269" s="54">
        <f>T17+T22+T27+T59+T64+T69+T74+T79+T111+T116+T121+T126+T131+T136+T141+T146+T178+T183+T188+T193+T198+T203+T208+T240+T32+T37+T42+T47+T52+T84+T89+T94+T99+T104+T151+T156+T161+T166+T171+T213+T218+T223+T228+T233+T245+T250+T255+T260+T265</f>
        <v>-28</v>
      </c>
      <c r="U269" s="54">
        <f>U17+U22+U27+U59+U64+U69+U74+U79+U111+U116+U121+U126+U131+U136+U141+U146+U178+U183+U188+U193+U198+U203+U208+U240+U32+U37+U42+U47+U52+U84+U89+U94+U99+U104+U151+U156+U161+U166+U171+U213+U218+U223+U228+U233+U245+U250+U255+U260+U265</f>
        <v>-533</v>
      </c>
      <c r="V269" s="54">
        <f>V17+V22+V27+V59+V64+V69+V74+V79+V111+V116+V121+V126+V131+V136+V141+V146+V178+V183+V188+V193+V198+V203+V208+V240+V32+V37+V42+V47+V52+V84+V89+V94+V99+V104+V151+V156+V161+V166+V171+V213+V218+V223+V228+V233+V245+V250+V255+V260+V265</f>
        <v>-341</v>
      </c>
      <c r="W269" s="54">
        <f>W17+W22+W27+W59+W64+W69+W74+W79+W111+W116+W121+W126+W131+W136+W141+W146+W178+W183+W188+W193+W198+W203+W208+W240+W32+W37+W42+W47+W52+W84+W89+W94+W99+W104+W151+W156+W161+W166+W171+W213+W218+W223+W228+W233+W245+W250+W255+W260+W265</f>
        <v>-135</v>
      </c>
      <c r="X269" s="55"/>
      <c r="Y269" s="53">
        <f>Y17+Y22+Y27+Y59+Y64+Y69+Y74+Y79+Y111+Y116+Y121+Y126+Y131+Y136+Y141+Y146+Y178+Y183+Y188+Y193+Y198+Y203+Y208+Y240+Y32+Y37+Y42+Y47+Y52+Y84+Y89+Y94+Y99+Y104+Y151+Y156+Y161+Y166+Y171+Y213+Y218+Y223+Y228+Y233+Y245+Y250+Y255+Y260+Y265</f>
        <v>96601.513167854937</v>
      </c>
      <c r="Z269" s="54">
        <f>Z17+Z22+Z27+Z59+Z64+Z69+Z74+Z79+Z111+Z116+Z121+Z126+Z131+Z136+Z141+Z146+Z178+Z183+Z188+Z193+Z198+Z203+Z208+Z240+Z32+Z37+Z42+Z47+Z52+Z84+Z89+Z94+Z99+Z104+Z151+Z156+Z161+Z166+Z171+Z213+Z218+Z223+Z228+Z233+Z245+Z250+Z255+Z260+Z265</f>
        <v>40680.22470148775</v>
      </c>
      <c r="AA269" s="54">
        <f>AA17+AA22+AA27+AA59+AA64+AA69+AA74+AA79+AA111+AA116+AA121+AA126+AA131+AA136+AA141+AA146+AA178+AA183+AA188+AA193+AA198+AA203+AA208+AA240+AA32+AA37+AA42+AA47+AA52+AA84+AA89+AA94+AA99+AA104+AA151+AA156+AA161+AA166+AA171+AA213+AA218+AA223+AA228+AA233+AA245+AA250+AA255+AA260+AA265</f>
        <v>46422.357007201623</v>
      </c>
      <c r="AB269" s="54">
        <f>AB17+AB22+AB27+AB59+AB64+AB69+AB74+AB79+AB111+AB116+AB121+AB126+AB131+AB136+AB141+AB146+AB178+AB183+AB188+AB193+AB198+AB203+AB208+AB240+AB32+AB37+AB42+AB47+AB52+AB84+AB89+AB94+AB99+AB104+AB151+AB156+AB161+AB166+AB171+AB213+AB218+AB223+AB228+AB233+AB245+AB250+AB255+AB260+AB265</f>
        <v>66006.079424684605</v>
      </c>
      <c r="AC269" s="54">
        <f>AC17+AC22+AC27+AC59+AC64+AC69+AC74+AC79+AC111+AC116+AC121+AC126+AC131+AC136+AC141+AC146+AC178+AC183+AC188+AC193+AC198+AC203+AC208+AC240+AC32+AC37+AC42+AC47+AC52+AC84+AC89+AC94+AC99+AC104+AC151+AC156+AC161+AC166+AC171+AC213+AC218+AC223+AC228+AC233+AC245+AC250+AC255+AC260+AC265</f>
        <v>24038.461698771083</v>
      </c>
      <c r="AD269" s="55"/>
      <c r="AE269" s="53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2074</v>
      </c>
      <c r="AF269" s="54">
        <f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-56</v>
      </c>
      <c r="AG269" s="54">
        <f>AG17+AG22+AG27+AG59+AG64+AG69+AG74+AG79+AG111+AG116+AG121+AG126+AG131+AG136+AG141+AG146+AG178+AG183+AG188+AG193+AG198+AG203+AG208+AG240+AG32+AG37+AG42+AG47+AG52+AG84+AG89+AG94+AG99+AG104+AG151+AG156+AG161+AG166+AG171+AG213+AG218+AG223+AG228+AG233+AG245+AG250+AG255+AG260+AG265</f>
        <v>-1066</v>
      </c>
      <c r="AH269" s="54">
        <f>AH17+AH22+AH27+AH59+AH64+AH69+AH74+AH79+AH111+AH116+AH121+AH126+AH131+AH136+AH141+AH146+AH178+AH183+AH188+AH193+AH198+AH203+AH208+AH240+AH32+AH37+AH42+AH47+AH52+AH84+AH89+AH94+AH99+AH104+AH151+AH156+AH161+AH166+AH171+AH213+AH218+AH223+AH228+AH233+AH245+AH250+AH255+AH260+AH265</f>
        <v>-682</v>
      </c>
      <c r="AI269" s="54">
        <f>AI17+AI22+AI27+AI59+AI64+AI69+AI74+AI79+AI111+AI116+AI121+AI126+AI131+AI136+AI141+AI146+AI178+AI183+AI188+AI193+AI198+AI203+AI208+AI240+AI32+AI37+AI42+AI47+AI52+AI84+AI89+AI94+AI99+AI104+AI151+AI156+AI161+AI166+AI171+AI213+AI218+AI223+AI228+AI233+AI245+AI250+AI255+AI260+AI265</f>
        <v>-270</v>
      </c>
      <c r="AJ269" s="55"/>
      <c r="AK269" s="53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82598.586557849267</v>
      </c>
      <c r="AL269" s="54">
        <f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28251.288111509435</v>
      </c>
      <c r="AM269" s="54">
        <f>AM17+AM22+AM27+AM59+AM64+AM69+AM74+AM79+AM111+AM116+AM121+AM126+AM131+AM136+AM141+AM146+AM178+AM183+AM188+AM193+AM198+AM203+AM208+AM240+AM32+AM37+AM42+AM47+AM52+AM84+AM89+AM94+AM99+AM104+AM151+AM156+AM161+AM166+AM171+AM213+AM218+AM223+AM228+AM233+AM245+AM250+AM255+AM260+AM265</f>
        <v>34154.416763454268</v>
      </c>
      <c r="AN269" s="54">
        <f>AN17+AN22+AN27+AN59+AN64+AN69+AN74+AN79+AN111+AN116+AN121+AN126+AN131+AN136+AN141+AN146+AN178+AN183+AN188+AN193+AN198+AN203+AN208+AN240+AN32+AN37+AN42+AN47+AN52+AN84+AN89+AN94+AN99+AN104+AN151+AN156+AN161+AN166+AN171+AN213+AN218+AN223+AN228+AN233+AN245+AN250+AN255+AN260+AN265</f>
        <v>91669.281127865179</v>
      </c>
      <c r="AO269" s="54">
        <f>AO17+AO22+AO27+AO59+AO64+AO69+AO74+AO79+AO111+AO116+AO121+AO126+AO131+AO136+AO141+AO146+AO178+AO183+AO188+AO193+AO198+AO203+AO208+AO240+AO32+AO37+AO42+AO47+AO52+AO84+AO89+AO94+AO99+AO104+AO151+AO156+AO161+AO166+AO171+AO213+AO218+AO223+AO228+AO233+AO245+AO250+AO255+AO260+AO265</f>
        <v>37075.063439321864</v>
      </c>
      <c r="AP269" s="55"/>
      <c r="AR269" s="260"/>
      <c r="BB269" s="281"/>
      <c r="BC269" s="281"/>
      <c r="BD269" s="93"/>
      <c r="BE269" s="53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54">
        <f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54">
        <f>BG17+BG22+BG27+BG59+BG64+BG69+BG74+BG79+BG111+BG116+BG121+BG126+BG131+BG136+BG141+BG146+BG178+BG183+BG188+BG193+BG198+BG203+BG208+BG240+BG32+BG37+BG42+BG47+BG52+BG84+BG89+BG94+BG99+BG104+BG151+BG156+BG161+BG166+BG171+BG213+BG218+BG223+BG228+BG233+BG245+BG250+BG255+BG260+BG265</f>
        <v>0</v>
      </c>
      <c r="BH269" s="54">
        <f>BH17+BH22+BH27+BH59+BH64+BH69+BH74+BH79+BH111+BH116+BH121+BH126+BH131+BH136+BH141+BH146+BH178+BH183+BH188+BH193+BH198+BH203+BH208+BH240+BH32+BH37+BH42+BH47+BH52+BH84+BH89+BH94+BH99+BH104+BH151+BH156+BH161+BH166+BH171+BH213+BH218+BH223+BH228+BH233+BH245+BH250+BH255+BH260+BH265</f>
        <v>0</v>
      </c>
      <c r="BI269" s="54">
        <f>BI17+BI22+BI27+BI59+BI64+BI69+BI74+BI79+BI111+BI116+BI121+BI126+BI131+BI136+BI141+BI146+BI178+BI183+BI188+BI193+BI198+BI203+BI208+BI240+BI32+BI37+BI42+BI47+BI52+BI84+BI89+BI94+BI99+BI104+BI151+BI156+BI161+BI166+BI171+BI213+BI218+BI223+BI228+BI233+BI245+BI250+BI255+BI260+BI265</f>
        <v>0</v>
      </c>
      <c r="BJ269" s="55"/>
      <c r="BK269" s="281"/>
      <c r="BL269" s="93"/>
      <c r="BM269" s="53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54">
        <f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54">
        <f>BO17+BO22+BO27+BO59+BO64+BO69+BO74+BO79+BO111+BO116+BO121+BO126+BO131+BO136+BO141+BO146+BO178+BO183+BO188+BO193+BO198+BO203+BO208+BO240+BO32+BO37+BO42+BO47+BO52+BO84+BO89+BO94+BO99+BO104+BO151+BO156+BO161+BO166+BO171+BO213+BO218+BO223+BO228+BO233+BO245+BO250+BO255+BO260+BO265</f>
        <v>0</v>
      </c>
      <c r="BP269" s="54">
        <f>BP17+BP22+BP27+BP59+BP64+BP69+BP74+BP79+BP111+BP116+BP121+BP126+BP131+BP136+BP141+BP146+BP178+BP183+BP188+BP193+BP198+BP203+BP208+BP240+BP32+BP37+BP42+BP47+BP52+BP84+BP89+BP94+BP99+BP104+BP151+BP156+BP161+BP166+BP171+BP213+BP218+BP223+BP228+BP233+BP245+BP250+BP255+BP260+BP265</f>
        <v>0</v>
      </c>
      <c r="BQ269" s="54">
        <f>BQ17+BQ22+BQ27+BQ59+BQ64+BQ69+BQ74+BQ79+BQ111+BQ116+BQ121+BQ126+BQ131+BQ136+BQ141+BQ146+BQ178+BQ183+BQ188+BQ193+BQ198+BQ203+BQ208+BQ240+BQ32+BQ37+BQ42+BQ47+BQ52+BQ84+BQ89+BQ94+BQ99+BQ104+BQ151+BQ156+BQ161+BQ166+BQ171+BQ213+BQ218+BQ223+BQ228+BQ233+BQ245+BQ250+BQ255+BQ260+BQ265</f>
        <v>0</v>
      </c>
      <c r="BR269" s="55"/>
      <c r="BS269" s="281"/>
      <c r="BT269" s="93"/>
      <c r="BU269" s="16" t="str">
        <f t="shared" si="288"/>
        <v/>
      </c>
      <c r="BV269" s="16" t="str">
        <f t="shared" si="288"/>
        <v/>
      </c>
      <c r="BW269" s="16" t="str">
        <f t="shared" si="288"/>
        <v/>
      </c>
      <c r="BX269" s="16" t="str">
        <f t="shared" si="288"/>
        <v/>
      </c>
      <c r="BY269" s="16" t="str">
        <f t="shared" si="288"/>
        <v/>
      </c>
      <c r="BZ269" s="281"/>
      <c r="CA269" s="281"/>
      <c r="CB269" s="93"/>
      <c r="CC269" s="271">
        <f t="shared" ref="CC269:CH269" si="325">CC53+CC105+CC172+CC234+CC266</f>
        <v>5781425.8857999649</v>
      </c>
      <c r="CD269" s="271">
        <f t="shared" si="325"/>
        <v>3405744.193724921</v>
      </c>
      <c r="CE269" s="271">
        <f t="shared" si="325"/>
        <v>10089818.589714358</v>
      </c>
      <c r="CF269" s="271">
        <f t="shared" si="325"/>
        <v>5202407.2940483242</v>
      </c>
      <c r="CG269" s="271">
        <f t="shared" si="325"/>
        <v>10237777.983212303</v>
      </c>
      <c r="CH269" s="271">
        <f t="shared" si="325"/>
        <v>34717173.946499869</v>
      </c>
      <c r="CI269" s="272"/>
      <c r="CJ269" s="272"/>
      <c r="CK269" s="271">
        <f t="shared" ref="CK269:CP269" si="326">CK53+CK105+CK172+CK234+CK266</f>
        <v>5781425.8857999649</v>
      </c>
      <c r="CL269" s="271">
        <f t="shared" si="326"/>
        <v>3405744.193724921</v>
      </c>
      <c r="CM269" s="271">
        <f t="shared" si="326"/>
        <v>10089818.589714358</v>
      </c>
      <c r="CN269" s="271">
        <f t="shared" si="326"/>
        <v>5202407.2940483242</v>
      </c>
      <c r="CO269" s="271">
        <f t="shared" si="326"/>
        <v>10237777.983212303</v>
      </c>
      <c r="CP269" s="271">
        <f t="shared" si="326"/>
        <v>34717173.946499869</v>
      </c>
      <c r="CS269" s="271">
        <f t="shared" ref="CS269:CX269" si="327">CS53+CS105+CS172+CS234+CS266</f>
        <v>5152321.4168876614</v>
      </c>
      <c r="CT269" s="271">
        <f t="shared" si="327"/>
        <v>2726738.1964933369</v>
      </c>
      <c r="CU269" s="271">
        <f t="shared" si="327"/>
        <v>8110025.254037356</v>
      </c>
      <c r="CV269" s="271">
        <f t="shared" si="327"/>
        <v>10745388.547390833</v>
      </c>
      <c r="CW269" s="271">
        <f t="shared" si="327"/>
        <v>15608547.8910025</v>
      </c>
      <c r="CX269" s="271">
        <f t="shared" si="327"/>
        <v>42343021.305811688</v>
      </c>
      <c r="CY269" s="255"/>
      <c r="CZ269" s="255"/>
      <c r="DA269" s="271">
        <f t="shared" ref="DA269:DF269" si="328">DA53+DA105+DA172+DA234+DA266</f>
        <v>5518284.693152409</v>
      </c>
      <c r="DB269" s="271">
        <f t="shared" si="328"/>
        <v>2717546.8178801229</v>
      </c>
      <c r="DC269" s="271">
        <f t="shared" si="328"/>
        <v>7768845.3143249759</v>
      </c>
      <c r="DD269" s="271">
        <f t="shared" si="328"/>
        <v>10125812.235703593</v>
      </c>
      <c r="DE269" s="271">
        <f t="shared" si="328"/>
        <v>14759921.314282328</v>
      </c>
      <c r="DF269" s="271">
        <f t="shared" si="328"/>
        <v>40890410.375343427</v>
      </c>
      <c r="DG269" s="255"/>
      <c r="DH269" s="255"/>
      <c r="DI269" s="271">
        <f t="shared" ref="DI269:DN269" si="329">DI53+DI105+DI172+DI234+DI266</f>
        <v>4419670.8773713754</v>
      </c>
      <c r="DJ269" s="271">
        <f t="shared" si="329"/>
        <v>2183080.1805493683</v>
      </c>
      <c r="DK269" s="271">
        <f t="shared" si="329"/>
        <v>4247823.7898867093</v>
      </c>
      <c r="DL269" s="271">
        <f t="shared" si="329"/>
        <v>18215914.539737385</v>
      </c>
      <c r="DM269" s="271">
        <f t="shared" si="329"/>
        <v>23735243.578692969</v>
      </c>
      <c r="DN269" s="271">
        <f t="shared" si="329"/>
        <v>52801732.966237813</v>
      </c>
      <c r="DO269" s="255"/>
      <c r="DP269" s="255"/>
      <c r="DQ269" s="271">
        <f t="shared" ref="DQ269:DV269" si="330">DQ53+DQ105+DQ172+DQ234+DQ266</f>
        <v>5151597.4299008697</v>
      </c>
      <c r="DR269" s="271">
        <f t="shared" si="330"/>
        <v>2164697.4233229402</v>
      </c>
      <c r="DS269" s="271">
        <f t="shared" si="330"/>
        <v>3565463.9104619473</v>
      </c>
      <c r="DT269" s="271">
        <f t="shared" si="330"/>
        <v>16976761.916362904</v>
      </c>
      <c r="DU269" s="271">
        <f t="shared" si="330"/>
        <v>22037990.42525262</v>
      </c>
      <c r="DV269" s="271">
        <f t="shared" si="330"/>
        <v>49896511.105301283</v>
      </c>
    </row>
    <row r="270" spans="1:126">
      <c r="A270" s="232"/>
      <c r="B270" s="94"/>
      <c r="C270" s="94"/>
      <c r="D270" s="95"/>
      <c r="E270" s="95"/>
      <c r="F270" s="95"/>
      <c r="G270" s="95"/>
      <c r="H270" s="96"/>
      <c r="I270" s="96"/>
      <c r="J270" s="97"/>
      <c r="K270" s="98"/>
      <c r="L270" s="98"/>
      <c r="M270" s="98"/>
      <c r="N270" s="98"/>
      <c r="O270" s="98"/>
      <c r="P270" s="99"/>
      <c r="Q270" s="98"/>
      <c r="R270" s="98"/>
      <c r="S270" s="98"/>
      <c r="T270" s="98"/>
      <c r="U270" s="98"/>
      <c r="V270" s="99"/>
      <c r="W270" s="98"/>
      <c r="X270" s="98"/>
      <c r="BB270" s="255"/>
      <c r="BC270" s="255"/>
      <c r="BD270" s="255"/>
      <c r="BE270" s="255"/>
      <c r="BF270" s="255"/>
      <c r="BG270" s="255"/>
      <c r="BH270" s="255"/>
      <c r="BI270" s="255"/>
      <c r="BJ270" s="255"/>
      <c r="BK270" s="255"/>
      <c r="BL270" s="255"/>
      <c r="BM270" s="255"/>
      <c r="BN270" s="255"/>
      <c r="BO270" s="255"/>
      <c r="BP270" s="255"/>
      <c r="BQ270" s="255"/>
      <c r="BR270" s="255"/>
      <c r="BS270" s="255"/>
      <c r="BT270" s="255"/>
      <c r="BU270" s="255"/>
      <c r="BV270" s="255"/>
      <c r="BW270" s="255"/>
      <c r="BX270" s="255"/>
      <c r="BY270" s="255"/>
      <c r="BZ270" s="255"/>
      <c r="CA270" s="255"/>
      <c r="CB270" s="255"/>
      <c r="CC270" s="255"/>
      <c r="CY270" s="255"/>
      <c r="CZ270" s="255"/>
      <c r="DG270" s="255"/>
      <c r="DH270" s="255"/>
      <c r="DO270" s="255"/>
      <c r="DP270" s="255"/>
    </row>
    <row r="271" spans="1:126">
      <c r="A271" s="232"/>
      <c r="B271" s="94"/>
      <c r="C271" s="94"/>
      <c r="D271" s="100" t="s">
        <v>59</v>
      </c>
      <c r="E271" s="101"/>
      <c r="F271" s="101"/>
      <c r="G271" s="101"/>
      <c r="H271" s="96"/>
      <c r="I271" s="96"/>
      <c r="J271" s="97"/>
      <c r="K271" s="98"/>
      <c r="L271" s="98"/>
      <c r="Q271" s="101"/>
      <c r="R271" s="101"/>
      <c r="S271" s="101"/>
      <c r="T271" s="101"/>
      <c r="U271" s="101"/>
      <c r="V271" s="99"/>
      <c r="W271" s="101"/>
      <c r="X271" s="101"/>
      <c r="BB271" s="255"/>
      <c r="BC271" s="255"/>
      <c r="BD271" s="255"/>
      <c r="BE271" s="255"/>
      <c r="BF271" s="255"/>
      <c r="BG271" s="255"/>
      <c r="BH271" s="255"/>
      <c r="BI271" s="255"/>
      <c r="BJ271" s="255"/>
      <c r="BK271" s="255"/>
      <c r="BL271" s="255"/>
      <c r="BM271" s="255"/>
      <c r="BN271" s="255"/>
      <c r="BO271" s="255"/>
      <c r="BP271" s="255"/>
      <c r="BQ271" s="255"/>
      <c r="BR271" s="255"/>
      <c r="BS271" s="255"/>
      <c r="BT271" s="255"/>
      <c r="BU271" s="255"/>
      <c r="BV271" s="255"/>
      <c r="BW271" s="255"/>
      <c r="BX271" s="255"/>
      <c r="BY271" s="255"/>
      <c r="BZ271" s="255"/>
      <c r="CA271" s="255"/>
      <c r="CB271" s="255"/>
      <c r="CC271" s="255"/>
      <c r="CY271" s="255"/>
      <c r="CZ271" s="255"/>
      <c r="DG271" s="255"/>
      <c r="DH271" s="255"/>
      <c r="DO271" s="255"/>
      <c r="DP271" s="255"/>
    </row>
    <row r="272" spans="1:126" ht="13.5" thickBot="1">
      <c r="A272" s="232"/>
      <c r="B272" s="94"/>
      <c r="C272" s="94"/>
      <c r="D272" s="103"/>
      <c r="E272" s="95"/>
      <c r="F272" s="95"/>
      <c r="G272" s="95"/>
      <c r="H272" s="96"/>
      <c r="I272" s="96"/>
      <c r="J272" s="97"/>
      <c r="K272" s="98"/>
      <c r="L272" s="98"/>
      <c r="Q272" s="98"/>
      <c r="R272" s="98"/>
      <c r="S272" s="98"/>
      <c r="T272" s="98"/>
      <c r="U272" s="98"/>
      <c r="V272" s="99"/>
      <c r="W272" s="98"/>
      <c r="X272" s="98"/>
      <c r="BB272" s="255"/>
      <c r="BC272" s="255"/>
      <c r="BD272" s="255"/>
      <c r="BE272" s="255"/>
      <c r="BF272" s="255"/>
      <c r="BG272" s="255"/>
      <c r="BH272" s="255"/>
      <c r="BI272" s="255"/>
      <c r="BJ272" s="255"/>
      <c r="BK272" s="255"/>
      <c r="BL272" s="255"/>
      <c r="BM272" s="255"/>
      <c r="BN272" s="255"/>
      <c r="BO272" s="255"/>
      <c r="BP272" s="255"/>
      <c r="BQ272" s="255"/>
      <c r="BR272" s="255"/>
      <c r="BS272" s="255"/>
      <c r="BT272" s="255"/>
      <c r="BU272" s="255"/>
      <c r="BV272" s="255"/>
      <c r="BW272" s="255"/>
      <c r="BX272" s="255"/>
      <c r="BY272" s="255"/>
      <c r="BZ272" s="255"/>
      <c r="CA272" s="255"/>
      <c r="CB272" s="255"/>
      <c r="CC272" s="255"/>
      <c r="CY272" s="255"/>
      <c r="CZ272" s="255"/>
      <c r="DG272" s="255"/>
      <c r="DH272" s="255"/>
      <c r="DO272" s="255"/>
      <c r="DP272" s="255"/>
    </row>
    <row r="273" spans="1:126">
      <c r="A273" s="232"/>
      <c r="B273" s="94"/>
      <c r="C273" s="94"/>
      <c r="D273" s="104" t="s">
        <v>60</v>
      </c>
      <c r="E273" s="105" t="s">
        <v>61</v>
      </c>
      <c r="F273" s="106"/>
      <c r="G273" s="107"/>
      <c r="H273" s="108"/>
      <c r="I273" s="108"/>
      <c r="J273" s="109"/>
      <c r="K273" s="98"/>
      <c r="L273" s="98"/>
      <c r="Q273" s="101"/>
      <c r="R273" s="101"/>
      <c r="S273" s="101"/>
      <c r="T273" s="101"/>
      <c r="U273" s="101"/>
      <c r="V273" s="99"/>
      <c r="W273" s="101"/>
      <c r="X273" s="101"/>
      <c r="BB273" s="255"/>
      <c r="BC273" s="255"/>
      <c r="BD273" s="255"/>
      <c r="BE273" s="255"/>
      <c r="BF273" s="255"/>
      <c r="BG273" s="255"/>
      <c r="BH273" s="255"/>
      <c r="BI273" s="255"/>
      <c r="BJ273" s="255"/>
      <c r="BK273" s="255"/>
      <c r="BL273" s="255"/>
      <c r="BM273" s="255"/>
      <c r="BN273" s="255"/>
      <c r="BO273" s="255"/>
      <c r="BP273" s="255"/>
      <c r="BQ273" s="255"/>
      <c r="BR273" s="255"/>
      <c r="BS273" s="255"/>
      <c r="BT273" s="255"/>
      <c r="BU273" s="255"/>
      <c r="BV273" s="255"/>
      <c r="BW273" s="255"/>
      <c r="BX273" s="255"/>
      <c r="BY273" s="255"/>
      <c r="BZ273" s="255"/>
      <c r="CA273" s="255"/>
      <c r="CB273" s="148" t="s">
        <v>23</v>
      </c>
      <c r="CC273" s="282">
        <f t="shared" ref="CC273:CH273" si="331">CC53</f>
        <v>1316199.2977177436</v>
      </c>
      <c r="CD273" s="282">
        <f t="shared" si="331"/>
        <v>913971.32942486834</v>
      </c>
      <c r="CE273" s="282">
        <f t="shared" si="331"/>
        <v>1521092.1296997902</v>
      </c>
      <c r="CF273" s="282">
        <f t="shared" si="331"/>
        <v>207761.55097094073</v>
      </c>
      <c r="CG273" s="282">
        <f t="shared" si="331"/>
        <v>1163383.3741556567</v>
      </c>
      <c r="CH273" s="283">
        <f t="shared" si="331"/>
        <v>5122407.6819689991</v>
      </c>
      <c r="CJ273" s="148" t="s">
        <v>23</v>
      </c>
      <c r="CK273" s="282">
        <f t="shared" ref="CK273:CP273" si="332">CK53</f>
        <v>1316199.2977177436</v>
      </c>
      <c r="CL273" s="282">
        <f t="shared" si="332"/>
        <v>913971.32942486834</v>
      </c>
      <c r="CM273" s="282">
        <f t="shared" si="332"/>
        <v>1521092.1296997902</v>
      </c>
      <c r="CN273" s="282">
        <f t="shared" si="332"/>
        <v>207761.55097094073</v>
      </c>
      <c r="CO273" s="282">
        <f t="shared" si="332"/>
        <v>1163383.3741556567</v>
      </c>
      <c r="CP273" s="283">
        <f t="shared" si="332"/>
        <v>5122407.6819689991</v>
      </c>
      <c r="CR273" s="148" t="s">
        <v>23</v>
      </c>
      <c r="CS273" s="282">
        <f t="shared" ref="CS273:CX273" si="333">CS53</f>
        <v>1223983.8984233963</v>
      </c>
      <c r="CT273" s="282">
        <f t="shared" si="333"/>
        <v>785611.14810944721</v>
      </c>
      <c r="CU273" s="282">
        <f t="shared" si="333"/>
        <v>1266873.6044614753</v>
      </c>
      <c r="CV273" s="282">
        <f t="shared" si="333"/>
        <v>1307262.0682835651</v>
      </c>
      <c r="CW273" s="282">
        <f t="shared" si="333"/>
        <v>1334400.464581396</v>
      </c>
      <c r="CX273" s="283">
        <f t="shared" si="333"/>
        <v>5918131.1838592794</v>
      </c>
      <c r="CY273" s="255"/>
      <c r="CZ273" s="148" t="s">
        <v>23</v>
      </c>
      <c r="DA273" s="282">
        <f t="shared" ref="DA273:DF273" si="334">DA53</f>
        <v>1223983.8984233963</v>
      </c>
      <c r="DB273" s="282">
        <f t="shared" si="334"/>
        <v>785611.14810944721</v>
      </c>
      <c r="DC273" s="282">
        <f t="shared" si="334"/>
        <v>1266873.6044614753</v>
      </c>
      <c r="DD273" s="282">
        <f t="shared" si="334"/>
        <v>1307262.0682835651</v>
      </c>
      <c r="DE273" s="282">
        <f t="shared" si="334"/>
        <v>1334400.464581396</v>
      </c>
      <c r="DF273" s="283">
        <f t="shared" si="334"/>
        <v>5918131.1838592794</v>
      </c>
      <c r="DG273" s="255"/>
      <c r="DH273" s="148" t="s">
        <v>23</v>
      </c>
      <c r="DI273" s="282">
        <f t="shared" ref="DI273:DN273" si="335">DI53</f>
        <v>1090983.4186546644</v>
      </c>
      <c r="DJ273" s="282">
        <f t="shared" si="335"/>
        <v>463547.64255612879</v>
      </c>
      <c r="DK273" s="282">
        <f t="shared" si="335"/>
        <v>1255306.2811231844</v>
      </c>
      <c r="DL273" s="282">
        <f t="shared" si="335"/>
        <v>2725423.9948940966</v>
      </c>
      <c r="DM273" s="282">
        <f t="shared" si="335"/>
        <v>1545063.844041252</v>
      </c>
      <c r="DN273" s="283">
        <f t="shared" si="335"/>
        <v>7080325.1812693272</v>
      </c>
      <c r="DO273" s="255"/>
      <c r="DP273" s="148" t="s">
        <v>23</v>
      </c>
      <c r="DQ273" s="282">
        <f t="shared" ref="DQ273:DV273" si="336">DQ53</f>
        <v>1090983.4186546644</v>
      </c>
      <c r="DR273" s="282">
        <f t="shared" si="336"/>
        <v>463547.64255612879</v>
      </c>
      <c r="DS273" s="282">
        <f t="shared" si="336"/>
        <v>1255306.2811231844</v>
      </c>
      <c r="DT273" s="282">
        <f t="shared" si="336"/>
        <v>2725423.9948940966</v>
      </c>
      <c r="DU273" s="282">
        <f t="shared" si="336"/>
        <v>1545063.844041252</v>
      </c>
      <c r="DV273" s="283">
        <f t="shared" si="336"/>
        <v>7080325.1812693272</v>
      </c>
    </row>
    <row r="274" spans="1:126">
      <c r="A274" s="232"/>
      <c r="B274" s="94"/>
      <c r="C274" s="94"/>
      <c r="D274" s="110" t="s">
        <v>62</v>
      </c>
      <c r="E274" s="111" t="s">
        <v>63</v>
      </c>
      <c r="F274" s="112"/>
      <c r="G274" s="101"/>
      <c r="H274" s="96"/>
      <c r="I274" s="96"/>
      <c r="J274" s="113"/>
      <c r="K274" s="98"/>
      <c r="L274" s="98"/>
      <c r="M274" s="114"/>
      <c r="N274" s="114"/>
      <c r="O274" s="114"/>
      <c r="P274" s="99"/>
      <c r="Q274" s="101"/>
      <c r="R274" s="101"/>
      <c r="S274" s="101"/>
      <c r="T274" s="101"/>
      <c r="U274" s="101"/>
      <c r="V274" s="99"/>
      <c r="W274" s="101"/>
      <c r="X274" s="101"/>
      <c r="BB274" s="255"/>
      <c r="BC274" s="255"/>
      <c r="BD274" s="255"/>
      <c r="BE274" s="255"/>
      <c r="BF274" s="255"/>
      <c r="BG274" s="255"/>
      <c r="BH274" s="255"/>
      <c r="BI274" s="255"/>
      <c r="BJ274" s="255"/>
      <c r="BK274" s="255"/>
      <c r="BL274" s="255"/>
      <c r="BM274" s="255"/>
      <c r="BN274" s="255"/>
      <c r="BO274" s="255"/>
      <c r="BP274" s="255"/>
      <c r="BQ274" s="255"/>
      <c r="BR274" s="255"/>
      <c r="BS274" s="255"/>
      <c r="BT274" s="255"/>
      <c r="BU274" s="255"/>
      <c r="BV274" s="255"/>
      <c r="BW274" s="255"/>
      <c r="BX274" s="255"/>
      <c r="BY274" s="255"/>
      <c r="BZ274" s="255"/>
      <c r="CA274" s="255"/>
      <c r="CB274" s="148" t="s">
        <v>35</v>
      </c>
      <c r="CC274" s="282">
        <f t="shared" ref="CC274:CH274" si="337">CC105</f>
        <v>1671874.1523223342</v>
      </c>
      <c r="CD274" s="282">
        <f t="shared" si="337"/>
        <v>741477.42091447429</v>
      </c>
      <c r="CE274" s="282">
        <f t="shared" si="337"/>
        <v>4072208.4228651435</v>
      </c>
      <c r="CF274" s="282">
        <f t="shared" si="337"/>
        <v>2425824.9133018195</v>
      </c>
      <c r="CG274" s="282">
        <f t="shared" si="337"/>
        <v>1900864.4855079367</v>
      </c>
      <c r="CH274" s="283">
        <f t="shared" si="337"/>
        <v>10812249.394911708</v>
      </c>
      <c r="CJ274" s="148" t="s">
        <v>35</v>
      </c>
      <c r="CK274" s="282">
        <f t="shared" ref="CK274:CP274" si="338">CK105</f>
        <v>1671874.1523223342</v>
      </c>
      <c r="CL274" s="282">
        <f t="shared" si="338"/>
        <v>741477.42091447429</v>
      </c>
      <c r="CM274" s="282">
        <f t="shared" si="338"/>
        <v>4072208.4228651435</v>
      </c>
      <c r="CN274" s="282">
        <f t="shared" si="338"/>
        <v>2425824.9133018195</v>
      </c>
      <c r="CO274" s="282">
        <f t="shared" si="338"/>
        <v>1900864.4855079367</v>
      </c>
      <c r="CP274" s="283">
        <f t="shared" si="338"/>
        <v>10812249.394911708</v>
      </c>
      <c r="CR274" s="148" t="s">
        <v>35</v>
      </c>
      <c r="CS274" s="282">
        <f t="shared" ref="CS274:CX274" si="339">CS105</f>
        <v>1511158.4278144762</v>
      </c>
      <c r="CT274" s="282">
        <f t="shared" si="339"/>
        <v>601150.51315831218</v>
      </c>
      <c r="CU274" s="282">
        <f t="shared" si="339"/>
        <v>1759399.1341913601</v>
      </c>
      <c r="CV274" s="282">
        <f t="shared" si="339"/>
        <v>6269504.2793175885</v>
      </c>
      <c r="CW274" s="282">
        <f t="shared" si="339"/>
        <v>4220554.8124267878</v>
      </c>
      <c r="CX274" s="283">
        <f t="shared" si="339"/>
        <v>14361767.166908525</v>
      </c>
      <c r="CY274" s="255"/>
      <c r="CZ274" s="148" t="s">
        <v>35</v>
      </c>
      <c r="DA274" s="282">
        <f t="shared" ref="DA274:DF274" si="340">DA105</f>
        <v>1518544.0207983502</v>
      </c>
      <c r="DB274" s="282">
        <f t="shared" si="340"/>
        <v>601150.51315831218</v>
      </c>
      <c r="DC274" s="282">
        <f t="shared" si="340"/>
        <v>1759399.1341913601</v>
      </c>
      <c r="DD274" s="282">
        <f t="shared" si="340"/>
        <v>6260490.6903881878</v>
      </c>
      <c r="DE274" s="282">
        <f t="shared" si="340"/>
        <v>4167839.9483056366</v>
      </c>
      <c r="DF274" s="283">
        <f t="shared" si="340"/>
        <v>14307424.306841847</v>
      </c>
      <c r="DG274" s="255"/>
      <c r="DH274" s="148" t="s">
        <v>35</v>
      </c>
      <c r="DI274" s="282">
        <f t="shared" ref="DI274:DN274" si="341">DI105</f>
        <v>1284718.3399149256</v>
      </c>
      <c r="DJ274" s="282">
        <f t="shared" si="341"/>
        <v>582409.73134727112</v>
      </c>
      <c r="DK274" s="282">
        <f t="shared" si="341"/>
        <v>828932.73158072121</v>
      </c>
      <c r="DL274" s="282">
        <f t="shared" si="341"/>
        <v>7197364.4841887578</v>
      </c>
      <c r="DM274" s="282">
        <f t="shared" si="341"/>
        <v>7969070.0717845215</v>
      </c>
      <c r="DN274" s="283">
        <f t="shared" si="341"/>
        <v>17862495.358816199</v>
      </c>
      <c r="DO274" s="255"/>
      <c r="DP274" s="148" t="s">
        <v>35</v>
      </c>
      <c r="DQ274" s="282">
        <f t="shared" ref="DQ274:DV274" si="342">DQ105</f>
        <v>1299489.5258826739</v>
      </c>
      <c r="DR274" s="282">
        <f t="shared" si="342"/>
        <v>582409.73134727112</v>
      </c>
      <c r="DS274" s="282">
        <f t="shared" si="342"/>
        <v>828932.73158072121</v>
      </c>
      <c r="DT274" s="282">
        <f t="shared" si="342"/>
        <v>7179337.3063299563</v>
      </c>
      <c r="DU274" s="282">
        <f t="shared" si="342"/>
        <v>7863640.3435422191</v>
      </c>
      <c r="DV274" s="283">
        <f t="shared" si="342"/>
        <v>17753809.638682842</v>
      </c>
    </row>
    <row r="275" spans="1:126">
      <c r="A275" s="232"/>
      <c r="B275" s="94"/>
      <c r="C275" s="94"/>
      <c r="D275" s="115" t="s">
        <v>64</v>
      </c>
      <c r="E275" s="116" t="s">
        <v>65</v>
      </c>
      <c r="F275" s="117"/>
      <c r="G275" s="118"/>
      <c r="H275" s="96"/>
      <c r="I275" s="96"/>
      <c r="J275" s="119"/>
      <c r="K275" s="118"/>
      <c r="L275" s="118"/>
      <c r="M275" s="117"/>
      <c r="N275" s="117"/>
      <c r="O275" s="117"/>
      <c r="P275" s="120"/>
      <c r="Q275" s="118"/>
      <c r="R275" s="118"/>
      <c r="S275" s="118"/>
      <c r="T275" s="118"/>
      <c r="U275" s="118"/>
      <c r="V275" s="120"/>
      <c r="W275" s="118"/>
      <c r="X275" s="118"/>
      <c r="BB275" s="255"/>
      <c r="BC275" s="255"/>
      <c r="BD275" s="255"/>
      <c r="BE275" s="255"/>
      <c r="BF275" s="255"/>
      <c r="BG275" s="255"/>
      <c r="BH275" s="255"/>
      <c r="BI275" s="255"/>
      <c r="BJ275" s="255"/>
      <c r="BK275" s="255"/>
      <c r="BL275" s="255"/>
      <c r="BM275" s="255"/>
      <c r="BN275" s="255"/>
      <c r="BO275" s="255"/>
      <c r="BP275" s="255"/>
      <c r="BQ275" s="255"/>
      <c r="BR275" s="255"/>
      <c r="BS275" s="255"/>
      <c r="BT275" s="255"/>
      <c r="BU275" s="255"/>
      <c r="BV275" s="255"/>
      <c r="BW275" s="255"/>
      <c r="BX275" s="255"/>
      <c r="BY275" s="255"/>
      <c r="BZ275" s="255"/>
      <c r="CA275" s="255"/>
      <c r="CB275" s="148" t="s">
        <v>41</v>
      </c>
      <c r="CC275" s="282">
        <f t="shared" ref="CC275:CH275" si="343">CC172</f>
        <v>1259199.8479662111</v>
      </c>
      <c r="CD275" s="282">
        <f t="shared" si="343"/>
        <v>1376351.9923336455</v>
      </c>
      <c r="CE275" s="282">
        <f t="shared" si="343"/>
        <v>3034045.3370833523</v>
      </c>
      <c r="CF275" s="282">
        <f t="shared" si="343"/>
        <v>1046429.7573129644</v>
      </c>
      <c r="CG275" s="282">
        <f t="shared" si="343"/>
        <v>3588645.1523168869</v>
      </c>
      <c r="CH275" s="283">
        <f t="shared" si="343"/>
        <v>10304672.08701306</v>
      </c>
      <c r="CJ275" s="148" t="s">
        <v>41</v>
      </c>
      <c r="CK275" s="282">
        <f t="shared" ref="CK275:CP275" si="344">CK172</f>
        <v>1259199.8479662111</v>
      </c>
      <c r="CL275" s="282">
        <f t="shared" si="344"/>
        <v>1376351.9923336455</v>
      </c>
      <c r="CM275" s="282">
        <f t="shared" si="344"/>
        <v>3034045.3370833523</v>
      </c>
      <c r="CN275" s="282">
        <f t="shared" si="344"/>
        <v>1046429.7573129644</v>
      </c>
      <c r="CO275" s="282">
        <f t="shared" si="344"/>
        <v>3588645.1523168869</v>
      </c>
      <c r="CP275" s="283">
        <f t="shared" si="344"/>
        <v>10304672.08701306</v>
      </c>
      <c r="CR275" s="148" t="s">
        <v>41</v>
      </c>
      <c r="CS275" s="282">
        <f t="shared" ref="CS275:CX275" si="345">CS172</f>
        <v>1064913.5376974398</v>
      </c>
      <c r="CT275" s="282">
        <f t="shared" si="345"/>
        <v>897679.29288159613</v>
      </c>
      <c r="CU275" s="282">
        <f t="shared" si="345"/>
        <v>3755405.1695824428</v>
      </c>
      <c r="CV275" s="282">
        <f t="shared" si="345"/>
        <v>1703243.9492605557</v>
      </c>
      <c r="CW275" s="282">
        <f t="shared" si="345"/>
        <v>4465668.7644884298</v>
      </c>
      <c r="CX275" s="283">
        <f t="shared" si="345"/>
        <v>11886910.713910464</v>
      </c>
      <c r="CY275" s="255"/>
      <c r="CZ275" s="148" t="s">
        <v>41</v>
      </c>
      <c r="DA275" s="282">
        <f t="shared" ref="DA275:DF275" si="346">DA172</f>
        <v>1208123.4209341523</v>
      </c>
      <c r="DB275" s="282">
        <f t="shared" si="346"/>
        <v>897377.54898300068</v>
      </c>
      <c r="DC275" s="282">
        <f t="shared" si="346"/>
        <v>3722250.6877258252</v>
      </c>
      <c r="DD275" s="282">
        <f t="shared" si="346"/>
        <v>1372931.8971326211</v>
      </c>
      <c r="DE275" s="282">
        <f t="shared" si="346"/>
        <v>3936299.1547772875</v>
      </c>
      <c r="DF275" s="283">
        <f t="shared" si="346"/>
        <v>11136982.709552888</v>
      </c>
      <c r="DG275" s="255"/>
      <c r="DH275" s="148" t="s">
        <v>41</v>
      </c>
      <c r="DI275" s="282">
        <f t="shared" ref="DI275:DN275" si="347">DI172</f>
        <v>855090.98932989896</v>
      </c>
      <c r="DJ275" s="282">
        <f t="shared" si="347"/>
        <v>697070.59950645966</v>
      </c>
      <c r="DK275" s="282">
        <f t="shared" si="347"/>
        <v>1127387.4467543964</v>
      </c>
      <c r="DL275" s="282">
        <f t="shared" si="347"/>
        <v>6606866.5690170424</v>
      </c>
      <c r="DM275" s="282">
        <f t="shared" si="347"/>
        <v>6392504.1017181175</v>
      </c>
      <c r="DN275" s="283">
        <f t="shared" si="347"/>
        <v>15678919.706325915</v>
      </c>
      <c r="DO275" s="255"/>
      <c r="DP275" s="148" t="s">
        <v>41</v>
      </c>
      <c r="DQ275" s="282">
        <f t="shared" ref="DQ275:DV275" si="348">DQ172</f>
        <v>1141510.7558033236</v>
      </c>
      <c r="DR275" s="282">
        <f t="shared" si="348"/>
        <v>696467.11170926853</v>
      </c>
      <c r="DS275" s="282">
        <f t="shared" si="348"/>
        <v>1061078.4830411603</v>
      </c>
      <c r="DT275" s="282">
        <f t="shared" si="348"/>
        <v>5946242.4647611734</v>
      </c>
      <c r="DU275" s="282">
        <f t="shared" si="348"/>
        <v>5333764.882295832</v>
      </c>
      <c r="DV275" s="283">
        <f t="shared" si="348"/>
        <v>14179063.697610758</v>
      </c>
    </row>
    <row r="276" spans="1:126">
      <c r="A276" s="232"/>
      <c r="B276" s="94"/>
      <c r="C276" s="94"/>
      <c r="D276" s="121" t="s">
        <v>66</v>
      </c>
      <c r="E276" s="122" t="s">
        <v>67</v>
      </c>
      <c r="F276" s="123"/>
      <c r="G276" s="124"/>
      <c r="H276" s="125"/>
      <c r="I276" s="125"/>
      <c r="J276" s="126"/>
      <c r="K276" s="124"/>
      <c r="L276" s="124"/>
      <c r="M276" s="123"/>
      <c r="N276" s="123"/>
      <c r="O276" s="123"/>
      <c r="P276" s="127"/>
      <c r="Q276" s="124"/>
      <c r="R276" s="124"/>
      <c r="S276" s="124"/>
      <c r="T276" s="124"/>
      <c r="U276" s="124"/>
      <c r="V276" s="127"/>
      <c r="W276" s="124"/>
      <c r="X276" s="124"/>
      <c r="BB276" s="255"/>
      <c r="BC276" s="255"/>
      <c r="BD276" s="255"/>
      <c r="BE276" s="255"/>
      <c r="BF276" s="255"/>
      <c r="BG276" s="255"/>
      <c r="BH276" s="255"/>
      <c r="BI276" s="255"/>
      <c r="BJ276" s="255"/>
      <c r="BK276" s="255"/>
      <c r="BL276" s="255"/>
      <c r="BM276" s="255"/>
      <c r="BN276" s="255"/>
      <c r="BO276" s="255"/>
      <c r="BP276" s="255"/>
      <c r="BQ276" s="255"/>
      <c r="BR276" s="255"/>
      <c r="BS276" s="255"/>
      <c r="BT276" s="255"/>
      <c r="BU276" s="255"/>
      <c r="BV276" s="255"/>
      <c r="BW276" s="255"/>
      <c r="BX276" s="255"/>
      <c r="BY276" s="255"/>
      <c r="BZ276" s="255"/>
      <c r="CA276" s="255"/>
      <c r="CB276" s="148" t="s">
        <v>49</v>
      </c>
      <c r="CC276" s="282">
        <f t="shared" ref="CC276:CH276" si="349">CC234</f>
        <v>1534152.5877936759</v>
      </c>
      <c r="CD276" s="282">
        <f t="shared" si="349"/>
        <v>373943.45105193299</v>
      </c>
      <c r="CE276" s="282">
        <f t="shared" si="349"/>
        <v>1462472.7000660705</v>
      </c>
      <c r="CF276" s="282">
        <f t="shared" si="349"/>
        <v>1522391.0724626</v>
      </c>
      <c r="CG276" s="282">
        <f t="shared" si="349"/>
        <v>3584884.9712318229</v>
      </c>
      <c r="CH276" s="283">
        <f t="shared" si="349"/>
        <v>8477844.7826061025</v>
      </c>
      <c r="CJ276" s="148" t="s">
        <v>49</v>
      </c>
      <c r="CK276" s="282">
        <f t="shared" ref="CK276:CP276" si="350">CK234</f>
        <v>1534152.5877936759</v>
      </c>
      <c r="CL276" s="282">
        <f t="shared" si="350"/>
        <v>373943.45105193299</v>
      </c>
      <c r="CM276" s="282">
        <f t="shared" si="350"/>
        <v>1462472.7000660705</v>
      </c>
      <c r="CN276" s="282">
        <f t="shared" si="350"/>
        <v>1522391.0724626</v>
      </c>
      <c r="CO276" s="282">
        <f t="shared" si="350"/>
        <v>3584884.9712318229</v>
      </c>
      <c r="CP276" s="283">
        <f t="shared" si="350"/>
        <v>8477844.7826061025</v>
      </c>
      <c r="CR276" s="148" t="s">
        <v>49</v>
      </c>
      <c r="CS276" s="282">
        <f t="shared" ref="CS276:CX276" si="351">CS234</f>
        <v>1352265.5529523492</v>
      </c>
      <c r="CT276" s="282">
        <f t="shared" si="351"/>
        <v>442297.24234398152</v>
      </c>
      <c r="CU276" s="282">
        <f t="shared" si="351"/>
        <v>1328347.345802078</v>
      </c>
      <c r="CV276" s="282">
        <f t="shared" si="351"/>
        <v>1465378.2505291235</v>
      </c>
      <c r="CW276" s="282">
        <f t="shared" si="351"/>
        <v>5587923.8495058883</v>
      </c>
      <c r="CX276" s="283">
        <f t="shared" si="351"/>
        <v>10176212.241133422</v>
      </c>
      <c r="CY276" s="255"/>
      <c r="CZ276" s="148" t="s">
        <v>49</v>
      </c>
      <c r="DA276" s="282">
        <f t="shared" ref="DA276:DF276" si="352">DA234</f>
        <v>1567633.3529965095</v>
      </c>
      <c r="DB276" s="282">
        <f t="shared" si="352"/>
        <v>433407.60762936302</v>
      </c>
      <c r="DC276" s="282">
        <f t="shared" si="352"/>
        <v>1020321.8879463151</v>
      </c>
      <c r="DD276" s="282">
        <f t="shared" si="352"/>
        <v>1185127.5798992191</v>
      </c>
      <c r="DE276" s="282">
        <f t="shared" si="352"/>
        <v>5321381.7466180073</v>
      </c>
      <c r="DF276" s="283">
        <f t="shared" si="352"/>
        <v>9527872.1750894152</v>
      </c>
      <c r="DG276" s="255"/>
      <c r="DH276" s="148" t="s">
        <v>49</v>
      </c>
      <c r="DI276" s="282">
        <f t="shared" ref="DI276:DN276" si="353">DI234</f>
        <v>1188878.1294718871</v>
      </c>
      <c r="DJ276" s="282">
        <f t="shared" si="353"/>
        <v>440052.20713950886</v>
      </c>
      <c r="DK276" s="282">
        <f t="shared" si="353"/>
        <v>1036197.3304284078</v>
      </c>
      <c r="DL276" s="282">
        <f t="shared" si="353"/>
        <v>1686259.4916374877</v>
      </c>
      <c r="DM276" s="282">
        <f t="shared" si="353"/>
        <v>7828605.5611490803</v>
      </c>
      <c r="DN276" s="283">
        <f t="shared" si="353"/>
        <v>12179992.71982637</v>
      </c>
      <c r="DO276" s="255"/>
      <c r="DP276" s="148" t="s">
        <v>49</v>
      </c>
      <c r="DQ276" s="282">
        <f t="shared" ref="DQ276:DV276" si="354">DQ234</f>
        <v>1619613.7295602073</v>
      </c>
      <c r="DR276" s="282">
        <f t="shared" si="354"/>
        <v>422272.93771027186</v>
      </c>
      <c r="DS276" s="282">
        <f t="shared" si="354"/>
        <v>420146.4147168817</v>
      </c>
      <c r="DT276" s="282">
        <f t="shared" si="354"/>
        <v>1125758.1503776787</v>
      </c>
      <c r="DU276" s="282">
        <f t="shared" si="354"/>
        <v>7295521.3553733174</v>
      </c>
      <c r="DV276" s="283">
        <f t="shared" si="354"/>
        <v>10883312.587738357</v>
      </c>
    </row>
    <row r="277" spans="1:126" ht="13.5" thickBot="1">
      <c r="A277" s="232"/>
      <c r="B277" s="94"/>
      <c r="C277" s="94"/>
      <c r="D277" s="128" t="s">
        <v>68</v>
      </c>
      <c r="E277" s="129" t="s">
        <v>69</v>
      </c>
      <c r="F277" s="130"/>
      <c r="G277" s="131"/>
      <c r="H277" s="132"/>
      <c r="I277" s="132"/>
      <c r="J277" s="133"/>
      <c r="K277" s="124"/>
      <c r="L277" s="124"/>
      <c r="M277" s="123"/>
      <c r="N277" s="123"/>
      <c r="O277" s="123"/>
      <c r="P277" s="127"/>
      <c r="Q277" s="124"/>
      <c r="R277" s="124"/>
      <c r="S277" s="124"/>
      <c r="T277" s="124"/>
      <c r="U277" s="124"/>
      <c r="V277" s="127"/>
      <c r="W277" s="124"/>
      <c r="X277" s="124"/>
      <c r="BB277" s="255"/>
      <c r="BC277" s="255"/>
      <c r="BD277" s="255"/>
      <c r="BE277" s="255"/>
      <c r="BF277" s="255"/>
      <c r="BG277" s="255"/>
      <c r="BH277" s="255"/>
      <c r="BI277" s="255"/>
      <c r="BJ277" s="255"/>
      <c r="BK277" s="255"/>
      <c r="BL277" s="255"/>
      <c r="BM277" s="255"/>
      <c r="BN277" s="255"/>
      <c r="BO277" s="255"/>
      <c r="BP277" s="255"/>
      <c r="BQ277" s="255"/>
      <c r="BR277" s="255"/>
      <c r="BS277" s="255"/>
      <c r="BT277" s="255"/>
      <c r="BU277" s="255"/>
      <c r="BV277" s="255"/>
      <c r="BW277" s="255"/>
      <c r="BX277" s="255"/>
      <c r="BY277" s="255"/>
      <c r="BZ277" s="255"/>
      <c r="CA277" s="255"/>
      <c r="CB277" s="148" t="s">
        <v>56</v>
      </c>
      <c r="CC277" s="282">
        <f t="shared" ref="CC277:CH277" si="355">CC266</f>
        <v>0</v>
      </c>
      <c r="CD277" s="282">
        <f t="shared" si="355"/>
        <v>0</v>
      </c>
      <c r="CE277" s="282">
        <f t="shared" si="355"/>
        <v>0</v>
      </c>
      <c r="CF277" s="282">
        <f t="shared" si="355"/>
        <v>0</v>
      </c>
      <c r="CG277" s="282">
        <f t="shared" si="355"/>
        <v>0</v>
      </c>
      <c r="CH277" s="283">
        <f t="shared" si="355"/>
        <v>0</v>
      </c>
      <c r="CJ277" s="148" t="s">
        <v>56</v>
      </c>
      <c r="CK277" s="282">
        <f t="shared" ref="CK277:CP277" si="356">CK266</f>
        <v>0</v>
      </c>
      <c r="CL277" s="282">
        <f t="shared" si="356"/>
        <v>0</v>
      </c>
      <c r="CM277" s="282">
        <f t="shared" si="356"/>
        <v>0</v>
      </c>
      <c r="CN277" s="282">
        <f t="shared" si="356"/>
        <v>0</v>
      </c>
      <c r="CO277" s="282">
        <f t="shared" si="356"/>
        <v>0</v>
      </c>
      <c r="CP277" s="283">
        <f t="shared" si="356"/>
        <v>0</v>
      </c>
      <c r="CR277" s="148" t="s">
        <v>56</v>
      </c>
      <c r="CS277" s="282">
        <f t="shared" ref="CS277:CX277" si="357">CS266</f>
        <v>0</v>
      </c>
      <c r="CT277" s="282">
        <f t="shared" si="357"/>
        <v>0</v>
      </c>
      <c r="CU277" s="282">
        <f t="shared" si="357"/>
        <v>0</v>
      </c>
      <c r="CV277" s="282">
        <f t="shared" si="357"/>
        <v>0</v>
      </c>
      <c r="CW277" s="282">
        <f t="shared" si="357"/>
        <v>0</v>
      </c>
      <c r="CX277" s="283">
        <f t="shared" si="357"/>
        <v>0</v>
      </c>
      <c r="CY277" s="255"/>
      <c r="CZ277" s="148" t="s">
        <v>56</v>
      </c>
      <c r="DA277" s="282">
        <f t="shared" ref="DA277:DF277" si="358">DA266</f>
        <v>0</v>
      </c>
      <c r="DB277" s="282">
        <f t="shared" si="358"/>
        <v>0</v>
      </c>
      <c r="DC277" s="282">
        <f t="shared" si="358"/>
        <v>0</v>
      </c>
      <c r="DD277" s="282">
        <f t="shared" si="358"/>
        <v>0</v>
      </c>
      <c r="DE277" s="282">
        <f t="shared" si="358"/>
        <v>0</v>
      </c>
      <c r="DF277" s="283">
        <f t="shared" si="358"/>
        <v>0</v>
      </c>
      <c r="DG277" s="255"/>
      <c r="DH277" s="148" t="s">
        <v>56</v>
      </c>
      <c r="DI277" s="282">
        <f t="shared" ref="DI277:DN277" si="359">DI266</f>
        <v>0</v>
      </c>
      <c r="DJ277" s="282">
        <f t="shared" si="359"/>
        <v>0</v>
      </c>
      <c r="DK277" s="282">
        <f t="shared" si="359"/>
        <v>0</v>
      </c>
      <c r="DL277" s="282">
        <f t="shared" si="359"/>
        <v>0</v>
      </c>
      <c r="DM277" s="282">
        <f t="shared" si="359"/>
        <v>0</v>
      </c>
      <c r="DN277" s="283">
        <f t="shared" si="359"/>
        <v>0</v>
      </c>
      <c r="DO277" s="255"/>
      <c r="DP277" s="148" t="s">
        <v>56</v>
      </c>
      <c r="DQ277" s="282">
        <f t="shared" ref="DQ277:DV277" si="360">DQ266</f>
        <v>0</v>
      </c>
      <c r="DR277" s="282">
        <f t="shared" si="360"/>
        <v>0</v>
      </c>
      <c r="DS277" s="282">
        <f t="shared" si="360"/>
        <v>0</v>
      </c>
      <c r="DT277" s="282">
        <f t="shared" si="360"/>
        <v>0</v>
      </c>
      <c r="DU277" s="282">
        <f t="shared" si="360"/>
        <v>0</v>
      </c>
      <c r="DV277" s="283">
        <f t="shared" si="360"/>
        <v>0</v>
      </c>
    </row>
    <row r="278" spans="1:126">
      <c r="A278" s="232"/>
      <c r="B278" s="94"/>
      <c r="C278" s="94"/>
      <c r="D278" s="95"/>
      <c r="E278" s="95"/>
      <c r="F278" s="95"/>
      <c r="G278" s="95"/>
      <c r="H278" s="96"/>
      <c r="I278" s="96"/>
      <c r="J278" s="97"/>
      <c r="K278" s="98"/>
      <c r="L278" s="98"/>
      <c r="M278" s="114"/>
      <c r="N278" s="114"/>
      <c r="O278" s="114"/>
      <c r="P278" s="99"/>
      <c r="Q278" s="98"/>
      <c r="R278" s="98"/>
      <c r="S278" s="98"/>
      <c r="T278" s="98"/>
      <c r="U278" s="98"/>
      <c r="V278" s="99"/>
      <c r="W278" s="98"/>
      <c r="X278" s="98"/>
      <c r="BB278" s="255"/>
      <c r="BC278" s="255"/>
      <c r="BD278" s="255"/>
      <c r="BE278" s="255"/>
      <c r="BF278" s="255"/>
      <c r="BG278" s="255"/>
      <c r="BH278" s="255"/>
      <c r="BI278" s="255"/>
      <c r="BJ278" s="255"/>
      <c r="BK278" s="255"/>
      <c r="BL278" s="255"/>
      <c r="BM278" s="255"/>
      <c r="BN278" s="255"/>
      <c r="BO278" s="255"/>
      <c r="BP278" s="255"/>
      <c r="BQ278" s="255"/>
      <c r="BR278" s="255"/>
      <c r="BS278" s="255"/>
      <c r="BT278" s="255"/>
      <c r="BU278" s="255"/>
      <c r="BV278" s="255"/>
      <c r="BW278" s="255"/>
      <c r="BX278" s="255"/>
      <c r="BY278" s="255"/>
      <c r="BZ278" s="255"/>
      <c r="CA278" s="255"/>
      <c r="CB278" s="256"/>
      <c r="CC278" s="256"/>
      <c r="CD278" s="284"/>
      <c r="CE278" s="284"/>
      <c r="CF278" s="284"/>
      <c r="CG278" s="284"/>
      <c r="CH278" s="285"/>
      <c r="CJ278" s="256"/>
      <c r="CK278" s="256"/>
      <c r="CL278" s="284"/>
      <c r="CM278" s="284"/>
      <c r="CN278" s="284"/>
      <c r="CO278" s="284"/>
      <c r="CP278" s="285"/>
      <c r="CR278" s="256"/>
      <c r="CS278" s="256"/>
      <c r="CT278" s="284"/>
      <c r="CU278" s="284"/>
      <c r="CV278" s="284"/>
      <c r="CW278" s="284"/>
      <c r="CX278" s="285"/>
      <c r="CY278" s="255"/>
      <c r="CZ278" s="256"/>
      <c r="DA278" s="256"/>
      <c r="DB278" s="284"/>
      <c r="DC278" s="284"/>
      <c r="DD278" s="284"/>
      <c r="DE278" s="284"/>
      <c r="DF278" s="285"/>
      <c r="DG278" s="255"/>
      <c r="DH278" s="256"/>
      <c r="DI278" s="256"/>
      <c r="DJ278" s="284"/>
      <c r="DK278" s="284"/>
      <c r="DL278" s="284"/>
      <c r="DM278" s="284"/>
      <c r="DN278" s="285"/>
      <c r="DO278" s="255"/>
      <c r="DP278" s="256"/>
      <c r="DQ278" s="256"/>
      <c r="DR278" s="284"/>
      <c r="DS278" s="284"/>
      <c r="DT278" s="284"/>
      <c r="DU278" s="284"/>
      <c r="DV278" s="285"/>
    </row>
    <row r="279" spans="1:126">
      <c r="A279" s="286"/>
      <c r="B279" s="94"/>
      <c r="C279" s="94"/>
      <c r="K279" s="98"/>
      <c r="L279" s="98"/>
      <c r="M279" s="98"/>
      <c r="N279" s="98"/>
      <c r="O279" s="98"/>
      <c r="P279" s="99"/>
      <c r="Q279" s="98"/>
      <c r="R279" s="98"/>
      <c r="S279" s="98"/>
      <c r="T279" s="98"/>
      <c r="U279" s="98"/>
      <c r="V279" s="99"/>
      <c r="W279" s="98"/>
      <c r="X279" s="98"/>
      <c r="BB279" s="255"/>
      <c r="BC279" s="255"/>
      <c r="BD279" s="255"/>
      <c r="BE279" s="255"/>
      <c r="BF279" s="255"/>
      <c r="BG279" s="255"/>
      <c r="BH279" s="255"/>
      <c r="BI279" s="255"/>
      <c r="BJ279" s="255"/>
      <c r="BK279" s="255"/>
      <c r="BL279" s="255"/>
      <c r="BM279" s="255"/>
      <c r="BN279" s="255"/>
      <c r="BO279" s="255"/>
      <c r="BP279" s="255"/>
      <c r="BQ279" s="255"/>
      <c r="BR279" s="255"/>
      <c r="BS279" s="255"/>
      <c r="BT279" s="255"/>
      <c r="BU279" s="255"/>
      <c r="BV279" s="255"/>
      <c r="BW279" s="255"/>
      <c r="BX279" s="255"/>
      <c r="BY279" s="255"/>
      <c r="BZ279" s="255"/>
      <c r="CA279" s="255"/>
      <c r="CB279" s="256" t="s">
        <v>24</v>
      </c>
      <c r="CC279" s="282">
        <f t="shared" ref="CC279:CH279" si="361">SUM(CC273:CC277)</f>
        <v>5781425.8857999649</v>
      </c>
      <c r="CD279" s="282">
        <f t="shared" si="361"/>
        <v>3405744.193724921</v>
      </c>
      <c r="CE279" s="282">
        <f t="shared" si="361"/>
        <v>10089818.589714358</v>
      </c>
      <c r="CF279" s="282">
        <f t="shared" si="361"/>
        <v>5202407.2940483242</v>
      </c>
      <c r="CG279" s="282">
        <f t="shared" si="361"/>
        <v>10237777.983212303</v>
      </c>
      <c r="CH279" s="283">
        <f t="shared" si="361"/>
        <v>34717173.946499869</v>
      </c>
      <c r="CJ279" s="256" t="s">
        <v>24</v>
      </c>
      <c r="CK279" s="282">
        <f t="shared" ref="CK279:CP279" si="362">SUM(CK273:CK277)</f>
        <v>5781425.8857999649</v>
      </c>
      <c r="CL279" s="282">
        <f t="shared" si="362"/>
        <v>3405744.193724921</v>
      </c>
      <c r="CM279" s="282">
        <f t="shared" si="362"/>
        <v>10089818.589714358</v>
      </c>
      <c r="CN279" s="282">
        <f t="shared" si="362"/>
        <v>5202407.2940483242</v>
      </c>
      <c r="CO279" s="282">
        <f t="shared" si="362"/>
        <v>10237777.983212303</v>
      </c>
      <c r="CP279" s="283">
        <f t="shared" si="362"/>
        <v>34717173.946499869</v>
      </c>
      <c r="CR279" s="256" t="s">
        <v>24</v>
      </c>
      <c r="CS279" s="282">
        <f t="shared" ref="CS279:CX279" si="363">SUM(CS273:CS277)</f>
        <v>5152321.4168876614</v>
      </c>
      <c r="CT279" s="282">
        <f t="shared" si="363"/>
        <v>2726738.1964933369</v>
      </c>
      <c r="CU279" s="282">
        <f t="shared" si="363"/>
        <v>8110025.254037356</v>
      </c>
      <c r="CV279" s="282">
        <f t="shared" si="363"/>
        <v>10745388.547390833</v>
      </c>
      <c r="CW279" s="282">
        <f t="shared" si="363"/>
        <v>15608547.8910025</v>
      </c>
      <c r="CX279" s="283">
        <f t="shared" si="363"/>
        <v>42343021.305811688</v>
      </c>
      <c r="CY279" s="255"/>
      <c r="CZ279" s="256" t="s">
        <v>24</v>
      </c>
      <c r="DA279" s="282">
        <f t="shared" ref="DA279:DF279" si="364">SUM(DA273:DA277)</f>
        <v>5518284.693152409</v>
      </c>
      <c r="DB279" s="282">
        <f t="shared" si="364"/>
        <v>2717546.8178801229</v>
      </c>
      <c r="DC279" s="282">
        <f t="shared" si="364"/>
        <v>7768845.3143249759</v>
      </c>
      <c r="DD279" s="282">
        <f t="shared" si="364"/>
        <v>10125812.235703593</v>
      </c>
      <c r="DE279" s="282">
        <f t="shared" si="364"/>
        <v>14759921.314282328</v>
      </c>
      <c r="DF279" s="283">
        <f t="shared" si="364"/>
        <v>40890410.375343427</v>
      </c>
      <c r="DG279" s="255"/>
      <c r="DH279" s="256" t="s">
        <v>24</v>
      </c>
      <c r="DI279" s="282">
        <f t="shared" ref="DI279:DN279" si="365">SUM(DI273:DI277)</f>
        <v>4419670.8773713754</v>
      </c>
      <c r="DJ279" s="282">
        <f t="shared" si="365"/>
        <v>2183080.1805493683</v>
      </c>
      <c r="DK279" s="282">
        <f t="shared" si="365"/>
        <v>4247823.7898867093</v>
      </c>
      <c r="DL279" s="282">
        <f t="shared" si="365"/>
        <v>18215914.539737385</v>
      </c>
      <c r="DM279" s="282">
        <f t="shared" si="365"/>
        <v>23735243.578692969</v>
      </c>
      <c r="DN279" s="283">
        <f t="shared" si="365"/>
        <v>52801732.966237813</v>
      </c>
      <c r="DO279" s="255"/>
      <c r="DP279" s="256" t="s">
        <v>24</v>
      </c>
      <c r="DQ279" s="282">
        <f t="shared" ref="DQ279:DV279" si="366">SUM(DQ273:DQ277)</f>
        <v>5151597.4299008697</v>
      </c>
      <c r="DR279" s="282">
        <f t="shared" si="366"/>
        <v>2164697.4233229402</v>
      </c>
      <c r="DS279" s="282">
        <f t="shared" si="366"/>
        <v>3565463.9104619473</v>
      </c>
      <c r="DT279" s="282">
        <f t="shared" si="366"/>
        <v>16976761.916362904</v>
      </c>
      <c r="DU279" s="282">
        <f t="shared" si="366"/>
        <v>22037990.42525262</v>
      </c>
      <c r="DV279" s="283">
        <f t="shared" si="366"/>
        <v>49896511.105301283</v>
      </c>
    </row>
    <row r="280" spans="1:126">
      <c r="A280" s="286"/>
      <c r="B280" s="94"/>
      <c r="C280" s="94"/>
      <c r="D280" s="134" t="s">
        <v>70</v>
      </c>
      <c r="E280" s="95"/>
      <c r="F280" s="95"/>
      <c r="G280" s="95"/>
      <c r="H280" s="96"/>
      <c r="I280" s="96"/>
      <c r="J280" s="97"/>
      <c r="K280" s="98"/>
      <c r="L280" s="98"/>
      <c r="M280" s="98"/>
      <c r="N280" s="98"/>
      <c r="O280" s="98"/>
      <c r="P280" s="99"/>
      <c r="Q280" s="98"/>
      <c r="R280" s="98"/>
      <c r="S280" s="98"/>
      <c r="T280" s="98"/>
      <c r="U280" s="98"/>
      <c r="V280" s="99"/>
      <c r="W280" s="98"/>
      <c r="X280" s="98"/>
      <c r="BB280" s="255"/>
      <c r="BC280" s="255"/>
      <c r="BD280" s="255"/>
      <c r="BE280" s="255"/>
      <c r="BF280" s="255"/>
      <c r="BG280" s="255"/>
      <c r="BH280" s="255"/>
      <c r="BI280" s="255"/>
      <c r="BJ280" s="255"/>
      <c r="BK280" s="255"/>
      <c r="BL280" s="255"/>
      <c r="BM280" s="255"/>
      <c r="BN280" s="255"/>
      <c r="BO280" s="255"/>
      <c r="BP280" s="255"/>
      <c r="BQ280" s="255"/>
      <c r="BR280" s="255"/>
      <c r="BS280" s="255"/>
      <c r="BT280" s="255"/>
      <c r="BU280" s="255"/>
      <c r="BV280" s="255"/>
      <c r="BW280" s="255"/>
      <c r="BX280" s="255"/>
      <c r="BY280" s="255"/>
      <c r="BZ280" s="255"/>
      <c r="CA280" s="255"/>
      <c r="CB280" s="255"/>
      <c r="CC280" s="255"/>
      <c r="CY280" s="255"/>
      <c r="CZ280" s="255"/>
      <c r="DG280" s="255"/>
      <c r="DH280" s="255"/>
      <c r="DO280" s="255"/>
      <c r="DP280" s="255"/>
    </row>
    <row r="281" spans="1:126" ht="13.5" thickBot="1">
      <c r="A281" s="286"/>
      <c r="B281" s="94"/>
      <c r="C281" s="94"/>
      <c r="D281" s="95"/>
      <c r="E281" s="95"/>
      <c r="F281" s="95"/>
      <c r="G281" s="95"/>
      <c r="H281" s="96"/>
      <c r="I281" s="96"/>
      <c r="J281" s="97"/>
      <c r="K281" s="95"/>
      <c r="L281" s="95"/>
      <c r="M281" s="95"/>
      <c r="N281" s="95"/>
      <c r="O281" s="95"/>
      <c r="P281" s="135"/>
      <c r="Q281" s="95"/>
      <c r="R281" s="95"/>
      <c r="S281" s="95"/>
      <c r="T281" s="95"/>
      <c r="U281" s="95"/>
      <c r="V281" s="135"/>
      <c r="W281" s="95"/>
      <c r="X281" s="95"/>
      <c r="BB281" s="255"/>
      <c r="BC281" s="255"/>
      <c r="BD281" s="255"/>
      <c r="BE281" s="255"/>
      <c r="BF281" s="255"/>
      <c r="BG281" s="255"/>
      <c r="BH281" s="255"/>
      <c r="BI281" s="255"/>
      <c r="BJ281" s="255"/>
      <c r="BK281" s="255"/>
      <c r="BL281" s="255"/>
      <c r="BM281" s="255"/>
      <c r="BN281" s="255"/>
      <c r="BO281" s="255"/>
      <c r="BP281" s="255"/>
      <c r="BQ281" s="255"/>
      <c r="BR281" s="255"/>
      <c r="BS281" s="255"/>
      <c r="BT281" s="255"/>
      <c r="BU281" s="255"/>
      <c r="BV281" s="255"/>
      <c r="BW281" s="255"/>
      <c r="BX281" s="255"/>
      <c r="BY281" s="255"/>
      <c r="BZ281" s="255"/>
      <c r="CA281" s="255"/>
      <c r="CB281" s="255"/>
      <c r="CC281" s="255"/>
      <c r="CY281" s="255"/>
      <c r="CZ281" s="255"/>
      <c r="DG281" s="255"/>
      <c r="DH281" s="255"/>
      <c r="DO281" s="255"/>
      <c r="DP281" s="255"/>
    </row>
    <row r="282" spans="1:126">
      <c r="A282" s="286"/>
      <c r="B282" s="94"/>
      <c r="C282" s="94"/>
      <c r="D282" s="104" t="s">
        <v>26</v>
      </c>
      <c r="E282" s="105" t="s">
        <v>71</v>
      </c>
      <c r="F282" s="106"/>
      <c r="G282" s="107"/>
      <c r="H282" s="108"/>
      <c r="I282" s="108"/>
      <c r="J282" s="109"/>
      <c r="K282" s="124"/>
      <c r="L282" s="124"/>
      <c r="M282" s="124"/>
      <c r="N282" s="124"/>
      <c r="O282" s="124"/>
      <c r="P282" s="127"/>
      <c r="Q282" s="124"/>
      <c r="R282" s="124"/>
      <c r="S282" s="124"/>
      <c r="T282" s="124"/>
      <c r="U282" s="124"/>
      <c r="V282" s="127"/>
      <c r="W282" s="124"/>
      <c r="X282" s="124"/>
      <c r="BB282" s="255"/>
      <c r="BC282" s="255"/>
      <c r="BD282" s="255"/>
      <c r="BE282" s="255"/>
      <c r="BF282" s="255"/>
      <c r="BG282" s="255"/>
      <c r="BH282" s="255"/>
      <c r="BI282" s="255"/>
      <c r="BJ282" s="255"/>
      <c r="BK282" s="255"/>
      <c r="BL282" s="255"/>
      <c r="BM282" s="255"/>
      <c r="BN282" s="255"/>
      <c r="BO282" s="255"/>
      <c r="BP282" s="255"/>
      <c r="BQ282" s="255"/>
      <c r="BR282" s="255"/>
      <c r="BS282" s="255"/>
      <c r="BT282" s="255"/>
      <c r="BU282" s="255"/>
      <c r="BV282" s="255"/>
      <c r="BW282" s="255"/>
      <c r="BX282" s="255"/>
      <c r="BY282" s="255"/>
      <c r="BZ282" s="255"/>
      <c r="CA282" s="255"/>
      <c r="CB282" s="255"/>
      <c r="CC282" s="255"/>
      <c r="CY282" s="255"/>
      <c r="CZ282" s="255"/>
      <c r="DG282" s="255"/>
      <c r="DH282" s="255"/>
      <c r="DO282" s="255"/>
      <c r="DP282" s="255"/>
    </row>
    <row r="283" spans="1:126">
      <c r="A283" s="286"/>
      <c r="B283" s="94"/>
      <c r="C283" s="94"/>
      <c r="D283" s="110" t="s">
        <v>28</v>
      </c>
      <c r="E283" s="111" t="s">
        <v>72</v>
      </c>
      <c r="F283" s="112"/>
      <c r="G283" s="101"/>
      <c r="H283" s="96"/>
      <c r="I283" s="96"/>
      <c r="J283" s="113"/>
      <c r="K283" s="124"/>
      <c r="L283" s="124"/>
      <c r="M283" s="124"/>
      <c r="N283" s="124"/>
      <c r="O283" s="124"/>
      <c r="P283" s="127"/>
      <c r="Q283" s="124"/>
      <c r="R283" s="124"/>
      <c r="S283" s="124"/>
      <c r="T283" s="124"/>
      <c r="U283" s="124"/>
      <c r="V283" s="127"/>
      <c r="W283" s="124"/>
      <c r="X283" s="124"/>
      <c r="BB283" s="255"/>
      <c r="BC283" s="255"/>
      <c r="BD283" s="255"/>
      <c r="BE283" s="255"/>
      <c r="BF283" s="255"/>
      <c r="BG283" s="255"/>
      <c r="BH283" s="255"/>
      <c r="BI283" s="255"/>
      <c r="BJ283" s="255"/>
      <c r="BK283" s="255"/>
      <c r="BL283" s="255"/>
      <c r="BM283" s="255"/>
      <c r="BN283" s="255"/>
      <c r="BO283" s="255"/>
      <c r="BP283" s="255"/>
      <c r="BQ283" s="255"/>
      <c r="BR283" s="255"/>
      <c r="BS283" s="255"/>
      <c r="BT283" s="255"/>
      <c r="BU283" s="255"/>
      <c r="BV283" s="255"/>
      <c r="BW283" s="255"/>
      <c r="BX283" s="255"/>
      <c r="BY283" s="255"/>
      <c r="BZ283" s="255"/>
      <c r="CA283" s="255"/>
      <c r="CB283" s="255"/>
      <c r="CC283" s="255"/>
      <c r="CY283" s="255"/>
      <c r="CZ283" s="255"/>
      <c r="DG283" s="255"/>
      <c r="DH283" s="255"/>
      <c r="DO283" s="255"/>
      <c r="DP283" s="255"/>
    </row>
    <row r="284" spans="1:126">
      <c r="A284" s="286"/>
      <c r="B284" s="94"/>
      <c r="C284" s="94"/>
      <c r="D284" s="115" t="s">
        <v>30</v>
      </c>
      <c r="E284" s="116" t="s">
        <v>73</v>
      </c>
      <c r="F284" s="117"/>
      <c r="G284" s="118"/>
      <c r="H284" s="96"/>
      <c r="I284" s="96"/>
      <c r="J284" s="119"/>
      <c r="K284" s="98"/>
      <c r="L284" s="98"/>
      <c r="M284" s="98"/>
      <c r="N284" s="98"/>
      <c r="O284" s="98"/>
      <c r="P284" s="99"/>
      <c r="Q284" s="98"/>
      <c r="R284" s="98"/>
      <c r="S284" s="98"/>
      <c r="T284" s="98"/>
      <c r="U284" s="98"/>
      <c r="V284" s="99"/>
      <c r="W284" s="98"/>
      <c r="X284" s="98"/>
      <c r="BB284" s="255"/>
      <c r="BC284" s="255"/>
      <c r="BD284" s="255"/>
      <c r="BE284" s="255"/>
      <c r="BF284" s="255"/>
      <c r="BG284" s="255"/>
      <c r="BH284" s="255"/>
      <c r="BI284" s="255"/>
      <c r="BJ284" s="255"/>
      <c r="BK284" s="255"/>
      <c r="BL284" s="255"/>
      <c r="BM284" s="255"/>
      <c r="BN284" s="255"/>
      <c r="BO284" s="255"/>
      <c r="BP284" s="255"/>
      <c r="BQ284" s="255"/>
      <c r="BR284" s="255"/>
      <c r="BS284" s="255"/>
      <c r="BT284" s="255"/>
      <c r="BU284" s="255"/>
      <c r="BV284" s="255"/>
      <c r="BW284" s="255"/>
      <c r="BX284" s="255"/>
      <c r="BY284" s="255"/>
      <c r="BZ284" s="255"/>
      <c r="CA284" s="255"/>
      <c r="CB284" s="255"/>
      <c r="CC284" s="255"/>
      <c r="CY284" s="255"/>
      <c r="CZ284" s="255"/>
      <c r="DG284" s="255"/>
      <c r="DH284" s="255"/>
      <c r="DO284" s="255"/>
      <c r="DP284" s="255"/>
    </row>
    <row r="285" spans="1:126" ht="13.5" thickBot="1">
      <c r="A285" s="286"/>
      <c r="B285" s="94"/>
      <c r="C285" s="94"/>
      <c r="D285" s="128" t="s">
        <v>31</v>
      </c>
      <c r="E285" s="129" t="s">
        <v>74</v>
      </c>
      <c r="F285" s="130"/>
      <c r="G285" s="131"/>
      <c r="H285" s="132"/>
      <c r="I285" s="132"/>
      <c r="J285" s="133"/>
      <c r="K285" s="98"/>
      <c r="L285" s="98"/>
      <c r="M285" s="98"/>
      <c r="N285" s="98"/>
      <c r="O285" s="98"/>
      <c r="P285" s="99"/>
      <c r="Q285" s="98"/>
      <c r="R285" s="98"/>
      <c r="S285" s="98"/>
      <c r="T285" s="98"/>
      <c r="U285" s="98"/>
      <c r="V285" s="99"/>
      <c r="W285" s="98"/>
      <c r="X285" s="98"/>
      <c r="BB285" s="255"/>
      <c r="BC285" s="255"/>
      <c r="BD285" s="255"/>
      <c r="BE285" s="255"/>
      <c r="BF285" s="255"/>
      <c r="BG285" s="255"/>
      <c r="BH285" s="255"/>
      <c r="BI285" s="255"/>
      <c r="BJ285" s="255"/>
      <c r="BK285" s="255"/>
      <c r="BL285" s="255"/>
      <c r="BM285" s="255"/>
      <c r="BN285" s="255"/>
      <c r="BO285" s="255"/>
      <c r="BP285" s="255"/>
      <c r="BQ285" s="255"/>
      <c r="BR285" s="255"/>
      <c r="BS285" s="255"/>
      <c r="BT285" s="255"/>
      <c r="BU285" s="255"/>
      <c r="BV285" s="255"/>
      <c r="BW285" s="255"/>
      <c r="BX285" s="255"/>
      <c r="BY285" s="255"/>
      <c r="BZ285" s="255"/>
      <c r="CA285" s="255"/>
      <c r="CB285" s="255"/>
      <c r="CC285" s="255"/>
      <c r="CY285" s="255"/>
      <c r="CZ285" s="255"/>
      <c r="DG285" s="255"/>
      <c r="DH285" s="255"/>
      <c r="DO285" s="255"/>
      <c r="DP285" s="255"/>
    </row>
    <row r="286" spans="1:126">
      <c r="A286" s="286"/>
      <c r="B286" s="94"/>
      <c r="C286" s="94"/>
      <c r="D286" s="95"/>
      <c r="E286" s="95"/>
      <c r="F286" s="95"/>
      <c r="G286" s="95"/>
      <c r="H286" s="96"/>
      <c r="I286" s="96"/>
      <c r="J286" s="97"/>
      <c r="K286" s="98"/>
      <c r="L286" s="98"/>
      <c r="M286" s="98"/>
      <c r="N286" s="98"/>
      <c r="O286" s="98"/>
      <c r="P286" s="99"/>
      <c r="Q286" s="98"/>
      <c r="R286" s="98"/>
      <c r="S286" s="98"/>
      <c r="T286" s="98"/>
      <c r="U286" s="98"/>
      <c r="V286" s="99"/>
      <c r="W286" s="98"/>
      <c r="X286" s="98"/>
      <c r="BB286" s="255"/>
      <c r="BC286" s="255"/>
      <c r="BD286" s="255"/>
      <c r="BE286" s="255"/>
      <c r="BF286" s="255"/>
      <c r="BG286" s="255"/>
      <c r="BH286" s="255"/>
      <c r="BI286" s="255"/>
      <c r="BJ286" s="255"/>
      <c r="BK286" s="255"/>
      <c r="BL286" s="255"/>
      <c r="BM286" s="255"/>
      <c r="BN286" s="255"/>
      <c r="BO286" s="255"/>
      <c r="BP286" s="255"/>
      <c r="BQ286" s="255"/>
      <c r="BR286" s="255"/>
      <c r="BS286" s="255"/>
      <c r="BT286" s="255"/>
      <c r="BU286" s="255"/>
      <c r="BV286" s="255"/>
      <c r="BW286" s="255"/>
      <c r="BX286" s="255"/>
      <c r="BY286" s="255"/>
      <c r="BZ286" s="255"/>
      <c r="CA286" s="255"/>
      <c r="CB286" s="255"/>
      <c r="CC286" s="255"/>
      <c r="CY286" s="255"/>
      <c r="CZ286" s="255"/>
      <c r="DG286" s="255"/>
      <c r="DH286" s="255"/>
      <c r="DO286" s="255"/>
      <c r="DP286" s="255"/>
    </row>
    <row r="287" spans="1:126">
      <c r="A287" s="286"/>
      <c r="B287" s="94"/>
      <c r="C287" s="94"/>
      <c r="D287" s="95"/>
      <c r="E287" s="95"/>
      <c r="F287" s="95"/>
      <c r="G287" s="95"/>
      <c r="H287" s="96"/>
      <c r="I287" s="96"/>
      <c r="J287" s="95"/>
      <c r="K287" s="95"/>
      <c r="L287" s="95"/>
      <c r="M287" s="95"/>
      <c r="N287" s="95"/>
      <c r="O287" s="95"/>
      <c r="P287" s="135"/>
      <c r="Q287" s="95"/>
      <c r="R287" s="95"/>
      <c r="S287" s="95"/>
      <c r="T287" s="95"/>
      <c r="U287" s="95"/>
      <c r="V287" s="135"/>
      <c r="W287" s="95"/>
      <c r="X287" s="95"/>
      <c r="BB287" s="255"/>
      <c r="BC287" s="255"/>
      <c r="BD287" s="255"/>
      <c r="BE287" s="255"/>
      <c r="BF287" s="255"/>
      <c r="BG287" s="255"/>
      <c r="BH287" s="255"/>
      <c r="BI287" s="255"/>
      <c r="BJ287" s="255"/>
      <c r="BK287" s="255"/>
      <c r="BL287" s="255"/>
      <c r="BM287" s="255"/>
      <c r="BN287" s="255"/>
      <c r="BO287" s="255"/>
      <c r="BP287" s="255"/>
      <c r="BQ287" s="255"/>
      <c r="BR287" s="255"/>
      <c r="BS287" s="255"/>
      <c r="BT287" s="255"/>
      <c r="BU287" s="255"/>
      <c r="BV287" s="255"/>
      <c r="BW287" s="255"/>
      <c r="BX287" s="255"/>
      <c r="BY287" s="255"/>
      <c r="BZ287" s="255"/>
      <c r="CA287" s="255"/>
      <c r="CB287" s="255"/>
      <c r="CC287" s="255"/>
      <c r="CY287" s="255"/>
      <c r="CZ287" s="255"/>
      <c r="DG287" s="255"/>
      <c r="DH287" s="255"/>
      <c r="DO287" s="255"/>
      <c r="DP287" s="255"/>
    </row>
    <row r="288" spans="1:126">
      <c r="A288" s="286"/>
      <c r="B288" s="94"/>
      <c r="C288" s="94"/>
      <c r="D288" s="136"/>
      <c r="E288" s="124"/>
      <c r="F288" s="124"/>
      <c r="G288" s="124"/>
      <c r="H288" s="125"/>
      <c r="I288" s="125"/>
      <c r="J288" s="137"/>
      <c r="K288" s="124"/>
      <c r="L288" s="124"/>
      <c r="M288" s="124"/>
      <c r="N288" s="124"/>
      <c r="O288" s="124"/>
      <c r="P288" s="127"/>
      <c r="Q288" s="124"/>
      <c r="R288" s="124"/>
      <c r="S288" s="124"/>
      <c r="T288" s="124"/>
      <c r="U288" s="124"/>
      <c r="V288" s="127"/>
      <c r="W288" s="124"/>
      <c r="X288" s="124"/>
      <c r="BB288" s="255"/>
      <c r="BC288" s="255"/>
      <c r="BD288" s="255"/>
      <c r="BE288" s="255"/>
      <c r="BF288" s="255"/>
      <c r="BG288" s="255"/>
      <c r="BH288" s="255"/>
      <c r="BI288" s="255"/>
      <c r="BJ288" s="255"/>
      <c r="BK288" s="255"/>
      <c r="BL288" s="255"/>
      <c r="BM288" s="255"/>
      <c r="BN288" s="255"/>
      <c r="BO288" s="255"/>
      <c r="BP288" s="255"/>
      <c r="BQ288" s="255"/>
      <c r="BR288" s="255"/>
      <c r="BS288" s="255"/>
      <c r="BT288" s="255"/>
      <c r="BU288" s="255"/>
      <c r="BV288" s="255"/>
      <c r="BW288" s="255"/>
      <c r="BX288" s="255"/>
      <c r="BY288" s="255"/>
      <c r="BZ288" s="255"/>
      <c r="CA288" s="255"/>
      <c r="CB288" s="255"/>
      <c r="CC288" s="255"/>
      <c r="CY288" s="255"/>
      <c r="CZ288" s="255"/>
      <c r="DG288" s="255"/>
      <c r="DH288" s="255"/>
      <c r="DO288" s="255"/>
      <c r="DP288" s="255"/>
    </row>
    <row r="289" spans="1:120">
      <c r="A289" s="286"/>
      <c r="B289" s="94"/>
      <c r="C289" s="94"/>
      <c r="D289" s="136"/>
      <c r="E289" s="124"/>
      <c r="F289" s="124"/>
      <c r="G289" s="124"/>
      <c r="H289" s="125"/>
      <c r="I289" s="125"/>
      <c r="J289" s="137"/>
      <c r="K289" s="124"/>
      <c r="L289" s="124"/>
      <c r="M289" s="124"/>
      <c r="N289" s="124"/>
      <c r="O289" s="124"/>
      <c r="P289" s="127"/>
      <c r="Q289" s="124"/>
      <c r="R289" s="124"/>
      <c r="S289" s="124"/>
      <c r="T289" s="124"/>
      <c r="U289" s="124"/>
      <c r="V289" s="127"/>
      <c r="W289" s="124"/>
      <c r="X289" s="124"/>
      <c r="BB289" s="255"/>
      <c r="BC289" s="255"/>
      <c r="BD289" s="255"/>
      <c r="BE289" s="255"/>
      <c r="BF289" s="255"/>
      <c r="BG289" s="255"/>
      <c r="BH289" s="255"/>
      <c r="BI289" s="255"/>
      <c r="BJ289" s="255"/>
      <c r="BK289" s="255"/>
      <c r="BL289" s="255"/>
      <c r="BM289" s="255"/>
      <c r="BN289" s="255"/>
      <c r="BO289" s="255"/>
      <c r="BP289" s="255"/>
      <c r="BQ289" s="255"/>
      <c r="BR289" s="255"/>
      <c r="BS289" s="255"/>
      <c r="BT289" s="255"/>
      <c r="BU289" s="255"/>
      <c r="BV289" s="255"/>
      <c r="BW289" s="255"/>
      <c r="BX289" s="255"/>
      <c r="BY289" s="255"/>
      <c r="BZ289" s="255"/>
      <c r="CA289" s="255"/>
      <c r="CB289" s="255"/>
      <c r="CC289" s="255"/>
      <c r="CY289" s="255"/>
      <c r="CZ289" s="255"/>
      <c r="DG289" s="255"/>
      <c r="DH289" s="255"/>
      <c r="DO289" s="255"/>
      <c r="DP289" s="255"/>
    </row>
    <row r="290" spans="1:120">
      <c r="A290" s="286"/>
      <c r="B290" s="94"/>
      <c r="C290" s="94"/>
      <c r="D290" s="95"/>
      <c r="E290" s="95"/>
      <c r="F290" s="95"/>
      <c r="G290" s="95"/>
      <c r="H290" s="96"/>
      <c r="I290" s="96"/>
      <c r="J290" s="97"/>
      <c r="K290" s="98"/>
      <c r="L290" s="98"/>
      <c r="M290" s="98"/>
      <c r="N290" s="98"/>
      <c r="O290" s="98"/>
      <c r="P290" s="99"/>
      <c r="Q290" s="98"/>
      <c r="R290" s="98"/>
      <c r="S290" s="98"/>
      <c r="T290" s="98"/>
      <c r="U290" s="98"/>
      <c r="V290" s="99"/>
      <c r="W290" s="98"/>
      <c r="X290" s="98"/>
      <c r="BB290" s="255"/>
      <c r="BC290" s="255"/>
      <c r="BD290" s="255"/>
      <c r="BE290" s="255"/>
      <c r="BF290" s="255"/>
      <c r="BG290" s="255"/>
      <c r="BH290" s="255"/>
      <c r="BI290" s="255"/>
      <c r="BJ290" s="255"/>
      <c r="BK290" s="255"/>
      <c r="BL290" s="255"/>
      <c r="BM290" s="255"/>
      <c r="BN290" s="255"/>
      <c r="BO290" s="255"/>
      <c r="BP290" s="255"/>
      <c r="BQ290" s="255"/>
      <c r="BR290" s="255"/>
      <c r="BS290" s="255"/>
      <c r="BT290" s="255"/>
      <c r="BU290" s="255"/>
      <c r="BV290" s="255"/>
      <c r="BW290" s="255"/>
      <c r="BX290" s="255"/>
      <c r="BY290" s="255"/>
      <c r="BZ290" s="255"/>
      <c r="CA290" s="255"/>
      <c r="CB290" s="255"/>
      <c r="CC290" s="255"/>
      <c r="CY290" s="255"/>
      <c r="CZ290" s="255"/>
      <c r="DG290" s="255"/>
      <c r="DH290" s="255"/>
      <c r="DO290" s="255"/>
      <c r="DP290" s="255"/>
    </row>
    <row r="291" spans="1:120">
      <c r="A291" s="286"/>
      <c r="B291" s="94"/>
      <c r="C291" s="94"/>
      <c r="D291" s="98"/>
      <c r="E291" s="98"/>
      <c r="F291" s="98"/>
      <c r="G291" s="98"/>
      <c r="H291" s="96"/>
      <c r="I291" s="96"/>
      <c r="J291" s="97"/>
      <c r="K291" s="98"/>
      <c r="L291" s="98"/>
      <c r="M291" s="98"/>
      <c r="N291" s="98"/>
      <c r="O291" s="98"/>
      <c r="P291" s="99"/>
      <c r="Q291" s="98"/>
      <c r="R291" s="98"/>
      <c r="S291" s="98"/>
      <c r="T291" s="98"/>
      <c r="U291" s="98"/>
      <c r="V291" s="99"/>
      <c r="W291" s="98"/>
      <c r="X291" s="98"/>
      <c r="BB291" s="255"/>
      <c r="BC291" s="255"/>
      <c r="BD291" s="255"/>
      <c r="BE291" s="255"/>
      <c r="BF291" s="255"/>
      <c r="BG291" s="255"/>
      <c r="BH291" s="255"/>
      <c r="BI291" s="255"/>
      <c r="BJ291" s="255"/>
      <c r="BK291" s="255"/>
      <c r="BL291" s="255"/>
      <c r="BM291" s="255"/>
      <c r="BN291" s="255"/>
      <c r="BO291" s="255"/>
      <c r="BP291" s="255"/>
      <c r="BQ291" s="255"/>
      <c r="BR291" s="255"/>
      <c r="BS291" s="255"/>
      <c r="BT291" s="255"/>
      <c r="BU291" s="255"/>
      <c r="BV291" s="255"/>
      <c r="BW291" s="255"/>
      <c r="BX291" s="255"/>
      <c r="BY291" s="255"/>
      <c r="BZ291" s="255"/>
      <c r="CA291" s="255"/>
      <c r="CB291" s="255"/>
      <c r="CC291" s="255"/>
      <c r="CY291" s="255"/>
      <c r="CZ291" s="255"/>
      <c r="DG291" s="255"/>
      <c r="DH291" s="255"/>
      <c r="DO291" s="255"/>
      <c r="DP291" s="255"/>
    </row>
    <row r="292" spans="1:120">
      <c r="A292" s="286"/>
      <c r="B292" s="94"/>
      <c r="C292" s="94"/>
      <c r="D292" s="98"/>
      <c r="E292" s="98"/>
      <c r="F292" s="98"/>
      <c r="G292" s="98"/>
      <c r="H292" s="96"/>
      <c r="I292" s="125"/>
      <c r="J292" s="98"/>
      <c r="K292" s="97"/>
      <c r="L292" s="97"/>
      <c r="M292" s="98"/>
      <c r="N292" s="98"/>
      <c r="O292" s="98"/>
      <c r="P292" s="99"/>
      <c r="Q292" s="98"/>
      <c r="R292" s="98"/>
      <c r="S292" s="98"/>
      <c r="T292" s="98"/>
      <c r="U292" s="98"/>
      <c r="V292" s="99"/>
      <c r="W292" s="98"/>
      <c r="X292" s="98"/>
      <c r="BB292" s="255"/>
      <c r="BC292" s="255"/>
      <c r="BD292" s="255"/>
      <c r="BE292" s="255"/>
      <c r="BF292" s="255"/>
      <c r="BG292" s="255"/>
      <c r="BH292" s="255"/>
      <c r="BI292" s="255"/>
      <c r="BJ292" s="255"/>
      <c r="BK292" s="255"/>
      <c r="BL292" s="255"/>
      <c r="BM292" s="255"/>
      <c r="BN292" s="255"/>
      <c r="BO292" s="255"/>
      <c r="BP292" s="255"/>
      <c r="BQ292" s="255"/>
      <c r="BR292" s="255"/>
      <c r="BS292" s="255"/>
      <c r="BT292" s="255"/>
      <c r="BU292" s="255"/>
      <c r="BV292" s="255"/>
      <c r="BW292" s="255"/>
      <c r="BX292" s="255"/>
      <c r="BY292" s="255"/>
      <c r="BZ292" s="255"/>
      <c r="CA292" s="255"/>
      <c r="CB292" s="255"/>
      <c r="CC292" s="255"/>
      <c r="CY292" s="255"/>
      <c r="CZ292" s="255"/>
      <c r="DG292" s="255"/>
      <c r="DH292" s="255"/>
      <c r="DO292" s="255"/>
      <c r="DP292" s="255"/>
    </row>
    <row r="293" spans="1:120">
      <c r="A293" s="286"/>
      <c r="B293" s="94"/>
      <c r="C293" s="94"/>
      <c r="D293" s="138"/>
      <c r="E293" s="98"/>
      <c r="F293" s="98"/>
      <c r="G293" s="98"/>
      <c r="H293" s="96"/>
      <c r="I293" s="96"/>
      <c r="J293" s="98"/>
      <c r="K293" s="98"/>
      <c r="L293" s="98"/>
      <c r="M293" s="98"/>
      <c r="N293" s="98"/>
      <c r="O293" s="98"/>
      <c r="P293" s="99"/>
      <c r="Q293" s="98"/>
      <c r="R293" s="98"/>
      <c r="S293" s="98"/>
      <c r="T293" s="98"/>
      <c r="U293" s="98"/>
      <c r="V293" s="99"/>
      <c r="W293" s="98"/>
      <c r="X293" s="98"/>
      <c r="BB293" s="255"/>
      <c r="BC293" s="255"/>
      <c r="BD293" s="255"/>
      <c r="BE293" s="255"/>
      <c r="BF293" s="255"/>
      <c r="BG293" s="255"/>
      <c r="BH293" s="255"/>
      <c r="BI293" s="255"/>
      <c r="BJ293" s="255"/>
      <c r="BK293" s="255"/>
      <c r="BL293" s="255"/>
      <c r="BM293" s="255"/>
      <c r="BN293" s="255"/>
      <c r="BO293" s="255"/>
      <c r="BP293" s="255"/>
      <c r="BQ293" s="255"/>
      <c r="BR293" s="255"/>
      <c r="BS293" s="255"/>
      <c r="BT293" s="255"/>
      <c r="BU293" s="255"/>
      <c r="BV293" s="255"/>
      <c r="BW293" s="255"/>
      <c r="BX293" s="255"/>
      <c r="BY293" s="255"/>
      <c r="BZ293" s="255"/>
      <c r="CA293" s="255"/>
      <c r="CB293" s="255"/>
      <c r="CC293" s="255"/>
      <c r="CY293" s="255"/>
      <c r="CZ293" s="255"/>
      <c r="DG293" s="255"/>
      <c r="DH293" s="255"/>
      <c r="DO293" s="255"/>
      <c r="DP293" s="255"/>
    </row>
    <row r="294" spans="1:120">
      <c r="A294" s="286"/>
      <c r="B294" s="94"/>
      <c r="C294" s="94"/>
      <c r="D294" s="136"/>
      <c r="E294" s="124"/>
      <c r="F294" s="124"/>
      <c r="G294" s="124"/>
      <c r="H294" s="125"/>
      <c r="I294" s="125"/>
      <c r="J294" s="137"/>
      <c r="K294" s="124"/>
      <c r="L294" s="124"/>
      <c r="M294" s="124"/>
      <c r="N294" s="124"/>
      <c r="O294" s="124"/>
      <c r="P294" s="127"/>
      <c r="Q294" s="124"/>
      <c r="R294" s="124"/>
      <c r="S294" s="124"/>
      <c r="T294" s="124"/>
      <c r="U294" s="124"/>
      <c r="V294" s="127"/>
      <c r="W294" s="124"/>
      <c r="X294" s="124"/>
      <c r="BB294" s="255"/>
      <c r="BC294" s="255"/>
      <c r="BD294" s="255"/>
      <c r="BE294" s="255"/>
      <c r="BF294" s="255"/>
      <c r="BG294" s="255"/>
      <c r="BH294" s="255"/>
      <c r="BI294" s="255"/>
      <c r="BJ294" s="255"/>
      <c r="BK294" s="255"/>
      <c r="BL294" s="255"/>
      <c r="BM294" s="255"/>
      <c r="BN294" s="255"/>
      <c r="BO294" s="255"/>
      <c r="BP294" s="255"/>
      <c r="BQ294" s="255"/>
      <c r="BR294" s="255"/>
      <c r="BS294" s="255"/>
      <c r="BT294" s="255"/>
      <c r="BU294" s="255"/>
      <c r="BV294" s="255"/>
      <c r="BW294" s="255"/>
      <c r="BX294" s="255"/>
      <c r="BY294" s="255"/>
      <c r="BZ294" s="255"/>
      <c r="CA294" s="255"/>
      <c r="CB294" s="255"/>
      <c r="CC294" s="255"/>
      <c r="CY294" s="255"/>
      <c r="CZ294" s="255"/>
      <c r="DG294" s="255"/>
      <c r="DH294" s="255"/>
      <c r="DO294" s="255"/>
      <c r="DP294" s="255"/>
    </row>
    <row r="295" spans="1:120">
      <c r="A295" s="286"/>
      <c r="B295" s="94"/>
      <c r="C295" s="94"/>
      <c r="D295" s="136"/>
      <c r="E295" s="124"/>
      <c r="F295" s="124"/>
      <c r="G295" s="124"/>
      <c r="H295" s="125"/>
      <c r="I295" s="125"/>
      <c r="J295" s="137"/>
      <c r="K295" s="124"/>
      <c r="L295" s="124"/>
      <c r="M295" s="124"/>
      <c r="N295" s="124"/>
      <c r="O295" s="124"/>
      <c r="P295" s="127"/>
      <c r="Q295" s="124"/>
      <c r="R295" s="124"/>
      <c r="S295" s="124"/>
      <c r="T295" s="124"/>
      <c r="U295" s="124"/>
      <c r="V295" s="127"/>
      <c r="W295" s="124"/>
      <c r="X295" s="124"/>
      <c r="BB295" s="255"/>
      <c r="BC295" s="255"/>
      <c r="BD295" s="255"/>
      <c r="BE295" s="255"/>
      <c r="BF295" s="255"/>
      <c r="BG295" s="255"/>
      <c r="BH295" s="255"/>
      <c r="BI295" s="255"/>
      <c r="BJ295" s="255"/>
      <c r="BK295" s="255"/>
      <c r="BL295" s="255"/>
      <c r="BM295" s="255"/>
      <c r="BN295" s="255"/>
      <c r="BO295" s="255"/>
      <c r="BP295" s="255"/>
      <c r="BQ295" s="255"/>
      <c r="BR295" s="255"/>
      <c r="BS295" s="255"/>
      <c r="BT295" s="255"/>
      <c r="BU295" s="255"/>
      <c r="BV295" s="255"/>
      <c r="BW295" s="255"/>
      <c r="BX295" s="255"/>
      <c r="BY295" s="255"/>
      <c r="BZ295" s="255"/>
      <c r="CA295" s="255"/>
      <c r="CB295" s="255"/>
      <c r="CC295" s="255"/>
      <c r="CY295" s="255"/>
      <c r="CZ295" s="255"/>
      <c r="DG295" s="255"/>
      <c r="DH295" s="255"/>
      <c r="DO295" s="255"/>
      <c r="DP295" s="255"/>
    </row>
    <row r="296" spans="1:120">
      <c r="A296" s="286"/>
      <c r="B296" s="94"/>
      <c r="C296" s="94"/>
      <c r="D296" s="95"/>
      <c r="E296" s="95"/>
      <c r="F296" s="95"/>
      <c r="G296" s="95"/>
      <c r="H296" s="96"/>
      <c r="I296" s="96"/>
      <c r="J296" s="97"/>
      <c r="K296" s="98"/>
      <c r="L296" s="98"/>
      <c r="M296" s="98"/>
      <c r="N296" s="98"/>
      <c r="O296" s="98"/>
      <c r="P296" s="99"/>
      <c r="Q296" s="98"/>
      <c r="R296" s="98"/>
      <c r="S296" s="98"/>
      <c r="T296" s="98"/>
      <c r="U296" s="98"/>
      <c r="V296" s="99"/>
      <c r="W296" s="98"/>
      <c r="X296" s="98"/>
      <c r="BB296" s="255"/>
      <c r="BC296" s="255"/>
      <c r="BD296" s="255"/>
      <c r="BE296" s="255"/>
      <c r="BF296" s="255"/>
      <c r="BG296" s="255"/>
      <c r="BH296" s="255"/>
      <c r="BI296" s="255"/>
      <c r="BJ296" s="255"/>
      <c r="BK296" s="255"/>
      <c r="BL296" s="255"/>
      <c r="BM296" s="255"/>
      <c r="BN296" s="255"/>
      <c r="BO296" s="255"/>
      <c r="BP296" s="255"/>
      <c r="BQ296" s="255"/>
      <c r="BR296" s="255"/>
      <c r="BS296" s="255"/>
      <c r="BT296" s="255"/>
      <c r="BU296" s="255"/>
      <c r="BV296" s="255"/>
      <c r="BW296" s="255"/>
      <c r="BX296" s="255"/>
      <c r="BY296" s="255"/>
      <c r="BZ296" s="255"/>
      <c r="CA296" s="255"/>
      <c r="CB296" s="255"/>
      <c r="CC296" s="255"/>
      <c r="CY296" s="255"/>
      <c r="CZ296" s="255"/>
      <c r="DG296" s="255"/>
      <c r="DH296" s="255"/>
      <c r="DO296" s="255"/>
      <c r="DP296" s="255"/>
    </row>
    <row r="297" spans="1:120">
      <c r="A297" s="286"/>
      <c r="B297" s="94"/>
      <c r="C297" s="94"/>
      <c r="D297" s="95"/>
      <c r="E297" s="95"/>
      <c r="F297" s="95"/>
      <c r="G297" s="95"/>
      <c r="H297" s="96"/>
      <c r="I297" s="96"/>
      <c r="J297" s="97"/>
      <c r="K297" s="98"/>
      <c r="L297" s="98"/>
      <c r="M297" s="98"/>
      <c r="N297" s="98"/>
      <c r="O297" s="98"/>
      <c r="P297" s="99"/>
      <c r="Q297" s="98"/>
      <c r="R297" s="98"/>
      <c r="S297" s="98"/>
      <c r="T297" s="98"/>
      <c r="U297" s="98"/>
      <c r="V297" s="99"/>
      <c r="W297" s="98"/>
      <c r="X297" s="98"/>
      <c r="BB297" s="255"/>
      <c r="BC297" s="255"/>
      <c r="BD297" s="255"/>
      <c r="BE297" s="255"/>
      <c r="BF297" s="255"/>
      <c r="BG297" s="255"/>
      <c r="BH297" s="255"/>
      <c r="BI297" s="255"/>
      <c r="BJ297" s="255"/>
      <c r="BK297" s="255"/>
      <c r="BL297" s="255"/>
      <c r="BM297" s="255"/>
      <c r="BN297" s="255"/>
      <c r="BO297" s="255"/>
      <c r="BP297" s="255"/>
      <c r="BQ297" s="255"/>
      <c r="BR297" s="255"/>
      <c r="BS297" s="255"/>
      <c r="BT297" s="255"/>
      <c r="BU297" s="255"/>
      <c r="BV297" s="255"/>
      <c r="BW297" s="255"/>
      <c r="BX297" s="255"/>
      <c r="BY297" s="255"/>
      <c r="BZ297" s="255"/>
      <c r="CA297" s="255"/>
      <c r="CB297" s="255"/>
      <c r="CC297" s="255"/>
      <c r="CY297" s="255"/>
      <c r="CZ297" s="255"/>
      <c r="DG297" s="255"/>
      <c r="DH297" s="255"/>
      <c r="DO297" s="255"/>
      <c r="DP297" s="255"/>
    </row>
    <row r="298" spans="1:120">
      <c r="A298" s="286"/>
      <c r="B298" s="94"/>
      <c r="C298" s="94"/>
      <c r="D298" s="95"/>
      <c r="E298" s="95"/>
      <c r="F298" s="95"/>
      <c r="G298" s="95"/>
      <c r="H298" s="96"/>
      <c r="I298" s="96"/>
      <c r="J298" s="97"/>
      <c r="K298" s="98"/>
      <c r="L298" s="98"/>
      <c r="M298" s="98"/>
      <c r="N298" s="98"/>
      <c r="O298" s="98"/>
      <c r="P298" s="99"/>
      <c r="Q298" s="98"/>
      <c r="R298" s="98"/>
      <c r="S298" s="98"/>
      <c r="T298" s="98"/>
      <c r="U298" s="98"/>
      <c r="V298" s="99"/>
      <c r="W298" s="98"/>
      <c r="X298" s="98"/>
      <c r="BB298" s="255"/>
      <c r="BC298" s="255"/>
      <c r="BD298" s="255"/>
      <c r="BE298" s="255"/>
      <c r="BF298" s="255"/>
      <c r="BG298" s="255"/>
      <c r="BH298" s="255"/>
      <c r="BI298" s="255"/>
      <c r="BJ298" s="255"/>
      <c r="BK298" s="255"/>
      <c r="BL298" s="255"/>
      <c r="BM298" s="255"/>
      <c r="BN298" s="255"/>
      <c r="BO298" s="255"/>
      <c r="BP298" s="255"/>
      <c r="BQ298" s="255"/>
      <c r="BR298" s="255"/>
      <c r="BS298" s="255"/>
      <c r="BT298" s="255"/>
      <c r="BU298" s="255"/>
      <c r="BV298" s="255"/>
      <c r="BW298" s="255"/>
      <c r="BX298" s="255"/>
      <c r="BY298" s="255"/>
      <c r="BZ298" s="255"/>
      <c r="CA298" s="255"/>
      <c r="CB298" s="255"/>
      <c r="CC298" s="255"/>
      <c r="CY298" s="255"/>
      <c r="CZ298" s="255"/>
      <c r="DG298" s="255"/>
      <c r="DH298" s="255"/>
      <c r="DO298" s="255"/>
      <c r="DP298" s="255"/>
    </row>
    <row r="299" spans="1:120">
      <c r="A299" s="286"/>
      <c r="B299" s="94"/>
      <c r="C299" s="94"/>
      <c r="D299" s="95"/>
      <c r="E299" s="95"/>
      <c r="F299" s="95"/>
      <c r="G299" s="95"/>
      <c r="H299" s="96"/>
      <c r="I299" s="96"/>
      <c r="J299" s="95"/>
      <c r="K299" s="95"/>
      <c r="L299" s="95"/>
      <c r="M299" s="95"/>
      <c r="N299" s="95"/>
      <c r="O299" s="95"/>
      <c r="P299" s="135"/>
      <c r="Q299" s="95"/>
      <c r="R299" s="95"/>
      <c r="S299" s="95"/>
      <c r="T299" s="95"/>
      <c r="U299" s="95"/>
      <c r="V299" s="135"/>
      <c r="W299" s="95"/>
      <c r="X299" s="95"/>
      <c r="BB299" s="255"/>
      <c r="BC299" s="255"/>
      <c r="BD299" s="255"/>
      <c r="BE299" s="255"/>
      <c r="BF299" s="255"/>
      <c r="BG299" s="255"/>
      <c r="BH299" s="255"/>
      <c r="BI299" s="255"/>
      <c r="BJ299" s="255"/>
      <c r="BK299" s="255"/>
      <c r="BL299" s="255"/>
      <c r="BM299" s="255"/>
      <c r="BN299" s="255"/>
      <c r="BO299" s="255"/>
      <c r="BP299" s="255"/>
      <c r="BQ299" s="255"/>
      <c r="BR299" s="255"/>
      <c r="BS299" s="255"/>
      <c r="BT299" s="255"/>
      <c r="BU299" s="255"/>
      <c r="BV299" s="255"/>
      <c r="BW299" s="255"/>
      <c r="BX299" s="255"/>
      <c r="BY299" s="255"/>
      <c r="BZ299" s="255"/>
      <c r="CA299" s="255"/>
      <c r="CB299" s="255"/>
      <c r="CC299" s="255"/>
      <c r="CY299" s="255"/>
      <c r="CZ299" s="255"/>
      <c r="DG299" s="255"/>
      <c r="DH299" s="255"/>
      <c r="DO299" s="255"/>
      <c r="DP299" s="255"/>
    </row>
    <row r="300" spans="1:120">
      <c r="A300" s="286"/>
      <c r="B300" s="94"/>
      <c r="C300" s="94"/>
      <c r="D300" s="95"/>
      <c r="E300" s="95"/>
      <c r="F300" s="95"/>
      <c r="G300" s="95"/>
      <c r="H300" s="96"/>
      <c r="I300" s="96"/>
      <c r="J300" s="95"/>
      <c r="K300" s="95"/>
      <c r="L300" s="95"/>
      <c r="M300" s="95"/>
      <c r="N300" s="95"/>
      <c r="O300" s="95"/>
      <c r="P300" s="135"/>
      <c r="Q300" s="95"/>
      <c r="R300" s="95"/>
      <c r="S300" s="95"/>
      <c r="T300" s="95"/>
      <c r="U300" s="95"/>
      <c r="V300" s="135"/>
      <c r="W300" s="95"/>
      <c r="X300" s="95"/>
      <c r="BB300" s="255"/>
      <c r="BC300" s="255"/>
      <c r="BD300" s="255"/>
      <c r="BE300" s="255"/>
      <c r="BF300" s="255"/>
      <c r="BG300" s="255"/>
      <c r="BH300" s="255"/>
      <c r="BI300" s="255"/>
      <c r="BJ300" s="255"/>
      <c r="BK300" s="255"/>
      <c r="BL300" s="255"/>
      <c r="BM300" s="255"/>
      <c r="BN300" s="255"/>
      <c r="BO300" s="255"/>
      <c r="BP300" s="255"/>
      <c r="BQ300" s="255"/>
      <c r="BR300" s="255"/>
      <c r="BS300" s="255"/>
      <c r="BT300" s="255"/>
      <c r="BU300" s="255"/>
      <c r="BV300" s="255"/>
      <c r="BW300" s="255"/>
      <c r="BX300" s="255"/>
      <c r="BY300" s="255"/>
      <c r="BZ300" s="255"/>
      <c r="CA300" s="255"/>
      <c r="CB300" s="255"/>
      <c r="CC300" s="255"/>
      <c r="CY300" s="255"/>
      <c r="CZ300" s="255"/>
      <c r="DG300" s="255"/>
      <c r="DH300" s="255"/>
      <c r="DO300" s="255"/>
      <c r="DP300" s="255"/>
    </row>
    <row r="301" spans="1:120">
      <c r="A301" s="286"/>
      <c r="B301" s="94"/>
      <c r="C301" s="94"/>
      <c r="D301" s="95"/>
      <c r="E301" s="95"/>
      <c r="F301" s="95"/>
      <c r="G301" s="95"/>
      <c r="H301" s="96"/>
      <c r="I301" s="96"/>
      <c r="J301" s="95"/>
      <c r="K301" s="95"/>
      <c r="L301" s="95"/>
      <c r="M301" s="95"/>
      <c r="N301" s="95"/>
      <c r="O301" s="95"/>
      <c r="P301" s="135"/>
      <c r="Q301" s="95"/>
      <c r="R301" s="95"/>
      <c r="S301" s="95"/>
      <c r="T301" s="95"/>
      <c r="U301" s="95"/>
      <c r="V301" s="135"/>
      <c r="W301" s="95"/>
      <c r="X301" s="95"/>
      <c r="BB301" s="255"/>
      <c r="BC301" s="255"/>
      <c r="BD301" s="255"/>
      <c r="BE301" s="255"/>
      <c r="BF301" s="255"/>
      <c r="BG301" s="255"/>
      <c r="BH301" s="255"/>
      <c r="BI301" s="255"/>
      <c r="BJ301" s="255"/>
      <c r="BK301" s="255"/>
      <c r="BL301" s="255"/>
      <c r="BM301" s="255"/>
      <c r="BN301" s="255"/>
      <c r="BO301" s="255"/>
      <c r="BP301" s="255"/>
      <c r="BQ301" s="255"/>
      <c r="BR301" s="255"/>
      <c r="BS301" s="255"/>
      <c r="BT301" s="255"/>
      <c r="BU301" s="255"/>
      <c r="BV301" s="255"/>
      <c r="BW301" s="255"/>
      <c r="BX301" s="255"/>
      <c r="BY301" s="255"/>
      <c r="BZ301" s="255"/>
      <c r="CA301" s="255"/>
      <c r="CB301" s="255"/>
      <c r="CC301" s="255"/>
      <c r="CY301" s="255"/>
      <c r="CZ301" s="255"/>
      <c r="DG301" s="255"/>
      <c r="DH301" s="255"/>
      <c r="DO301" s="255"/>
      <c r="DP301" s="255"/>
    </row>
    <row r="302" spans="1:120">
      <c r="A302" s="286"/>
      <c r="B302" s="94"/>
      <c r="C302" s="94"/>
      <c r="D302" s="95"/>
      <c r="E302" s="95"/>
      <c r="F302" s="95"/>
      <c r="G302" s="95"/>
      <c r="H302" s="96"/>
      <c r="I302" s="96"/>
      <c r="J302" s="95"/>
      <c r="K302" s="95"/>
      <c r="L302" s="95"/>
      <c r="M302" s="95"/>
      <c r="N302" s="95"/>
      <c r="O302" s="95"/>
      <c r="P302" s="135"/>
      <c r="Q302" s="95"/>
      <c r="R302" s="95"/>
      <c r="S302" s="95"/>
      <c r="T302" s="95"/>
      <c r="U302" s="95"/>
      <c r="V302" s="135"/>
      <c r="W302" s="95"/>
      <c r="X302" s="95"/>
      <c r="BB302" s="255"/>
      <c r="BC302" s="255"/>
      <c r="BD302" s="255"/>
      <c r="BE302" s="255"/>
      <c r="BF302" s="255"/>
      <c r="BG302" s="255"/>
      <c r="BH302" s="255"/>
      <c r="BI302" s="255"/>
      <c r="BJ302" s="255"/>
      <c r="BK302" s="255"/>
      <c r="BL302" s="255"/>
      <c r="BM302" s="255"/>
      <c r="BN302" s="255"/>
      <c r="BO302" s="255"/>
      <c r="BP302" s="255"/>
      <c r="BQ302" s="255"/>
      <c r="BR302" s="255"/>
      <c r="BS302" s="255"/>
      <c r="BT302" s="255"/>
      <c r="BU302" s="255"/>
      <c r="BV302" s="255"/>
      <c r="BW302" s="255"/>
      <c r="BX302" s="255"/>
      <c r="BY302" s="255"/>
      <c r="BZ302" s="255"/>
      <c r="CA302" s="255"/>
      <c r="CB302" s="255"/>
      <c r="CC302" s="255"/>
      <c r="CY302" s="255"/>
      <c r="CZ302" s="255"/>
      <c r="DG302" s="255"/>
      <c r="DH302" s="255"/>
      <c r="DO302" s="255"/>
      <c r="DP302" s="255"/>
    </row>
    <row r="303" spans="1:120">
      <c r="A303" s="286"/>
      <c r="D303" s="289"/>
      <c r="E303" s="289"/>
      <c r="F303" s="289"/>
      <c r="G303" s="289"/>
      <c r="H303" s="290"/>
      <c r="I303" s="290"/>
      <c r="J303" s="291"/>
      <c r="K303" s="289"/>
      <c r="L303" s="289"/>
      <c r="M303" s="289"/>
      <c r="N303" s="289"/>
      <c r="O303" s="289"/>
      <c r="P303" s="292"/>
      <c r="Q303" s="289"/>
      <c r="R303" s="289"/>
      <c r="S303" s="289"/>
      <c r="T303" s="289"/>
      <c r="U303" s="289"/>
      <c r="V303" s="292"/>
      <c r="W303" s="289"/>
      <c r="X303" s="289"/>
      <c r="BB303" s="255"/>
      <c r="BC303" s="255"/>
      <c r="BD303" s="255"/>
      <c r="BE303" s="255"/>
      <c r="BF303" s="255"/>
      <c r="BG303" s="255"/>
      <c r="BH303" s="255"/>
      <c r="BI303" s="255"/>
      <c r="BJ303" s="255"/>
      <c r="BK303" s="255"/>
      <c r="BL303" s="255"/>
      <c r="BM303" s="255"/>
      <c r="BN303" s="255"/>
      <c r="BO303" s="255"/>
      <c r="BP303" s="255"/>
      <c r="BQ303" s="255"/>
      <c r="BR303" s="255"/>
      <c r="BS303" s="255"/>
      <c r="BT303" s="255"/>
      <c r="BU303" s="255"/>
      <c r="BV303" s="255"/>
      <c r="BW303" s="255"/>
      <c r="BX303" s="255"/>
      <c r="BY303" s="255"/>
      <c r="BZ303" s="255"/>
      <c r="CA303" s="255"/>
      <c r="CB303" s="255"/>
      <c r="CC303" s="255"/>
      <c r="CY303" s="255"/>
      <c r="CZ303" s="255"/>
      <c r="DG303" s="255"/>
      <c r="DH303" s="255"/>
      <c r="DO303" s="255"/>
      <c r="DP303" s="255"/>
    </row>
    <row r="304" spans="1:120">
      <c r="A304" s="286"/>
      <c r="BB304" s="255"/>
      <c r="BC304" s="255"/>
      <c r="BD304" s="255"/>
      <c r="BE304" s="255"/>
      <c r="BF304" s="255"/>
      <c r="BG304" s="255"/>
      <c r="BH304" s="255"/>
      <c r="BI304" s="255"/>
      <c r="BJ304" s="255"/>
      <c r="BK304" s="255"/>
      <c r="BL304" s="255"/>
      <c r="BM304" s="255"/>
      <c r="BN304" s="255"/>
      <c r="BO304" s="255"/>
      <c r="BP304" s="255"/>
      <c r="BQ304" s="255"/>
      <c r="BR304" s="255"/>
      <c r="BS304" s="255"/>
      <c r="BT304" s="255"/>
      <c r="BU304" s="255"/>
      <c r="BV304" s="255"/>
      <c r="BW304" s="255"/>
      <c r="BX304" s="255"/>
      <c r="BY304" s="255"/>
      <c r="BZ304" s="255"/>
      <c r="CA304" s="255"/>
      <c r="CB304" s="255"/>
      <c r="CC304" s="255"/>
      <c r="CY304" s="255"/>
      <c r="CZ304" s="255"/>
      <c r="DG304" s="255"/>
      <c r="DH304" s="255"/>
      <c r="DO304" s="255"/>
      <c r="DP304" s="255"/>
    </row>
    <row r="305" spans="1:120">
      <c r="A305" s="293"/>
      <c r="D305" s="294"/>
      <c r="E305" s="295"/>
      <c r="F305" s="295"/>
      <c r="G305" s="296"/>
      <c r="H305" s="296"/>
      <c r="I305" s="296"/>
      <c r="J305" s="296"/>
      <c r="K305" s="296"/>
      <c r="L305" s="296"/>
      <c r="M305" s="296"/>
      <c r="N305" s="296"/>
      <c r="O305" s="296"/>
      <c r="P305" s="296"/>
      <c r="Q305" s="296"/>
      <c r="R305" s="296"/>
      <c r="S305" s="296"/>
      <c r="T305" s="296"/>
      <c r="U305" s="296"/>
      <c r="V305" s="296"/>
      <c r="W305" s="296"/>
      <c r="X305" s="296"/>
      <c r="BB305" s="255"/>
      <c r="BC305" s="255"/>
      <c r="BD305" s="255"/>
      <c r="BE305" s="255"/>
      <c r="BF305" s="255"/>
      <c r="BG305" s="255"/>
      <c r="BH305" s="255"/>
      <c r="BI305" s="255"/>
      <c r="BJ305" s="255"/>
      <c r="BK305" s="255"/>
      <c r="BL305" s="255"/>
      <c r="BM305" s="255"/>
      <c r="BN305" s="255"/>
      <c r="BO305" s="255"/>
      <c r="BP305" s="255"/>
      <c r="BQ305" s="255"/>
      <c r="BR305" s="255"/>
      <c r="BS305" s="255"/>
      <c r="BT305" s="255"/>
      <c r="BU305" s="255"/>
      <c r="BV305" s="255"/>
      <c r="BW305" s="255"/>
      <c r="BX305" s="255"/>
      <c r="BY305" s="255"/>
      <c r="BZ305" s="255"/>
      <c r="CA305" s="255"/>
      <c r="CB305" s="255"/>
      <c r="CC305" s="255"/>
      <c r="CY305" s="255"/>
      <c r="CZ305" s="255"/>
      <c r="DG305" s="255"/>
      <c r="DH305" s="255"/>
      <c r="DO305" s="255"/>
      <c r="DP305" s="255"/>
    </row>
    <row r="306" spans="1:120">
      <c r="BB306" s="255"/>
      <c r="BC306" s="255"/>
      <c r="BD306" s="255"/>
      <c r="BE306" s="255"/>
      <c r="BF306" s="255"/>
      <c r="BG306" s="255"/>
      <c r="BH306" s="255"/>
      <c r="BI306" s="255"/>
      <c r="BJ306" s="255"/>
      <c r="BK306" s="255"/>
      <c r="BL306" s="255"/>
      <c r="BM306" s="255"/>
      <c r="BN306" s="255"/>
      <c r="BO306" s="255"/>
      <c r="BP306" s="255"/>
      <c r="BQ306" s="255"/>
      <c r="BR306" s="255"/>
      <c r="BS306" s="255"/>
      <c r="BT306" s="255"/>
      <c r="BU306" s="255"/>
      <c r="BV306" s="255"/>
      <c r="BW306" s="255"/>
      <c r="BX306" s="255"/>
      <c r="BY306" s="255"/>
      <c r="BZ306" s="255"/>
      <c r="CA306" s="255"/>
      <c r="CB306" s="255"/>
      <c r="CC306" s="255"/>
      <c r="CY306" s="255"/>
      <c r="CZ306" s="255"/>
      <c r="DG306" s="255"/>
      <c r="DH306" s="255"/>
      <c r="DO306" s="255"/>
      <c r="DP306" s="255"/>
    </row>
    <row r="307" spans="1:120">
      <c r="BB307" s="255"/>
      <c r="BC307" s="255"/>
      <c r="BD307" s="255"/>
      <c r="BE307" s="255"/>
      <c r="BF307" s="255"/>
      <c r="BG307" s="255"/>
      <c r="BH307" s="255"/>
      <c r="BI307" s="255"/>
      <c r="BJ307" s="255"/>
      <c r="BK307" s="255"/>
      <c r="BL307" s="255"/>
      <c r="BM307" s="255"/>
      <c r="BN307" s="255"/>
      <c r="BO307" s="255"/>
      <c r="BP307" s="255"/>
      <c r="BQ307" s="255"/>
      <c r="BR307" s="255"/>
      <c r="BS307" s="255"/>
      <c r="BT307" s="255"/>
      <c r="BU307" s="255"/>
      <c r="BV307" s="255"/>
      <c r="BW307" s="255"/>
      <c r="BX307" s="255"/>
      <c r="BY307" s="255"/>
      <c r="BZ307" s="255"/>
      <c r="CA307" s="255"/>
      <c r="CB307" s="255"/>
      <c r="CC307" s="255"/>
      <c r="CY307" s="255"/>
      <c r="CZ307" s="255"/>
      <c r="DG307" s="255"/>
      <c r="DH307" s="255"/>
      <c r="DO307" s="255"/>
      <c r="DP307" s="255"/>
    </row>
    <row r="308" spans="1:120">
      <c r="BB308" s="255"/>
      <c r="BC308" s="255"/>
      <c r="BD308" s="255"/>
      <c r="BE308" s="255"/>
      <c r="BF308" s="255"/>
      <c r="BG308" s="255"/>
      <c r="BH308" s="255"/>
      <c r="BI308" s="255"/>
      <c r="BJ308" s="255"/>
      <c r="BK308" s="255"/>
      <c r="BL308" s="255"/>
      <c r="BM308" s="255"/>
      <c r="BN308" s="255"/>
      <c r="BO308" s="255"/>
      <c r="BP308" s="255"/>
      <c r="BQ308" s="255"/>
      <c r="BR308" s="255"/>
      <c r="BS308" s="255"/>
      <c r="BT308" s="255"/>
      <c r="BU308" s="255"/>
      <c r="BV308" s="255"/>
      <c r="BW308" s="255"/>
      <c r="BX308" s="255"/>
      <c r="BY308" s="255"/>
      <c r="BZ308" s="255"/>
      <c r="CA308" s="255"/>
      <c r="CB308" s="255"/>
      <c r="CC308" s="255"/>
      <c r="CY308" s="255"/>
      <c r="CZ308" s="255"/>
      <c r="DG308" s="255"/>
      <c r="DH308" s="255"/>
      <c r="DO308" s="255"/>
      <c r="DP308" s="255"/>
    </row>
    <row r="309" spans="1:120">
      <c r="BB309" s="255"/>
      <c r="BC309" s="255"/>
      <c r="BD309" s="255"/>
      <c r="BE309" s="255"/>
      <c r="BF309" s="255"/>
      <c r="BG309" s="255"/>
      <c r="BH309" s="255"/>
      <c r="BI309" s="255"/>
      <c r="BJ309" s="255"/>
      <c r="BK309" s="255"/>
      <c r="BL309" s="255"/>
      <c r="BM309" s="255"/>
      <c r="BN309" s="255"/>
      <c r="BO309" s="255"/>
      <c r="BP309" s="255"/>
      <c r="BQ309" s="255"/>
      <c r="BR309" s="255"/>
      <c r="BS309" s="255"/>
      <c r="BT309" s="255"/>
      <c r="BU309" s="255"/>
      <c r="BV309" s="255"/>
      <c r="BW309" s="255"/>
      <c r="BX309" s="255"/>
      <c r="BY309" s="255"/>
      <c r="BZ309" s="255"/>
      <c r="CA309" s="255"/>
      <c r="CB309" s="255"/>
      <c r="CC309" s="255"/>
      <c r="CY309" s="255"/>
      <c r="CZ309" s="255"/>
      <c r="DG309" s="255"/>
      <c r="DH309" s="255"/>
      <c r="DO309" s="255"/>
      <c r="DP309" s="255"/>
    </row>
    <row r="310" spans="1:120">
      <c r="BB310" s="255"/>
      <c r="BC310" s="255"/>
      <c r="BD310" s="255"/>
      <c r="BE310" s="255"/>
      <c r="BF310" s="255"/>
      <c r="BG310" s="255"/>
      <c r="BH310" s="255"/>
      <c r="BI310" s="255"/>
      <c r="BJ310" s="255"/>
      <c r="BK310" s="255"/>
      <c r="BL310" s="255"/>
      <c r="BM310" s="255"/>
      <c r="BN310" s="255"/>
      <c r="BO310" s="255"/>
      <c r="BP310" s="255"/>
      <c r="BQ310" s="255"/>
      <c r="BR310" s="255"/>
      <c r="BS310" s="255"/>
      <c r="BT310" s="255"/>
      <c r="BU310" s="255"/>
      <c r="BV310" s="255"/>
      <c r="BW310" s="255"/>
      <c r="BX310" s="255"/>
      <c r="BY310" s="255"/>
      <c r="BZ310" s="255"/>
      <c r="CA310" s="255"/>
      <c r="CB310" s="255"/>
      <c r="CC310" s="255"/>
      <c r="CY310" s="255"/>
      <c r="CZ310" s="255"/>
      <c r="DG310" s="255"/>
      <c r="DH310" s="255"/>
      <c r="DO310" s="255"/>
      <c r="DP310" s="255"/>
    </row>
    <row r="311" spans="1:120">
      <c r="BB311" s="255"/>
      <c r="BC311" s="255"/>
      <c r="BD311" s="255"/>
      <c r="BE311" s="255"/>
      <c r="BF311" s="255"/>
      <c r="BG311" s="255"/>
      <c r="BH311" s="255"/>
      <c r="BI311" s="255"/>
      <c r="BJ311" s="255"/>
      <c r="BK311" s="255"/>
      <c r="BL311" s="255"/>
      <c r="BM311" s="255"/>
      <c r="BN311" s="255"/>
      <c r="BO311" s="255"/>
      <c r="BP311" s="255"/>
      <c r="BQ311" s="255"/>
      <c r="BR311" s="255"/>
      <c r="BS311" s="255"/>
      <c r="BT311" s="255"/>
      <c r="BU311" s="255"/>
      <c r="BV311" s="255"/>
      <c r="BW311" s="255"/>
      <c r="BX311" s="255"/>
      <c r="BY311" s="255"/>
      <c r="BZ311" s="255"/>
      <c r="CA311" s="255"/>
      <c r="CB311" s="255"/>
      <c r="CC311" s="255"/>
      <c r="CY311" s="255"/>
      <c r="CZ311" s="255"/>
      <c r="DG311" s="255"/>
      <c r="DH311" s="255"/>
      <c r="DO311" s="255"/>
      <c r="DP311" s="255"/>
    </row>
    <row r="312" spans="1:120">
      <c r="BB312" s="255"/>
      <c r="BC312" s="255"/>
      <c r="BD312" s="255"/>
      <c r="BE312" s="255"/>
      <c r="BF312" s="255"/>
      <c r="BG312" s="255"/>
      <c r="BH312" s="255"/>
      <c r="BI312" s="255"/>
      <c r="BJ312" s="255"/>
      <c r="BK312" s="255"/>
      <c r="BL312" s="255"/>
      <c r="BM312" s="255"/>
      <c r="BN312" s="255"/>
      <c r="BO312" s="255"/>
      <c r="BP312" s="255"/>
      <c r="BQ312" s="255"/>
      <c r="BR312" s="255"/>
      <c r="BS312" s="255"/>
      <c r="BT312" s="255"/>
      <c r="BU312" s="255"/>
      <c r="BV312" s="255"/>
      <c r="BW312" s="255"/>
      <c r="BX312" s="255"/>
      <c r="BY312" s="255"/>
      <c r="BZ312" s="255"/>
      <c r="CA312" s="255"/>
      <c r="CB312" s="255"/>
      <c r="CC312" s="255"/>
      <c r="CY312" s="255"/>
      <c r="CZ312" s="255"/>
      <c r="DG312" s="255"/>
      <c r="DH312" s="255"/>
      <c r="DO312" s="255"/>
      <c r="DP312" s="255"/>
    </row>
    <row r="313" spans="1:120">
      <c r="BB313" s="255"/>
      <c r="BC313" s="255"/>
      <c r="BD313" s="255"/>
      <c r="BE313" s="255"/>
      <c r="BF313" s="255"/>
      <c r="BG313" s="255"/>
      <c r="BH313" s="255"/>
      <c r="BI313" s="255"/>
      <c r="BJ313" s="255"/>
      <c r="BK313" s="255"/>
      <c r="BL313" s="255"/>
      <c r="BM313" s="255"/>
      <c r="BN313" s="255"/>
      <c r="BO313" s="255"/>
      <c r="BP313" s="255"/>
      <c r="BQ313" s="255"/>
      <c r="BR313" s="255"/>
      <c r="BS313" s="255"/>
      <c r="BT313" s="255"/>
      <c r="BU313" s="255"/>
      <c r="BV313" s="255"/>
      <c r="BW313" s="255"/>
      <c r="BX313" s="255"/>
      <c r="BY313" s="255"/>
      <c r="BZ313" s="255"/>
      <c r="CA313" s="255"/>
      <c r="CB313" s="255"/>
      <c r="CC313" s="255"/>
      <c r="CY313" s="255"/>
      <c r="CZ313" s="255"/>
      <c r="DG313" s="255"/>
      <c r="DH313" s="255"/>
      <c r="DO313" s="255"/>
      <c r="DP313" s="255"/>
    </row>
    <row r="314" spans="1:120">
      <c r="BB314" s="255"/>
      <c r="BC314" s="255"/>
      <c r="BD314" s="255"/>
      <c r="BE314" s="255"/>
      <c r="BF314" s="255"/>
      <c r="BG314" s="255"/>
      <c r="BH314" s="255"/>
      <c r="BI314" s="255"/>
      <c r="BJ314" s="255"/>
      <c r="BK314" s="255"/>
      <c r="BL314" s="255"/>
      <c r="BM314" s="255"/>
      <c r="BN314" s="255"/>
      <c r="BO314" s="255"/>
      <c r="BP314" s="255"/>
      <c r="BQ314" s="255"/>
      <c r="BR314" s="255"/>
      <c r="BS314" s="255"/>
      <c r="BT314" s="255"/>
      <c r="BU314" s="255"/>
      <c r="BV314" s="255"/>
      <c r="BW314" s="255"/>
      <c r="BX314" s="255"/>
      <c r="BY314" s="255"/>
      <c r="BZ314" s="255"/>
      <c r="CA314" s="255"/>
      <c r="CB314" s="255"/>
      <c r="CC314" s="255"/>
      <c r="CY314" s="255"/>
      <c r="CZ314" s="255"/>
      <c r="DG314" s="255"/>
      <c r="DH314" s="255"/>
      <c r="DO314" s="255"/>
      <c r="DP314" s="255"/>
    </row>
    <row r="315" spans="1:120">
      <c r="BB315" s="255"/>
      <c r="BC315" s="255"/>
      <c r="BD315" s="255"/>
      <c r="BE315" s="255"/>
      <c r="BF315" s="255"/>
      <c r="BG315" s="255"/>
      <c r="BH315" s="255"/>
      <c r="BI315" s="255"/>
      <c r="BJ315" s="255"/>
      <c r="BK315" s="255"/>
      <c r="BL315" s="255"/>
      <c r="BM315" s="255"/>
      <c r="BN315" s="255"/>
      <c r="BO315" s="255"/>
      <c r="BP315" s="255"/>
      <c r="BQ315" s="255"/>
      <c r="BR315" s="255"/>
      <c r="BS315" s="255"/>
      <c r="BT315" s="255"/>
      <c r="BU315" s="255"/>
      <c r="BV315" s="255"/>
      <c r="BW315" s="255"/>
      <c r="BX315" s="255"/>
      <c r="BY315" s="255"/>
      <c r="BZ315" s="255"/>
      <c r="CA315" s="255"/>
      <c r="CB315" s="255"/>
      <c r="CC315" s="255"/>
      <c r="CY315" s="255"/>
      <c r="CZ315" s="255"/>
      <c r="DG315" s="255"/>
      <c r="DH315" s="255"/>
      <c r="DO315" s="255"/>
      <c r="DP315" s="255"/>
    </row>
    <row r="316" spans="1:120">
      <c r="BB316" s="255"/>
      <c r="BC316" s="255"/>
      <c r="BD316" s="255"/>
      <c r="BE316" s="255"/>
      <c r="BF316" s="255"/>
      <c r="BG316" s="255"/>
      <c r="BH316" s="255"/>
      <c r="BI316" s="255"/>
      <c r="BJ316" s="255"/>
      <c r="BK316" s="255"/>
      <c r="BL316" s="255"/>
      <c r="BM316" s="255"/>
      <c r="BN316" s="255"/>
      <c r="BO316" s="255"/>
      <c r="BP316" s="255"/>
      <c r="BQ316" s="255"/>
      <c r="BR316" s="255"/>
      <c r="BS316" s="255"/>
      <c r="BT316" s="255"/>
      <c r="BU316" s="255"/>
      <c r="BV316" s="255"/>
      <c r="BW316" s="255"/>
      <c r="BX316" s="255"/>
      <c r="BY316" s="255"/>
      <c r="BZ316" s="255"/>
      <c r="CA316" s="255"/>
      <c r="CB316" s="255"/>
      <c r="CC316" s="255"/>
      <c r="CY316" s="255"/>
      <c r="CZ316" s="255"/>
      <c r="DG316" s="255"/>
      <c r="DH316" s="255"/>
      <c r="DO316" s="255"/>
      <c r="DP316" s="255"/>
    </row>
    <row r="317" spans="1:120">
      <c r="BB317" s="255"/>
      <c r="BC317" s="255"/>
      <c r="BD317" s="255"/>
      <c r="BE317" s="255"/>
      <c r="BF317" s="255"/>
      <c r="BG317" s="255"/>
      <c r="BH317" s="255"/>
      <c r="BI317" s="255"/>
      <c r="BJ317" s="255"/>
      <c r="BK317" s="255"/>
      <c r="BL317" s="255"/>
      <c r="BM317" s="255"/>
      <c r="BN317" s="255"/>
      <c r="BO317" s="255"/>
      <c r="BP317" s="255"/>
      <c r="BQ317" s="255"/>
      <c r="BR317" s="255"/>
      <c r="BS317" s="255"/>
      <c r="BT317" s="255"/>
      <c r="BU317" s="255"/>
      <c r="BV317" s="255"/>
      <c r="BW317" s="255"/>
      <c r="BX317" s="255"/>
      <c r="BY317" s="255"/>
      <c r="BZ317" s="255"/>
      <c r="CA317" s="255"/>
      <c r="CB317" s="255"/>
      <c r="CC317" s="255"/>
      <c r="CY317" s="255"/>
      <c r="CZ317" s="255"/>
      <c r="DG317" s="255"/>
      <c r="DH317" s="255"/>
      <c r="DO317" s="255"/>
      <c r="DP317" s="255"/>
    </row>
    <row r="318" spans="1:120">
      <c r="BB318" s="255"/>
      <c r="BC318" s="255"/>
      <c r="BD318" s="255"/>
      <c r="BE318" s="255"/>
      <c r="BF318" s="255"/>
      <c r="BG318" s="255"/>
      <c r="BH318" s="255"/>
      <c r="BI318" s="255"/>
      <c r="BJ318" s="255"/>
      <c r="BK318" s="255"/>
      <c r="BL318" s="255"/>
      <c r="BM318" s="255"/>
      <c r="BN318" s="255"/>
      <c r="BO318" s="255"/>
      <c r="BP318" s="255"/>
      <c r="BQ318" s="255"/>
      <c r="BR318" s="255"/>
      <c r="BS318" s="255"/>
      <c r="BT318" s="255"/>
      <c r="BU318" s="255"/>
      <c r="BV318" s="255"/>
      <c r="BW318" s="255"/>
      <c r="BX318" s="255"/>
      <c r="BY318" s="255"/>
      <c r="BZ318" s="255"/>
      <c r="CA318" s="255"/>
      <c r="CB318" s="255"/>
      <c r="CC318" s="255"/>
      <c r="CY318" s="255"/>
      <c r="CZ318" s="255"/>
      <c r="DG318" s="255"/>
      <c r="DH318" s="255"/>
      <c r="DO318" s="255"/>
      <c r="DP318" s="255"/>
    </row>
    <row r="319" spans="1:120">
      <c r="BB319" s="255"/>
      <c r="BC319" s="255"/>
      <c r="BD319" s="255"/>
      <c r="BE319" s="255"/>
      <c r="BF319" s="255"/>
      <c r="BG319" s="255"/>
      <c r="BH319" s="255"/>
      <c r="BI319" s="255"/>
      <c r="BJ319" s="255"/>
      <c r="BK319" s="255"/>
      <c r="BL319" s="255"/>
      <c r="BM319" s="255"/>
      <c r="BN319" s="255"/>
      <c r="BO319" s="255"/>
      <c r="BP319" s="255"/>
      <c r="BQ319" s="255"/>
      <c r="BR319" s="255"/>
      <c r="BS319" s="255"/>
      <c r="BT319" s="255"/>
      <c r="BU319" s="255"/>
      <c r="BV319" s="255"/>
      <c r="BW319" s="255"/>
      <c r="BX319" s="255"/>
      <c r="BY319" s="255"/>
      <c r="BZ319" s="255"/>
      <c r="CA319" s="255"/>
      <c r="CB319" s="255"/>
      <c r="CC319" s="255"/>
      <c r="CY319" s="255"/>
      <c r="CZ319" s="255"/>
      <c r="DG319" s="255"/>
      <c r="DH319" s="255"/>
      <c r="DO319" s="255"/>
      <c r="DP319" s="255"/>
    </row>
    <row r="320" spans="1:120">
      <c r="BB320" s="255"/>
      <c r="BC320" s="255"/>
      <c r="BD320" s="255"/>
      <c r="BE320" s="255"/>
      <c r="BF320" s="255"/>
      <c r="BG320" s="255"/>
      <c r="BH320" s="255"/>
      <c r="BI320" s="255"/>
      <c r="BJ320" s="255"/>
      <c r="BK320" s="255"/>
      <c r="BL320" s="255"/>
      <c r="BM320" s="255"/>
      <c r="BN320" s="255"/>
      <c r="BO320" s="255"/>
      <c r="BP320" s="255"/>
      <c r="BQ320" s="255"/>
      <c r="BR320" s="255"/>
      <c r="BS320" s="255"/>
      <c r="BT320" s="255"/>
      <c r="BU320" s="255"/>
      <c r="BV320" s="255"/>
      <c r="BW320" s="255"/>
      <c r="BX320" s="255"/>
      <c r="BY320" s="255"/>
      <c r="BZ320" s="255"/>
      <c r="CA320" s="255"/>
      <c r="CB320" s="255"/>
      <c r="CC320" s="255"/>
      <c r="CY320" s="255"/>
      <c r="CZ320" s="255"/>
      <c r="DG320" s="255"/>
      <c r="DH320" s="255"/>
      <c r="DO320" s="255"/>
      <c r="DP320" s="255"/>
    </row>
    <row r="321" spans="54:120">
      <c r="BB321" s="255"/>
      <c r="BC321" s="255"/>
      <c r="BD321" s="255"/>
      <c r="BE321" s="255"/>
      <c r="BF321" s="255"/>
      <c r="BG321" s="255"/>
      <c r="BH321" s="255"/>
      <c r="BI321" s="255"/>
      <c r="BJ321" s="255"/>
      <c r="BK321" s="255"/>
      <c r="BL321" s="255"/>
      <c r="BM321" s="255"/>
      <c r="BN321" s="255"/>
      <c r="BO321" s="255"/>
      <c r="BP321" s="255"/>
      <c r="BQ321" s="255"/>
      <c r="BR321" s="255"/>
      <c r="BS321" s="255"/>
      <c r="BT321" s="255"/>
      <c r="BU321" s="255"/>
      <c r="BV321" s="255"/>
      <c r="BW321" s="255"/>
      <c r="BX321" s="255"/>
      <c r="BY321" s="255"/>
      <c r="BZ321" s="255"/>
      <c r="CA321" s="255"/>
      <c r="CB321" s="255"/>
      <c r="CC321" s="255"/>
      <c r="CY321" s="255"/>
      <c r="CZ321" s="255"/>
      <c r="DG321" s="255"/>
      <c r="DH321" s="255"/>
      <c r="DO321" s="255"/>
      <c r="DP321" s="255"/>
    </row>
    <row r="322" spans="54:120">
      <c r="BB322" s="255"/>
      <c r="BC322" s="255"/>
      <c r="BD322" s="255"/>
      <c r="BE322" s="255"/>
      <c r="BF322" s="255"/>
      <c r="BG322" s="255"/>
      <c r="BH322" s="255"/>
      <c r="BI322" s="255"/>
      <c r="BJ322" s="255"/>
      <c r="BK322" s="255"/>
      <c r="BL322" s="255"/>
      <c r="BM322" s="255"/>
      <c r="BN322" s="255"/>
      <c r="BO322" s="255"/>
      <c r="BP322" s="255"/>
      <c r="BQ322" s="255"/>
      <c r="BR322" s="255"/>
      <c r="BS322" s="255"/>
      <c r="BT322" s="255"/>
      <c r="BU322" s="255"/>
      <c r="BV322" s="255"/>
      <c r="BW322" s="255"/>
      <c r="BX322" s="255"/>
      <c r="BY322" s="255"/>
      <c r="BZ322" s="255"/>
      <c r="CA322" s="255"/>
      <c r="CB322" s="255"/>
      <c r="CC322" s="255"/>
      <c r="CY322" s="255"/>
      <c r="CZ322" s="255"/>
      <c r="DG322" s="255"/>
      <c r="DH322" s="255"/>
      <c r="DO322" s="255"/>
      <c r="DP322" s="255"/>
    </row>
    <row r="323" spans="54:120">
      <c r="BB323" s="255"/>
      <c r="BC323" s="255"/>
      <c r="BD323" s="255"/>
      <c r="BE323" s="255"/>
      <c r="BF323" s="255"/>
      <c r="BG323" s="255"/>
      <c r="BH323" s="255"/>
      <c r="BI323" s="255"/>
      <c r="BJ323" s="255"/>
      <c r="BK323" s="255"/>
      <c r="BL323" s="255"/>
      <c r="BM323" s="255"/>
      <c r="BN323" s="255"/>
      <c r="BO323" s="255"/>
      <c r="BP323" s="255"/>
      <c r="BQ323" s="255"/>
      <c r="BR323" s="255"/>
      <c r="BS323" s="255"/>
      <c r="BT323" s="255"/>
      <c r="BU323" s="255"/>
      <c r="BV323" s="255"/>
      <c r="BW323" s="255"/>
      <c r="BX323" s="255"/>
      <c r="BY323" s="255"/>
      <c r="BZ323" s="255"/>
      <c r="CA323" s="255"/>
      <c r="CB323" s="255"/>
      <c r="CC323" s="255"/>
      <c r="CY323" s="255"/>
      <c r="CZ323" s="255"/>
      <c r="DG323" s="255"/>
      <c r="DH323" s="255"/>
      <c r="DO323" s="255"/>
      <c r="DP323" s="255"/>
    </row>
    <row r="324" spans="54:120">
      <c r="BB324" s="255"/>
      <c r="BC324" s="255"/>
      <c r="BD324" s="255"/>
      <c r="BE324" s="255"/>
      <c r="BF324" s="255"/>
      <c r="BG324" s="255"/>
      <c r="BH324" s="255"/>
      <c r="BI324" s="255"/>
      <c r="BJ324" s="255"/>
      <c r="BK324" s="255"/>
      <c r="BL324" s="255"/>
      <c r="BM324" s="255"/>
      <c r="BN324" s="255"/>
      <c r="BO324" s="255"/>
      <c r="BP324" s="255"/>
      <c r="BQ324" s="255"/>
      <c r="BR324" s="255"/>
      <c r="BS324" s="255"/>
      <c r="BT324" s="255"/>
      <c r="BU324" s="255"/>
      <c r="BV324" s="255"/>
      <c r="BW324" s="255"/>
      <c r="BX324" s="255"/>
      <c r="BY324" s="255"/>
      <c r="BZ324" s="255"/>
      <c r="CA324" s="255"/>
      <c r="CB324" s="255"/>
      <c r="CC324" s="255"/>
      <c r="CY324" s="255"/>
      <c r="CZ324" s="255"/>
      <c r="DG324" s="255"/>
      <c r="DH324" s="255"/>
      <c r="DO324" s="255"/>
      <c r="DP324" s="255"/>
    </row>
    <row r="325" spans="54:120">
      <c r="BB325" s="255"/>
      <c r="BC325" s="255"/>
      <c r="BD325" s="255"/>
      <c r="BE325" s="255"/>
      <c r="BF325" s="255"/>
      <c r="BG325" s="255"/>
      <c r="BH325" s="255"/>
      <c r="BI325" s="255"/>
      <c r="BJ325" s="255"/>
      <c r="BK325" s="255"/>
      <c r="BL325" s="255"/>
      <c r="BM325" s="255"/>
      <c r="BN325" s="255"/>
      <c r="BO325" s="255"/>
      <c r="BP325" s="255"/>
      <c r="BQ325" s="255"/>
      <c r="BR325" s="255"/>
      <c r="BS325" s="255"/>
      <c r="BT325" s="255"/>
      <c r="BU325" s="255"/>
      <c r="BV325" s="255"/>
      <c r="BW325" s="255"/>
      <c r="BX325" s="255"/>
      <c r="BY325" s="255"/>
      <c r="BZ325" s="255"/>
      <c r="CA325" s="255"/>
      <c r="CB325" s="255"/>
      <c r="CC325" s="255"/>
      <c r="CY325" s="255"/>
      <c r="CZ325" s="255"/>
      <c r="DG325" s="255"/>
      <c r="DH325" s="255"/>
      <c r="DO325" s="255"/>
      <c r="DP325" s="255"/>
    </row>
    <row r="326" spans="54:120">
      <c r="BB326" s="255"/>
      <c r="BC326" s="255"/>
      <c r="BD326" s="255"/>
      <c r="BE326" s="255"/>
      <c r="BF326" s="255"/>
      <c r="BG326" s="255"/>
      <c r="BH326" s="255"/>
      <c r="BI326" s="255"/>
      <c r="BJ326" s="255"/>
      <c r="BK326" s="255"/>
      <c r="BL326" s="255"/>
      <c r="BM326" s="255"/>
      <c r="BN326" s="255"/>
      <c r="BO326" s="255"/>
      <c r="BP326" s="255"/>
      <c r="BQ326" s="255"/>
      <c r="BR326" s="255"/>
      <c r="BS326" s="255"/>
      <c r="BT326" s="255"/>
      <c r="BU326" s="255"/>
      <c r="BV326" s="255"/>
      <c r="BW326" s="255"/>
      <c r="BX326" s="255"/>
      <c r="BY326" s="255"/>
      <c r="BZ326" s="255"/>
      <c r="CA326" s="255"/>
      <c r="CB326" s="255"/>
      <c r="CC326" s="255"/>
      <c r="CY326" s="255"/>
      <c r="CZ326" s="255"/>
      <c r="DG326" s="255"/>
      <c r="DH326" s="255"/>
      <c r="DO326" s="255"/>
      <c r="DP326" s="255"/>
    </row>
    <row r="327" spans="54:120">
      <c r="BB327" s="255"/>
      <c r="BC327" s="255"/>
      <c r="BD327" s="255"/>
      <c r="BE327" s="255"/>
      <c r="BF327" s="255"/>
      <c r="BG327" s="255"/>
      <c r="BH327" s="255"/>
      <c r="BI327" s="255"/>
      <c r="BJ327" s="255"/>
      <c r="BK327" s="255"/>
      <c r="BL327" s="255"/>
      <c r="BM327" s="255"/>
      <c r="BN327" s="255"/>
      <c r="BO327" s="255"/>
      <c r="BP327" s="255"/>
      <c r="BQ327" s="255"/>
      <c r="BR327" s="255"/>
      <c r="BS327" s="255"/>
      <c r="BT327" s="255"/>
      <c r="BU327" s="255"/>
      <c r="BV327" s="255"/>
      <c r="BW327" s="255"/>
      <c r="BX327" s="255"/>
      <c r="BY327" s="255"/>
      <c r="BZ327" s="255"/>
      <c r="CA327" s="255"/>
      <c r="CB327" s="255"/>
      <c r="CC327" s="255"/>
      <c r="CY327" s="255"/>
      <c r="CZ327" s="255"/>
      <c r="DG327" s="255"/>
      <c r="DH327" s="255"/>
      <c r="DO327" s="255"/>
      <c r="DP327" s="255"/>
    </row>
    <row r="328" spans="54:120">
      <c r="BB328" s="255"/>
      <c r="BC328" s="255"/>
      <c r="BD328" s="255"/>
      <c r="BE328" s="255"/>
      <c r="BF328" s="255"/>
      <c r="BG328" s="255"/>
      <c r="BH328" s="255"/>
      <c r="BI328" s="255"/>
      <c r="BJ328" s="255"/>
      <c r="BK328" s="255"/>
      <c r="BL328" s="255"/>
      <c r="BM328" s="255"/>
      <c r="BN328" s="255"/>
      <c r="BO328" s="255"/>
      <c r="BP328" s="255"/>
      <c r="BQ328" s="255"/>
      <c r="BR328" s="255"/>
      <c r="BS328" s="255"/>
      <c r="BT328" s="255"/>
      <c r="BU328" s="255"/>
      <c r="BV328" s="255"/>
      <c r="BW328" s="255"/>
      <c r="BX328" s="255"/>
      <c r="BY328" s="255"/>
      <c r="BZ328" s="255"/>
      <c r="CA328" s="255"/>
      <c r="CB328" s="255"/>
      <c r="CC328" s="255"/>
      <c r="CY328" s="255"/>
      <c r="CZ328" s="255"/>
      <c r="DG328" s="255"/>
      <c r="DH328" s="255"/>
      <c r="DO328" s="255"/>
      <c r="DP328" s="255"/>
    </row>
    <row r="329" spans="54:120">
      <c r="BB329" s="255"/>
      <c r="BC329" s="255"/>
      <c r="BD329" s="255"/>
      <c r="BE329" s="255"/>
      <c r="BF329" s="255"/>
      <c r="BG329" s="255"/>
      <c r="BH329" s="255"/>
      <c r="BI329" s="255"/>
      <c r="BJ329" s="255"/>
      <c r="BK329" s="255"/>
      <c r="BL329" s="255"/>
      <c r="BM329" s="255"/>
      <c r="BN329" s="255"/>
      <c r="BO329" s="255"/>
      <c r="BP329" s="255"/>
      <c r="BQ329" s="255"/>
      <c r="BR329" s="255"/>
      <c r="BS329" s="255"/>
      <c r="BT329" s="255"/>
      <c r="BU329" s="255"/>
      <c r="BV329" s="255"/>
      <c r="BW329" s="255"/>
      <c r="BX329" s="255"/>
      <c r="BY329" s="255"/>
      <c r="BZ329" s="255"/>
      <c r="CA329" s="255"/>
      <c r="CB329" s="255"/>
      <c r="CC329" s="255"/>
      <c r="CY329" s="255"/>
      <c r="CZ329" s="255"/>
      <c r="DG329" s="255"/>
      <c r="DH329" s="255"/>
      <c r="DO329" s="255"/>
      <c r="DP329" s="255"/>
    </row>
    <row r="330" spans="54:120">
      <c r="BB330" s="255"/>
      <c r="BC330" s="255"/>
      <c r="BD330" s="255"/>
      <c r="BE330" s="255"/>
      <c r="BF330" s="255"/>
      <c r="BG330" s="255"/>
      <c r="BH330" s="255"/>
      <c r="BI330" s="255"/>
      <c r="BJ330" s="255"/>
      <c r="BK330" s="255"/>
      <c r="BL330" s="255"/>
      <c r="BM330" s="255"/>
      <c r="BN330" s="255"/>
      <c r="BO330" s="255"/>
      <c r="BP330" s="255"/>
      <c r="BQ330" s="255"/>
      <c r="BR330" s="255"/>
      <c r="BS330" s="255"/>
      <c r="BT330" s="255"/>
      <c r="BU330" s="255"/>
      <c r="BV330" s="255"/>
      <c r="BW330" s="255"/>
      <c r="BX330" s="255"/>
      <c r="BY330" s="255"/>
      <c r="BZ330" s="255"/>
      <c r="CA330" s="255"/>
      <c r="CB330" s="255"/>
      <c r="CC330" s="255"/>
      <c r="CY330" s="255"/>
      <c r="CZ330" s="255"/>
      <c r="DG330" s="255"/>
      <c r="DH330" s="255"/>
      <c r="DO330" s="255"/>
      <c r="DP330" s="255"/>
    </row>
    <row r="331" spans="54:120">
      <c r="BB331" s="255"/>
      <c r="BC331" s="255"/>
      <c r="BD331" s="255"/>
      <c r="BE331" s="255"/>
      <c r="BF331" s="255"/>
      <c r="BG331" s="255"/>
      <c r="BH331" s="255"/>
      <c r="BI331" s="255"/>
      <c r="BJ331" s="255"/>
      <c r="BK331" s="255"/>
      <c r="BL331" s="255"/>
      <c r="BM331" s="255"/>
      <c r="BN331" s="255"/>
      <c r="BO331" s="255"/>
      <c r="BP331" s="255"/>
      <c r="BQ331" s="255"/>
      <c r="BR331" s="255"/>
      <c r="BS331" s="255"/>
      <c r="BT331" s="255"/>
      <c r="BU331" s="255"/>
      <c r="BV331" s="255"/>
      <c r="BW331" s="255"/>
      <c r="BX331" s="255"/>
      <c r="BY331" s="255"/>
      <c r="BZ331" s="255"/>
      <c r="CA331" s="255"/>
      <c r="CB331" s="255"/>
      <c r="CC331" s="255"/>
      <c r="CY331" s="255"/>
      <c r="CZ331" s="255"/>
      <c r="DG331" s="255"/>
      <c r="DH331" s="255"/>
      <c r="DO331" s="255"/>
      <c r="DP331" s="255"/>
    </row>
    <row r="332" spans="54:120">
      <c r="BB332" s="255"/>
      <c r="BC332" s="255"/>
      <c r="BD332" s="255"/>
      <c r="BE332" s="255"/>
      <c r="BF332" s="255"/>
      <c r="BG332" s="255"/>
      <c r="BH332" s="255"/>
      <c r="BI332" s="255"/>
      <c r="BJ332" s="255"/>
      <c r="BK332" s="255"/>
      <c r="BL332" s="255"/>
      <c r="BM332" s="255"/>
      <c r="BN332" s="255"/>
      <c r="BO332" s="255"/>
      <c r="BP332" s="255"/>
      <c r="BQ332" s="255"/>
      <c r="BR332" s="255"/>
      <c r="BS332" s="255"/>
      <c r="BT332" s="255"/>
      <c r="BU332" s="255"/>
      <c r="BV332" s="255"/>
      <c r="BW332" s="255"/>
      <c r="BX332" s="255"/>
      <c r="BY332" s="255"/>
      <c r="BZ332" s="255"/>
      <c r="CA332" s="255"/>
      <c r="CB332" s="255"/>
      <c r="CC332" s="255"/>
      <c r="CY332" s="255"/>
      <c r="CZ332" s="255"/>
      <c r="DG332" s="255"/>
      <c r="DH332" s="255"/>
      <c r="DO332" s="255"/>
      <c r="DP332" s="255"/>
    </row>
    <row r="333" spans="54:120">
      <c r="BB333" s="255"/>
      <c r="BC333" s="255"/>
      <c r="BD333" s="255"/>
      <c r="BE333" s="255"/>
      <c r="BF333" s="255"/>
      <c r="BG333" s="255"/>
      <c r="BH333" s="255"/>
      <c r="BI333" s="255"/>
      <c r="BJ333" s="255"/>
      <c r="BK333" s="255"/>
      <c r="BL333" s="255"/>
      <c r="BM333" s="255"/>
      <c r="BN333" s="255"/>
      <c r="BO333" s="255"/>
      <c r="BP333" s="255"/>
      <c r="BQ333" s="255"/>
      <c r="BR333" s="255"/>
      <c r="BS333" s="255"/>
      <c r="BT333" s="255"/>
      <c r="BU333" s="255"/>
      <c r="BV333" s="255"/>
      <c r="BW333" s="255"/>
      <c r="BX333" s="255"/>
      <c r="BY333" s="255"/>
      <c r="BZ333" s="255"/>
      <c r="CA333" s="255"/>
      <c r="CB333" s="255"/>
      <c r="CC333" s="255"/>
      <c r="CY333" s="255"/>
      <c r="CZ333" s="255"/>
      <c r="DG333" s="255"/>
      <c r="DH333" s="255"/>
      <c r="DO333" s="255"/>
      <c r="DP333" s="255"/>
    </row>
    <row r="334" spans="54:120">
      <c r="BB334" s="255"/>
      <c r="BC334" s="255"/>
      <c r="BD334" s="255"/>
      <c r="BE334" s="255"/>
      <c r="BF334" s="255"/>
      <c r="BG334" s="255"/>
      <c r="BH334" s="255"/>
      <c r="BI334" s="255"/>
      <c r="BJ334" s="255"/>
      <c r="BK334" s="255"/>
      <c r="BL334" s="255"/>
      <c r="BM334" s="255"/>
      <c r="BN334" s="255"/>
      <c r="BO334" s="255"/>
      <c r="BP334" s="255"/>
      <c r="BQ334" s="255"/>
      <c r="BR334" s="255"/>
      <c r="BS334" s="255"/>
      <c r="BT334" s="255"/>
      <c r="BU334" s="255"/>
      <c r="BV334" s="255"/>
      <c r="BW334" s="255"/>
      <c r="BX334" s="255"/>
      <c r="BY334" s="255"/>
      <c r="BZ334" s="255"/>
      <c r="CA334" s="255"/>
      <c r="CB334" s="255"/>
      <c r="CC334" s="255"/>
      <c r="CY334" s="255"/>
      <c r="CZ334" s="255"/>
      <c r="DG334" s="255"/>
      <c r="DH334" s="255"/>
      <c r="DO334" s="255"/>
      <c r="DP334" s="255"/>
    </row>
    <row r="335" spans="54:120">
      <c r="BB335" s="255"/>
      <c r="BC335" s="255"/>
      <c r="BD335" s="255"/>
      <c r="BE335" s="255"/>
      <c r="BF335" s="255"/>
      <c r="BG335" s="255"/>
      <c r="BH335" s="255"/>
      <c r="BI335" s="255"/>
      <c r="BJ335" s="255"/>
      <c r="BK335" s="255"/>
      <c r="BL335" s="255"/>
      <c r="BM335" s="255"/>
      <c r="BN335" s="255"/>
      <c r="BO335" s="255"/>
      <c r="BP335" s="255"/>
      <c r="BQ335" s="255"/>
      <c r="BR335" s="255"/>
      <c r="BS335" s="255"/>
      <c r="BT335" s="255"/>
      <c r="BU335" s="255"/>
      <c r="BV335" s="255"/>
      <c r="BW335" s="255"/>
      <c r="BX335" s="255"/>
      <c r="BY335" s="255"/>
      <c r="BZ335" s="255"/>
      <c r="CA335" s="255"/>
      <c r="CB335" s="255"/>
      <c r="CC335" s="255"/>
      <c r="CY335" s="255"/>
      <c r="CZ335" s="255"/>
      <c r="DG335" s="255"/>
      <c r="DH335" s="255"/>
      <c r="DO335" s="255"/>
      <c r="DP335" s="255"/>
    </row>
    <row r="336" spans="54:120">
      <c r="BB336" s="255"/>
      <c r="BC336" s="255"/>
      <c r="BD336" s="255"/>
      <c r="BE336" s="255"/>
      <c r="BF336" s="255"/>
      <c r="BG336" s="255"/>
      <c r="BH336" s="255"/>
      <c r="BI336" s="255"/>
      <c r="BJ336" s="255"/>
      <c r="BK336" s="255"/>
      <c r="BL336" s="255"/>
      <c r="BM336" s="255"/>
      <c r="BN336" s="255"/>
      <c r="BO336" s="255"/>
      <c r="BP336" s="255"/>
      <c r="BQ336" s="255"/>
      <c r="BR336" s="255"/>
      <c r="BS336" s="255"/>
      <c r="BT336" s="255"/>
      <c r="BU336" s="255"/>
      <c r="BV336" s="255"/>
      <c r="BW336" s="255"/>
      <c r="BX336" s="255"/>
      <c r="BY336" s="255"/>
      <c r="BZ336" s="255"/>
      <c r="CA336" s="255"/>
      <c r="CB336" s="255"/>
      <c r="CC336" s="255"/>
      <c r="CY336" s="255"/>
      <c r="CZ336" s="255"/>
      <c r="DG336" s="255"/>
      <c r="DH336" s="255"/>
      <c r="DO336" s="255"/>
      <c r="DP336" s="255"/>
    </row>
    <row r="337" spans="54:120">
      <c r="BB337" s="255"/>
      <c r="BC337" s="255"/>
      <c r="BD337" s="255"/>
      <c r="BE337" s="255"/>
      <c r="BF337" s="255"/>
      <c r="BG337" s="255"/>
      <c r="BH337" s="255"/>
      <c r="BI337" s="255"/>
      <c r="BJ337" s="255"/>
      <c r="BK337" s="255"/>
      <c r="BL337" s="255"/>
      <c r="BM337" s="255"/>
      <c r="BN337" s="255"/>
      <c r="BO337" s="255"/>
      <c r="BP337" s="255"/>
      <c r="BQ337" s="255"/>
      <c r="BR337" s="255"/>
      <c r="BS337" s="255"/>
      <c r="BT337" s="255"/>
      <c r="BU337" s="255"/>
      <c r="BV337" s="255"/>
      <c r="BW337" s="255"/>
      <c r="BX337" s="255"/>
      <c r="BY337" s="255"/>
      <c r="BZ337" s="255"/>
      <c r="CA337" s="255"/>
      <c r="CB337" s="255"/>
      <c r="CC337" s="255"/>
      <c r="CY337" s="255"/>
      <c r="CZ337" s="255"/>
      <c r="DG337" s="255"/>
      <c r="DH337" s="255"/>
      <c r="DO337" s="255"/>
      <c r="DP337" s="255"/>
    </row>
    <row r="338" spans="54:120">
      <c r="BB338" s="255"/>
      <c r="BC338" s="255"/>
      <c r="BD338" s="255"/>
      <c r="BE338" s="255"/>
      <c r="BF338" s="255"/>
      <c r="BG338" s="255"/>
      <c r="BH338" s="255"/>
      <c r="BI338" s="255"/>
      <c r="BJ338" s="255"/>
      <c r="BK338" s="255"/>
      <c r="BL338" s="255"/>
      <c r="BM338" s="255"/>
      <c r="BN338" s="255"/>
      <c r="BO338" s="255"/>
      <c r="BP338" s="255"/>
      <c r="BQ338" s="255"/>
      <c r="BR338" s="255"/>
      <c r="BS338" s="255"/>
      <c r="BT338" s="255"/>
      <c r="BU338" s="255"/>
      <c r="BV338" s="255"/>
      <c r="BW338" s="255"/>
      <c r="BX338" s="255"/>
      <c r="BY338" s="255"/>
      <c r="BZ338" s="255"/>
      <c r="CA338" s="255"/>
      <c r="CB338" s="255"/>
      <c r="CC338" s="255"/>
      <c r="CY338" s="255"/>
      <c r="CZ338" s="255"/>
      <c r="DG338" s="255"/>
      <c r="DH338" s="255"/>
      <c r="DO338" s="255"/>
      <c r="DP338" s="255"/>
    </row>
    <row r="339" spans="54:120">
      <c r="BB339" s="255"/>
      <c r="BC339" s="255"/>
      <c r="BD339" s="255"/>
      <c r="BE339" s="255"/>
      <c r="BF339" s="255"/>
      <c r="BG339" s="255"/>
      <c r="BH339" s="255"/>
      <c r="BI339" s="255"/>
      <c r="BJ339" s="255"/>
      <c r="BK339" s="255"/>
      <c r="BL339" s="255"/>
      <c r="BM339" s="255"/>
      <c r="BN339" s="255"/>
      <c r="BO339" s="255"/>
      <c r="BP339" s="255"/>
      <c r="BQ339" s="255"/>
      <c r="BR339" s="255"/>
      <c r="BS339" s="255"/>
      <c r="BT339" s="255"/>
      <c r="BU339" s="255"/>
      <c r="BV339" s="255"/>
      <c r="BW339" s="255"/>
      <c r="BX339" s="255"/>
      <c r="BY339" s="255"/>
      <c r="BZ339" s="255"/>
      <c r="CA339" s="255"/>
      <c r="CB339" s="255"/>
      <c r="CC339" s="255"/>
      <c r="CY339" s="255"/>
      <c r="CZ339" s="255"/>
      <c r="DG339" s="255"/>
      <c r="DH339" s="255"/>
      <c r="DO339" s="255"/>
      <c r="DP339" s="255"/>
    </row>
    <row r="340" spans="54:120">
      <c r="BB340" s="255"/>
      <c r="BC340" s="255"/>
      <c r="BD340" s="255"/>
      <c r="BE340" s="255"/>
      <c r="BF340" s="255"/>
      <c r="BG340" s="255"/>
      <c r="BH340" s="255"/>
      <c r="BI340" s="255"/>
      <c r="BJ340" s="255"/>
      <c r="BK340" s="255"/>
      <c r="BL340" s="255"/>
      <c r="BM340" s="255"/>
      <c r="BN340" s="255"/>
      <c r="BO340" s="255"/>
      <c r="BP340" s="255"/>
      <c r="BQ340" s="255"/>
      <c r="BR340" s="255"/>
      <c r="BS340" s="255"/>
      <c r="BT340" s="255"/>
      <c r="BU340" s="255"/>
      <c r="BV340" s="255"/>
      <c r="BW340" s="255"/>
      <c r="BX340" s="255"/>
      <c r="BY340" s="255"/>
      <c r="BZ340" s="255"/>
      <c r="CA340" s="255"/>
      <c r="CB340" s="255"/>
      <c r="CC340" s="255"/>
      <c r="CY340" s="255"/>
      <c r="CZ340" s="255"/>
      <c r="DG340" s="255"/>
      <c r="DH340" s="255"/>
      <c r="DO340" s="255"/>
      <c r="DP340" s="255"/>
    </row>
    <row r="341" spans="54:120">
      <c r="BB341" s="255"/>
      <c r="BC341" s="255"/>
      <c r="BD341" s="255"/>
      <c r="BE341" s="255"/>
      <c r="BF341" s="255"/>
      <c r="BG341" s="255"/>
      <c r="BH341" s="255"/>
      <c r="BI341" s="255"/>
      <c r="BJ341" s="255"/>
      <c r="BK341" s="255"/>
      <c r="BL341" s="255"/>
      <c r="BM341" s="255"/>
      <c r="BN341" s="255"/>
      <c r="BO341" s="255"/>
      <c r="BP341" s="255"/>
      <c r="BQ341" s="255"/>
      <c r="BR341" s="255"/>
      <c r="BS341" s="255"/>
      <c r="BT341" s="255"/>
      <c r="BU341" s="255"/>
      <c r="BV341" s="255"/>
      <c r="BW341" s="255"/>
      <c r="BX341" s="255"/>
      <c r="BY341" s="255"/>
      <c r="BZ341" s="255"/>
      <c r="CA341" s="255"/>
      <c r="CB341" s="255"/>
      <c r="CC341" s="255"/>
      <c r="CY341" s="255"/>
      <c r="CZ341" s="255"/>
      <c r="DG341" s="255"/>
      <c r="DH341" s="255"/>
      <c r="DO341" s="255"/>
      <c r="DP341" s="255"/>
    </row>
    <row r="342" spans="54:120">
      <c r="BB342" s="255"/>
      <c r="BC342" s="255"/>
      <c r="BD342" s="255"/>
      <c r="BE342" s="255"/>
      <c r="BF342" s="255"/>
      <c r="BG342" s="255"/>
      <c r="BH342" s="255"/>
      <c r="BI342" s="255"/>
      <c r="BJ342" s="255"/>
      <c r="BK342" s="255"/>
      <c r="BL342" s="255"/>
      <c r="BM342" s="255"/>
      <c r="BN342" s="255"/>
      <c r="BO342" s="255"/>
      <c r="BP342" s="255"/>
      <c r="BQ342" s="255"/>
      <c r="BR342" s="255"/>
      <c r="BS342" s="255"/>
      <c r="BT342" s="255"/>
      <c r="BU342" s="255"/>
      <c r="BV342" s="255"/>
      <c r="BW342" s="255"/>
      <c r="BX342" s="255"/>
      <c r="BY342" s="255"/>
      <c r="BZ342" s="255"/>
      <c r="CA342" s="255"/>
      <c r="CB342" s="255"/>
      <c r="CC342" s="255"/>
      <c r="CY342" s="255"/>
      <c r="CZ342" s="255"/>
      <c r="DG342" s="255"/>
      <c r="DH342" s="255"/>
      <c r="DO342" s="255"/>
      <c r="DP342" s="255"/>
    </row>
    <row r="343" spans="54:120">
      <c r="BB343" s="255"/>
      <c r="BC343" s="255"/>
      <c r="BD343" s="255"/>
      <c r="BE343" s="255"/>
      <c r="BF343" s="255"/>
      <c r="BG343" s="255"/>
      <c r="BH343" s="255"/>
      <c r="BI343" s="255"/>
      <c r="BJ343" s="255"/>
      <c r="BK343" s="255"/>
      <c r="BL343" s="255"/>
      <c r="BM343" s="255"/>
      <c r="BN343" s="255"/>
      <c r="BO343" s="255"/>
      <c r="BP343" s="255"/>
      <c r="BQ343" s="255"/>
      <c r="BR343" s="255"/>
      <c r="BS343" s="255"/>
      <c r="BT343" s="255"/>
      <c r="BU343" s="255"/>
      <c r="BV343" s="255"/>
      <c r="BW343" s="255"/>
      <c r="BX343" s="255"/>
      <c r="BY343" s="255"/>
      <c r="BZ343" s="255"/>
      <c r="CA343" s="255"/>
      <c r="CB343" s="255"/>
      <c r="CC343" s="255"/>
      <c r="CY343" s="255"/>
      <c r="CZ343" s="255"/>
      <c r="DG343" s="255"/>
      <c r="DH343" s="255"/>
      <c r="DO343" s="255"/>
      <c r="DP343" s="255"/>
    </row>
    <row r="344" spans="54:120">
      <c r="BB344" s="255"/>
      <c r="BC344" s="255"/>
      <c r="BD344" s="255"/>
      <c r="BE344" s="255"/>
      <c r="BF344" s="255"/>
      <c r="BG344" s="255"/>
      <c r="BH344" s="255"/>
      <c r="BI344" s="255"/>
      <c r="BJ344" s="255"/>
      <c r="BK344" s="255"/>
      <c r="BL344" s="255"/>
      <c r="BM344" s="255"/>
      <c r="BN344" s="255"/>
      <c r="BO344" s="255"/>
      <c r="BP344" s="255"/>
      <c r="BQ344" s="255"/>
      <c r="BR344" s="255"/>
      <c r="BS344" s="255"/>
      <c r="BT344" s="255"/>
      <c r="BU344" s="255"/>
      <c r="BV344" s="255"/>
      <c r="BW344" s="255"/>
      <c r="BX344" s="255"/>
      <c r="BY344" s="255"/>
      <c r="BZ344" s="255"/>
      <c r="CA344" s="255"/>
      <c r="CB344" s="255"/>
      <c r="CC344" s="255"/>
      <c r="CY344" s="255"/>
      <c r="CZ344" s="255"/>
      <c r="DG344" s="255"/>
      <c r="DH344" s="255"/>
      <c r="DO344" s="255"/>
      <c r="DP344" s="255"/>
    </row>
    <row r="345" spans="54:120">
      <c r="BB345" s="255"/>
      <c r="BC345" s="255"/>
      <c r="BD345" s="255"/>
      <c r="BE345" s="255"/>
      <c r="BF345" s="255"/>
      <c r="BG345" s="255"/>
      <c r="BH345" s="255"/>
      <c r="BI345" s="255"/>
      <c r="BJ345" s="255"/>
      <c r="BK345" s="255"/>
      <c r="BL345" s="255"/>
      <c r="BM345" s="255"/>
      <c r="BN345" s="255"/>
      <c r="BO345" s="255"/>
      <c r="BP345" s="255"/>
      <c r="BQ345" s="255"/>
      <c r="BR345" s="255"/>
      <c r="BS345" s="255"/>
      <c r="BT345" s="255"/>
      <c r="BU345" s="255"/>
      <c r="BV345" s="255"/>
      <c r="BW345" s="255"/>
      <c r="BX345" s="255"/>
      <c r="BY345" s="255"/>
      <c r="BZ345" s="255"/>
      <c r="CA345" s="255"/>
      <c r="CB345" s="255"/>
      <c r="CC345" s="255"/>
      <c r="CY345" s="255"/>
      <c r="CZ345" s="255"/>
      <c r="DG345" s="255"/>
      <c r="DH345" s="255"/>
      <c r="DO345" s="255"/>
      <c r="DP345" s="255"/>
    </row>
    <row r="346" spans="54:120">
      <c r="BB346" s="255"/>
      <c r="BC346" s="255"/>
      <c r="BD346" s="255"/>
      <c r="BE346" s="255"/>
      <c r="BF346" s="255"/>
      <c r="BG346" s="255"/>
      <c r="BH346" s="255"/>
      <c r="BI346" s="255"/>
      <c r="BJ346" s="255"/>
      <c r="BK346" s="255"/>
      <c r="BL346" s="255"/>
      <c r="BM346" s="255"/>
      <c r="BN346" s="255"/>
      <c r="BO346" s="255"/>
      <c r="BP346" s="255"/>
      <c r="BQ346" s="255"/>
      <c r="BR346" s="255"/>
      <c r="BS346" s="255"/>
      <c r="BT346" s="255"/>
      <c r="BU346" s="255"/>
      <c r="BV346" s="255"/>
      <c r="BW346" s="255"/>
      <c r="BX346" s="255"/>
      <c r="BY346" s="255"/>
      <c r="BZ346" s="255"/>
      <c r="CA346" s="255"/>
      <c r="CB346" s="255"/>
      <c r="CC346" s="255"/>
      <c r="CY346" s="255"/>
      <c r="CZ346" s="255"/>
      <c r="DG346" s="255"/>
      <c r="DH346" s="255"/>
      <c r="DO346" s="255"/>
      <c r="DP346" s="255"/>
    </row>
    <row r="347" spans="54:120">
      <c r="BB347" s="255"/>
      <c r="BC347" s="255"/>
      <c r="BD347" s="255"/>
      <c r="BE347" s="255"/>
      <c r="BF347" s="255"/>
      <c r="BG347" s="255"/>
      <c r="BH347" s="255"/>
      <c r="BI347" s="255"/>
      <c r="BJ347" s="255"/>
      <c r="BK347" s="255"/>
      <c r="BL347" s="255"/>
      <c r="BM347" s="255"/>
      <c r="BN347" s="255"/>
      <c r="BO347" s="255"/>
      <c r="BP347" s="255"/>
      <c r="BQ347" s="255"/>
      <c r="BR347" s="255"/>
      <c r="BS347" s="255"/>
      <c r="BT347" s="255"/>
      <c r="BU347" s="255"/>
      <c r="BV347" s="255"/>
      <c r="BW347" s="255"/>
      <c r="BX347" s="255"/>
      <c r="BY347" s="255"/>
      <c r="BZ347" s="255"/>
      <c r="CA347" s="255"/>
      <c r="CB347" s="255"/>
      <c r="CC347" s="255"/>
      <c r="CY347" s="255"/>
      <c r="CZ347" s="255"/>
      <c r="DG347" s="255"/>
      <c r="DH347" s="255"/>
      <c r="DO347" s="255"/>
      <c r="DP347" s="255"/>
    </row>
    <row r="348" spans="54:120">
      <c r="BB348" s="255"/>
      <c r="BC348" s="255"/>
      <c r="BD348" s="255"/>
      <c r="BE348" s="255"/>
      <c r="BF348" s="255"/>
      <c r="BG348" s="255"/>
      <c r="BH348" s="255"/>
      <c r="BI348" s="255"/>
      <c r="BJ348" s="255"/>
      <c r="BK348" s="255"/>
      <c r="BL348" s="255"/>
      <c r="BM348" s="255"/>
      <c r="BN348" s="255"/>
      <c r="BO348" s="255"/>
      <c r="BP348" s="255"/>
      <c r="BQ348" s="255"/>
      <c r="BR348" s="255"/>
      <c r="BS348" s="255"/>
      <c r="BT348" s="255"/>
      <c r="BU348" s="255"/>
      <c r="BV348" s="255"/>
      <c r="BW348" s="255"/>
      <c r="BX348" s="255"/>
      <c r="BY348" s="255"/>
      <c r="BZ348" s="255"/>
      <c r="CA348" s="255"/>
      <c r="CB348" s="255"/>
      <c r="CC348" s="255"/>
      <c r="CY348" s="255"/>
      <c r="CZ348" s="255"/>
      <c r="DG348" s="255"/>
      <c r="DH348" s="255"/>
      <c r="DO348" s="255"/>
      <c r="DP348" s="255"/>
    </row>
    <row r="349" spans="54:120">
      <c r="BB349" s="255"/>
      <c r="BC349" s="255"/>
      <c r="BD349" s="255"/>
      <c r="BE349" s="255"/>
      <c r="BF349" s="255"/>
      <c r="BG349" s="255"/>
      <c r="BH349" s="255"/>
      <c r="BI349" s="255"/>
      <c r="BJ349" s="255"/>
      <c r="BK349" s="255"/>
      <c r="BL349" s="255"/>
      <c r="BM349" s="255"/>
      <c r="BN349" s="255"/>
      <c r="BO349" s="255"/>
      <c r="BP349" s="255"/>
      <c r="BQ349" s="255"/>
      <c r="BR349" s="255"/>
      <c r="BS349" s="255"/>
      <c r="BT349" s="255"/>
      <c r="BU349" s="255"/>
      <c r="BV349" s="255"/>
      <c r="BW349" s="255"/>
      <c r="BX349" s="255"/>
      <c r="BY349" s="255"/>
      <c r="BZ349" s="255"/>
      <c r="CA349" s="255"/>
      <c r="CB349" s="255"/>
      <c r="CC349" s="255"/>
      <c r="CY349" s="255"/>
      <c r="CZ349" s="255"/>
      <c r="DG349" s="255"/>
      <c r="DH349" s="255"/>
      <c r="DO349" s="255"/>
      <c r="DP349" s="255"/>
    </row>
    <row r="350" spans="54:120">
      <c r="BB350" s="255"/>
      <c r="BC350" s="255"/>
      <c r="BD350" s="255"/>
      <c r="BE350" s="255"/>
      <c r="BF350" s="255"/>
      <c r="BG350" s="255"/>
      <c r="BH350" s="255"/>
      <c r="BI350" s="255"/>
      <c r="BJ350" s="255"/>
      <c r="BK350" s="255"/>
      <c r="BL350" s="255"/>
      <c r="BM350" s="255"/>
      <c r="BN350" s="255"/>
      <c r="BO350" s="255"/>
      <c r="BP350" s="255"/>
      <c r="BQ350" s="255"/>
      <c r="BR350" s="255"/>
      <c r="BS350" s="255"/>
      <c r="BT350" s="255"/>
      <c r="BU350" s="255"/>
      <c r="BV350" s="255"/>
      <c r="BW350" s="255"/>
      <c r="BX350" s="255"/>
      <c r="BY350" s="255"/>
      <c r="BZ350" s="255"/>
      <c r="CA350" s="255"/>
      <c r="CB350" s="255"/>
      <c r="CC350" s="255"/>
      <c r="CY350" s="255"/>
      <c r="CZ350" s="255"/>
      <c r="DG350" s="255"/>
      <c r="DH350" s="255"/>
      <c r="DO350" s="255"/>
      <c r="DP350" s="255"/>
    </row>
    <row r="351" spans="54:120">
      <c r="BB351" s="255"/>
      <c r="BC351" s="255"/>
      <c r="BD351" s="255"/>
      <c r="BE351" s="255"/>
      <c r="BF351" s="255"/>
      <c r="BG351" s="255"/>
      <c r="BH351" s="255"/>
      <c r="BI351" s="255"/>
      <c r="BJ351" s="255"/>
      <c r="BK351" s="255"/>
      <c r="BL351" s="255"/>
      <c r="BM351" s="255"/>
      <c r="BN351" s="255"/>
      <c r="BO351" s="255"/>
      <c r="BP351" s="255"/>
      <c r="BQ351" s="255"/>
      <c r="BR351" s="255"/>
      <c r="BS351" s="255"/>
      <c r="BT351" s="255"/>
      <c r="BU351" s="255"/>
      <c r="BV351" s="255"/>
      <c r="BW351" s="255"/>
      <c r="BX351" s="255"/>
      <c r="BY351" s="255"/>
      <c r="BZ351" s="255"/>
      <c r="CA351" s="255"/>
      <c r="CB351" s="255"/>
      <c r="CC351" s="255"/>
      <c r="CY351" s="255"/>
      <c r="CZ351" s="255"/>
      <c r="DG351" s="255"/>
      <c r="DH351" s="255"/>
      <c r="DO351" s="255"/>
      <c r="DP351" s="255"/>
    </row>
    <row r="352" spans="54:120">
      <c r="BB352" s="255"/>
      <c r="BC352" s="255"/>
      <c r="BD352" s="255"/>
      <c r="BE352" s="255"/>
      <c r="BF352" s="255"/>
      <c r="BG352" s="255"/>
      <c r="BH352" s="255"/>
      <c r="BI352" s="255"/>
      <c r="BJ352" s="255"/>
      <c r="BK352" s="255"/>
      <c r="BL352" s="255"/>
      <c r="BM352" s="255"/>
      <c r="BN352" s="255"/>
      <c r="BO352" s="255"/>
      <c r="BP352" s="255"/>
      <c r="BQ352" s="255"/>
      <c r="BR352" s="255"/>
      <c r="BS352" s="255"/>
      <c r="BT352" s="255"/>
      <c r="BU352" s="255"/>
      <c r="BV352" s="255"/>
      <c r="BW352" s="255"/>
      <c r="BX352" s="255"/>
      <c r="BY352" s="255"/>
      <c r="BZ352" s="255"/>
      <c r="CA352" s="255"/>
      <c r="CB352" s="255"/>
      <c r="CC352" s="255"/>
      <c r="CY352" s="255"/>
      <c r="CZ352" s="255"/>
      <c r="DG352" s="255"/>
      <c r="DH352" s="255"/>
      <c r="DO352" s="255"/>
      <c r="DP352" s="255"/>
    </row>
    <row r="353" spans="54:120">
      <c r="BB353" s="255"/>
      <c r="BC353" s="255"/>
      <c r="BD353" s="255"/>
      <c r="BE353" s="255"/>
      <c r="BF353" s="255"/>
      <c r="BG353" s="255"/>
      <c r="BH353" s="255"/>
      <c r="BI353" s="255"/>
      <c r="BJ353" s="255"/>
      <c r="BK353" s="255"/>
      <c r="BL353" s="255"/>
      <c r="BM353" s="255"/>
      <c r="BN353" s="255"/>
      <c r="BO353" s="255"/>
      <c r="BP353" s="255"/>
      <c r="BQ353" s="255"/>
      <c r="BR353" s="255"/>
      <c r="BS353" s="255"/>
      <c r="BT353" s="255"/>
      <c r="BU353" s="255"/>
      <c r="BV353" s="255"/>
      <c r="BW353" s="255"/>
      <c r="BX353" s="255"/>
      <c r="BY353" s="255"/>
      <c r="BZ353" s="255"/>
      <c r="CA353" s="255"/>
      <c r="CB353" s="255"/>
      <c r="CC353" s="255"/>
      <c r="CY353" s="255"/>
      <c r="CZ353" s="255"/>
      <c r="DG353" s="255"/>
      <c r="DH353" s="255"/>
      <c r="DO353" s="255"/>
      <c r="DP353" s="255"/>
    </row>
    <row r="354" spans="54:120">
      <c r="BB354" s="255"/>
      <c r="BC354" s="255"/>
      <c r="BD354" s="255"/>
      <c r="BE354" s="255"/>
      <c r="BF354" s="255"/>
      <c r="BG354" s="255"/>
      <c r="BH354" s="255"/>
      <c r="BI354" s="255"/>
      <c r="BJ354" s="255"/>
      <c r="BK354" s="255"/>
      <c r="BL354" s="255"/>
      <c r="BM354" s="255"/>
      <c r="BN354" s="255"/>
      <c r="BO354" s="255"/>
      <c r="BP354" s="255"/>
      <c r="BQ354" s="255"/>
      <c r="BR354" s="255"/>
      <c r="BS354" s="255"/>
      <c r="BT354" s="255"/>
      <c r="BU354" s="255"/>
      <c r="BV354" s="255"/>
      <c r="BW354" s="255"/>
      <c r="BX354" s="255"/>
      <c r="BY354" s="255"/>
      <c r="BZ354" s="255"/>
      <c r="CA354" s="255"/>
      <c r="CB354" s="255"/>
      <c r="CC354" s="255"/>
      <c r="CY354" s="255"/>
      <c r="CZ354" s="255"/>
      <c r="DG354" s="255"/>
      <c r="DH354" s="255"/>
      <c r="DO354" s="255"/>
      <c r="DP354" s="255"/>
    </row>
    <row r="355" spans="54:120">
      <c r="BB355" s="255"/>
      <c r="BC355" s="255"/>
      <c r="BD355" s="255"/>
      <c r="BE355" s="255"/>
      <c r="BF355" s="255"/>
      <c r="BG355" s="255"/>
      <c r="BH355" s="255"/>
      <c r="BI355" s="255"/>
      <c r="BJ355" s="255"/>
      <c r="BK355" s="255"/>
      <c r="BL355" s="255"/>
      <c r="BM355" s="255"/>
      <c r="BN355" s="255"/>
      <c r="BO355" s="255"/>
      <c r="BP355" s="255"/>
      <c r="BQ355" s="255"/>
      <c r="BR355" s="255"/>
      <c r="BS355" s="255"/>
      <c r="BT355" s="255"/>
      <c r="BU355" s="255"/>
      <c r="BV355" s="255"/>
      <c r="BW355" s="255"/>
      <c r="BX355" s="255"/>
      <c r="BY355" s="255"/>
      <c r="BZ355" s="255"/>
      <c r="CA355" s="255"/>
      <c r="CB355" s="255"/>
      <c r="CC355" s="255"/>
      <c r="CY355" s="255"/>
      <c r="CZ355" s="255"/>
      <c r="DG355" s="255"/>
      <c r="DH355" s="255"/>
      <c r="DO355" s="255"/>
      <c r="DP355" s="255"/>
    </row>
    <row r="356" spans="54:120">
      <c r="CY356" s="255"/>
      <c r="CZ356" s="255"/>
      <c r="DG356" s="255"/>
      <c r="DH356" s="255"/>
      <c r="DO356" s="255"/>
      <c r="DP356" s="255"/>
    </row>
    <row r="357" spans="54:120">
      <c r="CY357" s="255"/>
      <c r="CZ357" s="255"/>
      <c r="DG357" s="255"/>
      <c r="DH357" s="255"/>
      <c r="DO357" s="255"/>
      <c r="DP357" s="255"/>
    </row>
    <row r="358" spans="54:120">
      <c r="CY358" s="255"/>
      <c r="CZ358" s="255"/>
      <c r="DG358" s="255"/>
      <c r="DH358" s="255"/>
      <c r="DO358" s="255"/>
      <c r="DP358" s="255"/>
    </row>
    <row r="359" spans="54:120">
      <c r="CY359" s="255"/>
      <c r="CZ359" s="255"/>
      <c r="DG359" s="255"/>
      <c r="DH359" s="255"/>
      <c r="DO359" s="255"/>
      <c r="DP359" s="255"/>
    </row>
    <row r="360" spans="54:120">
      <c r="CY360" s="255"/>
      <c r="CZ360" s="255"/>
      <c r="DG360" s="255"/>
      <c r="DH360" s="255"/>
      <c r="DO360" s="255"/>
      <c r="DP360" s="255"/>
    </row>
    <row r="361" spans="54:120">
      <c r="CY361" s="255"/>
      <c r="CZ361" s="255"/>
      <c r="DG361" s="281"/>
      <c r="DH361" s="281"/>
      <c r="DO361" s="255"/>
      <c r="DP361" s="255"/>
    </row>
    <row r="362" spans="54:120">
      <c r="CY362" s="255"/>
      <c r="CZ362" s="255"/>
      <c r="DG362" s="255"/>
      <c r="DH362" s="255"/>
      <c r="DO362" s="281"/>
      <c r="DP362" s="281"/>
    </row>
    <row r="363" spans="54:120">
      <c r="CY363" s="255"/>
      <c r="CZ363" s="255"/>
      <c r="DG363" s="255"/>
      <c r="DH363" s="255"/>
      <c r="DO363" s="255"/>
      <c r="DP363" s="255"/>
    </row>
    <row r="364" spans="54:120">
      <c r="CY364" s="255"/>
      <c r="CZ364" s="255"/>
      <c r="DG364" s="255"/>
      <c r="DH364" s="255"/>
      <c r="DO364" s="255"/>
      <c r="DP364" s="255"/>
    </row>
    <row r="365" spans="54:120">
      <c r="CY365" s="255"/>
      <c r="CZ365" s="255"/>
      <c r="DG365" s="255"/>
      <c r="DH365" s="255"/>
      <c r="DO365" s="255"/>
      <c r="DP365" s="255"/>
    </row>
    <row r="366" spans="54:120">
      <c r="CY366" s="255"/>
      <c r="CZ366" s="255"/>
      <c r="DG366" s="255"/>
      <c r="DH366" s="255"/>
      <c r="DO366" s="255"/>
      <c r="DP366" s="255"/>
    </row>
    <row r="367" spans="54:120">
      <c r="CY367" s="255"/>
      <c r="CZ367" s="255"/>
      <c r="DG367" s="255"/>
      <c r="DH367" s="255"/>
      <c r="DO367" s="255"/>
      <c r="DP367" s="255"/>
    </row>
    <row r="368" spans="54:120">
      <c r="CY368" s="255"/>
      <c r="CZ368" s="255"/>
      <c r="DG368" s="255"/>
      <c r="DH368" s="255"/>
      <c r="DO368" s="255"/>
      <c r="DP368" s="255"/>
    </row>
    <row r="369" spans="103:120">
      <c r="CY369" s="255"/>
      <c r="CZ369" s="255"/>
      <c r="DG369" s="255"/>
      <c r="DH369" s="255"/>
      <c r="DO369" s="255"/>
      <c r="DP369" s="255"/>
    </row>
    <row r="370" spans="103:120">
      <c r="CY370" s="255"/>
      <c r="CZ370" s="255"/>
      <c r="DG370" s="255"/>
      <c r="DH370" s="255"/>
      <c r="DO370" s="255"/>
      <c r="DP370" s="255"/>
    </row>
    <row r="371" spans="103:120">
      <c r="CY371" s="255"/>
      <c r="CZ371" s="255"/>
      <c r="DG371" s="255"/>
      <c r="DH371" s="255"/>
      <c r="DO371" s="255"/>
      <c r="DP371" s="255"/>
    </row>
    <row r="372" spans="103:120">
      <c r="CY372" s="255"/>
      <c r="CZ372" s="255"/>
      <c r="DG372" s="255"/>
      <c r="DH372" s="255"/>
      <c r="DO372" s="255"/>
      <c r="DP372" s="255"/>
    </row>
    <row r="373" spans="103:120">
      <c r="CY373" s="281"/>
      <c r="CZ373" s="281"/>
      <c r="DG373" s="255"/>
      <c r="DH373" s="255"/>
      <c r="DO373" s="255"/>
      <c r="DP373" s="255"/>
    </row>
    <row r="374" spans="103:120">
      <c r="CY374" s="255"/>
      <c r="CZ374" s="255"/>
      <c r="DG374" s="255"/>
      <c r="DH374" s="255"/>
      <c r="DO374" s="255"/>
      <c r="DP374" s="255"/>
    </row>
    <row r="375" spans="103:120">
      <c r="CY375" s="255"/>
      <c r="CZ375" s="255"/>
      <c r="DG375" s="255"/>
      <c r="DH375" s="255"/>
      <c r="DO375" s="255"/>
      <c r="DP375" s="255"/>
    </row>
    <row r="376" spans="103:120">
      <c r="CY376" s="255"/>
      <c r="CZ376" s="255"/>
      <c r="DG376" s="255"/>
      <c r="DH376" s="255"/>
      <c r="DO376" s="255"/>
      <c r="DP376" s="255"/>
    </row>
    <row r="377" spans="103:120">
      <c r="CY377" s="255"/>
      <c r="CZ377" s="255"/>
      <c r="DG377" s="255"/>
      <c r="DH377" s="255"/>
      <c r="DO377" s="255"/>
      <c r="DP377" s="255"/>
    </row>
    <row r="378" spans="103:120">
      <c r="CY378" s="255"/>
      <c r="CZ378" s="255"/>
      <c r="DG378" s="255"/>
      <c r="DH378" s="255"/>
      <c r="DO378" s="255"/>
      <c r="DP378" s="255"/>
    </row>
    <row r="379" spans="103:120">
      <c r="CY379" s="255"/>
      <c r="CZ379" s="255"/>
      <c r="DG379" s="255"/>
      <c r="DH379" s="255"/>
      <c r="DO379" s="255"/>
      <c r="DP379" s="255"/>
    </row>
    <row r="380" spans="103:120">
      <c r="CY380" s="255"/>
      <c r="CZ380" s="255"/>
      <c r="DG380" s="255"/>
      <c r="DH380" s="255"/>
      <c r="DO380" s="255"/>
      <c r="DP380" s="255"/>
    </row>
    <row r="381" spans="103:120">
      <c r="CY381" s="255"/>
      <c r="CZ381" s="255"/>
      <c r="DG381" s="255"/>
      <c r="DH381" s="255"/>
      <c r="DO381" s="255"/>
      <c r="DP381" s="255"/>
    </row>
    <row r="382" spans="103:120">
      <c r="CY382" s="255"/>
      <c r="CZ382" s="255"/>
      <c r="DG382" s="255"/>
      <c r="DH382" s="255"/>
      <c r="DO382" s="255"/>
      <c r="DP382" s="255"/>
    </row>
    <row r="383" spans="103:120">
      <c r="CY383" s="255"/>
      <c r="CZ383" s="255"/>
      <c r="DG383" s="255"/>
      <c r="DH383" s="255"/>
      <c r="DO383" s="255"/>
      <c r="DP383" s="255"/>
    </row>
    <row r="384" spans="103:120">
      <c r="CY384" s="255"/>
      <c r="CZ384" s="255"/>
      <c r="DG384" s="255"/>
      <c r="DH384" s="255"/>
      <c r="DO384" s="255"/>
      <c r="DP384" s="255"/>
    </row>
    <row r="385" spans="103:120">
      <c r="CY385" s="255"/>
      <c r="CZ385" s="255"/>
      <c r="DG385" s="255"/>
      <c r="DH385" s="255"/>
      <c r="DO385" s="255"/>
      <c r="DP385" s="255"/>
    </row>
    <row r="386" spans="103:120">
      <c r="CY386" s="255"/>
      <c r="CZ386" s="255"/>
      <c r="DG386" s="255"/>
      <c r="DH386" s="255"/>
      <c r="DO386" s="255"/>
      <c r="DP386" s="255"/>
    </row>
    <row r="387" spans="103:120">
      <c r="CY387" s="255"/>
      <c r="CZ387" s="255"/>
      <c r="DG387" s="255"/>
      <c r="DH387" s="255"/>
      <c r="DO387" s="255"/>
      <c r="DP387" s="255"/>
    </row>
    <row r="388" spans="103:120">
      <c r="CY388" s="255"/>
      <c r="CZ388" s="255"/>
      <c r="DG388" s="255"/>
      <c r="DH388" s="255"/>
      <c r="DO388" s="255"/>
      <c r="DP388" s="255"/>
    </row>
    <row r="389" spans="103:120">
      <c r="CY389" s="255"/>
      <c r="CZ389" s="255"/>
      <c r="DG389" s="255"/>
      <c r="DH389" s="255"/>
      <c r="DO389" s="255"/>
      <c r="DP389" s="255"/>
    </row>
    <row r="390" spans="103:120">
      <c r="CY390" s="255"/>
      <c r="CZ390" s="255"/>
      <c r="DG390" s="255"/>
      <c r="DH390" s="255"/>
      <c r="DO390" s="255"/>
      <c r="DP390" s="255"/>
    </row>
    <row r="391" spans="103:120">
      <c r="CY391" s="255"/>
      <c r="CZ391" s="255"/>
      <c r="DG391" s="255"/>
      <c r="DH391" s="255"/>
      <c r="DO391" s="255"/>
      <c r="DP391" s="255"/>
    </row>
    <row r="392" spans="103:120">
      <c r="CY392" s="255"/>
      <c r="CZ392" s="255"/>
      <c r="DG392" s="255"/>
      <c r="DH392" s="255"/>
      <c r="DO392" s="255"/>
      <c r="DP392" s="255"/>
    </row>
    <row r="393" spans="103:120">
      <c r="CY393" s="255"/>
      <c r="CZ393" s="255"/>
      <c r="DG393" s="255"/>
      <c r="DH393" s="255"/>
      <c r="DO393" s="255"/>
      <c r="DP393" s="255"/>
    </row>
    <row r="394" spans="103:120">
      <c r="CY394" s="255"/>
      <c r="CZ394" s="255"/>
      <c r="DG394" s="255"/>
      <c r="DH394" s="255"/>
      <c r="DO394" s="255"/>
      <c r="DP394" s="255"/>
    </row>
    <row r="395" spans="103:120">
      <c r="CY395" s="255"/>
      <c r="CZ395" s="255"/>
      <c r="DG395" s="255"/>
      <c r="DH395" s="255"/>
      <c r="DO395" s="255"/>
      <c r="DP395" s="255"/>
    </row>
    <row r="396" spans="103:120">
      <c r="CY396" s="255"/>
      <c r="CZ396" s="255"/>
      <c r="DG396" s="255"/>
      <c r="DH396" s="255"/>
      <c r="DO396" s="255"/>
      <c r="DP396" s="255"/>
    </row>
    <row r="397" spans="103:120">
      <c r="CY397" s="255"/>
      <c r="CZ397" s="255"/>
      <c r="DG397" s="255"/>
      <c r="DH397" s="255"/>
      <c r="DO397" s="255"/>
      <c r="DP397" s="255"/>
    </row>
    <row r="398" spans="103:120">
      <c r="CY398" s="255"/>
      <c r="CZ398" s="255"/>
      <c r="DG398" s="255"/>
      <c r="DH398" s="255"/>
      <c r="DO398" s="255"/>
      <c r="DP398" s="255"/>
    </row>
    <row r="399" spans="103:120">
      <c r="CY399" s="255"/>
      <c r="CZ399" s="255"/>
      <c r="DG399" s="255"/>
      <c r="DH399" s="255"/>
      <c r="DO399" s="255"/>
      <c r="DP399" s="255"/>
    </row>
    <row r="400" spans="103:120">
      <c r="CY400" s="255"/>
      <c r="CZ400" s="255"/>
      <c r="DG400" s="255"/>
      <c r="DH400" s="255"/>
      <c r="DO400" s="255"/>
      <c r="DP400" s="255"/>
    </row>
    <row r="401" spans="103:120">
      <c r="CY401" s="255"/>
      <c r="CZ401" s="255"/>
      <c r="DG401" s="255"/>
      <c r="DH401" s="255"/>
      <c r="DO401" s="255"/>
      <c r="DP401" s="255"/>
    </row>
    <row r="402" spans="103:120">
      <c r="CY402" s="255"/>
      <c r="CZ402" s="255"/>
      <c r="DG402" s="255"/>
      <c r="DH402" s="255"/>
      <c r="DO402" s="255"/>
      <c r="DP402" s="255"/>
    </row>
    <row r="403" spans="103:120">
      <c r="CY403" s="255"/>
      <c r="CZ403" s="255"/>
      <c r="DG403" s="255"/>
      <c r="DH403" s="255"/>
      <c r="DO403" s="255"/>
      <c r="DP403" s="255"/>
    </row>
    <row r="404" spans="103:120">
      <c r="CY404" s="255"/>
      <c r="CZ404" s="255"/>
      <c r="DG404" s="255"/>
      <c r="DH404" s="255"/>
      <c r="DO404" s="255"/>
      <c r="DP404" s="255"/>
    </row>
    <row r="405" spans="103:120">
      <c r="CY405" s="255"/>
      <c r="CZ405" s="255"/>
      <c r="DG405" s="255"/>
      <c r="DH405" s="255"/>
      <c r="DO405" s="255"/>
      <c r="DP405" s="255"/>
    </row>
    <row r="406" spans="103:120">
      <c r="CY406" s="255"/>
      <c r="CZ406" s="255"/>
      <c r="DG406" s="255"/>
      <c r="DH406" s="255"/>
      <c r="DO406" s="255"/>
      <c r="DP406" s="255"/>
    </row>
    <row r="407" spans="103:120">
      <c r="CY407" s="255"/>
      <c r="CZ407" s="255"/>
      <c r="DG407" s="255"/>
      <c r="DH407" s="255"/>
      <c r="DO407" s="255"/>
      <c r="DP407" s="255"/>
    </row>
    <row r="408" spans="103:120">
      <c r="CY408" s="255"/>
      <c r="CZ408" s="255"/>
      <c r="DG408" s="255"/>
      <c r="DH408" s="255"/>
      <c r="DO408" s="255"/>
      <c r="DP408" s="255"/>
    </row>
    <row r="409" spans="103:120">
      <c r="CY409" s="255"/>
      <c r="CZ409" s="255"/>
      <c r="DG409" s="255"/>
      <c r="DH409" s="255"/>
      <c r="DO409" s="255"/>
      <c r="DP409" s="255"/>
    </row>
    <row r="410" spans="103:120">
      <c r="CY410" s="255"/>
      <c r="CZ410" s="255"/>
      <c r="DG410" s="255"/>
      <c r="DH410" s="255"/>
      <c r="DO410" s="255"/>
      <c r="DP410" s="255"/>
    </row>
    <row r="411" spans="103:120">
      <c r="CY411" s="255"/>
      <c r="CZ411" s="255"/>
      <c r="DG411" s="255"/>
      <c r="DH411" s="255"/>
      <c r="DO411" s="255"/>
      <c r="DP411" s="255"/>
    </row>
    <row r="412" spans="103:120">
      <c r="CY412" s="255"/>
      <c r="CZ412" s="255"/>
      <c r="DG412" s="255"/>
      <c r="DH412" s="255"/>
      <c r="DO412" s="255"/>
      <c r="DP412" s="255"/>
    </row>
    <row r="413" spans="103:120">
      <c r="CY413" s="255"/>
      <c r="CZ413" s="255"/>
      <c r="DG413" s="255"/>
      <c r="DH413" s="255"/>
      <c r="DO413" s="255"/>
      <c r="DP413" s="255"/>
    </row>
    <row r="414" spans="103:120">
      <c r="CY414" s="255"/>
      <c r="CZ414" s="255"/>
      <c r="DG414" s="255"/>
      <c r="DH414" s="255"/>
      <c r="DO414" s="255"/>
      <c r="DP414" s="255"/>
    </row>
    <row r="415" spans="103:120">
      <c r="CY415" s="255"/>
      <c r="CZ415" s="255"/>
      <c r="DG415" s="255"/>
      <c r="DH415" s="255"/>
      <c r="DO415" s="255"/>
      <c r="DP415" s="255"/>
    </row>
    <row r="416" spans="103:120">
      <c r="CY416" s="255"/>
      <c r="CZ416" s="255"/>
      <c r="DG416" s="255"/>
      <c r="DH416" s="255"/>
      <c r="DO416" s="255"/>
      <c r="DP416" s="255"/>
    </row>
    <row r="417" spans="103:120">
      <c r="CY417" s="255"/>
      <c r="CZ417" s="255"/>
      <c r="DG417" s="255"/>
      <c r="DH417" s="255"/>
      <c r="DO417" s="255"/>
      <c r="DP417" s="255"/>
    </row>
    <row r="418" spans="103:120">
      <c r="CY418" s="255"/>
      <c r="CZ418" s="255"/>
      <c r="DG418" s="255"/>
      <c r="DH418" s="255"/>
      <c r="DO418" s="255"/>
      <c r="DP418" s="255"/>
    </row>
    <row r="419" spans="103:120">
      <c r="CY419" s="255"/>
      <c r="CZ419" s="255"/>
      <c r="DG419" s="255"/>
      <c r="DH419" s="255"/>
      <c r="DO419" s="255"/>
      <c r="DP419" s="255"/>
    </row>
    <row r="420" spans="103:120">
      <c r="CY420" s="255"/>
      <c r="CZ420" s="255"/>
      <c r="DG420" s="255"/>
      <c r="DH420" s="255"/>
      <c r="DO420" s="255"/>
      <c r="DP420" s="255"/>
    </row>
    <row r="421" spans="103:120">
      <c r="CY421" s="255"/>
      <c r="CZ421" s="255"/>
      <c r="DG421" s="255"/>
      <c r="DH421" s="255"/>
      <c r="DO421" s="255"/>
      <c r="DP421" s="255"/>
    </row>
    <row r="422" spans="103:120">
      <c r="CY422" s="255"/>
      <c r="CZ422" s="255"/>
      <c r="DG422" s="255"/>
      <c r="DH422" s="255"/>
      <c r="DO422" s="255"/>
      <c r="DP422" s="255"/>
    </row>
    <row r="423" spans="103:120">
      <c r="CY423" s="255"/>
      <c r="CZ423" s="255"/>
      <c r="DG423" s="255"/>
      <c r="DH423" s="255"/>
      <c r="DO423" s="255"/>
      <c r="DP423" s="255"/>
    </row>
    <row r="424" spans="103:120">
      <c r="CY424" s="255"/>
      <c r="CZ424" s="255"/>
      <c r="DG424" s="255"/>
      <c r="DH424" s="255"/>
      <c r="DO424" s="255"/>
      <c r="DP424" s="255"/>
    </row>
    <row r="425" spans="103:120">
      <c r="CY425" s="255"/>
      <c r="CZ425" s="255"/>
      <c r="DG425" s="255"/>
      <c r="DH425" s="255"/>
      <c r="DO425" s="255"/>
      <c r="DP425" s="255"/>
    </row>
    <row r="426" spans="103:120">
      <c r="CY426" s="255"/>
      <c r="CZ426" s="255"/>
      <c r="DG426" s="255"/>
      <c r="DH426" s="255"/>
      <c r="DO426" s="255"/>
      <c r="DP426" s="255"/>
    </row>
    <row r="427" spans="103:120">
      <c r="CY427" s="255"/>
      <c r="CZ427" s="255"/>
      <c r="DG427" s="255"/>
      <c r="DH427" s="255"/>
      <c r="DO427" s="255"/>
      <c r="DP427" s="255"/>
    </row>
    <row r="428" spans="103:120">
      <c r="CY428" s="255"/>
      <c r="CZ428" s="255"/>
      <c r="DG428" s="255"/>
      <c r="DH428" s="255"/>
      <c r="DO428" s="255"/>
      <c r="DP428" s="255"/>
    </row>
    <row r="429" spans="103:120">
      <c r="CY429" s="255"/>
      <c r="CZ429" s="255"/>
      <c r="DG429" s="255"/>
      <c r="DH429" s="255"/>
      <c r="DO429" s="255"/>
      <c r="DP429" s="255"/>
    </row>
    <row r="430" spans="103:120">
      <c r="CY430" s="255"/>
      <c r="CZ430" s="255"/>
      <c r="DG430" s="255"/>
      <c r="DH430" s="255"/>
      <c r="DO430" s="255"/>
      <c r="DP430" s="255"/>
    </row>
    <row r="431" spans="103:120">
      <c r="CY431" s="255"/>
      <c r="CZ431" s="255"/>
      <c r="DG431" s="255"/>
      <c r="DH431" s="255"/>
      <c r="DO431" s="255"/>
      <c r="DP431" s="255"/>
    </row>
    <row r="432" spans="103:120">
      <c r="CY432" s="255"/>
      <c r="CZ432" s="255"/>
      <c r="DG432" s="255"/>
      <c r="DH432" s="255"/>
      <c r="DO432" s="255"/>
      <c r="DP432" s="255"/>
    </row>
    <row r="433" spans="103:120">
      <c r="CY433" s="255"/>
      <c r="CZ433" s="255"/>
      <c r="DG433" s="255"/>
      <c r="DH433" s="255"/>
      <c r="DO433" s="255"/>
      <c r="DP433" s="255"/>
    </row>
    <row r="434" spans="103:120">
      <c r="CY434" s="255"/>
      <c r="CZ434" s="255"/>
      <c r="DG434" s="255"/>
      <c r="DH434" s="255"/>
      <c r="DO434" s="255"/>
      <c r="DP434" s="255"/>
    </row>
    <row r="435" spans="103:120">
      <c r="CY435" s="255"/>
      <c r="CZ435" s="255"/>
      <c r="DG435" s="255"/>
      <c r="DH435" s="255"/>
      <c r="DO435" s="255"/>
      <c r="DP435" s="255"/>
    </row>
    <row r="436" spans="103:120">
      <c r="CY436" s="255"/>
      <c r="CZ436" s="255"/>
      <c r="DG436" s="255"/>
      <c r="DH436" s="255"/>
      <c r="DO436" s="255"/>
      <c r="DP436" s="255"/>
    </row>
    <row r="437" spans="103:120">
      <c r="CY437" s="255"/>
      <c r="CZ437" s="255"/>
      <c r="DG437" s="255"/>
      <c r="DH437" s="255"/>
      <c r="DO437" s="255"/>
      <c r="DP437" s="255"/>
    </row>
    <row r="438" spans="103:120">
      <c r="CY438" s="255"/>
      <c r="CZ438" s="255"/>
      <c r="DG438" s="255"/>
      <c r="DH438" s="255"/>
      <c r="DO438" s="255"/>
      <c r="DP438" s="255"/>
    </row>
    <row r="439" spans="103:120">
      <c r="CY439" s="255"/>
      <c r="CZ439" s="255"/>
      <c r="DG439" s="255"/>
      <c r="DH439" s="255"/>
      <c r="DO439" s="255"/>
      <c r="DP439" s="255"/>
    </row>
    <row r="440" spans="103:120">
      <c r="CY440" s="255"/>
      <c r="CZ440" s="255"/>
      <c r="DG440" s="255"/>
      <c r="DH440" s="255"/>
      <c r="DO440" s="255"/>
      <c r="DP440" s="255"/>
    </row>
    <row r="441" spans="103:120">
      <c r="CY441" s="255"/>
      <c r="CZ441" s="255"/>
      <c r="DG441" s="255"/>
      <c r="DH441" s="255"/>
      <c r="DO441" s="255"/>
      <c r="DP441" s="255"/>
    </row>
    <row r="442" spans="103:120">
      <c r="CY442" s="255"/>
      <c r="CZ442" s="255"/>
      <c r="DG442" s="255"/>
      <c r="DH442" s="255"/>
      <c r="DO442" s="255"/>
      <c r="DP442" s="255"/>
    </row>
    <row r="443" spans="103:120">
      <c r="CY443" s="255"/>
      <c r="CZ443" s="255"/>
      <c r="DG443" s="255"/>
      <c r="DH443" s="255"/>
      <c r="DO443" s="255"/>
      <c r="DP443" s="255"/>
    </row>
    <row r="444" spans="103:120">
      <c r="CY444" s="255"/>
      <c r="CZ444" s="255"/>
      <c r="DG444" s="255"/>
      <c r="DH444" s="255"/>
      <c r="DO444" s="255"/>
      <c r="DP444" s="255"/>
    </row>
    <row r="445" spans="103:120">
      <c r="CY445" s="255"/>
      <c r="CZ445" s="255"/>
      <c r="DG445" s="255"/>
      <c r="DH445" s="255"/>
      <c r="DO445" s="255"/>
      <c r="DP445" s="255"/>
    </row>
    <row r="446" spans="103:120">
      <c r="CY446" s="255"/>
      <c r="CZ446" s="255"/>
      <c r="DG446" s="255"/>
      <c r="DH446" s="255"/>
      <c r="DO446" s="255"/>
      <c r="DP446" s="255"/>
    </row>
    <row r="447" spans="103:120">
      <c r="CY447" s="255"/>
      <c r="CZ447" s="255"/>
      <c r="DG447" s="255"/>
      <c r="DH447" s="255"/>
      <c r="DO447" s="255"/>
      <c r="DP447" s="255"/>
    </row>
    <row r="448" spans="103:120">
      <c r="CY448" s="255"/>
      <c r="CZ448" s="255"/>
      <c r="DO448" s="255"/>
      <c r="DP448" s="255"/>
    </row>
    <row r="449" spans="103:104">
      <c r="CY449" s="255"/>
      <c r="CZ449" s="255"/>
    </row>
    <row r="450" spans="103:104">
      <c r="CY450" s="255"/>
      <c r="CZ450" s="255"/>
    </row>
    <row r="451" spans="103:104">
      <c r="CY451" s="255"/>
      <c r="CZ451" s="255"/>
    </row>
    <row r="452" spans="103:104">
      <c r="CY452" s="255"/>
      <c r="CZ452" s="255"/>
    </row>
    <row r="453" spans="103:104">
      <c r="CY453" s="255"/>
      <c r="CZ453" s="255"/>
    </row>
    <row r="454" spans="103:104">
      <c r="CY454" s="255"/>
      <c r="CZ454" s="255"/>
    </row>
    <row r="455" spans="103:104">
      <c r="CY455" s="255"/>
      <c r="CZ455" s="255"/>
    </row>
    <row r="456" spans="103:104">
      <c r="CY456" s="255"/>
      <c r="CZ456" s="255"/>
    </row>
    <row r="457" spans="103:104">
      <c r="CY457" s="255"/>
      <c r="CZ457" s="255"/>
    </row>
    <row r="458" spans="103:104">
      <c r="CY458" s="255"/>
      <c r="CZ458" s="255"/>
    </row>
    <row r="459" spans="103:104">
      <c r="CY459" s="255"/>
      <c r="CZ459" s="255"/>
    </row>
  </sheetData>
  <sheetProtection formatCells="0"/>
  <mergeCells count="12">
    <mergeCell ref="AE9:AJ10"/>
    <mergeCell ref="AK9:AP10"/>
    <mergeCell ref="BE9:BJ10"/>
    <mergeCell ref="BM9:BR10"/>
    <mergeCell ref="BU9:BZ10"/>
    <mergeCell ref="S9:X10"/>
    <mergeCell ref="Y9:AD10"/>
    <mergeCell ref="C10:C11"/>
    <mergeCell ref="B9:B11"/>
    <mergeCell ref="D9:E10"/>
    <mergeCell ref="G9:L10"/>
    <mergeCell ref="M9:R10"/>
  </mergeCells>
  <dataValidations disablePrompts="1"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DV459"/>
  <sheetViews>
    <sheetView tabSelected="1" topLeftCell="A133" workbookViewId="0">
      <selection activeCell="B148" sqref="B148"/>
    </sheetView>
  </sheetViews>
  <sheetFormatPr defaultColWidth="9" defaultRowHeight="12.75"/>
  <cols>
    <col min="1" max="1" width="9" style="288"/>
    <col min="2" max="2" width="48.875" style="288" customWidth="1"/>
    <col min="3" max="3" width="21.875" style="288" customWidth="1"/>
    <col min="4" max="4" width="11.5" style="287" customWidth="1"/>
    <col min="5" max="5" width="17.375" style="288" customWidth="1"/>
    <col min="6" max="6" width="11.5" style="288" customWidth="1"/>
    <col min="7" max="24" width="11.5" style="102" customWidth="1"/>
    <col min="25" max="42" width="11.5" style="260" customWidth="1"/>
    <col min="43" max="44" width="9" style="260"/>
    <col min="45" max="45" width="3.5" style="260" customWidth="1"/>
    <col min="46" max="46" width="2.625" style="260" customWidth="1"/>
    <col min="47" max="47" width="2.875" style="260" customWidth="1"/>
    <col min="48" max="48" width="2.75" style="260" customWidth="1"/>
    <col min="49" max="49" width="49.375" style="260" customWidth="1"/>
    <col min="50" max="50" width="8.125" style="260" customWidth="1"/>
    <col min="51" max="51" width="9.625" style="260" customWidth="1"/>
    <col min="52" max="80" width="25.125" style="260" customWidth="1"/>
    <col min="81" max="81" width="13.75" style="260" customWidth="1"/>
    <col min="82" max="84" width="17.5" style="260" bestFit="1" customWidth="1"/>
    <col min="85" max="85" width="14.125" style="260" customWidth="1"/>
    <col min="86" max="86" width="17.5" style="260" bestFit="1" customWidth="1"/>
    <col min="87" max="87" width="9.875" style="260" bestFit="1" customWidth="1"/>
    <col min="88" max="88" width="14.125" style="260" customWidth="1"/>
    <col min="89" max="89" width="22.625" style="260" customWidth="1"/>
    <col min="90" max="92" width="14.375" style="260" bestFit="1" customWidth="1"/>
    <col min="93" max="93" width="13" style="260" bestFit="1" customWidth="1"/>
    <col min="94" max="94" width="14.375" style="260" bestFit="1" customWidth="1"/>
    <col min="95" max="95" width="9" style="260"/>
    <col min="96" max="96" width="14" style="260" bestFit="1" customWidth="1"/>
    <col min="97" max="97" width="12.875" style="260" customWidth="1"/>
    <col min="98" max="98" width="17.5" style="260" bestFit="1" customWidth="1"/>
    <col min="99" max="100" width="14.375" style="260" bestFit="1" customWidth="1"/>
    <col min="101" max="101" width="15.75" style="260" bestFit="1" customWidth="1"/>
    <col min="102" max="102" width="15.5" style="260" bestFit="1" customWidth="1"/>
    <col min="103" max="103" width="9" style="260"/>
    <col min="104" max="104" width="14.5" style="260" customWidth="1"/>
    <col min="105" max="105" width="16.25" style="260" bestFit="1" customWidth="1"/>
    <col min="106" max="108" width="17.5" style="260" bestFit="1" customWidth="1"/>
    <col min="109" max="109" width="16.25" style="260" bestFit="1" customWidth="1"/>
    <col min="110" max="110" width="17.5" style="260" bestFit="1" customWidth="1"/>
    <col min="111" max="111" width="9" style="260"/>
    <col min="112" max="112" width="14.5" style="260" customWidth="1"/>
    <col min="113" max="113" width="14.375" style="260" customWidth="1"/>
    <col min="114" max="116" width="17.5" style="260" bestFit="1" customWidth="1"/>
    <col min="117" max="117" width="15.375" style="260" bestFit="1" customWidth="1"/>
    <col min="118" max="118" width="17.25" style="260" bestFit="1" customWidth="1"/>
    <col min="119" max="119" width="9" style="260"/>
    <col min="120" max="120" width="14" style="260" bestFit="1" customWidth="1"/>
    <col min="121" max="121" width="16.25" style="260" bestFit="1" customWidth="1"/>
    <col min="122" max="124" width="17.5" style="260" bestFit="1" customWidth="1"/>
    <col min="125" max="125" width="16.25" style="260" bestFit="1" customWidth="1"/>
    <col min="126" max="126" width="17.5" style="260" bestFit="1" customWidth="1"/>
    <col min="127" max="16384" width="9" style="260"/>
  </cols>
  <sheetData>
    <row r="1" spans="1:126" s="255" customFormat="1" ht="21" thickBot="1">
      <c r="A1" s="218" t="s">
        <v>101</v>
      </c>
      <c r="B1" s="219"/>
      <c r="C1" s="219"/>
      <c r="D1" s="254"/>
      <c r="E1" s="220"/>
      <c r="F1" s="220"/>
      <c r="G1" s="220"/>
      <c r="H1" s="220"/>
      <c r="I1" s="220"/>
      <c r="J1" s="220"/>
      <c r="K1" s="220"/>
      <c r="L1" s="220"/>
      <c r="M1" s="220"/>
      <c r="N1" s="220"/>
      <c r="O1" s="220"/>
      <c r="P1" s="220"/>
      <c r="Q1" s="220"/>
      <c r="R1" s="220"/>
      <c r="S1" s="220"/>
      <c r="T1" s="220"/>
      <c r="U1" s="220"/>
      <c r="V1" s="220"/>
      <c r="W1" s="220"/>
      <c r="X1" s="220"/>
      <c r="Y1" s="220"/>
      <c r="Z1" s="220"/>
      <c r="AA1" s="220"/>
      <c r="AB1" s="220"/>
      <c r="AC1" s="220"/>
      <c r="AD1" s="220"/>
      <c r="AE1" s="220"/>
      <c r="AF1" s="220"/>
      <c r="AG1" s="220"/>
      <c r="AH1" s="220"/>
      <c r="AI1" s="220"/>
      <c r="AJ1" s="220"/>
      <c r="AK1" s="220"/>
      <c r="AL1" s="220"/>
      <c r="AM1" s="220"/>
      <c r="AN1" s="220"/>
      <c r="AO1" s="220"/>
      <c r="AP1" s="220"/>
      <c r="AQ1" s="220"/>
      <c r="AR1" s="220"/>
      <c r="AS1" s="220"/>
      <c r="BM1" s="256" t="s">
        <v>86</v>
      </c>
      <c r="BN1" s="256" t="s">
        <v>107</v>
      </c>
    </row>
    <row r="2" spans="1:126" s="255" customFormat="1" ht="20.25">
      <c r="A2" s="223" t="s">
        <v>83</v>
      </c>
      <c r="B2" s="224"/>
      <c r="C2" s="224"/>
      <c r="D2" s="254"/>
      <c r="E2" s="220"/>
      <c r="F2" s="220"/>
      <c r="G2" s="220"/>
      <c r="H2" s="220"/>
      <c r="I2" s="220"/>
      <c r="J2" s="220"/>
      <c r="K2" s="220"/>
      <c r="L2" s="220"/>
      <c r="M2" s="220"/>
      <c r="N2" s="220"/>
      <c r="O2" s="220"/>
      <c r="P2" s="220"/>
      <c r="Q2" s="220"/>
      <c r="R2" s="220"/>
      <c r="S2" s="220"/>
      <c r="T2" s="220"/>
      <c r="U2" s="220"/>
      <c r="V2" s="220"/>
      <c r="W2" s="220"/>
      <c r="X2" s="220"/>
      <c r="Y2" s="220"/>
      <c r="Z2" s="220"/>
      <c r="AA2" s="220"/>
      <c r="AB2" s="220"/>
      <c r="AC2" s="220"/>
      <c r="AD2" s="220"/>
      <c r="AE2" s="220"/>
      <c r="AF2" s="220"/>
      <c r="AG2" s="220"/>
      <c r="AH2" s="220"/>
      <c r="AI2" s="220"/>
      <c r="AJ2" s="220"/>
      <c r="AK2" s="220"/>
      <c r="AL2" s="220"/>
      <c r="AM2" s="220"/>
      <c r="AN2" s="220"/>
      <c r="AO2" s="220"/>
      <c r="AP2" s="220"/>
      <c r="AQ2" s="220"/>
      <c r="AR2" s="220"/>
      <c r="AS2" s="220"/>
      <c r="BL2" s="182" t="s">
        <v>26</v>
      </c>
      <c r="BM2" s="256">
        <v>0.7</v>
      </c>
      <c r="BN2" s="257" t="s">
        <v>103</v>
      </c>
    </row>
    <row r="3" spans="1:126" s="255" customFormat="1" ht="20.25">
      <c r="A3" s="223"/>
      <c r="B3" s="224"/>
      <c r="C3" s="224"/>
      <c r="D3" s="254"/>
      <c r="E3" s="220"/>
      <c r="F3" s="220"/>
      <c r="G3" s="220"/>
      <c r="H3" s="220"/>
      <c r="I3" s="220"/>
      <c r="J3" s="220"/>
      <c r="K3" s="220"/>
      <c r="L3" s="220"/>
      <c r="M3" s="220"/>
      <c r="N3" s="220"/>
      <c r="O3" s="220"/>
      <c r="P3" s="220"/>
      <c r="Q3" s="220"/>
      <c r="R3" s="220"/>
      <c r="S3" s="220"/>
      <c r="T3" s="220"/>
      <c r="U3" s="220"/>
      <c r="V3" s="220"/>
      <c r="W3" s="220"/>
      <c r="X3" s="220"/>
      <c r="Y3" s="220"/>
      <c r="Z3" s="220"/>
      <c r="AA3" s="220"/>
      <c r="AB3" s="220"/>
      <c r="AC3" s="220"/>
      <c r="AD3" s="220"/>
      <c r="AE3" s="220"/>
      <c r="AF3" s="220"/>
      <c r="AG3" s="220"/>
      <c r="AH3" s="220"/>
      <c r="AI3" s="220"/>
      <c r="AJ3" s="220"/>
      <c r="AK3" s="220"/>
      <c r="AL3" s="220"/>
      <c r="AM3" s="220"/>
      <c r="AN3" s="220"/>
      <c r="AO3" s="220"/>
      <c r="AP3" s="220"/>
      <c r="AQ3" s="220"/>
      <c r="AR3" s="220"/>
      <c r="AS3" s="220"/>
      <c r="BL3" s="183" t="s">
        <v>28</v>
      </c>
      <c r="BM3" s="256">
        <v>1</v>
      </c>
      <c r="BN3" s="257" t="s">
        <v>104</v>
      </c>
    </row>
    <row r="4" spans="1:126" s="255" customFormat="1" ht="20.25">
      <c r="A4" s="223"/>
      <c r="B4" s="224"/>
      <c r="C4" s="224"/>
      <c r="D4" s="254"/>
      <c r="E4" s="220"/>
      <c r="F4" s="220"/>
      <c r="G4" s="220"/>
      <c r="H4" s="220"/>
      <c r="I4" s="220"/>
      <c r="J4" s="220"/>
      <c r="K4" s="220"/>
      <c r="L4" s="220"/>
      <c r="M4" s="220"/>
      <c r="N4" s="220"/>
      <c r="O4" s="220"/>
      <c r="P4" s="220"/>
      <c r="Q4" s="220"/>
      <c r="R4" s="220"/>
      <c r="S4" s="220"/>
      <c r="T4" s="220"/>
      <c r="U4" s="220"/>
      <c r="V4" s="220"/>
      <c r="W4" s="220"/>
      <c r="X4" s="220"/>
      <c r="Y4" s="220"/>
      <c r="Z4" s="220"/>
      <c r="AA4" s="220"/>
      <c r="AB4" s="220"/>
      <c r="AC4" s="220"/>
      <c r="AD4" s="220"/>
      <c r="AE4" s="220"/>
      <c r="AF4" s="220"/>
      <c r="AG4" s="220"/>
      <c r="AH4" s="220"/>
      <c r="AI4" s="220"/>
      <c r="AJ4" s="220"/>
      <c r="AK4" s="220"/>
      <c r="AL4" s="220"/>
      <c r="AM4" s="220"/>
      <c r="AN4" s="220"/>
      <c r="AO4" s="220"/>
      <c r="AP4" s="220"/>
      <c r="AQ4" s="220"/>
      <c r="AR4" s="220"/>
      <c r="AS4" s="220"/>
      <c r="BL4" s="183" t="s">
        <v>30</v>
      </c>
      <c r="BM4" s="256">
        <v>1.5</v>
      </c>
      <c r="BN4" s="257" t="s">
        <v>105</v>
      </c>
    </row>
    <row r="5" spans="1:126" s="255" customFormat="1" ht="20.25">
      <c r="A5" s="223"/>
      <c r="B5" s="224"/>
      <c r="C5" s="224"/>
      <c r="D5" s="254"/>
      <c r="E5" s="220"/>
      <c r="F5" s="220"/>
      <c r="G5" s="220"/>
      <c r="H5" s="220"/>
      <c r="I5" s="220"/>
      <c r="J5" s="220"/>
      <c r="K5" s="220"/>
      <c r="L5" s="220"/>
      <c r="M5" s="220"/>
      <c r="N5" s="220"/>
      <c r="O5" s="220"/>
      <c r="P5" s="220"/>
      <c r="Q5" s="220"/>
      <c r="R5" s="220"/>
      <c r="S5" s="220"/>
      <c r="T5" s="220"/>
      <c r="U5" s="220"/>
      <c r="V5" s="220"/>
      <c r="W5" s="220"/>
      <c r="X5" s="220"/>
      <c r="Y5" s="220"/>
      <c r="Z5" s="220"/>
      <c r="AA5" s="220"/>
      <c r="AB5" s="220"/>
      <c r="AC5" s="220"/>
      <c r="AD5" s="220"/>
      <c r="AE5" s="220"/>
      <c r="AF5" s="220"/>
      <c r="AG5" s="220"/>
      <c r="AH5" s="220"/>
      <c r="AI5" s="220"/>
      <c r="AJ5" s="220"/>
      <c r="AK5" s="220"/>
      <c r="AL5" s="220"/>
      <c r="AM5" s="220"/>
      <c r="AN5" s="220"/>
      <c r="AO5" s="220"/>
      <c r="AP5" s="220"/>
      <c r="AQ5" s="220"/>
      <c r="AR5" s="220"/>
      <c r="AS5" s="220"/>
      <c r="BL5" s="183" t="s">
        <v>31</v>
      </c>
      <c r="BM5" s="256">
        <v>2.5</v>
      </c>
      <c r="BN5" s="257" t="s">
        <v>106</v>
      </c>
    </row>
    <row r="6" spans="1:126" s="255" customFormat="1" ht="21" thickBot="1">
      <c r="A6" s="225" t="s">
        <v>102</v>
      </c>
      <c r="B6" s="226"/>
      <c r="C6" s="226"/>
      <c r="D6" s="258"/>
      <c r="E6" s="227"/>
      <c r="F6" s="227"/>
      <c r="G6" s="227"/>
      <c r="H6" s="227"/>
      <c r="I6" s="227"/>
      <c r="J6" s="227"/>
      <c r="K6" s="227"/>
      <c r="L6" s="227"/>
      <c r="M6" s="227"/>
      <c r="N6" s="227"/>
      <c r="O6" s="227"/>
      <c r="P6" s="227"/>
      <c r="Q6" s="227"/>
      <c r="R6" s="227"/>
      <c r="S6" s="227"/>
      <c r="T6" s="227"/>
      <c r="U6" s="227"/>
      <c r="V6" s="227"/>
      <c r="W6" s="227"/>
      <c r="X6" s="227"/>
      <c r="Y6" s="227"/>
      <c r="Z6" s="227"/>
      <c r="AA6" s="227"/>
      <c r="AB6" s="227"/>
      <c r="AC6" s="227"/>
      <c r="AD6" s="227"/>
      <c r="AE6" s="227"/>
      <c r="AF6" s="227"/>
      <c r="AG6" s="227"/>
      <c r="AH6" s="227"/>
      <c r="AI6" s="227"/>
      <c r="AJ6" s="227"/>
      <c r="AK6" s="227"/>
      <c r="AL6" s="227"/>
      <c r="AM6" s="227"/>
      <c r="AN6" s="227"/>
      <c r="AO6" s="227"/>
      <c r="AP6" s="220"/>
    </row>
    <row r="7" spans="1:126" ht="14.25">
      <c r="A7" s="228"/>
      <c r="B7" s="229"/>
      <c r="C7" s="229"/>
      <c r="D7" s="259"/>
      <c r="E7" s="229"/>
      <c r="F7" s="229"/>
      <c r="G7" s="229"/>
      <c r="H7" s="229"/>
      <c r="I7" s="229"/>
      <c r="J7" s="229"/>
      <c r="K7" s="229"/>
      <c r="L7" s="229"/>
      <c r="M7" s="229"/>
      <c r="N7" s="229"/>
      <c r="O7" s="229"/>
      <c r="P7" s="229"/>
      <c r="Q7" s="229"/>
      <c r="R7" s="229"/>
      <c r="S7" s="229"/>
      <c r="T7" s="229"/>
      <c r="U7" s="229"/>
      <c r="V7" s="229"/>
      <c r="W7" s="229"/>
      <c r="X7" s="229"/>
      <c r="AV7" s="255"/>
      <c r="AW7" s="255"/>
      <c r="AX7" s="255"/>
      <c r="AY7" s="255"/>
      <c r="AZ7" s="255"/>
      <c r="BA7" s="255"/>
      <c r="BB7" s="255"/>
    </row>
    <row r="8" spans="1:126" ht="15" thickBot="1">
      <c r="A8" s="230"/>
      <c r="B8" s="230"/>
      <c r="C8" s="230"/>
      <c r="D8" s="261"/>
      <c r="E8" s="230"/>
      <c r="F8" s="230"/>
      <c r="G8" s="230"/>
      <c r="H8" s="230"/>
      <c r="I8" s="229"/>
      <c r="J8" s="229"/>
      <c r="K8" s="229"/>
      <c r="L8" s="229"/>
      <c r="M8" s="229"/>
      <c r="N8" s="229"/>
      <c r="O8" s="229"/>
      <c r="P8" s="229"/>
      <c r="Q8" s="229"/>
      <c r="R8" s="229"/>
      <c r="S8" s="229"/>
      <c r="T8" s="229"/>
      <c r="U8" s="229"/>
      <c r="V8" s="229"/>
      <c r="W8" s="229"/>
      <c r="X8" s="229"/>
      <c r="AV8" s="255"/>
      <c r="AW8" s="255"/>
      <c r="AX8" s="255"/>
      <c r="AY8" s="255"/>
      <c r="AZ8" s="255"/>
      <c r="BA8" s="255"/>
      <c r="BB8" s="255"/>
    </row>
    <row r="9" spans="1:126" ht="27.75" customHeight="1">
      <c r="A9" s="232"/>
      <c r="B9" s="330" t="s">
        <v>1</v>
      </c>
      <c r="C9" s="251"/>
      <c r="D9" s="332" t="s">
        <v>2</v>
      </c>
      <c r="E9" s="333"/>
      <c r="F9" s="14"/>
      <c r="G9" s="323" t="s">
        <v>3</v>
      </c>
      <c r="H9" s="324"/>
      <c r="I9" s="324"/>
      <c r="J9" s="324"/>
      <c r="K9" s="324"/>
      <c r="L9" s="325"/>
      <c r="M9" s="323" t="s">
        <v>4</v>
      </c>
      <c r="N9" s="324"/>
      <c r="O9" s="324"/>
      <c r="P9" s="324"/>
      <c r="Q9" s="324"/>
      <c r="R9" s="325"/>
      <c r="S9" s="323" t="s">
        <v>5</v>
      </c>
      <c r="T9" s="324"/>
      <c r="U9" s="324"/>
      <c r="V9" s="324"/>
      <c r="W9" s="324"/>
      <c r="X9" s="325"/>
      <c r="Y9" s="323" t="s">
        <v>6</v>
      </c>
      <c r="Z9" s="324"/>
      <c r="AA9" s="324"/>
      <c r="AB9" s="324"/>
      <c r="AC9" s="324"/>
      <c r="AD9" s="325"/>
      <c r="AE9" s="323" t="s">
        <v>7</v>
      </c>
      <c r="AF9" s="324"/>
      <c r="AG9" s="324"/>
      <c r="AH9" s="324"/>
      <c r="AI9" s="324"/>
      <c r="AJ9" s="325"/>
      <c r="AK9" s="323" t="s">
        <v>8</v>
      </c>
      <c r="AL9" s="324"/>
      <c r="AM9" s="324"/>
      <c r="AN9" s="324"/>
      <c r="AO9" s="324"/>
      <c r="AP9" s="325"/>
      <c r="AV9" s="255"/>
      <c r="AW9" s="255"/>
      <c r="AX9" s="255"/>
      <c r="AY9" s="255"/>
      <c r="AZ9" s="255"/>
      <c r="BA9" s="255"/>
      <c r="BB9" s="255"/>
      <c r="BD9" s="14"/>
      <c r="BE9" s="323" t="s">
        <v>75</v>
      </c>
      <c r="BF9" s="324"/>
      <c r="BG9" s="324"/>
      <c r="BH9" s="324"/>
      <c r="BI9" s="324"/>
      <c r="BJ9" s="325"/>
      <c r="BL9" s="14"/>
      <c r="BM9" s="323" t="s">
        <v>76</v>
      </c>
      <c r="BN9" s="324"/>
      <c r="BO9" s="324"/>
      <c r="BP9" s="324"/>
      <c r="BQ9" s="324"/>
      <c r="BR9" s="325"/>
      <c r="BT9" s="14"/>
      <c r="BU9" s="323" t="s">
        <v>87</v>
      </c>
      <c r="BV9" s="324"/>
      <c r="BW9" s="324"/>
      <c r="BX9" s="324"/>
      <c r="BY9" s="324"/>
      <c r="BZ9" s="325"/>
    </row>
    <row r="10" spans="1:126" ht="61.5" customHeight="1">
      <c r="A10" s="232"/>
      <c r="B10" s="331"/>
      <c r="C10" s="329" t="s">
        <v>9</v>
      </c>
      <c r="D10" s="334"/>
      <c r="E10" s="335"/>
      <c r="F10" s="15"/>
      <c r="G10" s="326"/>
      <c r="H10" s="327"/>
      <c r="I10" s="327"/>
      <c r="J10" s="327"/>
      <c r="K10" s="327"/>
      <c r="L10" s="328"/>
      <c r="M10" s="326"/>
      <c r="N10" s="327"/>
      <c r="O10" s="327"/>
      <c r="P10" s="327"/>
      <c r="Q10" s="327"/>
      <c r="R10" s="328"/>
      <c r="S10" s="326"/>
      <c r="T10" s="327"/>
      <c r="U10" s="327"/>
      <c r="V10" s="327"/>
      <c r="W10" s="327"/>
      <c r="X10" s="328"/>
      <c r="Y10" s="326"/>
      <c r="Z10" s="327"/>
      <c r="AA10" s="327"/>
      <c r="AB10" s="327"/>
      <c r="AC10" s="327"/>
      <c r="AD10" s="328"/>
      <c r="AE10" s="326"/>
      <c r="AF10" s="327"/>
      <c r="AG10" s="327"/>
      <c r="AH10" s="327"/>
      <c r="AI10" s="327"/>
      <c r="AJ10" s="328"/>
      <c r="AK10" s="326"/>
      <c r="AL10" s="327"/>
      <c r="AM10" s="327"/>
      <c r="AN10" s="327"/>
      <c r="AO10" s="327"/>
      <c r="AP10" s="328"/>
      <c r="AV10" s="255"/>
      <c r="AW10" s="255"/>
      <c r="AX10" s="255"/>
      <c r="AY10" s="255"/>
      <c r="AZ10" s="255"/>
      <c r="BA10" s="255"/>
      <c r="BB10" s="255"/>
      <c r="BD10" s="15"/>
      <c r="BE10" s="326"/>
      <c r="BF10" s="327"/>
      <c r="BG10" s="327"/>
      <c r="BH10" s="327"/>
      <c r="BI10" s="327"/>
      <c r="BJ10" s="328"/>
      <c r="BL10" s="15"/>
      <c r="BM10" s="326"/>
      <c r="BN10" s="327"/>
      <c r="BO10" s="327"/>
      <c r="BP10" s="327"/>
      <c r="BQ10" s="327"/>
      <c r="BR10" s="328"/>
      <c r="BT10" s="15"/>
      <c r="BU10" s="326"/>
      <c r="BV10" s="327"/>
      <c r="BW10" s="327"/>
      <c r="BX10" s="327"/>
      <c r="BY10" s="327"/>
      <c r="BZ10" s="328"/>
      <c r="CD10" s="16"/>
      <c r="CE10" s="16"/>
      <c r="CF10" s="16"/>
      <c r="CH10" s="16"/>
      <c r="CI10" s="16"/>
      <c r="CJ10" s="16"/>
      <c r="CK10" s="16"/>
      <c r="CL10" s="16"/>
      <c r="CM10" s="16"/>
      <c r="CO10" s="16"/>
      <c r="CP10" s="16"/>
      <c r="CQ10" s="16"/>
      <c r="CR10" s="16"/>
      <c r="CS10" s="16"/>
      <c r="CT10" s="16"/>
      <c r="CU10" s="16"/>
      <c r="CV10" s="16"/>
      <c r="CW10" s="16"/>
      <c r="CX10" s="16"/>
      <c r="CY10" s="16"/>
      <c r="CZ10" s="16"/>
      <c r="DA10" s="16"/>
      <c r="DB10" s="16"/>
      <c r="DC10" s="16"/>
      <c r="DD10" s="16"/>
      <c r="DE10" s="16"/>
      <c r="DF10" s="16"/>
      <c r="DG10" s="16"/>
      <c r="DH10" s="16"/>
      <c r="DI10" s="16"/>
      <c r="DJ10" s="16"/>
      <c r="DL10" s="16"/>
      <c r="DM10" s="16"/>
      <c r="DN10" s="16"/>
      <c r="DO10" s="16"/>
      <c r="DP10" s="16"/>
      <c r="DQ10" s="16"/>
    </row>
    <row r="11" spans="1:126" ht="57" customHeight="1">
      <c r="A11" s="232"/>
      <c r="B11" s="331"/>
      <c r="C11" s="329"/>
      <c r="D11" s="17" t="s">
        <v>10</v>
      </c>
      <c r="E11" s="18" t="s">
        <v>11</v>
      </c>
      <c r="F11" s="19"/>
      <c r="G11" s="20" t="s">
        <v>12</v>
      </c>
      <c r="H11" s="21" t="s">
        <v>13</v>
      </c>
      <c r="I11" s="21" t="s">
        <v>14</v>
      </c>
      <c r="J11" s="21" t="s">
        <v>15</v>
      </c>
      <c r="K11" s="22" t="s">
        <v>16</v>
      </c>
      <c r="L11" s="23"/>
      <c r="M11" s="20" t="s">
        <v>12</v>
      </c>
      <c r="N11" s="21" t="s">
        <v>13</v>
      </c>
      <c r="O11" s="21" t="s">
        <v>14</v>
      </c>
      <c r="P11" s="21" t="s">
        <v>15</v>
      </c>
      <c r="Q11" s="22" t="s">
        <v>16</v>
      </c>
      <c r="R11" s="23"/>
      <c r="S11" s="20" t="s">
        <v>12</v>
      </c>
      <c r="T11" s="21" t="s">
        <v>13</v>
      </c>
      <c r="U11" s="21" t="s">
        <v>14</v>
      </c>
      <c r="V11" s="21" t="s">
        <v>15</v>
      </c>
      <c r="W11" s="22" t="s">
        <v>16</v>
      </c>
      <c r="X11" s="23"/>
      <c r="Y11" s="20" t="s">
        <v>12</v>
      </c>
      <c r="Z11" s="21" t="s">
        <v>13</v>
      </c>
      <c r="AA11" s="21" t="s">
        <v>14</v>
      </c>
      <c r="AB11" s="21" t="s">
        <v>15</v>
      </c>
      <c r="AC11" s="22" t="s">
        <v>16</v>
      </c>
      <c r="AD11" s="23"/>
      <c r="AE11" s="20" t="s">
        <v>12</v>
      </c>
      <c r="AF11" s="21" t="s">
        <v>13</v>
      </c>
      <c r="AG11" s="21" t="s">
        <v>14</v>
      </c>
      <c r="AH11" s="21" t="s">
        <v>15</v>
      </c>
      <c r="AI11" s="22" t="s">
        <v>16</v>
      </c>
      <c r="AJ11" s="23"/>
      <c r="AK11" s="24" t="s">
        <v>12</v>
      </c>
      <c r="AL11" s="25" t="s">
        <v>13</v>
      </c>
      <c r="AM11" s="25" t="s">
        <v>14</v>
      </c>
      <c r="AN11" s="25" t="s">
        <v>15</v>
      </c>
      <c r="AO11" s="26" t="s">
        <v>16</v>
      </c>
      <c r="AP11" s="27"/>
      <c r="AV11" s="255"/>
      <c r="AW11" s="255"/>
      <c r="AX11" s="255"/>
      <c r="AY11" s="255"/>
      <c r="AZ11" s="255"/>
      <c r="BA11" s="255"/>
      <c r="BB11" s="255"/>
      <c r="BC11" s="16"/>
      <c r="BD11" s="19"/>
      <c r="BE11" s="20" t="s">
        <v>12</v>
      </c>
      <c r="BF11" s="21" t="s">
        <v>13</v>
      </c>
      <c r="BG11" s="21" t="s">
        <v>14</v>
      </c>
      <c r="BH11" s="21" t="s">
        <v>15</v>
      </c>
      <c r="BI11" s="22" t="s">
        <v>16</v>
      </c>
      <c r="BJ11" s="23"/>
      <c r="BK11" s="16"/>
      <c r="BL11" s="19"/>
      <c r="BM11" s="20" t="s">
        <v>12</v>
      </c>
      <c r="BN11" s="21" t="s">
        <v>13</v>
      </c>
      <c r="BO11" s="21" t="s">
        <v>14</v>
      </c>
      <c r="BP11" s="21" t="s">
        <v>15</v>
      </c>
      <c r="BQ11" s="22" t="s">
        <v>16</v>
      </c>
      <c r="BR11" s="23"/>
      <c r="BS11" s="16"/>
      <c r="BT11" s="19"/>
      <c r="BU11" s="20" t="s">
        <v>12</v>
      </c>
      <c r="BV11" s="21" t="s">
        <v>13</v>
      </c>
      <c r="BW11" s="21" t="s">
        <v>14</v>
      </c>
      <c r="BX11" s="21" t="s">
        <v>15</v>
      </c>
      <c r="BY11" s="22" t="s">
        <v>16</v>
      </c>
      <c r="BZ11" s="23"/>
      <c r="CA11" s="16"/>
      <c r="CB11" s="16"/>
      <c r="CC11" s="260" t="s">
        <v>17</v>
      </c>
      <c r="CK11" s="260" t="s">
        <v>18</v>
      </c>
      <c r="CS11" s="260" t="s">
        <v>19</v>
      </c>
      <c r="DA11" s="260" t="s">
        <v>20</v>
      </c>
      <c r="DI11" s="260" t="s">
        <v>21</v>
      </c>
      <c r="DQ11" s="260" t="s">
        <v>22</v>
      </c>
    </row>
    <row r="12" spans="1:126" ht="25.5" customHeight="1" thickBot="1">
      <c r="A12" s="232"/>
      <c r="B12" s="28" t="s">
        <v>23</v>
      </c>
      <c r="C12" s="28"/>
      <c r="D12" s="29"/>
      <c r="E12" s="30"/>
      <c r="F12" s="31"/>
      <c r="G12" s="32"/>
      <c r="H12" s="33"/>
      <c r="I12" s="33"/>
      <c r="J12" s="33"/>
      <c r="K12" s="33"/>
      <c r="L12" s="34"/>
      <c r="M12" s="32"/>
      <c r="N12" s="33"/>
      <c r="O12" s="33"/>
      <c r="P12" s="33"/>
      <c r="Q12" s="33"/>
      <c r="R12" s="34"/>
      <c r="S12" s="35"/>
      <c r="T12" s="36"/>
      <c r="U12" s="36"/>
      <c r="V12" s="36"/>
      <c r="W12" s="36"/>
      <c r="X12" s="34"/>
      <c r="Y12" s="32"/>
      <c r="Z12" s="33"/>
      <c r="AA12" s="33"/>
      <c r="AB12" s="33"/>
      <c r="AC12" s="33"/>
      <c r="AD12" s="34"/>
      <c r="AE12" s="35"/>
      <c r="AF12" s="36"/>
      <c r="AG12" s="36"/>
      <c r="AH12" s="36"/>
      <c r="AI12" s="36"/>
      <c r="AJ12" s="34"/>
      <c r="AK12" s="32"/>
      <c r="AL12" s="33"/>
      <c r="AM12" s="33"/>
      <c r="AN12" s="33"/>
      <c r="AO12" s="33"/>
      <c r="AP12" s="34"/>
      <c r="AV12" s="255"/>
      <c r="AW12" s="255"/>
      <c r="AX12" s="255"/>
      <c r="AY12" s="255"/>
      <c r="AZ12" s="255"/>
      <c r="BA12" s="255"/>
      <c r="BB12" s="255"/>
      <c r="BD12" s="31"/>
      <c r="BE12" s="32"/>
      <c r="BF12" s="33"/>
      <c r="BG12" s="33"/>
      <c r="BH12" s="33"/>
      <c r="BI12" s="33"/>
      <c r="BJ12" s="34"/>
      <c r="BK12" s="16"/>
      <c r="BL12" s="31"/>
      <c r="BM12" s="32"/>
      <c r="BN12" s="33"/>
      <c r="BO12" s="33"/>
      <c r="BP12" s="33"/>
      <c r="BQ12" s="33"/>
      <c r="BR12" s="34"/>
      <c r="BS12" s="16"/>
      <c r="BT12" s="31"/>
      <c r="BU12" s="16"/>
      <c r="BV12" s="16"/>
      <c r="BW12" s="16"/>
      <c r="BX12" s="16"/>
      <c r="BY12" s="16"/>
      <c r="BZ12" s="16"/>
      <c r="CA12" s="16"/>
      <c r="CB12" s="16"/>
      <c r="CC12" s="262">
        <v>1</v>
      </c>
      <c r="CD12" s="263">
        <v>2</v>
      </c>
      <c r="CE12" s="263">
        <v>3</v>
      </c>
      <c r="CF12" s="263">
        <v>4</v>
      </c>
      <c r="CG12" s="263">
        <v>5</v>
      </c>
      <c r="CH12" s="264" t="s">
        <v>24</v>
      </c>
      <c r="CI12" s="264"/>
      <c r="CJ12" s="264"/>
      <c r="CK12" s="262">
        <v>1</v>
      </c>
      <c r="CL12" s="263">
        <v>2</v>
      </c>
      <c r="CM12" s="263">
        <v>3</v>
      </c>
      <c r="CN12" s="263">
        <v>4</v>
      </c>
      <c r="CO12" s="263">
        <v>5</v>
      </c>
      <c r="CP12" s="264" t="s">
        <v>24</v>
      </c>
      <c r="CS12" s="262">
        <v>1</v>
      </c>
      <c r="CT12" s="263">
        <v>2</v>
      </c>
      <c r="CU12" s="263">
        <v>3</v>
      </c>
      <c r="CV12" s="263">
        <v>4</v>
      </c>
      <c r="CW12" s="263">
        <v>5</v>
      </c>
      <c r="CX12" s="264" t="s">
        <v>24</v>
      </c>
      <c r="DA12" s="262">
        <v>1</v>
      </c>
      <c r="DB12" s="263">
        <v>2</v>
      </c>
      <c r="DC12" s="263">
        <v>3</v>
      </c>
      <c r="DD12" s="263">
        <v>4</v>
      </c>
      <c r="DE12" s="263">
        <v>5</v>
      </c>
      <c r="DF12" s="264" t="s">
        <v>24</v>
      </c>
      <c r="DG12" s="264"/>
      <c r="DH12" s="264"/>
      <c r="DI12" s="262">
        <v>1</v>
      </c>
      <c r="DJ12" s="263">
        <v>2</v>
      </c>
      <c r="DK12" s="263">
        <v>3</v>
      </c>
      <c r="DL12" s="263">
        <v>4</v>
      </c>
      <c r="DM12" s="263">
        <v>5</v>
      </c>
      <c r="DN12" s="264" t="s">
        <v>24</v>
      </c>
      <c r="DQ12" s="262">
        <v>1</v>
      </c>
      <c r="DR12" s="263">
        <v>2</v>
      </c>
      <c r="DS12" s="263">
        <v>3</v>
      </c>
      <c r="DT12" s="263">
        <v>4</v>
      </c>
      <c r="DU12" s="263">
        <v>5</v>
      </c>
      <c r="DV12" s="264" t="s">
        <v>24</v>
      </c>
    </row>
    <row r="13" spans="1:126" ht="25.5" customHeight="1">
      <c r="A13" s="232"/>
      <c r="B13" s="193" t="s">
        <v>25</v>
      </c>
      <c r="C13" s="38"/>
      <c r="D13" s="39">
        <f>L13</f>
        <v>0</v>
      </c>
      <c r="E13" s="40">
        <f>D13+SUM(AE13:AI13)</f>
        <v>0</v>
      </c>
      <c r="F13" s="41" t="s">
        <v>26</v>
      </c>
      <c r="G13" s="265">
        <f>'[9]NAW7 - HVP - ENWL'!G10</f>
        <v>0</v>
      </c>
      <c r="H13" s="265">
        <f>'[9]NAW7 - HVP - ENWL'!H10</f>
        <v>0</v>
      </c>
      <c r="I13" s="265">
        <f>'[9]NAW7 - HVP - ENWL'!I10</f>
        <v>0</v>
      </c>
      <c r="J13" s="265">
        <f>'[9]NAW7 - HVP - ENWL'!J10</f>
        <v>0</v>
      </c>
      <c r="K13" s="265">
        <f>'[9]NAW7 - HVP - ENWL'!K10</f>
        <v>0</v>
      </c>
      <c r="L13" s="42">
        <f>SUM(G13:K13)</f>
        <v>0</v>
      </c>
      <c r="M13" s="265">
        <f>'[9]NAW7 - HVP - ENWL'!M10</f>
        <v>0</v>
      </c>
      <c r="N13" s="265">
        <f>'[9]NAW7 - HVP - ENWL'!N10</f>
        <v>0</v>
      </c>
      <c r="O13" s="265">
        <f>'[9]NAW7 - HVP - ENWL'!O10</f>
        <v>0</v>
      </c>
      <c r="P13" s="265">
        <f>'[9]NAW7 - HVP - ENWL'!P10</f>
        <v>0</v>
      </c>
      <c r="Q13" s="265">
        <f>'[9]NAW7 - HVP - ENWL'!Q10</f>
        <v>0</v>
      </c>
      <c r="R13" s="42">
        <f>SUM(M13:Q13)</f>
        <v>0</v>
      </c>
      <c r="S13" s="265">
        <f>'[9]NAW7 - HVP - ENWL'!S10</f>
        <v>0</v>
      </c>
      <c r="T13" s="265">
        <f>'[9]NAW7 - HVP - ENWL'!T10</f>
        <v>0</v>
      </c>
      <c r="U13" s="265">
        <f>'[9]NAW7 - HVP - ENWL'!U10</f>
        <v>0</v>
      </c>
      <c r="V13" s="265">
        <f>'[9]NAW7 - HVP - ENWL'!V10</f>
        <v>0</v>
      </c>
      <c r="W13" s="265">
        <f>'[9]NAW7 - HVP - ENWL'!W10</f>
        <v>0</v>
      </c>
      <c r="X13" s="42">
        <f>SUM(S13:W13)</f>
        <v>0</v>
      </c>
      <c r="Y13" s="266">
        <f>'[9]NAW7 - HVP - ENWL'!Y10</f>
        <v>0</v>
      </c>
      <c r="Z13" s="266">
        <f>'[9]NAW7 - HVP - ENWL'!Z10</f>
        <v>0</v>
      </c>
      <c r="AA13" s="266">
        <f>'[9]NAW7 - HVP - ENWL'!AA10</f>
        <v>0</v>
      </c>
      <c r="AB13" s="266">
        <f>'[9]NAW7 - HVP - ENWL'!AB10</f>
        <v>0</v>
      </c>
      <c r="AC13" s="266">
        <f>'[9]NAW7 - HVP - ENWL'!AC10</f>
        <v>0</v>
      </c>
      <c r="AD13" s="42">
        <f>SUM(Y13:AC13)</f>
        <v>0</v>
      </c>
      <c r="AE13" s="266">
        <f>'[9]NAW7 - HVP - ENWL'!AE10</f>
        <v>0</v>
      </c>
      <c r="AF13" s="266">
        <f>'[9]NAW7 - HVP - ENWL'!AF10</f>
        <v>0</v>
      </c>
      <c r="AG13" s="266">
        <f>'[9]NAW7 - HVP - ENWL'!AG10</f>
        <v>0</v>
      </c>
      <c r="AH13" s="266">
        <f>'[9]NAW7 - HVP - ENWL'!AH10</f>
        <v>0</v>
      </c>
      <c r="AI13" s="266">
        <f>'[9]NAW7 - HVP - ENWL'!AI10</f>
        <v>0</v>
      </c>
      <c r="AJ13" s="42">
        <f>SUM(AE13:AI13)</f>
        <v>0</v>
      </c>
      <c r="AK13" s="266">
        <f>'[9]NAW7 - HVP - ENWL'!AK10</f>
        <v>0</v>
      </c>
      <c r="AL13" s="266">
        <f>'[9]NAW7 - HVP - ENWL'!AL10</f>
        <v>0</v>
      </c>
      <c r="AM13" s="266">
        <f>'[9]NAW7 - HVP - ENWL'!AM10</f>
        <v>0</v>
      </c>
      <c r="AN13" s="266">
        <f>'[9]NAW7 - HVP - ENWL'!AN10</f>
        <v>0</v>
      </c>
      <c r="AO13" s="266">
        <f>'[9]NAW7 - HVP - ENWL'!AO10</f>
        <v>0</v>
      </c>
      <c r="AP13" s="42">
        <f>SUM(AK13:AO13)</f>
        <v>0</v>
      </c>
      <c r="AR13" s="260" t="s">
        <v>27</v>
      </c>
      <c r="AV13" s="255"/>
      <c r="AW13" s="255"/>
      <c r="AX13" s="255"/>
      <c r="AY13" s="255"/>
      <c r="AZ13" s="255"/>
      <c r="BA13" s="255"/>
      <c r="BB13" s="255"/>
      <c r="BD13" s="41" t="s">
        <v>26</v>
      </c>
      <c r="BE13" s="267">
        <f>'ENWL - HI Probs. of Failure '!O$10</f>
        <v>1.6358665672303269E-3</v>
      </c>
      <c r="BF13" s="267">
        <f>'ENWL - HI Probs. of Failure '!P$10</f>
        <v>2.4356310612729175E-3</v>
      </c>
      <c r="BG13" s="267">
        <f>'ENWL - HI Probs. of Failure '!Q$10</f>
        <v>4.3064166514613089E-3</v>
      </c>
      <c r="BH13" s="267">
        <f>'ENWL - HI Probs. of Failure '!R$10</f>
        <v>6.9742945017241334E-3</v>
      </c>
      <c r="BI13" s="267">
        <f>'ENWL - HI Probs. of Failure '!S$10</f>
        <v>1.6358944636522352E-2</v>
      </c>
      <c r="BJ13" s="141"/>
      <c r="BK13" s="16"/>
      <c r="BL13" s="41" t="s">
        <v>26</v>
      </c>
      <c r="BM13" s="268">
        <f>$BM2*'ENWL - Ave Crit'!$Q$10</f>
        <v>15951.522999999999</v>
      </c>
      <c r="BN13" s="268">
        <f>$BM2*'ENWL - Ave Crit'!$Q$10</f>
        <v>15951.522999999999</v>
      </c>
      <c r="BO13" s="268">
        <f>$BM2*'ENWL - Ave Crit'!$Q$10</f>
        <v>15951.522999999999</v>
      </c>
      <c r="BP13" s="268">
        <f>$BM2*'ENWL - Ave Crit'!$Q$10</f>
        <v>15951.522999999999</v>
      </c>
      <c r="BQ13" s="268">
        <f>$BM2*'ENWL - Ave Crit'!$Q$10</f>
        <v>15951.522999999999</v>
      </c>
      <c r="BR13" s="141"/>
      <c r="BS13" s="16"/>
      <c r="BT13" s="41" t="s">
        <v>26</v>
      </c>
      <c r="BU13" s="16">
        <f>IF(BM13&gt;0,BE13*BM13,"")</f>
        <v>26.094563172105605</v>
      </c>
      <c r="BV13" s="16">
        <f t="shared" ref="BV13:BY28" si="0">IF(BN13&gt;0,BF13*BN13,"")</f>
        <v>38.85202489340935</v>
      </c>
      <c r="BW13" s="16">
        <f t="shared" si="0"/>
        <v>68.693904263368054</v>
      </c>
      <c r="BX13" s="16">
        <f t="shared" si="0"/>
        <v>111.25061915302605</v>
      </c>
      <c r="BY13" s="16">
        <f t="shared" si="0"/>
        <v>260.95008162521293</v>
      </c>
      <c r="BZ13" s="16"/>
      <c r="CA13" s="16"/>
      <c r="CB13" s="41" t="s">
        <v>26</v>
      </c>
      <c r="CC13" s="269">
        <f>IF(BU13="","",M13*BU13)</f>
        <v>0</v>
      </c>
      <c r="CD13" s="269">
        <f t="shared" ref="CD13:CG16" si="1">IF(BV13="","",N13*BV13)</f>
        <v>0</v>
      </c>
      <c r="CE13" s="269">
        <f t="shared" si="1"/>
        <v>0</v>
      </c>
      <c r="CF13" s="269">
        <f t="shared" si="1"/>
        <v>0</v>
      </c>
      <c r="CG13" s="269">
        <f t="shared" si="1"/>
        <v>0</v>
      </c>
      <c r="CH13" s="270">
        <f t="shared" ref="CH13:CH52" si="2">SUM(CC13:CG13)</f>
        <v>0</v>
      </c>
      <c r="CK13" s="269">
        <f t="shared" ref="CK13:CO16" si="3">IF(BU13="","",G13*BU13)</f>
        <v>0</v>
      </c>
      <c r="CL13" s="269">
        <f t="shared" si="3"/>
        <v>0</v>
      </c>
      <c r="CM13" s="269">
        <f t="shared" si="3"/>
        <v>0</v>
      </c>
      <c r="CN13" s="269">
        <f t="shared" si="3"/>
        <v>0</v>
      </c>
      <c r="CO13" s="269">
        <f t="shared" si="3"/>
        <v>0</v>
      </c>
      <c r="CP13" s="271">
        <f t="shared" ref="CP13:CP76" si="4">SUM(CK13:CO13)</f>
        <v>0</v>
      </c>
      <c r="CS13" s="269">
        <f>IF(BU13="","",Y13*BU13)</f>
        <v>0</v>
      </c>
      <c r="CT13" s="269">
        <f t="shared" ref="CT13:CW16" si="5">IF(BV13="","",Z13*BV13)</f>
        <v>0</v>
      </c>
      <c r="CU13" s="269">
        <f t="shared" si="5"/>
        <v>0</v>
      </c>
      <c r="CV13" s="269">
        <f t="shared" si="5"/>
        <v>0</v>
      </c>
      <c r="CW13" s="269">
        <f t="shared" si="5"/>
        <v>0</v>
      </c>
      <c r="CX13" s="271">
        <f t="shared" ref="CX13:CX76" si="6">SUM(CS13:CW13)</f>
        <v>0</v>
      </c>
      <c r="DA13" s="269">
        <f>IF(BU13="","",(S13+Y13)*BU13)</f>
        <v>0</v>
      </c>
      <c r="DB13" s="269">
        <f t="shared" ref="DB13:DE16" si="7">IF(BV13="","",(T13+Z13)*BV13)</f>
        <v>0</v>
      </c>
      <c r="DC13" s="269">
        <f t="shared" si="7"/>
        <v>0</v>
      </c>
      <c r="DD13" s="269">
        <f t="shared" si="7"/>
        <v>0</v>
      </c>
      <c r="DE13" s="269">
        <f t="shared" si="7"/>
        <v>0</v>
      </c>
      <c r="DF13" s="271">
        <f t="shared" ref="DF13:DF76" si="8">SUM(DA13:DE13)</f>
        <v>0</v>
      </c>
      <c r="DI13" s="269">
        <f>IF(BU13="","",AK13*BU13)</f>
        <v>0</v>
      </c>
      <c r="DJ13" s="269">
        <f t="shared" ref="DJ13:DM16" si="9">IF(BV13="","",AL13*BV13)</f>
        <v>0</v>
      </c>
      <c r="DK13" s="269">
        <f t="shared" si="9"/>
        <v>0</v>
      </c>
      <c r="DL13" s="269">
        <f t="shared" si="9"/>
        <v>0</v>
      </c>
      <c r="DM13" s="269">
        <f t="shared" si="9"/>
        <v>0</v>
      </c>
      <c r="DN13" s="271">
        <f>SUM(DI13:DM13)</f>
        <v>0</v>
      </c>
      <c r="DQ13" s="269">
        <f>IF(BU13="","",(AE13+AK13)*BU13)</f>
        <v>0</v>
      </c>
      <c r="DR13" s="269">
        <f t="shared" ref="DR13:DU16" si="10">IF(BV13="","",(AF13+AL13)*BV13)</f>
        <v>0</v>
      </c>
      <c r="DS13" s="269">
        <f t="shared" si="10"/>
        <v>0</v>
      </c>
      <c r="DT13" s="269">
        <f t="shared" si="10"/>
        <v>0</v>
      </c>
      <c r="DU13" s="269">
        <f t="shared" si="10"/>
        <v>0</v>
      </c>
      <c r="DV13" s="271">
        <f t="shared" ref="DV13:DV76" si="11">SUM(DQ13:DU13)</f>
        <v>0</v>
      </c>
    </row>
    <row r="14" spans="1:126" ht="25.5" customHeight="1">
      <c r="A14" s="232"/>
      <c r="B14" s="157"/>
      <c r="C14" s="43"/>
      <c r="D14" s="44">
        <f>L14</f>
        <v>17354</v>
      </c>
      <c r="E14" s="45">
        <f>D14+SUM(AE14:AI14)</f>
        <v>17354</v>
      </c>
      <c r="F14" s="46" t="s">
        <v>28</v>
      </c>
      <c r="G14" s="265">
        <f>'[9]NAW7 - HVP - ENWL'!G11</f>
        <v>14577</v>
      </c>
      <c r="H14" s="265">
        <f>'[9]NAW7 - HVP - ENWL'!H11</f>
        <v>2062</v>
      </c>
      <c r="I14" s="265">
        <f>'[9]NAW7 - HVP - ENWL'!I11</f>
        <v>357</v>
      </c>
      <c r="J14" s="265">
        <f>'[9]NAW7 - HVP - ENWL'!J11</f>
        <v>297</v>
      </c>
      <c r="K14" s="265">
        <f>'[9]NAW7 - HVP - ENWL'!K11</f>
        <v>61</v>
      </c>
      <c r="L14" s="47">
        <f>SUM(G14:K14)</f>
        <v>17354</v>
      </c>
      <c r="M14" s="265">
        <f>'[9]NAW7 - HVP - ENWL'!M11</f>
        <v>14577</v>
      </c>
      <c r="N14" s="265">
        <f>'[9]NAW7 - HVP - ENWL'!N11</f>
        <v>2062</v>
      </c>
      <c r="O14" s="265">
        <f>'[9]NAW7 - HVP - ENWL'!O11</f>
        <v>357</v>
      </c>
      <c r="P14" s="265">
        <f>'[9]NAW7 - HVP - ENWL'!P11</f>
        <v>297</v>
      </c>
      <c r="Q14" s="265">
        <f>'[9]NAW7 - HVP - ENWL'!Q11</f>
        <v>61</v>
      </c>
      <c r="R14" s="47">
        <f>SUM(M14:Q14)</f>
        <v>17354</v>
      </c>
      <c r="S14" s="265">
        <f>'[9]NAW7 - HVP - ENWL'!S11</f>
        <v>0</v>
      </c>
      <c r="T14" s="265">
        <f>'[9]NAW7 - HVP - ENWL'!T11</f>
        <v>0</v>
      </c>
      <c r="U14" s="265">
        <f>'[9]NAW7 - HVP - ENWL'!U11</f>
        <v>0</v>
      </c>
      <c r="V14" s="265">
        <f>'[9]NAW7 - HVP - ENWL'!V11</f>
        <v>0</v>
      </c>
      <c r="W14" s="265">
        <f>'[9]NAW7 - HVP - ENWL'!W11</f>
        <v>0</v>
      </c>
      <c r="X14" s="47">
        <f>SUM(S14:W14)</f>
        <v>0</v>
      </c>
      <c r="Y14" s="265">
        <f>'[9]NAW7 - HVP - ENWL'!Y11</f>
        <v>13494</v>
      </c>
      <c r="Z14" s="265">
        <f>'[9]NAW7 - HVP - ENWL'!Z11</f>
        <v>2421</v>
      </c>
      <c r="AA14" s="265">
        <f>'[9]NAW7 - HVP - ENWL'!AA11</f>
        <v>949</v>
      </c>
      <c r="AB14" s="265">
        <f>'[9]NAW7 - HVP - ENWL'!AB11</f>
        <v>379</v>
      </c>
      <c r="AC14" s="265">
        <f>'[9]NAW7 - HVP - ENWL'!AC11</f>
        <v>111</v>
      </c>
      <c r="AD14" s="47">
        <f>SUM(Y14:AC14)</f>
        <v>17354</v>
      </c>
      <c r="AE14" s="265">
        <f>'[9]NAW7 - HVP - ENWL'!AE11</f>
        <v>0</v>
      </c>
      <c r="AF14" s="265">
        <f>'[9]NAW7 - HVP - ENWL'!AF11</f>
        <v>0</v>
      </c>
      <c r="AG14" s="265">
        <f>'[9]NAW7 - HVP - ENWL'!AG11</f>
        <v>0</v>
      </c>
      <c r="AH14" s="265">
        <f>'[9]NAW7 - HVP - ENWL'!AH11</f>
        <v>0</v>
      </c>
      <c r="AI14" s="265">
        <f>'[9]NAW7 - HVP - ENWL'!AI11</f>
        <v>0</v>
      </c>
      <c r="AJ14" s="47">
        <f>SUM(AE14:AI14)</f>
        <v>0</v>
      </c>
      <c r="AK14" s="265">
        <f>'[9]NAW7 - HVP - ENWL'!AK11</f>
        <v>11512</v>
      </c>
      <c r="AL14" s="265">
        <f>'[9]NAW7 - HVP - ENWL'!AL11</f>
        <v>3696</v>
      </c>
      <c r="AM14" s="265">
        <f>'[9]NAW7 - HVP - ENWL'!AM11</f>
        <v>1355</v>
      </c>
      <c r="AN14" s="265">
        <f>'[9]NAW7 - HVP - ENWL'!AN11</f>
        <v>426</v>
      </c>
      <c r="AO14" s="265">
        <f>'[9]NAW7 - HVP - ENWL'!AO11</f>
        <v>365</v>
      </c>
      <c r="AP14" s="47">
        <f>SUM(AK14:AO14)</f>
        <v>17354</v>
      </c>
      <c r="AR14" s="260" t="s">
        <v>29</v>
      </c>
      <c r="AV14" s="255"/>
      <c r="AW14" s="255"/>
      <c r="AX14" s="255"/>
      <c r="AY14" s="255"/>
      <c r="AZ14" s="255"/>
      <c r="BA14" s="255"/>
      <c r="BB14" s="255"/>
      <c r="BD14" s="46" t="s">
        <v>28</v>
      </c>
      <c r="BE14" s="267">
        <f>'ENWL - HI Probs. of Failure '!O$10</f>
        <v>1.6358665672303269E-3</v>
      </c>
      <c r="BF14" s="267">
        <f>'ENWL - HI Probs. of Failure '!P$10</f>
        <v>2.4356310612729175E-3</v>
      </c>
      <c r="BG14" s="267">
        <f>'ENWL - HI Probs. of Failure '!Q$10</f>
        <v>4.3064166514613089E-3</v>
      </c>
      <c r="BH14" s="267">
        <f>'ENWL - HI Probs. of Failure '!R$10</f>
        <v>6.9742945017241334E-3</v>
      </c>
      <c r="BI14" s="267">
        <f>'ENWL - HI Probs. of Failure '!S$10</f>
        <v>1.6358944636522352E-2</v>
      </c>
      <c r="BJ14" s="142"/>
      <c r="BK14" s="16"/>
      <c r="BL14" s="46" t="s">
        <v>28</v>
      </c>
      <c r="BM14" s="268">
        <f>$BM3*'ENWL - Ave Crit'!$Q$10</f>
        <v>22787.89</v>
      </c>
      <c r="BN14" s="268">
        <f>$BM3*'ENWL - Ave Crit'!$Q$10</f>
        <v>22787.89</v>
      </c>
      <c r="BO14" s="268">
        <f>$BM3*'ENWL - Ave Crit'!$Q$10</f>
        <v>22787.89</v>
      </c>
      <c r="BP14" s="268">
        <f>$BM3*'ENWL - Ave Crit'!$Q$10</f>
        <v>22787.89</v>
      </c>
      <c r="BQ14" s="268">
        <f>$BM3*'ENWL - Ave Crit'!$Q$10</f>
        <v>22787.89</v>
      </c>
      <c r="BR14" s="142"/>
      <c r="BS14" s="16"/>
      <c r="BT14" s="46" t="s">
        <v>28</v>
      </c>
      <c r="BU14" s="16">
        <f t="shared" ref="BU14:BY76" si="12">IF(BM14&gt;0,BE14*BM14,"")</f>
        <v>37.277947388722289</v>
      </c>
      <c r="BV14" s="16">
        <f t="shared" si="0"/>
        <v>55.502892704870504</v>
      </c>
      <c r="BW14" s="16">
        <f t="shared" si="0"/>
        <v>98.134148947668649</v>
      </c>
      <c r="BX14" s="16">
        <f t="shared" si="0"/>
        <v>158.92945593289437</v>
      </c>
      <c r="BY14" s="16">
        <f t="shared" si="0"/>
        <v>372.78583089316135</v>
      </c>
      <c r="BZ14" s="16"/>
      <c r="CA14" s="16"/>
      <c r="CB14" s="46" t="s">
        <v>28</v>
      </c>
      <c r="CC14" s="269">
        <f>IF(BU14="","",M14*BU14)</f>
        <v>543400.63908540481</v>
      </c>
      <c r="CD14" s="269">
        <f t="shared" si="1"/>
        <v>114446.96475744298</v>
      </c>
      <c r="CE14" s="269">
        <f t="shared" si="1"/>
        <v>35033.891174317709</v>
      </c>
      <c r="CF14" s="269">
        <f t="shared" si="1"/>
        <v>47202.048412069627</v>
      </c>
      <c r="CG14" s="269">
        <f t="shared" si="1"/>
        <v>22739.935684482843</v>
      </c>
      <c r="CH14" s="270">
        <f t="shared" si="2"/>
        <v>762823.47911371791</v>
      </c>
      <c r="CK14" s="269">
        <f t="shared" si="3"/>
        <v>543400.63908540481</v>
      </c>
      <c r="CL14" s="269">
        <f t="shared" si="3"/>
        <v>114446.96475744298</v>
      </c>
      <c r="CM14" s="269">
        <f t="shared" si="3"/>
        <v>35033.891174317709</v>
      </c>
      <c r="CN14" s="269">
        <f t="shared" si="3"/>
        <v>47202.048412069627</v>
      </c>
      <c r="CO14" s="269">
        <f t="shared" si="3"/>
        <v>22739.935684482843</v>
      </c>
      <c r="CP14" s="271">
        <f t="shared" si="4"/>
        <v>762823.47911371791</v>
      </c>
      <c r="CS14" s="269">
        <f>IF(BU14="","",Y14*BU14)</f>
        <v>503028.62206341856</v>
      </c>
      <c r="CT14" s="269">
        <f t="shared" si="5"/>
        <v>134372.50323849148</v>
      </c>
      <c r="CU14" s="269">
        <f t="shared" si="5"/>
        <v>93129.307351337542</v>
      </c>
      <c r="CV14" s="269">
        <f t="shared" si="5"/>
        <v>60234.263798566964</v>
      </c>
      <c r="CW14" s="269">
        <f t="shared" si="5"/>
        <v>41379.22722914091</v>
      </c>
      <c r="CX14" s="271">
        <f t="shared" si="6"/>
        <v>832143.92368095554</v>
      </c>
      <c r="DA14" s="269">
        <f>IF(BU14="","",(S14+Y14)*BU14)</f>
        <v>503028.62206341856</v>
      </c>
      <c r="DB14" s="269">
        <f t="shared" si="7"/>
        <v>134372.50323849148</v>
      </c>
      <c r="DC14" s="269">
        <f t="shared" si="7"/>
        <v>93129.307351337542</v>
      </c>
      <c r="DD14" s="269">
        <f t="shared" si="7"/>
        <v>60234.263798566964</v>
      </c>
      <c r="DE14" s="269">
        <f t="shared" si="7"/>
        <v>41379.22722914091</v>
      </c>
      <c r="DF14" s="271">
        <f t="shared" si="8"/>
        <v>832143.92368095554</v>
      </c>
      <c r="DI14" s="269">
        <f>IF(BU14="","",AK14*BU14)</f>
        <v>429143.73033897101</v>
      </c>
      <c r="DJ14" s="269">
        <f t="shared" si="9"/>
        <v>205138.69143720137</v>
      </c>
      <c r="DK14" s="269">
        <f t="shared" si="9"/>
        <v>132971.77182409103</v>
      </c>
      <c r="DL14" s="269">
        <f t="shared" si="9"/>
        <v>67703.948227412999</v>
      </c>
      <c r="DM14" s="269">
        <f t="shared" si="9"/>
        <v>136066.82827600389</v>
      </c>
      <c r="DN14" s="271">
        <f t="shared" ref="DN14:DN77" si="13">SUM(DI14:DM14)</f>
        <v>971024.97010368039</v>
      </c>
      <c r="DQ14" s="269">
        <f>IF(BU14="","",(AE14+AK14)*BU14)</f>
        <v>429143.73033897101</v>
      </c>
      <c r="DR14" s="269">
        <f t="shared" si="10"/>
        <v>205138.69143720137</v>
      </c>
      <c r="DS14" s="269">
        <f t="shared" si="10"/>
        <v>132971.77182409103</v>
      </c>
      <c r="DT14" s="269">
        <f t="shared" si="10"/>
        <v>67703.948227412999</v>
      </c>
      <c r="DU14" s="269">
        <f t="shared" si="10"/>
        <v>136066.82827600389</v>
      </c>
      <c r="DV14" s="271">
        <f t="shared" si="11"/>
        <v>971024.97010368039</v>
      </c>
    </row>
    <row r="15" spans="1:126" ht="25.5" customHeight="1">
      <c r="A15" s="232"/>
      <c r="B15" s="157"/>
      <c r="C15" s="43"/>
      <c r="D15" s="44">
        <f>L15</f>
        <v>0</v>
      </c>
      <c r="E15" s="45">
        <f>D15+SUM(AE15:AI15)</f>
        <v>0</v>
      </c>
      <c r="F15" s="46" t="s">
        <v>30</v>
      </c>
      <c r="G15" s="265">
        <f>'[9]NAW7 - HVP - ENWL'!G12</f>
        <v>0</v>
      </c>
      <c r="H15" s="265">
        <f>'[9]NAW7 - HVP - ENWL'!H12</f>
        <v>0</v>
      </c>
      <c r="I15" s="265">
        <f>'[9]NAW7 - HVP - ENWL'!I12</f>
        <v>0</v>
      </c>
      <c r="J15" s="265">
        <f>'[9]NAW7 - HVP - ENWL'!J12</f>
        <v>0</v>
      </c>
      <c r="K15" s="265">
        <f>'[9]NAW7 - HVP - ENWL'!K12</f>
        <v>0</v>
      </c>
      <c r="L15" s="47">
        <f>SUM(G15:K15)</f>
        <v>0</v>
      </c>
      <c r="M15" s="265">
        <f>'[9]NAW7 - HVP - ENWL'!M12</f>
        <v>0</v>
      </c>
      <c r="N15" s="265">
        <f>'[9]NAW7 - HVP - ENWL'!N12</f>
        <v>0</v>
      </c>
      <c r="O15" s="265">
        <f>'[9]NAW7 - HVP - ENWL'!O12</f>
        <v>0</v>
      </c>
      <c r="P15" s="265">
        <f>'[9]NAW7 - HVP - ENWL'!P12</f>
        <v>0</v>
      </c>
      <c r="Q15" s="265">
        <f>'[9]NAW7 - HVP - ENWL'!Q12</f>
        <v>0</v>
      </c>
      <c r="R15" s="47">
        <f>SUM(M15:Q15)</f>
        <v>0</v>
      </c>
      <c r="S15" s="265">
        <f>'[9]NAW7 - HVP - ENWL'!S12</f>
        <v>0</v>
      </c>
      <c r="T15" s="265">
        <f>'[9]NAW7 - HVP - ENWL'!T12</f>
        <v>0</v>
      </c>
      <c r="U15" s="265">
        <f>'[9]NAW7 - HVP - ENWL'!U12</f>
        <v>0</v>
      </c>
      <c r="V15" s="265">
        <f>'[9]NAW7 - HVP - ENWL'!V12</f>
        <v>0</v>
      </c>
      <c r="W15" s="265">
        <f>'[9]NAW7 - HVP - ENWL'!W12</f>
        <v>0</v>
      </c>
      <c r="X15" s="47">
        <f>SUM(S15:W15)</f>
        <v>0</v>
      </c>
      <c r="Y15" s="265">
        <f>'[9]NAW7 - HVP - ENWL'!Y12</f>
        <v>0</v>
      </c>
      <c r="Z15" s="265">
        <f>'[9]NAW7 - HVP - ENWL'!Z12</f>
        <v>0</v>
      </c>
      <c r="AA15" s="265">
        <f>'[9]NAW7 - HVP - ENWL'!AA12</f>
        <v>0</v>
      </c>
      <c r="AB15" s="265">
        <f>'[9]NAW7 - HVP - ENWL'!AB12</f>
        <v>0</v>
      </c>
      <c r="AC15" s="265">
        <f>'[9]NAW7 - HVP - ENWL'!AC12</f>
        <v>0</v>
      </c>
      <c r="AD15" s="47">
        <f>SUM(Y15:AC15)</f>
        <v>0</v>
      </c>
      <c r="AE15" s="265">
        <f>'[9]NAW7 - HVP - ENWL'!AE12</f>
        <v>0</v>
      </c>
      <c r="AF15" s="265">
        <f>'[9]NAW7 - HVP - ENWL'!AF12</f>
        <v>0</v>
      </c>
      <c r="AG15" s="265">
        <f>'[9]NAW7 - HVP - ENWL'!AG12</f>
        <v>0</v>
      </c>
      <c r="AH15" s="265">
        <f>'[9]NAW7 - HVP - ENWL'!AH12</f>
        <v>0</v>
      </c>
      <c r="AI15" s="265">
        <f>'[9]NAW7 - HVP - ENWL'!AI12</f>
        <v>0</v>
      </c>
      <c r="AJ15" s="47">
        <f>SUM(AE15:AI15)</f>
        <v>0</v>
      </c>
      <c r="AK15" s="265">
        <f>'[9]NAW7 - HVP - ENWL'!AK12</f>
        <v>0</v>
      </c>
      <c r="AL15" s="265">
        <f>'[9]NAW7 - HVP - ENWL'!AL12</f>
        <v>0</v>
      </c>
      <c r="AM15" s="265">
        <f>'[9]NAW7 - HVP - ENWL'!AM12</f>
        <v>0</v>
      </c>
      <c r="AN15" s="265">
        <f>'[9]NAW7 - HVP - ENWL'!AN12</f>
        <v>0</v>
      </c>
      <c r="AO15" s="265">
        <f>'[9]NAW7 - HVP - ENWL'!AO12</f>
        <v>0</v>
      </c>
      <c r="AP15" s="47">
        <f>SUM(AK15:AO15)</f>
        <v>0</v>
      </c>
      <c r="AV15" s="255"/>
      <c r="AW15" s="255"/>
      <c r="AX15" s="255"/>
      <c r="AY15" s="255"/>
      <c r="AZ15" s="255"/>
      <c r="BA15" s="255"/>
      <c r="BB15" s="255"/>
      <c r="BD15" s="46" t="s">
        <v>30</v>
      </c>
      <c r="BE15" s="267">
        <f>'ENWL - HI Probs. of Failure '!O$10</f>
        <v>1.6358665672303269E-3</v>
      </c>
      <c r="BF15" s="267">
        <f>'ENWL - HI Probs. of Failure '!P$10</f>
        <v>2.4356310612729175E-3</v>
      </c>
      <c r="BG15" s="267">
        <f>'ENWL - HI Probs. of Failure '!Q$10</f>
        <v>4.3064166514613089E-3</v>
      </c>
      <c r="BH15" s="267">
        <f>'ENWL - HI Probs. of Failure '!R$10</f>
        <v>6.9742945017241334E-3</v>
      </c>
      <c r="BI15" s="267">
        <f>'ENWL - HI Probs. of Failure '!S$10</f>
        <v>1.6358944636522352E-2</v>
      </c>
      <c r="BJ15" s="142"/>
      <c r="BK15" s="16"/>
      <c r="BL15" s="46" t="s">
        <v>30</v>
      </c>
      <c r="BM15" s="268">
        <f>$BM4*'ENWL - Ave Crit'!$Q$10</f>
        <v>34181.834999999999</v>
      </c>
      <c r="BN15" s="268">
        <f>$BM4*'ENWL - Ave Crit'!$Q$10</f>
        <v>34181.834999999999</v>
      </c>
      <c r="BO15" s="268">
        <f>$BM4*'ENWL - Ave Crit'!$Q$10</f>
        <v>34181.834999999999</v>
      </c>
      <c r="BP15" s="268">
        <f>$BM4*'ENWL - Ave Crit'!$Q$10</f>
        <v>34181.834999999999</v>
      </c>
      <c r="BQ15" s="268">
        <f>$BM4*'ENWL - Ave Crit'!$Q$10</f>
        <v>34181.834999999999</v>
      </c>
      <c r="BR15" s="142"/>
      <c r="BS15" s="16"/>
      <c r="BT15" s="46" t="s">
        <v>30</v>
      </c>
      <c r="BU15" s="16">
        <f t="shared" si="12"/>
        <v>55.916921083083437</v>
      </c>
      <c r="BV15" s="16">
        <f t="shared" si="0"/>
        <v>83.254339057305756</v>
      </c>
      <c r="BW15" s="16">
        <f t="shared" si="0"/>
        <v>147.20122342150296</v>
      </c>
      <c r="BX15" s="16">
        <f t="shared" si="0"/>
        <v>238.39418389934153</v>
      </c>
      <c r="BY15" s="16">
        <f t="shared" si="0"/>
        <v>559.17874633974202</v>
      </c>
      <c r="BZ15" s="16"/>
      <c r="CA15" s="16"/>
      <c r="CB15" s="46" t="s">
        <v>30</v>
      </c>
      <c r="CC15" s="269">
        <f>IF(BU15="","",M15*BU15)</f>
        <v>0</v>
      </c>
      <c r="CD15" s="269">
        <f t="shared" si="1"/>
        <v>0</v>
      </c>
      <c r="CE15" s="269">
        <f t="shared" si="1"/>
        <v>0</v>
      </c>
      <c r="CF15" s="269">
        <f t="shared" si="1"/>
        <v>0</v>
      </c>
      <c r="CG15" s="269">
        <f t="shared" si="1"/>
        <v>0</v>
      </c>
      <c r="CH15" s="270">
        <f t="shared" si="2"/>
        <v>0</v>
      </c>
      <c r="CK15" s="269">
        <f t="shared" si="3"/>
        <v>0</v>
      </c>
      <c r="CL15" s="269">
        <f t="shared" si="3"/>
        <v>0</v>
      </c>
      <c r="CM15" s="269">
        <f t="shared" si="3"/>
        <v>0</v>
      </c>
      <c r="CN15" s="269">
        <f t="shared" si="3"/>
        <v>0</v>
      </c>
      <c r="CO15" s="269">
        <f t="shared" si="3"/>
        <v>0</v>
      </c>
      <c r="CP15" s="271">
        <f t="shared" si="4"/>
        <v>0</v>
      </c>
      <c r="CS15" s="269">
        <f>IF(BU15="","",Y15*BU15)</f>
        <v>0</v>
      </c>
      <c r="CT15" s="269">
        <f t="shared" si="5"/>
        <v>0</v>
      </c>
      <c r="CU15" s="269">
        <f t="shared" si="5"/>
        <v>0</v>
      </c>
      <c r="CV15" s="269">
        <f t="shared" si="5"/>
        <v>0</v>
      </c>
      <c r="CW15" s="269">
        <f t="shared" si="5"/>
        <v>0</v>
      </c>
      <c r="CX15" s="271">
        <f t="shared" si="6"/>
        <v>0</v>
      </c>
      <c r="DA15" s="269">
        <f>IF(BU15="","",(S15+Y15)*BU15)</f>
        <v>0</v>
      </c>
      <c r="DB15" s="269">
        <f t="shared" si="7"/>
        <v>0</v>
      </c>
      <c r="DC15" s="269">
        <f t="shared" si="7"/>
        <v>0</v>
      </c>
      <c r="DD15" s="269">
        <f t="shared" si="7"/>
        <v>0</v>
      </c>
      <c r="DE15" s="269">
        <f t="shared" si="7"/>
        <v>0</v>
      </c>
      <c r="DF15" s="271">
        <f t="shared" si="8"/>
        <v>0</v>
      </c>
      <c r="DI15" s="269">
        <f>IF(BU15="","",AK15*BU15)</f>
        <v>0</v>
      </c>
      <c r="DJ15" s="269">
        <f t="shared" si="9"/>
        <v>0</v>
      </c>
      <c r="DK15" s="269">
        <f t="shared" si="9"/>
        <v>0</v>
      </c>
      <c r="DL15" s="269">
        <f t="shared" si="9"/>
        <v>0</v>
      </c>
      <c r="DM15" s="269">
        <f t="shared" si="9"/>
        <v>0</v>
      </c>
      <c r="DN15" s="271">
        <f t="shared" si="13"/>
        <v>0</v>
      </c>
      <c r="DQ15" s="269">
        <f>IF(BU15="","",(AE15+AK15)*BU15)</f>
        <v>0</v>
      </c>
      <c r="DR15" s="269">
        <f t="shared" si="10"/>
        <v>0</v>
      </c>
      <c r="DS15" s="269">
        <f t="shared" si="10"/>
        <v>0</v>
      </c>
      <c r="DT15" s="269">
        <f t="shared" si="10"/>
        <v>0</v>
      </c>
      <c r="DU15" s="269">
        <f t="shared" si="10"/>
        <v>0</v>
      </c>
      <c r="DV15" s="271">
        <f t="shared" si="11"/>
        <v>0</v>
      </c>
    </row>
    <row r="16" spans="1:126" ht="25.5" customHeight="1">
      <c r="A16" s="232"/>
      <c r="B16" s="157"/>
      <c r="C16" s="43"/>
      <c r="D16" s="44">
        <f>L16</f>
        <v>0</v>
      </c>
      <c r="E16" s="45">
        <f>D16+SUM(AE16:AI16)</f>
        <v>0</v>
      </c>
      <c r="F16" s="46" t="s">
        <v>31</v>
      </c>
      <c r="G16" s="265">
        <f>'[9]NAW7 - HVP - ENWL'!G13</f>
        <v>0</v>
      </c>
      <c r="H16" s="265">
        <f>'[9]NAW7 - HVP - ENWL'!H13</f>
        <v>0</v>
      </c>
      <c r="I16" s="265">
        <f>'[9]NAW7 - HVP - ENWL'!I13</f>
        <v>0</v>
      </c>
      <c r="J16" s="265">
        <f>'[9]NAW7 - HVP - ENWL'!J13</f>
        <v>0</v>
      </c>
      <c r="K16" s="265">
        <f>'[9]NAW7 - HVP - ENWL'!K13</f>
        <v>0</v>
      </c>
      <c r="L16" s="47">
        <f>SUM(G16:K16)</f>
        <v>0</v>
      </c>
      <c r="M16" s="265">
        <f>'[9]NAW7 - HVP - ENWL'!M13</f>
        <v>0</v>
      </c>
      <c r="N16" s="265">
        <f>'[9]NAW7 - HVP - ENWL'!N13</f>
        <v>0</v>
      </c>
      <c r="O16" s="265">
        <f>'[9]NAW7 - HVP - ENWL'!O13</f>
        <v>0</v>
      </c>
      <c r="P16" s="265">
        <f>'[9]NAW7 - HVP - ENWL'!P13</f>
        <v>0</v>
      </c>
      <c r="Q16" s="265">
        <f>'[9]NAW7 - HVP - ENWL'!Q13</f>
        <v>0</v>
      </c>
      <c r="R16" s="47">
        <f>SUM(M16:Q16)</f>
        <v>0</v>
      </c>
      <c r="S16" s="265">
        <f>'[9]NAW7 - HVP - ENWL'!S13</f>
        <v>0</v>
      </c>
      <c r="T16" s="265">
        <f>'[9]NAW7 - HVP - ENWL'!T13</f>
        <v>0</v>
      </c>
      <c r="U16" s="265">
        <f>'[9]NAW7 - HVP - ENWL'!U13</f>
        <v>0</v>
      </c>
      <c r="V16" s="265">
        <f>'[9]NAW7 - HVP - ENWL'!V13</f>
        <v>0</v>
      </c>
      <c r="W16" s="265">
        <f>'[9]NAW7 - HVP - ENWL'!W13</f>
        <v>0</v>
      </c>
      <c r="X16" s="47">
        <f>SUM(S16:W16)</f>
        <v>0</v>
      </c>
      <c r="Y16" s="265">
        <f>'[9]NAW7 - HVP - ENWL'!Y13</f>
        <v>0</v>
      </c>
      <c r="Z16" s="265">
        <f>'[9]NAW7 - HVP - ENWL'!Z13</f>
        <v>0</v>
      </c>
      <c r="AA16" s="265">
        <f>'[9]NAW7 - HVP - ENWL'!AA13</f>
        <v>0</v>
      </c>
      <c r="AB16" s="265">
        <f>'[9]NAW7 - HVP - ENWL'!AB13</f>
        <v>0</v>
      </c>
      <c r="AC16" s="265">
        <f>'[9]NAW7 - HVP - ENWL'!AC13</f>
        <v>0</v>
      </c>
      <c r="AD16" s="47">
        <f>SUM(Y16:AC16)</f>
        <v>0</v>
      </c>
      <c r="AE16" s="265">
        <f>'[9]NAW7 - HVP - ENWL'!AE13</f>
        <v>0</v>
      </c>
      <c r="AF16" s="265">
        <f>'[9]NAW7 - HVP - ENWL'!AF13</f>
        <v>0</v>
      </c>
      <c r="AG16" s="265">
        <f>'[9]NAW7 - HVP - ENWL'!AG13</f>
        <v>0</v>
      </c>
      <c r="AH16" s="265">
        <f>'[9]NAW7 - HVP - ENWL'!AH13</f>
        <v>0</v>
      </c>
      <c r="AI16" s="265">
        <f>'[9]NAW7 - HVP - ENWL'!AI13</f>
        <v>0</v>
      </c>
      <c r="AJ16" s="47">
        <f>SUM(AE16:AI16)</f>
        <v>0</v>
      </c>
      <c r="AK16" s="265">
        <f>'[9]NAW7 - HVP - ENWL'!AK13</f>
        <v>0</v>
      </c>
      <c r="AL16" s="265">
        <f>'[9]NAW7 - HVP - ENWL'!AL13</f>
        <v>0</v>
      </c>
      <c r="AM16" s="265">
        <f>'[9]NAW7 - HVP - ENWL'!AM13</f>
        <v>0</v>
      </c>
      <c r="AN16" s="265">
        <f>'[9]NAW7 - HVP - ENWL'!AN13</f>
        <v>0</v>
      </c>
      <c r="AO16" s="265">
        <f>'[9]NAW7 - HVP - ENWL'!AO13</f>
        <v>0</v>
      </c>
      <c r="AP16" s="47">
        <f>SUM(AK16:AO16)</f>
        <v>0</v>
      </c>
      <c r="AV16" s="255"/>
      <c r="AW16" s="255"/>
      <c r="AX16" s="255"/>
      <c r="AY16" s="255"/>
      <c r="AZ16" s="255"/>
      <c r="BA16" s="255"/>
      <c r="BB16" s="255"/>
      <c r="BD16" s="46" t="s">
        <v>31</v>
      </c>
      <c r="BE16" s="267">
        <f>'ENWL - HI Probs. of Failure '!O$10</f>
        <v>1.6358665672303269E-3</v>
      </c>
      <c r="BF16" s="267">
        <f>'ENWL - HI Probs. of Failure '!P$10</f>
        <v>2.4356310612729175E-3</v>
      </c>
      <c r="BG16" s="267">
        <f>'ENWL - HI Probs. of Failure '!Q$10</f>
        <v>4.3064166514613089E-3</v>
      </c>
      <c r="BH16" s="267">
        <f>'ENWL - HI Probs. of Failure '!R$10</f>
        <v>6.9742945017241334E-3</v>
      </c>
      <c r="BI16" s="267">
        <f>'ENWL - HI Probs. of Failure '!S$10</f>
        <v>1.6358944636522352E-2</v>
      </c>
      <c r="BJ16" s="142"/>
      <c r="BK16" s="16"/>
      <c r="BL16" s="46" t="s">
        <v>31</v>
      </c>
      <c r="BM16" s="268">
        <f>$BM5*'ENWL - Ave Crit'!$Q$10</f>
        <v>56969.724999999999</v>
      </c>
      <c r="BN16" s="268">
        <f>$BM5*'ENWL - Ave Crit'!$Q$10</f>
        <v>56969.724999999999</v>
      </c>
      <c r="BO16" s="268">
        <f>$BM5*'ENWL - Ave Crit'!$Q$10</f>
        <v>56969.724999999999</v>
      </c>
      <c r="BP16" s="268">
        <f>$BM5*'ENWL - Ave Crit'!$Q$10</f>
        <v>56969.724999999999</v>
      </c>
      <c r="BQ16" s="268">
        <f>$BM5*'ENWL - Ave Crit'!$Q$10</f>
        <v>56969.724999999999</v>
      </c>
      <c r="BR16" s="142"/>
      <c r="BS16" s="16"/>
      <c r="BT16" s="46" t="s">
        <v>31</v>
      </c>
      <c r="BU16" s="16">
        <f t="shared" si="12"/>
        <v>93.194868471805734</v>
      </c>
      <c r="BV16" s="16">
        <f t="shared" si="0"/>
        <v>138.75723176217625</v>
      </c>
      <c r="BW16" s="16">
        <f t="shared" si="0"/>
        <v>245.33537236917161</v>
      </c>
      <c r="BX16" s="16">
        <f t="shared" si="0"/>
        <v>397.32363983223587</v>
      </c>
      <c r="BY16" s="16">
        <f t="shared" si="0"/>
        <v>931.96457723290337</v>
      </c>
      <c r="BZ16" s="16"/>
      <c r="CA16" s="16"/>
      <c r="CB16" s="46" t="s">
        <v>31</v>
      </c>
      <c r="CC16" s="269">
        <f>IF(BU16="","",M16*BU16)</f>
        <v>0</v>
      </c>
      <c r="CD16" s="269">
        <f t="shared" si="1"/>
        <v>0</v>
      </c>
      <c r="CE16" s="269">
        <f t="shared" si="1"/>
        <v>0</v>
      </c>
      <c r="CF16" s="269">
        <f t="shared" si="1"/>
        <v>0</v>
      </c>
      <c r="CG16" s="269">
        <f t="shared" si="1"/>
        <v>0</v>
      </c>
      <c r="CH16" s="270">
        <f t="shared" si="2"/>
        <v>0</v>
      </c>
      <c r="CK16" s="269">
        <f t="shared" si="3"/>
        <v>0</v>
      </c>
      <c r="CL16" s="269">
        <f t="shared" si="3"/>
        <v>0</v>
      </c>
      <c r="CM16" s="269">
        <f t="shared" si="3"/>
        <v>0</v>
      </c>
      <c r="CN16" s="269">
        <f t="shared" si="3"/>
        <v>0</v>
      </c>
      <c r="CO16" s="269">
        <f t="shared" si="3"/>
        <v>0</v>
      </c>
      <c r="CP16" s="271">
        <f t="shared" si="4"/>
        <v>0</v>
      </c>
      <c r="CS16" s="269">
        <f>IF(BU16="","",Y16*BU16)</f>
        <v>0</v>
      </c>
      <c r="CT16" s="269">
        <f t="shared" si="5"/>
        <v>0</v>
      </c>
      <c r="CU16" s="269">
        <f t="shared" si="5"/>
        <v>0</v>
      </c>
      <c r="CV16" s="269">
        <f t="shared" si="5"/>
        <v>0</v>
      </c>
      <c r="CW16" s="269">
        <f t="shared" si="5"/>
        <v>0</v>
      </c>
      <c r="CX16" s="271">
        <f t="shared" si="6"/>
        <v>0</v>
      </c>
      <c r="DA16" s="269">
        <f>IF(BU16="","",(S16+Y16)*BU16)</f>
        <v>0</v>
      </c>
      <c r="DB16" s="269">
        <f t="shared" si="7"/>
        <v>0</v>
      </c>
      <c r="DC16" s="269">
        <f t="shared" si="7"/>
        <v>0</v>
      </c>
      <c r="DD16" s="269">
        <f t="shared" si="7"/>
        <v>0</v>
      </c>
      <c r="DE16" s="269">
        <f t="shared" si="7"/>
        <v>0</v>
      </c>
      <c r="DF16" s="271">
        <f t="shared" si="8"/>
        <v>0</v>
      </c>
      <c r="DI16" s="269">
        <f>IF(BU16="","",AK16*BU16)</f>
        <v>0</v>
      </c>
      <c r="DJ16" s="269">
        <f t="shared" si="9"/>
        <v>0</v>
      </c>
      <c r="DK16" s="269">
        <f t="shared" si="9"/>
        <v>0</v>
      </c>
      <c r="DL16" s="269">
        <f t="shared" si="9"/>
        <v>0</v>
      </c>
      <c r="DM16" s="269">
        <f t="shared" si="9"/>
        <v>0</v>
      </c>
      <c r="DN16" s="271">
        <f t="shared" si="13"/>
        <v>0</v>
      </c>
      <c r="DQ16" s="269">
        <f>IF(BU16="","",(AE16+AK16)*BU16)</f>
        <v>0</v>
      </c>
      <c r="DR16" s="269">
        <f t="shared" si="10"/>
        <v>0</v>
      </c>
      <c r="DS16" s="269">
        <f t="shared" si="10"/>
        <v>0</v>
      </c>
      <c r="DT16" s="269">
        <f t="shared" si="10"/>
        <v>0</v>
      </c>
      <c r="DU16" s="269">
        <f t="shared" si="10"/>
        <v>0</v>
      </c>
      <c r="DV16" s="271">
        <f t="shared" si="11"/>
        <v>0</v>
      </c>
    </row>
    <row r="17" spans="1:126" ht="25.5" customHeight="1" thickBot="1">
      <c r="A17" s="232"/>
      <c r="B17" s="48"/>
      <c r="C17" s="49"/>
      <c r="D17" s="50">
        <f>SUM(D13:D16)</f>
        <v>17354</v>
      </c>
      <c r="E17" s="51">
        <f>SUM(E13:E16)</f>
        <v>17354</v>
      </c>
      <c r="F17" s="52"/>
      <c r="G17" s="53">
        <f>SUM(G13:G16)</f>
        <v>14577</v>
      </c>
      <c r="H17" s="54">
        <f>SUM(H13:H16)</f>
        <v>2062</v>
      </c>
      <c r="I17" s="54">
        <f>SUM(I13:I16)</f>
        <v>357</v>
      </c>
      <c r="J17" s="54">
        <f>SUM(J13:J16)</f>
        <v>297</v>
      </c>
      <c r="K17" s="54">
        <f>SUM(K13:K16)</f>
        <v>61</v>
      </c>
      <c r="L17" s="55"/>
      <c r="M17" s="53">
        <f>SUM(M13:M16)</f>
        <v>14577</v>
      </c>
      <c r="N17" s="54">
        <f>SUM(N13:N16)</f>
        <v>2062</v>
      </c>
      <c r="O17" s="54">
        <f>SUM(O13:O16)</f>
        <v>357</v>
      </c>
      <c r="P17" s="54">
        <f>SUM(P13:P16)</f>
        <v>297</v>
      </c>
      <c r="Q17" s="54">
        <f>SUM(Q13:Q16)</f>
        <v>61</v>
      </c>
      <c r="R17" s="55"/>
      <c r="S17" s="53">
        <f>SUM(S13:S16)</f>
        <v>0</v>
      </c>
      <c r="T17" s="54">
        <f>SUM(T13:T16)</f>
        <v>0</v>
      </c>
      <c r="U17" s="54">
        <f>SUM(U13:U16)</f>
        <v>0</v>
      </c>
      <c r="V17" s="54">
        <f>SUM(V13:V16)</f>
        <v>0</v>
      </c>
      <c r="W17" s="54">
        <f>SUM(W13:W16)</f>
        <v>0</v>
      </c>
      <c r="X17" s="55"/>
      <c r="Y17" s="53">
        <f>SUM(Y13:Y16)</f>
        <v>13494</v>
      </c>
      <c r="Z17" s="54">
        <f>SUM(Z13:Z16)</f>
        <v>2421</v>
      </c>
      <c r="AA17" s="54">
        <f>SUM(AA13:AA16)</f>
        <v>949</v>
      </c>
      <c r="AB17" s="54">
        <f>SUM(AB13:AB16)</f>
        <v>379</v>
      </c>
      <c r="AC17" s="54">
        <f>SUM(AC13:AC16)</f>
        <v>111</v>
      </c>
      <c r="AD17" s="55"/>
      <c r="AE17" s="53">
        <f>SUM(AE13:AE16)</f>
        <v>0</v>
      </c>
      <c r="AF17" s="54">
        <f>SUM(AF13:AF16)</f>
        <v>0</v>
      </c>
      <c r="AG17" s="54">
        <f>SUM(AG13:AG16)</f>
        <v>0</v>
      </c>
      <c r="AH17" s="54">
        <f>SUM(AH13:AH16)</f>
        <v>0</v>
      </c>
      <c r="AI17" s="54">
        <f>SUM(AI13:AI16)</f>
        <v>0</v>
      </c>
      <c r="AJ17" s="55"/>
      <c r="AK17" s="53">
        <f>SUM(AK13:AK16)</f>
        <v>11512</v>
      </c>
      <c r="AL17" s="54">
        <f>SUM(AL13:AL16)</f>
        <v>3696</v>
      </c>
      <c r="AM17" s="54">
        <f>SUM(AM13:AM16)</f>
        <v>1355</v>
      </c>
      <c r="AN17" s="54">
        <f>SUM(AN13:AN16)</f>
        <v>426</v>
      </c>
      <c r="AO17" s="54">
        <f>SUM(AO13:AO16)</f>
        <v>365</v>
      </c>
      <c r="AP17" s="55"/>
      <c r="AV17" s="255"/>
      <c r="AW17" s="255"/>
      <c r="AX17" s="255"/>
      <c r="AY17" s="255"/>
      <c r="AZ17" s="255"/>
      <c r="BA17" s="255"/>
      <c r="BB17" s="255"/>
      <c r="BD17" s="52"/>
      <c r="BE17" s="139"/>
      <c r="BF17" s="140"/>
      <c r="BG17" s="140"/>
      <c r="BH17" s="140"/>
      <c r="BI17" s="140"/>
      <c r="BJ17" s="55"/>
      <c r="BK17" s="16"/>
      <c r="BL17" s="52"/>
      <c r="BM17" s="139"/>
      <c r="BN17" s="140"/>
      <c r="BO17" s="140"/>
      <c r="BP17" s="140"/>
      <c r="BQ17" s="140"/>
      <c r="BR17" s="55"/>
      <c r="BS17" s="16"/>
      <c r="BT17" s="52"/>
      <c r="BU17" s="16" t="str">
        <f t="shared" si="12"/>
        <v/>
      </c>
      <c r="BV17" s="16" t="str">
        <f t="shared" si="0"/>
        <v/>
      </c>
      <c r="BW17" s="16" t="str">
        <f t="shared" si="0"/>
        <v/>
      </c>
      <c r="BX17" s="16" t="str">
        <f t="shared" si="0"/>
        <v/>
      </c>
      <c r="BY17" s="16" t="str">
        <f t="shared" si="0"/>
        <v/>
      </c>
      <c r="BZ17" s="16"/>
      <c r="CA17" s="16"/>
      <c r="CB17" s="52"/>
      <c r="CC17" s="270">
        <f>SUM(CC13:CC16)</f>
        <v>543400.63908540481</v>
      </c>
      <c r="CD17" s="270">
        <f>SUM(CD13:CD16)</f>
        <v>114446.96475744298</v>
      </c>
      <c r="CE17" s="270">
        <f>SUM(CE13:CE16)</f>
        <v>35033.891174317709</v>
      </c>
      <c r="CF17" s="270">
        <f>SUM(CF13:CF16)</f>
        <v>47202.048412069627</v>
      </c>
      <c r="CG17" s="270">
        <f>SUM(CG13:CG16)</f>
        <v>22739.935684482843</v>
      </c>
      <c r="CH17" s="271">
        <f t="shared" si="2"/>
        <v>762823.47911371791</v>
      </c>
      <c r="CI17" s="272"/>
      <c r="CJ17" s="272"/>
      <c r="CK17" s="270">
        <f>SUM(CK13:CK16)</f>
        <v>543400.63908540481</v>
      </c>
      <c r="CL17" s="270">
        <f>SUM(CL13:CL16)</f>
        <v>114446.96475744298</v>
      </c>
      <c r="CM17" s="270">
        <f>SUM(CM13:CM16)</f>
        <v>35033.891174317709</v>
      </c>
      <c r="CN17" s="270">
        <f>SUM(CN13:CN16)</f>
        <v>47202.048412069627</v>
      </c>
      <c r="CO17" s="270">
        <f>SUM(CO13:CO16)</f>
        <v>22739.935684482843</v>
      </c>
      <c r="CP17" s="271">
        <f>SUM(CK17:CO17)</f>
        <v>762823.47911371791</v>
      </c>
      <c r="CS17" s="270">
        <f>SUM(CS13:CS16)</f>
        <v>503028.62206341856</v>
      </c>
      <c r="CT17" s="270">
        <f>SUM(CT13:CT16)</f>
        <v>134372.50323849148</v>
      </c>
      <c r="CU17" s="270">
        <f>SUM(CU13:CU16)</f>
        <v>93129.307351337542</v>
      </c>
      <c r="CV17" s="270">
        <f>SUM(CV13:CV16)</f>
        <v>60234.263798566964</v>
      </c>
      <c r="CW17" s="270">
        <f>SUM(CW13:CW16)</f>
        <v>41379.22722914091</v>
      </c>
      <c r="CX17" s="271">
        <f>SUM(CS17:CW17)</f>
        <v>832143.92368095554</v>
      </c>
      <c r="DA17" s="270">
        <f>SUM(DA13:DA16)</f>
        <v>503028.62206341856</v>
      </c>
      <c r="DB17" s="270">
        <f>SUM(DB13:DB16)</f>
        <v>134372.50323849148</v>
      </c>
      <c r="DC17" s="270">
        <f>SUM(DC13:DC16)</f>
        <v>93129.307351337542</v>
      </c>
      <c r="DD17" s="270">
        <f>SUM(DD13:DD16)</f>
        <v>60234.263798566964</v>
      </c>
      <c r="DE17" s="270">
        <f>SUM(DE13:DE16)</f>
        <v>41379.22722914091</v>
      </c>
      <c r="DF17" s="271">
        <f>SUM(DA17:DE17)</f>
        <v>832143.92368095554</v>
      </c>
      <c r="DI17" s="270">
        <f>SUM(DI13:DI16)</f>
        <v>429143.73033897101</v>
      </c>
      <c r="DJ17" s="270">
        <f>SUM(DJ13:DJ16)</f>
        <v>205138.69143720137</v>
      </c>
      <c r="DK17" s="270">
        <f>SUM(DK13:DK16)</f>
        <v>132971.77182409103</v>
      </c>
      <c r="DL17" s="270">
        <f>SUM(DL13:DL16)</f>
        <v>67703.948227412999</v>
      </c>
      <c r="DM17" s="270">
        <f>SUM(DM13:DM16)</f>
        <v>136066.82827600389</v>
      </c>
      <c r="DN17" s="271">
        <f t="shared" si="13"/>
        <v>971024.97010368039</v>
      </c>
      <c r="DQ17" s="270">
        <f>SUM(DQ13:DQ16)</f>
        <v>429143.73033897101</v>
      </c>
      <c r="DR17" s="270">
        <f>SUM(DR13:DR16)</f>
        <v>205138.69143720137</v>
      </c>
      <c r="DS17" s="270">
        <f>SUM(DS13:DS16)</f>
        <v>132971.77182409103</v>
      </c>
      <c r="DT17" s="270">
        <f>SUM(DT13:DT16)</f>
        <v>67703.948227412999</v>
      </c>
      <c r="DU17" s="270">
        <f>SUM(DU13:DU16)</f>
        <v>136066.82827600389</v>
      </c>
      <c r="DV17" s="271">
        <f>SUM(DQ17:DU17)</f>
        <v>971024.97010368039</v>
      </c>
    </row>
    <row r="18" spans="1:126" ht="25.5" customHeight="1">
      <c r="A18" s="232"/>
      <c r="B18" s="193" t="s">
        <v>32</v>
      </c>
      <c r="C18" s="38"/>
      <c r="D18" s="39">
        <f>L18</f>
        <v>0</v>
      </c>
      <c r="E18" s="40">
        <f>D18+SUM(AE18:AI18)</f>
        <v>0</v>
      </c>
      <c r="F18" s="41" t="s">
        <v>26</v>
      </c>
      <c r="G18" s="265">
        <f>'[9]NAW7 - HVP - ENWL'!G15</f>
        <v>0</v>
      </c>
      <c r="H18" s="265">
        <f>'[9]NAW7 - HVP - ENWL'!H15</f>
        <v>0</v>
      </c>
      <c r="I18" s="265">
        <f>'[9]NAW7 - HVP - ENWL'!I15</f>
        <v>0</v>
      </c>
      <c r="J18" s="265">
        <f>'[9]NAW7 - HVP - ENWL'!J15</f>
        <v>0</v>
      </c>
      <c r="K18" s="265">
        <f>'[9]NAW7 - HVP - ENWL'!K15</f>
        <v>0</v>
      </c>
      <c r="L18" s="42">
        <f>SUM(G18:K18)</f>
        <v>0</v>
      </c>
      <c r="M18" s="265">
        <f>'[9]NAW7 - HVP - ENWL'!M15</f>
        <v>0</v>
      </c>
      <c r="N18" s="265">
        <f>'[9]NAW7 - HVP - ENWL'!N15</f>
        <v>0</v>
      </c>
      <c r="O18" s="265">
        <f>'[9]NAW7 - HVP - ENWL'!O15</f>
        <v>0</v>
      </c>
      <c r="P18" s="265">
        <f>'[9]NAW7 - HVP - ENWL'!P15</f>
        <v>0</v>
      </c>
      <c r="Q18" s="265">
        <f>'[9]NAW7 - HVP - ENWL'!Q15</f>
        <v>0</v>
      </c>
      <c r="R18" s="42">
        <f>SUM(M18:Q18)</f>
        <v>0</v>
      </c>
      <c r="S18" s="265">
        <f>'[9]NAW7 - HVP - ENWL'!S15</f>
        <v>0</v>
      </c>
      <c r="T18" s="265">
        <f>'[9]NAW7 - HVP - ENWL'!T15</f>
        <v>0</v>
      </c>
      <c r="U18" s="265">
        <f>'[9]NAW7 - HVP - ENWL'!U15</f>
        <v>0</v>
      </c>
      <c r="V18" s="265">
        <f>'[9]NAW7 - HVP - ENWL'!V15</f>
        <v>0</v>
      </c>
      <c r="W18" s="265">
        <f>'[9]NAW7 - HVP - ENWL'!W15</f>
        <v>0</v>
      </c>
      <c r="X18" s="42">
        <f>SUM(S18:W18)</f>
        <v>0</v>
      </c>
      <c r="Y18" s="266">
        <f>'[9]NAW7 - HVP - ENWL'!Y15</f>
        <v>0</v>
      </c>
      <c r="Z18" s="266">
        <f>'[9]NAW7 - HVP - ENWL'!Z15</f>
        <v>0</v>
      </c>
      <c r="AA18" s="266">
        <f>'[9]NAW7 - HVP - ENWL'!AA15</f>
        <v>0</v>
      </c>
      <c r="AB18" s="266">
        <f>'[9]NAW7 - HVP - ENWL'!AB15</f>
        <v>0</v>
      </c>
      <c r="AC18" s="266">
        <f>'[9]NAW7 - HVP - ENWL'!AC15</f>
        <v>0</v>
      </c>
      <c r="AD18" s="42">
        <f>SUM(Y18:AC18)</f>
        <v>0</v>
      </c>
      <c r="AE18" s="266">
        <f>'[9]NAW7 - HVP - ENWL'!AE15</f>
        <v>0</v>
      </c>
      <c r="AF18" s="266">
        <f>'[9]NAW7 - HVP - ENWL'!AF15</f>
        <v>0</v>
      </c>
      <c r="AG18" s="266">
        <f>'[9]NAW7 - HVP - ENWL'!AG15</f>
        <v>0</v>
      </c>
      <c r="AH18" s="266">
        <f>'[9]NAW7 - HVP - ENWL'!AH15</f>
        <v>0</v>
      </c>
      <c r="AI18" s="266">
        <f>'[9]NAW7 - HVP - ENWL'!AI15</f>
        <v>0</v>
      </c>
      <c r="AJ18" s="42">
        <f>SUM(AE18:AI18)</f>
        <v>0</v>
      </c>
      <c r="AK18" s="266">
        <f>'[9]NAW7 - HVP - ENWL'!AK15</f>
        <v>0</v>
      </c>
      <c r="AL18" s="266">
        <f>'[9]NAW7 - HVP - ENWL'!AL15</f>
        <v>0</v>
      </c>
      <c r="AM18" s="266">
        <f>'[9]NAW7 - HVP - ENWL'!AM15</f>
        <v>0</v>
      </c>
      <c r="AN18" s="266">
        <f>'[9]NAW7 - HVP - ENWL'!AN15</f>
        <v>0</v>
      </c>
      <c r="AO18" s="266">
        <f>'[9]NAW7 - HVP - ENWL'!AO15</f>
        <v>0</v>
      </c>
      <c r="AP18" s="42">
        <f>SUM(AK18:AO18)</f>
        <v>0</v>
      </c>
      <c r="AV18" s="255"/>
      <c r="AW18" s="255"/>
      <c r="AX18" s="255"/>
      <c r="AY18" s="255"/>
      <c r="AZ18" s="255"/>
      <c r="BA18" s="255"/>
      <c r="BB18" s="255"/>
      <c r="BD18" s="41" t="s">
        <v>26</v>
      </c>
      <c r="BE18" s="267">
        <f>'ENWL - HI Probs. of Failure '!O$11</f>
        <v>2.1945347037973331E-3</v>
      </c>
      <c r="BF18" s="267">
        <f>'ENWL - HI Probs. of Failure '!P$11</f>
        <v>3.2674284056430441E-3</v>
      </c>
      <c r="BG18" s="267">
        <f>'ENWL - HI Probs. of Failure '!Q$11</f>
        <v>5.7771098083160008E-3</v>
      </c>
      <c r="BH18" s="267">
        <f>'ENWL - HI Probs. of Failure '!R$11</f>
        <v>9.356100078779581E-3</v>
      </c>
      <c r="BI18" s="267">
        <f>'ENWL - HI Probs. of Failure '!S$11</f>
        <v>2.1945721271833328E-2</v>
      </c>
      <c r="BJ18" s="141"/>
      <c r="BK18" s="16"/>
      <c r="BL18" s="41" t="s">
        <v>26</v>
      </c>
      <c r="BM18" s="268">
        <f>$BM2*'ENWL - Ave Crit'!$Q$11</f>
        <v>10589.340999999999</v>
      </c>
      <c r="BN18" s="268">
        <f>$BM2*'ENWL - Ave Crit'!$Q$11</f>
        <v>10589.340999999999</v>
      </c>
      <c r="BO18" s="268">
        <f>$BM2*'ENWL - Ave Crit'!$Q$11</f>
        <v>10589.340999999999</v>
      </c>
      <c r="BP18" s="268">
        <f>$BM2*'ENWL - Ave Crit'!$Q$11</f>
        <v>10589.340999999999</v>
      </c>
      <c r="BQ18" s="268">
        <f>$BM2*'ENWL - Ave Crit'!$Q$11</f>
        <v>10589.340999999999</v>
      </c>
      <c r="BR18" s="141"/>
      <c r="BS18" s="16"/>
      <c r="BT18" s="41" t="s">
        <v>26</v>
      </c>
      <c r="BU18" s="16">
        <f t="shared" si="12"/>
        <v>23.23867631484395</v>
      </c>
      <c r="BV18" s="16">
        <f t="shared" si="0"/>
        <v>34.599913580440514</v>
      </c>
      <c r="BW18" s="16">
        <f t="shared" si="0"/>
        <v>61.175785754702758</v>
      </c>
      <c r="BX18" s="16">
        <f t="shared" si="0"/>
        <v>99.074934164323835</v>
      </c>
      <c r="BY18" s="16">
        <f t="shared" si="0"/>
        <v>232.39072603839676</v>
      </c>
      <c r="BZ18" s="16"/>
      <c r="CA18" s="16"/>
      <c r="CB18" s="41" t="s">
        <v>26</v>
      </c>
      <c r="CC18" s="269">
        <f>IF(BU18="","",M18*BU18)</f>
        <v>0</v>
      </c>
      <c r="CD18" s="269">
        <f t="shared" ref="CD18:CG21" si="14">IF(BV18="","",N18*BV18)</f>
        <v>0</v>
      </c>
      <c r="CE18" s="269">
        <f t="shared" si="14"/>
        <v>0</v>
      </c>
      <c r="CF18" s="269">
        <f t="shared" si="14"/>
        <v>0</v>
      </c>
      <c r="CG18" s="269">
        <f t="shared" si="14"/>
        <v>0</v>
      </c>
      <c r="CH18" s="271">
        <f t="shared" si="2"/>
        <v>0</v>
      </c>
      <c r="CI18" s="272"/>
      <c r="CJ18" s="272"/>
      <c r="CK18" s="269">
        <f t="shared" ref="CK18:CO21" si="15">IF(BU18="","",G18*BU18)</f>
        <v>0</v>
      </c>
      <c r="CL18" s="269">
        <f t="shared" si="15"/>
        <v>0</v>
      </c>
      <c r="CM18" s="269">
        <f t="shared" si="15"/>
        <v>0</v>
      </c>
      <c r="CN18" s="269">
        <f t="shared" si="15"/>
        <v>0</v>
      </c>
      <c r="CO18" s="269">
        <f t="shared" si="15"/>
        <v>0</v>
      </c>
      <c r="CP18" s="271">
        <f t="shared" si="4"/>
        <v>0</v>
      </c>
      <c r="CS18" s="269">
        <f>IF(BU18="","",Y18*BU18)</f>
        <v>0</v>
      </c>
      <c r="CT18" s="269">
        <f t="shared" ref="CT18:CW21" si="16">IF(BV18="","",Z18*BV18)</f>
        <v>0</v>
      </c>
      <c r="CU18" s="269">
        <f t="shared" si="16"/>
        <v>0</v>
      </c>
      <c r="CV18" s="269">
        <f t="shared" si="16"/>
        <v>0</v>
      </c>
      <c r="CW18" s="269">
        <f t="shared" si="16"/>
        <v>0</v>
      </c>
      <c r="CX18" s="271">
        <f t="shared" si="6"/>
        <v>0</v>
      </c>
      <c r="DA18" s="269">
        <f>IF(BU18="","",(S18+Y18)*BU18)</f>
        <v>0</v>
      </c>
      <c r="DB18" s="269">
        <f t="shared" ref="DB18:DE21" si="17">IF(BV18="","",(T18+Z18)*BV18)</f>
        <v>0</v>
      </c>
      <c r="DC18" s="269">
        <f t="shared" si="17"/>
        <v>0</v>
      </c>
      <c r="DD18" s="269">
        <f t="shared" si="17"/>
        <v>0</v>
      </c>
      <c r="DE18" s="269">
        <f t="shared" si="17"/>
        <v>0</v>
      </c>
      <c r="DF18" s="271">
        <f t="shared" si="8"/>
        <v>0</v>
      </c>
      <c r="DI18" s="269">
        <f>IF(BU18="","",AK18*BU18)</f>
        <v>0</v>
      </c>
      <c r="DJ18" s="269">
        <f t="shared" ref="DJ18:DM21" si="18">IF(BV18="","",AL18*BV18)</f>
        <v>0</v>
      </c>
      <c r="DK18" s="269">
        <f t="shared" si="18"/>
        <v>0</v>
      </c>
      <c r="DL18" s="269">
        <f t="shared" si="18"/>
        <v>0</v>
      </c>
      <c r="DM18" s="269">
        <f t="shared" si="18"/>
        <v>0</v>
      </c>
      <c r="DN18" s="271">
        <f t="shared" si="13"/>
        <v>0</v>
      </c>
      <c r="DQ18" s="269">
        <f>IF(BU18="","",(AE18+AK18)*BU18)</f>
        <v>0</v>
      </c>
      <c r="DR18" s="269">
        <f t="shared" ref="DR18:DU21" si="19">IF(BV18="","",(AF18+AL18)*BV18)</f>
        <v>0</v>
      </c>
      <c r="DS18" s="269">
        <f t="shared" si="19"/>
        <v>0</v>
      </c>
      <c r="DT18" s="269">
        <f t="shared" si="19"/>
        <v>0</v>
      </c>
      <c r="DU18" s="269">
        <f t="shared" si="19"/>
        <v>0</v>
      </c>
      <c r="DV18" s="271">
        <f t="shared" si="11"/>
        <v>0</v>
      </c>
    </row>
    <row r="19" spans="1:126" ht="25.5" customHeight="1">
      <c r="A19" s="232"/>
      <c r="B19" s="157"/>
      <c r="C19" s="43"/>
      <c r="D19" s="44">
        <f>L19</f>
        <v>19200</v>
      </c>
      <c r="E19" s="45">
        <f>D19+SUM(AE19:AI19)</f>
        <v>19200</v>
      </c>
      <c r="F19" s="46" t="s">
        <v>28</v>
      </c>
      <c r="G19" s="265">
        <f>'[9]NAW7 - HVP - ENWL'!G16</f>
        <v>8155</v>
      </c>
      <c r="H19" s="265">
        <f>'[9]NAW7 - HVP - ENWL'!H16</f>
        <v>6251</v>
      </c>
      <c r="I19" s="265">
        <f>'[9]NAW7 - HVP - ENWL'!I16</f>
        <v>3929</v>
      </c>
      <c r="J19" s="265">
        <f>'[9]NAW7 - HVP - ENWL'!J16</f>
        <v>359</v>
      </c>
      <c r="K19" s="265">
        <f>'[9]NAW7 - HVP - ENWL'!K16</f>
        <v>506</v>
      </c>
      <c r="L19" s="47">
        <f>SUM(G19:K19)</f>
        <v>19200</v>
      </c>
      <c r="M19" s="265">
        <f>'[9]NAW7 - HVP - ENWL'!M16</f>
        <v>8155</v>
      </c>
      <c r="N19" s="265">
        <f>'[9]NAW7 - HVP - ENWL'!N16</f>
        <v>6251</v>
      </c>
      <c r="O19" s="265">
        <f>'[9]NAW7 - HVP - ENWL'!O16</f>
        <v>3929</v>
      </c>
      <c r="P19" s="265">
        <f>'[9]NAW7 - HVP - ENWL'!P16</f>
        <v>359</v>
      </c>
      <c r="Q19" s="265">
        <f>'[9]NAW7 - HVP - ENWL'!Q16</f>
        <v>506</v>
      </c>
      <c r="R19" s="47">
        <f>SUM(M19:Q19)</f>
        <v>19200</v>
      </c>
      <c r="S19" s="265">
        <f>'[9]NAW7 - HVP - ENWL'!S16</f>
        <v>0</v>
      </c>
      <c r="T19" s="265">
        <f>'[9]NAW7 - HVP - ENWL'!T16</f>
        <v>0</v>
      </c>
      <c r="U19" s="265">
        <f>'[9]NAW7 - HVP - ENWL'!U16</f>
        <v>0</v>
      </c>
      <c r="V19" s="265">
        <f>'[9]NAW7 - HVP - ENWL'!V16</f>
        <v>0</v>
      </c>
      <c r="W19" s="265">
        <f>'[9]NAW7 - HVP - ENWL'!W16</f>
        <v>0</v>
      </c>
      <c r="X19" s="47">
        <f>SUM(S19:W19)</f>
        <v>0</v>
      </c>
      <c r="Y19" s="265">
        <f>'[9]NAW7 - HVP - ENWL'!Y16</f>
        <v>7189</v>
      </c>
      <c r="Z19" s="265">
        <f>'[9]NAW7 - HVP - ENWL'!Z16</f>
        <v>4069</v>
      </c>
      <c r="AA19" s="265">
        <f>'[9]NAW7 - HVP - ENWL'!AA16</f>
        <v>3992</v>
      </c>
      <c r="AB19" s="265">
        <f>'[9]NAW7 - HVP - ENWL'!AB16</f>
        <v>3359</v>
      </c>
      <c r="AC19" s="265">
        <f>'[9]NAW7 - HVP - ENWL'!AC16</f>
        <v>591</v>
      </c>
      <c r="AD19" s="47">
        <f>SUM(Y19:AC19)</f>
        <v>19200</v>
      </c>
      <c r="AE19" s="265">
        <f>'[9]NAW7 - HVP - ENWL'!AE16</f>
        <v>0</v>
      </c>
      <c r="AF19" s="265">
        <f>'[9]NAW7 - HVP - ENWL'!AF16</f>
        <v>0</v>
      </c>
      <c r="AG19" s="265">
        <f>'[9]NAW7 - HVP - ENWL'!AG16</f>
        <v>0</v>
      </c>
      <c r="AH19" s="265">
        <f>'[9]NAW7 - HVP - ENWL'!AH16</f>
        <v>0</v>
      </c>
      <c r="AI19" s="265">
        <f>'[9]NAW7 - HVP - ENWL'!AI16</f>
        <v>0</v>
      </c>
      <c r="AJ19" s="47">
        <f>SUM(AE19:AI19)</f>
        <v>0</v>
      </c>
      <c r="AK19" s="265">
        <f>'[9]NAW7 - HVP - ENWL'!AK16</f>
        <v>6679</v>
      </c>
      <c r="AL19" s="265">
        <f>'[9]NAW7 - HVP - ENWL'!AL16</f>
        <v>2018</v>
      </c>
      <c r="AM19" s="265">
        <f>'[9]NAW7 - HVP - ENWL'!AM16</f>
        <v>4151</v>
      </c>
      <c r="AN19" s="265">
        <f>'[9]NAW7 - HVP - ENWL'!AN16</f>
        <v>5564</v>
      </c>
      <c r="AO19" s="265">
        <f>'[9]NAW7 - HVP - ENWL'!AO16</f>
        <v>788</v>
      </c>
      <c r="AP19" s="47">
        <f>SUM(AK19:AO19)</f>
        <v>19200</v>
      </c>
      <c r="AV19" s="255"/>
      <c r="AW19" s="255"/>
      <c r="AX19" s="255"/>
      <c r="AY19" s="255"/>
      <c r="AZ19" s="255"/>
      <c r="BA19" s="255"/>
      <c r="BB19" s="255"/>
      <c r="BD19" s="46" t="s">
        <v>28</v>
      </c>
      <c r="BE19" s="267">
        <f>'ENWL - HI Probs. of Failure '!O$11</f>
        <v>2.1945347037973331E-3</v>
      </c>
      <c r="BF19" s="267">
        <f>'ENWL - HI Probs. of Failure '!P$11</f>
        <v>3.2674284056430441E-3</v>
      </c>
      <c r="BG19" s="267">
        <f>'ENWL - HI Probs. of Failure '!Q$11</f>
        <v>5.7771098083160008E-3</v>
      </c>
      <c r="BH19" s="267">
        <f>'ENWL - HI Probs. of Failure '!R$11</f>
        <v>9.356100078779581E-3</v>
      </c>
      <c r="BI19" s="267">
        <f>'ENWL - HI Probs. of Failure '!S$11</f>
        <v>2.1945721271833328E-2</v>
      </c>
      <c r="BJ19" s="142"/>
      <c r="BK19" s="16"/>
      <c r="BL19" s="46" t="s">
        <v>28</v>
      </c>
      <c r="BM19" s="268">
        <f>$BM3*'ENWL - Ave Crit'!$Q$11</f>
        <v>15127.63</v>
      </c>
      <c r="BN19" s="268">
        <f>$BM3*'ENWL - Ave Crit'!$Q$11</f>
        <v>15127.63</v>
      </c>
      <c r="BO19" s="268">
        <f>$BM3*'ENWL - Ave Crit'!$Q$11</f>
        <v>15127.63</v>
      </c>
      <c r="BP19" s="268">
        <f>$BM3*'ENWL - Ave Crit'!$Q$11</f>
        <v>15127.63</v>
      </c>
      <c r="BQ19" s="268">
        <f>$BM3*'ENWL - Ave Crit'!$Q$11</f>
        <v>15127.63</v>
      </c>
      <c r="BR19" s="142"/>
      <c r="BS19" s="16"/>
      <c r="BT19" s="46" t="s">
        <v>28</v>
      </c>
      <c r="BU19" s="16">
        <f t="shared" si="12"/>
        <v>33.198109021205646</v>
      </c>
      <c r="BV19" s="16">
        <f t="shared" si="0"/>
        <v>49.428447972057882</v>
      </c>
      <c r="BW19" s="16">
        <f t="shared" si="0"/>
        <v>87.393979649575385</v>
      </c>
      <c r="BX19" s="16">
        <f t="shared" si="0"/>
        <v>141.53562023474834</v>
      </c>
      <c r="BY19" s="16">
        <f t="shared" si="0"/>
        <v>331.98675148342397</v>
      </c>
      <c r="BZ19" s="16"/>
      <c r="CA19" s="16"/>
      <c r="CB19" s="46" t="s">
        <v>28</v>
      </c>
      <c r="CC19" s="269">
        <f>IF(BU19="","",M19*BU19)</f>
        <v>270730.57906793203</v>
      </c>
      <c r="CD19" s="269">
        <f t="shared" si="14"/>
        <v>308977.22827333381</v>
      </c>
      <c r="CE19" s="269">
        <f t="shared" si="14"/>
        <v>343370.9460431817</v>
      </c>
      <c r="CF19" s="269">
        <f t="shared" si="14"/>
        <v>50811.287664274656</v>
      </c>
      <c r="CG19" s="269">
        <f t="shared" si="14"/>
        <v>167985.29625061253</v>
      </c>
      <c r="CH19" s="271">
        <f t="shared" si="2"/>
        <v>1141875.3372993348</v>
      </c>
      <c r="CI19" s="272"/>
      <c r="CJ19" s="272"/>
      <c r="CK19" s="269">
        <f t="shared" si="15"/>
        <v>270730.57906793203</v>
      </c>
      <c r="CL19" s="269">
        <f t="shared" si="15"/>
        <v>308977.22827333381</v>
      </c>
      <c r="CM19" s="269">
        <f t="shared" si="15"/>
        <v>343370.9460431817</v>
      </c>
      <c r="CN19" s="269">
        <f t="shared" si="15"/>
        <v>50811.287664274656</v>
      </c>
      <c r="CO19" s="269">
        <f t="shared" si="15"/>
        <v>167985.29625061253</v>
      </c>
      <c r="CP19" s="271">
        <f t="shared" si="4"/>
        <v>1141875.3372993348</v>
      </c>
      <c r="CS19" s="269">
        <f>IF(BU19="","",Y19*BU19)</f>
        <v>238661.2057534474</v>
      </c>
      <c r="CT19" s="269">
        <f t="shared" si="16"/>
        <v>201124.35479830351</v>
      </c>
      <c r="CU19" s="269">
        <f t="shared" si="16"/>
        <v>348876.76676110493</v>
      </c>
      <c r="CV19" s="269">
        <f t="shared" si="16"/>
        <v>475418.14836851967</v>
      </c>
      <c r="CW19" s="269">
        <f t="shared" si="16"/>
        <v>196204.17012670357</v>
      </c>
      <c r="CX19" s="271">
        <f t="shared" si="6"/>
        <v>1460284.645808079</v>
      </c>
      <c r="DA19" s="269">
        <f>IF(BU19="","",(S19+Y19)*BU19)</f>
        <v>238661.2057534474</v>
      </c>
      <c r="DB19" s="269">
        <f t="shared" si="17"/>
        <v>201124.35479830351</v>
      </c>
      <c r="DC19" s="269">
        <f t="shared" si="17"/>
        <v>348876.76676110493</v>
      </c>
      <c r="DD19" s="269">
        <f t="shared" si="17"/>
        <v>475418.14836851967</v>
      </c>
      <c r="DE19" s="269">
        <f t="shared" si="17"/>
        <v>196204.17012670357</v>
      </c>
      <c r="DF19" s="271">
        <f t="shared" si="8"/>
        <v>1460284.645808079</v>
      </c>
      <c r="DI19" s="269">
        <f>IF(BU19="","",AK19*BU19)</f>
        <v>221730.17015263252</v>
      </c>
      <c r="DJ19" s="269">
        <f t="shared" si="18"/>
        <v>99746.608007612798</v>
      </c>
      <c r="DK19" s="269">
        <f t="shared" si="18"/>
        <v>362772.4095253874</v>
      </c>
      <c r="DL19" s="269">
        <f t="shared" si="18"/>
        <v>787504.1909861397</v>
      </c>
      <c r="DM19" s="269">
        <f t="shared" si="18"/>
        <v>261605.5601689381</v>
      </c>
      <c r="DN19" s="271">
        <f t="shared" si="13"/>
        <v>1733358.9388407103</v>
      </c>
      <c r="DQ19" s="269">
        <f>IF(BU19="","",(AE19+AK19)*BU19)</f>
        <v>221730.17015263252</v>
      </c>
      <c r="DR19" s="269">
        <f t="shared" si="19"/>
        <v>99746.608007612798</v>
      </c>
      <c r="DS19" s="269">
        <f t="shared" si="19"/>
        <v>362772.4095253874</v>
      </c>
      <c r="DT19" s="269">
        <f t="shared" si="19"/>
        <v>787504.1909861397</v>
      </c>
      <c r="DU19" s="269">
        <f t="shared" si="19"/>
        <v>261605.5601689381</v>
      </c>
      <c r="DV19" s="271">
        <f t="shared" si="11"/>
        <v>1733358.9388407103</v>
      </c>
    </row>
    <row r="20" spans="1:126" ht="25.5" customHeight="1">
      <c r="A20" s="232"/>
      <c r="B20" s="157"/>
      <c r="C20" s="43"/>
      <c r="D20" s="44">
        <f>L20</f>
        <v>0</v>
      </c>
      <c r="E20" s="45">
        <f>D20+SUM(AE20:AI20)</f>
        <v>0</v>
      </c>
      <c r="F20" s="46" t="s">
        <v>30</v>
      </c>
      <c r="G20" s="265">
        <f>'[9]NAW7 - HVP - ENWL'!G17</f>
        <v>0</v>
      </c>
      <c r="H20" s="265">
        <f>'[9]NAW7 - HVP - ENWL'!H17</f>
        <v>0</v>
      </c>
      <c r="I20" s="265">
        <f>'[9]NAW7 - HVP - ENWL'!I17</f>
        <v>0</v>
      </c>
      <c r="J20" s="265">
        <f>'[9]NAW7 - HVP - ENWL'!J17</f>
        <v>0</v>
      </c>
      <c r="K20" s="265">
        <f>'[9]NAW7 - HVP - ENWL'!K17</f>
        <v>0</v>
      </c>
      <c r="L20" s="47">
        <f>SUM(G20:K20)</f>
        <v>0</v>
      </c>
      <c r="M20" s="265">
        <f>'[9]NAW7 - HVP - ENWL'!M17</f>
        <v>0</v>
      </c>
      <c r="N20" s="265">
        <f>'[9]NAW7 - HVP - ENWL'!N17</f>
        <v>0</v>
      </c>
      <c r="O20" s="265">
        <f>'[9]NAW7 - HVP - ENWL'!O17</f>
        <v>0</v>
      </c>
      <c r="P20" s="265">
        <f>'[9]NAW7 - HVP - ENWL'!P17</f>
        <v>0</v>
      </c>
      <c r="Q20" s="265">
        <f>'[9]NAW7 - HVP - ENWL'!Q17</f>
        <v>0</v>
      </c>
      <c r="R20" s="47">
        <f>SUM(M20:Q20)</f>
        <v>0</v>
      </c>
      <c r="S20" s="265">
        <f>'[9]NAW7 - HVP - ENWL'!S17</f>
        <v>0</v>
      </c>
      <c r="T20" s="265">
        <f>'[9]NAW7 - HVP - ENWL'!T17</f>
        <v>0</v>
      </c>
      <c r="U20" s="265">
        <f>'[9]NAW7 - HVP - ENWL'!U17</f>
        <v>0</v>
      </c>
      <c r="V20" s="265">
        <f>'[9]NAW7 - HVP - ENWL'!V17</f>
        <v>0</v>
      </c>
      <c r="W20" s="265">
        <f>'[9]NAW7 - HVP - ENWL'!W17</f>
        <v>0</v>
      </c>
      <c r="X20" s="47">
        <f>SUM(S20:W20)</f>
        <v>0</v>
      </c>
      <c r="Y20" s="265">
        <f>'[9]NAW7 - HVP - ENWL'!Y17</f>
        <v>0</v>
      </c>
      <c r="Z20" s="265">
        <f>'[9]NAW7 - HVP - ENWL'!Z17</f>
        <v>0</v>
      </c>
      <c r="AA20" s="265">
        <f>'[9]NAW7 - HVP - ENWL'!AA17</f>
        <v>0</v>
      </c>
      <c r="AB20" s="265">
        <f>'[9]NAW7 - HVP - ENWL'!AB17</f>
        <v>0</v>
      </c>
      <c r="AC20" s="265">
        <f>'[9]NAW7 - HVP - ENWL'!AC17</f>
        <v>0</v>
      </c>
      <c r="AD20" s="47">
        <f>SUM(Y20:AC20)</f>
        <v>0</v>
      </c>
      <c r="AE20" s="265">
        <f>'[9]NAW7 - HVP - ENWL'!AE17</f>
        <v>0</v>
      </c>
      <c r="AF20" s="265">
        <f>'[9]NAW7 - HVP - ENWL'!AF17</f>
        <v>0</v>
      </c>
      <c r="AG20" s="265">
        <f>'[9]NAW7 - HVP - ENWL'!AG17</f>
        <v>0</v>
      </c>
      <c r="AH20" s="265">
        <f>'[9]NAW7 - HVP - ENWL'!AH17</f>
        <v>0</v>
      </c>
      <c r="AI20" s="265">
        <f>'[9]NAW7 - HVP - ENWL'!AI17</f>
        <v>0</v>
      </c>
      <c r="AJ20" s="47">
        <f>SUM(AE20:AI20)</f>
        <v>0</v>
      </c>
      <c r="AK20" s="265">
        <f>'[9]NAW7 - HVP - ENWL'!AK17</f>
        <v>0</v>
      </c>
      <c r="AL20" s="265">
        <f>'[9]NAW7 - HVP - ENWL'!AL17</f>
        <v>0</v>
      </c>
      <c r="AM20" s="265">
        <f>'[9]NAW7 - HVP - ENWL'!AM17</f>
        <v>0</v>
      </c>
      <c r="AN20" s="265">
        <f>'[9]NAW7 - HVP - ENWL'!AN17</f>
        <v>0</v>
      </c>
      <c r="AO20" s="265">
        <f>'[9]NAW7 - HVP - ENWL'!AO17</f>
        <v>0</v>
      </c>
      <c r="AP20" s="47">
        <f>SUM(AK20:AO20)</f>
        <v>0</v>
      </c>
      <c r="BD20" s="46" t="s">
        <v>30</v>
      </c>
      <c r="BE20" s="267">
        <f>'ENWL - HI Probs. of Failure '!O$11</f>
        <v>2.1945347037973331E-3</v>
      </c>
      <c r="BF20" s="267">
        <f>'ENWL - HI Probs. of Failure '!P$11</f>
        <v>3.2674284056430441E-3</v>
      </c>
      <c r="BG20" s="267">
        <f>'ENWL - HI Probs. of Failure '!Q$11</f>
        <v>5.7771098083160008E-3</v>
      </c>
      <c r="BH20" s="267">
        <f>'ENWL - HI Probs. of Failure '!R$11</f>
        <v>9.356100078779581E-3</v>
      </c>
      <c r="BI20" s="267">
        <f>'ENWL - HI Probs. of Failure '!S$11</f>
        <v>2.1945721271833328E-2</v>
      </c>
      <c r="BJ20" s="142"/>
      <c r="BK20" s="16"/>
      <c r="BL20" s="46" t="s">
        <v>30</v>
      </c>
      <c r="BM20" s="268">
        <f>$BM4*'ENWL - Ave Crit'!$Q$11</f>
        <v>22691.445</v>
      </c>
      <c r="BN20" s="268">
        <f>$BM4*'ENWL - Ave Crit'!$Q$11</f>
        <v>22691.445</v>
      </c>
      <c r="BO20" s="268">
        <f>$BM4*'ENWL - Ave Crit'!$Q$11</f>
        <v>22691.445</v>
      </c>
      <c r="BP20" s="268">
        <f>$BM4*'ENWL - Ave Crit'!$Q$11</f>
        <v>22691.445</v>
      </c>
      <c r="BQ20" s="268">
        <f>$BM4*'ENWL - Ave Crit'!$Q$11</f>
        <v>22691.445</v>
      </c>
      <c r="BR20" s="142"/>
      <c r="BT20" s="46" t="s">
        <v>30</v>
      </c>
      <c r="BU20" s="16">
        <f t="shared" si="12"/>
        <v>49.797163531808472</v>
      </c>
      <c r="BV20" s="16">
        <f t="shared" si="0"/>
        <v>74.142671958086822</v>
      </c>
      <c r="BW20" s="16">
        <f t="shared" si="0"/>
        <v>131.09096947436308</v>
      </c>
      <c r="BX20" s="16">
        <f t="shared" si="0"/>
        <v>212.30343035212252</v>
      </c>
      <c r="BY20" s="16">
        <f t="shared" si="0"/>
        <v>497.98012722513602</v>
      </c>
      <c r="CB20" s="46" t="s">
        <v>30</v>
      </c>
      <c r="CC20" s="269">
        <f>IF(BU20="","",M20*BU20)</f>
        <v>0</v>
      </c>
      <c r="CD20" s="269">
        <f t="shared" si="14"/>
        <v>0</v>
      </c>
      <c r="CE20" s="269">
        <f t="shared" si="14"/>
        <v>0</v>
      </c>
      <c r="CF20" s="269">
        <f t="shared" si="14"/>
        <v>0</v>
      </c>
      <c r="CG20" s="269">
        <f t="shared" si="14"/>
        <v>0</v>
      </c>
      <c r="CH20" s="271">
        <f t="shared" si="2"/>
        <v>0</v>
      </c>
      <c r="CI20" s="272"/>
      <c r="CJ20" s="272"/>
      <c r="CK20" s="269">
        <f t="shared" si="15"/>
        <v>0</v>
      </c>
      <c r="CL20" s="269">
        <f t="shared" si="15"/>
        <v>0</v>
      </c>
      <c r="CM20" s="269">
        <f t="shared" si="15"/>
        <v>0</v>
      </c>
      <c r="CN20" s="269">
        <f t="shared" si="15"/>
        <v>0</v>
      </c>
      <c r="CO20" s="269">
        <f t="shared" si="15"/>
        <v>0</v>
      </c>
      <c r="CP20" s="271">
        <f t="shared" si="4"/>
        <v>0</v>
      </c>
      <c r="CS20" s="269">
        <f>IF(BU20="","",Y20*BU20)</f>
        <v>0</v>
      </c>
      <c r="CT20" s="269">
        <f t="shared" si="16"/>
        <v>0</v>
      </c>
      <c r="CU20" s="269">
        <f t="shared" si="16"/>
        <v>0</v>
      </c>
      <c r="CV20" s="269">
        <f t="shared" si="16"/>
        <v>0</v>
      </c>
      <c r="CW20" s="269">
        <f t="shared" si="16"/>
        <v>0</v>
      </c>
      <c r="CX20" s="271">
        <f t="shared" si="6"/>
        <v>0</v>
      </c>
      <c r="DA20" s="269">
        <f>IF(BU20="","",(S20+Y20)*BU20)</f>
        <v>0</v>
      </c>
      <c r="DB20" s="269">
        <f t="shared" si="17"/>
        <v>0</v>
      </c>
      <c r="DC20" s="269">
        <f t="shared" si="17"/>
        <v>0</v>
      </c>
      <c r="DD20" s="269">
        <f t="shared" si="17"/>
        <v>0</v>
      </c>
      <c r="DE20" s="269">
        <f t="shared" si="17"/>
        <v>0</v>
      </c>
      <c r="DF20" s="271">
        <f t="shared" si="8"/>
        <v>0</v>
      </c>
      <c r="DI20" s="269">
        <f>IF(BU20="","",AK20*BU20)</f>
        <v>0</v>
      </c>
      <c r="DJ20" s="269">
        <f t="shared" si="18"/>
        <v>0</v>
      </c>
      <c r="DK20" s="269">
        <f t="shared" si="18"/>
        <v>0</v>
      </c>
      <c r="DL20" s="269">
        <f t="shared" si="18"/>
        <v>0</v>
      </c>
      <c r="DM20" s="269">
        <f t="shared" si="18"/>
        <v>0</v>
      </c>
      <c r="DN20" s="271">
        <f t="shared" si="13"/>
        <v>0</v>
      </c>
      <c r="DQ20" s="269">
        <f>IF(BU20="","",(AE20+AK20)*BU20)</f>
        <v>0</v>
      </c>
      <c r="DR20" s="269">
        <f t="shared" si="19"/>
        <v>0</v>
      </c>
      <c r="DS20" s="269">
        <f t="shared" si="19"/>
        <v>0</v>
      </c>
      <c r="DT20" s="269">
        <f t="shared" si="19"/>
        <v>0</v>
      </c>
      <c r="DU20" s="269">
        <f t="shared" si="19"/>
        <v>0</v>
      </c>
      <c r="DV20" s="271">
        <f t="shared" si="11"/>
        <v>0</v>
      </c>
    </row>
    <row r="21" spans="1:126" ht="25.5" customHeight="1">
      <c r="A21" s="232"/>
      <c r="B21" s="157"/>
      <c r="C21" s="43"/>
      <c r="D21" s="44">
        <f>L21</f>
        <v>0</v>
      </c>
      <c r="E21" s="45">
        <f>D21+SUM(AE21:AI21)</f>
        <v>0</v>
      </c>
      <c r="F21" s="46" t="s">
        <v>31</v>
      </c>
      <c r="G21" s="265">
        <f>'[9]NAW7 - HVP - ENWL'!G18</f>
        <v>0</v>
      </c>
      <c r="H21" s="265">
        <f>'[9]NAW7 - HVP - ENWL'!H18</f>
        <v>0</v>
      </c>
      <c r="I21" s="265">
        <f>'[9]NAW7 - HVP - ENWL'!I18</f>
        <v>0</v>
      </c>
      <c r="J21" s="265">
        <f>'[9]NAW7 - HVP - ENWL'!J18</f>
        <v>0</v>
      </c>
      <c r="K21" s="265">
        <f>'[9]NAW7 - HVP - ENWL'!K18</f>
        <v>0</v>
      </c>
      <c r="L21" s="47">
        <f>SUM(G21:K21)</f>
        <v>0</v>
      </c>
      <c r="M21" s="265">
        <f>'[9]NAW7 - HVP - ENWL'!M18</f>
        <v>0</v>
      </c>
      <c r="N21" s="265">
        <f>'[9]NAW7 - HVP - ENWL'!N18</f>
        <v>0</v>
      </c>
      <c r="O21" s="265">
        <f>'[9]NAW7 - HVP - ENWL'!O18</f>
        <v>0</v>
      </c>
      <c r="P21" s="265">
        <f>'[9]NAW7 - HVP - ENWL'!P18</f>
        <v>0</v>
      </c>
      <c r="Q21" s="265">
        <f>'[9]NAW7 - HVP - ENWL'!Q18</f>
        <v>0</v>
      </c>
      <c r="R21" s="47">
        <f>SUM(M21:Q21)</f>
        <v>0</v>
      </c>
      <c r="S21" s="265">
        <f>'[9]NAW7 - HVP - ENWL'!S18</f>
        <v>0</v>
      </c>
      <c r="T21" s="265">
        <f>'[9]NAW7 - HVP - ENWL'!T18</f>
        <v>0</v>
      </c>
      <c r="U21" s="265">
        <f>'[9]NAW7 - HVP - ENWL'!U18</f>
        <v>0</v>
      </c>
      <c r="V21" s="265">
        <f>'[9]NAW7 - HVP - ENWL'!V18</f>
        <v>0</v>
      </c>
      <c r="W21" s="265">
        <f>'[9]NAW7 - HVP - ENWL'!W18</f>
        <v>0</v>
      </c>
      <c r="X21" s="47">
        <f>SUM(S21:W21)</f>
        <v>0</v>
      </c>
      <c r="Y21" s="265">
        <f>'[9]NAW7 - HVP - ENWL'!Y18</f>
        <v>0</v>
      </c>
      <c r="Z21" s="265">
        <f>'[9]NAW7 - HVP - ENWL'!Z18</f>
        <v>0</v>
      </c>
      <c r="AA21" s="265">
        <f>'[9]NAW7 - HVP - ENWL'!AA18</f>
        <v>0</v>
      </c>
      <c r="AB21" s="265">
        <f>'[9]NAW7 - HVP - ENWL'!AB18</f>
        <v>0</v>
      </c>
      <c r="AC21" s="265">
        <f>'[9]NAW7 - HVP - ENWL'!AC18</f>
        <v>0</v>
      </c>
      <c r="AD21" s="47">
        <f>SUM(Y21:AC21)</f>
        <v>0</v>
      </c>
      <c r="AE21" s="265">
        <f>'[9]NAW7 - HVP - ENWL'!AE18</f>
        <v>0</v>
      </c>
      <c r="AF21" s="265">
        <f>'[9]NAW7 - HVP - ENWL'!AF18</f>
        <v>0</v>
      </c>
      <c r="AG21" s="265">
        <f>'[9]NAW7 - HVP - ENWL'!AG18</f>
        <v>0</v>
      </c>
      <c r="AH21" s="265">
        <f>'[9]NAW7 - HVP - ENWL'!AH18</f>
        <v>0</v>
      </c>
      <c r="AI21" s="265">
        <f>'[9]NAW7 - HVP - ENWL'!AI18</f>
        <v>0</v>
      </c>
      <c r="AJ21" s="47">
        <f>SUM(AE21:AI21)</f>
        <v>0</v>
      </c>
      <c r="AK21" s="265">
        <f>'[9]NAW7 - HVP - ENWL'!AK18</f>
        <v>0</v>
      </c>
      <c r="AL21" s="265">
        <f>'[9]NAW7 - HVP - ENWL'!AL18</f>
        <v>0</v>
      </c>
      <c r="AM21" s="265">
        <f>'[9]NAW7 - HVP - ENWL'!AM18</f>
        <v>0</v>
      </c>
      <c r="AN21" s="265">
        <f>'[9]NAW7 - HVP - ENWL'!AN18</f>
        <v>0</v>
      </c>
      <c r="AO21" s="265">
        <f>'[9]NAW7 - HVP - ENWL'!AO18</f>
        <v>0</v>
      </c>
      <c r="AP21" s="47">
        <f>SUM(AK21:AO21)</f>
        <v>0</v>
      </c>
      <c r="BD21" s="46" t="s">
        <v>31</v>
      </c>
      <c r="BE21" s="267">
        <f>'ENWL - HI Probs. of Failure '!O$11</f>
        <v>2.1945347037973331E-3</v>
      </c>
      <c r="BF21" s="267">
        <f>'ENWL - HI Probs. of Failure '!P$11</f>
        <v>3.2674284056430441E-3</v>
      </c>
      <c r="BG21" s="267">
        <f>'ENWL - HI Probs. of Failure '!Q$11</f>
        <v>5.7771098083160008E-3</v>
      </c>
      <c r="BH21" s="267">
        <f>'ENWL - HI Probs. of Failure '!R$11</f>
        <v>9.356100078779581E-3</v>
      </c>
      <c r="BI21" s="267">
        <f>'ENWL - HI Probs. of Failure '!S$11</f>
        <v>2.1945721271833328E-2</v>
      </c>
      <c r="BJ21" s="142"/>
      <c r="BK21" s="16"/>
      <c r="BL21" s="46" t="s">
        <v>31</v>
      </c>
      <c r="BM21" s="268">
        <f>$BM5*'ENWL - Ave Crit'!$Q$11</f>
        <v>37819.074999999997</v>
      </c>
      <c r="BN21" s="268">
        <f>$BM5*'ENWL - Ave Crit'!$Q$11</f>
        <v>37819.074999999997</v>
      </c>
      <c r="BO21" s="268">
        <f>$BM5*'ENWL - Ave Crit'!$Q$11</f>
        <v>37819.074999999997</v>
      </c>
      <c r="BP21" s="268">
        <f>$BM5*'ENWL - Ave Crit'!$Q$11</f>
        <v>37819.074999999997</v>
      </c>
      <c r="BQ21" s="268">
        <f>$BM5*'ENWL - Ave Crit'!$Q$11</f>
        <v>37819.074999999997</v>
      </c>
      <c r="BR21" s="142"/>
      <c r="BT21" s="46" t="s">
        <v>31</v>
      </c>
      <c r="BU21" s="16">
        <f t="shared" si="12"/>
        <v>82.995272553014118</v>
      </c>
      <c r="BV21" s="16">
        <f t="shared" si="0"/>
        <v>123.5711199301447</v>
      </c>
      <c r="BW21" s="16">
        <f t="shared" si="0"/>
        <v>218.48494912393843</v>
      </c>
      <c r="BX21" s="16">
        <f t="shared" si="0"/>
        <v>353.83905058687083</v>
      </c>
      <c r="BY21" s="16">
        <f t="shared" si="0"/>
        <v>829.96687870855999</v>
      </c>
      <c r="CB21" s="46" t="s">
        <v>31</v>
      </c>
      <c r="CC21" s="269">
        <f>IF(BU21="","",M21*BU21)</f>
        <v>0</v>
      </c>
      <c r="CD21" s="269">
        <f t="shared" si="14"/>
        <v>0</v>
      </c>
      <c r="CE21" s="269">
        <f t="shared" si="14"/>
        <v>0</v>
      </c>
      <c r="CF21" s="269">
        <f t="shared" si="14"/>
        <v>0</v>
      </c>
      <c r="CG21" s="269">
        <f t="shared" si="14"/>
        <v>0</v>
      </c>
      <c r="CH21" s="271">
        <f t="shared" si="2"/>
        <v>0</v>
      </c>
      <c r="CI21" s="272"/>
      <c r="CJ21" s="272"/>
      <c r="CK21" s="269">
        <f t="shared" si="15"/>
        <v>0</v>
      </c>
      <c r="CL21" s="269">
        <f t="shared" si="15"/>
        <v>0</v>
      </c>
      <c r="CM21" s="269">
        <f t="shared" si="15"/>
        <v>0</v>
      </c>
      <c r="CN21" s="269">
        <f t="shared" si="15"/>
        <v>0</v>
      </c>
      <c r="CO21" s="269">
        <f t="shared" si="15"/>
        <v>0</v>
      </c>
      <c r="CP21" s="271">
        <f t="shared" si="4"/>
        <v>0</v>
      </c>
      <c r="CS21" s="269">
        <f>IF(BU21="","",Y21*BU21)</f>
        <v>0</v>
      </c>
      <c r="CT21" s="269">
        <f t="shared" si="16"/>
        <v>0</v>
      </c>
      <c r="CU21" s="269">
        <f t="shared" si="16"/>
        <v>0</v>
      </c>
      <c r="CV21" s="269">
        <f t="shared" si="16"/>
        <v>0</v>
      </c>
      <c r="CW21" s="269">
        <f t="shared" si="16"/>
        <v>0</v>
      </c>
      <c r="CX21" s="271">
        <f t="shared" si="6"/>
        <v>0</v>
      </c>
      <c r="DA21" s="269">
        <f>IF(BU21="","",(S21+Y21)*BU21)</f>
        <v>0</v>
      </c>
      <c r="DB21" s="269">
        <f t="shared" si="17"/>
        <v>0</v>
      </c>
      <c r="DC21" s="269">
        <f t="shared" si="17"/>
        <v>0</v>
      </c>
      <c r="DD21" s="269">
        <f t="shared" si="17"/>
        <v>0</v>
      </c>
      <c r="DE21" s="269">
        <f t="shared" si="17"/>
        <v>0</v>
      </c>
      <c r="DF21" s="271">
        <f t="shared" si="8"/>
        <v>0</v>
      </c>
      <c r="DI21" s="269">
        <f>IF(BU21="","",AK21*BU21)</f>
        <v>0</v>
      </c>
      <c r="DJ21" s="269">
        <f t="shared" si="18"/>
        <v>0</v>
      </c>
      <c r="DK21" s="269">
        <f t="shared" si="18"/>
        <v>0</v>
      </c>
      <c r="DL21" s="269">
        <f t="shared" si="18"/>
        <v>0</v>
      </c>
      <c r="DM21" s="269">
        <f t="shared" si="18"/>
        <v>0</v>
      </c>
      <c r="DN21" s="271">
        <f t="shared" si="13"/>
        <v>0</v>
      </c>
      <c r="DQ21" s="269">
        <f>IF(BU21="","",(AE21+AK21)*BU21)</f>
        <v>0</v>
      </c>
      <c r="DR21" s="269">
        <f t="shared" si="19"/>
        <v>0</v>
      </c>
      <c r="DS21" s="269">
        <f t="shared" si="19"/>
        <v>0</v>
      </c>
      <c r="DT21" s="269">
        <f t="shared" si="19"/>
        <v>0</v>
      </c>
      <c r="DU21" s="269">
        <f t="shared" si="19"/>
        <v>0</v>
      </c>
      <c r="DV21" s="271">
        <f t="shared" si="11"/>
        <v>0</v>
      </c>
    </row>
    <row r="22" spans="1:126" ht="25.5" customHeight="1" thickBot="1">
      <c r="A22" s="232"/>
      <c r="B22" s="48"/>
      <c r="C22" s="49"/>
      <c r="D22" s="50">
        <f>SUM(D18:D21)</f>
        <v>19200</v>
      </c>
      <c r="E22" s="51">
        <f>SUM(E18:E21)</f>
        <v>19200</v>
      </c>
      <c r="F22" s="52"/>
      <c r="G22" s="53">
        <f>SUM(G18:G21)</f>
        <v>8155</v>
      </c>
      <c r="H22" s="54">
        <f>SUM(H18:H21)</f>
        <v>6251</v>
      </c>
      <c r="I22" s="54">
        <f>SUM(I18:I21)</f>
        <v>3929</v>
      </c>
      <c r="J22" s="54">
        <f>SUM(J18:J21)</f>
        <v>359</v>
      </c>
      <c r="K22" s="54">
        <f>SUM(K18:K21)</f>
        <v>506</v>
      </c>
      <c r="L22" s="55"/>
      <c r="M22" s="53">
        <f>SUM(M18:M21)</f>
        <v>8155</v>
      </c>
      <c r="N22" s="54">
        <f>SUM(N18:N21)</f>
        <v>6251</v>
      </c>
      <c r="O22" s="54">
        <f>SUM(O18:O21)</f>
        <v>3929</v>
      </c>
      <c r="P22" s="54">
        <f>SUM(P18:P21)</f>
        <v>359</v>
      </c>
      <c r="Q22" s="54">
        <f>SUM(Q18:Q21)</f>
        <v>506</v>
      </c>
      <c r="R22" s="55"/>
      <c r="S22" s="53">
        <f>SUM(S18:S21)</f>
        <v>0</v>
      </c>
      <c r="T22" s="54">
        <f>SUM(T18:T21)</f>
        <v>0</v>
      </c>
      <c r="U22" s="54">
        <f>SUM(U18:U21)</f>
        <v>0</v>
      </c>
      <c r="V22" s="54">
        <f>SUM(V18:V21)</f>
        <v>0</v>
      </c>
      <c r="W22" s="54">
        <f>SUM(W18:W21)</f>
        <v>0</v>
      </c>
      <c r="X22" s="55"/>
      <c r="Y22" s="53">
        <f>SUM(Y18:Y21)</f>
        <v>7189</v>
      </c>
      <c r="Z22" s="54">
        <f>SUM(Z18:Z21)</f>
        <v>4069</v>
      </c>
      <c r="AA22" s="54">
        <f>SUM(AA18:AA21)</f>
        <v>3992</v>
      </c>
      <c r="AB22" s="54">
        <f>SUM(AB18:AB21)</f>
        <v>3359</v>
      </c>
      <c r="AC22" s="54">
        <f>SUM(AC18:AC21)</f>
        <v>591</v>
      </c>
      <c r="AD22" s="55"/>
      <c r="AE22" s="53">
        <f>SUM(AE18:AE21)</f>
        <v>0</v>
      </c>
      <c r="AF22" s="54">
        <f>SUM(AF18:AF21)</f>
        <v>0</v>
      </c>
      <c r="AG22" s="54">
        <f>SUM(AG18:AG21)</f>
        <v>0</v>
      </c>
      <c r="AH22" s="54">
        <f>SUM(AH18:AH21)</f>
        <v>0</v>
      </c>
      <c r="AI22" s="54">
        <f>SUM(AI18:AI21)</f>
        <v>0</v>
      </c>
      <c r="AJ22" s="55"/>
      <c r="AK22" s="53">
        <f>SUM(AK18:AK21)</f>
        <v>6679</v>
      </c>
      <c r="AL22" s="54">
        <f>SUM(AL18:AL21)</f>
        <v>2018</v>
      </c>
      <c r="AM22" s="54">
        <f>SUM(AM18:AM21)</f>
        <v>4151</v>
      </c>
      <c r="AN22" s="54">
        <f>SUM(AN18:AN21)</f>
        <v>5564</v>
      </c>
      <c r="AO22" s="54">
        <f>SUM(AO18:AO21)</f>
        <v>788</v>
      </c>
      <c r="AP22" s="55"/>
      <c r="BB22" s="255"/>
      <c r="BC22" s="255"/>
      <c r="BD22" s="52"/>
      <c r="BE22" s="139"/>
      <c r="BF22" s="140"/>
      <c r="BG22" s="140"/>
      <c r="BH22" s="140"/>
      <c r="BI22" s="140"/>
      <c r="BJ22" s="55"/>
      <c r="BK22" s="255"/>
      <c r="BL22" s="52"/>
      <c r="BM22" s="139"/>
      <c r="BN22" s="140"/>
      <c r="BO22" s="140"/>
      <c r="BP22" s="140"/>
      <c r="BQ22" s="140"/>
      <c r="BR22" s="55"/>
      <c r="BS22" s="255"/>
      <c r="BT22" s="52"/>
      <c r="BU22" s="16" t="str">
        <f t="shared" si="12"/>
        <v/>
      </c>
      <c r="BV22" s="16" t="str">
        <f t="shared" si="0"/>
        <v/>
      </c>
      <c r="BW22" s="16" t="str">
        <f t="shared" si="0"/>
        <v/>
      </c>
      <c r="BX22" s="16" t="str">
        <f t="shared" si="0"/>
        <v/>
      </c>
      <c r="BY22" s="16" t="str">
        <f t="shared" si="0"/>
        <v/>
      </c>
      <c r="BZ22" s="255"/>
      <c r="CA22" s="255"/>
      <c r="CB22" s="52"/>
      <c r="CC22" s="270">
        <f>SUM(CC18:CC21)</f>
        <v>270730.57906793203</v>
      </c>
      <c r="CD22" s="270">
        <f>SUM(CD18:CD21)</f>
        <v>308977.22827333381</v>
      </c>
      <c r="CE22" s="270">
        <f>SUM(CE18:CE21)</f>
        <v>343370.9460431817</v>
      </c>
      <c r="CF22" s="270">
        <f>SUM(CF18:CF21)</f>
        <v>50811.287664274656</v>
      </c>
      <c r="CG22" s="270">
        <f>SUM(CG18:CG21)</f>
        <v>167985.29625061253</v>
      </c>
      <c r="CH22" s="271">
        <f t="shared" si="2"/>
        <v>1141875.3372993348</v>
      </c>
      <c r="CI22" s="272"/>
      <c r="CJ22" s="272"/>
      <c r="CK22" s="270">
        <f>SUM(CK18:CK21)</f>
        <v>270730.57906793203</v>
      </c>
      <c r="CL22" s="270">
        <f>SUM(CL18:CL21)</f>
        <v>308977.22827333381</v>
      </c>
      <c r="CM22" s="270">
        <f>SUM(CM18:CM21)</f>
        <v>343370.9460431817</v>
      </c>
      <c r="CN22" s="270">
        <f>SUM(CN18:CN21)</f>
        <v>50811.287664274656</v>
      </c>
      <c r="CO22" s="270">
        <f>SUM(CO18:CO21)</f>
        <v>167985.29625061253</v>
      </c>
      <c r="CP22" s="271">
        <f t="shared" si="4"/>
        <v>1141875.3372993348</v>
      </c>
      <c r="CS22" s="270">
        <f>SUM(CS18:CS21)</f>
        <v>238661.2057534474</v>
      </c>
      <c r="CT22" s="270">
        <f>SUM(CT18:CT21)</f>
        <v>201124.35479830351</v>
      </c>
      <c r="CU22" s="270">
        <f>SUM(CU18:CU21)</f>
        <v>348876.76676110493</v>
      </c>
      <c r="CV22" s="270">
        <f>SUM(CV18:CV21)</f>
        <v>475418.14836851967</v>
      </c>
      <c r="CW22" s="270">
        <f>SUM(CW18:CW21)</f>
        <v>196204.17012670357</v>
      </c>
      <c r="CX22" s="271">
        <f t="shared" si="6"/>
        <v>1460284.645808079</v>
      </c>
      <c r="DA22" s="270">
        <f>SUM(DA18:DA21)</f>
        <v>238661.2057534474</v>
      </c>
      <c r="DB22" s="270">
        <f>SUM(DB18:DB21)</f>
        <v>201124.35479830351</v>
      </c>
      <c r="DC22" s="270">
        <f>SUM(DC18:DC21)</f>
        <v>348876.76676110493</v>
      </c>
      <c r="DD22" s="270">
        <f>SUM(DD18:DD21)</f>
        <v>475418.14836851967</v>
      </c>
      <c r="DE22" s="270">
        <f>SUM(DE18:DE21)</f>
        <v>196204.17012670357</v>
      </c>
      <c r="DF22" s="271">
        <f t="shared" si="8"/>
        <v>1460284.645808079</v>
      </c>
      <c r="DI22" s="270">
        <f>SUM(DI18:DI21)</f>
        <v>221730.17015263252</v>
      </c>
      <c r="DJ22" s="270">
        <f>SUM(DJ18:DJ21)</f>
        <v>99746.608007612798</v>
      </c>
      <c r="DK22" s="270">
        <f>SUM(DK18:DK21)</f>
        <v>362772.4095253874</v>
      </c>
      <c r="DL22" s="270">
        <f>SUM(DL18:DL21)</f>
        <v>787504.1909861397</v>
      </c>
      <c r="DM22" s="270">
        <f>SUM(DM18:DM21)</f>
        <v>261605.5601689381</v>
      </c>
      <c r="DN22" s="271">
        <f t="shared" si="13"/>
        <v>1733358.9388407103</v>
      </c>
      <c r="DQ22" s="270">
        <f>SUM(DQ18:DQ21)</f>
        <v>221730.17015263252</v>
      </c>
      <c r="DR22" s="270">
        <f>SUM(DR18:DR21)</f>
        <v>99746.608007612798</v>
      </c>
      <c r="DS22" s="270">
        <f>SUM(DS18:DS21)</f>
        <v>362772.4095253874</v>
      </c>
      <c r="DT22" s="270">
        <f>SUM(DT18:DT21)</f>
        <v>787504.1909861397</v>
      </c>
      <c r="DU22" s="270">
        <f>SUM(DU18:DU21)</f>
        <v>261605.5601689381</v>
      </c>
      <c r="DV22" s="271">
        <f t="shared" si="11"/>
        <v>1733358.9388407103</v>
      </c>
    </row>
    <row r="23" spans="1:126" ht="25.5" customHeight="1">
      <c r="A23" s="232"/>
      <c r="B23" s="193" t="s">
        <v>33</v>
      </c>
      <c r="C23" s="38"/>
      <c r="D23" s="39">
        <f>L23</f>
        <v>0</v>
      </c>
      <c r="E23" s="40">
        <f>D23+SUM(AE23:AI23)</f>
        <v>0</v>
      </c>
      <c r="F23" s="41" t="s">
        <v>26</v>
      </c>
      <c r="G23" s="265">
        <f>'[9]NAW7 - HVP - ENWL'!G20</f>
        <v>0</v>
      </c>
      <c r="H23" s="265">
        <f>'[9]NAW7 - HVP - ENWL'!H20</f>
        <v>0</v>
      </c>
      <c r="I23" s="265">
        <f>'[9]NAW7 - HVP - ENWL'!I20</f>
        <v>0</v>
      </c>
      <c r="J23" s="265">
        <f>'[9]NAW7 - HVP - ENWL'!J20</f>
        <v>0</v>
      </c>
      <c r="K23" s="265">
        <f>'[9]NAW7 - HVP - ENWL'!K20</f>
        <v>0</v>
      </c>
      <c r="L23" s="42">
        <f>SUM(G23:K23)</f>
        <v>0</v>
      </c>
      <c r="M23" s="265">
        <f>'[9]NAW7 - HVP - ENWL'!M20</f>
        <v>0</v>
      </c>
      <c r="N23" s="265">
        <f>'[9]NAW7 - HVP - ENWL'!N20</f>
        <v>0</v>
      </c>
      <c r="O23" s="265">
        <f>'[9]NAW7 - HVP - ENWL'!O20</f>
        <v>0</v>
      </c>
      <c r="P23" s="265">
        <f>'[9]NAW7 - HVP - ENWL'!P20</f>
        <v>0</v>
      </c>
      <c r="Q23" s="265">
        <f>'[9]NAW7 - HVP - ENWL'!Q20</f>
        <v>0</v>
      </c>
      <c r="R23" s="42">
        <f>SUM(M23:Q23)</f>
        <v>0</v>
      </c>
      <c r="S23" s="265">
        <f>'[9]NAW7 - HVP - ENWL'!S20</f>
        <v>0</v>
      </c>
      <c r="T23" s="265">
        <f>'[9]NAW7 - HVP - ENWL'!T20</f>
        <v>0</v>
      </c>
      <c r="U23" s="265">
        <f>'[9]NAW7 - HVP - ENWL'!U20</f>
        <v>0</v>
      </c>
      <c r="V23" s="265">
        <f>'[9]NAW7 - HVP - ENWL'!V20</f>
        <v>0</v>
      </c>
      <c r="W23" s="265">
        <f>'[9]NAW7 - HVP - ENWL'!W20</f>
        <v>0</v>
      </c>
      <c r="X23" s="42">
        <f>SUM(S23:W23)</f>
        <v>0</v>
      </c>
      <c r="Y23" s="273">
        <f>'[9]NAW7 - HVP - ENWL'!Y20</f>
        <v>0</v>
      </c>
      <c r="Z23" s="273">
        <f>'[9]NAW7 - HVP - ENWL'!Z20</f>
        <v>0</v>
      </c>
      <c r="AA23" s="273">
        <f>'[9]NAW7 - HVP - ENWL'!AA20</f>
        <v>0</v>
      </c>
      <c r="AB23" s="273">
        <f>'[9]NAW7 - HVP - ENWL'!AB20</f>
        <v>0</v>
      </c>
      <c r="AC23" s="273">
        <f>'[9]NAW7 - HVP - ENWL'!AC20</f>
        <v>0</v>
      </c>
      <c r="AD23" s="42">
        <f>SUM(Y23:AC23)</f>
        <v>0</v>
      </c>
      <c r="AE23" s="266">
        <f>'[9]NAW7 - HVP - ENWL'!AE20</f>
        <v>0</v>
      </c>
      <c r="AF23" s="266">
        <f>'[9]NAW7 - HVP - ENWL'!AF20</f>
        <v>0</v>
      </c>
      <c r="AG23" s="266">
        <f>'[9]NAW7 - HVP - ENWL'!AG20</f>
        <v>0</v>
      </c>
      <c r="AH23" s="266">
        <f>'[9]NAW7 - HVP - ENWL'!AH20</f>
        <v>0</v>
      </c>
      <c r="AI23" s="266">
        <f>'[9]NAW7 - HVP - ENWL'!AI20</f>
        <v>0</v>
      </c>
      <c r="AJ23" s="42">
        <f>SUM(AE23:AI23)</f>
        <v>0</v>
      </c>
      <c r="AK23" s="273">
        <f>'[9]NAW7 - HVP - ENWL'!AK20</f>
        <v>0</v>
      </c>
      <c r="AL23" s="273">
        <f>'[9]NAW7 - HVP - ENWL'!AL20</f>
        <v>0</v>
      </c>
      <c r="AM23" s="273">
        <f>'[9]NAW7 - HVP - ENWL'!AM20</f>
        <v>0</v>
      </c>
      <c r="AN23" s="273">
        <f>'[9]NAW7 - HVP - ENWL'!AN20</f>
        <v>0</v>
      </c>
      <c r="AO23" s="273">
        <f>'[9]NAW7 - HVP - ENWL'!AO20</f>
        <v>0</v>
      </c>
      <c r="AP23" s="42">
        <f>SUM(AK23:AO23)</f>
        <v>0</v>
      </c>
      <c r="BB23" s="255"/>
      <c r="BC23" s="255"/>
      <c r="BD23" s="41" t="s">
        <v>26</v>
      </c>
      <c r="BE23" s="267">
        <f>'ENWL - HI Probs. of Failure '!O$12</f>
        <v>8.1226284491199997E-3</v>
      </c>
      <c r="BF23" s="267">
        <f>'ENWL - HI Probs. of Failure '!P$12</f>
        <v>1.2093728514393085E-2</v>
      </c>
      <c r="BG23" s="267">
        <f>'ENWL - HI Probs. of Failure '!Q$12</f>
        <v>2.1382809030780003E-2</v>
      </c>
      <c r="BH23" s="267">
        <f>'ENWL - HI Probs. of Failure '!R$12</f>
        <v>3.4629721070807536E-2</v>
      </c>
      <c r="BI23" s="267">
        <f>'ENWL - HI Probs. of Failure '!S$12</f>
        <v>8.1227669642499986E-2</v>
      </c>
      <c r="BJ23" s="141"/>
      <c r="BK23" s="255"/>
      <c r="BL23" s="41" t="s">
        <v>26</v>
      </c>
      <c r="BM23" s="268">
        <f>$BM2*'ENWL - Ave Crit'!$Q$12</f>
        <v>2065.5809999999997</v>
      </c>
      <c r="BN23" s="268">
        <f>$BM2*'ENWL - Ave Crit'!$Q$12</f>
        <v>2065.5809999999997</v>
      </c>
      <c r="BO23" s="268">
        <f>$BM2*'ENWL - Ave Crit'!$Q$12</f>
        <v>2065.5809999999997</v>
      </c>
      <c r="BP23" s="268">
        <f>$BM2*'ENWL - Ave Crit'!$Q$12</f>
        <v>2065.5809999999997</v>
      </c>
      <c r="BQ23" s="268">
        <f>$BM2*'ENWL - Ave Crit'!$Q$12</f>
        <v>2065.5809999999997</v>
      </c>
      <c r="BR23" s="141"/>
      <c r="BS23" s="255"/>
      <c r="BT23" s="41" t="s">
        <v>26</v>
      </c>
      <c r="BU23" s="16">
        <f t="shared" si="12"/>
        <v>16.777946994561734</v>
      </c>
      <c r="BV23" s="16">
        <f t="shared" si="0"/>
        <v>24.98057583848858</v>
      </c>
      <c r="BW23" s="16">
        <f t="shared" si="0"/>
        <v>44.167924060607582</v>
      </c>
      <c r="BX23" s="16">
        <f t="shared" si="0"/>
        <v>71.530493879159692</v>
      </c>
      <c r="BY23" s="16">
        <f t="shared" si="0"/>
        <v>167.78233108782473</v>
      </c>
      <c r="BZ23" s="255"/>
      <c r="CA23" s="255"/>
      <c r="CB23" s="41" t="s">
        <v>26</v>
      </c>
      <c r="CC23" s="269">
        <f>IF(BU23="","",M23*BU23)</f>
        <v>0</v>
      </c>
      <c r="CD23" s="269">
        <f t="shared" ref="CD23:CG26" si="20">IF(BV23="","",N23*BV23)</f>
        <v>0</v>
      </c>
      <c r="CE23" s="269">
        <f t="shared" si="20"/>
        <v>0</v>
      </c>
      <c r="CF23" s="269">
        <f t="shared" si="20"/>
        <v>0</v>
      </c>
      <c r="CG23" s="269">
        <f t="shared" si="20"/>
        <v>0</v>
      </c>
      <c r="CH23" s="271">
        <f t="shared" si="2"/>
        <v>0</v>
      </c>
      <c r="CI23" s="272"/>
      <c r="CJ23" s="272"/>
      <c r="CK23" s="269">
        <f t="shared" ref="CK23:CO26" si="21">IF(BU23="","",G23*BU23)</f>
        <v>0</v>
      </c>
      <c r="CL23" s="269">
        <f t="shared" si="21"/>
        <v>0</v>
      </c>
      <c r="CM23" s="269">
        <f t="shared" si="21"/>
        <v>0</v>
      </c>
      <c r="CN23" s="269">
        <f t="shared" si="21"/>
        <v>0</v>
      </c>
      <c r="CO23" s="269">
        <f t="shared" si="21"/>
        <v>0</v>
      </c>
      <c r="CP23" s="271">
        <f t="shared" si="4"/>
        <v>0</v>
      </c>
      <c r="CS23" s="269">
        <f>IF(BU23="","",Y23*BU23)</f>
        <v>0</v>
      </c>
      <c r="CT23" s="269">
        <f t="shared" ref="CT23:CW26" si="22">IF(BV23="","",Z23*BV23)</f>
        <v>0</v>
      </c>
      <c r="CU23" s="269">
        <f t="shared" si="22"/>
        <v>0</v>
      </c>
      <c r="CV23" s="269">
        <f t="shared" si="22"/>
        <v>0</v>
      </c>
      <c r="CW23" s="269">
        <f t="shared" si="22"/>
        <v>0</v>
      </c>
      <c r="CX23" s="271">
        <f t="shared" si="6"/>
        <v>0</v>
      </c>
      <c r="DA23" s="269">
        <f>IF(BU23="","",(S23+Y23)*BU23)</f>
        <v>0</v>
      </c>
      <c r="DB23" s="269">
        <f t="shared" ref="DB23:DE26" si="23">IF(BV23="","",(T23+Z23)*BV23)</f>
        <v>0</v>
      </c>
      <c r="DC23" s="269">
        <f t="shared" si="23"/>
        <v>0</v>
      </c>
      <c r="DD23" s="269">
        <f t="shared" si="23"/>
        <v>0</v>
      </c>
      <c r="DE23" s="269">
        <f t="shared" si="23"/>
        <v>0</v>
      </c>
      <c r="DF23" s="271">
        <f t="shared" si="8"/>
        <v>0</v>
      </c>
      <c r="DI23" s="269">
        <f>IF(BU23="","",AK23*BU23)</f>
        <v>0</v>
      </c>
      <c r="DJ23" s="269">
        <f t="shared" ref="DJ23:DM26" si="24">IF(BV23="","",AL23*BV23)</f>
        <v>0</v>
      </c>
      <c r="DK23" s="269">
        <f t="shared" si="24"/>
        <v>0</v>
      </c>
      <c r="DL23" s="269">
        <f t="shared" si="24"/>
        <v>0</v>
      </c>
      <c r="DM23" s="269">
        <f t="shared" si="24"/>
        <v>0</v>
      </c>
      <c r="DN23" s="271">
        <f t="shared" si="13"/>
        <v>0</v>
      </c>
      <c r="DQ23" s="269">
        <f>IF(BU23="","",(AE23+AK23)*BU23)</f>
        <v>0</v>
      </c>
      <c r="DR23" s="269">
        <f t="shared" ref="DR23:DU26" si="25">IF(BV23="","",(AF23+AL23)*BV23)</f>
        <v>0</v>
      </c>
      <c r="DS23" s="269">
        <f t="shared" si="25"/>
        <v>0</v>
      </c>
      <c r="DT23" s="269">
        <f t="shared" si="25"/>
        <v>0</v>
      </c>
      <c r="DU23" s="269">
        <f t="shared" si="25"/>
        <v>0</v>
      </c>
      <c r="DV23" s="271">
        <f t="shared" si="11"/>
        <v>0</v>
      </c>
    </row>
    <row r="24" spans="1:126" ht="25.5" customHeight="1">
      <c r="A24" s="232"/>
      <c r="B24" s="157"/>
      <c r="C24" s="43"/>
      <c r="D24" s="44">
        <f>L24</f>
        <v>57935</v>
      </c>
      <c r="E24" s="45">
        <f>D24+SUM(AE24:AI24)</f>
        <v>57935</v>
      </c>
      <c r="F24" s="46" t="s">
        <v>28</v>
      </c>
      <c r="G24" s="265">
        <f>'[9]NAW7 - HVP - ENWL'!G21</f>
        <v>20947</v>
      </c>
      <c r="H24" s="265">
        <f>'[9]NAW7 - HVP - ENWL'!H21</f>
        <v>13746</v>
      </c>
      <c r="I24" s="265">
        <f>'[9]NAW7 - HVP - ENWL'!I21</f>
        <v>18110</v>
      </c>
      <c r="J24" s="265">
        <f>'[9]NAW7 - HVP - ENWL'!J21</f>
        <v>1074</v>
      </c>
      <c r="K24" s="265">
        <f>'[9]NAW7 - HVP - ENWL'!K21</f>
        <v>4058</v>
      </c>
      <c r="L24" s="47">
        <f>SUM(G24:K24)</f>
        <v>57935</v>
      </c>
      <c r="M24" s="265">
        <f>'[9]NAW7 - HVP - ENWL'!M21</f>
        <v>20947</v>
      </c>
      <c r="N24" s="265">
        <f>'[9]NAW7 - HVP - ENWL'!N21</f>
        <v>13746</v>
      </c>
      <c r="O24" s="265">
        <f>'[9]NAW7 - HVP - ENWL'!O21</f>
        <v>18110</v>
      </c>
      <c r="P24" s="265">
        <f>'[9]NAW7 - HVP - ENWL'!P21</f>
        <v>1074</v>
      </c>
      <c r="Q24" s="265">
        <f>'[9]NAW7 - HVP - ENWL'!Q21</f>
        <v>4058</v>
      </c>
      <c r="R24" s="47">
        <f>SUM(M24:Q24)</f>
        <v>57935</v>
      </c>
      <c r="S24" s="265">
        <f>'[9]NAW7 - HVP - ENWL'!S21</f>
        <v>0</v>
      </c>
      <c r="T24" s="265">
        <f>'[9]NAW7 - HVP - ENWL'!T21</f>
        <v>0</v>
      </c>
      <c r="U24" s="265">
        <f>'[9]NAW7 - HVP - ENWL'!U21</f>
        <v>0</v>
      </c>
      <c r="V24" s="265">
        <f>'[9]NAW7 - HVP - ENWL'!V21</f>
        <v>0</v>
      </c>
      <c r="W24" s="265">
        <f>'[9]NAW7 - HVP - ENWL'!W21</f>
        <v>0</v>
      </c>
      <c r="X24" s="47">
        <f>SUM(S24:W24)</f>
        <v>0</v>
      </c>
      <c r="Y24" s="265">
        <f>'[9]NAW7 - HVP - ENWL'!Y21</f>
        <v>20122</v>
      </c>
      <c r="Z24" s="265">
        <f>'[9]NAW7 - HVP - ENWL'!Z21</f>
        <v>12613</v>
      </c>
      <c r="AA24" s="265">
        <f>'[9]NAW7 - HVP - ENWL'!AA21</f>
        <v>13073</v>
      </c>
      <c r="AB24" s="265">
        <f>'[9]NAW7 - HVP - ENWL'!AB21</f>
        <v>7551</v>
      </c>
      <c r="AC24" s="265">
        <f>'[9]NAW7 - HVP - ENWL'!AC21</f>
        <v>4576</v>
      </c>
      <c r="AD24" s="47">
        <f>SUM(Y24:AC24)</f>
        <v>57935</v>
      </c>
      <c r="AE24" s="265">
        <f>'[9]NAW7 - HVP - ENWL'!AE21</f>
        <v>0</v>
      </c>
      <c r="AF24" s="265">
        <f>'[9]NAW7 - HVP - ENWL'!AF21</f>
        <v>0</v>
      </c>
      <c r="AG24" s="265">
        <f>'[9]NAW7 - HVP - ENWL'!AG21</f>
        <v>0</v>
      </c>
      <c r="AH24" s="265">
        <f>'[9]NAW7 - HVP - ENWL'!AH21</f>
        <v>0</v>
      </c>
      <c r="AI24" s="265">
        <f>'[9]NAW7 - HVP - ENWL'!AI21</f>
        <v>0</v>
      </c>
      <c r="AJ24" s="47">
        <f>SUM(AE24:AI24)</f>
        <v>0</v>
      </c>
      <c r="AK24" s="265">
        <f>'[9]NAW7 - HVP - ENWL'!AK21</f>
        <v>18362</v>
      </c>
      <c r="AL24" s="265">
        <f>'[9]NAW7 - HVP - ENWL'!AL21</f>
        <v>4446</v>
      </c>
      <c r="AM24" s="265">
        <f>'[9]NAW7 - HVP - ENWL'!AM21</f>
        <v>12038</v>
      </c>
      <c r="AN24" s="265">
        <f>'[9]NAW7 - HVP - ENWL'!AN21</f>
        <v>18302</v>
      </c>
      <c r="AO24" s="265">
        <f>'[9]NAW7 - HVP - ENWL'!AO21</f>
        <v>4787</v>
      </c>
      <c r="AP24" s="47">
        <f>SUM(AK24:AO24)</f>
        <v>57935</v>
      </c>
      <c r="BB24" s="255"/>
      <c r="BC24" s="255"/>
      <c r="BD24" s="46" t="s">
        <v>28</v>
      </c>
      <c r="BE24" s="267">
        <f>'ENWL - HI Probs. of Failure '!O$12</f>
        <v>8.1226284491199997E-3</v>
      </c>
      <c r="BF24" s="267">
        <f>'ENWL - HI Probs. of Failure '!P$12</f>
        <v>1.2093728514393085E-2</v>
      </c>
      <c r="BG24" s="267">
        <f>'ENWL - HI Probs. of Failure '!Q$12</f>
        <v>2.1382809030780003E-2</v>
      </c>
      <c r="BH24" s="267">
        <f>'ENWL - HI Probs. of Failure '!R$12</f>
        <v>3.4629721070807536E-2</v>
      </c>
      <c r="BI24" s="267">
        <f>'ENWL - HI Probs. of Failure '!S$12</f>
        <v>8.1227669642499986E-2</v>
      </c>
      <c r="BJ24" s="142"/>
      <c r="BK24" s="255"/>
      <c r="BL24" s="46" t="s">
        <v>28</v>
      </c>
      <c r="BM24" s="268">
        <f>$BM3*'ENWL - Ave Crit'!$Q$12</f>
        <v>2950.83</v>
      </c>
      <c r="BN24" s="268">
        <f>$BM3*'ENWL - Ave Crit'!$Q$12</f>
        <v>2950.83</v>
      </c>
      <c r="BO24" s="268">
        <f>$BM3*'ENWL - Ave Crit'!$Q$12</f>
        <v>2950.83</v>
      </c>
      <c r="BP24" s="268">
        <f>$BM3*'ENWL - Ave Crit'!$Q$12</f>
        <v>2950.83</v>
      </c>
      <c r="BQ24" s="268">
        <f>$BM3*'ENWL - Ave Crit'!$Q$12</f>
        <v>2950.83</v>
      </c>
      <c r="BR24" s="142"/>
      <c r="BS24" s="255"/>
      <c r="BT24" s="46" t="s">
        <v>28</v>
      </c>
      <c r="BU24" s="16">
        <f t="shared" si="12"/>
        <v>23.968495706516769</v>
      </c>
      <c r="BV24" s="16">
        <f t="shared" si="0"/>
        <v>35.686536912126549</v>
      </c>
      <c r="BW24" s="16">
        <f t="shared" si="0"/>
        <v>63.097034372296555</v>
      </c>
      <c r="BX24" s="16">
        <f t="shared" si="0"/>
        <v>102.186419827371</v>
      </c>
      <c r="BY24" s="16">
        <f t="shared" si="0"/>
        <v>239.68904441117823</v>
      </c>
      <c r="BZ24" s="255"/>
      <c r="CA24" s="255"/>
      <c r="CB24" s="46" t="s">
        <v>28</v>
      </c>
      <c r="CC24" s="269">
        <f>IF(BU24="","",M24*BU24)</f>
        <v>502068.07956440677</v>
      </c>
      <c r="CD24" s="269">
        <f t="shared" si="20"/>
        <v>490547.13639409153</v>
      </c>
      <c r="CE24" s="269">
        <f t="shared" si="20"/>
        <v>1142687.2924822906</v>
      </c>
      <c r="CF24" s="269">
        <f t="shared" si="20"/>
        <v>109748.21489459646</v>
      </c>
      <c r="CG24" s="269">
        <f t="shared" si="20"/>
        <v>972658.14222056128</v>
      </c>
      <c r="CH24" s="271">
        <f t="shared" si="2"/>
        <v>3217708.8655559467</v>
      </c>
      <c r="CI24" s="272"/>
      <c r="CJ24" s="272"/>
      <c r="CK24" s="269">
        <f t="shared" si="21"/>
        <v>502068.07956440677</v>
      </c>
      <c r="CL24" s="269">
        <f t="shared" si="21"/>
        <v>490547.13639409153</v>
      </c>
      <c r="CM24" s="269">
        <f t="shared" si="21"/>
        <v>1142687.2924822906</v>
      </c>
      <c r="CN24" s="269">
        <f t="shared" si="21"/>
        <v>109748.21489459646</v>
      </c>
      <c r="CO24" s="269">
        <f t="shared" si="21"/>
        <v>972658.14222056128</v>
      </c>
      <c r="CP24" s="271">
        <f t="shared" si="4"/>
        <v>3217708.8655559467</v>
      </c>
      <c r="CS24" s="269">
        <f>IF(BU24="","",Y24*BU24)</f>
        <v>482294.07060653041</v>
      </c>
      <c r="CT24" s="269">
        <f t="shared" si="22"/>
        <v>450114.29007265216</v>
      </c>
      <c r="CU24" s="269">
        <f t="shared" si="22"/>
        <v>824867.53034903284</v>
      </c>
      <c r="CV24" s="269">
        <f t="shared" si="22"/>
        <v>771609.65611647838</v>
      </c>
      <c r="CW24" s="269">
        <f t="shared" si="22"/>
        <v>1096817.0672255515</v>
      </c>
      <c r="CX24" s="271">
        <f t="shared" si="6"/>
        <v>3625702.6143702455</v>
      </c>
      <c r="DA24" s="269">
        <f>IF(BU24="","",(S24+Y24)*BU24)</f>
        <v>482294.07060653041</v>
      </c>
      <c r="DB24" s="269">
        <f t="shared" si="23"/>
        <v>450114.29007265216</v>
      </c>
      <c r="DC24" s="269">
        <f t="shared" si="23"/>
        <v>824867.53034903284</v>
      </c>
      <c r="DD24" s="269">
        <f t="shared" si="23"/>
        <v>771609.65611647838</v>
      </c>
      <c r="DE24" s="269">
        <f t="shared" si="23"/>
        <v>1096817.0672255515</v>
      </c>
      <c r="DF24" s="271">
        <f t="shared" si="8"/>
        <v>3625702.6143702455</v>
      </c>
      <c r="DI24" s="269">
        <f>IF(BU24="","",AK24*BU24)</f>
        <v>440109.51816306094</v>
      </c>
      <c r="DJ24" s="269">
        <f t="shared" si="24"/>
        <v>158662.34311131464</v>
      </c>
      <c r="DK24" s="269">
        <f t="shared" si="24"/>
        <v>759562.09977370594</v>
      </c>
      <c r="DL24" s="269">
        <f t="shared" si="24"/>
        <v>1870215.8556805439</v>
      </c>
      <c r="DM24" s="269">
        <f t="shared" si="24"/>
        <v>1147391.4555963101</v>
      </c>
      <c r="DN24" s="271">
        <f t="shared" si="13"/>
        <v>4375941.2723249355</v>
      </c>
      <c r="DQ24" s="269">
        <f>IF(BU24="","",(AE24+AK24)*BU24)</f>
        <v>440109.51816306094</v>
      </c>
      <c r="DR24" s="269">
        <f t="shared" si="25"/>
        <v>158662.34311131464</v>
      </c>
      <c r="DS24" s="269">
        <f t="shared" si="25"/>
        <v>759562.09977370594</v>
      </c>
      <c r="DT24" s="269">
        <f t="shared" si="25"/>
        <v>1870215.8556805439</v>
      </c>
      <c r="DU24" s="269">
        <f t="shared" si="25"/>
        <v>1147391.4555963101</v>
      </c>
      <c r="DV24" s="271">
        <f t="shared" si="11"/>
        <v>4375941.2723249355</v>
      </c>
    </row>
    <row r="25" spans="1:126" ht="25.5" customHeight="1">
      <c r="A25" s="232"/>
      <c r="B25" s="157"/>
      <c r="C25" s="43"/>
      <c r="D25" s="44">
        <f>L25</f>
        <v>0</v>
      </c>
      <c r="E25" s="45">
        <f>D25+SUM(AE25:AI25)</f>
        <v>0</v>
      </c>
      <c r="F25" s="46" t="s">
        <v>30</v>
      </c>
      <c r="G25" s="265">
        <f>'[9]NAW7 - HVP - ENWL'!G22</f>
        <v>0</v>
      </c>
      <c r="H25" s="265">
        <f>'[9]NAW7 - HVP - ENWL'!H22</f>
        <v>0</v>
      </c>
      <c r="I25" s="265">
        <f>'[9]NAW7 - HVP - ENWL'!I22</f>
        <v>0</v>
      </c>
      <c r="J25" s="265">
        <f>'[9]NAW7 - HVP - ENWL'!J22</f>
        <v>0</v>
      </c>
      <c r="K25" s="265">
        <f>'[9]NAW7 - HVP - ENWL'!K22</f>
        <v>0</v>
      </c>
      <c r="L25" s="47">
        <f>SUM(G25:K25)</f>
        <v>0</v>
      </c>
      <c r="M25" s="265">
        <f>'[9]NAW7 - HVP - ENWL'!M22</f>
        <v>0</v>
      </c>
      <c r="N25" s="265">
        <f>'[9]NAW7 - HVP - ENWL'!N22</f>
        <v>0</v>
      </c>
      <c r="O25" s="265">
        <f>'[9]NAW7 - HVP - ENWL'!O22</f>
        <v>0</v>
      </c>
      <c r="P25" s="265">
        <f>'[9]NAW7 - HVP - ENWL'!P22</f>
        <v>0</v>
      </c>
      <c r="Q25" s="265">
        <f>'[9]NAW7 - HVP - ENWL'!Q22</f>
        <v>0</v>
      </c>
      <c r="R25" s="47">
        <f>SUM(M25:Q25)</f>
        <v>0</v>
      </c>
      <c r="S25" s="265">
        <f>'[9]NAW7 - HVP - ENWL'!S22</f>
        <v>0</v>
      </c>
      <c r="T25" s="265">
        <f>'[9]NAW7 - HVP - ENWL'!T22</f>
        <v>0</v>
      </c>
      <c r="U25" s="265">
        <f>'[9]NAW7 - HVP - ENWL'!U22</f>
        <v>0</v>
      </c>
      <c r="V25" s="265">
        <f>'[9]NAW7 - HVP - ENWL'!V22</f>
        <v>0</v>
      </c>
      <c r="W25" s="265">
        <f>'[9]NAW7 - HVP - ENWL'!W22</f>
        <v>0</v>
      </c>
      <c r="X25" s="47">
        <f>SUM(S25:W25)</f>
        <v>0</v>
      </c>
      <c r="Y25" s="265">
        <f>'[9]NAW7 - HVP - ENWL'!Y22</f>
        <v>0</v>
      </c>
      <c r="Z25" s="265">
        <f>'[9]NAW7 - HVP - ENWL'!Z22</f>
        <v>0</v>
      </c>
      <c r="AA25" s="265">
        <f>'[9]NAW7 - HVP - ENWL'!AA22</f>
        <v>0</v>
      </c>
      <c r="AB25" s="265">
        <f>'[9]NAW7 - HVP - ENWL'!AB22</f>
        <v>0</v>
      </c>
      <c r="AC25" s="265">
        <f>'[9]NAW7 - HVP - ENWL'!AC22</f>
        <v>0</v>
      </c>
      <c r="AD25" s="47">
        <f>SUM(Y25:AC25)</f>
        <v>0</v>
      </c>
      <c r="AE25" s="265">
        <f>'[9]NAW7 - HVP - ENWL'!AE22</f>
        <v>0</v>
      </c>
      <c r="AF25" s="265">
        <f>'[9]NAW7 - HVP - ENWL'!AF22</f>
        <v>0</v>
      </c>
      <c r="AG25" s="265">
        <f>'[9]NAW7 - HVP - ENWL'!AG22</f>
        <v>0</v>
      </c>
      <c r="AH25" s="265">
        <f>'[9]NAW7 - HVP - ENWL'!AH22</f>
        <v>0</v>
      </c>
      <c r="AI25" s="265">
        <f>'[9]NAW7 - HVP - ENWL'!AI22</f>
        <v>0</v>
      </c>
      <c r="AJ25" s="47">
        <f>SUM(AE25:AI25)</f>
        <v>0</v>
      </c>
      <c r="AK25" s="265">
        <f>'[9]NAW7 - HVP - ENWL'!AK22</f>
        <v>0</v>
      </c>
      <c r="AL25" s="265">
        <f>'[9]NAW7 - HVP - ENWL'!AL22</f>
        <v>0</v>
      </c>
      <c r="AM25" s="265">
        <f>'[9]NAW7 - HVP - ENWL'!AM22</f>
        <v>0</v>
      </c>
      <c r="AN25" s="265">
        <f>'[9]NAW7 - HVP - ENWL'!AN22</f>
        <v>0</v>
      </c>
      <c r="AO25" s="265">
        <f>'[9]NAW7 - HVP - ENWL'!AO22</f>
        <v>0</v>
      </c>
      <c r="AP25" s="47">
        <f>SUM(AK25:AO25)</f>
        <v>0</v>
      </c>
      <c r="BB25" s="255"/>
      <c r="BC25" s="255"/>
      <c r="BD25" s="46" t="s">
        <v>30</v>
      </c>
      <c r="BE25" s="267">
        <f>'ENWL - HI Probs. of Failure '!O$12</f>
        <v>8.1226284491199997E-3</v>
      </c>
      <c r="BF25" s="267">
        <f>'ENWL - HI Probs. of Failure '!P$12</f>
        <v>1.2093728514393085E-2</v>
      </c>
      <c r="BG25" s="267">
        <f>'ENWL - HI Probs. of Failure '!Q$12</f>
        <v>2.1382809030780003E-2</v>
      </c>
      <c r="BH25" s="267">
        <f>'ENWL - HI Probs. of Failure '!R$12</f>
        <v>3.4629721070807536E-2</v>
      </c>
      <c r="BI25" s="267">
        <f>'ENWL - HI Probs. of Failure '!S$12</f>
        <v>8.1227669642499986E-2</v>
      </c>
      <c r="BJ25" s="142"/>
      <c r="BK25" s="255"/>
      <c r="BL25" s="46" t="s">
        <v>30</v>
      </c>
      <c r="BM25" s="268">
        <f>$BM4*'ENWL - Ave Crit'!$Q$12</f>
        <v>4426.2449999999999</v>
      </c>
      <c r="BN25" s="268">
        <f>$BM4*'ENWL - Ave Crit'!$Q$12</f>
        <v>4426.2449999999999</v>
      </c>
      <c r="BO25" s="268">
        <f>$BM4*'ENWL - Ave Crit'!$Q$12</f>
        <v>4426.2449999999999</v>
      </c>
      <c r="BP25" s="268">
        <f>$BM4*'ENWL - Ave Crit'!$Q$12</f>
        <v>4426.2449999999999</v>
      </c>
      <c r="BQ25" s="268">
        <f>$BM4*'ENWL - Ave Crit'!$Q$12</f>
        <v>4426.2449999999999</v>
      </c>
      <c r="BR25" s="142"/>
      <c r="BS25" s="255"/>
      <c r="BT25" s="46" t="s">
        <v>30</v>
      </c>
      <c r="BU25" s="16">
        <f t="shared" si="12"/>
        <v>35.952743559775151</v>
      </c>
      <c r="BV25" s="16">
        <f t="shared" si="0"/>
        <v>53.52980536818982</v>
      </c>
      <c r="BW25" s="16">
        <f t="shared" si="0"/>
        <v>94.645551558444836</v>
      </c>
      <c r="BX25" s="16">
        <f t="shared" si="0"/>
        <v>153.27962974105651</v>
      </c>
      <c r="BY25" s="16">
        <f t="shared" si="0"/>
        <v>359.53356661676736</v>
      </c>
      <c r="BZ25" s="255"/>
      <c r="CA25" s="255"/>
      <c r="CB25" s="46" t="s">
        <v>30</v>
      </c>
      <c r="CC25" s="269">
        <f>IF(BU25="","",M25*BU25)</f>
        <v>0</v>
      </c>
      <c r="CD25" s="269">
        <f t="shared" si="20"/>
        <v>0</v>
      </c>
      <c r="CE25" s="269">
        <f t="shared" si="20"/>
        <v>0</v>
      </c>
      <c r="CF25" s="269">
        <f t="shared" si="20"/>
        <v>0</v>
      </c>
      <c r="CG25" s="269">
        <f t="shared" si="20"/>
        <v>0</v>
      </c>
      <c r="CH25" s="271">
        <f t="shared" si="2"/>
        <v>0</v>
      </c>
      <c r="CI25" s="272"/>
      <c r="CJ25" s="272"/>
      <c r="CK25" s="269">
        <f t="shared" si="21"/>
        <v>0</v>
      </c>
      <c r="CL25" s="269">
        <f t="shared" si="21"/>
        <v>0</v>
      </c>
      <c r="CM25" s="269">
        <f t="shared" si="21"/>
        <v>0</v>
      </c>
      <c r="CN25" s="269">
        <f t="shared" si="21"/>
        <v>0</v>
      </c>
      <c r="CO25" s="269">
        <f t="shared" si="21"/>
        <v>0</v>
      </c>
      <c r="CP25" s="271">
        <f t="shared" si="4"/>
        <v>0</v>
      </c>
      <c r="CS25" s="269">
        <f>IF(BU25="","",Y25*BU25)</f>
        <v>0</v>
      </c>
      <c r="CT25" s="269">
        <f t="shared" si="22"/>
        <v>0</v>
      </c>
      <c r="CU25" s="269">
        <f t="shared" si="22"/>
        <v>0</v>
      </c>
      <c r="CV25" s="269">
        <f t="shared" si="22"/>
        <v>0</v>
      </c>
      <c r="CW25" s="269">
        <f t="shared" si="22"/>
        <v>0</v>
      </c>
      <c r="CX25" s="271">
        <f t="shared" si="6"/>
        <v>0</v>
      </c>
      <c r="DA25" s="269">
        <f>IF(BU25="","",(S25+Y25)*BU25)</f>
        <v>0</v>
      </c>
      <c r="DB25" s="269">
        <f t="shared" si="23"/>
        <v>0</v>
      </c>
      <c r="DC25" s="269">
        <f t="shared" si="23"/>
        <v>0</v>
      </c>
      <c r="DD25" s="269">
        <f t="shared" si="23"/>
        <v>0</v>
      </c>
      <c r="DE25" s="269">
        <f t="shared" si="23"/>
        <v>0</v>
      </c>
      <c r="DF25" s="271">
        <f t="shared" si="8"/>
        <v>0</v>
      </c>
      <c r="DI25" s="269">
        <f>IF(BU25="","",AK25*BU25)</f>
        <v>0</v>
      </c>
      <c r="DJ25" s="269">
        <f t="shared" si="24"/>
        <v>0</v>
      </c>
      <c r="DK25" s="269">
        <f t="shared" si="24"/>
        <v>0</v>
      </c>
      <c r="DL25" s="269">
        <f t="shared" si="24"/>
        <v>0</v>
      </c>
      <c r="DM25" s="269">
        <f t="shared" si="24"/>
        <v>0</v>
      </c>
      <c r="DN25" s="271">
        <f t="shared" si="13"/>
        <v>0</v>
      </c>
      <c r="DQ25" s="269">
        <f>IF(BU25="","",(AE25+AK25)*BU25)</f>
        <v>0</v>
      </c>
      <c r="DR25" s="269">
        <f t="shared" si="25"/>
        <v>0</v>
      </c>
      <c r="DS25" s="269">
        <f t="shared" si="25"/>
        <v>0</v>
      </c>
      <c r="DT25" s="269">
        <f t="shared" si="25"/>
        <v>0</v>
      </c>
      <c r="DU25" s="269">
        <f t="shared" si="25"/>
        <v>0</v>
      </c>
      <c r="DV25" s="271">
        <f t="shared" si="11"/>
        <v>0</v>
      </c>
    </row>
    <row r="26" spans="1:126" ht="25.5" customHeight="1">
      <c r="A26" s="232"/>
      <c r="B26" s="157"/>
      <c r="C26" s="43"/>
      <c r="D26" s="44">
        <f>L26</f>
        <v>0</v>
      </c>
      <c r="E26" s="45">
        <f>D26+SUM(AE26:AI26)</f>
        <v>0</v>
      </c>
      <c r="F26" s="46" t="s">
        <v>31</v>
      </c>
      <c r="G26" s="265">
        <f>'[9]NAW7 - HVP - ENWL'!G23</f>
        <v>0</v>
      </c>
      <c r="H26" s="265">
        <f>'[9]NAW7 - HVP - ENWL'!H23</f>
        <v>0</v>
      </c>
      <c r="I26" s="265">
        <f>'[9]NAW7 - HVP - ENWL'!I23</f>
        <v>0</v>
      </c>
      <c r="J26" s="265">
        <f>'[9]NAW7 - HVP - ENWL'!J23</f>
        <v>0</v>
      </c>
      <c r="K26" s="265">
        <f>'[9]NAW7 - HVP - ENWL'!K23</f>
        <v>0</v>
      </c>
      <c r="L26" s="47">
        <f>SUM(G26:K26)</f>
        <v>0</v>
      </c>
      <c r="M26" s="265">
        <f>'[9]NAW7 - HVP - ENWL'!M23</f>
        <v>0</v>
      </c>
      <c r="N26" s="265">
        <f>'[9]NAW7 - HVP - ENWL'!N23</f>
        <v>0</v>
      </c>
      <c r="O26" s="265">
        <f>'[9]NAW7 - HVP - ENWL'!O23</f>
        <v>0</v>
      </c>
      <c r="P26" s="265">
        <f>'[9]NAW7 - HVP - ENWL'!P23</f>
        <v>0</v>
      </c>
      <c r="Q26" s="265">
        <f>'[9]NAW7 - HVP - ENWL'!Q23</f>
        <v>0</v>
      </c>
      <c r="R26" s="47">
        <f>SUM(M26:Q26)</f>
        <v>0</v>
      </c>
      <c r="S26" s="265">
        <f>'[9]NAW7 - HVP - ENWL'!S23</f>
        <v>0</v>
      </c>
      <c r="T26" s="265">
        <f>'[9]NAW7 - HVP - ENWL'!T23</f>
        <v>0</v>
      </c>
      <c r="U26" s="265">
        <f>'[9]NAW7 - HVP - ENWL'!U23</f>
        <v>0</v>
      </c>
      <c r="V26" s="265">
        <f>'[9]NAW7 - HVP - ENWL'!V23</f>
        <v>0</v>
      </c>
      <c r="W26" s="265">
        <f>'[9]NAW7 - HVP - ENWL'!W23</f>
        <v>0</v>
      </c>
      <c r="X26" s="47">
        <f>SUM(S26:W26)</f>
        <v>0</v>
      </c>
      <c r="Y26" s="265">
        <f>'[9]NAW7 - HVP - ENWL'!Y23</f>
        <v>0</v>
      </c>
      <c r="Z26" s="265">
        <f>'[9]NAW7 - HVP - ENWL'!Z23</f>
        <v>0</v>
      </c>
      <c r="AA26" s="265">
        <f>'[9]NAW7 - HVP - ENWL'!AA23</f>
        <v>0</v>
      </c>
      <c r="AB26" s="265">
        <f>'[9]NAW7 - HVP - ENWL'!AB23</f>
        <v>0</v>
      </c>
      <c r="AC26" s="265">
        <f>'[9]NAW7 - HVP - ENWL'!AC23</f>
        <v>0</v>
      </c>
      <c r="AD26" s="47">
        <f>SUM(Y26:AC26)</f>
        <v>0</v>
      </c>
      <c r="AE26" s="265">
        <f>'[9]NAW7 - HVP - ENWL'!AE23</f>
        <v>0</v>
      </c>
      <c r="AF26" s="265">
        <f>'[9]NAW7 - HVP - ENWL'!AF23</f>
        <v>0</v>
      </c>
      <c r="AG26" s="265">
        <f>'[9]NAW7 - HVP - ENWL'!AG23</f>
        <v>0</v>
      </c>
      <c r="AH26" s="265">
        <f>'[9]NAW7 - HVP - ENWL'!AH23</f>
        <v>0</v>
      </c>
      <c r="AI26" s="265">
        <f>'[9]NAW7 - HVP - ENWL'!AI23</f>
        <v>0</v>
      </c>
      <c r="AJ26" s="47">
        <f>SUM(AE26:AI26)</f>
        <v>0</v>
      </c>
      <c r="AK26" s="265">
        <f>'[9]NAW7 - HVP - ENWL'!AK23</f>
        <v>0</v>
      </c>
      <c r="AL26" s="265">
        <f>'[9]NAW7 - HVP - ENWL'!AL23</f>
        <v>0</v>
      </c>
      <c r="AM26" s="265">
        <f>'[9]NAW7 - HVP - ENWL'!AM23</f>
        <v>0</v>
      </c>
      <c r="AN26" s="265">
        <f>'[9]NAW7 - HVP - ENWL'!AN23</f>
        <v>0</v>
      </c>
      <c r="AO26" s="265">
        <f>'[9]NAW7 - HVP - ENWL'!AO23</f>
        <v>0</v>
      </c>
      <c r="AP26" s="47">
        <f>SUM(AK26:AO26)</f>
        <v>0</v>
      </c>
      <c r="BB26" s="255"/>
      <c r="BC26" s="255"/>
      <c r="BD26" s="46" t="s">
        <v>31</v>
      </c>
      <c r="BE26" s="267">
        <f>'ENWL - HI Probs. of Failure '!O$12</f>
        <v>8.1226284491199997E-3</v>
      </c>
      <c r="BF26" s="267">
        <f>'ENWL - HI Probs. of Failure '!P$12</f>
        <v>1.2093728514393085E-2</v>
      </c>
      <c r="BG26" s="267">
        <f>'ENWL - HI Probs. of Failure '!Q$12</f>
        <v>2.1382809030780003E-2</v>
      </c>
      <c r="BH26" s="267">
        <f>'ENWL - HI Probs. of Failure '!R$12</f>
        <v>3.4629721070807536E-2</v>
      </c>
      <c r="BI26" s="267">
        <f>'ENWL - HI Probs. of Failure '!S$12</f>
        <v>8.1227669642499986E-2</v>
      </c>
      <c r="BJ26" s="142"/>
      <c r="BK26" s="255"/>
      <c r="BL26" s="46" t="s">
        <v>31</v>
      </c>
      <c r="BM26" s="268">
        <f>$BM5*'ENWL - Ave Crit'!$Q$12</f>
        <v>7377.0749999999998</v>
      </c>
      <c r="BN26" s="268">
        <f>$BM5*'ENWL - Ave Crit'!$Q$12</f>
        <v>7377.0749999999998</v>
      </c>
      <c r="BO26" s="268">
        <f>$BM5*'ENWL - Ave Crit'!$Q$12</f>
        <v>7377.0749999999998</v>
      </c>
      <c r="BP26" s="268">
        <f>$BM5*'ENWL - Ave Crit'!$Q$12</f>
        <v>7377.0749999999998</v>
      </c>
      <c r="BQ26" s="268">
        <f>$BM5*'ENWL - Ave Crit'!$Q$12</f>
        <v>7377.0749999999998</v>
      </c>
      <c r="BR26" s="142"/>
      <c r="BS26" s="255"/>
      <c r="BT26" s="46" t="s">
        <v>31</v>
      </c>
      <c r="BU26" s="16">
        <f t="shared" si="12"/>
        <v>59.92123926629192</v>
      </c>
      <c r="BV26" s="16">
        <f t="shared" si="0"/>
        <v>89.216342280316368</v>
      </c>
      <c r="BW26" s="16">
        <f t="shared" si="0"/>
        <v>157.7425859307414</v>
      </c>
      <c r="BX26" s="16">
        <f t="shared" si="0"/>
        <v>255.46604956842751</v>
      </c>
      <c r="BY26" s="16">
        <f t="shared" si="0"/>
        <v>599.22261102794562</v>
      </c>
      <c r="BZ26" s="255"/>
      <c r="CA26" s="255"/>
      <c r="CB26" s="46" t="s">
        <v>31</v>
      </c>
      <c r="CC26" s="269">
        <f>IF(BU26="","",M26*BU26)</f>
        <v>0</v>
      </c>
      <c r="CD26" s="269">
        <f t="shared" si="20"/>
        <v>0</v>
      </c>
      <c r="CE26" s="269">
        <f t="shared" si="20"/>
        <v>0</v>
      </c>
      <c r="CF26" s="269">
        <f t="shared" si="20"/>
        <v>0</v>
      </c>
      <c r="CG26" s="269">
        <f t="shared" si="20"/>
        <v>0</v>
      </c>
      <c r="CH26" s="271">
        <f t="shared" si="2"/>
        <v>0</v>
      </c>
      <c r="CI26" s="272"/>
      <c r="CJ26" s="272"/>
      <c r="CK26" s="269">
        <f t="shared" si="21"/>
        <v>0</v>
      </c>
      <c r="CL26" s="269">
        <f t="shared" si="21"/>
        <v>0</v>
      </c>
      <c r="CM26" s="269">
        <f t="shared" si="21"/>
        <v>0</v>
      </c>
      <c r="CN26" s="269">
        <f t="shared" si="21"/>
        <v>0</v>
      </c>
      <c r="CO26" s="269">
        <f t="shared" si="21"/>
        <v>0</v>
      </c>
      <c r="CP26" s="271">
        <f t="shared" si="4"/>
        <v>0</v>
      </c>
      <c r="CS26" s="269">
        <f>IF(BU26="","",Y26*BU26)</f>
        <v>0</v>
      </c>
      <c r="CT26" s="269">
        <f t="shared" si="22"/>
        <v>0</v>
      </c>
      <c r="CU26" s="269">
        <f t="shared" si="22"/>
        <v>0</v>
      </c>
      <c r="CV26" s="269">
        <f t="shared" si="22"/>
        <v>0</v>
      </c>
      <c r="CW26" s="269">
        <f t="shared" si="22"/>
        <v>0</v>
      </c>
      <c r="CX26" s="271">
        <f t="shared" si="6"/>
        <v>0</v>
      </c>
      <c r="DA26" s="269">
        <f>IF(BU26="","",(S26+Y26)*BU26)</f>
        <v>0</v>
      </c>
      <c r="DB26" s="269">
        <f t="shared" si="23"/>
        <v>0</v>
      </c>
      <c r="DC26" s="269">
        <f t="shared" si="23"/>
        <v>0</v>
      </c>
      <c r="DD26" s="269">
        <f t="shared" si="23"/>
        <v>0</v>
      </c>
      <c r="DE26" s="269">
        <f t="shared" si="23"/>
        <v>0</v>
      </c>
      <c r="DF26" s="271">
        <f t="shared" si="8"/>
        <v>0</v>
      </c>
      <c r="DI26" s="269">
        <f>IF(BU26="","",AK26*BU26)</f>
        <v>0</v>
      </c>
      <c r="DJ26" s="269">
        <f t="shared" si="24"/>
        <v>0</v>
      </c>
      <c r="DK26" s="269">
        <f t="shared" si="24"/>
        <v>0</v>
      </c>
      <c r="DL26" s="269">
        <f t="shared" si="24"/>
        <v>0</v>
      </c>
      <c r="DM26" s="269">
        <f t="shared" si="24"/>
        <v>0</v>
      </c>
      <c r="DN26" s="271">
        <f t="shared" si="13"/>
        <v>0</v>
      </c>
      <c r="DQ26" s="269">
        <f>IF(BU26="","",(AE26+AK26)*BU26)</f>
        <v>0</v>
      </c>
      <c r="DR26" s="269">
        <f t="shared" si="25"/>
        <v>0</v>
      </c>
      <c r="DS26" s="269">
        <f t="shared" si="25"/>
        <v>0</v>
      </c>
      <c r="DT26" s="269">
        <f t="shared" si="25"/>
        <v>0</v>
      </c>
      <c r="DU26" s="269">
        <f t="shared" si="25"/>
        <v>0</v>
      </c>
      <c r="DV26" s="271">
        <f t="shared" si="11"/>
        <v>0</v>
      </c>
    </row>
    <row r="27" spans="1:126" ht="25.5" customHeight="1" thickBot="1">
      <c r="A27" s="232"/>
      <c r="B27" s="48"/>
      <c r="C27" s="49"/>
      <c r="D27" s="50">
        <f>SUM(D23:D26)</f>
        <v>57935</v>
      </c>
      <c r="E27" s="51">
        <f>SUM(E23:E26)</f>
        <v>57935</v>
      </c>
      <c r="F27" s="52"/>
      <c r="G27" s="53">
        <f>SUM(G23:G26)</f>
        <v>20947</v>
      </c>
      <c r="H27" s="54">
        <f>SUM(H23:H26)</f>
        <v>13746</v>
      </c>
      <c r="I27" s="54">
        <f>SUM(I23:I26)</f>
        <v>18110</v>
      </c>
      <c r="J27" s="54">
        <f>SUM(J23:J26)</f>
        <v>1074</v>
      </c>
      <c r="K27" s="54">
        <f>SUM(K23:K26)</f>
        <v>4058</v>
      </c>
      <c r="L27" s="55"/>
      <c r="M27" s="53">
        <f>SUM(M23:M26)</f>
        <v>20947</v>
      </c>
      <c r="N27" s="54">
        <f>SUM(N23:N26)</f>
        <v>13746</v>
      </c>
      <c r="O27" s="54">
        <f>SUM(O23:O26)</f>
        <v>18110</v>
      </c>
      <c r="P27" s="54">
        <f>SUM(P23:P26)</f>
        <v>1074</v>
      </c>
      <c r="Q27" s="54">
        <f>SUM(Q23:Q26)</f>
        <v>4058</v>
      </c>
      <c r="R27" s="55"/>
      <c r="S27" s="53">
        <f>SUM(S23:S26)</f>
        <v>0</v>
      </c>
      <c r="T27" s="54">
        <f>SUM(T23:T26)</f>
        <v>0</v>
      </c>
      <c r="U27" s="54">
        <f>SUM(U23:U26)</f>
        <v>0</v>
      </c>
      <c r="V27" s="54">
        <f>SUM(V23:V26)</f>
        <v>0</v>
      </c>
      <c r="W27" s="54">
        <f>SUM(W23:W26)</f>
        <v>0</v>
      </c>
      <c r="X27" s="55"/>
      <c r="Y27" s="53">
        <f>SUM(Y23:Y26)</f>
        <v>20122</v>
      </c>
      <c r="Z27" s="54">
        <f>SUM(Z23:Z26)</f>
        <v>12613</v>
      </c>
      <c r="AA27" s="54">
        <f>SUM(AA23:AA26)</f>
        <v>13073</v>
      </c>
      <c r="AB27" s="54">
        <f>SUM(AB23:AB26)</f>
        <v>7551</v>
      </c>
      <c r="AC27" s="54">
        <f>SUM(AC23:AC26)</f>
        <v>4576</v>
      </c>
      <c r="AD27" s="55"/>
      <c r="AE27" s="53">
        <f>SUM(AE23:AE26)</f>
        <v>0</v>
      </c>
      <c r="AF27" s="54">
        <f>SUM(AF23:AF26)</f>
        <v>0</v>
      </c>
      <c r="AG27" s="54">
        <f>SUM(AG23:AG26)</f>
        <v>0</v>
      </c>
      <c r="AH27" s="54">
        <f>SUM(AH23:AH26)</f>
        <v>0</v>
      </c>
      <c r="AI27" s="54">
        <f>SUM(AI23:AI26)</f>
        <v>0</v>
      </c>
      <c r="AJ27" s="55"/>
      <c r="AK27" s="53">
        <f>SUM(AK23:AK26)</f>
        <v>18362</v>
      </c>
      <c r="AL27" s="54">
        <f>SUM(AL23:AL26)</f>
        <v>4446</v>
      </c>
      <c r="AM27" s="54">
        <f>SUM(AM23:AM26)</f>
        <v>12038</v>
      </c>
      <c r="AN27" s="54">
        <f>SUM(AN23:AN26)</f>
        <v>18302</v>
      </c>
      <c r="AO27" s="54">
        <f>SUM(AO23:AO26)</f>
        <v>4787</v>
      </c>
      <c r="AP27" s="55"/>
      <c r="BB27" s="255"/>
      <c r="BC27" s="255"/>
      <c r="BD27" s="52"/>
      <c r="BE27" s="139"/>
      <c r="BF27" s="140"/>
      <c r="BG27" s="140"/>
      <c r="BH27" s="140"/>
      <c r="BI27" s="140"/>
      <c r="BJ27" s="55"/>
      <c r="BK27" s="255"/>
      <c r="BL27" s="52"/>
      <c r="BM27" s="139"/>
      <c r="BN27" s="140"/>
      <c r="BO27" s="140"/>
      <c r="BP27" s="140"/>
      <c r="BQ27" s="140"/>
      <c r="BR27" s="55"/>
      <c r="BS27" s="255"/>
      <c r="BT27" s="52"/>
      <c r="BU27" s="16" t="str">
        <f t="shared" si="12"/>
        <v/>
      </c>
      <c r="BV27" s="16" t="str">
        <f t="shared" si="0"/>
        <v/>
      </c>
      <c r="BW27" s="16" t="str">
        <f t="shared" si="0"/>
        <v/>
      </c>
      <c r="BX27" s="16" t="str">
        <f t="shared" si="0"/>
        <v/>
      </c>
      <c r="BY27" s="16" t="str">
        <f t="shared" si="0"/>
        <v/>
      </c>
      <c r="BZ27" s="255"/>
      <c r="CA27" s="255"/>
      <c r="CB27" s="52"/>
      <c r="CC27" s="270">
        <f>SUM(CC23:CC26)</f>
        <v>502068.07956440677</v>
      </c>
      <c r="CD27" s="270">
        <f>SUM(CD23:CD26)</f>
        <v>490547.13639409153</v>
      </c>
      <c r="CE27" s="270">
        <f>SUM(CE23:CE26)</f>
        <v>1142687.2924822906</v>
      </c>
      <c r="CF27" s="270">
        <f>SUM(CF23:CF26)</f>
        <v>109748.21489459646</v>
      </c>
      <c r="CG27" s="270">
        <f>SUM(CG23:CG26)</f>
        <v>972658.14222056128</v>
      </c>
      <c r="CH27" s="271">
        <f t="shared" si="2"/>
        <v>3217708.8655559467</v>
      </c>
      <c r="CI27" s="272"/>
      <c r="CJ27" s="272"/>
      <c r="CK27" s="270">
        <f>SUM(CK23:CK26)</f>
        <v>502068.07956440677</v>
      </c>
      <c r="CL27" s="270">
        <f>SUM(CL23:CL26)</f>
        <v>490547.13639409153</v>
      </c>
      <c r="CM27" s="270">
        <f>SUM(CM23:CM26)</f>
        <v>1142687.2924822906</v>
      </c>
      <c r="CN27" s="270">
        <f>SUM(CN23:CN26)</f>
        <v>109748.21489459646</v>
      </c>
      <c r="CO27" s="270">
        <f>SUM(CO23:CO26)</f>
        <v>972658.14222056128</v>
      </c>
      <c r="CP27" s="271">
        <f t="shared" si="4"/>
        <v>3217708.8655559467</v>
      </c>
      <c r="CS27" s="270">
        <f>SUM(CS23:CS26)</f>
        <v>482294.07060653041</v>
      </c>
      <c r="CT27" s="270">
        <f>SUM(CT23:CT26)</f>
        <v>450114.29007265216</v>
      </c>
      <c r="CU27" s="270">
        <f>SUM(CU23:CU26)</f>
        <v>824867.53034903284</v>
      </c>
      <c r="CV27" s="270">
        <f>SUM(CV23:CV26)</f>
        <v>771609.65611647838</v>
      </c>
      <c r="CW27" s="270">
        <f>SUM(CW23:CW26)</f>
        <v>1096817.0672255515</v>
      </c>
      <c r="CX27" s="271">
        <f t="shared" si="6"/>
        <v>3625702.6143702455</v>
      </c>
      <c r="DA27" s="270">
        <f>SUM(DA23:DA26)</f>
        <v>482294.07060653041</v>
      </c>
      <c r="DB27" s="270">
        <f>SUM(DB23:DB26)</f>
        <v>450114.29007265216</v>
      </c>
      <c r="DC27" s="270">
        <f>SUM(DC23:DC26)</f>
        <v>824867.53034903284</v>
      </c>
      <c r="DD27" s="270">
        <f>SUM(DD23:DD26)</f>
        <v>771609.65611647838</v>
      </c>
      <c r="DE27" s="270">
        <f>SUM(DE23:DE26)</f>
        <v>1096817.0672255515</v>
      </c>
      <c r="DF27" s="271">
        <f t="shared" si="8"/>
        <v>3625702.6143702455</v>
      </c>
      <c r="DI27" s="270">
        <f>SUM(DI23:DI26)</f>
        <v>440109.51816306094</v>
      </c>
      <c r="DJ27" s="270">
        <f>SUM(DJ23:DJ26)</f>
        <v>158662.34311131464</v>
      </c>
      <c r="DK27" s="270">
        <f>SUM(DK23:DK26)</f>
        <v>759562.09977370594</v>
      </c>
      <c r="DL27" s="270">
        <f>SUM(DL23:DL26)</f>
        <v>1870215.8556805439</v>
      </c>
      <c r="DM27" s="270">
        <f>SUM(DM23:DM26)</f>
        <v>1147391.4555963101</v>
      </c>
      <c r="DN27" s="271">
        <f t="shared" si="13"/>
        <v>4375941.2723249355</v>
      </c>
      <c r="DQ27" s="270">
        <f>SUM(DQ23:DQ26)</f>
        <v>440109.51816306094</v>
      </c>
      <c r="DR27" s="270">
        <f>SUM(DR23:DR26)</f>
        <v>158662.34311131464</v>
      </c>
      <c r="DS27" s="270">
        <f>SUM(DS23:DS26)</f>
        <v>759562.09977370594</v>
      </c>
      <c r="DT27" s="270">
        <f>SUM(DT23:DT26)</f>
        <v>1870215.8556805439</v>
      </c>
      <c r="DU27" s="270">
        <f>SUM(DU23:DU26)</f>
        <v>1147391.4555963101</v>
      </c>
      <c r="DV27" s="271">
        <f t="shared" si="11"/>
        <v>4375941.2723249355</v>
      </c>
    </row>
    <row r="28" spans="1:126" ht="25.5" customHeight="1">
      <c r="A28" s="232"/>
      <c r="B28" s="194" t="s">
        <v>34</v>
      </c>
      <c r="C28" s="38"/>
      <c r="D28" s="39">
        <f>L28</f>
        <v>0</v>
      </c>
      <c r="E28" s="40">
        <f>D28+SUM(AE28:AI28)</f>
        <v>0</v>
      </c>
      <c r="F28" s="41" t="s">
        <v>26</v>
      </c>
      <c r="G28" s="265">
        <f>'[9]NAW7 - HVP - ENWL'!G25</f>
        <v>0</v>
      </c>
      <c r="H28" s="265">
        <f>'[9]NAW7 - HVP - ENWL'!H25</f>
        <v>0</v>
      </c>
      <c r="I28" s="265">
        <f>'[9]NAW7 - HVP - ENWL'!I25</f>
        <v>0</v>
      </c>
      <c r="J28" s="265">
        <f>'[9]NAW7 - HVP - ENWL'!J25</f>
        <v>0</v>
      </c>
      <c r="K28" s="265">
        <f>'[9]NAW7 - HVP - ENWL'!K25</f>
        <v>0</v>
      </c>
      <c r="L28" s="42">
        <f>SUM(G28:K28)</f>
        <v>0</v>
      </c>
      <c r="M28" s="265">
        <f>'[9]NAW7 - HVP - ENWL'!M25</f>
        <v>0</v>
      </c>
      <c r="N28" s="265">
        <f>'[9]NAW7 - HVP - ENWL'!N25</f>
        <v>0</v>
      </c>
      <c r="O28" s="265">
        <f>'[9]NAW7 - HVP - ENWL'!O25</f>
        <v>0</v>
      </c>
      <c r="P28" s="265">
        <f>'[9]NAW7 - HVP - ENWL'!P25</f>
        <v>0</v>
      </c>
      <c r="Q28" s="265">
        <f>'[9]NAW7 - HVP - ENWL'!Q25</f>
        <v>0</v>
      </c>
      <c r="R28" s="42">
        <f>SUM(M28:Q28)</f>
        <v>0</v>
      </c>
      <c r="S28" s="265">
        <f>'[9]NAW7 - HVP - ENWL'!S25</f>
        <v>0</v>
      </c>
      <c r="T28" s="265">
        <f>'[9]NAW7 - HVP - ENWL'!T25</f>
        <v>0</v>
      </c>
      <c r="U28" s="265">
        <f>'[9]NAW7 - HVP - ENWL'!U25</f>
        <v>0</v>
      </c>
      <c r="V28" s="265">
        <f>'[9]NAW7 - HVP - ENWL'!V25</f>
        <v>0</v>
      </c>
      <c r="W28" s="265">
        <f>'[9]NAW7 - HVP - ENWL'!W25</f>
        <v>0</v>
      </c>
      <c r="X28" s="42">
        <f>SUM(S28:W28)</f>
        <v>0</v>
      </c>
      <c r="Y28" s="266">
        <f>'[9]NAW7 - HVP - ENWL'!Y25</f>
        <v>0</v>
      </c>
      <c r="Z28" s="266">
        <f>'[9]NAW7 - HVP - ENWL'!Z25</f>
        <v>0</v>
      </c>
      <c r="AA28" s="266">
        <f>'[9]NAW7 - HVP - ENWL'!AA25</f>
        <v>0</v>
      </c>
      <c r="AB28" s="266">
        <f>'[9]NAW7 - HVP - ENWL'!AB25</f>
        <v>0</v>
      </c>
      <c r="AC28" s="266">
        <f>'[9]NAW7 - HVP - ENWL'!AC25</f>
        <v>0</v>
      </c>
      <c r="AD28" s="42">
        <f>SUM(Y28:AC28)</f>
        <v>0</v>
      </c>
      <c r="AE28" s="266">
        <f>'[9]NAW7 - HVP - ENWL'!AE25</f>
        <v>0</v>
      </c>
      <c r="AF28" s="266">
        <f>'[9]NAW7 - HVP - ENWL'!AF25</f>
        <v>0</v>
      </c>
      <c r="AG28" s="266">
        <f>'[9]NAW7 - HVP - ENWL'!AG25</f>
        <v>0</v>
      </c>
      <c r="AH28" s="266">
        <f>'[9]NAW7 - HVP - ENWL'!AH25</f>
        <v>0</v>
      </c>
      <c r="AI28" s="266">
        <f>'[9]NAW7 - HVP - ENWL'!AI25</f>
        <v>0</v>
      </c>
      <c r="AJ28" s="42">
        <f>SUM(AE28:AI28)</f>
        <v>0</v>
      </c>
      <c r="AK28" s="266">
        <f>'[9]NAW7 - HVP - ENWL'!AK25</f>
        <v>0</v>
      </c>
      <c r="AL28" s="266">
        <f>'[9]NAW7 - HVP - ENWL'!AL25</f>
        <v>0</v>
      </c>
      <c r="AM28" s="266">
        <f>'[9]NAW7 - HVP - ENWL'!AM25</f>
        <v>0</v>
      </c>
      <c r="AN28" s="266">
        <f>'[9]NAW7 - HVP - ENWL'!AN25</f>
        <v>0</v>
      </c>
      <c r="AO28" s="266">
        <f>'[9]NAW7 - HVP - ENWL'!AO25</f>
        <v>0</v>
      </c>
      <c r="AP28" s="42">
        <f>SUM(AK28:AO28)</f>
        <v>0</v>
      </c>
      <c r="BB28" s="255"/>
      <c r="BC28" s="255"/>
      <c r="BD28" s="41" t="s">
        <v>26</v>
      </c>
      <c r="BE28" s="267">
        <f>'ENWL - HI Probs. of Failure '!O$13</f>
        <v>0</v>
      </c>
      <c r="BF28" s="267">
        <f>'ENWL - HI Probs. of Failure '!P$13</f>
        <v>0</v>
      </c>
      <c r="BG28" s="267">
        <f>'ENWL - HI Probs. of Failure '!Q$13</f>
        <v>0</v>
      </c>
      <c r="BH28" s="267">
        <f>'ENWL - HI Probs. of Failure '!R$13</f>
        <v>0</v>
      </c>
      <c r="BI28" s="267">
        <f>'ENWL - HI Probs. of Failure '!S$13</f>
        <v>0</v>
      </c>
      <c r="BJ28" s="141"/>
      <c r="BK28" s="255"/>
      <c r="BL28" s="41" t="s">
        <v>26</v>
      </c>
      <c r="BM28" s="274">
        <f>IFERROR(($BM2*'ENWL - Ave Crit'!$Q$13),0)</f>
        <v>0</v>
      </c>
      <c r="BN28" s="274">
        <f>IFERROR(($BM2*'ENWL - Ave Crit'!$Q$13),0)</f>
        <v>0</v>
      </c>
      <c r="BO28" s="274">
        <f>IFERROR(($BM2*'ENWL - Ave Crit'!$Q$13),0)</f>
        <v>0</v>
      </c>
      <c r="BP28" s="274">
        <f>IFERROR(($BM2*'ENWL - Ave Crit'!$Q$13),0)</f>
        <v>0</v>
      </c>
      <c r="BQ28" s="274">
        <f>IFERROR(($BM2*'ENWL - Ave Crit'!$Q$13),0)</f>
        <v>0</v>
      </c>
      <c r="BR28" s="141"/>
      <c r="BS28" s="255"/>
      <c r="BT28" s="41" t="s">
        <v>26</v>
      </c>
      <c r="BU28" s="16" t="str">
        <f t="shared" si="12"/>
        <v/>
      </c>
      <c r="BV28" s="16" t="str">
        <f t="shared" si="0"/>
        <v/>
      </c>
      <c r="BW28" s="16" t="str">
        <f t="shared" si="0"/>
        <v/>
      </c>
      <c r="BX28" s="16" t="str">
        <f t="shared" si="0"/>
        <v/>
      </c>
      <c r="BY28" s="16" t="str">
        <f t="shared" si="0"/>
        <v/>
      </c>
      <c r="BZ28" s="255"/>
      <c r="CA28" s="255"/>
      <c r="CB28" s="41" t="s">
        <v>26</v>
      </c>
      <c r="CC28" s="269" t="str">
        <f>IF(BU28="","",M28*BU28)</f>
        <v/>
      </c>
      <c r="CD28" s="269" t="str">
        <f t="shared" ref="CD28:CG31" si="26">IF(BV28="","",N28*BV28)</f>
        <v/>
      </c>
      <c r="CE28" s="269" t="str">
        <f t="shared" si="26"/>
        <v/>
      </c>
      <c r="CF28" s="269" t="str">
        <f t="shared" si="26"/>
        <v/>
      </c>
      <c r="CG28" s="269" t="str">
        <f t="shared" si="26"/>
        <v/>
      </c>
      <c r="CH28" s="271">
        <f t="shared" si="2"/>
        <v>0</v>
      </c>
      <c r="CI28" s="272"/>
      <c r="CJ28" s="272"/>
      <c r="CK28" s="269" t="str">
        <f t="shared" ref="CK28:CO31" si="27">IF(BU28="","",G28*BU28)</f>
        <v/>
      </c>
      <c r="CL28" s="269" t="str">
        <f t="shared" si="27"/>
        <v/>
      </c>
      <c r="CM28" s="269" t="str">
        <f t="shared" si="27"/>
        <v/>
      </c>
      <c r="CN28" s="269" t="str">
        <f t="shared" si="27"/>
        <v/>
      </c>
      <c r="CO28" s="269" t="str">
        <f t="shared" si="27"/>
        <v/>
      </c>
      <c r="CP28" s="271">
        <f t="shared" si="4"/>
        <v>0</v>
      </c>
      <c r="CS28" s="269" t="str">
        <f>IF(BU28="","",Y28*BU28)</f>
        <v/>
      </c>
      <c r="CT28" s="269" t="str">
        <f t="shared" ref="CT28:CW31" si="28">IF(BV28="","",Z28*BV28)</f>
        <v/>
      </c>
      <c r="CU28" s="269" t="str">
        <f t="shared" si="28"/>
        <v/>
      </c>
      <c r="CV28" s="269" t="str">
        <f t="shared" si="28"/>
        <v/>
      </c>
      <c r="CW28" s="269" t="str">
        <f t="shared" si="28"/>
        <v/>
      </c>
      <c r="CX28" s="271">
        <f t="shared" si="6"/>
        <v>0</v>
      </c>
      <c r="DA28" s="269" t="str">
        <f>IF(BU28="","",(S28+Y28)*BU28)</f>
        <v/>
      </c>
      <c r="DB28" s="269" t="str">
        <f t="shared" ref="DB28:DE31" si="29">IF(BV28="","",(T28+Z28)*BV28)</f>
        <v/>
      </c>
      <c r="DC28" s="269" t="str">
        <f t="shared" si="29"/>
        <v/>
      </c>
      <c r="DD28" s="269" t="str">
        <f t="shared" si="29"/>
        <v/>
      </c>
      <c r="DE28" s="269" t="str">
        <f t="shared" si="29"/>
        <v/>
      </c>
      <c r="DF28" s="271">
        <f t="shared" si="8"/>
        <v>0</v>
      </c>
      <c r="DI28" s="269" t="str">
        <f>IF(BU28="","",AK28*BU28)</f>
        <v/>
      </c>
      <c r="DJ28" s="269" t="str">
        <f t="shared" ref="DJ28:DM31" si="30">IF(BV28="","",AL28*BV28)</f>
        <v/>
      </c>
      <c r="DK28" s="269" t="str">
        <f t="shared" si="30"/>
        <v/>
      </c>
      <c r="DL28" s="269" t="str">
        <f t="shared" si="30"/>
        <v/>
      </c>
      <c r="DM28" s="269" t="str">
        <f t="shared" si="30"/>
        <v/>
      </c>
      <c r="DN28" s="271">
        <f t="shared" si="13"/>
        <v>0</v>
      </c>
      <c r="DQ28" s="269" t="str">
        <f>IF(BU28="","",(AE28+AK28)*BU28)</f>
        <v/>
      </c>
      <c r="DR28" s="269" t="str">
        <f t="shared" ref="DR28:DU31" si="31">IF(BV28="","",(AF28+AL28)*BV28)</f>
        <v/>
      </c>
      <c r="DS28" s="269" t="str">
        <f t="shared" si="31"/>
        <v/>
      </c>
      <c r="DT28" s="269" t="str">
        <f t="shared" si="31"/>
        <v/>
      </c>
      <c r="DU28" s="269" t="str">
        <f t="shared" si="31"/>
        <v/>
      </c>
      <c r="DV28" s="271">
        <f t="shared" si="11"/>
        <v>0</v>
      </c>
    </row>
    <row r="29" spans="1:126" ht="25.5" customHeight="1">
      <c r="A29" s="232"/>
      <c r="B29" s="157"/>
      <c r="C29" s="43"/>
      <c r="D29" s="44">
        <f>L29</f>
        <v>0</v>
      </c>
      <c r="E29" s="45">
        <f>D29+SUM(AE29:AI29)</f>
        <v>0</v>
      </c>
      <c r="F29" s="46" t="s">
        <v>28</v>
      </c>
      <c r="G29" s="265">
        <f>'[9]NAW7 - HVP - ENWL'!G26</f>
        <v>0</v>
      </c>
      <c r="H29" s="265">
        <f>'[9]NAW7 - HVP - ENWL'!H26</f>
        <v>0</v>
      </c>
      <c r="I29" s="265">
        <f>'[9]NAW7 - HVP - ENWL'!I26</f>
        <v>0</v>
      </c>
      <c r="J29" s="265">
        <f>'[9]NAW7 - HVP - ENWL'!J26</f>
        <v>0</v>
      </c>
      <c r="K29" s="265">
        <f>'[9]NAW7 - HVP - ENWL'!K26</f>
        <v>0</v>
      </c>
      <c r="L29" s="47">
        <f>SUM(G29:K29)</f>
        <v>0</v>
      </c>
      <c r="M29" s="265">
        <f>'[9]NAW7 - HVP - ENWL'!M26</f>
        <v>0</v>
      </c>
      <c r="N29" s="265">
        <f>'[9]NAW7 - HVP - ENWL'!N26</f>
        <v>0</v>
      </c>
      <c r="O29" s="265">
        <f>'[9]NAW7 - HVP - ENWL'!O26</f>
        <v>0</v>
      </c>
      <c r="P29" s="265">
        <f>'[9]NAW7 - HVP - ENWL'!P26</f>
        <v>0</v>
      </c>
      <c r="Q29" s="265">
        <f>'[9]NAW7 - HVP - ENWL'!Q26</f>
        <v>0</v>
      </c>
      <c r="R29" s="47">
        <f>SUM(M29:Q29)</f>
        <v>0</v>
      </c>
      <c r="S29" s="265">
        <f>'[9]NAW7 - HVP - ENWL'!S26</f>
        <v>0</v>
      </c>
      <c r="T29" s="265">
        <f>'[9]NAW7 - HVP - ENWL'!T26</f>
        <v>0</v>
      </c>
      <c r="U29" s="265">
        <f>'[9]NAW7 - HVP - ENWL'!U26</f>
        <v>0</v>
      </c>
      <c r="V29" s="265">
        <f>'[9]NAW7 - HVP - ENWL'!V26</f>
        <v>0</v>
      </c>
      <c r="W29" s="265">
        <f>'[9]NAW7 - HVP - ENWL'!W26</f>
        <v>0</v>
      </c>
      <c r="X29" s="47">
        <f>SUM(S29:W29)</f>
        <v>0</v>
      </c>
      <c r="Y29" s="265">
        <f>'[9]NAW7 - HVP - ENWL'!Y26</f>
        <v>0</v>
      </c>
      <c r="Z29" s="265">
        <f>'[9]NAW7 - HVP - ENWL'!Z26</f>
        <v>0</v>
      </c>
      <c r="AA29" s="265">
        <f>'[9]NAW7 - HVP - ENWL'!AA26</f>
        <v>0</v>
      </c>
      <c r="AB29" s="265">
        <f>'[9]NAW7 - HVP - ENWL'!AB26</f>
        <v>0</v>
      </c>
      <c r="AC29" s="265">
        <f>'[9]NAW7 - HVP - ENWL'!AC26</f>
        <v>0</v>
      </c>
      <c r="AD29" s="47">
        <f>SUM(Y29:AC29)</f>
        <v>0</v>
      </c>
      <c r="AE29" s="265">
        <f>'[9]NAW7 - HVP - ENWL'!AE26</f>
        <v>0</v>
      </c>
      <c r="AF29" s="265">
        <f>'[9]NAW7 - HVP - ENWL'!AF26</f>
        <v>0</v>
      </c>
      <c r="AG29" s="265">
        <f>'[9]NAW7 - HVP - ENWL'!AG26</f>
        <v>0</v>
      </c>
      <c r="AH29" s="265">
        <f>'[9]NAW7 - HVP - ENWL'!AH26</f>
        <v>0</v>
      </c>
      <c r="AI29" s="265">
        <f>'[9]NAW7 - HVP - ENWL'!AI26</f>
        <v>0</v>
      </c>
      <c r="AJ29" s="47">
        <f>SUM(AE29:AI29)</f>
        <v>0</v>
      </c>
      <c r="AK29" s="265">
        <f>'[9]NAW7 - HVP - ENWL'!AK26</f>
        <v>0</v>
      </c>
      <c r="AL29" s="265">
        <f>'[9]NAW7 - HVP - ENWL'!AL26</f>
        <v>0</v>
      </c>
      <c r="AM29" s="265">
        <f>'[9]NAW7 - HVP - ENWL'!AM26</f>
        <v>0</v>
      </c>
      <c r="AN29" s="265">
        <f>'[9]NAW7 - HVP - ENWL'!AN26</f>
        <v>0</v>
      </c>
      <c r="AO29" s="265">
        <f>'[9]NAW7 - HVP - ENWL'!AO26</f>
        <v>0</v>
      </c>
      <c r="AP29" s="47">
        <f>SUM(AK29:AO29)</f>
        <v>0</v>
      </c>
      <c r="BB29" s="255"/>
      <c r="BC29" s="255"/>
      <c r="BD29" s="46" t="s">
        <v>28</v>
      </c>
      <c r="BE29" s="267">
        <f>'ENWL - HI Probs. of Failure '!O$13</f>
        <v>0</v>
      </c>
      <c r="BF29" s="267">
        <f>'ENWL - HI Probs. of Failure '!P$13</f>
        <v>0</v>
      </c>
      <c r="BG29" s="267">
        <f>'ENWL - HI Probs. of Failure '!Q$13</f>
        <v>0</v>
      </c>
      <c r="BH29" s="267">
        <f>'ENWL - HI Probs. of Failure '!R$13</f>
        <v>0</v>
      </c>
      <c r="BI29" s="267">
        <f>'ENWL - HI Probs. of Failure '!S$13</f>
        <v>0</v>
      </c>
      <c r="BJ29" s="142"/>
      <c r="BK29" s="255"/>
      <c r="BL29" s="46" t="s">
        <v>28</v>
      </c>
      <c r="BM29" s="274">
        <f>IFERROR(($BM3*'ENWL - Ave Crit'!$Q$13),0)</f>
        <v>0</v>
      </c>
      <c r="BN29" s="274">
        <f>IFERROR(($BM3*'ENWL - Ave Crit'!$Q$13),0)</f>
        <v>0</v>
      </c>
      <c r="BO29" s="274">
        <f>IFERROR(($BM3*'ENWL - Ave Crit'!$Q$13),0)</f>
        <v>0</v>
      </c>
      <c r="BP29" s="274">
        <f>IFERROR(($BM3*'ENWL - Ave Crit'!$Q$13),0)</f>
        <v>0</v>
      </c>
      <c r="BQ29" s="274">
        <f>IFERROR(($BM3*'ENWL - Ave Crit'!$Q$13),0)</f>
        <v>0</v>
      </c>
      <c r="BR29" s="142"/>
      <c r="BS29" s="255"/>
      <c r="BT29" s="46" t="s">
        <v>28</v>
      </c>
      <c r="BU29" s="16" t="str">
        <f t="shared" si="12"/>
        <v/>
      </c>
      <c r="BV29" s="16" t="str">
        <f t="shared" si="12"/>
        <v/>
      </c>
      <c r="BW29" s="16" t="str">
        <f t="shared" si="12"/>
        <v/>
      </c>
      <c r="BX29" s="16" t="str">
        <f t="shared" si="12"/>
        <v/>
      </c>
      <c r="BY29" s="16" t="str">
        <f t="shared" si="12"/>
        <v/>
      </c>
      <c r="BZ29" s="255"/>
      <c r="CA29" s="255"/>
      <c r="CB29" s="46" t="s">
        <v>28</v>
      </c>
      <c r="CC29" s="269" t="str">
        <f>IF(BU29="","",M29*BU29)</f>
        <v/>
      </c>
      <c r="CD29" s="269" t="str">
        <f t="shared" si="26"/>
        <v/>
      </c>
      <c r="CE29" s="269" t="str">
        <f t="shared" si="26"/>
        <v/>
      </c>
      <c r="CF29" s="269" t="str">
        <f t="shared" si="26"/>
        <v/>
      </c>
      <c r="CG29" s="269" t="str">
        <f t="shared" si="26"/>
        <v/>
      </c>
      <c r="CH29" s="271">
        <f t="shared" si="2"/>
        <v>0</v>
      </c>
      <c r="CI29" s="272"/>
      <c r="CJ29" s="272"/>
      <c r="CK29" s="269" t="str">
        <f t="shared" si="27"/>
        <v/>
      </c>
      <c r="CL29" s="269" t="str">
        <f t="shared" si="27"/>
        <v/>
      </c>
      <c r="CM29" s="269" t="str">
        <f t="shared" si="27"/>
        <v/>
      </c>
      <c r="CN29" s="269" t="str">
        <f t="shared" si="27"/>
        <v/>
      </c>
      <c r="CO29" s="269" t="str">
        <f t="shared" si="27"/>
        <v/>
      </c>
      <c r="CP29" s="271">
        <f t="shared" si="4"/>
        <v>0</v>
      </c>
      <c r="CS29" s="269" t="str">
        <f>IF(BU29="","",Y29*BU29)</f>
        <v/>
      </c>
      <c r="CT29" s="269" t="str">
        <f t="shared" si="28"/>
        <v/>
      </c>
      <c r="CU29" s="269" t="str">
        <f t="shared" si="28"/>
        <v/>
      </c>
      <c r="CV29" s="269" t="str">
        <f t="shared" si="28"/>
        <v/>
      </c>
      <c r="CW29" s="269" t="str">
        <f t="shared" si="28"/>
        <v/>
      </c>
      <c r="CX29" s="271">
        <f t="shared" si="6"/>
        <v>0</v>
      </c>
      <c r="DA29" s="269" t="str">
        <f>IF(BU29="","",(S29+Y29)*BU29)</f>
        <v/>
      </c>
      <c r="DB29" s="269" t="str">
        <f t="shared" si="29"/>
        <v/>
      </c>
      <c r="DC29" s="269" t="str">
        <f t="shared" si="29"/>
        <v/>
      </c>
      <c r="DD29" s="269" t="str">
        <f t="shared" si="29"/>
        <v/>
      </c>
      <c r="DE29" s="269" t="str">
        <f t="shared" si="29"/>
        <v/>
      </c>
      <c r="DF29" s="271">
        <f t="shared" si="8"/>
        <v>0</v>
      </c>
      <c r="DI29" s="269" t="str">
        <f>IF(BU29="","",AK29*BU29)</f>
        <v/>
      </c>
      <c r="DJ29" s="269" t="str">
        <f t="shared" si="30"/>
        <v/>
      </c>
      <c r="DK29" s="269" t="str">
        <f t="shared" si="30"/>
        <v/>
      </c>
      <c r="DL29" s="269" t="str">
        <f t="shared" si="30"/>
        <v/>
      </c>
      <c r="DM29" s="269" t="str">
        <f t="shared" si="30"/>
        <v/>
      </c>
      <c r="DN29" s="271">
        <f t="shared" si="13"/>
        <v>0</v>
      </c>
      <c r="DQ29" s="269" t="str">
        <f>IF(BU29="","",(AE29+AK29)*BU29)</f>
        <v/>
      </c>
      <c r="DR29" s="269" t="str">
        <f t="shared" si="31"/>
        <v/>
      </c>
      <c r="DS29" s="269" t="str">
        <f t="shared" si="31"/>
        <v/>
      </c>
      <c r="DT29" s="269" t="str">
        <f t="shared" si="31"/>
        <v/>
      </c>
      <c r="DU29" s="269" t="str">
        <f t="shared" si="31"/>
        <v/>
      </c>
      <c r="DV29" s="271">
        <f t="shared" si="11"/>
        <v>0</v>
      </c>
    </row>
    <row r="30" spans="1:126" ht="25.5" customHeight="1">
      <c r="A30" s="232"/>
      <c r="B30" s="157"/>
      <c r="C30" s="43"/>
      <c r="D30" s="44">
        <f>L30</f>
        <v>0</v>
      </c>
      <c r="E30" s="45">
        <f>D30+SUM(AE30:AI30)</f>
        <v>0</v>
      </c>
      <c r="F30" s="46" t="s">
        <v>30</v>
      </c>
      <c r="G30" s="265">
        <f>'[9]NAW7 - HVP - ENWL'!G27</f>
        <v>0</v>
      </c>
      <c r="H30" s="265">
        <f>'[9]NAW7 - HVP - ENWL'!H27</f>
        <v>0</v>
      </c>
      <c r="I30" s="265">
        <f>'[9]NAW7 - HVP - ENWL'!I27</f>
        <v>0</v>
      </c>
      <c r="J30" s="265">
        <f>'[9]NAW7 - HVP - ENWL'!J27</f>
        <v>0</v>
      </c>
      <c r="K30" s="265">
        <f>'[9]NAW7 - HVP - ENWL'!K27</f>
        <v>0</v>
      </c>
      <c r="L30" s="47">
        <f>SUM(G30:K30)</f>
        <v>0</v>
      </c>
      <c r="M30" s="265">
        <f>'[9]NAW7 - HVP - ENWL'!M27</f>
        <v>0</v>
      </c>
      <c r="N30" s="265">
        <f>'[9]NAW7 - HVP - ENWL'!N27</f>
        <v>0</v>
      </c>
      <c r="O30" s="265">
        <f>'[9]NAW7 - HVP - ENWL'!O27</f>
        <v>0</v>
      </c>
      <c r="P30" s="265">
        <f>'[9]NAW7 - HVP - ENWL'!P27</f>
        <v>0</v>
      </c>
      <c r="Q30" s="265">
        <f>'[9]NAW7 - HVP - ENWL'!Q27</f>
        <v>0</v>
      </c>
      <c r="R30" s="47">
        <f>SUM(M30:Q30)</f>
        <v>0</v>
      </c>
      <c r="S30" s="265">
        <f>'[9]NAW7 - HVP - ENWL'!S27</f>
        <v>0</v>
      </c>
      <c r="T30" s="265">
        <f>'[9]NAW7 - HVP - ENWL'!T27</f>
        <v>0</v>
      </c>
      <c r="U30" s="265">
        <f>'[9]NAW7 - HVP - ENWL'!U27</f>
        <v>0</v>
      </c>
      <c r="V30" s="265">
        <f>'[9]NAW7 - HVP - ENWL'!V27</f>
        <v>0</v>
      </c>
      <c r="W30" s="265">
        <f>'[9]NAW7 - HVP - ENWL'!W27</f>
        <v>0</v>
      </c>
      <c r="X30" s="47">
        <f>SUM(S30:W30)</f>
        <v>0</v>
      </c>
      <c r="Y30" s="265">
        <f>'[9]NAW7 - HVP - ENWL'!Y27</f>
        <v>0</v>
      </c>
      <c r="Z30" s="265">
        <f>'[9]NAW7 - HVP - ENWL'!Z27</f>
        <v>0</v>
      </c>
      <c r="AA30" s="265">
        <f>'[9]NAW7 - HVP - ENWL'!AA27</f>
        <v>0</v>
      </c>
      <c r="AB30" s="265">
        <f>'[9]NAW7 - HVP - ENWL'!AB27</f>
        <v>0</v>
      </c>
      <c r="AC30" s="265">
        <f>'[9]NAW7 - HVP - ENWL'!AC27</f>
        <v>0</v>
      </c>
      <c r="AD30" s="47">
        <f>SUM(Y30:AC30)</f>
        <v>0</v>
      </c>
      <c r="AE30" s="265">
        <f>'[9]NAW7 - HVP - ENWL'!AE27</f>
        <v>0</v>
      </c>
      <c r="AF30" s="265">
        <f>'[9]NAW7 - HVP - ENWL'!AF27</f>
        <v>0</v>
      </c>
      <c r="AG30" s="265">
        <f>'[9]NAW7 - HVP - ENWL'!AG27</f>
        <v>0</v>
      </c>
      <c r="AH30" s="265">
        <f>'[9]NAW7 - HVP - ENWL'!AH27</f>
        <v>0</v>
      </c>
      <c r="AI30" s="265">
        <f>'[9]NAW7 - HVP - ENWL'!AI27</f>
        <v>0</v>
      </c>
      <c r="AJ30" s="47">
        <f>SUM(AE30:AI30)</f>
        <v>0</v>
      </c>
      <c r="AK30" s="265">
        <f>'[9]NAW7 - HVP - ENWL'!AK27</f>
        <v>0</v>
      </c>
      <c r="AL30" s="265">
        <f>'[9]NAW7 - HVP - ENWL'!AL27</f>
        <v>0</v>
      </c>
      <c r="AM30" s="265">
        <f>'[9]NAW7 - HVP - ENWL'!AM27</f>
        <v>0</v>
      </c>
      <c r="AN30" s="265">
        <f>'[9]NAW7 - HVP - ENWL'!AN27</f>
        <v>0</v>
      </c>
      <c r="AO30" s="265">
        <f>'[9]NAW7 - HVP - ENWL'!AO27</f>
        <v>0</v>
      </c>
      <c r="AP30" s="47">
        <f>SUM(AK30:AO30)</f>
        <v>0</v>
      </c>
      <c r="BB30" s="255"/>
      <c r="BC30" s="255"/>
      <c r="BD30" s="46" t="s">
        <v>30</v>
      </c>
      <c r="BE30" s="267">
        <f>'ENWL - HI Probs. of Failure '!O$13</f>
        <v>0</v>
      </c>
      <c r="BF30" s="267">
        <f>'ENWL - HI Probs. of Failure '!P$13</f>
        <v>0</v>
      </c>
      <c r="BG30" s="267">
        <f>'ENWL - HI Probs. of Failure '!Q$13</f>
        <v>0</v>
      </c>
      <c r="BH30" s="267">
        <f>'ENWL - HI Probs. of Failure '!R$13</f>
        <v>0</v>
      </c>
      <c r="BI30" s="267">
        <f>'ENWL - HI Probs. of Failure '!S$13</f>
        <v>0</v>
      </c>
      <c r="BJ30" s="142"/>
      <c r="BK30" s="255"/>
      <c r="BL30" s="46" t="s">
        <v>30</v>
      </c>
      <c r="BM30" s="274">
        <f>IFERROR(($BM4*'ENWL - Ave Crit'!$Q$13),0)</f>
        <v>0</v>
      </c>
      <c r="BN30" s="274">
        <f>IFERROR(($BM4*'ENWL - Ave Crit'!$Q$13),0)</f>
        <v>0</v>
      </c>
      <c r="BO30" s="274">
        <f>IFERROR(($BM4*'ENWL - Ave Crit'!$Q$13),0)</f>
        <v>0</v>
      </c>
      <c r="BP30" s="274">
        <f>IFERROR(($BM4*'ENWL - Ave Crit'!$Q$13),0)</f>
        <v>0</v>
      </c>
      <c r="BQ30" s="274">
        <f>IFERROR(($BM4*'ENWL - Ave Crit'!$Q$13),0)</f>
        <v>0</v>
      </c>
      <c r="BR30" s="142"/>
      <c r="BS30" s="255"/>
      <c r="BT30" s="46" t="s">
        <v>30</v>
      </c>
      <c r="BU30" s="16" t="str">
        <f t="shared" si="12"/>
        <v/>
      </c>
      <c r="BV30" s="16" t="str">
        <f t="shared" si="12"/>
        <v/>
      </c>
      <c r="BW30" s="16" t="str">
        <f t="shared" si="12"/>
        <v/>
      </c>
      <c r="BX30" s="16" t="str">
        <f t="shared" si="12"/>
        <v/>
      </c>
      <c r="BY30" s="16" t="str">
        <f t="shared" si="12"/>
        <v/>
      </c>
      <c r="BZ30" s="255"/>
      <c r="CA30" s="255"/>
      <c r="CB30" s="46" t="s">
        <v>30</v>
      </c>
      <c r="CC30" s="269" t="str">
        <f>IF(BU30="","",M30*BU30)</f>
        <v/>
      </c>
      <c r="CD30" s="269" t="str">
        <f t="shared" si="26"/>
        <v/>
      </c>
      <c r="CE30" s="269" t="str">
        <f t="shared" si="26"/>
        <v/>
      </c>
      <c r="CF30" s="269" t="str">
        <f t="shared" si="26"/>
        <v/>
      </c>
      <c r="CG30" s="269" t="str">
        <f t="shared" si="26"/>
        <v/>
      </c>
      <c r="CH30" s="271">
        <f t="shared" si="2"/>
        <v>0</v>
      </c>
      <c r="CI30" s="272"/>
      <c r="CJ30" s="272"/>
      <c r="CK30" s="269" t="str">
        <f t="shared" si="27"/>
        <v/>
      </c>
      <c r="CL30" s="269" t="str">
        <f t="shared" si="27"/>
        <v/>
      </c>
      <c r="CM30" s="269" t="str">
        <f t="shared" si="27"/>
        <v/>
      </c>
      <c r="CN30" s="269" t="str">
        <f t="shared" si="27"/>
        <v/>
      </c>
      <c r="CO30" s="269" t="str">
        <f t="shared" si="27"/>
        <v/>
      </c>
      <c r="CP30" s="271">
        <f t="shared" si="4"/>
        <v>0</v>
      </c>
      <c r="CS30" s="269" t="str">
        <f>IF(BU30="","",Y30*BU30)</f>
        <v/>
      </c>
      <c r="CT30" s="269" t="str">
        <f t="shared" si="28"/>
        <v/>
      </c>
      <c r="CU30" s="269" t="str">
        <f t="shared" si="28"/>
        <v/>
      </c>
      <c r="CV30" s="269" t="str">
        <f t="shared" si="28"/>
        <v/>
      </c>
      <c r="CW30" s="269" t="str">
        <f t="shared" si="28"/>
        <v/>
      </c>
      <c r="CX30" s="271">
        <f t="shared" si="6"/>
        <v>0</v>
      </c>
      <c r="DA30" s="269" t="str">
        <f>IF(BU30="","",(S30+Y30)*BU30)</f>
        <v/>
      </c>
      <c r="DB30" s="269" t="str">
        <f t="shared" si="29"/>
        <v/>
      </c>
      <c r="DC30" s="269" t="str">
        <f t="shared" si="29"/>
        <v/>
      </c>
      <c r="DD30" s="269" t="str">
        <f t="shared" si="29"/>
        <v/>
      </c>
      <c r="DE30" s="269" t="str">
        <f t="shared" si="29"/>
        <v/>
      </c>
      <c r="DF30" s="271">
        <f t="shared" si="8"/>
        <v>0</v>
      </c>
      <c r="DI30" s="269" t="str">
        <f>IF(BU30="","",AK30*BU30)</f>
        <v/>
      </c>
      <c r="DJ30" s="269" t="str">
        <f t="shared" si="30"/>
        <v/>
      </c>
      <c r="DK30" s="269" t="str">
        <f t="shared" si="30"/>
        <v/>
      </c>
      <c r="DL30" s="269" t="str">
        <f t="shared" si="30"/>
        <v/>
      </c>
      <c r="DM30" s="269" t="str">
        <f t="shared" si="30"/>
        <v/>
      </c>
      <c r="DN30" s="271">
        <f t="shared" si="13"/>
        <v>0</v>
      </c>
      <c r="DQ30" s="269" t="str">
        <f>IF(BU30="","",(AE30+AK30)*BU30)</f>
        <v/>
      </c>
      <c r="DR30" s="269" t="str">
        <f t="shared" si="31"/>
        <v/>
      </c>
      <c r="DS30" s="269" t="str">
        <f t="shared" si="31"/>
        <v/>
      </c>
      <c r="DT30" s="269" t="str">
        <f t="shared" si="31"/>
        <v/>
      </c>
      <c r="DU30" s="269" t="str">
        <f t="shared" si="31"/>
        <v/>
      </c>
      <c r="DV30" s="271">
        <f t="shared" si="11"/>
        <v>0</v>
      </c>
    </row>
    <row r="31" spans="1:126" ht="25.5" customHeight="1">
      <c r="A31" s="232"/>
      <c r="B31" s="157"/>
      <c r="C31" s="43"/>
      <c r="D31" s="44">
        <f>L31</f>
        <v>0</v>
      </c>
      <c r="E31" s="45">
        <f>D31+SUM(AE31:AI31)</f>
        <v>0</v>
      </c>
      <c r="F31" s="46" t="s">
        <v>31</v>
      </c>
      <c r="G31" s="265">
        <f>'[9]NAW7 - HVP - ENWL'!G28</f>
        <v>0</v>
      </c>
      <c r="H31" s="265">
        <f>'[9]NAW7 - HVP - ENWL'!H28</f>
        <v>0</v>
      </c>
      <c r="I31" s="265">
        <f>'[9]NAW7 - HVP - ENWL'!I28</f>
        <v>0</v>
      </c>
      <c r="J31" s="265">
        <f>'[9]NAW7 - HVP - ENWL'!J28</f>
        <v>0</v>
      </c>
      <c r="K31" s="265">
        <f>'[9]NAW7 - HVP - ENWL'!K28</f>
        <v>0</v>
      </c>
      <c r="L31" s="47">
        <f>SUM(G31:K31)</f>
        <v>0</v>
      </c>
      <c r="M31" s="265">
        <f>'[9]NAW7 - HVP - ENWL'!M28</f>
        <v>0</v>
      </c>
      <c r="N31" s="265">
        <f>'[9]NAW7 - HVP - ENWL'!N28</f>
        <v>0</v>
      </c>
      <c r="O31" s="265">
        <f>'[9]NAW7 - HVP - ENWL'!O28</f>
        <v>0</v>
      </c>
      <c r="P31" s="265">
        <f>'[9]NAW7 - HVP - ENWL'!P28</f>
        <v>0</v>
      </c>
      <c r="Q31" s="265">
        <f>'[9]NAW7 - HVP - ENWL'!Q28</f>
        <v>0</v>
      </c>
      <c r="R31" s="47">
        <f>SUM(M31:Q31)</f>
        <v>0</v>
      </c>
      <c r="S31" s="265">
        <f>'[9]NAW7 - HVP - ENWL'!S28</f>
        <v>0</v>
      </c>
      <c r="T31" s="265">
        <f>'[9]NAW7 - HVP - ENWL'!T28</f>
        <v>0</v>
      </c>
      <c r="U31" s="265">
        <f>'[9]NAW7 - HVP - ENWL'!U28</f>
        <v>0</v>
      </c>
      <c r="V31" s="265">
        <f>'[9]NAW7 - HVP - ENWL'!V28</f>
        <v>0</v>
      </c>
      <c r="W31" s="265">
        <f>'[9]NAW7 - HVP - ENWL'!W28</f>
        <v>0</v>
      </c>
      <c r="X31" s="47">
        <f>SUM(S31:W31)</f>
        <v>0</v>
      </c>
      <c r="Y31" s="265">
        <f>'[9]NAW7 - HVP - ENWL'!Y28</f>
        <v>0</v>
      </c>
      <c r="Z31" s="265">
        <f>'[9]NAW7 - HVP - ENWL'!Z28</f>
        <v>0</v>
      </c>
      <c r="AA31" s="265">
        <f>'[9]NAW7 - HVP - ENWL'!AA28</f>
        <v>0</v>
      </c>
      <c r="AB31" s="265">
        <f>'[9]NAW7 - HVP - ENWL'!AB28</f>
        <v>0</v>
      </c>
      <c r="AC31" s="265">
        <f>'[9]NAW7 - HVP - ENWL'!AC28</f>
        <v>0</v>
      </c>
      <c r="AD31" s="47">
        <f>SUM(Y31:AC31)</f>
        <v>0</v>
      </c>
      <c r="AE31" s="265">
        <f>'[9]NAW7 - HVP - ENWL'!AE28</f>
        <v>0</v>
      </c>
      <c r="AF31" s="265">
        <f>'[9]NAW7 - HVP - ENWL'!AF28</f>
        <v>0</v>
      </c>
      <c r="AG31" s="265">
        <f>'[9]NAW7 - HVP - ENWL'!AG28</f>
        <v>0</v>
      </c>
      <c r="AH31" s="265">
        <f>'[9]NAW7 - HVP - ENWL'!AH28</f>
        <v>0</v>
      </c>
      <c r="AI31" s="265">
        <f>'[9]NAW7 - HVP - ENWL'!AI28</f>
        <v>0</v>
      </c>
      <c r="AJ31" s="47">
        <f>SUM(AE31:AI31)</f>
        <v>0</v>
      </c>
      <c r="AK31" s="265">
        <f>'[9]NAW7 - HVP - ENWL'!AK28</f>
        <v>0</v>
      </c>
      <c r="AL31" s="265">
        <f>'[9]NAW7 - HVP - ENWL'!AL28</f>
        <v>0</v>
      </c>
      <c r="AM31" s="265">
        <f>'[9]NAW7 - HVP - ENWL'!AM28</f>
        <v>0</v>
      </c>
      <c r="AN31" s="265">
        <f>'[9]NAW7 - HVP - ENWL'!AN28</f>
        <v>0</v>
      </c>
      <c r="AO31" s="265">
        <f>'[9]NAW7 - HVP - ENWL'!AO28</f>
        <v>0</v>
      </c>
      <c r="AP31" s="47">
        <f>SUM(AK31:AO31)</f>
        <v>0</v>
      </c>
      <c r="BB31" s="255"/>
      <c r="BC31" s="255"/>
      <c r="BD31" s="46" t="s">
        <v>31</v>
      </c>
      <c r="BE31" s="267">
        <f>'ENWL - HI Probs. of Failure '!O$13</f>
        <v>0</v>
      </c>
      <c r="BF31" s="267">
        <f>'ENWL - HI Probs. of Failure '!P$13</f>
        <v>0</v>
      </c>
      <c r="BG31" s="267">
        <f>'ENWL - HI Probs. of Failure '!Q$13</f>
        <v>0</v>
      </c>
      <c r="BH31" s="267">
        <f>'ENWL - HI Probs. of Failure '!R$13</f>
        <v>0</v>
      </c>
      <c r="BI31" s="267">
        <f>'ENWL - HI Probs. of Failure '!S$13</f>
        <v>0</v>
      </c>
      <c r="BJ31" s="142"/>
      <c r="BK31" s="255"/>
      <c r="BL31" s="46" t="s">
        <v>31</v>
      </c>
      <c r="BM31" s="274">
        <f>IFERROR(($BM5*'ENWL - Ave Crit'!$Q$13),0)</f>
        <v>0</v>
      </c>
      <c r="BN31" s="274">
        <f>IFERROR(($BM5*'ENWL - Ave Crit'!$Q$13),0)</f>
        <v>0</v>
      </c>
      <c r="BO31" s="274">
        <f>IFERROR(($BM5*'ENWL - Ave Crit'!$Q$13),0)</f>
        <v>0</v>
      </c>
      <c r="BP31" s="274">
        <f>IFERROR(($BM5*'ENWL - Ave Crit'!$Q$13),0)</f>
        <v>0</v>
      </c>
      <c r="BQ31" s="274">
        <f>IFERROR(($BM5*'ENWL - Ave Crit'!$Q$13),0)</f>
        <v>0</v>
      </c>
      <c r="BR31" s="142"/>
      <c r="BS31" s="255"/>
      <c r="BT31" s="46" t="s">
        <v>31</v>
      </c>
      <c r="BU31" s="16" t="str">
        <f t="shared" si="12"/>
        <v/>
      </c>
      <c r="BV31" s="16" t="str">
        <f t="shared" si="12"/>
        <v/>
      </c>
      <c r="BW31" s="16" t="str">
        <f t="shared" si="12"/>
        <v/>
      </c>
      <c r="BX31" s="16" t="str">
        <f t="shared" si="12"/>
        <v/>
      </c>
      <c r="BY31" s="16" t="str">
        <f t="shared" si="12"/>
        <v/>
      </c>
      <c r="BZ31" s="255"/>
      <c r="CA31" s="255"/>
      <c r="CB31" s="46" t="s">
        <v>31</v>
      </c>
      <c r="CC31" s="269" t="str">
        <f>IF(BU31="","",M31*BU31)</f>
        <v/>
      </c>
      <c r="CD31" s="269" t="str">
        <f t="shared" si="26"/>
        <v/>
      </c>
      <c r="CE31" s="269" t="str">
        <f t="shared" si="26"/>
        <v/>
      </c>
      <c r="CF31" s="269" t="str">
        <f t="shared" si="26"/>
        <v/>
      </c>
      <c r="CG31" s="269" t="str">
        <f t="shared" si="26"/>
        <v/>
      </c>
      <c r="CH31" s="271">
        <f t="shared" si="2"/>
        <v>0</v>
      </c>
      <c r="CI31" s="272"/>
      <c r="CJ31" s="272"/>
      <c r="CK31" s="269" t="str">
        <f t="shared" si="27"/>
        <v/>
      </c>
      <c r="CL31" s="269" t="str">
        <f t="shared" si="27"/>
        <v/>
      </c>
      <c r="CM31" s="269" t="str">
        <f t="shared" si="27"/>
        <v/>
      </c>
      <c r="CN31" s="269" t="str">
        <f t="shared" si="27"/>
        <v/>
      </c>
      <c r="CO31" s="269" t="str">
        <f t="shared" si="27"/>
        <v/>
      </c>
      <c r="CP31" s="271">
        <f t="shared" si="4"/>
        <v>0</v>
      </c>
      <c r="CS31" s="269" t="str">
        <f>IF(BU31="","",Y31*BU31)</f>
        <v/>
      </c>
      <c r="CT31" s="269" t="str">
        <f t="shared" si="28"/>
        <v/>
      </c>
      <c r="CU31" s="269" t="str">
        <f t="shared" si="28"/>
        <v/>
      </c>
      <c r="CV31" s="269" t="str">
        <f t="shared" si="28"/>
        <v/>
      </c>
      <c r="CW31" s="269" t="str">
        <f t="shared" si="28"/>
        <v/>
      </c>
      <c r="CX31" s="271">
        <f t="shared" si="6"/>
        <v>0</v>
      </c>
      <c r="DA31" s="269" t="str">
        <f>IF(BU31="","",(S31+Y31)*BU31)</f>
        <v/>
      </c>
      <c r="DB31" s="269" t="str">
        <f t="shared" si="29"/>
        <v/>
      </c>
      <c r="DC31" s="269" t="str">
        <f t="shared" si="29"/>
        <v/>
      </c>
      <c r="DD31" s="269" t="str">
        <f t="shared" si="29"/>
        <v/>
      </c>
      <c r="DE31" s="269" t="str">
        <f t="shared" si="29"/>
        <v/>
      </c>
      <c r="DF31" s="271">
        <f t="shared" si="8"/>
        <v>0</v>
      </c>
      <c r="DI31" s="269" t="str">
        <f>IF(BU31="","",AK31*BU31)</f>
        <v/>
      </c>
      <c r="DJ31" s="269" t="str">
        <f t="shared" si="30"/>
        <v/>
      </c>
      <c r="DK31" s="269" t="str">
        <f t="shared" si="30"/>
        <v/>
      </c>
      <c r="DL31" s="269" t="str">
        <f t="shared" si="30"/>
        <v/>
      </c>
      <c r="DM31" s="269" t="str">
        <f t="shared" si="30"/>
        <v/>
      </c>
      <c r="DN31" s="271">
        <f t="shared" si="13"/>
        <v>0</v>
      </c>
      <c r="DQ31" s="269" t="str">
        <f>IF(BU31="","",(AE31+AK31)*BU31)</f>
        <v/>
      </c>
      <c r="DR31" s="269" t="str">
        <f t="shared" si="31"/>
        <v/>
      </c>
      <c r="DS31" s="269" t="str">
        <f t="shared" si="31"/>
        <v/>
      </c>
      <c r="DT31" s="269" t="str">
        <f t="shared" si="31"/>
        <v/>
      </c>
      <c r="DU31" s="269" t="str">
        <f t="shared" si="31"/>
        <v/>
      </c>
      <c r="DV31" s="271">
        <f t="shared" si="11"/>
        <v>0</v>
      </c>
    </row>
    <row r="32" spans="1:126" ht="25.5" customHeight="1" thickBot="1">
      <c r="A32" s="232"/>
      <c r="B32" s="48"/>
      <c r="C32" s="49"/>
      <c r="D32" s="50">
        <f>SUM(D28:D31)</f>
        <v>0</v>
      </c>
      <c r="E32" s="51">
        <f>SUM(E28:E31)</f>
        <v>0</v>
      </c>
      <c r="F32" s="52"/>
      <c r="G32" s="53">
        <f>SUM(G28:G31)</f>
        <v>0</v>
      </c>
      <c r="H32" s="54">
        <f>SUM(H28:H31)</f>
        <v>0</v>
      </c>
      <c r="I32" s="54">
        <f>SUM(I28:I31)</f>
        <v>0</v>
      </c>
      <c r="J32" s="54">
        <f>SUM(J28:J31)</f>
        <v>0</v>
      </c>
      <c r="K32" s="54">
        <f>SUM(K28:K31)</f>
        <v>0</v>
      </c>
      <c r="L32" s="55"/>
      <c r="M32" s="53">
        <f>SUM(M28:M31)</f>
        <v>0</v>
      </c>
      <c r="N32" s="54">
        <f>SUM(N28:N31)</f>
        <v>0</v>
      </c>
      <c r="O32" s="54">
        <f>SUM(O28:O31)</f>
        <v>0</v>
      </c>
      <c r="P32" s="54">
        <f>SUM(P28:P31)</f>
        <v>0</v>
      </c>
      <c r="Q32" s="54">
        <f>SUM(Q28:Q31)</f>
        <v>0</v>
      </c>
      <c r="R32" s="55"/>
      <c r="S32" s="53">
        <f>SUM(S28:S31)</f>
        <v>0</v>
      </c>
      <c r="T32" s="54">
        <f>SUM(T28:T31)</f>
        <v>0</v>
      </c>
      <c r="U32" s="54">
        <f>SUM(U28:U31)</f>
        <v>0</v>
      </c>
      <c r="V32" s="54">
        <f>SUM(V28:V31)</f>
        <v>0</v>
      </c>
      <c r="W32" s="54">
        <f>SUM(W28:W31)</f>
        <v>0</v>
      </c>
      <c r="X32" s="55"/>
      <c r="Y32" s="53">
        <f>SUM(Y28:Y31)</f>
        <v>0</v>
      </c>
      <c r="Z32" s="54">
        <f>SUM(Z28:Z31)</f>
        <v>0</v>
      </c>
      <c r="AA32" s="54">
        <f>SUM(AA28:AA31)</f>
        <v>0</v>
      </c>
      <c r="AB32" s="54">
        <f>SUM(AB28:AB31)</f>
        <v>0</v>
      </c>
      <c r="AC32" s="54">
        <f>SUM(AC28:AC31)</f>
        <v>0</v>
      </c>
      <c r="AD32" s="55"/>
      <c r="AE32" s="53">
        <f>SUM(AE28:AE31)</f>
        <v>0</v>
      </c>
      <c r="AF32" s="54">
        <f>SUM(AF28:AF31)</f>
        <v>0</v>
      </c>
      <c r="AG32" s="54">
        <f>SUM(AG28:AG31)</f>
        <v>0</v>
      </c>
      <c r="AH32" s="54">
        <f>SUM(AH28:AH31)</f>
        <v>0</v>
      </c>
      <c r="AI32" s="54">
        <f>SUM(AI28:AI31)</f>
        <v>0</v>
      </c>
      <c r="AJ32" s="55"/>
      <c r="AK32" s="53">
        <f>SUM(AK28:AK31)</f>
        <v>0</v>
      </c>
      <c r="AL32" s="54">
        <f>SUM(AL28:AL31)</f>
        <v>0</v>
      </c>
      <c r="AM32" s="54">
        <f>SUM(AM28:AM31)</f>
        <v>0</v>
      </c>
      <c r="AN32" s="54">
        <f>SUM(AN28:AN31)</f>
        <v>0</v>
      </c>
      <c r="AO32" s="54">
        <f>SUM(AO28:AO31)</f>
        <v>0</v>
      </c>
      <c r="AP32" s="55"/>
      <c r="BB32" s="255"/>
      <c r="BC32" s="255"/>
      <c r="BD32" s="52"/>
      <c r="BE32" s="139"/>
      <c r="BF32" s="140"/>
      <c r="BG32" s="140"/>
      <c r="BH32" s="140"/>
      <c r="BI32" s="140"/>
      <c r="BJ32" s="55"/>
      <c r="BK32" s="255"/>
      <c r="BL32" s="52"/>
      <c r="BM32" s="139"/>
      <c r="BN32" s="140"/>
      <c r="BO32" s="140"/>
      <c r="BP32" s="140"/>
      <c r="BQ32" s="140"/>
      <c r="BR32" s="55"/>
      <c r="BS32" s="255"/>
      <c r="BT32" s="52"/>
      <c r="BU32" s="16" t="str">
        <f t="shared" si="12"/>
        <v/>
      </c>
      <c r="BV32" s="16" t="str">
        <f t="shared" si="12"/>
        <v/>
      </c>
      <c r="BW32" s="16" t="str">
        <f t="shared" si="12"/>
        <v/>
      </c>
      <c r="BX32" s="16" t="str">
        <f t="shared" si="12"/>
        <v/>
      </c>
      <c r="BY32" s="16" t="str">
        <f t="shared" si="12"/>
        <v/>
      </c>
      <c r="BZ32" s="255"/>
      <c r="CA32" s="255"/>
      <c r="CB32" s="52"/>
      <c r="CC32" s="270">
        <f>SUM(CC28:CC31)</f>
        <v>0</v>
      </c>
      <c r="CD32" s="270">
        <f>SUM(CD28:CD31)</f>
        <v>0</v>
      </c>
      <c r="CE32" s="270">
        <f>SUM(CE28:CE31)</f>
        <v>0</v>
      </c>
      <c r="CF32" s="270">
        <f>SUM(CF28:CF31)</f>
        <v>0</v>
      </c>
      <c r="CG32" s="270">
        <f>SUM(CG28:CG31)</f>
        <v>0</v>
      </c>
      <c r="CH32" s="271">
        <f t="shared" si="2"/>
        <v>0</v>
      </c>
      <c r="CI32" s="272"/>
      <c r="CJ32" s="272"/>
      <c r="CK32" s="270">
        <f>SUM(CK28:CK31)</f>
        <v>0</v>
      </c>
      <c r="CL32" s="270">
        <f>SUM(CL28:CL31)</f>
        <v>0</v>
      </c>
      <c r="CM32" s="270">
        <f>SUM(CM28:CM31)</f>
        <v>0</v>
      </c>
      <c r="CN32" s="270">
        <f>SUM(CN28:CN31)</f>
        <v>0</v>
      </c>
      <c r="CO32" s="270">
        <f>SUM(CO28:CO31)</f>
        <v>0</v>
      </c>
      <c r="CP32" s="271">
        <f t="shared" si="4"/>
        <v>0</v>
      </c>
      <c r="CS32" s="270">
        <f>SUM(CS28:CS31)</f>
        <v>0</v>
      </c>
      <c r="CT32" s="270">
        <f>SUM(CT28:CT31)</f>
        <v>0</v>
      </c>
      <c r="CU32" s="270">
        <f>SUM(CU28:CU31)</f>
        <v>0</v>
      </c>
      <c r="CV32" s="270">
        <f>SUM(CV28:CV31)</f>
        <v>0</v>
      </c>
      <c r="CW32" s="270">
        <f>SUM(CW28:CW31)</f>
        <v>0</v>
      </c>
      <c r="CX32" s="271">
        <f t="shared" si="6"/>
        <v>0</v>
      </c>
      <c r="DA32" s="270">
        <f>SUM(DA28:DA31)</f>
        <v>0</v>
      </c>
      <c r="DB32" s="270">
        <f>SUM(DB28:DB31)</f>
        <v>0</v>
      </c>
      <c r="DC32" s="270">
        <f>SUM(DC28:DC31)</f>
        <v>0</v>
      </c>
      <c r="DD32" s="270">
        <f>SUM(DD28:DD31)</f>
        <v>0</v>
      </c>
      <c r="DE32" s="270">
        <f>SUM(DE28:DE31)</f>
        <v>0</v>
      </c>
      <c r="DF32" s="271">
        <f t="shared" si="8"/>
        <v>0</v>
      </c>
      <c r="DI32" s="270">
        <f>SUM(DI28:DI31)</f>
        <v>0</v>
      </c>
      <c r="DJ32" s="270">
        <f>SUM(DJ28:DJ31)</f>
        <v>0</v>
      </c>
      <c r="DK32" s="270">
        <f>SUM(DK28:DK31)</f>
        <v>0</v>
      </c>
      <c r="DL32" s="270">
        <f>SUM(DL28:DL31)</f>
        <v>0</v>
      </c>
      <c r="DM32" s="270">
        <f>SUM(DM28:DM31)</f>
        <v>0</v>
      </c>
      <c r="DN32" s="271">
        <f t="shared" si="13"/>
        <v>0</v>
      </c>
      <c r="DQ32" s="270">
        <f>SUM(DQ28:DQ31)</f>
        <v>0</v>
      </c>
      <c r="DR32" s="270">
        <f>SUM(DR28:DR31)</f>
        <v>0</v>
      </c>
      <c r="DS32" s="270">
        <f>SUM(DS28:DS31)</f>
        <v>0</v>
      </c>
      <c r="DT32" s="270">
        <f>SUM(DT28:DT31)</f>
        <v>0</v>
      </c>
      <c r="DU32" s="270">
        <f>SUM(DU28:DU31)</f>
        <v>0</v>
      </c>
      <c r="DV32" s="271">
        <f t="shared" si="11"/>
        <v>0</v>
      </c>
    </row>
    <row r="33" spans="1:126" ht="25.5" customHeight="1">
      <c r="A33" s="232"/>
      <c r="B33" s="194" t="s">
        <v>34</v>
      </c>
      <c r="C33" s="38"/>
      <c r="D33" s="39">
        <f>L33</f>
        <v>0</v>
      </c>
      <c r="E33" s="40">
        <f>D33+SUM(AE33:AI33)</f>
        <v>0</v>
      </c>
      <c r="F33" s="41" t="s">
        <v>26</v>
      </c>
      <c r="G33" s="265">
        <f>'[9]NAW7 - HVP - ENWL'!G30</f>
        <v>0</v>
      </c>
      <c r="H33" s="265">
        <f>'[9]NAW7 - HVP - ENWL'!H30</f>
        <v>0</v>
      </c>
      <c r="I33" s="265">
        <f>'[9]NAW7 - HVP - ENWL'!I30</f>
        <v>0</v>
      </c>
      <c r="J33" s="265">
        <f>'[9]NAW7 - HVP - ENWL'!J30</f>
        <v>0</v>
      </c>
      <c r="K33" s="265">
        <f>'[9]NAW7 - HVP - ENWL'!K30</f>
        <v>0</v>
      </c>
      <c r="L33" s="42">
        <f>SUM(G33:K33)</f>
        <v>0</v>
      </c>
      <c r="M33" s="265">
        <f>'[9]NAW7 - HVP - ENWL'!M30</f>
        <v>0</v>
      </c>
      <c r="N33" s="265">
        <f>'[9]NAW7 - HVP - ENWL'!N30</f>
        <v>0</v>
      </c>
      <c r="O33" s="265">
        <f>'[9]NAW7 - HVP - ENWL'!O30</f>
        <v>0</v>
      </c>
      <c r="P33" s="265">
        <f>'[9]NAW7 - HVP - ENWL'!P30</f>
        <v>0</v>
      </c>
      <c r="Q33" s="265">
        <f>'[9]NAW7 - HVP - ENWL'!Q30</f>
        <v>0</v>
      </c>
      <c r="R33" s="42">
        <f>SUM(M33:Q33)</f>
        <v>0</v>
      </c>
      <c r="S33" s="265">
        <f>'[9]NAW7 - HVP - ENWL'!S30</f>
        <v>0</v>
      </c>
      <c r="T33" s="265">
        <f>'[9]NAW7 - HVP - ENWL'!T30</f>
        <v>0</v>
      </c>
      <c r="U33" s="265">
        <f>'[9]NAW7 - HVP - ENWL'!U30</f>
        <v>0</v>
      </c>
      <c r="V33" s="265">
        <f>'[9]NAW7 - HVP - ENWL'!V30</f>
        <v>0</v>
      </c>
      <c r="W33" s="265">
        <f>'[9]NAW7 - HVP - ENWL'!W30</f>
        <v>0</v>
      </c>
      <c r="X33" s="42">
        <f>SUM(S33:W33)</f>
        <v>0</v>
      </c>
      <c r="Y33" s="266">
        <f>'[9]NAW7 - HVP - ENWL'!Y30</f>
        <v>0</v>
      </c>
      <c r="Z33" s="266">
        <f>'[9]NAW7 - HVP - ENWL'!Z30</f>
        <v>0</v>
      </c>
      <c r="AA33" s="266">
        <f>'[9]NAW7 - HVP - ENWL'!AA30</f>
        <v>0</v>
      </c>
      <c r="AB33" s="266">
        <f>'[9]NAW7 - HVP - ENWL'!AB30</f>
        <v>0</v>
      </c>
      <c r="AC33" s="266">
        <f>'[9]NAW7 - HVP - ENWL'!AC30</f>
        <v>0</v>
      </c>
      <c r="AD33" s="42">
        <f>SUM(Y33:AC33)</f>
        <v>0</v>
      </c>
      <c r="AE33" s="266">
        <f>'[9]NAW7 - HVP - ENWL'!AE30</f>
        <v>0</v>
      </c>
      <c r="AF33" s="266">
        <f>'[9]NAW7 - HVP - ENWL'!AF30</f>
        <v>0</v>
      </c>
      <c r="AG33" s="266">
        <f>'[9]NAW7 - HVP - ENWL'!AG30</f>
        <v>0</v>
      </c>
      <c r="AH33" s="266">
        <f>'[9]NAW7 - HVP - ENWL'!AH30</f>
        <v>0</v>
      </c>
      <c r="AI33" s="266">
        <f>'[9]NAW7 - HVP - ENWL'!AI30</f>
        <v>0</v>
      </c>
      <c r="AJ33" s="42">
        <f>SUM(AE33:AI33)</f>
        <v>0</v>
      </c>
      <c r="AK33" s="266">
        <f>'[9]NAW7 - HVP - ENWL'!AK30</f>
        <v>0</v>
      </c>
      <c r="AL33" s="266">
        <f>'[9]NAW7 - HVP - ENWL'!AL30</f>
        <v>0</v>
      </c>
      <c r="AM33" s="266">
        <f>'[9]NAW7 - HVP - ENWL'!AM30</f>
        <v>0</v>
      </c>
      <c r="AN33" s="266">
        <f>'[9]NAW7 - HVP - ENWL'!AN30</f>
        <v>0</v>
      </c>
      <c r="AO33" s="266">
        <f>'[9]NAW7 - HVP - ENWL'!AO30</f>
        <v>0</v>
      </c>
      <c r="AP33" s="42">
        <f>SUM(AK33:AO33)</f>
        <v>0</v>
      </c>
      <c r="BB33" s="255"/>
      <c r="BC33" s="255"/>
      <c r="BD33" s="41" t="s">
        <v>26</v>
      </c>
      <c r="BE33" s="267">
        <f>'ENWL - HI Probs. of Failure '!O$14</f>
        <v>0</v>
      </c>
      <c r="BF33" s="267">
        <f>'ENWL - HI Probs. of Failure '!P$14</f>
        <v>0</v>
      </c>
      <c r="BG33" s="267">
        <f>'ENWL - HI Probs. of Failure '!Q$14</f>
        <v>0</v>
      </c>
      <c r="BH33" s="267">
        <f>'ENWL - HI Probs. of Failure '!R$14</f>
        <v>0</v>
      </c>
      <c r="BI33" s="267">
        <f>'ENWL - HI Probs. of Failure '!S$14</f>
        <v>0</v>
      </c>
      <c r="BJ33" s="141"/>
      <c r="BK33" s="255"/>
      <c r="BL33" s="41" t="s">
        <v>26</v>
      </c>
      <c r="BM33" s="274">
        <f>IFERROR($BM2*'ENWL - Ave Crit'!$Q$14,0)</f>
        <v>0</v>
      </c>
      <c r="BN33" s="274">
        <f>IFERROR($BM2*'ENWL - Ave Crit'!$Q$14,0)</f>
        <v>0</v>
      </c>
      <c r="BO33" s="274">
        <f>IFERROR($BM2*'ENWL - Ave Crit'!$Q$14,0)</f>
        <v>0</v>
      </c>
      <c r="BP33" s="274">
        <f>IFERROR($BM2*'ENWL - Ave Crit'!$Q$14,0)</f>
        <v>0</v>
      </c>
      <c r="BQ33" s="274">
        <f>IFERROR($BM2*'ENWL - Ave Crit'!$Q$14,0)</f>
        <v>0</v>
      </c>
      <c r="BR33" s="141"/>
      <c r="BS33" s="255"/>
      <c r="BT33" s="41" t="s">
        <v>26</v>
      </c>
      <c r="BU33" s="16" t="str">
        <f t="shared" si="12"/>
        <v/>
      </c>
      <c r="BV33" s="16" t="str">
        <f t="shared" si="12"/>
        <v/>
      </c>
      <c r="BW33" s="16" t="str">
        <f t="shared" si="12"/>
        <v/>
      </c>
      <c r="BX33" s="16" t="str">
        <f t="shared" si="12"/>
        <v/>
      </c>
      <c r="BY33" s="16" t="str">
        <f t="shared" si="12"/>
        <v/>
      </c>
      <c r="BZ33" s="255"/>
      <c r="CA33" s="255"/>
      <c r="CB33" s="41" t="s">
        <v>26</v>
      </c>
      <c r="CC33" s="269" t="str">
        <f>IF(BU33="","",M33*BU33)</f>
        <v/>
      </c>
      <c r="CD33" s="269" t="str">
        <f t="shared" ref="CD33:CG36" si="32">IF(BV33="","",N33*BV33)</f>
        <v/>
      </c>
      <c r="CE33" s="269" t="str">
        <f t="shared" si="32"/>
        <v/>
      </c>
      <c r="CF33" s="269" t="str">
        <f t="shared" si="32"/>
        <v/>
      </c>
      <c r="CG33" s="269" t="str">
        <f t="shared" si="32"/>
        <v/>
      </c>
      <c r="CH33" s="271">
        <f t="shared" si="2"/>
        <v>0</v>
      </c>
      <c r="CI33" s="272"/>
      <c r="CJ33" s="272"/>
      <c r="CK33" s="269" t="str">
        <f t="shared" ref="CK33:CO36" si="33">IF(BU33="","",G33*BU33)</f>
        <v/>
      </c>
      <c r="CL33" s="269" t="str">
        <f t="shared" si="33"/>
        <v/>
      </c>
      <c r="CM33" s="269" t="str">
        <f t="shared" si="33"/>
        <v/>
      </c>
      <c r="CN33" s="269" t="str">
        <f t="shared" si="33"/>
        <v/>
      </c>
      <c r="CO33" s="269" t="str">
        <f t="shared" si="33"/>
        <v/>
      </c>
      <c r="CP33" s="271">
        <f t="shared" si="4"/>
        <v>0</v>
      </c>
      <c r="CS33" s="269" t="str">
        <f>IF(BU33="","",Y33*BU33)</f>
        <v/>
      </c>
      <c r="CT33" s="269" t="str">
        <f t="shared" ref="CT33:CW36" si="34">IF(BV33="","",Z33*BV33)</f>
        <v/>
      </c>
      <c r="CU33" s="269" t="str">
        <f t="shared" si="34"/>
        <v/>
      </c>
      <c r="CV33" s="269" t="str">
        <f t="shared" si="34"/>
        <v/>
      </c>
      <c r="CW33" s="269" t="str">
        <f t="shared" si="34"/>
        <v/>
      </c>
      <c r="CX33" s="271">
        <f t="shared" si="6"/>
        <v>0</v>
      </c>
      <c r="DA33" s="269" t="str">
        <f>IF(BU33="","",(S33+Y33)*BU33)</f>
        <v/>
      </c>
      <c r="DB33" s="269" t="str">
        <f t="shared" ref="DB33:DE36" si="35">IF(BV33="","",(T33+Z33)*BV33)</f>
        <v/>
      </c>
      <c r="DC33" s="269" t="str">
        <f t="shared" si="35"/>
        <v/>
      </c>
      <c r="DD33" s="269" t="str">
        <f t="shared" si="35"/>
        <v/>
      </c>
      <c r="DE33" s="269" t="str">
        <f t="shared" si="35"/>
        <v/>
      </c>
      <c r="DF33" s="271">
        <f t="shared" si="8"/>
        <v>0</v>
      </c>
      <c r="DI33" s="269" t="str">
        <f>IF(BU33="","",AK33*BU33)</f>
        <v/>
      </c>
      <c r="DJ33" s="269" t="str">
        <f t="shared" ref="DJ33:DM36" si="36">IF(BV33="","",AL33*BV33)</f>
        <v/>
      </c>
      <c r="DK33" s="269" t="str">
        <f t="shared" si="36"/>
        <v/>
      </c>
      <c r="DL33" s="269" t="str">
        <f t="shared" si="36"/>
        <v/>
      </c>
      <c r="DM33" s="269" t="str">
        <f t="shared" si="36"/>
        <v/>
      </c>
      <c r="DN33" s="271">
        <f>SUM(DI33:DM33)</f>
        <v>0</v>
      </c>
      <c r="DQ33" s="269" t="str">
        <f>IF(BU33="","",(AE33+AK33)*BU33)</f>
        <v/>
      </c>
      <c r="DR33" s="269" t="str">
        <f t="shared" ref="DR33:DU36" si="37">IF(BV33="","",(AF33+AL33)*BV33)</f>
        <v/>
      </c>
      <c r="DS33" s="269" t="str">
        <f t="shared" si="37"/>
        <v/>
      </c>
      <c r="DT33" s="269" t="str">
        <f t="shared" si="37"/>
        <v/>
      </c>
      <c r="DU33" s="269" t="str">
        <f t="shared" si="37"/>
        <v/>
      </c>
      <c r="DV33" s="271">
        <f t="shared" si="11"/>
        <v>0</v>
      </c>
    </row>
    <row r="34" spans="1:126" ht="25.5" customHeight="1">
      <c r="A34" s="232"/>
      <c r="B34" s="157"/>
      <c r="C34" s="43"/>
      <c r="D34" s="44">
        <f>L34</f>
        <v>0</v>
      </c>
      <c r="E34" s="45">
        <f>D34+SUM(AE34:AI34)</f>
        <v>0</v>
      </c>
      <c r="F34" s="46" t="s">
        <v>28</v>
      </c>
      <c r="G34" s="265">
        <f>'[9]NAW7 - HVP - ENWL'!G31</f>
        <v>0</v>
      </c>
      <c r="H34" s="265">
        <f>'[9]NAW7 - HVP - ENWL'!H31</f>
        <v>0</v>
      </c>
      <c r="I34" s="265">
        <f>'[9]NAW7 - HVP - ENWL'!I31</f>
        <v>0</v>
      </c>
      <c r="J34" s="265">
        <f>'[9]NAW7 - HVP - ENWL'!J31</f>
        <v>0</v>
      </c>
      <c r="K34" s="265">
        <f>'[9]NAW7 - HVP - ENWL'!K31</f>
        <v>0</v>
      </c>
      <c r="L34" s="47">
        <f>SUM(G34:K34)</f>
        <v>0</v>
      </c>
      <c r="M34" s="265">
        <f>'[9]NAW7 - HVP - ENWL'!M31</f>
        <v>0</v>
      </c>
      <c r="N34" s="265">
        <f>'[9]NAW7 - HVP - ENWL'!N31</f>
        <v>0</v>
      </c>
      <c r="O34" s="265">
        <f>'[9]NAW7 - HVP - ENWL'!O31</f>
        <v>0</v>
      </c>
      <c r="P34" s="265">
        <f>'[9]NAW7 - HVP - ENWL'!P31</f>
        <v>0</v>
      </c>
      <c r="Q34" s="265">
        <f>'[9]NAW7 - HVP - ENWL'!Q31</f>
        <v>0</v>
      </c>
      <c r="R34" s="47">
        <f>SUM(M34:Q34)</f>
        <v>0</v>
      </c>
      <c r="S34" s="265">
        <f>'[9]NAW7 - HVP - ENWL'!S31</f>
        <v>0</v>
      </c>
      <c r="T34" s="265">
        <f>'[9]NAW7 - HVP - ENWL'!T31</f>
        <v>0</v>
      </c>
      <c r="U34" s="265">
        <f>'[9]NAW7 - HVP - ENWL'!U31</f>
        <v>0</v>
      </c>
      <c r="V34" s="265">
        <f>'[9]NAW7 - HVP - ENWL'!V31</f>
        <v>0</v>
      </c>
      <c r="W34" s="265">
        <f>'[9]NAW7 - HVP - ENWL'!W31</f>
        <v>0</v>
      </c>
      <c r="X34" s="47">
        <f>SUM(S34:W34)</f>
        <v>0</v>
      </c>
      <c r="Y34" s="265">
        <f>'[9]NAW7 - HVP - ENWL'!Y31</f>
        <v>0</v>
      </c>
      <c r="Z34" s="265">
        <f>'[9]NAW7 - HVP - ENWL'!Z31</f>
        <v>0</v>
      </c>
      <c r="AA34" s="265">
        <f>'[9]NAW7 - HVP - ENWL'!AA31</f>
        <v>0</v>
      </c>
      <c r="AB34" s="265">
        <f>'[9]NAW7 - HVP - ENWL'!AB31</f>
        <v>0</v>
      </c>
      <c r="AC34" s="265">
        <f>'[9]NAW7 - HVP - ENWL'!AC31</f>
        <v>0</v>
      </c>
      <c r="AD34" s="47">
        <f>SUM(Y34:AC34)</f>
        <v>0</v>
      </c>
      <c r="AE34" s="265">
        <f>'[9]NAW7 - HVP - ENWL'!AE31</f>
        <v>0</v>
      </c>
      <c r="AF34" s="265">
        <f>'[9]NAW7 - HVP - ENWL'!AF31</f>
        <v>0</v>
      </c>
      <c r="AG34" s="265">
        <f>'[9]NAW7 - HVP - ENWL'!AG31</f>
        <v>0</v>
      </c>
      <c r="AH34" s="265">
        <f>'[9]NAW7 - HVP - ENWL'!AH31</f>
        <v>0</v>
      </c>
      <c r="AI34" s="265">
        <f>'[9]NAW7 - HVP - ENWL'!AI31</f>
        <v>0</v>
      </c>
      <c r="AJ34" s="47">
        <f>SUM(AE34:AI34)</f>
        <v>0</v>
      </c>
      <c r="AK34" s="265">
        <f>'[9]NAW7 - HVP - ENWL'!AK31</f>
        <v>0</v>
      </c>
      <c r="AL34" s="265">
        <f>'[9]NAW7 - HVP - ENWL'!AL31</f>
        <v>0</v>
      </c>
      <c r="AM34" s="265">
        <f>'[9]NAW7 - HVP - ENWL'!AM31</f>
        <v>0</v>
      </c>
      <c r="AN34" s="265">
        <f>'[9]NAW7 - HVP - ENWL'!AN31</f>
        <v>0</v>
      </c>
      <c r="AO34" s="265">
        <f>'[9]NAW7 - HVP - ENWL'!AO31</f>
        <v>0</v>
      </c>
      <c r="AP34" s="47">
        <f>SUM(AK34:AO34)</f>
        <v>0</v>
      </c>
      <c r="BB34" s="255"/>
      <c r="BC34" s="255"/>
      <c r="BD34" s="46" t="s">
        <v>28</v>
      </c>
      <c r="BE34" s="267">
        <f>'ENWL - HI Probs. of Failure '!O$14</f>
        <v>0</v>
      </c>
      <c r="BF34" s="267">
        <f>'ENWL - HI Probs. of Failure '!P$14</f>
        <v>0</v>
      </c>
      <c r="BG34" s="267">
        <f>'ENWL - HI Probs. of Failure '!Q$14</f>
        <v>0</v>
      </c>
      <c r="BH34" s="267">
        <f>'ENWL - HI Probs. of Failure '!R$14</f>
        <v>0</v>
      </c>
      <c r="BI34" s="267">
        <f>'ENWL - HI Probs. of Failure '!S$14</f>
        <v>0</v>
      </c>
      <c r="BJ34" s="142"/>
      <c r="BK34" s="255"/>
      <c r="BL34" s="46" t="s">
        <v>28</v>
      </c>
      <c r="BM34" s="274">
        <f>IFERROR($BM3*'ENWL - Ave Crit'!$Q$14,0)</f>
        <v>0</v>
      </c>
      <c r="BN34" s="274">
        <f>IFERROR($BM3*'ENWL - Ave Crit'!$Q$14,0)</f>
        <v>0</v>
      </c>
      <c r="BO34" s="274">
        <f>IFERROR($BM3*'ENWL - Ave Crit'!$Q$14,0)</f>
        <v>0</v>
      </c>
      <c r="BP34" s="274">
        <f>IFERROR($BM3*'ENWL - Ave Crit'!$Q$14,0)</f>
        <v>0</v>
      </c>
      <c r="BQ34" s="274">
        <f>IFERROR($BM3*'ENWL - Ave Crit'!$Q$14,0)</f>
        <v>0</v>
      </c>
      <c r="BR34" s="142"/>
      <c r="BS34" s="255"/>
      <c r="BT34" s="46" t="s">
        <v>28</v>
      </c>
      <c r="BU34" s="16" t="str">
        <f t="shared" si="12"/>
        <v/>
      </c>
      <c r="BV34" s="16" t="str">
        <f t="shared" si="12"/>
        <v/>
      </c>
      <c r="BW34" s="16" t="str">
        <f t="shared" si="12"/>
        <v/>
      </c>
      <c r="BX34" s="16" t="str">
        <f t="shared" si="12"/>
        <v/>
      </c>
      <c r="BY34" s="16" t="str">
        <f t="shared" si="12"/>
        <v/>
      </c>
      <c r="BZ34" s="255"/>
      <c r="CA34" s="255"/>
      <c r="CB34" s="46" t="s">
        <v>28</v>
      </c>
      <c r="CC34" s="269" t="str">
        <f>IF(BU34="","",M34*BU34)</f>
        <v/>
      </c>
      <c r="CD34" s="269" t="str">
        <f t="shared" si="32"/>
        <v/>
      </c>
      <c r="CE34" s="269" t="str">
        <f t="shared" si="32"/>
        <v/>
      </c>
      <c r="CF34" s="269" t="str">
        <f t="shared" si="32"/>
        <v/>
      </c>
      <c r="CG34" s="269" t="str">
        <f t="shared" si="32"/>
        <v/>
      </c>
      <c r="CH34" s="271">
        <f t="shared" si="2"/>
        <v>0</v>
      </c>
      <c r="CI34" s="272"/>
      <c r="CJ34" s="272"/>
      <c r="CK34" s="269" t="str">
        <f t="shared" si="33"/>
        <v/>
      </c>
      <c r="CL34" s="269" t="str">
        <f t="shared" si="33"/>
        <v/>
      </c>
      <c r="CM34" s="269" t="str">
        <f t="shared" si="33"/>
        <v/>
      </c>
      <c r="CN34" s="269" t="str">
        <f t="shared" si="33"/>
        <v/>
      </c>
      <c r="CO34" s="269" t="str">
        <f t="shared" si="33"/>
        <v/>
      </c>
      <c r="CP34" s="271">
        <f t="shared" si="4"/>
        <v>0</v>
      </c>
      <c r="CS34" s="269" t="str">
        <f>IF(BU34="","",Y34*BU34)</f>
        <v/>
      </c>
      <c r="CT34" s="269" t="str">
        <f t="shared" si="34"/>
        <v/>
      </c>
      <c r="CU34" s="269" t="str">
        <f t="shared" si="34"/>
        <v/>
      </c>
      <c r="CV34" s="269" t="str">
        <f t="shared" si="34"/>
        <v/>
      </c>
      <c r="CW34" s="269" t="str">
        <f t="shared" si="34"/>
        <v/>
      </c>
      <c r="CX34" s="271">
        <f t="shared" si="6"/>
        <v>0</v>
      </c>
      <c r="DA34" s="269" t="str">
        <f>IF(BU34="","",(S34+Y34)*BU34)</f>
        <v/>
      </c>
      <c r="DB34" s="269" t="str">
        <f t="shared" si="35"/>
        <v/>
      </c>
      <c r="DC34" s="269" t="str">
        <f t="shared" si="35"/>
        <v/>
      </c>
      <c r="DD34" s="269" t="str">
        <f t="shared" si="35"/>
        <v/>
      </c>
      <c r="DE34" s="269" t="str">
        <f t="shared" si="35"/>
        <v/>
      </c>
      <c r="DF34" s="271">
        <f t="shared" si="8"/>
        <v>0</v>
      </c>
      <c r="DI34" s="269" t="str">
        <f>IF(BU34="","",AK34*BU34)</f>
        <v/>
      </c>
      <c r="DJ34" s="269" t="str">
        <f t="shared" si="36"/>
        <v/>
      </c>
      <c r="DK34" s="269" t="str">
        <f t="shared" si="36"/>
        <v/>
      </c>
      <c r="DL34" s="269" t="str">
        <f t="shared" si="36"/>
        <v/>
      </c>
      <c r="DM34" s="269" t="str">
        <f t="shared" si="36"/>
        <v/>
      </c>
      <c r="DN34" s="271">
        <f t="shared" si="13"/>
        <v>0</v>
      </c>
      <c r="DQ34" s="269" t="str">
        <f>IF(BU34="","",(AE34+AK34)*BU34)</f>
        <v/>
      </c>
      <c r="DR34" s="269" t="str">
        <f t="shared" si="37"/>
        <v/>
      </c>
      <c r="DS34" s="269" t="str">
        <f t="shared" si="37"/>
        <v/>
      </c>
      <c r="DT34" s="269" t="str">
        <f t="shared" si="37"/>
        <v/>
      </c>
      <c r="DU34" s="269" t="str">
        <f t="shared" si="37"/>
        <v/>
      </c>
      <c r="DV34" s="271">
        <f t="shared" si="11"/>
        <v>0</v>
      </c>
    </row>
    <row r="35" spans="1:126" ht="25.5" customHeight="1">
      <c r="A35" s="232"/>
      <c r="B35" s="157"/>
      <c r="C35" s="43"/>
      <c r="D35" s="44">
        <f>L35</f>
        <v>0</v>
      </c>
      <c r="E35" s="45">
        <f>D35+SUM(AE35:AI35)</f>
        <v>0</v>
      </c>
      <c r="F35" s="46" t="s">
        <v>30</v>
      </c>
      <c r="G35" s="265">
        <f>'[9]NAW7 - HVP - ENWL'!G32</f>
        <v>0</v>
      </c>
      <c r="H35" s="265">
        <f>'[9]NAW7 - HVP - ENWL'!H32</f>
        <v>0</v>
      </c>
      <c r="I35" s="265">
        <f>'[9]NAW7 - HVP - ENWL'!I32</f>
        <v>0</v>
      </c>
      <c r="J35" s="265">
        <f>'[9]NAW7 - HVP - ENWL'!J32</f>
        <v>0</v>
      </c>
      <c r="K35" s="265">
        <f>'[9]NAW7 - HVP - ENWL'!K32</f>
        <v>0</v>
      </c>
      <c r="L35" s="47">
        <f>SUM(G35:K35)</f>
        <v>0</v>
      </c>
      <c r="M35" s="265">
        <f>'[9]NAW7 - HVP - ENWL'!M32</f>
        <v>0</v>
      </c>
      <c r="N35" s="265">
        <f>'[9]NAW7 - HVP - ENWL'!N32</f>
        <v>0</v>
      </c>
      <c r="O35" s="265">
        <f>'[9]NAW7 - HVP - ENWL'!O32</f>
        <v>0</v>
      </c>
      <c r="P35" s="265">
        <f>'[9]NAW7 - HVP - ENWL'!P32</f>
        <v>0</v>
      </c>
      <c r="Q35" s="265">
        <f>'[9]NAW7 - HVP - ENWL'!Q32</f>
        <v>0</v>
      </c>
      <c r="R35" s="47">
        <f>SUM(M35:Q35)</f>
        <v>0</v>
      </c>
      <c r="S35" s="265">
        <f>'[9]NAW7 - HVP - ENWL'!S32</f>
        <v>0</v>
      </c>
      <c r="T35" s="265">
        <f>'[9]NAW7 - HVP - ENWL'!T32</f>
        <v>0</v>
      </c>
      <c r="U35" s="265">
        <f>'[9]NAW7 - HVP - ENWL'!U32</f>
        <v>0</v>
      </c>
      <c r="V35" s="265">
        <f>'[9]NAW7 - HVP - ENWL'!V32</f>
        <v>0</v>
      </c>
      <c r="W35" s="265">
        <f>'[9]NAW7 - HVP - ENWL'!W32</f>
        <v>0</v>
      </c>
      <c r="X35" s="47">
        <f>SUM(S35:W35)</f>
        <v>0</v>
      </c>
      <c r="Y35" s="265">
        <f>'[9]NAW7 - HVP - ENWL'!Y32</f>
        <v>0</v>
      </c>
      <c r="Z35" s="265">
        <f>'[9]NAW7 - HVP - ENWL'!Z32</f>
        <v>0</v>
      </c>
      <c r="AA35" s="265">
        <f>'[9]NAW7 - HVP - ENWL'!AA32</f>
        <v>0</v>
      </c>
      <c r="AB35" s="265">
        <f>'[9]NAW7 - HVP - ENWL'!AB32</f>
        <v>0</v>
      </c>
      <c r="AC35" s="265">
        <f>'[9]NAW7 - HVP - ENWL'!AC32</f>
        <v>0</v>
      </c>
      <c r="AD35" s="47">
        <f>SUM(Y35:AC35)</f>
        <v>0</v>
      </c>
      <c r="AE35" s="265">
        <f>'[9]NAW7 - HVP - ENWL'!AE32</f>
        <v>0</v>
      </c>
      <c r="AF35" s="265">
        <f>'[9]NAW7 - HVP - ENWL'!AF32</f>
        <v>0</v>
      </c>
      <c r="AG35" s="265">
        <f>'[9]NAW7 - HVP - ENWL'!AG32</f>
        <v>0</v>
      </c>
      <c r="AH35" s="265">
        <f>'[9]NAW7 - HVP - ENWL'!AH32</f>
        <v>0</v>
      </c>
      <c r="AI35" s="265">
        <f>'[9]NAW7 - HVP - ENWL'!AI32</f>
        <v>0</v>
      </c>
      <c r="AJ35" s="47">
        <f>SUM(AE35:AI35)</f>
        <v>0</v>
      </c>
      <c r="AK35" s="265">
        <f>'[9]NAW7 - HVP - ENWL'!AK32</f>
        <v>0</v>
      </c>
      <c r="AL35" s="265">
        <f>'[9]NAW7 - HVP - ENWL'!AL32</f>
        <v>0</v>
      </c>
      <c r="AM35" s="265">
        <f>'[9]NAW7 - HVP - ENWL'!AM32</f>
        <v>0</v>
      </c>
      <c r="AN35" s="265">
        <f>'[9]NAW7 - HVP - ENWL'!AN32</f>
        <v>0</v>
      </c>
      <c r="AO35" s="265">
        <f>'[9]NAW7 - HVP - ENWL'!AO32</f>
        <v>0</v>
      </c>
      <c r="AP35" s="47">
        <f>SUM(AK35:AO35)</f>
        <v>0</v>
      </c>
      <c r="BB35" s="255"/>
      <c r="BC35" s="255"/>
      <c r="BD35" s="46" t="s">
        <v>30</v>
      </c>
      <c r="BE35" s="267">
        <f>'ENWL - HI Probs. of Failure '!O$14</f>
        <v>0</v>
      </c>
      <c r="BF35" s="267">
        <f>'ENWL - HI Probs. of Failure '!P$14</f>
        <v>0</v>
      </c>
      <c r="BG35" s="267">
        <f>'ENWL - HI Probs. of Failure '!Q$14</f>
        <v>0</v>
      </c>
      <c r="BH35" s="267">
        <f>'ENWL - HI Probs. of Failure '!R$14</f>
        <v>0</v>
      </c>
      <c r="BI35" s="267">
        <f>'ENWL - HI Probs. of Failure '!S$14</f>
        <v>0</v>
      </c>
      <c r="BJ35" s="142"/>
      <c r="BK35" s="255"/>
      <c r="BL35" s="46" t="s">
        <v>30</v>
      </c>
      <c r="BM35" s="274">
        <f>IFERROR($BM4*'ENWL - Ave Crit'!$Q$14,0)</f>
        <v>0</v>
      </c>
      <c r="BN35" s="274">
        <f>IFERROR($BM4*'ENWL - Ave Crit'!$Q$14,0)</f>
        <v>0</v>
      </c>
      <c r="BO35" s="274">
        <f>IFERROR($BM4*'ENWL - Ave Crit'!$Q$14,0)</f>
        <v>0</v>
      </c>
      <c r="BP35" s="274">
        <f>IFERROR($BM4*'ENWL - Ave Crit'!$Q$14,0)</f>
        <v>0</v>
      </c>
      <c r="BQ35" s="274">
        <f>IFERROR($BM4*'ENWL - Ave Crit'!$Q$14,0)</f>
        <v>0</v>
      </c>
      <c r="BR35" s="142"/>
      <c r="BS35" s="255"/>
      <c r="BT35" s="46" t="s">
        <v>30</v>
      </c>
      <c r="BU35" s="16" t="str">
        <f t="shared" si="12"/>
        <v/>
      </c>
      <c r="BV35" s="16" t="str">
        <f t="shared" si="12"/>
        <v/>
      </c>
      <c r="BW35" s="16" t="str">
        <f t="shared" si="12"/>
        <v/>
      </c>
      <c r="BX35" s="16" t="str">
        <f t="shared" si="12"/>
        <v/>
      </c>
      <c r="BY35" s="16" t="str">
        <f t="shared" si="12"/>
        <v/>
      </c>
      <c r="BZ35" s="255"/>
      <c r="CA35" s="255"/>
      <c r="CB35" s="46" t="s">
        <v>30</v>
      </c>
      <c r="CC35" s="269" t="str">
        <f>IF(BU35="","",M35*BU35)</f>
        <v/>
      </c>
      <c r="CD35" s="269" t="str">
        <f t="shared" si="32"/>
        <v/>
      </c>
      <c r="CE35" s="269" t="str">
        <f t="shared" si="32"/>
        <v/>
      </c>
      <c r="CF35" s="269" t="str">
        <f t="shared" si="32"/>
        <v/>
      </c>
      <c r="CG35" s="269" t="str">
        <f t="shared" si="32"/>
        <v/>
      </c>
      <c r="CH35" s="271">
        <f t="shared" si="2"/>
        <v>0</v>
      </c>
      <c r="CI35" s="272"/>
      <c r="CJ35" s="272"/>
      <c r="CK35" s="269" t="str">
        <f t="shared" si="33"/>
        <v/>
      </c>
      <c r="CL35" s="269" t="str">
        <f t="shared" si="33"/>
        <v/>
      </c>
      <c r="CM35" s="269" t="str">
        <f t="shared" si="33"/>
        <v/>
      </c>
      <c r="CN35" s="269" t="str">
        <f t="shared" si="33"/>
        <v/>
      </c>
      <c r="CO35" s="269" t="str">
        <f t="shared" si="33"/>
        <v/>
      </c>
      <c r="CP35" s="271">
        <f t="shared" si="4"/>
        <v>0</v>
      </c>
      <c r="CS35" s="269" t="str">
        <f>IF(BU35="","",Y35*BU35)</f>
        <v/>
      </c>
      <c r="CT35" s="269" t="str">
        <f t="shared" si="34"/>
        <v/>
      </c>
      <c r="CU35" s="269" t="str">
        <f t="shared" si="34"/>
        <v/>
      </c>
      <c r="CV35" s="269" t="str">
        <f t="shared" si="34"/>
        <v/>
      </c>
      <c r="CW35" s="269" t="str">
        <f t="shared" si="34"/>
        <v/>
      </c>
      <c r="CX35" s="271">
        <f t="shared" si="6"/>
        <v>0</v>
      </c>
      <c r="DA35" s="269" t="str">
        <f>IF(BU35="","",(S35+Y35)*BU35)</f>
        <v/>
      </c>
      <c r="DB35" s="269" t="str">
        <f t="shared" si="35"/>
        <v/>
      </c>
      <c r="DC35" s="269" t="str">
        <f t="shared" si="35"/>
        <v/>
      </c>
      <c r="DD35" s="269" t="str">
        <f t="shared" si="35"/>
        <v/>
      </c>
      <c r="DE35" s="269" t="str">
        <f t="shared" si="35"/>
        <v/>
      </c>
      <c r="DF35" s="271">
        <f t="shared" si="8"/>
        <v>0</v>
      </c>
      <c r="DI35" s="269" t="str">
        <f>IF(BU35="","",AK35*BU35)</f>
        <v/>
      </c>
      <c r="DJ35" s="269" t="str">
        <f t="shared" si="36"/>
        <v/>
      </c>
      <c r="DK35" s="269" t="str">
        <f t="shared" si="36"/>
        <v/>
      </c>
      <c r="DL35" s="269" t="str">
        <f t="shared" si="36"/>
        <v/>
      </c>
      <c r="DM35" s="269" t="str">
        <f t="shared" si="36"/>
        <v/>
      </c>
      <c r="DN35" s="271">
        <f t="shared" si="13"/>
        <v>0</v>
      </c>
      <c r="DQ35" s="269" t="str">
        <f>IF(BU35="","",(AE35+AK35)*BU35)</f>
        <v/>
      </c>
      <c r="DR35" s="269" t="str">
        <f t="shared" si="37"/>
        <v/>
      </c>
      <c r="DS35" s="269" t="str">
        <f t="shared" si="37"/>
        <v/>
      </c>
      <c r="DT35" s="269" t="str">
        <f t="shared" si="37"/>
        <v/>
      </c>
      <c r="DU35" s="269" t="str">
        <f t="shared" si="37"/>
        <v/>
      </c>
      <c r="DV35" s="271">
        <f t="shared" si="11"/>
        <v>0</v>
      </c>
    </row>
    <row r="36" spans="1:126" ht="25.5" customHeight="1">
      <c r="A36" s="232"/>
      <c r="B36" s="157"/>
      <c r="C36" s="43"/>
      <c r="D36" s="44">
        <f>L36</f>
        <v>0</v>
      </c>
      <c r="E36" s="45">
        <f>D36+SUM(AE36:AI36)</f>
        <v>0</v>
      </c>
      <c r="F36" s="46" t="s">
        <v>31</v>
      </c>
      <c r="G36" s="265">
        <f>'[9]NAW7 - HVP - ENWL'!G33</f>
        <v>0</v>
      </c>
      <c r="H36" s="265">
        <f>'[9]NAW7 - HVP - ENWL'!H33</f>
        <v>0</v>
      </c>
      <c r="I36" s="265">
        <f>'[9]NAW7 - HVP - ENWL'!I33</f>
        <v>0</v>
      </c>
      <c r="J36" s="265">
        <f>'[9]NAW7 - HVP - ENWL'!J33</f>
        <v>0</v>
      </c>
      <c r="K36" s="265">
        <f>'[9]NAW7 - HVP - ENWL'!K33</f>
        <v>0</v>
      </c>
      <c r="L36" s="47">
        <f>SUM(G36:K36)</f>
        <v>0</v>
      </c>
      <c r="M36" s="265">
        <f>'[9]NAW7 - HVP - ENWL'!M33</f>
        <v>0</v>
      </c>
      <c r="N36" s="265">
        <f>'[9]NAW7 - HVP - ENWL'!N33</f>
        <v>0</v>
      </c>
      <c r="O36" s="265">
        <f>'[9]NAW7 - HVP - ENWL'!O33</f>
        <v>0</v>
      </c>
      <c r="P36" s="265">
        <f>'[9]NAW7 - HVP - ENWL'!P33</f>
        <v>0</v>
      </c>
      <c r="Q36" s="265">
        <f>'[9]NAW7 - HVP - ENWL'!Q33</f>
        <v>0</v>
      </c>
      <c r="R36" s="47">
        <f>SUM(M36:Q36)</f>
        <v>0</v>
      </c>
      <c r="S36" s="265">
        <f>'[9]NAW7 - HVP - ENWL'!S33</f>
        <v>0</v>
      </c>
      <c r="T36" s="265">
        <f>'[9]NAW7 - HVP - ENWL'!T33</f>
        <v>0</v>
      </c>
      <c r="U36" s="265">
        <f>'[9]NAW7 - HVP - ENWL'!U33</f>
        <v>0</v>
      </c>
      <c r="V36" s="265">
        <f>'[9]NAW7 - HVP - ENWL'!V33</f>
        <v>0</v>
      </c>
      <c r="W36" s="265">
        <f>'[9]NAW7 - HVP - ENWL'!W33</f>
        <v>0</v>
      </c>
      <c r="X36" s="47">
        <f>SUM(S36:W36)</f>
        <v>0</v>
      </c>
      <c r="Y36" s="265">
        <f>'[9]NAW7 - HVP - ENWL'!Y33</f>
        <v>0</v>
      </c>
      <c r="Z36" s="265">
        <f>'[9]NAW7 - HVP - ENWL'!Z33</f>
        <v>0</v>
      </c>
      <c r="AA36" s="265">
        <f>'[9]NAW7 - HVP - ENWL'!AA33</f>
        <v>0</v>
      </c>
      <c r="AB36" s="265">
        <f>'[9]NAW7 - HVP - ENWL'!AB33</f>
        <v>0</v>
      </c>
      <c r="AC36" s="265">
        <f>'[9]NAW7 - HVP - ENWL'!AC33</f>
        <v>0</v>
      </c>
      <c r="AD36" s="47">
        <f>SUM(Y36:AC36)</f>
        <v>0</v>
      </c>
      <c r="AE36" s="265">
        <f>'[9]NAW7 - HVP - ENWL'!AE33</f>
        <v>0</v>
      </c>
      <c r="AF36" s="265">
        <f>'[9]NAW7 - HVP - ENWL'!AF33</f>
        <v>0</v>
      </c>
      <c r="AG36" s="265">
        <f>'[9]NAW7 - HVP - ENWL'!AG33</f>
        <v>0</v>
      </c>
      <c r="AH36" s="265">
        <f>'[9]NAW7 - HVP - ENWL'!AH33</f>
        <v>0</v>
      </c>
      <c r="AI36" s="265">
        <f>'[9]NAW7 - HVP - ENWL'!AI33</f>
        <v>0</v>
      </c>
      <c r="AJ36" s="47">
        <f>SUM(AE36:AI36)</f>
        <v>0</v>
      </c>
      <c r="AK36" s="265">
        <f>'[9]NAW7 - HVP - ENWL'!AK33</f>
        <v>0</v>
      </c>
      <c r="AL36" s="265">
        <f>'[9]NAW7 - HVP - ENWL'!AL33</f>
        <v>0</v>
      </c>
      <c r="AM36" s="265">
        <f>'[9]NAW7 - HVP - ENWL'!AM33</f>
        <v>0</v>
      </c>
      <c r="AN36" s="265">
        <f>'[9]NAW7 - HVP - ENWL'!AN33</f>
        <v>0</v>
      </c>
      <c r="AO36" s="265">
        <f>'[9]NAW7 - HVP - ENWL'!AO33</f>
        <v>0</v>
      </c>
      <c r="AP36" s="47">
        <f>SUM(AK36:AO36)</f>
        <v>0</v>
      </c>
      <c r="BB36" s="255"/>
      <c r="BC36" s="255"/>
      <c r="BD36" s="46" t="s">
        <v>31</v>
      </c>
      <c r="BE36" s="267">
        <f>'ENWL - HI Probs. of Failure '!O$14</f>
        <v>0</v>
      </c>
      <c r="BF36" s="267">
        <f>'ENWL - HI Probs. of Failure '!P$14</f>
        <v>0</v>
      </c>
      <c r="BG36" s="267">
        <f>'ENWL - HI Probs. of Failure '!Q$14</f>
        <v>0</v>
      </c>
      <c r="BH36" s="267">
        <f>'ENWL - HI Probs. of Failure '!R$14</f>
        <v>0</v>
      </c>
      <c r="BI36" s="267">
        <f>'ENWL - HI Probs. of Failure '!S$14</f>
        <v>0</v>
      </c>
      <c r="BJ36" s="142"/>
      <c r="BK36" s="255"/>
      <c r="BL36" s="46" t="s">
        <v>31</v>
      </c>
      <c r="BM36" s="274">
        <f>IFERROR($BM5*'ENWL - Ave Crit'!$Q$14,0)</f>
        <v>0</v>
      </c>
      <c r="BN36" s="274">
        <f>IFERROR($BM5*'ENWL - Ave Crit'!$Q$14,0)</f>
        <v>0</v>
      </c>
      <c r="BO36" s="274">
        <f>IFERROR($BM5*'ENWL - Ave Crit'!$Q$14,0)</f>
        <v>0</v>
      </c>
      <c r="BP36" s="274">
        <f>IFERROR($BM5*'ENWL - Ave Crit'!$Q$14,0)</f>
        <v>0</v>
      </c>
      <c r="BQ36" s="274">
        <f>IFERROR($BM5*'ENWL - Ave Crit'!$Q$14,0)</f>
        <v>0</v>
      </c>
      <c r="BR36" s="142"/>
      <c r="BS36" s="255"/>
      <c r="BT36" s="46" t="s">
        <v>31</v>
      </c>
      <c r="BU36" s="16" t="str">
        <f t="shared" si="12"/>
        <v/>
      </c>
      <c r="BV36" s="16" t="str">
        <f t="shared" si="12"/>
        <v/>
      </c>
      <c r="BW36" s="16" t="str">
        <f t="shared" si="12"/>
        <v/>
      </c>
      <c r="BX36" s="16" t="str">
        <f t="shared" si="12"/>
        <v/>
      </c>
      <c r="BY36" s="16" t="str">
        <f t="shared" si="12"/>
        <v/>
      </c>
      <c r="BZ36" s="255"/>
      <c r="CA36" s="255"/>
      <c r="CB36" s="46" t="s">
        <v>31</v>
      </c>
      <c r="CC36" s="269" t="str">
        <f>IF(BU36="","",M36*BU36)</f>
        <v/>
      </c>
      <c r="CD36" s="269" t="str">
        <f t="shared" si="32"/>
        <v/>
      </c>
      <c r="CE36" s="269" t="str">
        <f t="shared" si="32"/>
        <v/>
      </c>
      <c r="CF36" s="269" t="str">
        <f t="shared" si="32"/>
        <v/>
      </c>
      <c r="CG36" s="269" t="str">
        <f t="shared" si="32"/>
        <v/>
      </c>
      <c r="CH36" s="271">
        <f t="shared" si="2"/>
        <v>0</v>
      </c>
      <c r="CI36" s="272"/>
      <c r="CJ36" s="272"/>
      <c r="CK36" s="269" t="str">
        <f t="shared" si="33"/>
        <v/>
      </c>
      <c r="CL36" s="269" t="str">
        <f t="shared" si="33"/>
        <v/>
      </c>
      <c r="CM36" s="269" t="str">
        <f t="shared" si="33"/>
        <v/>
      </c>
      <c r="CN36" s="269" t="str">
        <f t="shared" si="33"/>
        <v/>
      </c>
      <c r="CO36" s="269" t="str">
        <f t="shared" si="33"/>
        <v/>
      </c>
      <c r="CP36" s="271">
        <f t="shared" si="4"/>
        <v>0</v>
      </c>
      <c r="CS36" s="269" t="str">
        <f>IF(BU36="","",Y36*BU36)</f>
        <v/>
      </c>
      <c r="CT36" s="269" t="str">
        <f t="shared" si="34"/>
        <v/>
      </c>
      <c r="CU36" s="269" t="str">
        <f t="shared" si="34"/>
        <v/>
      </c>
      <c r="CV36" s="269" t="str">
        <f t="shared" si="34"/>
        <v/>
      </c>
      <c r="CW36" s="269" t="str">
        <f t="shared" si="34"/>
        <v/>
      </c>
      <c r="CX36" s="271">
        <f t="shared" si="6"/>
        <v>0</v>
      </c>
      <c r="DA36" s="269" t="str">
        <f>IF(BU36="","",(S36+Y36)*BU36)</f>
        <v/>
      </c>
      <c r="DB36" s="269" t="str">
        <f t="shared" si="35"/>
        <v/>
      </c>
      <c r="DC36" s="269" t="str">
        <f t="shared" si="35"/>
        <v/>
      </c>
      <c r="DD36" s="269" t="str">
        <f t="shared" si="35"/>
        <v/>
      </c>
      <c r="DE36" s="269" t="str">
        <f t="shared" si="35"/>
        <v/>
      </c>
      <c r="DF36" s="271">
        <f t="shared" si="8"/>
        <v>0</v>
      </c>
      <c r="DI36" s="269" t="str">
        <f>IF(BU36="","",AK36*BU36)</f>
        <v/>
      </c>
      <c r="DJ36" s="269" t="str">
        <f t="shared" si="36"/>
        <v/>
      </c>
      <c r="DK36" s="269" t="str">
        <f t="shared" si="36"/>
        <v/>
      </c>
      <c r="DL36" s="269" t="str">
        <f t="shared" si="36"/>
        <v/>
      </c>
      <c r="DM36" s="269" t="str">
        <f t="shared" si="36"/>
        <v/>
      </c>
      <c r="DN36" s="271">
        <f t="shared" si="13"/>
        <v>0</v>
      </c>
      <c r="DQ36" s="269" t="str">
        <f>IF(BU36="","",(AE36+AK36)*BU36)</f>
        <v/>
      </c>
      <c r="DR36" s="269" t="str">
        <f t="shared" si="37"/>
        <v/>
      </c>
      <c r="DS36" s="269" t="str">
        <f t="shared" si="37"/>
        <v/>
      </c>
      <c r="DT36" s="269" t="str">
        <f t="shared" si="37"/>
        <v/>
      </c>
      <c r="DU36" s="269" t="str">
        <f t="shared" si="37"/>
        <v/>
      </c>
      <c r="DV36" s="271">
        <f t="shared" si="11"/>
        <v>0</v>
      </c>
    </row>
    <row r="37" spans="1:126" ht="25.5" customHeight="1" thickBot="1">
      <c r="A37" s="232"/>
      <c r="B37" s="48"/>
      <c r="C37" s="49"/>
      <c r="D37" s="50">
        <f>SUM(D33:D36)</f>
        <v>0</v>
      </c>
      <c r="E37" s="51">
        <f>SUM(E33:E36)</f>
        <v>0</v>
      </c>
      <c r="F37" s="52"/>
      <c r="G37" s="53">
        <f>SUM(G33:G36)</f>
        <v>0</v>
      </c>
      <c r="H37" s="54">
        <f>SUM(H33:H36)</f>
        <v>0</v>
      </c>
      <c r="I37" s="54">
        <f>SUM(I33:I36)</f>
        <v>0</v>
      </c>
      <c r="J37" s="54">
        <f>SUM(J33:J36)</f>
        <v>0</v>
      </c>
      <c r="K37" s="54">
        <f>SUM(K33:K36)</f>
        <v>0</v>
      </c>
      <c r="L37" s="55"/>
      <c r="M37" s="53">
        <f>SUM(M33:M36)</f>
        <v>0</v>
      </c>
      <c r="N37" s="54">
        <f>SUM(N33:N36)</f>
        <v>0</v>
      </c>
      <c r="O37" s="54">
        <f>SUM(O33:O36)</f>
        <v>0</v>
      </c>
      <c r="P37" s="54">
        <f>SUM(P33:P36)</f>
        <v>0</v>
      </c>
      <c r="Q37" s="54">
        <f>SUM(Q33:Q36)</f>
        <v>0</v>
      </c>
      <c r="R37" s="55"/>
      <c r="S37" s="53">
        <f>SUM(S33:S36)</f>
        <v>0</v>
      </c>
      <c r="T37" s="54">
        <f>SUM(T33:T36)</f>
        <v>0</v>
      </c>
      <c r="U37" s="54">
        <f>SUM(U33:U36)</f>
        <v>0</v>
      </c>
      <c r="V37" s="54">
        <f>SUM(V33:V36)</f>
        <v>0</v>
      </c>
      <c r="W37" s="54">
        <f>SUM(W33:W36)</f>
        <v>0</v>
      </c>
      <c r="X37" s="55"/>
      <c r="Y37" s="53">
        <f>SUM(Y33:Y36)</f>
        <v>0</v>
      </c>
      <c r="Z37" s="54">
        <f>SUM(Z33:Z36)</f>
        <v>0</v>
      </c>
      <c r="AA37" s="54">
        <f>SUM(AA33:AA36)</f>
        <v>0</v>
      </c>
      <c r="AB37" s="54">
        <f>SUM(AB33:AB36)</f>
        <v>0</v>
      </c>
      <c r="AC37" s="54">
        <f>SUM(AC33:AC36)</f>
        <v>0</v>
      </c>
      <c r="AD37" s="55"/>
      <c r="AE37" s="53">
        <f>SUM(AE33:AE36)</f>
        <v>0</v>
      </c>
      <c r="AF37" s="54">
        <f>SUM(AF33:AF36)</f>
        <v>0</v>
      </c>
      <c r="AG37" s="54">
        <f>SUM(AG33:AG36)</f>
        <v>0</v>
      </c>
      <c r="AH37" s="54">
        <f>SUM(AH33:AH36)</f>
        <v>0</v>
      </c>
      <c r="AI37" s="54">
        <f>SUM(AI33:AI36)</f>
        <v>0</v>
      </c>
      <c r="AJ37" s="55"/>
      <c r="AK37" s="53">
        <f>SUM(AK33:AK36)</f>
        <v>0</v>
      </c>
      <c r="AL37" s="54">
        <f>SUM(AL33:AL36)</f>
        <v>0</v>
      </c>
      <c r="AM37" s="54">
        <f>SUM(AM33:AM36)</f>
        <v>0</v>
      </c>
      <c r="AN37" s="54">
        <f>SUM(AN33:AN36)</f>
        <v>0</v>
      </c>
      <c r="AO37" s="54">
        <f>SUM(AO33:AO36)</f>
        <v>0</v>
      </c>
      <c r="AP37" s="55"/>
      <c r="BB37" s="255"/>
      <c r="BC37" s="255"/>
      <c r="BD37" s="52"/>
      <c r="BE37" s="139"/>
      <c r="BF37" s="140"/>
      <c r="BG37" s="140"/>
      <c r="BH37" s="140"/>
      <c r="BI37" s="140"/>
      <c r="BJ37" s="55"/>
      <c r="BK37" s="255"/>
      <c r="BL37" s="52"/>
      <c r="BM37" s="139"/>
      <c r="BN37" s="140"/>
      <c r="BO37" s="140"/>
      <c r="BP37" s="140"/>
      <c r="BQ37" s="140"/>
      <c r="BR37" s="55"/>
      <c r="BS37" s="255"/>
      <c r="BT37" s="52"/>
      <c r="BU37" s="16" t="str">
        <f t="shared" si="12"/>
        <v/>
      </c>
      <c r="BV37" s="16" t="str">
        <f t="shared" si="12"/>
        <v/>
      </c>
      <c r="BW37" s="16" t="str">
        <f t="shared" si="12"/>
        <v/>
      </c>
      <c r="BX37" s="16" t="str">
        <f t="shared" si="12"/>
        <v/>
      </c>
      <c r="BY37" s="16" t="str">
        <f t="shared" si="12"/>
        <v/>
      </c>
      <c r="BZ37" s="255"/>
      <c r="CA37" s="255"/>
      <c r="CB37" s="52"/>
      <c r="CC37" s="270">
        <f>SUM(CC33:CC36)</f>
        <v>0</v>
      </c>
      <c r="CD37" s="270">
        <f>SUM(CD33:CD36)</f>
        <v>0</v>
      </c>
      <c r="CE37" s="270">
        <f>SUM(CE33:CE36)</f>
        <v>0</v>
      </c>
      <c r="CF37" s="270">
        <f>SUM(CF33:CF36)</f>
        <v>0</v>
      </c>
      <c r="CG37" s="270">
        <f>SUM(CG33:CG36)</f>
        <v>0</v>
      </c>
      <c r="CH37" s="271">
        <f t="shared" si="2"/>
        <v>0</v>
      </c>
      <c r="CI37" s="272"/>
      <c r="CJ37" s="272"/>
      <c r="CK37" s="270">
        <f>SUM(CK33:CK36)</f>
        <v>0</v>
      </c>
      <c r="CL37" s="270">
        <f>SUM(CL33:CL36)</f>
        <v>0</v>
      </c>
      <c r="CM37" s="270">
        <f>SUM(CM33:CM36)</f>
        <v>0</v>
      </c>
      <c r="CN37" s="270">
        <f>SUM(CN33:CN36)</f>
        <v>0</v>
      </c>
      <c r="CO37" s="270">
        <f>SUM(CO33:CO36)</f>
        <v>0</v>
      </c>
      <c r="CP37" s="271">
        <f t="shared" si="4"/>
        <v>0</v>
      </c>
      <c r="CS37" s="270">
        <f>SUM(CS33:CS36)</f>
        <v>0</v>
      </c>
      <c r="CT37" s="270">
        <f>SUM(CT33:CT36)</f>
        <v>0</v>
      </c>
      <c r="CU37" s="270">
        <f>SUM(CU33:CU36)</f>
        <v>0</v>
      </c>
      <c r="CV37" s="270">
        <f>SUM(CV33:CV36)</f>
        <v>0</v>
      </c>
      <c r="CW37" s="270">
        <f>SUM(CW33:CW36)</f>
        <v>0</v>
      </c>
      <c r="CX37" s="271">
        <f t="shared" si="6"/>
        <v>0</v>
      </c>
      <c r="DA37" s="270">
        <f>SUM(DA33:DA36)</f>
        <v>0</v>
      </c>
      <c r="DB37" s="270">
        <f>SUM(DB33:DB36)</f>
        <v>0</v>
      </c>
      <c r="DC37" s="270">
        <f>SUM(DC33:DC36)</f>
        <v>0</v>
      </c>
      <c r="DD37" s="270">
        <f>SUM(DD33:DD36)</f>
        <v>0</v>
      </c>
      <c r="DE37" s="270">
        <f>SUM(DE33:DE36)</f>
        <v>0</v>
      </c>
      <c r="DF37" s="271">
        <f t="shared" si="8"/>
        <v>0</v>
      </c>
      <c r="DI37" s="270">
        <f>SUM(DI33:DI36)</f>
        <v>0</v>
      </c>
      <c r="DJ37" s="270">
        <f>SUM(DJ33:DJ36)</f>
        <v>0</v>
      </c>
      <c r="DK37" s="270">
        <f>SUM(DK33:DK36)</f>
        <v>0</v>
      </c>
      <c r="DL37" s="270">
        <f>SUM(DL33:DL36)</f>
        <v>0</v>
      </c>
      <c r="DM37" s="270">
        <f>SUM(DM33:DM36)</f>
        <v>0</v>
      </c>
      <c r="DN37" s="271">
        <f t="shared" si="13"/>
        <v>0</v>
      </c>
      <c r="DQ37" s="270">
        <f>SUM(DQ33:DQ36)</f>
        <v>0</v>
      </c>
      <c r="DR37" s="270">
        <f>SUM(DR33:DR36)</f>
        <v>0</v>
      </c>
      <c r="DS37" s="270">
        <f>SUM(DS33:DS36)</f>
        <v>0</v>
      </c>
      <c r="DT37" s="270">
        <f>SUM(DT33:DT36)</f>
        <v>0</v>
      </c>
      <c r="DU37" s="270">
        <f>SUM(DU33:DU36)</f>
        <v>0</v>
      </c>
      <c r="DV37" s="271">
        <f t="shared" si="11"/>
        <v>0</v>
      </c>
    </row>
    <row r="38" spans="1:126" ht="25.5" customHeight="1">
      <c r="A38" s="232"/>
      <c r="B38" s="194" t="s">
        <v>34</v>
      </c>
      <c r="C38" s="38"/>
      <c r="D38" s="39">
        <f>L38</f>
        <v>0</v>
      </c>
      <c r="E38" s="40">
        <f>D38+SUM(AE38:AI38)</f>
        <v>0</v>
      </c>
      <c r="F38" s="41" t="s">
        <v>26</v>
      </c>
      <c r="G38" s="265">
        <f>'[9]NAW7 - HVP - ENWL'!G35</f>
        <v>0</v>
      </c>
      <c r="H38" s="265">
        <f>'[9]NAW7 - HVP - ENWL'!H35</f>
        <v>0</v>
      </c>
      <c r="I38" s="265">
        <f>'[9]NAW7 - HVP - ENWL'!I35</f>
        <v>0</v>
      </c>
      <c r="J38" s="265">
        <f>'[9]NAW7 - HVP - ENWL'!J35</f>
        <v>0</v>
      </c>
      <c r="K38" s="265">
        <f>'[9]NAW7 - HVP - ENWL'!K35</f>
        <v>0</v>
      </c>
      <c r="L38" s="42">
        <f>SUM(G38:K38)</f>
        <v>0</v>
      </c>
      <c r="M38" s="265">
        <f>'[9]NAW7 - HVP - ENWL'!M35</f>
        <v>0</v>
      </c>
      <c r="N38" s="265">
        <f>'[9]NAW7 - HVP - ENWL'!N35</f>
        <v>0</v>
      </c>
      <c r="O38" s="265">
        <f>'[9]NAW7 - HVP - ENWL'!O35</f>
        <v>0</v>
      </c>
      <c r="P38" s="265">
        <f>'[9]NAW7 - HVP - ENWL'!P35</f>
        <v>0</v>
      </c>
      <c r="Q38" s="265">
        <f>'[9]NAW7 - HVP - ENWL'!Q35</f>
        <v>0</v>
      </c>
      <c r="R38" s="42">
        <f>SUM(M38:Q38)</f>
        <v>0</v>
      </c>
      <c r="S38" s="265">
        <f>'[9]NAW7 - HVP - ENWL'!S35</f>
        <v>0</v>
      </c>
      <c r="T38" s="265">
        <f>'[9]NAW7 - HVP - ENWL'!T35</f>
        <v>0</v>
      </c>
      <c r="U38" s="265">
        <f>'[9]NAW7 - HVP - ENWL'!U35</f>
        <v>0</v>
      </c>
      <c r="V38" s="265">
        <f>'[9]NAW7 - HVP - ENWL'!V35</f>
        <v>0</v>
      </c>
      <c r="W38" s="265">
        <f>'[9]NAW7 - HVP - ENWL'!W35</f>
        <v>0</v>
      </c>
      <c r="X38" s="42">
        <f>SUM(S38:W38)</f>
        <v>0</v>
      </c>
      <c r="Y38" s="266">
        <f>'[9]NAW7 - HVP - ENWL'!Y35</f>
        <v>0</v>
      </c>
      <c r="Z38" s="266">
        <f>'[9]NAW7 - HVP - ENWL'!Z35</f>
        <v>0</v>
      </c>
      <c r="AA38" s="266">
        <f>'[9]NAW7 - HVP - ENWL'!AA35</f>
        <v>0</v>
      </c>
      <c r="AB38" s="266">
        <f>'[9]NAW7 - HVP - ENWL'!AB35</f>
        <v>0</v>
      </c>
      <c r="AC38" s="266">
        <f>'[9]NAW7 - HVP - ENWL'!AC35</f>
        <v>0</v>
      </c>
      <c r="AD38" s="42">
        <f>SUM(Y38:AC38)</f>
        <v>0</v>
      </c>
      <c r="AE38" s="266">
        <f>'[9]NAW7 - HVP - ENWL'!AE35</f>
        <v>0</v>
      </c>
      <c r="AF38" s="266">
        <f>'[9]NAW7 - HVP - ENWL'!AF35</f>
        <v>0</v>
      </c>
      <c r="AG38" s="266">
        <f>'[9]NAW7 - HVP - ENWL'!AG35</f>
        <v>0</v>
      </c>
      <c r="AH38" s="266">
        <f>'[9]NAW7 - HVP - ENWL'!AH35</f>
        <v>0</v>
      </c>
      <c r="AI38" s="266">
        <f>'[9]NAW7 - HVP - ENWL'!AI35</f>
        <v>0</v>
      </c>
      <c r="AJ38" s="42">
        <f>SUM(AE38:AI38)</f>
        <v>0</v>
      </c>
      <c r="AK38" s="266">
        <f>'[9]NAW7 - HVP - ENWL'!AK35</f>
        <v>0</v>
      </c>
      <c r="AL38" s="266">
        <f>'[9]NAW7 - HVP - ENWL'!AL35</f>
        <v>0</v>
      </c>
      <c r="AM38" s="266">
        <f>'[9]NAW7 - HVP - ENWL'!AM35</f>
        <v>0</v>
      </c>
      <c r="AN38" s="266">
        <f>'[9]NAW7 - HVP - ENWL'!AN35</f>
        <v>0</v>
      </c>
      <c r="AO38" s="266">
        <f>'[9]NAW7 - HVP - ENWL'!AO35</f>
        <v>0</v>
      </c>
      <c r="AP38" s="42">
        <f>SUM(AK38:AO38)</f>
        <v>0</v>
      </c>
      <c r="BB38" s="255"/>
      <c r="BC38" s="255"/>
      <c r="BD38" s="41" t="s">
        <v>26</v>
      </c>
      <c r="BE38" s="267">
        <f>'ENWL - HI Probs. of Failure '!O$15</f>
        <v>0</v>
      </c>
      <c r="BF38" s="267">
        <f>'ENWL - HI Probs. of Failure '!P$15</f>
        <v>0</v>
      </c>
      <c r="BG38" s="267">
        <f>'ENWL - HI Probs. of Failure '!Q$15</f>
        <v>0</v>
      </c>
      <c r="BH38" s="267">
        <f>'ENWL - HI Probs. of Failure '!R$15</f>
        <v>0</v>
      </c>
      <c r="BI38" s="267">
        <f>'ENWL - HI Probs. of Failure '!S$15</f>
        <v>0</v>
      </c>
      <c r="BJ38" s="141"/>
      <c r="BK38" s="255"/>
      <c r="BL38" s="41" t="s">
        <v>26</v>
      </c>
      <c r="BM38" s="274">
        <f>IFERROR($BM2*'ENWL - Ave Crit'!$Q$15,0)</f>
        <v>0</v>
      </c>
      <c r="BN38" s="274">
        <f>IFERROR($BM2*'ENWL - Ave Crit'!$Q$15,0)</f>
        <v>0</v>
      </c>
      <c r="BO38" s="274">
        <f>IFERROR($BM2*'ENWL - Ave Crit'!$Q$15,0)</f>
        <v>0</v>
      </c>
      <c r="BP38" s="274">
        <f>IFERROR($BM2*'ENWL - Ave Crit'!$Q$15,0)</f>
        <v>0</v>
      </c>
      <c r="BQ38" s="274">
        <f>IFERROR($BM2*'ENWL - Ave Crit'!$Q$15,0)</f>
        <v>0</v>
      </c>
      <c r="BR38" s="141"/>
      <c r="BS38" s="255"/>
      <c r="BT38" s="41" t="s">
        <v>26</v>
      </c>
      <c r="BU38" s="16" t="str">
        <f t="shared" si="12"/>
        <v/>
      </c>
      <c r="BV38" s="16" t="str">
        <f t="shared" si="12"/>
        <v/>
      </c>
      <c r="BW38" s="16" t="str">
        <f t="shared" si="12"/>
        <v/>
      </c>
      <c r="BX38" s="16" t="str">
        <f t="shared" si="12"/>
        <v/>
      </c>
      <c r="BY38" s="16" t="str">
        <f t="shared" si="12"/>
        <v/>
      </c>
      <c r="BZ38" s="255"/>
      <c r="CA38" s="255"/>
      <c r="CB38" s="41" t="s">
        <v>26</v>
      </c>
      <c r="CC38" s="269" t="str">
        <f>IF(BU38="","",M38*BU38)</f>
        <v/>
      </c>
      <c r="CD38" s="269" t="str">
        <f t="shared" ref="CD38:CG41" si="38">IF(BV38="","",N38*BV38)</f>
        <v/>
      </c>
      <c r="CE38" s="269" t="str">
        <f t="shared" si="38"/>
        <v/>
      </c>
      <c r="CF38" s="269" t="str">
        <f t="shared" si="38"/>
        <v/>
      </c>
      <c r="CG38" s="269" t="str">
        <f t="shared" si="38"/>
        <v/>
      </c>
      <c r="CH38" s="271">
        <f t="shared" si="2"/>
        <v>0</v>
      </c>
      <c r="CI38" s="272"/>
      <c r="CJ38" s="272"/>
      <c r="CK38" s="269" t="str">
        <f t="shared" ref="CK38:CO41" si="39">IF(BU38="","",G38*BU38)</f>
        <v/>
      </c>
      <c r="CL38" s="269" t="str">
        <f t="shared" si="39"/>
        <v/>
      </c>
      <c r="CM38" s="269" t="str">
        <f t="shared" si="39"/>
        <v/>
      </c>
      <c r="CN38" s="269" t="str">
        <f t="shared" si="39"/>
        <v/>
      </c>
      <c r="CO38" s="269" t="str">
        <f t="shared" si="39"/>
        <v/>
      </c>
      <c r="CP38" s="271">
        <f t="shared" si="4"/>
        <v>0</v>
      </c>
      <c r="CS38" s="269" t="str">
        <f>IF(BU38="","",Y38*BU38)</f>
        <v/>
      </c>
      <c r="CT38" s="269" t="str">
        <f t="shared" ref="CT38:CW41" si="40">IF(BV38="","",Z38*BV38)</f>
        <v/>
      </c>
      <c r="CU38" s="269" t="str">
        <f t="shared" si="40"/>
        <v/>
      </c>
      <c r="CV38" s="269" t="str">
        <f t="shared" si="40"/>
        <v/>
      </c>
      <c r="CW38" s="269" t="str">
        <f t="shared" si="40"/>
        <v/>
      </c>
      <c r="CX38" s="271">
        <f t="shared" si="6"/>
        <v>0</v>
      </c>
      <c r="DA38" s="269" t="str">
        <f>IF(BU38="","",(S38+Y38)*BU38)</f>
        <v/>
      </c>
      <c r="DB38" s="269" t="str">
        <f t="shared" ref="DB38:DE41" si="41">IF(BV38="","",(T38+Z38)*BV38)</f>
        <v/>
      </c>
      <c r="DC38" s="269" t="str">
        <f t="shared" si="41"/>
        <v/>
      </c>
      <c r="DD38" s="269" t="str">
        <f t="shared" si="41"/>
        <v/>
      </c>
      <c r="DE38" s="269" t="str">
        <f t="shared" si="41"/>
        <v/>
      </c>
      <c r="DF38" s="271">
        <f t="shared" si="8"/>
        <v>0</v>
      </c>
      <c r="DI38" s="269" t="str">
        <f>IF(BU38="","",AK38*BU38)</f>
        <v/>
      </c>
      <c r="DJ38" s="269" t="str">
        <f t="shared" ref="DJ38:DM41" si="42">IF(BV38="","",AL38*BV38)</f>
        <v/>
      </c>
      <c r="DK38" s="269" t="str">
        <f t="shared" si="42"/>
        <v/>
      </c>
      <c r="DL38" s="269" t="str">
        <f t="shared" si="42"/>
        <v/>
      </c>
      <c r="DM38" s="269" t="str">
        <f t="shared" si="42"/>
        <v/>
      </c>
      <c r="DN38" s="271">
        <f t="shared" si="13"/>
        <v>0</v>
      </c>
      <c r="DQ38" s="269" t="str">
        <f>IF(BU38="","",(AE38+AK38)*BU38)</f>
        <v/>
      </c>
      <c r="DR38" s="269" t="str">
        <f t="shared" ref="DR38:DU41" si="43">IF(BV38="","",(AF38+AL38)*BV38)</f>
        <v/>
      </c>
      <c r="DS38" s="269" t="str">
        <f t="shared" si="43"/>
        <v/>
      </c>
      <c r="DT38" s="269" t="str">
        <f t="shared" si="43"/>
        <v/>
      </c>
      <c r="DU38" s="269" t="str">
        <f t="shared" si="43"/>
        <v/>
      </c>
      <c r="DV38" s="271">
        <f t="shared" si="11"/>
        <v>0</v>
      </c>
    </row>
    <row r="39" spans="1:126" ht="25.5" customHeight="1">
      <c r="A39" s="232"/>
      <c r="B39" s="157"/>
      <c r="C39" s="43"/>
      <c r="D39" s="44">
        <f>L39</f>
        <v>0</v>
      </c>
      <c r="E39" s="45">
        <f>D39+SUM(AE39:AI39)</f>
        <v>0</v>
      </c>
      <c r="F39" s="46" t="s">
        <v>28</v>
      </c>
      <c r="G39" s="265">
        <f>'[9]NAW7 - HVP - ENWL'!G36</f>
        <v>0</v>
      </c>
      <c r="H39" s="265">
        <f>'[9]NAW7 - HVP - ENWL'!H36</f>
        <v>0</v>
      </c>
      <c r="I39" s="265">
        <f>'[9]NAW7 - HVP - ENWL'!I36</f>
        <v>0</v>
      </c>
      <c r="J39" s="265">
        <f>'[9]NAW7 - HVP - ENWL'!J36</f>
        <v>0</v>
      </c>
      <c r="K39" s="265">
        <f>'[9]NAW7 - HVP - ENWL'!K36</f>
        <v>0</v>
      </c>
      <c r="L39" s="47">
        <f>SUM(G39:K39)</f>
        <v>0</v>
      </c>
      <c r="M39" s="265">
        <f>'[9]NAW7 - HVP - ENWL'!M36</f>
        <v>0</v>
      </c>
      <c r="N39" s="265">
        <f>'[9]NAW7 - HVP - ENWL'!N36</f>
        <v>0</v>
      </c>
      <c r="O39" s="265">
        <f>'[9]NAW7 - HVP - ENWL'!O36</f>
        <v>0</v>
      </c>
      <c r="P39" s="265">
        <f>'[9]NAW7 - HVP - ENWL'!P36</f>
        <v>0</v>
      </c>
      <c r="Q39" s="265">
        <f>'[9]NAW7 - HVP - ENWL'!Q36</f>
        <v>0</v>
      </c>
      <c r="R39" s="47">
        <f>SUM(M39:Q39)</f>
        <v>0</v>
      </c>
      <c r="S39" s="265">
        <f>'[9]NAW7 - HVP - ENWL'!S36</f>
        <v>0</v>
      </c>
      <c r="T39" s="265">
        <f>'[9]NAW7 - HVP - ENWL'!T36</f>
        <v>0</v>
      </c>
      <c r="U39" s="265">
        <f>'[9]NAW7 - HVP - ENWL'!U36</f>
        <v>0</v>
      </c>
      <c r="V39" s="265">
        <f>'[9]NAW7 - HVP - ENWL'!V36</f>
        <v>0</v>
      </c>
      <c r="W39" s="265">
        <f>'[9]NAW7 - HVP - ENWL'!W36</f>
        <v>0</v>
      </c>
      <c r="X39" s="47">
        <f>SUM(S39:W39)</f>
        <v>0</v>
      </c>
      <c r="Y39" s="265">
        <f>'[9]NAW7 - HVP - ENWL'!Y36</f>
        <v>0</v>
      </c>
      <c r="Z39" s="265">
        <f>'[9]NAW7 - HVP - ENWL'!Z36</f>
        <v>0</v>
      </c>
      <c r="AA39" s="265">
        <f>'[9]NAW7 - HVP - ENWL'!AA36</f>
        <v>0</v>
      </c>
      <c r="AB39" s="265">
        <f>'[9]NAW7 - HVP - ENWL'!AB36</f>
        <v>0</v>
      </c>
      <c r="AC39" s="265">
        <f>'[9]NAW7 - HVP - ENWL'!AC36</f>
        <v>0</v>
      </c>
      <c r="AD39" s="47">
        <f>SUM(Y39:AC39)</f>
        <v>0</v>
      </c>
      <c r="AE39" s="265">
        <f>'[9]NAW7 - HVP - ENWL'!AE36</f>
        <v>0</v>
      </c>
      <c r="AF39" s="265">
        <f>'[9]NAW7 - HVP - ENWL'!AF36</f>
        <v>0</v>
      </c>
      <c r="AG39" s="265">
        <f>'[9]NAW7 - HVP - ENWL'!AG36</f>
        <v>0</v>
      </c>
      <c r="AH39" s="265">
        <f>'[9]NAW7 - HVP - ENWL'!AH36</f>
        <v>0</v>
      </c>
      <c r="AI39" s="265">
        <f>'[9]NAW7 - HVP - ENWL'!AI36</f>
        <v>0</v>
      </c>
      <c r="AJ39" s="47">
        <f>SUM(AE39:AI39)</f>
        <v>0</v>
      </c>
      <c r="AK39" s="265">
        <f>'[9]NAW7 - HVP - ENWL'!AK36</f>
        <v>0</v>
      </c>
      <c r="AL39" s="265">
        <f>'[9]NAW7 - HVP - ENWL'!AL36</f>
        <v>0</v>
      </c>
      <c r="AM39" s="265">
        <f>'[9]NAW7 - HVP - ENWL'!AM36</f>
        <v>0</v>
      </c>
      <c r="AN39" s="265">
        <f>'[9]NAW7 - HVP - ENWL'!AN36</f>
        <v>0</v>
      </c>
      <c r="AO39" s="265">
        <f>'[9]NAW7 - HVP - ENWL'!AO36</f>
        <v>0</v>
      </c>
      <c r="AP39" s="47">
        <f>SUM(AK39:AO39)</f>
        <v>0</v>
      </c>
      <c r="BB39" s="255"/>
      <c r="BC39" s="255"/>
      <c r="BD39" s="46" t="s">
        <v>28</v>
      </c>
      <c r="BE39" s="267">
        <f>'ENWL - HI Probs. of Failure '!O$15</f>
        <v>0</v>
      </c>
      <c r="BF39" s="267">
        <f>'ENWL - HI Probs. of Failure '!P$15</f>
        <v>0</v>
      </c>
      <c r="BG39" s="267">
        <f>'ENWL - HI Probs. of Failure '!Q$15</f>
        <v>0</v>
      </c>
      <c r="BH39" s="267">
        <f>'ENWL - HI Probs. of Failure '!R$15</f>
        <v>0</v>
      </c>
      <c r="BI39" s="267">
        <f>'ENWL - HI Probs. of Failure '!S$15</f>
        <v>0</v>
      </c>
      <c r="BJ39" s="142"/>
      <c r="BK39" s="255"/>
      <c r="BL39" s="46" t="s">
        <v>28</v>
      </c>
      <c r="BM39" s="274">
        <f>IFERROR($BM3*'ENWL - Ave Crit'!$Q$15,0)</f>
        <v>0</v>
      </c>
      <c r="BN39" s="274">
        <f>IFERROR($BM3*'ENWL - Ave Crit'!$Q$15,0)</f>
        <v>0</v>
      </c>
      <c r="BO39" s="274">
        <f>IFERROR($BM3*'ENWL - Ave Crit'!$Q$15,0)</f>
        <v>0</v>
      </c>
      <c r="BP39" s="274">
        <f>IFERROR($BM3*'ENWL - Ave Crit'!$Q$15,0)</f>
        <v>0</v>
      </c>
      <c r="BQ39" s="274">
        <f>IFERROR($BM3*'ENWL - Ave Crit'!$Q$15,0)</f>
        <v>0</v>
      </c>
      <c r="BR39" s="142"/>
      <c r="BS39" s="255"/>
      <c r="BT39" s="46" t="s">
        <v>28</v>
      </c>
      <c r="BU39" s="16" t="str">
        <f t="shared" si="12"/>
        <v/>
      </c>
      <c r="BV39" s="16" t="str">
        <f t="shared" si="12"/>
        <v/>
      </c>
      <c r="BW39" s="16" t="str">
        <f t="shared" si="12"/>
        <v/>
      </c>
      <c r="BX39" s="16" t="str">
        <f t="shared" si="12"/>
        <v/>
      </c>
      <c r="BY39" s="16" t="str">
        <f t="shared" si="12"/>
        <v/>
      </c>
      <c r="BZ39" s="255"/>
      <c r="CA39" s="255"/>
      <c r="CB39" s="46" t="s">
        <v>28</v>
      </c>
      <c r="CC39" s="269" t="str">
        <f>IF(BU39="","",M39*BU39)</f>
        <v/>
      </c>
      <c r="CD39" s="269" t="str">
        <f t="shared" si="38"/>
        <v/>
      </c>
      <c r="CE39" s="269" t="str">
        <f t="shared" si="38"/>
        <v/>
      </c>
      <c r="CF39" s="269" t="str">
        <f t="shared" si="38"/>
        <v/>
      </c>
      <c r="CG39" s="269" t="str">
        <f t="shared" si="38"/>
        <v/>
      </c>
      <c r="CH39" s="271">
        <f t="shared" si="2"/>
        <v>0</v>
      </c>
      <c r="CI39" s="272"/>
      <c r="CJ39" s="272"/>
      <c r="CK39" s="269" t="str">
        <f t="shared" si="39"/>
        <v/>
      </c>
      <c r="CL39" s="269" t="str">
        <f t="shared" si="39"/>
        <v/>
      </c>
      <c r="CM39" s="269" t="str">
        <f t="shared" si="39"/>
        <v/>
      </c>
      <c r="CN39" s="269" t="str">
        <f t="shared" si="39"/>
        <v/>
      </c>
      <c r="CO39" s="269" t="str">
        <f t="shared" si="39"/>
        <v/>
      </c>
      <c r="CP39" s="271">
        <f t="shared" si="4"/>
        <v>0</v>
      </c>
      <c r="CS39" s="269" t="str">
        <f>IF(BU39="","",Y39*BU39)</f>
        <v/>
      </c>
      <c r="CT39" s="269" t="str">
        <f t="shared" si="40"/>
        <v/>
      </c>
      <c r="CU39" s="269" t="str">
        <f t="shared" si="40"/>
        <v/>
      </c>
      <c r="CV39" s="269" t="str">
        <f t="shared" si="40"/>
        <v/>
      </c>
      <c r="CW39" s="269" t="str">
        <f t="shared" si="40"/>
        <v/>
      </c>
      <c r="CX39" s="271">
        <f t="shared" si="6"/>
        <v>0</v>
      </c>
      <c r="DA39" s="269" t="str">
        <f>IF(BU39="","",(S39+Y39)*BU39)</f>
        <v/>
      </c>
      <c r="DB39" s="269" t="str">
        <f t="shared" si="41"/>
        <v/>
      </c>
      <c r="DC39" s="269" t="str">
        <f t="shared" si="41"/>
        <v/>
      </c>
      <c r="DD39" s="269" t="str">
        <f t="shared" si="41"/>
        <v/>
      </c>
      <c r="DE39" s="269" t="str">
        <f t="shared" si="41"/>
        <v/>
      </c>
      <c r="DF39" s="271">
        <f t="shared" si="8"/>
        <v>0</v>
      </c>
      <c r="DI39" s="269" t="str">
        <f>IF(BU39="","",AK39*BU39)</f>
        <v/>
      </c>
      <c r="DJ39" s="269" t="str">
        <f t="shared" si="42"/>
        <v/>
      </c>
      <c r="DK39" s="269" t="str">
        <f t="shared" si="42"/>
        <v/>
      </c>
      <c r="DL39" s="269" t="str">
        <f t="shared" si="42"/>
        <v/>
      </c>
      <c r="DM39" s="269" t="str">
        <f t="shared" si="42"/>
        <v/>
      </c>
      <c r="DN39" s="271">
        <f t="shared" si="13"/>
        <v>0</v>
      </c>
      <c r="DQ39" s="269" t="str">
        <f>IF(BU39="","",(AE39+AK39)*BU39)</f>
        <v/>
      </c>
      <c r="DR39" s="269" t="str">
        <f t="shared" si="43"/>
        <v/>
      </c>
      <c r="DS39" s="269" t="str">
        <f t="shared" si="43"/>
        <v/>
      </c>
      <c r="DT39" s="269" t="str">
        <f t="shared" si="43"/>
        <v/>
      </c>
      <c r="DU39" s="269" t="str">
        <f t="shared" si="43"/>
        <v/>
      </c>
      <c r="DV39" s="271">
        <f t="shared" si="11"/>
        <v>0</v>
      </c>
    </row>
    <row r="40" spans="1:126" ht="25.5" customHeight="1">
      <c r="A40" s="232"/>
      <c r="B40" s="157"/>
      <c r="C40" s="43"/>
      <c r="D40" s="44">
        <f>L40</f>
        <v>0</v>
      </c>
      <c r="E40" s="45">
        <f>D40+SUM(AE40:AI40)</f>
        <v>0</v>
      </c>
      <c r="F40" s="46" t="s">
        <v>30</v>
      </c>
      <c r="G40" s="265">
        <f>'[9]NAW7 - HVP - ENWL'!G37</f>
        <v>0</v>
      </c>
      <c r="H40" s="265">
        <f>'[9]NAW7 - HVP - ENWL'!H37</f>
        <v>0</v>
      </c>
      <c r="I40" s="265">
        <f>'[9]NAW7 - HVP - ENWL'!I37</f>
        <v>0</v>
      </c>
      <c r="J40" s="265">
        <f>'[9]NAW7 - HVP - ENWL'!J37</f>
        <v>0</v>
      </c>
      <c r="K40" s="265">
        <f>'[9]NAW7 - HVP - ENWL'!K37</f>
        <v>0</v>
      </c>
      <c r="L40" s="47">
        <f>SUM(G40:K40)</f>
        <v>0</v>
      </c>
      <c r="M40" s="265">
        <f>'[9]NAW7 - HVP - ENWL'!M37</f>
        <v>0</v>
      </c>
      <c r="N40" s="265">
        <f>'[9]NAW7 - HVP - ENWL'!N37</f>
        <v>0</v>
      </c>
      <c r="O40" s="265">
        <f>'[9]NAW7 - HVP - ENWL'!O37</f>
        <v>0</v>
      </c>
      <c r="P40" s="265">
        <f>'[9]NAW7 - HVP - ENWL'!P37</f>
        <v>0</v>
      </c>
      <c r="Q40" s="265">
        <f>'[9]NAW7 - HVP - ENWL'!Q37</f>
        <v>0</v>
      </c>
      <c r="R40" s="47">
        <f>SUM(M40:Q40)</f>
        <v>0</v>
      </c>
      <c r="S40" s="265">
        <f>'[9]NAW7 - HVP - ENWL'!S37</f>
        <v>0</v>
      </c>
      <c r="T40" s="265">
        <f>'[9]NAW7 - HVP - ENWL'!T37</f>
        <v>0</v>
      </c>
      <c r="U40" s="265">
        <f>'[9]NAW7 - HVP - ENWL'!U37</f>
        <v>0</v>
      </c>
      <c r="V40" s="265">
        <f>'[9]NAW7 - HVP - ENWL'!V37</f>
        <v>0</v>
      </c>
      <c r="W40" s="265">
        <f>'[9]NAW7 - HVP - ENWL'!W37</f>
        <v>0</v>
      </c>
      <c r="X40" s="47">
        <f>SUM(S40:W40)</f>
        <v>0</v>
      </c>
      <c r="Y40" s="265">
        <f>'[9]NAW7 - HVP - ENWL'!Y37</f>
        <v>0</v>
      </c>
      <c r="Z40" s="265">
        <f>'[9]NAW7 - HVP - ENWL'!Z37</f>
        <v>0</v>
      </c>
      <c r="AA40" s="265">
        <f>'[9]NAW7 - HVP - ENWL'!AA37</f>
        <v>0</v>
      </c>
      <c r="AB40" s="265">
        <f>'[9]NAW7 - HVP - ENWL'!AB37</f>
        <v>0</v>
      </c>
      <c r="AC40" s="265">
        <f>'[9]NAW7 - HVP - ENWL'!AC37</f>
        <v>0</v>
      </c>
      <c r="AD40" s="47">
        <f>SUM(Y40:AC40)</f>
        <v>0</v>
      </c>
      <c r="AE40" s="265">
        <f>'[9]NAW7 - HVP - ENWL'!AE37</f>
        <v>0</v>
      </c>
      <c r="AF40" s="265">
        <f>'[9]NAW7 - HVP - ENWL'!AF37</f>
        <v>0</v>
      </c>
      <c r="AG40" s="265">
        <f>'[9]NAW7 - HVP - ENWL'!AG37</f>
        <v>0</v>
      </c>
      <c r="AH40" s="265">
        <f>'[9]NAW7 - HVP - ENWL'!AH37</f>
        <v>0</v>
      </c>
      <c r="AI40" s="265">
        <f>'[9]NAW7 - HVP - ENWL'!AI37</f>
        <v>0</v>
      </c>
      <c r="AJ40" s="47">
        <f>SUM(AE40:AI40)</f>
        <v>0</v>
      </c>
      <c r="AK40" s="265">
        <f>'[9]NAW7 - HVP - ENWL'!AK37</f>
        <v>0</v>
      </c>
      <c r="AL40" s="265">
        <f>'[9]NAW7 - HVP - ENWL'!AL37</f>
        <v>0</v>
      </c>
      <c r="AM40" s="265">
        <f>'[9]NAW7 - HVP - ENWL'!AM37</f>
        <v>0</v>
      </c>
      <c r="AN40" s="265">
        <f>'[9]NAW7 - HVP - ENWL'!AN37</f>
        <v>0</v>
      </c>
      <c r="AO40" s="265">
        <f>'[9]NAW7 - HVP - ENWL'!AO37</f>
        <v>0</v>
      </c>
      <c r="AP40" s="47">
        <f>SUM(AK40:AO40)</f>
        <v>0</v>
      </c>
      <c r="BB40" s="255"/>
      <c r="BC40" s="255"/>
      <c r="BD40" s="46" t="s">
        <v>30</v>
      </c>
      <c r="BE40" s="267">
        <f>'ENWL - HI Probs. of Failure '!O$15</f>
        <v>0</v>
      </c>
      <c r="BF40" s="267">
        <f>'ENWL - HI Probs. of Failure '!P$15</f>
        <v>0</v>
      </c>
      <c r="BG40" s="267">
        <f>'ENWL - HI Probs. of Failure '!Q$15</f>
        <v>0</v>
      </c>
      <c r="BH40" s="267">
        <f>'ENWL - HI Probs. of Failure '!R$15</f>
        <v>0</v>
      </c>
      <c r="BI40" s="267">
        <f>'ENWL - HI Probs. of Failure '!S$15</f>
        <v>0</v>
      </c>
      <c r="BJ40" s="142"/>
      <c r="BK40" s="255"/>
      <c r="BL40" s="46" t="s">
        <v>30</v>
      </c>
      <c r="BM40" s="274">
        <f>IFERROR($BM4*'ENWL - Ave Crit'!$Q$15,0)</f>
        <v>0</v>
      </c>
      <c r="BN40" s="274">
        <f>IFERROR($BM4*'ENWL - Ave Crit'!$Q$15,0)</f>
        <v>0</v>
      </c>
      <c r="BO40" s="274">
        <f>IFERROR($BM4*'ENWL - Ave Crit'!$Q$15,0)</f>
        <v>0</v>
      </c>
      <c r="BP40" s="274">
        <f>IFERROR($BM4*'ENWL - Ave Crit'!$Q$15,0)</f>
        <v>0</v>
      </c>
      <c r="BQ40" s="274">
        <f>IFERROR($BM4*'ENWL - Ave Crit'!$Q$15,0)</f>
        <v>0</v>
      </c>
      <c r="BR40" s="142"/>
      <c r="BS40" s="255"/>
      <c r="BT40" s="46" t="s">
        <v>30</v>
      </c>
      <c r="BU40" s="16" t="str">
        <f t="shared" si="12"/>
        <v/>
      </c>
      <c r="BV40" s="16" t="str">
        <f t="shared" si="12"/>
        <v/>
      </c>
      <c r="BW40" s="16" t="str">
        <f t="shared" si="12"/>
        <v/>
      </c>
      <c r="BX40" s="16" t="str">
        <f t="shared" si="12"/>
        <v/>
      </c>
      <c r="BY40" s="16" t="str">
        <f t="shared" si="12"/>
        <v/>
      </c>
      <c r="BZ40" s="255"/>
      <c r="CA40" s="255"/>
      <c r="CB40" s="46" t="s">
        <v>30</v>
      </c>
      <c r="CC40" s="269" t="str">
        <f>IF(BU40="","",M40*BU40)</f>
        <v/>
      </c>
      <c r="CD40" s="269" t="str">
        <f t="shared" si="38"/>
        <v/>
      </c>
      <c r="CE40" s="269" t="str">
        <f t="shared" si="38"/>
        <v/>
      </c>
      <c r="CF40" s="269" t="str">
        <f t="shared" si="38"/>
        <v/>
      </c>
      <c r="CG40" s="269" t="str">
        <f t="shared" si="38"/>
        <v/>
      </c>
      <c r="CH40" s="271">
        <f t="shared" si="2"/>
        <v>0</v>
      </c>
      <c r="CI40" s="272"/>
      <c r="CJ40" s="272"/>
      <c r="CK40" s="269" t="str">
        <f t="shared" si="39"/>
        <v/>
      </c>
      <c r="CL40" s="269" t="str">
        <f t="shared" si="39"/>
        <v/>
      </c>
      <c r="CM40" s="269" t="str">
        <f t="shared" si="39"/>
        <v/>
      </c>
      <c r="CN40" s="269" t="str">
        <f t="shared" si="39"/>
        <v/>
      </c>
      <c r="CO40" s="269" t="str">
        <f t="shared" si="39"/>
        <v/>
      </c>
      <c r="CP40" s="271">
        <f t="shared" si="4"/>
        <v>0</v>
      </c>
      <c r="CS40" s="269" t="str">
        <f>IF(BU40="","",Y40*BU40)</f>
        <v/>
      </c>
      <c r="CT40" s="269" t="str">
        <f t="shared" si="40"/>
        <v/>
      </c>
      <c r="CU40" s="269" t="str">
        <f t="shared" si="40"/>
        <v/>
      </c>
      <c r="CV40" s="269" t="str">
        <f t="shared" si="40"/>
        <v/>
      </c>
      <c r="CW40" s="269" t="str">
        <f t="shared" si="40"/>
        <v/>
      </c>
      <c r="CX40" s="271">
        <f t="shared" si="6"/>
        <v>0</v>
      </c>
      <c r="DA40" s="269" t="str">
        <f>IF(BU40="","",(S40+Y40)*BU40)</f>
        <v/>
      </c>
      <c r="DB40" s="269" t="str">
        <f t="shared" si="41"/>
        <v/>
      </c>
      <c r="DC40" s="269" t="str">
        <f t="shared" si="41"/>
        <v/>
      </c>
      <c r="DD40" s="269" t="str">
        <f t="shared" si="41"/>
        <v/>
      </c>
      <c r="DE40" s="269" t="str">
        <f t="shared" si="41"/>
        <v/>
      </c>
      <c r="DF40" s="271">
        <f t="shared" si="8"/>
        <v>0</v>
      </c>
      <c r="DI40" s="269" t="str">
        <f>IF(BU40="","",AK40*BU40)</f>
        <v/>
      </c>
      <c r="DJ40" s="269" t="str">
        <f t="shared" si="42"/>
        <v/>
      </c>
      <c r="DK40" s="269" t="str">
        <f t="shared" si="42"/>
        <v/>
      </c>
      <c r="DL40" s="269" t="str">
        <f t="shared" si="42"/>
        <v/>
      </c>
      <c r="DM40" s="269" t="str">
        <f t="shared" si="42"/>
        <v/>
      </c>
      <c r="DN40" s="271">
        <f t="shared" si="13"/>
        <v>0</v>
      </c>
      <c r="DQ40" s="269" t="str">
        <f>IF(BU40="","",(AE40+AK40)*BU40)</f>
        <v/>
      </c>
      <c r="DR40" s="269" t="str">
        <f t="shared" si="43"/>
        <v/>
      </c>
      <c r="DS40" s="269" t="str">
        <f t="shared" si="43"/>
        <v/>
      </c>
      <c r="DT40" s="269" t="str">
        <f t="shared" si="43"/>
        <v/>
      </c>
      <c r="DU40" s="269" t="str">
        <f t="shared" si="43"/>
        <v/>
      </c>
      <c r="DV40" s="271">
        <f t="shared" si="11"/>
        <v>0</v>
      </c>
    </row>
    <row r="41" spans="1:126" ht="25.5" customHeight="1">
      <c r="A41" s="232"/>
      <c r="B41" s="157"/>
      <c r="C41" s="43"/>
      <c r="D41" s="44">
        <f>L41</f>
        <v>0</v>
      </c>
      <c r="E41" s="45">
        <f>D41+SUM(AE41:AI41)</f>
        <v>0</v>
      </c>
      <c r="F41" s="46" t="s">
        <v>31</v>
      </c>
      <c r="G41" s="265">
        <f>'[9]NAW7 - HVP - ENWL'!G38</f>
        <v>0</v>
      </c>
      <c r="H41" s="265">
        <f>'[9]NAW7 - HVP - ENWL'!H38</f>
        <v>0</v>
      </c>
      <c r="I41" s="265">
        <f>'[9]NAW7 - HVP - ENWL'!I38</f>
        <v>0</v>
      </c>
      <c r="J41" s="265">
        <f>'[9]NAW7 - HVP - ENWL'!J38</f>
        <v>0</v>
      </c>
      <c r="K41" s="265">
        <f>'[9]NAW7 - HVP - ENWL'!K38</f>
        <v>0</v>
      </c>
      <c r="L41" s="47">
        <f>SUM(G41:K41)</f>
        <v>0</v>
      </c>
      <c r="M41" s="265">
        <f>'[9]NAW7 - HVP - ENWL'!M38</f>
        <v>0</v>
      </c>
      <c r="N41" s="265">
        <f>'[9]NAW7 - HVP - ENWL'!N38</f>
        <v>0</v>
      </c>
      <c r="O41" s="265">
        <f>'[9]NAW7 - HVP - ENWL'!O38</f>
        <v>0</v>
      </c>
      <c r="P41" s="265">
        <f>'[9]NAW7 - HVP - ENWL'!P38</f>
        <v>0</v>
      </c>
      <c r="Q41" s="265">
        <f>'[9]NAW7 - HVP - ENWL'!Q38</f>
        <v>0</v>
      </c>
      <c r="R41" s="47">
        <f>SUM(M41:Q41)</f>
        <v>0</v>
      </c>
      <c r="S41" s="265">
        <f>'[9]NAW7 - HVP - ENWL'!S38</f>
        <v>0</v>
      </c>
      <c r="T41" s="265">
        <f>'[9]NAW7 - HVP - ENWL'!T38</f>
        <v>0</v>
      </c>
      <c r="U41" s="265">
        <f>'[9]NAW7 - HVP - ENWL'!U38</f>
        <v>0</v>
      </c>
      <c r="V41" s="265">
        <f>'[9]NAW7 - HVP - ENWL'!V38</f>
        <v>0</v>
      </c>
      <c r="W41" s="265">
        <f>'[9]NAW7 - HVP - ENWL'!W38</f>
        <v>0</v>
      </c>
      <c r="X41" s="47">
        <f>SUM(S41:W41)</f>
        <v>0</v>
      </c>
      <c r="Y41" s="265">
        <f>'[9]NAW7 - HVP - ENWL'!Y38</f>
        <v>0</v>
      </c>
      <c r="Z41" s="265">
        <f>'[9]NAW7 - HVP - ENWL'!Z38</f>
        <v>0</v>
      </c>
      <c r="AA41" s="265">
        <f>'[9]NAW7 - HVP - ENWL'!AA38</f>
        <v>0</v>
      </c>
      <c r="AB41" s="265">
        <f>'[9]NAW7 - HVP - ENWL'!AB38</f>
        <v>0</v>
      </c>
      <c r="AC41" s="265">
        <f>'[9]NAW7 - HVP - ENWL'!AC38</f>
        <v>0</v>
      </c>
      <c r="AD41" s="47">
        <f>SUM(Y41:AC41)</f>
        <v>0</v>
      </c>
      <c r="AE41" s="265">
        <f>'[9]NAW7 - HVP - ENWL'!AE38</f>
        <v>0</v>
      </c>
      <c r="AF41" s="265">
        <f>'[9]NAW7 - HVP - ENWL'!AF38</f>
        <v>0</v>
      </c>
      <c r="AG41" s="265">
        <f>'[9]NAW7 - HVP - ENWL'!AG38</f>
        <v>0</v>
      </c>
      <c r="AH41" s="265">
        <f>'[9]NAW7 - HVP - ENWL'!AH38</f>
        <v>0</v>
      </c>
      <c r="AI41" s="265">
        <f>'[9]NAW7 - HVP - ENWL'!AI38</f>
        <v>0</v>
      </c>
      <c r="AJ41" s="47">
        <f>SUM(AE41:AI41)</f>
        <v>0</v>
      </c>
      <c r="AK41" s="265">
        <f>'[9]NAW7 - HVP - ENWL'!AK38</f>
        <v>0</v>
      </c>
      <c r="AL41" s="265">
        <f>'[9]NAW7 - HVP - ENWL'!AL38</f>
        <v>0</v>
      </c>
      <c r="AM41" s="265">
        <f>'[9]NAW7 - HVP - ENWL'!AM38</f>
        <v>0</v>
      </c>
      <c r="AN41" s="265">
        <f>'[9]NAW7 - HVP - ENWL'!AN38</f>
        <v>0</v>
      </c>
      <c r="AO41" s="265">
        <f>'[9]NAW7 - HVP - ENWL'!AO38</f>
        <v>0</v>
      </c>
      <c r="AP41" s="47">
        <f>SUM(AK41:AO41)</f>
        <v>0</v>
      </c>
      <c r="BB41" s="255"/>
      <c r="BC41" s="255"/>
      <c r="BD41" s="46" t="s">
        <v>31</v>
      </c>
      <c r="BE41" s="267">
        <f>'ENWL - HI Probs. of Failure '!O$15</f>
        <v>0</v>
      </c>
      <c r="BF41" s="267">
        <f>'ENWL - HI Probs. of Failure '!P$15</f>
        <v>0</v>
      </c>
      <c r="BG41" s="267">
        <f>'ENWL - HI Probs. of Failure '!Q$15</f>
        <v>0</v>
      </c>
      <c r="BH41" s="267">
        <f>'ENWL - HI Probs. of Failure '!R$15</f>
        <v>0</v>
      </c>
      <c r="BI41" s="267">
        <f>'ENWL - HI Probs. of Failure '!S$15</f>
        <v>0</v>
      </c>
      <c r="BJ41" s="142"/>
      <c r="BK41" s="255"/>
      <c r="BL41" s="46" t="s">
        <v>31</v>
      </c>
      <c r="BM41" s="274">
        <f>IFERROR($BM5*'ENWL - Ave Crit'!$Q$15,0)</f>
        <v>0</v>
      </c>
      <c r="BN41" s="274">
        <f>IFERROR($BM5*'ENWL - Ave Crit'!$Q$15,0)</f>
        <v>0</v>
      </c>
      <c r="BO41" s="274">
        <f>IFERROR($BM5*'ENWL - Ave Crit'!$Q$15,0)</f>
        <v>0</v>
      </c>
      <c r="BP41" s="274">
        <f>IFERROR($BM5*'ENWL - Ave Crit'!$Q$15,0)</f>
        <v>0</v>
      </c>
      <c r="BQ41" s="274">
        <f>IFERROR($BM5*'ENWL - Ave Crit'!$Q$15,0)</f>
        <v>0</v>
      </c>
      <c r="BR41" s="142"/>
      <c r="BS41" s="255"/>
      <c r="BT41" s="46" t="s">
        <v>31</v>
      </c>
      <c r="BU41" s="16" t="str">
        <f t="shared" si="12"/>
        <v/>
      </c>
      <c r="BV41" s="16" t="str">
        <f t="shared" si="12"/>
        <v/>
      </c>
      <c r="BW41" s="16" t="str">
        <f t="shared" si="12"/>
        <v/>
      </c>
      <c r="BX41" s="16" t="str">
        <f t="shared" si="12"/>
        <v/>
      </c>
      <c r="BY41" s="16" t="str">
        <f t="shared" si="12"/>
        <v/>
      </c>
      <c r="BZ41" s="255"/>
      <c r="CA41" s="255"/>
      <c r="CB41" s="46" t="s">
        <v>31</v>
      </c>
      <c r="CC41" s="269" t="str">
        <f>IF(BU41="","",M41*BU41)</f>
        <v/>
      </c>
      <c r="CD41" s="269" t="str">
        <f t="shared" si="38"/>
        <v/>
      </c>
      <c r="CE41" s="269" t="str">
        <f t="shared" si="38"/>
        <v/>
      </c>
      <c r="CF41" s="269" t="str">
        <f t="shared" si="38"/>
        <v/>
      </c>
      <c r="CG41" s="269" t="str">
        <f t="shared" si="38"/>
        <v/>
      </c>
      <c r="CH41" s="271">
        <f t="shared" si="2"/>
        <v>0</v>
      </c>
      <c r="CI41" s="272"/>
      <c r="CJ41" s="272"/>
      <c r="CK41" s="269" t="str">
        <f t="shared" si="39"/>
        <v/>
      </c>
      <c r="CL41" s="269" t="str">
        <f t="shared" si="39"/>
        <v/>
      </c>
      <c r="CM41" s="269" t="str">
        <f t="shared" si="39"/>
        <v/>
      </c>
      <c r="CN41" s="269" t="str">
        <f t="shared" si="39"/>
        <v/>
      </c>
      <c r="CO41" s="269" t="str">
        <f t="shared" si="39"/>
        <v/>
      </c>
      <c r="CP41" s="271">
        <f t="shared" si="4"/>
        <v>0</v>
      </c>
      <c r="CS41" s="269" t="str">
        <f>IF(BU41="","",Y41*BU41)</f>
        <v/>
      </c>
      <c r="CT41" s="269" t="str">
        <f t="shared" si="40"/>
        <v/>
      </c>
      <c r="CU41" s="269" t="str">
        <f t="shared" si="40"/>
        <v/>
      </c>
      <c r="CV41" s="269" t="str">
        <f t="shared" si="40"/>
        <v/>
      </c>
      <c r="CW41" s="269" t="str">
        <f t="shared" si="40"/>
        <v/>
      </c>
      <c r="CX41" s="271">
        <f t="shared" si="6"/>
        <v>0</v>
      </c>
      <c r="DA41" s="269" t="str">
        <f>IF(BU41="","",(S41+Y41)*BU41)</f>
        <v/>
      </c>
      <c r="DB41" s="269" t="str">
        <f t="shared" si="41"/>
        <v/>
      </c>
      <c r="DC41" s="269" t="str">
        <f t="shared" si="41"/>
        <v/>
      </c>
      <c r="DD41" s="269" t="str">
        <f t="shared" si="41"/>
        <v/>
      </c>
      <c r="DE41" s="269" t="str">
        <f t="shared" si="41"/>
        <v/>
      </c>
      <c r="DF41" s="271">
        <f t="shared" si="8"/>
        <v>0</v>
      </c>
      <c r="DI41" s="269" t="str">
        <f>IF(BU41="","",AK41*BU41)</f>
        <v/>
      </c>
      <c r="DJ41" s="269" t="str">
        <f t="shared" si="42"/>
        <v/>
      </c>
      <c r="DK41" s="269" t="str">
        <f t="shared" si="42"/>
        <v/>
      </c>
      <c r="DL41" s="269" t="str">
        <f t="shared" si="42"/>
        <v/>
      </c>
      <c r="DM41" s="269" t="str">
        <f t="shared" si="42"/>
        <v/>
      </c>
      <c r="DN41" s="271">
        <f t="shared" si="13"/>
        <v>0</v>
      </c>
      <c r="DQ41" s="269" t="str">
        <f>IF(BU41="","",(AE41+AK41)*BU41)</f>
        <v/>
      </c>
      <c r="DR41" s="269" t="str">
        <f t="shared" si="43"/>
        <v/>
      </c>
      <c r="DS41" s="269" t="str">
        <f t="shared" si="43"/>
        <v/>
      </c>
      <c r="DT41" s="269" t="str">
        <f t="shared" si="43"/>
        <v/>
      </c>
      <c r="DU41" s="269" t="str">
        <f t="shared" si="43"/>
        <v/>
      </c>
      <c r="DV41" s="271">
        <f t="shared" si="11"/>
        <v>0</v>
      </c>
    </row>
    <row r="42" spans="1:126" ht="25.5" customHeight="1" thickBot="1">
      <c r="A42" s="232"/>
      <c r="B42" s="48"/>
      <c r="C42" s="49"/>
      <c r="D42" s="50">
        <f>SUM(D38:D41)</f>
        <v>0</v>
      </c>
      <c r="E42" s="51">
        <f>SUM(E38:E41)</f>
        <v>0</v>
      </c>
      <c r="F42" s="52"/>
      <c r="G42" s="53">
        <f>SUM(G38:G41)</f>
        <v>0</v>
      </c>
      <c r="H42" s="54">
        <f>SUM(H38:H41)</f>
        <v>0</v>
      </c>
      <c r="I42" s="54">
        <f>SUM(I38:I41)</f>
        <v>0</v>
      </c>
      <c r="J42" s="54">
        <f>SUM(J38:J41)</f>
        <v>0</v>
      </c>
      <c r="K42" s="54">
        <f>SUM(K38:K41)</f>
        <v>0</v>
      </c>
      <c r="L42" s="55"/>
      <c r="M42" s="53">
        <f>SUM(M38:M41)</f>
        <v>0</v>
      </c>
      <c r="N42" s="54">
        <f>SUM(N38:N41)</f>
        <v>0</v>
      </c>
      <c r="O42" s="54">
        <f>SUM(O38:O41)</f>
        <v>0</v>
      </c>
      <c r="P42" s="54">
        <f>SUM(P38:P41)</f>
        <v>0</v>
      </c>
      <c r="Q42" s="54">
        <f>SUM(Q38:Q41)</f>
        <v>0</v>
      </c>
      <c r="R42" s="55"/>
      <c r="S42" s="53">
        <f>SUM(S38:S41)</f>
        <v>0</v>
      </c>
      <c r="T42" s="54">
        <f>SUM(T38:T41)</f>
        <v>0</v>
      </c>
      <c r="U42" s="54">
        <f>SUM(U38:U41)</f>
        <v>0</v>
      </c>
      <c r="V42" s="54">
        <f>SUM(V38:V41)</f>
        <v>0</v>
      </c>
      <c r="W42" s="54">
        <f>SUM(W38:W41)</f>
        <v>0</v>
      </c>
      <c r="X42" s="55"/>
      <c r="Y42" s="53">
        <f>SUM(Y38:Y41)</f>
        <v>0</v>
      </c>
      <c r="Z42" s="54">
        <f>SUM(Z38:Z41)</f>
        <v>0</v>
      </c>
      <c r="AA42" s="54">
        <f>SUM(AA38:AA41)</f>
        <v>0</v>
      </c>
      <c r="AB42" s="54">
        <f>SUM(AB38:AB41)</f>
        <v>0</v>
      </c>
      <c r="AC42" s="54">
        <f>SUM(AC38:AC41)</f>
        <v>0</v>
      </c>
      <c r="AD42" s="55"/>
      <c r="AE42" s="53">
        <f>SUM(AE38:AE41)</f>
        <v>0</v>
      </c>
      <c r="AF42" s="54">
        <f>SUM(AF38:AF41)</f>
        <v>0</v>
      </c>
      <c r="AG42" s="54">
        <f>SUM(AG38:AG41)</f>
        <v>0</v>
      </c>
      <c r="AH42" s="54">
        <f>SUM(AH38:AH41)</f>
        <v>0</v>
      </c>
      <c r="AI42" s="54">
        <f>SUM(AI38:AI41)</f>
        <v>0</v>
      </c>
      <c r="AJ42" s="55"/>
      <c r="AK42" s="53">
        <f>SUM(AK38:AK41)</f>
        <v>0</v>
      </c>
      <c r="AL42" s="54">
        <f>SUM(AL38:AL41)</f>
        <v>0</v>
      </c>
      <c r="AM42" s="54">
        <f>SUM(AM38:AM41)</f>
        <v>0</v>
      </c>
      <c r="AN42" s="54">
        <f>SUM(AN38:AN41)</f>
        <v>0</v>
      </c>
      <c r="AO42" s="54">
        <f>SUM(AO38:AO41)</f>
        <v>0</v>
      </c>
      <c r="AP42" s="55"/>
      <c r="BB42" s="255"/>
      <c r="BC42" s="255"/>
      <c r="BD42" s="52"/>
      <c r="BE42" s="139"/>
      <c r="BF42" s="140"/>
      <c r="BG42" s="140"/>
      <c r="BH42" s="140"/>
      <c r="BI42" s="140"/>
      <c r="BJ42" s="55"/>
      <c r="BK42" s="255"/>
      <c r="BL42" s="52"/>
      <c r="BM42" s="139"/>
      <c r="BN42" s="140"/>
      <c r="BO42" s="140"/>
      <c r="BP42" s="140"/>
      <c r="BQ42" s="140"/>
      <c r="BR42" s="55"/>
      <c r="BS42" s="255"/>
      <c r="BT42" s="52"/>
      <c r="BU42" s="16" t="str">
        <f t="shared" si="12"/>
        <v/>
      </c>
      <c r="BV42" s="16" t="str">
        <f t="shared" si="12"/>
        <v/>
      </c>
      <c r="BW42" s="16" t="str">
        <f t="shared" si="12"/>
        <v/>
      </c>
      <c r="BX42" s="16" t="str">
        <f t="shared" si="12"/>
        <v/>
      </c>
      <c r="BY42" s="16" t="str">
        <f t="shared" si="12"/>
        <v/>
      </c>
      <c r="BZ42" s="255"/>
      <c r="CA42" s="255"/>
      <c r="CB42" s="52"/>
      <c r="CC42" s="270">
        <f>SUM(CC38:CC41)</f>
        <v>0</v>
      </c>
      <c r="CD42" s="270">
        <f>SUM(CD38:CD41)</f>
        <v>0</v>
      </c>
      <c r="CE42" s="270">
        <f>SUM(CE38:CE41)</f>
        <v>0</v>
      </c>
      <c r="CF42" s="270">
        <f>SUM(CF38:CF41)</f>
        <v>0</v>
      </c>
      <c r="CG42" s="270">
        <f>SUM(CG38:CG41)</f>
        <v>0</v>
      </c>
      <c r="CH42" s="271">
        <f t="shared" si="2"/>
        <v>0</v>
      </c>
      <c r="CI42" s="272"/>
      <c r="CJ42" s="272"/>
      <c r="CK42" s="270">
        <f>SUM(CK38:CK41)</f>
        <v>0</v>
      </c>
      <c r="CL42" s="270">
        <f>SUM(CL38:CL41)</f>
        <v>0</v>
      </c>
      <c r="CM42" s="270">
        <f>SUM(CM38:CM41)</f>
        <v>0</v>
      </c>
      <c r="CN42" s="270">
        <f>SUM(CN38:CN41)</f>
        <v>0</v>
      </c>
      <c r="CO42" s="270">
        <f>SUM(CO38:CO41)</f>
        <v>0</v>
      </c>
      <c r="CP42" s="271">
        <f t="shared" si="4"/>
        <v>0</v>
      </c>
      <c r="CS42" s="270">
        <f>SUM(CS38:CS41)</f>
        <v>0</v>
      </c>
      <c r="CT42" s="270">
        <f>SUM(CT38:CT41)</f>
        <v>0</v>
      </c>
      <c r="CU42" s="270">
        <f>SUM(CU38:CU41)</f>
        <v>0</v>
      </c>
      <c r="CV42" s="270">
        <f>SUM(CV38:CV41)</f>
        <v>0</v>
      </c>
      <c r="CW42" s="270">
        <f>SUM(CW38:CW41)</f>
        <v>0</v>
      </c>
      <c r="CX42" s="271">
        <f t="shared" si="6"/>
        <v>0</v>
      </c>
      <c r="DA42" s="270">
        <f>SUM(DA38:DA41)</f>
        <v>0</v>
      </c>
      <c r="DB42" s="270">
        <f>SUM(DB38:DB41)</f>
        <v>0</v>
      </c>
      <c r="DC42" s="270">
        <f>SUM(DC38:DC41)</f>
        <v>0</v>
      </c>
      <c r="DD42" s="270">
        <f>SUM(DD38:DD41)</f>
        <v>0</v>
      </c>
      <c r="DE42" s="270">
        <f>SUM(DE38:DE41)</f>
        <v>0</v>
      </c>
      <c r="DF42" s="271">
        <f t="shared" si="8"/>
        <v>0</v>
      </c>
      <c r="DI42" s="270">
        <f>SUM(DI38:DI41)</f>
        <v>0</v>
      </c>
      <c r="DJ42" s="270">
        <f>SUM(DJ38:DJ41)</f>
        <v>0</v>
      </c>
      <c r="DK42" s="270">
        <f>SUM(DK38:DK41)</f>
        <v>0</v>
      </c>
      <c r="DL42" s="270">
        <f>SUM(DL38:DL41)</f>
        <v>0</v>
      </c>
      <c r="DM42" s="270">
        <f>SUM(DM38:DM41)</f>
        <v>0</v>
      </c>
      <c r="DN42" s="271">
        <f t="shared" si="13"/>
        <v>0</v>
      </c>
      <c r="DQ42" s="270">
        <f>SUM(DQ38:DQ41)</f>
        <v>0</v>
      </c>
      <c r="DR42" s="270">
        <f>SUM(DR38:DR41)</f>
        <v>0</v>
      </c>
      <c r="DS42" s="270">
        <f>SUM(DS38:DS41)</f>
        <v>0</v>
      </c>
      <c r="DT42" s="270">
        <f>SUM(DT38:DT41)</f>
        <v>0</v>
      </c>
      <c r="DU42" s="270">
        <f>SUM(DU38:DU41)</f>
        <v>0</v>
      </c>
      <c r="DV42" s="271">
        <f t="shared" si="11"/>
        <v>0</v>
      </c>
    </row>
    <row r="43" spans="1:126" ht="25.5" customHeight="1">
      <c r="A43" s="232"/>
      <c r="B43" s="194" t="s">
        <v>34</v>
      </c>
      <c r="C43" s="38"/>
      <c r="D43" s="39">
        <f>L43</f>
        <v>0</v>
      </c>
      <c r="E43" s="40">
        <f>D43+SUM(AE43:AI43)</f>
        <v>0</v>
      </c>
      <c r="F43" s="41" t="s">
        <v>26</v>
      </c>
      <c r="G43" s="265">
        <f>'[9]NAW7 - HVP - ENWL'!G40</f>
        <v>0</v>
      </c>
      <c r="H43" s="265">
        <f>'[9]NAW7 - HVP - ENWL'!H40</f>
        <v>0</v>
      </c>
      <c r="I43" s="265">
        <f>'[9]NAW7 - HVP - ENWL'!I40</f>
        <v>0</v>
      </c>
      <c r="J43" s="265">
        <f>'[9]NAW7 - HVP - ENWL'!J40</f>
        <v>0</v>
      </c>
      <c r="K43" s="265">
        <f>'[9]NAW7 - HVP - ENWL'!K40</f>
        <v>0</v>
      </c>
      <c r="L43" s="42">
        <f>SUM(G43:K43)</f>
        <v>0</v>
      </c>
      <c r="M43" s="265">
        <f>'[9]NAW7 - HVP - ENWL'!M40</f>
        <v>0</v>
      </c>
      <c r="N43" s="265">
        <f>'[9]NAW7 - HVP - ENWL'!N40</f>
        <v>0</v>
      </c>
      <c r="O43" s="265">
        <f>'[9]NAW7 - HVP - ENWL'!O40</f>
        <v>0</v>
      </c>
      <c r="P43" s="265">
        <f>'[9]NAW7 - HVP - ENWL'!P40</f>
        <v>0</v>
      </c>
      <c r="Q43" s="265">
        <f>'[9]NAW7 - HVP - ENWL'!Q40</f>
        <v>0</v>
      </c>
      <c r="R43" s="42">
        <f>SUM(M43:Q43)</f>
        <v>0</v>
      </c>
      <c r="S43" s="265">
        <f>'[9]NAW7 - HVP - ENWL'!S40</f>
        <v>0</v>
      </c>
      <c r="T43" s="265">
        <f>'[9]NAW7 - HVP - ENWL'!T40</f>
        <v>0</v>
      </c>
      <c r="U43" s="265">
        <f>'[9]NAW7 - HVP - ENWL'!U40</f>
        <v>0</v>
      </c>
      <c r="V43" s="265">
        <f>'[9]NAW7 - HVP - ENWL'!V40</f>
        <v>0</v>
      </c>
      <c r="W43" s="265">
        <f>'[9]NAW7 - HVP - ENWL'!W40</f>
        <v>0</v>
      </c>
      <c r="X43" s="42">
        <f>SUM(S43:W43)</f>
        <v>0</v>
      </c>
      <c r="Y43" s="266">
        <f>'[9]NAW7 - HVP - ENWL'!Y40</f>
        <v>0</v>
      </c>
      <c r="Z43" s="266">
        <f>'[9]NAW7 - HVP - ENWL'!Z40</f>
        <v>0</v>
      </c>
      <c r="AA43" s="266">
        <f>'[9]NAW7 - HVP - ENWL'!AA40</f>
        <v>0</v>
      </c>
      <c r="AB43" s="266">
        <f>'[9]NAW7 - HVP - ENWL'!AB40</f>
        <v>0</v>
      </c>
      <c r="AC43" s="266">
        <f>'[9]NAW7 - HVP - ENWL'!AC40</f>
        <v>0</v>
      </c>
      <c r="AD43" s="42">
        <f>SUM(Y43:AC43)</f>
        <v>0</v>
      </c>
      <c r="AE43" s="266">
        <f>'[9]NAW7 - HVP - ENWL'!AE40</f>
        <v>0</v>
      </c>
      <c r="AF43" s="266">
        <f>'[9]NAW7 - HVP - ENWL'!AF40</f>
        <v>0</v>
      </c>
      <c r="AG43" s="266">
        <f>'[9]NAW7 - HVP - ENWL'!AG40</f>
        <v>0</v>
      </c>
      <c r="AH43" s="266">
        <f>'[9]NAW7 - HVP - ENWL'!AH40</f>
        <v>0</v>
      </c>
      <c r="AI43" s="266">
        <f>'[9]NAW7 - HVP - ENWL'!AI40</f>
        <v>0</v>
      </c>
      <c r="AJ43" s="42">
        <f>SUM(AE43:AI43)</f>
        <v>0</v>
      </c>
      <c r="AK43" s="266">
        <f>'[9]NAW7 - HVP - ENWL'!AK40</f>
        <v>0</v>
      </c>
      <c r="AL43" s="266">
        <f>'[9]NAW7 - HVP - ENWL'!AL40</f>
        <v>0</v>
      </c>
      <c r="AM43" s="266">
        <f>'[9]NAW7 - HVP - ENWL'!AM40</f>
        <v>0</v>
      </c>
      <c r="AN43" s="266">
        <f>'[9]NAW7 - HVP - ENWL'!AN40</f>
        <v>0</v>
      </c>
      <c r="AO43" s="266">
        <f>'[9]NAW7 - HVP - ENWL'!AO40</f>
        <v>0</v>
      </c>
      <c r="AP43" s="42">
        <f>SUM(AK43:AO43)</f>
        <v>0</v>
      </c>
      <c r="BB43" s="255"/>
      <c r="BC43" s="255"/>
      <c r="BD43" s="41" t="s">
        <v>26</v>
      </c>
      <c r="BE43" s="267">
        <f>'ENWL - HI Probs. of Failure '!O$16</f>
        <v>0</v>
      </c>
      <c r="BF43" s="267">
        <f>'ENWL - HI Probs. of Failure '!P$16</f>
        <v>0</v>
      </c>
      <c r="BG43" s="267">
        <f>'ENWL - HI Probs. of Failure '!Q$16</f>
        <v>0</v>
      </c>
      <c r="BH43" s="267">
        <f>'ENWL - HI Probs. of Failure '!R$16</f>
        <v>0</v>
      </c>
      <c r="BI43" s="267">
        <f>'ENWL - HI Probs. of Failure '!S$16</f>
        <v>0</v>
      </c>
      <c r="BJ43" s="141"/>
      <c r="BK43" s="255"/>
      <c r="BL43" s="41" t="s">
        <v>26</v>
      </c>
      <c r="BM43" s="274">
        <f>IFERROR($BM2*'ENWL - Ave Crit'!$Q$16,0)</f>
        <v>0</v>
      </c>
      <c r="BN43" s="274">
        <f>IFERROR($BM2*'ENWL - Ave Crit'!$Q$16,0)</f>
        <v>0</v>
      </c>
      <c r="BO43" s="274">
        <f>IFERROR($BM2*'ENWL - Ave Crit'!$Q$16,0)</f>
        <v>0</v>
      </c>
      <c r="BP43" s="274">
        <f>IFERROR($BM2*'ENWL - Ave Crit'!$Q$16,0)</f>
        <v>0</v>
      </c>
      <c r="BQ43" s="274">
        <f>IFERROR($BM2*'ENWL - Ave Crit'!$Q$16,0)</f>
        <v>0</v>
      </c>
      <c r="BR43" s="141"/>
      <c r="BS43" s="255"/>
      <c r="BT43" s="41" t="s">
        <v>26</v>
      </c>
      <c r="BU43" s="16" t="str">
        <f t="shared" si="12"/>
        <v/>
      </c>
      <c r="BV43" s="16" t="str">
        <f t="shared" si="12"/>
        <v/>
      </c>
      <c r="BW43" s="16" t="str">
        <f t="shared" si="12"/>
        <v/>
      </c>
      <c r="BX43" s="16" t="str">
        <f t="shared" si="12"/>
        <v/>
      </c>
      <c r="BY43" s="16" t="str">
        <f t="shared" si="12"/>
        <v/>
      </c>
      <c r="BZ43" s="255"/>
      <c r="CA43" s="255"/>
      <c r="CB43" s="41" t="s">
        <v>26</v>
      </c>
      <c r="CC43" s="269" t="str">
        <f>IF(BU43="","",M43*BU43)</f>
        <v/>
      </c>
      <c r="CD43" s="269" t="str">
        <f t="shared" ref="CD43:CG46" si="44">IF(BV43="","",N43*BV43)</f>
        <v/>
      </c>
      <c r="CE43" s="269" t="str">
        <f t="shared" si="44"/>
        <v/>
      </c>
      <c r="CF43" s="269" t="str">
        <f t="shared" si="44"/>
        <v/>
      </c>
      <c r="CG43" s="269" t="str">
        <f t="shared" si="44"/>
        <v/>
      </c>
      <c r="CH43" s="271">
        <f t="shared" si="2"/>
        <v>0</v>
      </c>
      <c r="CI43" s="272"/>
      <c r="CJ43" s="272"/>
      <c r="CK43" s="269" t="str">
        <f t="shared" ref="CK43:CO46" si="45">IF(BU43="","",G43*BU43)</f>
        <v/>
      </c>
      <c r="CL43" s="269" t="str">
        <f t="shared" si="45"/>
        <v/>
      </c>
      <c r="CM43" s="269" t="str">
        <f t="shared" si="45"/>
        <v/>
      </c>
      <c r="CN43" s="269" t="str">
        <f t="shared" si="45"/>
        <v/>
      </c>
      <c r="CO43" s="269" t="str">
        <f t="shared" si="45"/>
        <v/>
      </c>
      <c r="CP43" s="271">
        <f t="shared" si="4"/>
        <v>0</v>
      </c>
      <c r="CS43" s="269" t="str">
        <f>IF(BU43="","",Y43*BU43)</f>
        <v/>
      </c>
      <c r="CT43" s="269" t="str">
        <f t="shared" ref="CT43:CW46" si="46">IF(BV43="","",Z43*BV43)</f>
        <v/>
      </c>
      <c r="CU43" s="269" t="str">
        <f t="shared" si="46"/>
        <v/>
      </c>
      <c r="CV43" s="269" t="str">
        <f t="shared" si="46"/>
        <v/>
      </c>
      <c r="CW43" s="269" t="str">
        <f t="shared" si="46"/>
        <v/>
      </c>
      <c r="CX43" s="271">
        <f t="shared" si="6"/>
        <v>0</v>
      </c>
      <c r="DA43" s="269" t="str">
        <f>IF(BU43="","",(S43+Y43)*BU43)</f>
        <v/>
      </c>
      <c r="DB43" s="269" t="str">
        <f t="shared" ref="DB43:DE46" si="47">IF(BV43="","",(T43+Z43)*BV43)</f>
        <v/>
      </c>
      <c r="DC43" s="269" t="str">
        <f t="shared" si="47"/>
        <v/>
      </c>
      <c r="DD43" s="269" t="str">
        <f t="shared" si="47"/>
        <v/>
      </c>
      <c r="DE43" s="269" t="str">
        <f t="shared" si="47"/>
        <v/>
      </c>
      <c r="DF43" s="271">
        <f t="shared" si="8"/>
        <v>0</v>
      </c>
      <c r="DI43" s="269" t="str">
        <f>IF(BU43="","",AK43*BU43)</f>
        <v/>
      </c>
      <c r="DJ43" s="269" t="str">
        <f t="shared" ref="DJ43:DM46" si="48">IF(BV43="","",AL43*BV43)</f>
        <v/>
      </c>
      <c r="DK43" s="269" t="str">
        <f t="shared" si="48"/>
        <v/>
      </c>
      <c r="DL43" s="269" t="str">
        <f t="shared" si="48"/>
        <v/>
      </c>
      <c r="DM43" s="269" t="str">
        <f t="shared" si="48"/>
        <v/>
      </c>
      <c r="DN43" s="271">
        <f t="shared" si="13"/>
        <v>0</v>
      </c>
      <c r="DQ43" s="269" t="str">
        <f>IF(BU43="","",(AE43+AK43)*BU43)</f>
        <v/>
      </c>
      <c r="DR43" s="269" t="str">
        <f t="shared" ref="DR43:DU46" si="49">IF(BV43="","",(AF43+AL43)*BV43)</f>
        <v/>
      </c>
      <c r="DS43" s="269" t="str">
        <f t="shared" si="49"/>
        <v/>
      </c>
      <c r="DT43" s="269" t="str">
        <f t="shared" si="49"/>
        <v/>
      </c>
      <c r="DU43" s="269" t="str">
        <f t="shared" si="49"/>
        <v/>
      </c>
      <c r="DV43" s="271">
        <f t="shared" si="11"/>
        <v>0</v>
      </c>
    </row>
    <row r="44" spans="1:126" ht="25.5" customHeight="1">
      <c r="A44" s="232"/>
      <c r="B44" s="157"/>
      <c r="C44" s="43"/>
      <c r="D44" s="44">
        <f>L44</f>
        <v>0</v>
      </c>
      <c r="E44" s="45">
        <f>D44+SUM(AE44:AI44)</f>
        <v>0</v>
      </c>
      <c r="F44" s="46" t="s">
        <v>28</v>
      </c>
      <c r="G44" s="265">
        <f>'[9]NAW7 - HVP - ENWL'!G41</f>
        <v>0</v>
      </c>
      <c r="H44" s="265">
        <f>'[9]NAW7 - HVP - ENWL'!H41</f>
        <v>0</v>
      </c>
      <c r="I44" s="265">
        <f>'[9]NAW7 - HVP - ENWL'!I41</f>
        <v>0</v>
      </c>
      <c r="J44" s="265">
        <f>'[9]NAW7 - HVP - ENWL'!J41</f>
        <v>0</v>
      </c>
      <c r="K44" s="265">
        <f>'[9]NAW7 - HVP - ENWL'!K41</f>
        <v>0</v>
      </c>
      <c r="L44" s="47">
        <f>SUM(G44:K44)</f>
        <v>0</v>
      </c>
      <c r="M44" s="265">
        <f>'[9]NAW7 - HVP - ENWL'!M41</f>
        <v>0</v>
      </c>
      <c r="N44" s="265">
        <f>'[9]NAW7 - HVP - ENWL'!N41</f>
        <v>0</v>
      </c>
      <c r="O44" s="265">
        <f>'[9]NAW7 - HVP - ENWL'!O41</f>
        <v>0</v>
      </c>
      <c r="P44" s="265">
        <f>'[9]NAW7 - HVP - ENWL'!P41</f>
        <v>0</v>
      </c>
      <c r="Q44" s="265">
        <f>'[9]NAW7 - HVP - ENWL'!Q41</f>
        <v>0</v>
      </c>
      <c r="R44" s="47">
        <f>SUM(M44:Q44)</f>
        <v>0</v>
      </c>
      <c r="S44" s="265">
        <f>'[9]NAW7 - HVP - ENWL'!S41</f>
        <v>0</v>
      </c>
      <c r="T44" s="265">
        <f>'[9]NAW7 - HVP - ENWL'!T41</f>
        <v>0</v>
      </c>
      <c r="U44" s="265">
        <f>'[9]NAW7 - HVP - ENWL'!U41</f>
        <v>0</v>
      </c>
      <c r="V44" s="265">
        <f>'[9]NAW7 - HVP - ENWL'!V41</f>
        <v>0</v>
      </c>
      <c r="W44" s="265">
        <f>'[9]NAW7 - HVP - ENWL'!W41</f>
        <v>0</v>
      </c>
      <c r="X44" s="47">
        <f>SUM(S44:W44)</f>
        <v>0</v>
      </c>
      <c r="Y44" s="265">
        <f>'[9]NAW7 - HVP - ENWL'!Y41</f>
        <v>0</v>
      </c>
      <c r="Z44" s="265">
        <f>'[9]NAW7 - HVP - ENWL'!Z41</f>
        <v>0</v>
      </c>
      <c r="AA44" s="265">
        <f>'[9]NAW7 - HVP - ENWL'!AA41</f>
        <v>0</v>
      </c>
      <c r="AB44" s="265">
        <f>'[9]NAW7 - HVP - ENWL'!AB41</f>
        <v>0</v>
      </c>
      <c r="AC44" s="265">
        <f>'[9]NAW7 - HVP - ENWL'!AC41</f>
        <v>0</v>
      </c>
      <c r="AD44" s="47">
        <f>SUM(Y44:AC44)</f>
        <v>0</v>
      </c>
      <c r="AE44" s="265">
        <f>'[9]NAW7 - HVP - ENWL'!AE41</f>
        <v>0</v>
      </c>
      <c r="AF44" s="265">
        <f>'[9]NAW7 - HVP - ENWL'!AF41</f>
        <v>0</v>
      </c>
      <c r="AG44" s="265">
        <f>'[9]NAW7 - HVP - ENWL'!AG41</f>
        <v>0</v>
      </c>
      <c r="AH44" s="265">
        <f>'[9]NAW7 - HVP - ENWL'!AH41</f>
        <v>0</v>
      </c>
      <c r="AI44" s="265">
        <f>'[9]NAW7 - HVP - ENWL'!AI41</f>
        <v>0</v>
      </c>
      <c r="AJ44" s="47">
        <f>SUM(AE44:AI44)</f>
        <v>0</v>
      </c>
      <c r="AK44" s="265">
        <f>'[9]NAW7 - HVP - ENWL'!AK41</f>
        <v>0</v>
      </c>
      <c r="AL44" s="265">
        <f>'[9]NAW7 - HVP - ENWL'!AL41</f>
        <v>0</v>
      </c>
      <c r="AM44" s="265">
        <f>'[9]NAW7 - HVP - ENWL'!AM41</f>
        <v>0</v>
      </c>
      <c r="AN44" s="265">
        <f>'[9]NAW7 - HVP - ENWL'!AN41</f>
        <v>0</v>
      </c>
      <c r="AO44" s="265">
        <f>'[9]NAW7 - HVP - ENWL'!AO41</f>
        <v>0</v>
      </c>
      <c r="AP44" s="47">
        <f>SUM(AK44:AO44)</f>
        <v>0</v>
      </c>
      <c r="BB44" s="255"/>
      <c r="BC44" s="255"/>
      <c r="BD44" s="46" t="s">
        <v>28</v>
      </c>
      <c r="BE44" s="267">
        <f>'ENWL - HI Probs. of Failure '!O$16</f>
        <v>0</v>
      </c>
      <c r="BF44" s="267">
        <f>'ENWL - HI Probs. of Failure '!P$16</f>
        <v>0</v>
      </c>
      <c r="BG44" s="267">
        <f>'ENWL - HI Probs. of Failure '!Q$16</f>
        <v>0</v>
      </c>
      <c r="BH44" s="267">
        <f>'ENWL - HI Probs. of Failure '!R$16</f>
        <v>0</v>
      </c>
      <c r="BI44" s="267">
        <f>'ENWL - HI Probs. of Failure '!S$16</f>
        <v>0</v>
      </c>
      <c r="BJ44" s="142"/>
      <c r="BK44" s="255"/>
      <c r="BL44" s="46" t="s">
        <v>28</v>
      </c>
      <c r="BM44" s="274">
        <f>IFERROR($BM3*'ENWL - Ave Crit'!$Q$16,0)</f>
        <v>0</v>
      </c>
      <c r="BN44" s="274">
        <f>IFERROR($BM3*'ENWL - Ave Crit'!$Q$16,0)</f>
        <v>0</v>
      </c>
      <c r="BO44" s="274">
        <f>IFERROR($BM3*'ENWL - Ave Crit'!$Q$16,0)</f>
        <v>0</v>
      </c>
      <c r="BP44" s="274">
        <f>IFERROR($BM3*'ENWL - Ave Crit'!$Q$16,0)</f>
        <v>0</v>
      </c>
      <c r="BQ44" s="274">
        <f>IFERROR($BM3*'ENWL - Ave Crit'!$Q$16,0)</f>
        <v>0</v>
      </c>
      <c r="BR44" s="142"/>
      <c r="BS44" s="255"/>
      <c r="BT44" s="46" t="s">
        <v>28</v>
      </c>
      <c r="BU44" s="16" t="str">
        <f t="shared" si="12"/>
        <v/>
      </c>
      <c r="BV44" s="16" t="str">
        <f t="shared" si="12"/>
        <v/>
      </c>
      <c r="BW44" s="16" t="str">
        <f t="shared" si="12"/>
        <v/>
      </c>
      <c r="BX44" s="16" t="str">
        <f t="shared" si="12"/>
        <v/>
      </c>
      <c r="BY44" s="16" t="str">
        <f t="shared" si="12"/>
        <v/>
      </c>
      <c r="BZ44" s="255"/>
      <c r="CA44" s="255"/>
      <c r="CB44" s="46" t="s">
        <v>28</v>
      </c>
      <c r="CC44" s="269" t="str">
        <f>IF(BU44="","",M44*BU44)</f>
        <v/>
      </c>
      <c r="CD44" s="269" t="str">
        <f t="shared" si="44"/>
        <v/>
      </c>
      <c r="CE44" s="269" t="str">
        <f t="shared" si="44"/>
        <v/>
      </c>
      <c r="CF44" s="269" t="str">
        <f t="shared" si="44"/>
        <v/>
      </c>
      <c r="CG44" s="269" t="str">
        <f t="shared" si="44"/>
        <v/>
      </c>
      <c r="CH44" s="271">
        <f t="shared" si="2"/>
        <v>0</v>
      </c>
      <c r="CI44" s="272"/>
      <c r="CJ44" s="272"/>
      <c r="CK44" s="269" t="str">
        <f t="shared" si="45"/>
        <v/>
      </c>
      <c r="CL44" s="269" t="str">
        <f t="shared" si="45"/>
        <v/>
      </c>
      <c r="CM44" s="269" t="str">
        <f t="shared" si="45"/>
        <v/>
      </c>
      <c r="CN44" s="269" t="str">
        <f t="shared" si="45"/>
        <v/>
      </c>
      <c r="CO44" s="269" t="str">
        <f t="shared" si="45"/>
        <v/>
      </c>
      <c r="CP44" s="271">
        <f t="shared" si="4"/>
        <v>0</v>
      </c>
      <c r="CS44" s="269" t="str">
        <f>IF(BU44="","",Y44*BU44)</f>
        <v/>
      </c>
      <c r="CT44" s="269" t="str">
        <f t="shared" si="46"/>
        <v/>
      </c>
      <c r="CU44" s="269" t="str">
        <f t="shared" si="46"/>
        <v/>
      </c>
      <c r="CV44" s="269" t="str">
        <f t="shared" si="46"/>
        <v/>
      </c>
      <c r="CW44" s="269" t="str">
        <f t="shared" si="46"/>
        <v/>
      </c>
      <c r="CX44" s="271">
        <f t="shared" si="6"/>
        <v>0</v>
      </c>
      <c r="DA44" s="269" t="str">
        <f>IF(BU44="","",(S44+Y44)*BU44)</f>
        <v/>
      </c>
      <c r="DB44" s="269" t="str">
        <f t="shared" si="47"/>
        <v/>
      </c>
      <c r="DC44" s="269" t="str">
        <f t="shared" si="47"/>
        <v/>
      </c>
      <c r="DD44" s="269" t="str">
        <f t="shared" si="47"/>
        <v/>
      </c>
      <c r="DE44" s="269" t="str">
        <f t="shared" si="47"/>
        <v/>
      </c>
      <c r="DF44" s="271">
        <f t="shared" si="8"/>
        <v>0</v>
      </c>
      <c r="DI44" s="269" t="str">
        <f>IF(BU44="","",AK44*BU44)</f>
        <v/>
      </c>
      <c r="DJ44" s="269" t="str">
        <f t="shared" si="48"/>
        <v/>
      </c>
      <c r="DK44" s="269" t="str">
        <f t="shared" si="48"/>
        <v/>
      </c>
      <c r="DL44" s="269" t="str">
        <f t="shared" si="48"/>
        <v/>
      </c>
      <c r="DM44" s="269" t="str">
        <f t="shared" si="48"/>
        <v/>
      </c>
      <c r="DN44" s="271">
        <f t="shared" si="13"/>
        <v>0</v>
      </c>
      <c r="DQ44" s="269" t="str">
        <f>IF(BU44="","",(AE44+AK44)*BU44)</f>
        <v/>
      </c>
      <c r="DR44" s="269" t="str">
        <f t="shared" si="49"/>
        <v/>
      </c>
      <c r="DS44" s="269" t="str">
        <f t="shared" si="49"/>
        <v/>
      </c>
      <c r="DT44" s="269" t="str">
        <f t="shared" si="49"/>
        <v/>
      </c>
      <c r="DU44" s="269" t="str">
        <f t="shared" si="49"/>
        <v/>
      </c>
      <c r="DV44" s="271">
        <f t="shared" si="11"/>
        <v>0</v>
      </c>
    </row>
    <row r="45" spans="1:126" ht="25.5" customHeight="1">
      <c r="A45" s="232"/>
      <c r="B45" s="157"/>
      <c r="C45" s="43"/>
      <c r="D45" s="44">
        <f>L45</f>
        <v>0</v>
      </c>
      <c r="E45" s="45">
        <f>D45+SUM(AE45:AI45)</f>
        <v>0</v>
      </c>
      <c r="F45" s="46" t="s">
        <v>30</v>
      </c>
      <c r="G45" s="265">
        <f>'[9]NAW7 - HVP - ENWL'!G42</f>
        <v>0</v>
      </c>
      <c r="H45" s="265">
        <f>'[9]NAW7 - HVP - ENWL'!H42</f>
        <v>0</v>
      </c>
      <c r="I45" s="265">
        <f>'[9]NAW7 - HVP - ENWL'!I42</f>
        <v>0</v>
      </c>
      <c r="J45" s="265">
        <f>'[9]NAW7 - HVP - ENWL'!J42</f>
        <v>0</v>
      </c>
      <c r="K45" s="265">
        <f>'[9]NAW7 - HVP - ENWL'!K42</f>
        <v>0</v>
      </c>
      <c r="L45" s="47">
        <f>SUM(G45:K45)</f>
        <v>0</v>
      </c>
      <c r="M45" s="265">
        <f>'[9]NAW7 - HVP - ENWL'!M42</f>
        <v>0</v>
      </c>
      <c r="N45" s="265">
        <f>'[9]NAW7 - HVP - ENWL'!N42</f>
        <v>0</v>
      </c>
      <c r="O45" s="265">
        <f>'[9]NAW7 - HVP - ENWL'!O42</f>
        <v>0</v>
      </c>
      <c r="P45" s="265">
        <f>'[9]NAW7 - HVP - ENWL'!P42</f>
        <v>0</v>
      </c>
      <c r="Q45" s="265">
        <f>'[9]NAW7 - HVP - ENWL'!Q42</f>
        <v>0</v>
      </c>
      <c r="R45" s="47">
        <f>SUM(M45:Q45)</f>
        <v>0</v>
      </c>
      <c r="S45" s="265">
        <f>'[9]NAW7 - HVP - ENWL'!S42</f>
        <v>0</v>
      </c>
      <c r="T45" s="265">
        <f>'[9]NAW7 - HVP - ENWL'!T42</f>
        <v>0</v>
      </c>
      <c r="U45" s="265">
        <f>'[9]NAW7 - HVP - ENWL'!U42</f>
        <v>0</v>
      </c>
      <c r="V45" s="265">
        <f>'[9]NAW7 - HVP - ENWL'!V42</f>
        <v>0</v>
      </c>
      <c r="W45" s="265">
        <f>'[9]NAW7 - HVP - ENWL'!W42</f>
        <v>0</v>
      </c>
      <c r="X45" s="47">
        <f>SUM(S45:W45)</f>
        <v>0</v>
      </c>
      <c r="Y45" s="265">
        <f>'[9]NAW7 - HVP - ENWL'!Y42</f>
        <v>0</v>
      </c>
      <c r="Z45" s="265">
        <f>'[9]NAW7 - HVP - ENWL'!Z42</f>
        <v>0</v>
      </c>
      <c r="AA45" s="265">
        <f>'[9]NAW7 - HVP - ENWL'!AA42</f>
        <v>0</v>
      </c>
      <c r="AB45" s="265">
        <f>'[9]NAW7 - HVP - ENWL'!AB42</f>
        <v>0</v>
      </c>
      <c r="AC45" s="265">
        <f>'[9]NAW7 - HVP - ENWL'!AC42</f>
        <v>0</v>
      </c>
      <c r="AD45" s="47">
        <f>SUM(Y45:AC45)</f>
        <v>0</v>
      </c>
      <c r="AE45" s="265">
        <f>'[9]NAW7 - HVP - ENWL'!AE42</f>
        <v>0</v>
      </c>
      <c r="AF45" s="265">
        <f>'[9]NAW7 - HVP - ENWL'!AF42</f>
        <v>0</v>
      </c>
      <c r="AG45" s="265">
        <f>'[9]NAW7 - HVP - ENWL'!AG42</f>
        <v>0</v>
      </c>
      <c r="AH45" s="265">
        <f>'[9]NAW7 - HVP - ENWL'!AH42</f>
        <v>0</v>
      </c>
      <c r="AI45" s="265">
        <f>'[9]NAW7 - HVP - ENWL'!AI42</f>
        <v>0</v>
      </c>
      <c r="AJ45" s="47">
        <f>SUM(AE45:AI45)</f>
        <v>0</v>
      </c>
      <c r="AK45" s="265">
        <f>'[9]NAW7 - HVP - ENWL'!AK42</f>
        <v>0</v>
      </c>
      <c r="AL45" s="265">
        <f>'[9]NAW7 - HVP - ENWL'!AL42</f>
        <v>0</v>
      </c>
      <c r="AM45" s="265">
        <f>'[9]NAW7 - HVP - ENWL'!AM42</f>
        <v>0</v>
      </c>
      <c r="AN45" s="265">
        <f>'[9]NAW7 - HVP - ENWL'!AN42</f>
        <v>0</v>
      </c>
      <c r="AO45" s="265">
        <f>'[9]NAW7 - HVP - ENWL'!AO42</f>
        <v>0</v>
      </c>
      <c r="AP45" s="47">
        <f>SUM(AK45:AO45)</f>
        <v>0</v>
      </c>
      <c r="BB45" s="255"/>
      <c r="BC45" s="255"/>
      <c r="BD45" s="46" t="s">
        <v>30</v>
      </c>
      <c r="BE45" s="267">
        <f>'ENWL - HI Probs. of Failure '!O$16</f>
        <v>0</v>
      </c>
      <c r="BF45" s="267">
        <f>'ENWL - HI Probs. of Failure '!P$16</f>
        <v>0</v>
      </c>
      <c r="BG45" s="267">
        <f>'ENWL - HI Probs. of Failure '!Q$16</f>
        <v>0</v>
      </c>
      <c r="BH45" s="267">
        <f>'ENWL - HI Probs. of Failure '!R$16</f>
        <v>0</v>
      </c>
      <c r="BI45" s="267">
        <f>'ENWL - HI Probs. of Failure '!S$16</f>
        <v>0</v>
      </c>
      <c r="BJ45" s="142"/>
      <c r="BK45" s="255"/>
      <c r="BL45" s="46" t="s">
        <v>30</v>
      </c>
      <c r="BM45" s="274">
        <f>IFERROR($BM4*'ENWL - Ave Crit'!$Q$16,0)</f>
        <v>0</v>
      </c>
      <c r="BN45" s="274">
        <f>IFERROR($BM4*'ENWL - Ave Crit'!$Q$16,0)</f>
        <v>0</v>
      </c>
      <c r="BO45" s="274">
        <f>IFERROR($BM4*'ENWL - Ave Crit'!$Q$16,0)</f>
        <v>0</v>
      </c>
      <c r="BP45" s="274">
        <f>IFERROR($BM4*'ENWL - Ave Crit'!$Q$16,0)</f>
        <v>0</v>
      </c>
      <c r="BQ45" s="274">
        <f>IFERROR($BM4*'ENWL - Ave Crit'!$Q$16,0)</f>
        <v>0</v>
      </c>
      <c r="BR45" s="142"/>
      <c r="BS45" s="255"/>
      <c r="BT45" s="46" t="s">
        <v>30</v>
      </c>
      <c r="BU45" s="16" t="str">
        <f t="shared" si="12"/>
        <v/>
      </c>
      <c r="BV45" s="16" t="str">
        <f t="shared" si="12"/>
        <v/>
      </c>
      <c r="BW45" s="16" t="str">
        <f t="shared" si="12"/>
        <v/>
      </c>
      <c r="BX45" s="16" t="str">
        <f t="shared" si="12"/>
        <v/>
      </c>
      <c r="BY45" s="16" t="str">
        <f t="shared" si="12"/>
        <v/>
      </c>
      <c r="BZ45" s="255"/>
      <c r="CA45" s="255"/>
      <c r="CB45" s="46" t="s">
        <v>30</v>
      </c>
      <c r="CC45" s="269" t="str">
        <f>IF(BU45="","",M45*BU45)</f>
        <v/>
      </c>
      <c r="CD45" s="269" t="str">
        <f t="shared" si="44"/>
        <v/>
      </c>
      <c r="CE45" s="269" t="str">
        <f t="shared" si="44"/>
        <v/>
      </c>
      <c r="CF45" s="269" t="str">
        <f t="shared" si="44"/>
        <v/>
      </c>
      <c r="CG45" s="269" t="str">
        <f t="shared" si="44"/>
        <v/>
      </c>
      <c r="CH45" s="271">
        <f t="shared" si="2"/>
        <v>0</v>
      </c>
      <c r="CI45" s="272"/>
      <c r="CJ45" s="272"/>
      <c r="CK45" s="269" t="str">
        <f t="shared" si="45"/>
        <v/>
      </c>
      <c r="CL45" s="269" t="str">
        <f t="shared" si="45"/>
        <v/>
      </c>
      <c r="CM45" s="269" t="str">
        <f t="shared" si="45"/>
        <v/>
      </c>
      <c r="CN45" s="269" t="str">
        <f t="shared" si="45"/>
        <v/>
      </c>
      <c r="CO45" s="269" t="str">
        <f t="shared" si="45"/>
        <v/>
      </c>
      <c r="CP45" s="271">
        <f t="shared" si="4"/>
        <v>0</v>
      </c>
      <c r="CS45" s="269" t="str">
        <f>IF(BU45="","",Y45*BU45)</f>
        <v/>
      </c>
      <c r="CT45" s="269" t="str">
        <f t="shared" si="46"/>
        <v/>
      </c>
      <c r="CU45" s="269" t="str">
        <f t="shared" si="46"/>
        <v/>
      </c>
      <c r="CV45" s="269" t="str">
        <f t="shared" si="46"/>
        <v/>
      </c>
      <c r="CW45" s="269" t="str">
        <f t="shared" si="46"/>
        <v/>
      </c>
      <c r="CX45" s="271">
        <f t="shared" si="6"/>
        <v>0</v>
      </c>
      <c r="DA45" s="269" t="str">
        <f>IF(BU45="","",(S45+Y45)*BU45)</f>
        <v/>
      </c>
      <c r="DB45" s="269" t="str">
        <f t="shared" si="47"/>
        <v/>
      </c>
      <c r="DC45" s="269" t="str">
        <f t="shared" si="47"/>
        <v/>
      </c>
      <c r="DD45" s="269" t="str">
        <f t="shared" si="47"/>
        <v/>
      </c>
      <c r="DE45" s="269" t="str">
        <f t="shared" si="47"/>
        <v/>
      </c>
      <c r="DF45" s="271">
        <f t="shared" si="8"/>
        <v>0</v>
      </c>
      <c r="DI45" s="269" t="str">
        <f>IF(BU45="","",AK45*BU45)</f>
        <v/>
      </c>
      <c r="DJ45" s="269" t="str">
        <f t="shared" si="48"/>
        <v/>
      </c>
      <c r="DK45" s="269" t="str">
        <f t="shared" si="48"/>
        <v/>
      </c>
      <c r="DL45" s="269" t="str">
        <f t="shared" si="48"/>
        <v/>
      </c>
      <c r="DM45" s="269" t="str">
        <f t="shared" si="48"/>
        <v/>
      </c>
      <c r="DN45" s="271">
        <f t="shared" si="13"/>
        <v>0</v>
      </c>
      <c r="DQ45" s="269" t="str">
        <f>IF(BU45="","",(AE45+AK45)*BU45)</f>
        <v/>
      </c>
      <c r="DR45" s="269" t="str">
        <f t="shared" si="49"/>
        <v/>
      </c>
      <c r="DS45" s="269" t="str">
        <f t="shared" si="49"/>
        <v/>
      </c>
      <c r="DT45" s="269" t="str">
        <f t="shared" si="49"/>
        <v/>
      </c>
      <c r="DU45" s="269" t="str">
        <f t="shared" si="49"/>
        <v/>
      </c>
      <c r="DV45" s="271">
        <f t="shared" si="11"/>
        <v>0</v>
      </c>
    </row>
    <row r="46" spans="1:126" ht="25.5" customHeight="1">
      <c r="A46" s="232"/>
      <c r="B46" s="157"/>
      <c r="C46" s="43"/>
      <c r="D46" s="44">
        <f>L46</f>
        <v>0</v>
      </c>
      <c r="E46" s="45">
        <f>D46+SUM(AE46:AI46)</f>
        <v>0</v>
      </c>
      <c r="F46" s="46" t="s">
        <v>31</v>
      </c>
      <c r="G46" s="265">
        <f>'[9]NAW7 - HVP - ENWL'!G43</f>
        <v>0</v>
      </c>
      <c r="H46" s="265">
        <f>'[9]NAW7 - HVP - ENWL'!H43</f>
        <v>0</v>
      </c>
      <c r="I46" s="265">
        <f>'[9]NAW7 - HVP - ENWL'!I43</f>
        <v>0</v>
      </c>
      <c r="J46" s="265">
        <f>'[9]NAW7 - HVP - ENWL'!J43</f>
        <v>0</v>
      </c>
      <c r="K46" s="265">
        <f>'[9]NAW7 - HVP - ENWL'!K43</f>
        <v>0</v>
      </c>
      <c r="L46" s="47">
        <f>SUM(G46:K46)</f>
        <v>0</v>
      </c>
      <c r="M46" s="265">
        <f>'[9]NAW7 - HVP - ENWL'!M43</f>
        <v>0</v>
      </c>
      <c r="N46" s="265">
        <f>'[9]NAW7 - HVP - ENWL'!N43</f>
        <v>0</v>
      </c>
      <c r="O46" s="265">
        <f>'[9]NAW7 - HVP - ENWL'!O43</f>
        <v>0</v>
      </c>
      <c r="P46" s="265">
        <f>'[9]NAW7 - HVP - ENWL'!P43</f>
        <v>0</v>
      </c>
      <c r="Q46" s="265">
        <f>'[9]NAW7 - HVP - ENWL'!Q43</f>
        <v>0</v>
      </c>
      <c r="R46" s="47">
        <f>SUM(M46:Q46)</f>
        <v>0</v>
      </c>
      <c r="S46" s="265">
        <f>'[9]NAW7 - HVP - ENWL'!S43</f>
        <v>0</v>
      </c>
      <c r="T46" s="265">
        <f>'[9]NAW7 - HVP - ENWL'!T43</f>
        <v>0</v>
      </c>
      <c r="U46" s="265">
        <f>'[9]NAW7 - HVP - ENWL'!U43</f>
        <v>0</v>
      </c>
      <c r="V46" s="265">
        <f>'[9]NAW7 - HVP - ENWL'!V43</f>
        <v>0</v>
      </c>
      <c r="W46" s="265">
        <f>'[9]NAW7 - HVP - ENWL'!W43</f>
        <v>0</v>
      </c>
      <c r="X46" s="47">
        <f>SUM(S46:W46)</f>
        <v>0</v>
      </c>
      <c r="Y46" s="265">
        <f>'[9]NAW7 - HVP - ENWL'!Y43</f>
        <v>0</v>
      </c>
      <c r="Z46" s="265">
        <f>'[9]NAW7 - HVP - ENWL'!Z43</f>
        <v>0</v>
      </c>
      <c r="AA46" s="265">
        <f>'[9]NAW7 - HVP - ENWL'!AA43</f>
        <v>0</v>
      </c>
      <c r="AB46" s="265">
        <f>'[9]NAW7 - HVP - ENWL'!AB43</f>
        <v>0</v>
      </c>
      <c r="AC46" s="265">
        <f>'[9]NAW7 - HVP - ENWL'!AC43</f>
        <v>0</v>
      </c>
      <c r="AD46" s="47">
        <f>SUM(Y46:AC46)</f>
        <v>0</v>
      </c>
      <c r="AE46" s="265">
        <f>'[9]NAW7 - HVP - ENWL'!AE43</f>
        <v>0</v>
      </c>
      <c r="AF46" s="265">
        <f>'[9]NAW7 - HVP - ENWL'!AF43</f>
        <v>0</v>
      </c>
      <c r="AG46" s="265">
        <f>'[9]NAW7 - HVP - ENWL'!AG43</f>
        <v>0</v>
      </c>
      <c r="AH46" s="265">
        <f>'[9]NAW7 - HVP - ENWL'!AH43</f>
        <v>0</v>
      </c>
      <c r="AI46" s="265">
        <f>'[9]NAW7 - HVP - ENWL'!AI43</f>
        <v>0</v>
      </c>
      <c r="AJ46" s="47">
        <f>SUM(AE46:AI46)</f>
        <v>0</v>
      </c>
      <c r="AK46" s="265">
        <f>'[9]NAW7 - HVP - ENWL'!AK43</f>
        <v>0</v>
      </c>
      <c r="AL46" s="265">
        <f>'[9]NAW7 - HVP - ENWL'!AL43</f>
        <v>0</v>
      </c>
      <c r="AM46" s="265">
        <f>'[9]NAW7 - HVP - ENWL'!AM43</f>
        <v>0</v>
      </c>
      <c r="AN46" s="265">
        <f>'[9]NAW7 - HVP - ENWL'!AN43</f>
        <v>0</v>
      </c>
      <c r="AO46" s="265">
        <f>'[9]NAW7 - HVP - ENWL'!AO43</f>
        <v>0</v>
      </c>
      <c r="AP46" s="47">
        <f>SUM(AK46:AO46)</f>
        <v>0</v>
      </c>
      <c r="BB46" s="255"/>
      <c r="BC46" s="255"/>
      <c r="BD46" s="46" t="s">
        <v>31</v>
      </c>
      <c r="BE46" s="267">
        <f>'ENWL - HI Probs. of Failure '!O$16</f>
        <v>0</v>
      </c>
      <c r="BF46" s="267">
        <f>'ENWL - HI Probs. of Failure '!P$16</f>
        <v>0</v>
      </c>
      <c r="BG46" s="267">
        <f>'ENWL - HI Probs. of Failure '!Q$16</f>
        <v>0</v>
      </c>
      <c r="BH46" s="267">
        <f>'ENWL - HI Probs. of Failure '!R$16</f>
        <v>0</v>
      </c>
      <c r="BI46" s="267">
        <f>'ENWL - HI Probs. of Failure '!S$16</f>
        <v>0</v>
      </c>
      <c r="BJ46" s="142"/>
      <c r="BK46" s="255"/>
      <c r="BL46" s="46" t="s">
        <v>31</v>
      </c>
      <c r="BM46" s="274">
        <f>IFERROR($BM5*'ENWL - Ave Crit'!$Q$16,0)</f>
        <v>0</v>
      </c>
      <c r="BN46" s="274">
        <f>IFERROR($BM5*'ENWL - Ave Crit'!$Q$16,0)</f>
        <v>0</v>
      </c>
      <c r="BO46" s="274">
        <f>IFERROR($BM5*'ENWL - Ave Crit'!$Q$16,0)</f>
        <v>0</v>
      </c>
      <c r="BP46" s="274">
        <f>IFERROR($BM5*'ENWL - Ave Crit'!$Q$16,0)</f>
        <v>0</v>
      </c>
      <c r="BQ46" s="274">
        <f>IFERROR($BM5*'ENWL - Ave Crit'!$Q$16,0)</f>
        <v>0</v>
      </c>
      <c r="BR46" s="142"/>
      <c r="BS46" s="255"/>
      <c r="BT46" s="46" t="s">
        <v>31</v>
      </c>
      <c r="BU46" s="16" t="str">
        <f t="shared" si="12"/>
        <v/>
      </c>
      <c r="BV46" s="16" t="str">
        <f t="shared" si="12"/>
        <v/>
      </c>
      <c r="BW46" s="16" t="str">
        <f t="shared" si="12"/>
        <v/>
      </c>
      <c r="BX46" s="16" t="str">
        <f t="shared" si="12"/>
        <v/>
      </c>
      <c r="BY46" s="16" t="str">
        <f t="shared" si="12"/>
        <v/>
      </c>
      <c r="BZ46" s="255"/>
      <c r="CA46" s="255"/>
      <c r="CB46" s="46" t="s">
        <v>31</v>
      </c>
      <c r="CC46" s="269" t="str">
        <f>IF(BU46="","",M46*BU46)</f>
        <v/>
      </c>
      <c r="CD46" s="269" t="str">
        <f t="shared" si="44"/>
        <v/>
      </c>
      <c r="CE46" s="269" t="str">
        <f t="shared" si="44"/>
        <v/>
      </c>
      <c r="CF46" s="269" t="str">
        <f t="shared" si="44"/>
        <v/>
      </c>
      <c r="CG46" s="269" t="str">
        <f t="shared" si="44"/>
        <v/>
      </c>
      <c r="CH46" s="271">
        <f t="shared" si="2"/>
        <v>0</v>
      </c>
      <c r="CI46" s="272"/>
      <c r="CJ46" s="272"/>
      <c r="CK46" s="269" t="str">
        <f t="shared" si="45"/>
        <v/>
      </c>
      <c r="CL46" s="269" t="str">
        <f t="shared" si="45"/>
        <v/>
      </c>
      <c r="CM46" s="269" t="str">
        <f t="shared" si="45"/>
        <v/>
      </c>
      <c r="CN46" s="269" t="str">
        <f t="shared" si="45"/>
        <v/>
      </c>
      <c r="CO46" s="269" t="str">
        <f t="shared" si="45"/>
        <v/>
      </c>
      <c r="CP46" s="271">
        <f t="shared" si="4"/>
        <v>0</v>
      </c>
      <c r="CS46" s="269" t="str">
        <f>IF(BU46="","",Y46*BU46)</f>
        <v/>
      </c>
      <c r="CT46" s="269" t="str">
        <f t="shared" si="46"/>
        <v/>
      </c>
      <c r="CU46" s="269" t="str">
        <f t="shared" si="46"/>
        <v/>
      </c>
      <c r="CV46" s="269" t="str">
        <f t="shared" si="46"/>
        <v/>
      </c>
      <c r="CW46" s="269" t="str">
        <f t="shared" si="46"/>
        <v/>
      </c>
      <c r="CX46" s="271">
        <f t="shared" si="6"/>
        <v>0</v>
      </c>
      <c r="DA46" s="269" t="str">
        <f>IF(BU46="","",(S46+Y46)*BU46)</f>
        <v/>
      </c>
      <c r="DB46" s="269" t="str">
        <f t="shared" si="47"/>
        <v/>
      </c>
      <c r="DC46" s="269" t="str">
        <f t="shared" si="47"/>
        <v/>
      </c>
      <c r="DD46" s="269" t="str">
        <f t="shared" si="47"/>
        <v/>
      </c>
      <c r="DE46" s="269" t="str">
        <f t="shared" si="47"/>
        <v/>
      </c>
      <c r="DF46" s="271">
        <f t="shared" si="8"/>
        <v>0</v>
      </c>
      <c r="DI46" s="269" t="str">
        <f>IF(BU46="","",AK46*BU46)</f>
        <v/>
      </c>
      <c r="DJ46" s="269" t="str">
        <f t="shared" si="48"/>
        <v/>
      </c>
      <c r="DK46" s="269" t="str">
        <f t="shared" si="48"/>
        <v/>
      </c>
      <c r="DL46" s="269" t="str">
        <f t="shared" si="48"/>
        <v/>
      </c>
      <c r="DM46" s="269" t="str">
        <f t="shared" si="48"/>
        <v/>
      </c>
      <c r="DN46" s="271">
        <f t="shared" si="13"/>
        <v>0</v>
      </c>
      <c r="DQ46" s="269" t="str">
        <f>IF(BU46="","",(AE46+AK46)*BU46)</f>
        <v/>
      </c>
      <c r="DR46" s="269" t="str">
        <f t="shared" si="49"/>
        <v/>
      </c>
      <c r="DS46" s="269" t="str">
        <f t="shared" si="49"/>
        <v/>
      </c>
      <c r="DT46" s="269" t="str">
        <f t="shared" si="49"/>
        <v/>
      </c>
      <c r="DU46" s="269" t="str">
        <f t="shared" si="49"/>
        <v/>
      </c>
      <c r="DV46" s="271">
        <f t="shared" si="11"/>
        <v>0</v>
      </c>
    </row>
    <row r="47" spans="1:126" ht="25.5" customHeight="1" thickBot="1">
      <c r="A47" s="232"/>
      <c r="B47" s="48"/>
      <c r="C47" s="49"/>
      <c r="D47" s="50">
        <f>SUM(D43:D46)</f>
        <v>0</v>
      </c>
      <c r="E47" s="51">
        <f>SUM(E43:E46)</f>
        <v>0</v>
      </c>
      <c r="F47" s="52"/>
      <c r="G47" s="53">
        <f>SUM(G43:G46)</f>
        <v>0</v>
      </c>
      <c r="H47" s="54">
        <f>SUM(H43:H46)</f>
        <v>0</v>
      </c>
      <c r="I47" s="54">
        <f>SUM(I43:I46)</f>
        <v>0</v>
      </c>
      <c r="J47" s="54">
        <f>SUM(J43:J46)</f>
        <v>0</v>
      </c>
      <c r="K47" s="54">
        <f>SUM(K43:K46)</f>
        <v>0</v>
      </c>
      <c r="L47" s="55"/>
      <c r="M47" s="53">
        <f>SUM(M43:M46)</f>
        <v>0</v>
      </c>
      <c r="N47" s="54">
        <f>SUM(N43:N46)</f>
        <v>0</v>
      </c>
      <c r="O47" s="54">
        <f>SUM(O43:O46)</f>
        <v>0</v>
      </c>
      <c r="P47" s="54">
        <f>SUM(P43:P46)</f>
        <v>0</v>
      </c>
      <c r="Q47" s="54">
        <f>SUM(Q43:Q46)</f>
        <v>0</v>
      </c>
      <c r="R47" s="55"/>
      <c r="S47" s="53">
        <f>SUM(S43:S46)</f>
        <v>0</v>
      </c>
      <c r="T47" s="54">
        <f>SUM(T43:T46)</f>
        <v>0</v>
      </c>
      <c r="U47" s="54">
        <f>SUM(U43:U46)</f>
        <v>0</v>
      </c>
      <c r="V47" s="54">
        <f>SUM(V43:V46)</f>
        <v>0</v>
      </c>
      <c r="W47" s="54">
        <f>SUM(W43:W46)</f>
        <v>0</v>
      </c>
      <c r="X47" s="55"/>
      <c r="Y47" s="53">
        <f>SUM(Y43:Y46)</f>
        <v>0</v>
      </c>
      <c r="Z47" s="54">
        <f>SUM(Z43:Z46)</f>
        <v>0</v>
      </c>
      <c r="AA47" s="54">
        <f>SUM(AA43:AA46)</f>
        <v>0</v>
      </c>
      <c r="AB47" s="54">
        <f>SUM(AB43:AB46)</f>
        <v>0</v>
      </c>
      <c r="AC47" s="54">
        <f>SUM(AC43:AC46)</f>
        <v>0</v>
      </c>
      <c r="AD47" s="55"/>
      <c r="AE47" s="53">
        <f>SUM(AE43:AE46)</f>
        <v>0</v>
      </c>
      <c r="AF47" s="54">
        <f>SUM(AF43:AF46)</f>
        <v>0</v>
      </c>
      <c r="AG47" s="54">
        <f>SUM(AG43:AG46)</f>
        <v>0</v>
      </c>
      <c r="AH47" s="54">
        <f>SUM(AH43:AH46)</f>
        <v>0</v>
      </c>
      <c r="AI47" s="54">
        <f>SUM(AI43:AI46)</f>
        <v>0</v>
      </c>
      <c r="AJ47" s="55"/>
      <c r="AK47" s="53">
        <f>SUM(AK43:AK46)</f>
        <v>0</v>
      </c>
      <c r="AL47" s="54">
        <f>SUM(AL43:AL46)</f>
        <v>0</v>
      </c>
      <c r="AM47" s="54">
        <f>SUM(AM43:AM46)</f>
        <v>0</v>
      </c>
      <c r="AN47" s="54">
        <f>SUM(AN43:AN46)</f>
        <v>0</v>
      </c>
      <c r="AO47" s="54">
        <f>SUM(AO43:AO46)</f>
        <v>0</v>
      </c>
      <c r="AP47" s="55"/>
      <c r="BB47" s="255"/>
      <c r="BC47" s="255"/>
      <c r="BD47" s="52"/>
      <c r="BE47" s="139"/>
      <c r="BF47" s="140"/>
      <c r="BG47" s="140"/>
      <c r="BH47" s="140"/>
      <c r="BI47" s="140"/>
      <c r="BJ47" s="55"/>
      <c r="BK47" s="255"/>
      <c r="BL47" s="52"/>
      <c r="BM47" s="139"/>
      <c r="BN47" s="140"/>
      <c r="BO47" s="140"/>
      <c r="BP47" s="140"/>
      <c r="BQ47" s="140"/>
      <c r="BR47" s="55"/>
      <c r="BS47" s="255"/>
      <c r="BT47" s="52"/>
      <c r="BU47" s="16" t="str">
        <f t="shared" si="12"/>
        <v/>
      </c>
      <c r="BV47" s="16" t="str">
        <f t="shared" si="12"/>
        <v/>
      </c>
      <c r="BW47" s="16" t="str">
        <f t="shared" si="12"/>
        <v/>
      </c>
      <c r="BX47" s="16" t="str">
        <f t="shared" si="12"/>
        <v/>
      </c>
      <c r="BY47" s="16" t="str">
        <f t="shared" si="12"/>
        <v/>
      </c>
      <c r="BZ47" s="255"/>
      <c r="CA47" s="255"/>
      <c r="CB47" s="52"/>
      <c r="CC47" s="270">
        <f>SUM(CC43:CC46)</f>
        <v>0</v>
      </c>
      <c r="CD47" s="270">
        <f>SUM(CD43:CD46)</f>
        <v>0</v>
      </c>
      <c r="CE47" s="270">
        <f>SUM(CE43:CE46)</f>
        <v>0</v>
      </c>
      <c r="CF47" s="270">
        <f>SUM(CF43:CF46)</f>
        <v>0</v>
      </c>
      <c r="CG47" s="270">
        <f>SUM(CG43:CG46)</f>
        <v>0</v>
      </c>
      <c r="CH47" s="271">
        <f t="shared" si="2"/>
        <v>0</v>
      </c>
      <c r="CI47" s="272"/>
      <c r="CJ47" s="272"/>
      <c r="CK47" s="270">
        <f>SUM(CK43:CK46)</f>
        <v>0</v>
      </c>
      <c r="CL47" s="270">
        <f>SUM(CL43:CL46)</f>
        <v>0</v>
      </c>
      <c r="CM47" s="270">
        <f>SUM(CM43:CM46)</f>
        <v>0</v>
      </c>
      <c r="CN47" s="270">
        <f>SUM(CN43:CN46)</f>
        <v>0</v>
      </c>
      <c r="CO47" s="270">
        <f>SUM(CO43:CO46)</f>
        <v>0</v>
      </c>
      <c r="CP47" s="271">
        <f t="shared" si="4"/>
        <v>0</v>
      </c>
      <c r="CS47" s="270">
        <f>SUM(CS43:CS46)</f>
        <v>0</v>
      </c>
      <c r="CT47" s="270">
        <f>SUM(CT43:CT46)</f>
        <v>0</v>
      </c>
      <c r="CU47" s="270">
        <f>SUM(CU43:CU46)</f>
        <v>0</v>
      </c>
      <c r="CV47" s="270">
        <f>SUM(CV43:CV46)</f>
        <v>0</v>
      </c>
      <c r="CW47" s="270">
        <f>SUM(CW43:CW46)</f>
        <v>0</v>
      </c>
      <c r="CX47" s="271">
        <f t="shared" si="6"/>
        <v>0</v>
      </c>
      <c r="DA47" s="270">
        <f>SUM(DA43:DA46)</f>
        <v>0</v>
      </c>
      <c r="DB47" s="270">
        <f>SUM(DB43:DB46)</f>
        <v>0</v>
      </c>
      <c r="DC47" s="270">
        <f>SUM(DC43:DC46)</f>
        <v>0</v>
      </c>
      <c r="DD47" s="270">
        <f>SUM(DD43:DD46)</f>
        <v>0</v>
      </c>
      <c r="DE47" s="270">
        <f>SUM(DE43:DE46)</f>
        <v>0</v>
      </c>
      <c r="DF47" s="271">
        <f t="shared" si="8"/>
        <v>0</v>
      </c>
      <c r="DI47" s="270">
        <f>SUM(DI43:DI46)</f>
        <v>0</v>
      </c>
      <c r="DJ47" s="270">
        <f>SUM(DJ43:DJ46)</f>
        <v>0</v>
      </c>
      <c r="DK47" s="270">
        <f>SUM(DK43:DK46)</f>
        <v>0</v>
      </c>
      <c r="DL47" s="270">
        <f>SUM(DL43:DL46)</f>
        <v>0</v>
      </c>
      <c r="DM47" s="270">
        <f>SUM(DM43:DM46)</f>
        <v>0</v>
      </c>
      <c r="DN47" s="271">
        <f t="shared" si="13"/>
        <v>0</v>
      </c>
      <c r="DQ47" s="270">
        <f>SUM(DQ43:DQ46)</f>
        <v>0</v>
      </c>
      <c r="DR47" s="270">
        <f>SUM(DR43:DR46)</f>
        <v>0</v>
      </c>
      <c r="DS47" s="270">
        <f>SUM(DS43:DS46)</f>
        <v>0</v>
      </c>
      <c r="DT47" s="270">
        <f>SUM(DT43:DT46)</f>
        <v>0</v>
      </c>
      <c r="DU47" s="270">
        <f>SUM(DU43:DU46)</f>
        <v>0</v>
      </c>
      <c r="DV47" s="271">
        <f t="shared" si="11"/>
        <v>0</v>
      </c>
    </row>
    <row r="48" spans="1:126" ht="25.5" customHeight="1">
      <c r="A48" s="232"/>
      <c r="B48" s="194" t="s">
        <v>34</v>
      </c>
      <c r="C48" s="38"/>
      <c r="D48" s="39">
        <f>L48</f>
        <v>0</v>
      </c>
      <c r="E48" s="40">
        <f>D48+SUM(AE48:AI48)</f>
        <v>0</v>
      </c>
      <c r="F48" s="41" t="s">
        <v>26</v>
      </c>
      <c r="G48" s="265">
        <f>'[9]NAW7 - HVP - ENWL'!G45</f>
        <v>0</v>
      </c>
      <c r="H48" s="265">
        <f>'[9]NAW7 - HVP - ENWL'!H45</f>
        <v>0</v>
      </c>
      <c r="I48" s="265">
        <f>'[9]NAW7 - HVP - ENWL'!I45</f>
        <v>0</v>
      </c>
      <c r="J48" s="265">
        <f>'[9]NAW7 - HVP - ENWL'!J45</f>
        <v>0</v>
      </c>
      <c r="K48" s="265">
        <f>'[9]NAW7 - HVP - ENWL'!K45</f>
        <v>0</v>
      </c>
      <c r="L48" s="42">
        <f>SUM(G48:K48)</f>
        <v>0</v>
      </c>
      <c r="M48" s="265">
        <f>'[9]NAW7 - HVP - ENWL'!M45</f>
        <v>0</v>
      </c>
      <c r="N48" s="265">
        <f>'[9]NAW7 - HVP - ENWL'!N45</f>
        <v>0</v>
      </c>
      <c r="O48" s="265">
        <f>'[9]NAW7 - HVP - ENWL'!O45</f>
        <v>0</v>
      </c>
      <c r="P48" s="265">
        <f>'[9]NAW7 - HVP - ENWL'!P45</f>
        <v>0</v>
      </c>
      <c r="Q48" s="265">
        <f>'[9]NAW7 - HVP - ENWL'!Q45</f>
        <v>0</v>
      </c>
      <c r="R48" s="42">
        <f>SUM(M48:Q48)</f>
        <v>0</v>
      </c>
      <c r="S48" s="265">
        <f>'[9]NAW7 - HVP - ENWL'!S45</f>
        <v>0</v>
      </c>
      <c r="T48" s="265">
        <f>'[9]NAW7 - HVP - ENWL'!T45</f>
        <v>0</v>
      </c>
      <c r="U48" s="265">
        <f>'[9]NAW7 - HVP - ENWL'!U45</f>
        <v>0</v>
      </c>
      <c r="V48" s="265">
        <f>'[9]NAW7 - HVP - ENWL'!V45</f>
        <v>0</v>
      </c>
      <c r="W48" s="265">
        <f>'[9]NAW7 - HVP - ENWL'!W45</f>
        <v>0</v>
      </c>
      <c r="X48" s="42">
        <f>SUM(S48:W48)</f>
        <v>0</v>
      </c>
      <c r="Y48" s="273">
        <f>'[9]NAW7 - HVP - ENWL'!Y45</f>
        <v>0</v>
      </c>
      <c r="Z48" s="273">
        <f>'[9]NAW7 - HVP - ENWL'!Z45</f>
        <v>0</v>
      </c>
      <c r="AA48" s="273">
        <f>'[9]NAW7 - HVP - ENWL'!AA45</f>
        <v>0</v>
      </c>
      <c r="AB48" s="273">
        <f>'[9]NAW7 - HVP - ENWL'!AB45</f>
        <v>0</v>
      </c>
      <c r="AC48" s="273">
        <f>'[9]NAW7 - HVP - ENWL'!AC45</f>
        <v>0</v>
      </c>
      <c r="AD48" s="42">
        <f>SUM(Y48:AC48)</f>
        <v>0</v>
      </c>
      <c r="AE48" s="266">
        <f>'[9]NAW7 - HVP - ENWL'!AE45</f>
        <v>0</v>
      </c>
      <c r="AF48" s="266">
        <f>'[9]NAW7 - HVP - ENWL'!AF45</f>
        <v>0</v>
      </c>
      <c r="AG48" s="266">
        <f>'[9]NAW7 - HVP - ENWL'!AG45</f>
        <v>0</v>
      </c>
      <c r="AH48" s="266">
        <f>'[9]NAW7 - HVP - ENWL'!AH45</f>
        <v>0</v>
      </c>
      <c r="AI48" s="266">
        <f>'[9]NAW7 - HVP - ENWL'!AI45</f>
        <v>0</v>
      </c>
      <c r="AJ48" s="42">
        <f>SUM(AE48:AI48)</f>
        <v>0</v>
      </c>
      <c r="AK48" s="273">
        <f>'[9]NAW7 - HVP - ENWL'!AK45</f>
        <v>0</v>
      </c>
      <c r="AL48" s="273">
        <f>'[9]NAW7 - HVP - ENWL'!AL45</f>
        <v>0</v>
      </c>
      <c r="AM48" s="273">
        <f>'[9]NAW7 - HVP - ENWL'!AM45</f>
        <v>0</v>
      </c>
      <c r="AN48" s="273">
        <f>'[9]NAW7 - HVP - ENWL'!AN45</f>
        <v>0</v>
      </c>
      <c r="AO48" s="273">
        <f>'[9]NAW7 - HVP - ENWL'!AO45</f>
        <v>0</v>
      </c>
      <c r="AP48" s="42">
        <f>SUM(AK48:AO48)</f>
        <v>0</v>
      </c>
      <c r="BB48" s="255"/>
      <c r="BC48" s="255"/>
      <c r="BD48" s="41" t="s">
        <v>26</v>
      </c>
      <c r="BE48" s="267">
        <f>'ENWL - HI Probs. of Failure '!O$17</f>
        <v>0</v>
      </c>
      <c r="BF48" s="267">
        <f>'ENWL - HI Probs. of Failure '!P$17</f>
        <v>0</v>
      </c>
      <c r="BG48" s="267">
        <f>'ENWL - HI Probs. of Failure '!Q$17</f>
        <v>0</v>
      </c>
      <c r="BH48" s="267">
        <f>'ENWL - HI Probs. of Failure '!R$17</f>
        <v>0</v>
      </c>
      <c r="BI48" s="267">
        <f>'ENWL - HI Probs. of Failure '!S$17</f>
        <v>0</v>
      </c>
      <c r="BJ48" s="141"/>
      <c r="BK48" s="255"/>
      <c r="BL48" s="41" t="s">
        <v>26</v>
      </c>
      <c r="BM48" s="274">
        <f>IFERROR($BM2*'ENWL - Ave Crit'!$Q$17,0)</f>
        <v>0</v>
      </c>
      <c r="BN48" s="274">
        <f>IFERROR($BM2*'ENWL - Ave Crit'!$Q$17,0)</f>
        <v>0</v>
      </c>
      <c r="BO48" s="274">
        <f>IFERROR($BM2*'ENWL - Ave Crit'!$Q$17,0)</f>
        <v>0</v>
      </c>
      <c r="BP48" s="274">
        <f>IFERROR($BM2*'ENWL - Ave Crit'!$Q$17,0)</f>
        <v>0</v>
      </c>
      <c r="BQ48" s="274">
        <f>IFERROR($BM2*'ENWL - Ave Crit'!$Q$17,0)</f>
        <v>0</v>
      </c>
      <c r="BR48" s="141"/>
      <c r="BS48" s="255"/>
      <c r="BT48" s="41" t="s">
        <v>26</v>
      </c>
      <c r="BU48" s="16" t="str">
        <f t="shared" si="12"/>
        <v/>
      </c>
      <c r="BV48" s="16" t="str">
        <f t="shared" si="12"/>
        <v/>
      </c>
      <c r="BW48" s="16" t="str">
        <f t="shared" si="12"/>
        <v/>
      </c>
      <c r="BX48" s="16" t="str">
        <f t="shared" si="12"/>
        <v/>
      </c>
      <c r="BY48" s="16" t="str">
        <f t="shared" si="12"/>
        <v/>
      </c>
      <c r="BZ48" s="255"/>
      <c r="CA48" s="255"/>
      <c r="CB48" s="41" t="s">
        <v>26</v>
      </c>
      <c r="CC48" s="269" t="str">
        <f>IF(BU48="","",M48*BU48)</f>
        <v/>
      </c>
      <c r="CD48" s="269" t="str">
        <f t="shared" ref="CD48:CG51" si="50">IF(BV48="","",N48*BV48)</f>
        <v/>
      </c>
      <c r="CE48" s="269" t="str">
        <f t="shared" si="50"/>
        <v/>
      </c>
      <c r="CF48" s="269" t="str">
        <f t="shared" si="50"/>
        <v/>
      </c>
      <c r="CG48" s="269" t="str">
        <f t="shared" si="50"/>
        <v/>
      </c>
      <c r="CH48" s="271">
        <f t="shared" si="2"/>
        <v>0</v>
      </c>
      <c r="CI48" s="272"/>
      <c r="CJ48" s="272"/>
      <c r="CK48" s="269" t="str">
        <f t="shared" ref="CK48:CO51" si="51">IF(BU48="","",G48*BU48)</f>
        <v/>
      </c>
      <c r="CL48" s="269" t="str">
        <f t="shared" si="51"/>
        <v/>
      </c>
      <c r="CM48" s="269" t="str">
        <f t="shared" si="51"/>
        <v/>
      </c>
      <c r="CN48" s="269" t="str">
        <f t="shared" si="51"/>
        <v/>
      </c>
      <c r="CO48" s="269" t="str">
        <f t="shared" si="51"/>
        <v/>
      </c>
      <c r="CP48" s="271">
        <f t="shared" si="4"/>
        <v>0</v>
      </c>
      <c r="CS48" s="269" t="str">
        <f>IF(BU48="","",Y48*BU48)</f>
        <v/>
      </c>
      <c r="CT48" s="269" t="str">
        <f t="shared" ref="CT48:CW51" si="52">IF(BV48="","",Z48*BV48)</f>
        <v/>
      </c>
      <c r="CU48" s="269" t="str">
        <f t="shared" si="52"/>
        <v/>
      </c>
      <c r="CV48" s="269" t="str">
        <f t="shared" si="52"/>
        <v/>
      </c>
      <c r="CW48" s="269" t="str">
        <f t="shared" si="52"/>
        <v/>
      </c>
      <c r="CX48" s="271">
        <f t="shared" si="6"/>
        <v>0</v>
      </c>
      <c r="DA48" s="269" t="str">
        <f>IF(BU48="","",(S48+Y48)*BU48)</f>
        <v/>
      </c>
      <c r="DB48" s="269" t="str">
        <f t="shared" ref="DB48:DE51" si="53">IF(BV48="","",(T48+Z48)*BV48)</f>
        <v/>
      </c>
      <c r="DC48" s="269" t="str">
        <f t="shared" si="53"/>
        <v/>
      </c>
      <c r="DD48" s="269" t="str">
        <f t="shared" si="53"/>
        <v/>
      </c>
      <c r="DE48" s="269" t="str">
        <f t="shared" si="53"/>
        <v/>
      </c>
      <c r="DF48" s="271">
        <f t="shared" si="8"/>
        <v>0</v>
      </c>
      <c r="DI48" s="269" t="str">
        <f>IF(BU48="","",AK48*BU48)</f>
        <v/>
      </c>
      <c r="DJ48" s="269" t="str">
        <f t="shared" ref="DJ48:DM51" si="54">IF(BV48="","",AL48*BV48)</f>
        <v/>
      </c>
      <c r="DK48" s="269" t="str">
        <f t="shared" si="54"/>
        <v/>
      </c>
      <c r="DL48" s="269" t="str">
        <f t="shared" si="54"/>
        <v/>
      </c>
      <c r="DM48" s="269" t="str">
        <f t="shared" si="54"/>
        <v/>
      </c>
      <c r="DN48" s="271">
        <f t="shared" si="13"/>
        <v>0</v>
      </c>
      <c r="DQ48" s="269" t="str">
        <f>IF(BU48="","",(AE48+AK48)*BU48)</f>
        <v/>
      </c>
      <c r="DR48" s="269" t="str">
        <f t="shared" ref="DR48:DU51" si="55">IF(BV48="","",(AF48+AL48)*BV48)</f>
        <v/>
      </c>
      <c r="DS48" s="269" t="str">
        <f t="shared" si="55"/>
        <v/>
      </c>
      <c r="DT48" s="269" t="str">
        <f t="shared" si="55"/>
        <v/>
      </c>
      <c r="DU48" s="269" t="str">
        <f t="shared" si="55"/>
        <v/>
      </c>
      <c r="DV48" s="271">
        <f t="shared" si="11"/>
        <v>0</v>
      </c>
    </row>
    <row r="49" spans="1:126" ht="25.5" customHeight="1">
      <c r="A49" s="232"/>
      <c r="B49" s="157"/>
      <c r="C49" s="43"/>
      <c r="D49" s="44">
        <f>L49</f>
        <v>0</v>
      </c>
      <c r="E49" s="45">
        <f>D49+SUM(AE49:AI49)</f>
        <v>0</v>
      </c>
      <c r="F49" s="46" t="s">
        <v>28</v>
      </c>
      <c r="G49" s="265">
        <f>'[9]NAW7 - HVP - ENWL'!G46</f>
        <v>0</v>
      </c>
      <c r="H49" s="265">
        <f>'[9]NAW7 - HVP - ENWL'!H46</f>
        <v>0</v>
      </c>
      <c r="I49" s="265">
        <f>'[9]NAW7 - HVP - ENWL'!I46</f>
        <v>0</v>
      </c>
      <c r="J49" s="265">
        <f>'[9]NAW7 - HVP - ENWL'!J46</f>
        <v>0</v>
      </c>
      <c r="K49" s="265">
        <f>'[9]NAW7 - HVP - ENWL'!K46</f>
        <v>0</v>
      </c>
      <c r="L49" s="47">
        <f>SUM(G49:K49)</f>
        <v>0</v>
      </c>
      <c r="M49" s="265">
        <f>'[9]NAW7 - HVP - ENWL'!M46</f>
        <v>0</v>
      </c>
      <c r="N49" s="265">
        <f>'[9]NAW7 - HVP - ENWL'!N46</f>
        <v>0</v>
      </c>
      <c r="O49" s="265">
        <f>'[9]NAW7 - HVP - ENWL'!O46</f>
        <v>0</v>
      </c>
      <c r="P49" s="265">
        <f>'[9]NAW7 - HVP - ENWL'!P46</f>
        <v>0</v>
      </c>
      <c r="Q49" s="265">
        <f>'[9]NAW7 - HVP - ENWL'!Q46</f>
        <v>0</v>
      </c>
      <c r="R49" s="47">
        <f>SUM(M49:Q49)</f>
        <v>0</v>
      </c>
      <c r="S49" s="265">
        <f>'[9]NAW7 - HVP - ENWL'!S46</f>
        <v>0</v>
      </c>
      <c r="T49" s="265">
        <f>'[9]NAW7 - HVP - ENWL'!T46</f>
        <v>0</v>
      </c>
      <c r="U49" s="265">
        <f>'[9]NAW7 - HVP - ENWL'!U46</f>
        <v>0</v>
      </c>
      <c r="V49" s="265">
        <f>'[9]NAW7 - HVP - ENWL'!V46</f>
        <v>0</v>
      </c>
      <c r="W49" s="265">
        <f>'[9]NAW7 - HVP - ENWL'!W46</f>
        <v>0</v>
      </c>
      <c r="X49" s="47">
        <f>SUM(S49:W49)</f>
        <v>0</v>
      </c>
      <c r="Y49" s="265">
        <f>'[9]NAW7 - HVP - ENWL'!Y46</f>
        <v>0</v>
      </c>
      <c r="Z49" s="265">
        <f>'[9]NAW7 - HVP - ENWL'!Z46</f>
        <v>0</v>
      </c>
      <c r="AA49" s="265">
        <f>'[9]NAW7 - HVP - ENWL'!AA46</f>
        <v>0</v>
      </c>
      <c r="AB49" s="265">
        <f>'[9]NAW7 - HVP - ENWL'!AB46</f>
        <v>0</v>
      </c>
      <c r="AC49" s="265">
        <f>'[9]NAW7 - HVP - ENWL'!AC46</f>
        <v>0</v>
      </c>
      <c r="AD49" s="47">
        <f>SUM(Y49:AC49)</f>
        <v>0</v>
      </c>
      <c r="AE49" s="265">
        <f>'[9]NAW7 - HVP - ENWL'!AE46</f>
        <v>0</v>
      </c>
      <c r="AF49" s="265">
        <f>'[9]NAW7 - HVP - ENWL'!AF46</f>
        <v>0</v>
      </c>
      <c r="AG49" s="265">
        <f>'[9]NAW7 - HVP - ENWL'!AG46</f>
        <v>0</v>
      </c>
      <c r="AH49" s="265">
        <f>'[9]NAW7 - HVP - ENWL'!AH46</f>
        <v>0</v>
      </c>
      <c r="AI49" s="265">
        <f>'[9]NAW7 - HVP - ENWL'!AI46</f>
        <v>0</v>
      </c>
      <c r="AJ49" s="47">
        <f>SUM(AE49:AI49)</f>
        <v>0</v>
      </c>
      <c r="AK49" s="265">
        <f>'[9]NAW7 - HVP - ENWL'!AK46</f>
        <v>0</v>
      </c>
      <c r="AL49" s="265">
        <f>'[9]NAW7 - HVP - ENWL'!AL46</f>
        <v>0</v>
      </c>
      <c r="AM49" s="265">
        <f>'[9]NAW7 - HVP - ENWL'!AM46</f>
        <v>0</v>
      </c>
      <c r="AN49" s="265">
        <f>'[9]NAW7 - HVP - ENWL'!AN46</f>
        <v>0</v>
      </c>
      <c r="AO49" s="265">
        <f>'[9]NAW7 - HVP - ENWL'!AO46</f>
        <v>0</v>
      </c>
      <c r="AP49" s="47">
        <f>SUM(AK49:AO49)</f>
        <v>0</v>
      </c>
      <c r="BB49" s="255"/>
      <c r="BC49" s="255"/>
      <c r="BD49" s="46" t="s">
        <v>28</v>
      </c>
      <c r="BE49" s="267">
        <f>'ENWL - HI Probs. of Failure '!O$17</f>
        <v>0</v>
      </c>
      <c r="BF49" s="267">
        <f>'ENWL - HI Probs. of Failure '!P$17</f>
        <v>0</v>
      </c>
      <c r="BG49" s="267">
        <f>'ENWL - HI Probs. of Failure '!Q$17</f>
        <v>0</v>
      </c>
      <c r="BH49" s="267">
        <f>'ENWL - HI Probs. of Failure '!R$17</f>
        <v>0</v>
      </c>
      <c r="BI49" s="267">
        <f>'ENWL - HI Probs. of Failure '!S$17</f>
        <v>0</v>
      </c>
      <c r="BJ49" s="142"/>
      <c r="BK49" s="255"/>
      <c r="BL49" s="46" t="s">
        <v>28</v>
      </c>
      <c r="BM49" s="274">
        <f>IFERROR($BM3*'ENWL - Ave Crit'!$Q$17,0)</f>
        <v>0</v>
      </c>
      <c r="BN49" s="274">
        <f>IFERROR($BM3*'ENWL - Ave Crit'!$Q$17,0)</f>
        <v>0</v>
      </c>
      <c r="BO49" s="274">
        <f>IFERROR($BM3*'ENWL - Ave Crit'!$Q$17,0)</f>
        <v>0</v>
      </c>
      <c r="BP49" s="274">
        <f>IFERROR($BM3*'ENWL - Ave Crit'!$Q$17,0)</f>
        <v>0</v>
      </c>
      <c r="BQ49" s="274">
        <f>IFERROR($BM3*'ENWL - Ave Crit'!$Q$17,0)</f>
        <v>0</v>
      </c>
      <c r="BR49" s="142"/>
      <c r="BS49" s="255"/>
      <c r="BT49" s="46" t="s">
        <v>28</v>
      </c>
      <c r="BU49" s="16" t="str">
        <f t="shared" si="12"/>
        <v/>
      </c>
      <c r="BV49" s="16" t="str">
        <f t="shared" si="12"/>
        <v/>
      </c>
      <c r="BW49" s="16" t="str">
        <f t="shared" si="12"/>
        <v/>
      </c>
      <c r="BX49" s="16" t="str">
        <f t="shared" si="12"/>
        <v/>
      </c>
      <c r="BY49" s="16" t="str">
        <f t="shared" si="12"/>
        <v/>
      </c>
      <c r="BZ49" s="255"/>
      <c r="CA49" s="255"/>
      <c r="CB49" s="46" t="s">
        <v>28</v>
      </c>
      <c r="CC49" s="269" t="str">
        <f>IF(BU49="","",M49*BU49)</f>
        <v/>
      </c>
      <c r="CD49" s="269" t="str">
        <f t="shared" si="50"/>
        <v/>
      </c>
      <c r="CE49" s="269" t="str">
        <f t="shared" si="50"/>
        <v/>
      </c>
      <c r="CF49" s="269" t="str">
        <f t="shared" si="50"/>
        <v/>
      </c>
      <c r="CG49" s="269" t="str">
        <f t="shared" si="50"/>
        <v/>
      </c>
      <c r="CH49" s="271">
        <f t="shared" si="2"/>
        <v>0</v>
      </c>
      <c r="CI49" s="272"/>
      <c r="CJ49" s="272"/>
      <c r="CK49" s="269" t="str">
        <f t="shared" si="51"/>
        <v/>
      </c>
      <c r="CL49" s="269" t="str">
        <f t="shared" si="51"/>
        <v/>
      </c>
      <c r="CM49" s="269" t="str">
        <f t="shared" si="51"/>
        <v/>
      </c>
      <c r="CN49" s="269" t="str">
        <f t="shared" si="51"/>
        <v/>
      </c>
      <c r="CO49" s="269" t="str">
        <f t="shared" si="51"/>
        <v/>
      </c>
      <c r="CP49" s="271">
        <f t="shared" si="4"/>
        <v>0</v>
      </c>
      <c r="CS49" s="269" t="str">
        <f>IF(BU49="","",Y49*BU49)</f>
        <v/>
      </c>
      <c r="CT49" s="269" t="str">
        <f t="shared" si="52"/>
        <v/>
      </c>
      <c r="CU49" s="269" t="str">
        <f t="shared" si="52"/>
        <v/>
      </c>
      <c r="CV49" s="269" t="str">
        <f t="shared" si="52"/>
        <v/>
      </c>
      <c r="CW49" s="269" t="str">
        <f t="shared" si="52"/>
        <v/>
      </c>
      <c r="CX49" s="271">
        <f t="shared" si="6"/>
        <v>0</v>
      </c>
      <c r="DA49" s="269" t="str">
        <f>IF(BU49="","",(S49+Y49)*BU49)</f>
        <v/>
      </c>
      <c r="DB49" s="269" t="str">
        <f t="shared" si="53"/>
        <v/>
      </c>
      <c r="DC49" s="269" t="str">
        <f t="shared" si="53"/>
        <v/>
      </c>
      <c r="DD49" s="269" t="str">
        <f t="shared" si="53"/>
        <v/>
      </c>
      <c r="DE49" s="269" t="str">
        <f t="shared" si="53"/>
        <v/>
      </c>
      <c r="DF49" s="271">
        <f t="shared" si="8"/>
        <v>0</v>
      </c>
      <c r="DI49" s="269" t="str">
        <f>IF(BU49="","",AK49*BU49)</f>
        <v/>
      </c>
      <c r="DJ49" s="269" t="str">
        <f t="shared" si="54"/>
        <v/>
      </c>
      <c r="DK49" s="269" t="str">
        <f t="shared" si="54"/>
        <v/>
      </c>
      <c r="DL49" s="269" t="str">
        <f t="shared" si="54"/>
        <v/>
      </c>
      <c r="DM49" s="269" t="str">
        <f t="shared" si="54"/>
        <v/>
      </c>
      <c r="DN49" s="271">
        <f t="shared" si="13"/>
        <v>0</v>
      </c>
      <c r="DQ49" s="269" t="str">
        <f>IF(BU49="","",(AE49+AK49)*BU49)</f>
        <v/>
      </c>
      <c r="DR49" s="269" t="str">
        <f t="shared" si="55"/>
        <v/>
      </c>
      <c r="DS49" s="269" t="str">
        <f t="shared" si="55"/>
        <v/>
      </c>
      <c r="DT49" s="269" t="str">
        <f t="shared" si="55"/>
        <v/>
      </c>
      <c r="DU49" s="269" t="str">
        <f t="shared" si="55"/>
        <v/>
      </c>
      <c r="DV49" s="271">
        <f t="shared" si="11"/>
        <v>0</v>
      </c>
    </row>
    <row r="50" spans="1:126" ht="25.5" customHeight="1">
      <c r="A50" s="232"/>
      <c r="B50" s="157"/>
      <c r="C50" s="43"/>
      <c r="D50" s="44">
        <f>L50</f>
        <v>0</v>
      </c>
      <c r="E50" s="45">
        <f>D50+SUM(AE50:AI50)</f>
        <v>0</v>
      </c>
      <c r="F50" s="46" t="s">
        <v>30</v>
      </c>
      <c r="G50" s="265">
        <f>'[9]NAW7 - HVP - ENWL'!G47</f>
        <v>0</v>
      </c>
      <c r="H50" s="265">
        <f>'[9]NAW7 - HVP - ENWL'!H47</f>
        <v>0</v>
      </c>
      <c r="I50" s="265">
        <f>'[9]NAW7 - HVP - ENWL'!I47</f>
        <v>0</v>
      </c>
      <c r="J50" s="265">
        <f>'[9]NAW7 - HVP - ENWL'!J47</f>
        <v>0</v>
      </c>
      <c r="K50" s="265">
        <f>'[9]NAW7 - HVP - ENWL'!K47</f>
        <v>0</v>
      </c>
      <c r="L50" s="47">
        <f>SUM(G50:K50)</f>
        <v>0</v>
      </c>
      <c r="M50" s="265">
        <f>'[9]NAW7 - HVP - ENWL'!M47</f>
        <v>0</v>
      </c>
      <c r="N50" s="265">
        <f>'[9]NAW7 - HVP - ENWL'!N47</f>
        <v>0</v>
      </c>
      <c r="O50" s="265">
        <f>'[9]NAW7 - HVP - ENWL'!O47</f>
        <v>0</v>
      </c>
      <c r="P50" s="265">
        <f>'[9]NAW7 - HVP - ENWL'!P47</f>
        <v>0</v>
      </c>
      <c r="Q50" s="265">
        <f>'[9]NAW7 - HVP - ENWL'!Q47</f>
        <v>0</v>
      </c>
      <c r="R50" s="47">
        <f>SUM(M50:Q50)</f>
        <v>0</v>
      </c>
      <c r="S50" s="265">
        <f>'[9]NAW7 - HVP - ENWL'!S47</f>
        <v>0</v>
      </c>
      <c r="T50" s="265">
        <f>'[9]NAW7 - HVP - ENWL'!T47</f>
        <v>0</v>
      </c>
      <c r="U50" s="265">
        <f>'[9]NAW7 - HVP - ENWL'!U47</f>
        <v>0</v>
      </c>
      <c r="V50" s="265">
        <f>'[9]NAW7 - HVP - ENWL'!V47</f>
        <v>0</v>
      </c>
      <c r="W50" s="265">
        <f>'[9]NAW7 - HVP - ENWL'!W47</f>
        <v>0</v>
      </c>
      <c r="X50" s="47">
        <f>SUM(S50:W50)</f>
        <v>0</v>
      </c>
      <c r="Y50" s="265">
        <f>'[9]NAW7 - HVP - ENWL'!Y47</f>
        <v>0</v>
      </c>
      <c r="Z50" s="265">
        <f>'[9]NAW7 - HVP - ENWL'!Z47</f>
        <v>0</v>
      </c>
      <c r="AA50" s="265">
        <f>'[9]NAW7 - HVP - ENWL'!AA47</f>
        <v>0</v>
      </c>
      <c r="AB50" s="265">
        <f>'[9]NAW7 - HVP - ENWL'!AB47</f>
        <v>0</v>
      </c>
      <c r="AC50" s="265">
        <f>'[9]NAW7 - HVP - ENWL'!AC47</f>
        <v>0</v>
      </c>
      <c r="AD50" s="47">
        <f>SUM(Y50:AC50)</f>
        <v>0</v>
      </c>
      <c r="AE50" s="265">
        <f>'[9]NAW7 - HVP - ENWL'!AE47</f>
        <v>0</v>
      </c>
      <c r="AF50" s="265">
        <f>'[9]NAW7 - HVP - ENWL'!AF47</f>
        <v>0</v>
      </c>
      <c r="AG50" s="265">
        <f>'[9]NAW7 - HVP - ENWL'!AG47</f>
        <v>0</v>
      </c>
      <c r="AH50" s="265">
        <f>'[9]NAW7 - HVP - ENWL'!AH47</f>
        <v>0</v>
      </c>
      <c r="AI50" s="265">
        <f>'[9]NAW7 - HVP - ENWL'!AI47</f>
        <v>0</v>
      </c>
      <c r="AJ50" s="47">
        <f>SUM(AE50:AI50)</f>
        <v>0</v>
      </c>
      <c r="AK50" s="265">
        <f>'[9]NAW7 - HVP - ENWL'!AK47</f>
        <v>0</v>
      </c>
      <c r="AL50" s="265">
        <f>'[9]NAW7 - HVP - ENWL'!AL47</f>
        <v>0</v>
      </c>
      <c r="AM50" s="265">
        <f>'[9]NAW7 - HVP - ENWL'!AM47</f>
        <v>0</v>
      </c>
      <c r="AN50" s="265">
        <f>'[9]NAW7 - HVP - ENWL'!AN47</f>
        <v>0</v>
      </c>
      <c r="AO50" s="265">
        <f>'[9]NAW7 - HVP - ENWL'!AO47</f>
        <v>0</v>
      </c>
      <c r="AP50" s="47">
        <f>SUM(AK50:AO50)</f>
        <v>0</v>
      </c>
      <c r="BB50" s="255"/>
      <c r="BC50" s="255"/>
      <c r="BD50" s="46" t="s">
        <v>30</v>
      </c>
      <c r="BE50" s="267">
        <f>'ENWL - HI Probs. of Failure '!O$17</f>
        <v>0</v>
      </c>
      <c r="BF50" s="267">
        <f>'ENWL - HI Probs. of Failure '!P$17</f>
        <v>0</v>
      </c>
      <c r="BG50" s="267">
        <f>'ENWL - HI Probs. of Failure '!Q$17</f>
        <v>0</v>
      </c>
      <c r="BH50" s="267">
        <f>'ENWL - HI Probs. of Failure '!R$17</f>
        <v>0</v>
      </c>
      <c r="BI50" s="267">
        <f>'ENWL - HI Probs. of Failure '!S$17</f>
        <v>0</v>
      </c>
      <c r="BJ50" s="142"/>
      <c r="BK50" s="255"/>
      <c r="BL50" s="46" t="s">
        <v>30</v>
      </c>
      <c r="BM50" s="274">
        <f>IFERROR($BM4*'ENWL - Ave Crit'!$Q$17,0)</f>
        <v>0</v>
      </c>
      <c r="BN50" s="274">
        <f>IFERROR($BM4*'ENWL - Ave Crit'!$Q$17,0)</f>
        <v>0</v>
      </c>
      <c r="BO50" s="274">
        <f>IFERROR($BM4*'ENWL - Ave Crit'!$Q$17,0)</f>
        <v>0</v>
      </c>
      <c r="BP50" s="274">
        <f>IFERROR($BM4*'ENWL - Ave Crit'!$Q$17,0)</f>
        <v>0</v>
      </c>
      <c r="BQ50" s="274">
        <f>IFERROR($BM4*'ENWL - Ave Crit'!$Q$17,0)</f>
        <v>0</v>
      </c>
      <c r="BR50" s="142"/>
      <c r="BS50" s="255"/>
      <c r="BT50" s="46" t="s">
        <v>30</v>
      </c>
      <c r="BU50" s="16" t="str">
        <f t="shared" si="12"/>
        <v/>
      </c>
      <c r="BV50" s="16" t="str">
        <f t="shared" si="12"/>
        <v/>
      </c>
      <c r="BW50" s="16" t="str">
        <f t="shared" si="12"/>
        <v/>
      </c>
      <c r="BX50" s="16" t="str">
        <f t="shared" si="12"/>
        <v/>
      </c>
      <c r="BY50" s="16" t="str">
        <f t="shared" si="12"/>
        <v/>
      </c>
      <c r="BZ50" s="255"/>
      <c r="CA50" s="255"/>
      <c r="CB50" s="46" t="s">
        <v>30</v>
      </c>
      <c r="CC50" s="269" t="str">
        <f>IF(BU50="","",M50*BU50)</f>
        <v/>
      </c>
      <c r="CD50" s="269" t="str">
        <f t="shared" si="50"/>
        <v/>
      </c>
      <c r="CE50" s="269" t="str">
        <f t="shared" si="50"/>
        <v/>
      </c>
      <c r="CF50" s="269" t="str">
        <f t="shared" si="50"/>
        <v/>
      </c>
      <c r="CG50" s="269" t="str">
        <f t="shared" si="50"/>
        <v/>
      </c>
      <c r="CH50" s="271">
        <f t="shared" si="2"/>
        <v>0</v>
      </c>
      <c r="CI50" s="272"/>
      <c r="CJ50" s="272"/>
      <c r="CK50" s="269" t="str">
        <f t="shared" si="51"/>
        <v/>
      </c>
      <c r="CL50" s="269" t="str">
        <f t="shared" si="51"/>
        <v/>
      </c>
      <c r="CM50" s="269" t="str">
        <f t="shared" si="51"/>
        <v/>
      </c>
      <c r="CN50" s="269" t="str">
        <f t="shared" si="51"/>
        <v/>
      </c>
      <c r="CO50" s="269" t="str">
        <f t="shared" si="51"/>
        <v/>
      </c>
      <c r="CP50" s="271">
        <f t="shared" si="4"/>
        <v>0</v>
      </c>
      <c r="CS50" s="269" t="str">
        <f>IF(BU50="","",Y50*BU50)</f>
        <v/>
      </c>
      <c r="CT50" s="269" t="str">
        <f t="shared" si="52"/>
        <v/>
      </c>
      <c r="CU50" s="269" t="str">
        <f t="shared" si="52"/>
        <v/>
      </c>
      <c r="CV50" s="269" t="str">
        <f t="shared" si="52"/>
        <v/>
      </c>
      <c r="CW50" s="269" t="str">
        <f t="shared" si="52"/>
        <v/>
      </c>
      <c r="CX50" s="271">
        <f t="shared" si="6"/>
        <v>0</v>
      </c>
      <c r="DA50" s="269" t="str">
        <f>IF(BU50="","",(S50+Y50)*BU50)</f>
        <v/>
      </c>
      <c r="DB50" s="269" t="str">
        <f t="shared" si="53"/>
        <v/>
      </c>
      <c r="DC50" s="269" t="str">
        <f t="shared" si="53"/>
        <v/>
      </c>
      <c r="DD50" s="269" t="str">
        <f t="shared" si="53"/>
        <v/>
      </c>
      <c r="DE50" s="269" t="str">
        <f t="shared" si="53"/>
        <v/>
      </c>
      <c r="DF50" s="271">
        <f t="shared" si="8"/>
        <v>0</v>
      </c>
      <c r="DI50" s="269" t="str">
        <f>IF(BU50="","",AK50*BU50)</f>
        <v/>
      </c>
      <c r="DJ50" s="269" t="str">
        <f t="shared" si="54"/>
        <v/>
      </c>
      <c r="DK50" s="269" t="str">
        <f t="shared" si="54"/>
        <v/>
      </c>
      <c r="DL50" s="269" t="str">
        <f t="shared" si="54"/>
        <v/>
      </c>
      <c r="DM50" s="269" t="str">
        <f t="shared" si="54"/>
        <v/>
      </c>
      <c r="DN50" s="271">
        <f t="shared" si="13"/>
        <v>0</v>
      </c>
      <c r="DQ50" s="269" t="str">
        <f>IF(BU50="","",(AE50+AK50)*BU50)</f>
        <v/>
      </c>
      <c r="DR50" s="269" t="str">
        <f t="shared" si="55"/>
        <v/>
      </c>
      <c r="DS50" s="269" t="str">
        <f t="shared" si="55"/>
        <v/>
      </c>
      <c r="DT50" s="269" t="str">
        <f t="shared" si="55"/>
        <v/>
      </c>
      <c r="DU50" s="269" t="str">
        <f t="shared" si="55"/>
        <v/>
      </c>
      <c r="DV50" s="271">
        <f t="shared" si="11"/>
        <v>0</v>
      </c>
    </row>
    <row r="51" spans="1:126" ht="25.5" customHeight="1">
      <c r="A51" s="232"/>
      <c r="B51" s="157"/>
      <c r="C51" s="43"/>
      <c r="D51" s="44">
        <f>L51</f>
        <v>0</v>
      </c>
      <c r="E51" s="45">
        <f>D51+SUM(AE51:AI51)</f>
        <v>0</v>
      </c>
      <c r="F51" s="46" t="s">
        <v>31</v>
      </c>
      <c r="G51" s="265">
        <f>'[9]NAW7 - HVP - ENWL'!G48</f>
        <v>0</v>
      </c>
      <c r="H51" s="265">
        <f>'[9]NAW7 - HVP - ENWL'!H48</f>
        <v>0</v>
      </c>
      <c r="I51" s="265">
        <f>'[9]NAW7 - HVP - ENWL'!I48</f>
        <v>0</v>
      </c>
      <c r="J51" s="265">
        <f>'[9]NAW7 - HVP - ENWL'!J48</f>
        <v>0</v>
      </c>
      <c r="K51" s="265">
        <f>'[9]NAW7 - HVP - ENWL'!K48</f>
        <v>0</v>
      </c>
      <c r="L51" s="47">
        <f>SUM(G51:K51)</f>
        <v>0</v>
      </c>
      <c r="M51" s="265">
        <f>'[9]NAW7 - HVP - ENWL'!M48</f>
        <v>0</v>
      </c>
      <c r="N51" s="265">
        <f>'[9]NAW7 - HVP - ENWL'!N48</f>
        <v>0</v>
      </c>
      <c r="O51" s="265">
        <f>'[9]NAW7 - HVP - ENWL'!O48</f>
        <v>0</v>
      </c>
      <c r="P51" s="265">
        <f>'[9]NAW7 - HVP - ENWL'!P48</f>
        <v>0</v>
      </c>
      <c r="Q51" s="265">
        <f>'[9]NAW7 - HVP - ENWL'!Q48</f>
        <v>0</v>
      </c>
      <c r="R51" s="47">
        <f>SUM(M51:Q51)</f>
        <v>0</v>
      </c>
      <c r="S51" s="265">
        <f>'[9]NAW7 - HVP - ENWL'!S48</f>
        <v>0</v>
      </c>
      <c r="T51" s="265">
        <f>'[9]NAW7 - HVP - ENWL'!T48</f>
        <v>0</v>
      </c>
      <c r="U51" s="265">
        <f>'[9]NAW7 - HVP - ENWL'!U48</f>
        <v>0</v>
      </c>
      <c r="V51" s="265">
        <f>'[9]NAW7 - HVP - ENWL'!V48</f>
        <v>0</v>
      </c>
      <c r="W51" s="265">
        <f>'[9]NAW7 - HVP - ENWL'!W48</f>
        <v>0</v>
      </c>
      <c r="X51" s="47">
        <f>SUM(S51:W51)</f>
        <v>0</v>
      </c>
      <c r="Y51" s="265">
        <f>'[9]NAW7 - HVP - ENWL'!Y48</f>
        <v>0</v>
      </c>
      <c r="Z51" s="265">
        <f>'[9]NAW7 - HVP - ENWL'!Z48</f>
        <v>0</v>
      </c>
      <c r="AA51" s="265">
        <f>'[9]NAW7 - HVP - ENWL'!AA48</f>
        <v>0</v>
      </c>
      <c r="AB51" s="265">
        <f>'[9]NAW7 - HVP - ENWL'!AB48</f>
        <v>0</v>
      </c>
      <c r="AC51" s="265">
        <f>'[9]NAW7 - HVP - ENWL'!AC48</f>
        <v>0</v>
      </c>
      <c r="AD51" s="47">
        <f>SUM(Y51:AC51)</f>
        <v>0</v>
      </c>
      <c r="AE51" s="265">
        <f>'[9]NAW7 - HVP - ENWL'!AE48</f>
        <v>0</v>
      </c>
      <c r="AF51" s="265">
        <f>'[9]NAW7 - HVP - ENWL'!AF48</f>
        <v>0</v>
      </c>
      <c r="AG51" s="265">
        <f>'[9]NAW7 - HVP - ENWL'!AG48</f>
        <v>0</v>
      </c>
      <c r="AH51" s="265">
        <f>'[9]NAW7 - HVP - ENWL'!AH48</f>
        <v>0</v>
      </c>
      <c r="AI51" s="265">
        <f>'[9]NAW7 - HVP - ENWL'!AI48</f>
        <v>0</v>
      </c>
      <c r="AJ51" s="47">
        <f>SUM(AE51:AI51)</f>
        <v>0</v>
      </c>
      <c r="AK51" s="265">
        <f>'[9]NAW7 - HVP - ENWL'!AK48</f>
        <v>0</v>
      </c>
      <c r="AL51" s="265">
        <f>'[9]NAW7 - HVP - ENWL'!AL48</f>
        <v>0</v>
      </c>
      <c r="AM51" s="265">
        <f>'[9]NAW7 - HVP - ENWL'!AM48</f>
        <v>0</v>
      </c>
      <c r="AN51" s="265">
        <f>'[9]NAW7 - HVP - ENWL'!AN48</f>
        <v>0</v>
      </c>
      <c r="AO51" s="265">
        <f>'[9]NAW7 - HVP - ENWL'!AO48</f>
        <v>0</v>
      </c>
      <c r="AP51" s="47">
        <f>SUM(AK51:AO51)</f>
        <v>0</v>
      </c>
      <c r="BB51" s="255"/>
      <c r="BC51" s="255"/>
      <c r="BD51" s="46" t="s">
        <v>31</v>
      </c>
      <c r="BE51" s="267">
        <f>'ENWL - HI Probs. of Failure '!O$17</f>
        <v>0</v>
      </c>
      <c r="BF51" s="267">
        <f>'ENWL - HI Probs. of Failure '!P$17</f>
        <v>0</v>
      </c>
      <c r="BG51" s="267">
        <f>'ENWL - HI Probs. of Failure '!Q$17</f>
        <v>0</v>
      </c>
      <c r="BH51" s="267">
        <f>'ENWL - HI Probs. of Failure '!R$17</f>
        <v>0</v>
      </c>
      <c r="BI51" s="267">
        <f>'ENWL - HI Probs. of Failure '!S$17</f>
        <v>0</v>
      </c>
      <c r="BJ51" s="142"/>
      <c r="BK51" s="255"/>
      <c r="BL51" s="46" t="s">
        <v>31</v>
      </c>
      <c r="BM51" s="274">
        <f>IFERROR($BM5*'ENWL - Ave Crit'!$Q$17,0)</f>
        <v>0</v>
      </c>
      <c r="BN51" s="274">
        <f>IFERROR($BM5*'ENWL - Ave Crit'!$Q$17,0)</f>
        <v>0</v>
      </c>
      <c r="BO51" s="274">
        <f>IFERROR($BM5*'ENWL - Ave Crit'!$Q$17,0)</f>
        <v>0</v>
      </c>
      <c r="BP51" s="274">
        <f>IFERROR($BM5*'ENWL - Ave Crit'!$Q$17,0)</f>
        <v>0</v>
      </c>
      <c r="BQ51" s="274">
        <f>IFERROR($BM5*'ENWL - Ave Crit'!$Q$17,0)</f>
        <v>0</v>
      </c>
      <c r="BR51" s="142"/>
      <c r="BS51" s="255"/>
      <c r="BT51" s="46" t="s">
        <v>31</v>
      </c>
      <c r="BU51" s="16" t="str">
        <f t="shared" si="12"/>
        <v/>
      </c>
      <c r="BV51" s="16" t="str">
        <f t="shared" si="12"/>
        <v/>
      </c>
      <c r="BW51" s="16" t="str">
        <f t="shared" si="12"/>
        <v/>
      </c>
      <c r="BX51" s="16" t="str">
        <f t="shared" si="12"/>
        <v/>
      </c>
      <c r="BY51" s="16" t="str">
        <f t="shared" si="12"/>
        <v/>
      </c>
      <c r="BZ51" s="255"/>
      <c r="CA51" s="255"/>
      <c r="CB51" s="46" t="s">
        <v>31</v>
      </c>
      <c r="CC51" s="269" t="str">
        <f>IF(BU51="","",M51*BU51)</f>
        <v/>
      </c>
      <c r="CD51" s="269" t="str">
        <f t="shared" si="50"/>
        <v/>
      </c>
      <c r="CE51" s="269" t="str">
        <f t="shared" si="50"/>
        <v/>
      </c>
      <c r="CF51" s="269" t="str">
        <f t="shared" si="50"/>
        <v/>
      </c>
      <c r="CG51" s="269" t="str">
        <f t="shared" si="50"/>
        <v/>
      </c>
      <c r="CH51" s="271">
        <f t="shared" si="2"/>
        <v>0</v>
      </c>
      <c r="CI51" s="272"/>
      <c r="CJ51" s="272"/>
      <c r="CK51" s="269" t="str">
        <f t="shared" si="51"/>
        <v/>
      </c>
      <c r="CL51" s="269" t="str">
        <f t="shared" si="51"/>
        <v/>
      </c>
      <c r="CM51" s="269" t="str">
        <f t="shared" si="51"/>
        <v/>
      </c>
      <c r="CN51" s="269" t="str">
        <f t="shared" si="51"/>
        <v/>
      </c>
      <c r="CO51" s="269" t="str">
        <f t="shared" si="51"/>
        <v/>
      </c>
      <c r="CP51" s="271">
        <f t="shared" si="4"/>
        <v>0</v>
      </c>
      <c r="CS51" s="269" t="str">
        <f>IF(BU51="","",Y51*BU51)</f>
        <v/>
      </c>
      <c r="CT51" s="269" t="str">
        <f t="shared" si="52"/>
        <v/>
      </c>
      <c r="CU51" s="269" t="str">
        <f t="shared" si="52"/>
        <v/>
      </c>
      <c r="CV51" s="269" t="str">
        <f t="shared" si="52"/>
        <v/>
      </c>
      <c r="CW51" s="269" t="str">
        <f t="shared" si="52"/>
        <v/>
      </c>
      <c r="CX51" s="271">
        <f t="shared" si="6"/>
        <v>0</v>
      </c>
      <c r="DA51" s="269" t="str">
        <f>IF(BU51="","",(S51+Y51)*BU51)</f>
        <v/>
      </c>
      <c r="DB51" s="269" t="str">
        <f t="shared" si="53"/>
        <v/>
      </c>
      <c r="DC51" s="269" t="str">
        <f t="shared" si="53"/>
        <v/>
      </c>
      <c r="DD51" s="269" t="str">
        <f t="shared" si="53"/>
        <v/>
      </c>
      <c r="DE51" s="269" t="str">
        <f t="shared" si="53"/>
        <v/>
      </c>
      <c r="DF51" s="271">
        <f t="shared" si="8"/>
        <v>0</v>
      </c>
      <c r="DI51" s="269" t="str">
        <f>IF(BU51="","",AK51*BU51)</f>
        <v/>
      </c>
      <c r="DJ51" s="269" t="str">
        <f t="shared" si="54"/>
        <v/>
      </c>
      <c r="DK51" s="269" t="str">
        <f t="shared" si="54"/>
        <v/>
      </c>
      <c r="DL51" s="269" t="str">
        <f t="shared" si="54"/>
        <v/>
      </c>
      <c r="DM51" s="269" t="str">
        <f t="shared" si="54"/>
        <v/>
      </c>
      <c r="DN51" s="271">
        <f t="shared" si="13"/>
        <v>0</v>
      </c>
      <c r="DQ51" s="269" t="str">
        <f>IF(BU51="","",(AE51+AK51)*BU51)</f>
        <v/>
      </c>
      <c r="DR51" s="269" t="str">
        <f t="shared" si="55"/>
        <v/>
      </c>
      <c r="DS51" s="269" t="str">
        <f t="shared" si="55"/>
        <v/>
      </c>
      <c r="DT51" s="269" t="str">
        <f t="shared" si="55"/>
        <v/>
      </c>
      <c r="DU51" s="269" t="str">
        <f t="shared" si="55"/>
        <v/>
      </c>
      <c r="DV51" s="271">
        <f t="shared" si="11"/>
        <v>0</v>
      </c>
    </row>
    <row r="52" spans="1:126" ht="25.5" customHeight="1" thickBot="1">
      <c r="A52" s="232"/>
      <c r="B52" s="48"/>
      <c r="C52" s="49"/>
      <c r="D52" s="50">
        <f>SUM(D48:D51)</f>
        <v>0</v>
      </c>
      <c r="E52" s="51">
        <f>SUM(E48:E51)</f>
        <v>0</v>
      </c>
      <c r="F52" s="52"/>
      <c r="G52" s="53">
        <f>SUM(G48:G51)</f>
        <v>0</v>
      </c>
      <c r="H52" s="54">
        <f>SUM(H48:H51)</f>
        <v>0</v>
      </c>
      <c r="I52" s="54">
        <f>SUM(I48:I51)</f>
        <v>0</v>
      </c>
      <c r="J52" s="54">
        <f>SUM(J48:J51)</f>
        <v>0</v>
      </c>
      <c r="K52" s="54">
        <f>SUM(K48:K51)</f>
        <v>0</v>
      </c>
      <c r="L52" s="55"/>
      <c r="M52" s="53">
        <f>SUM(M48:M51)</f>
        <v>0</v>
      </c>
      <c r="N52" s="54">
        <f>SUM(N48:N51)</f>
        <v>0</v>
      </c>
      <c r="O52" s="54">
        <f>SUM(O48:O51)</f>
        <v>0</v>
      </c>
      <c r="P52" s="54">
        <f>SUM(P48:P51)</f>
        <v>0</v>
      </c>
      <c r="Q52" s="54">
        <f>SUM(Q48:Q51)</f>
        <v>0</v>
      </c>
      <c r="R52" s="55"/>
      <c r="S52" s="53">
        <f>SUM(S48:S51)</f>
        <v>0</v>
      </c>
      <c r="T52" s="54">
        <f>SUM(T48:T51)</f>
        <v>0</v>
      </c>
      <c r="U52" s="54">
        <f>SUM(U48:U51)</f>
        <v>0</v>
      </c>
      <c r="V52" s="54">
        <f>SUM(V48:V51)</f>
        <v>0</v>
      </c>
      <c r="W52" s="54">
        <f>SUM(W48:W51)</f>
        <v>0</v>
      </c>
      <c r="X52" s="55"/>
      <c r="Y52" s="53">
        <f>SUM(Y48:Y51)</f>
        <v>0</v>
      </c>
      <c r="Z52" s="54">
        <f>SUM(Z48:Z51)</f>
        <v>0</v>
      </c>
      <c r="AA52" s="54">
        <f>SUM(AA48:AA51)</f>
        <v>0</v>
      </c>
      <c r="AB52" s="54">
        <f>SUM(AB48:AB51)</f>
        <v>0</v>
      </c>
      <c r="AC52" s="54">
        <f>SUM(AC48:AC51)</f>
        <v>0</v>
      </c>
      <c r="AD52" s="55"/>
      <c r="AE52" s="53">
        <f>SUM(AE48:AE51)</f>
        <v>0</v>
      </c>
      <c r="AF52" s="54">
        <f>SUM(AF48:AF51)</f>
        <v>0</v>
      </c>
      <c r="AG52" s="54">
        <f>SUM(AG48:AG51)</f>
        <v>0</v>
      </c>
      <c r="AH52" s="54">
        <f>SUM(AH48:AH51)</f>
        <v>0</v>
      </c>
      <c r="AI52" s="54">
        <f>SUM(AI48:AI51)</f>
        <v>0</v>
      </c>
      <c r="AJ52" s="55"/>
      <c r="AK52" s="53">
        <f>SUM(AK48:AK51)</f>
        <v>0</v>
      </c>
      <c r="AL52" s="54">
        <f>SUM(AL48:AL51)</f>
        <v>0</v>
      </c>
      <c r="AM52" s="54">
        <f>SUM(AM48:AM51)</f>
        <v>0</v>
      </c>
      <c r="AN52" s="54">
        <f>SUM(AN48:AN51)</f>
        <v>0</v>
      </c>
      <c r="AO52" s="54">
        <f>SUM(AO48:AO51)</f>
        <v>0</v>
      </c>
      <c r="AP52" s="55"/>
      <c r="BB52" s="255"/>
      <c r="BC52" s="255"/>
      <c r="BD52" s="52"/>
      <c r="BE52" s="139"/>
      <c r="BF52" s="140"/>
      <c r="BG52" s="140"/>
      <c r="BH52" s="140"/>
      <c r="BI52" s="140"/>
      <c r="BJ52" s="55"/>
      <c r="BK52" s="255"/>
      <c r="BL52" s="52"/>
      <c r="BM52" s="139"/>
      <c r="BN52" s="140"/>
      <c r="BO52" s="140"/>
      <c r="BP52" s="140"/>
      <c r="BQ52" s="140"/>
      <c r="BR52" s="55"/>
      <c r="BS52" s="255"/>
      <c r="BT52" s="52"/>
      <c r="BU52" s="16" t="str">
        <f t="shared" si="12"/>
        <v/>
      </c>
      <c r="BV52" s="16" t="str">
        <f t="shared" si="12"/>
        <v/>
      </c>
      <c r="BW52" s="16" t="str">
        <f t="shared" si="12"/>
        <v/>
      </c>
      <c r="BX52" s="16" t="str">
        <f t="shared" si="12"/>
        <v/>
      </c>
      <c r="BY52" s="16" t="str">
        <f t="shared" si="12"/>
        <v/>
      </c>
      <c r="BZ52" s="255"/>
      <c r="CA52" s="255"/>
      <c r="CB52" s="52"/>
      <c r="CC52" s="270">
        <f>SUM(CC48:CC51)</f>
        <v>0</v>
      </c>
      <c r="CD52" s="270">
        <f>SUM(CD48:CD51)</f>
        <v>0</v>
      </c>
      <c r="CE52" s="270">
        <f>SUM(CE48:CE51)</f>
        <v>0</v>
      </c>
      <c r="CF52" s="270">
        <f>SUM(CF48:CF51)</f>
        <v>0</v>
      </c>
      <c r="CG52" s="270">
        <f>SUM(CG48:CG51)</f>
        <v>0</v>
      </c>
      <c r="CH52" s="271">
        <f t="shared" si="2"/>
        <v>0</v>
      </c>
      <c r="CI52" s="272"/>
      <c r="CJ52" s="272"/>
      <c r="CK52" s="270">
        <f>SUM(CK48:CK51)</f>
        <v>0</v>
      </c>
      <c r="CL52" s="270">
        <f>SUM(CL48:CL51)</f>
        <v>0</v>
      </c>
      <c r="CM52" s="270">
        <f>SUM(CM48:CM51)</f>
        <v>0</v>
      </c>
      <c r="CN52" s="270">
        <f>SUM(CN48:CN51)</f>
        <v>0</v>
      </c>
      <c r="CO52" s="270">
        <f>SUM(CO48:CO51)</f>
        <v>0</v>
      </c>
      <c r="CP52" s="271">
        <f t="shared" si="4"/>
        <v>0</v>
      </c>
      <c r="CS52" s="270">
        <f>SUM(CS48:CS51)</f>
        <v>0</v>
      </c>
      <c r="CT52" s="270">
        <f>SUM(CT48:CT51)</f>
        <v>0</v>
      </c>
      <c r="CU52" s="270">
        <f>SUM(CU48:CU51)</f>
        <v>0</v>
      </c>
      <c r="CV52" s="270">
        <f>SUM(CV48:CV51)</f>
        <v>0</v>
      </c>
      <c r="CW52" s="270">
        <f>SUM(CW48:CW51)</f>
        <v>0</v>
      </c>
      <c r="CX52" s="271">
        <f t="shared" si="6"/>
        <v>0</v>
      </c>
      <c r="DA52" s="270">
        <f>SUM(DA48:DA51)</f>
        <v>0</v>
      </c>
      <c r="DB52" s="270">
        <f>SUM(DB48:DB51)</f>
        <v>0</v>
      </c>
      <c r="DC52" s="270">
        <f>SUM(DC48:DC51)</f>
        <v>0</v>
      </c>
      <c r="DD52" s="270">
        <f>SUM(DD48:DD51)</f>
        <v>0</v>
      </c>
      <c r="DE52" s="270">
        <f>SUM(DE48:DE51)</f>
        <v>0</v>
      </c>
      <c r="DF52" s="271">
        <f t="shared" si="8"/>
        <v>0</v>
      </c>
      <c r="DI52" s="270">
        <f>SUM(DI48:DI51)</f>
        <v>0</v>
      </c>
      <c r="DJ52" s="270">
        <f>SUM(DJ48:DJ51)</f>
        <v>0</v>
      </c>
      <c r="DK52" s="270">
        <f>SUM(DK48:DK51)</f>
        <v>0</v>
      </c>
      <c r="DL52" s="270">
        <f>SUM(DL48:DL51)</f>
        <v>0</v>
      </c>
      <c r="DM52" s="270">
        <f>SUM(DM48:DM51)</f>
        <v>0</v>
      </c>
      <c r="DN52" s="271">
        <f t="shared" si="13"/>
        <v>0</v>
      </c>
      <c r="DP52" s="275"/>
      <c r="DQ52" s="270">
        <f>SUM(DQ48:DQ51)</f>
        <v>0</v>
      </c>
      <c r="DR52" s="270">
        <f>SUM(DR48:DR51)</f>
        <v>0</v>
      </c>
      <c r="DS52" s="270">
        <f>SUM(DS48:DS51)</f>
        <v>0</v>
      </c>
      <c r="DT52" s="270">
        <f>SUM(DT48:DT51)</f>
        <v>0</v>
      </c>
      <c r="DU52" s="270">
        <f>SUM(DU48:DU51)</f>
        <v>0</v>
      </c>
      <c r="DV52" s="271">
        <f t="shared" si="11"/>
        <v>0</v>
      </c>
    </row>
    <row r="53" spans="1:126" ht="25.5" customHeight="1" thickBot="1">
      <c r="A53" s="260"/>
      <c r="B53" s="260"/>
      <c r="C53" s="260"/>
      <c r="D53" s="260"/>
      <c r="E53" s="260"/>
      <c r="F53" s="260"/>
      <c r="G53" s="260"/>
      <c r="H53" s="260"/>
      <c r="I53" s="260"/>
      <c r="J53" s="260"/>
      <c r="K53" s="260"/>
      <c r="L53" s="260"/>
      <c r="M53" s="260"/>
      <c r="N53" s="260"/>
      <c r="O53" s="260"/>
      <c r="P53" s="260"/>
      <c r="Q53" s="260"/>
      <c r="R53" s="260"/>
      <c r="S53" s="260"/>
      <c r="T53" s="260"/>
      <c r="U53" s="260"/>
      <c r="V53" s="260"/>
      <c r="W53" s="260"/>
      <c r="X53" s="260"/>
      <c r="BB53" s="255"/>
      <c r="BC53" s="255"/>
      <c r="BK53" s="255"/>
      <c r="BS53" s="255"/>
      <c r="BU53" s="16" t="str">
        <f t="shared" si="12"/>
        <v/>
      </c>
      <c r="BV53" s="16" t="str">
        <f t="shared" si="12"/>
        <v/>
      </c>
      <c r="BW53" s="16" t="str">
        <f t="shared" si="12"/>
        <v/>
      </c>
      <c r="BX53" s="16" t="str">
        <f t="shared" si="12"/>
        <v/>
      </c>
      <c r="BY53" s="16" t="str">
        <f t="shared" si="12"/>
        <v/>
      </c>
      <c r="BZ53" s="255"/>
      <c r="CA53" s="255"/>
      <c r="CC53" s="271">
        <f>SUM(CC52,CC47,CC42,CC37,CC32,CC27,CC22,CC17)</f>
        <v>1316199.2977177436</v>
      </c>
      <c r="CD53" s="271">
        <f>SUM(CD52,CD47,CD42,CD37,CD32,CD27,CD22,CD17)</f>
        <v>913971.32942486834</v>
      </c>
      <c r="CE53" s="271">
        <f>SUM(CE52,CE47,CE42,CE37,CE32,CE27,CE22,CE17)</f>
        <v>1521092.1296997902</v>
      </c>
      <c r="CF53" s="271">
        <f>SUM(CF52,CF47,CF42,CF37,CF32,CF27,CF22,CF17)</f>
        <v>207761.55097094073</v>
      </c>
      <c r="CG53" s="271">
        <f>SUM(CG52,CG47,CG42,CG37,CG32,CG27,CG22,CG17)</f>
        <v>1163383.3741556567</v>
      </c>
      <c r="CH53" s="271">
        <f>SUM(CH47,CH42,CH37,CH32,CH27,CH22,CH17)</f>
        <v>5122407.6819689991</v>
      </c>
      <c r="CI53" s="272"/>
      <c r="CJ53" s="272"/>
      <c r="CK53" s="271">
        <f>SUM(CK47,CK42,CK37,CK32,CK27,CK22,CK17)</f>
        <v>1316199.2977177436</v>
      </c>
      <c r="CL53" s="271">
        <f>SUM(CL47,CL42,CL37,CL32,CL27,CL22,CL17)</f>
        <v>913971.32942486834</v>
      </c>
      <c r="CM53" s="271">
        <f>SUM(CM47,CM42,CM37,CM32,CM27,CM22,CM17)</f>
        <v>1521092.1296997902</v>
      </c>
      <c r="CN53" s="271">
        <f>SUM(CN47,CN42,CN37,CN32,CN27,CN22,CN17)</f>
        <v>207761.55097094073</v>
      </c>
      <c r="CO53" s="271">
        <f>SUM(CO47,CO42,CO37,CO32,CO27,CO22,CO17)</f>
        <v>1163383.3741556567</v>
      </c>
      <c r="CP53" s="271">
        <f t="shared" si="4"/>
        <v>5122407.6819689991</v>
      </c>
      <c r="CS53" s="271">
        <f>SUM(CS47,CS42,CS37,CS32,CS27,CS22,CS17)</f>
        <v>1223983.8984233963</v>
      </c>
      <c r="CT53" s="271">
        <f>SUM(CT47,CT42,CT37,CT32,CT27,CT22,CT17)</f>
        <v>785611.14810944721</v>
      </c>
      <c r="CU53" s="271">
        <f>SUM(CU47,CU42,CU37,CU32,CU27,CU22,CU17)</f>
        <v>1266873.6044614753</v>
      </c>
      <c r="CV53" s="271">
        <f>SUM(CV47,CV42,CV37,CV32,CV27,CV22,CV17)</f>
        <v>1307262.0682835651</v>
      </c>
      <c r="CW53" s="271">
        <f>SUM(CW47,CW42,CW37,CW32,CW27,CW22,CW17)</f>
        <v>1334400.464581396</v>
      </c>
      <c r="CX53" s="271">
        <f t="shared" si="6"/>
        <v>5918131.1838592794</v>
      </c>
      <c r="DA53" s="271">
        <f>SUM(DA47,DA42,DA37,DA32,DA27,DA22,DA17)</f>
        <v>1223983.8984233963</v>
      </c>
      <c r="DB53" s="271">
        <f>SUM(DB47,DB42,DB37,DB32,DB27,DB22,DB17)</f>
        <v>785611.14810944721</v>
      </c>
      <c r="DC53" s="271">
        <f>SUM(DC47,DC42,DC37,DC32,DC27,DC22,DC17)</f>
        <v>1266873.6044614753</v>
      </c>
      <c r="DD53" s="271">
        <f>SUM(DD47,DD42,DD37,DD32,DD27,DD22,DD17)</f>
        <v>1307262.0682835651</v>
      </c>
      <c r="DE53" s="271">
        <f>SUM(DE47,DE42,DE37,DE32,DE27,DE22,DE17)</f>
        <v>1334400.464581396</v>
      </c>
      <c r="DF53" s="271">
        <f t="shared" si="8"/>
        <v>5918131.1838592794</v>
      </c>
      <c r="DI53" s="271">
        <f>SUM(DI47,DI42,DI37,DI32,DI27,DI22,DI17)</f>
        <v>1090983.4186546644</v>
      </c>
      <c r="DJ53" s="271">
        <f>SUM(DJ47,DJ42,DJ37,DJ32,DJ27,DJ22,DJ17)</f>
        <v>463547.64255612879</v>
      </c>
      <c r="DK53" s="271">
        <f>SUM(DK47,DK42,DK37,DK32,DK27,DK22,DK17)</f>
        <v>1255306.2811231844</v>
      </c>
      <c r="DL53" s="271">
        <f>SUM(DL47,DL42,DL37,DL32,DL27,DL22,DL17)</f>
        <v>2725423.9948940966</v>
      </c>
      <c r="DM53" s="271">
        <f>SUM(DM47,DM42,DM37,DM32,DM27,DM22,DM17)</f>
        <v>1545063.844041252</v>
      </c>
      <c r="DN53" s="271">
        <f t="shared" si="13"/>
        <v>7080325.1812693272</v>
      </c>
      <c r="DP53" s="275"/>
      <c r="DQ53" s="271">
        <f>SUM(DQ47,DQ42,DQ37,DQ32,DQ27,DQ22,DQ17)</f>
        <v>1090983.4186546644</v>
      </c>
      <c r="DR53" s="271">
        <f>SUM(DR47,DR42,DR37,DR32,DR27,DR22,DR17)</f>
        <v>463547.64255612879</v>
      </c>
      <c r="DS53" s="271">
        <f>SUM(DS47,DS42,DS37,DS32,DS27,DS22,DS17)</f>
        <v>1255306.2811231844</v>
      </c>
      <c r="DT53" s="271">
        <f>SUM(DT47,DT42,DT37,DT32,DT27,DT22,DT17)</f>
        <v>2725423.9948940966</v>
      </c>
      <c r="DU53" s="271">
        <f>SUM(DU47,DU42,DU37,DU32,DU27,DU22,DU17)</f>
        <v>1545063.844041252</v>
      </c>
      <c r="DV53" s="271">
        <f t="shared" si="11"/>
        <v>7080325.1812693272</v>
      </c>
    </row>
    <row r="54" spans="1:126" ht="25.5" customHeight="1" thickBot="1">
      <c r="A54" s="232"/>
      <c r="B54" s="57" t="s">
        <v>35</v>
      </c>
      <c r="C54" s="57"/>
      <c r="D54" s="58"/>
      <c r="E54" s="59"/>
      <c r="F54" s="60"/>
      <c r="G54" s="61"/>
      <c r="H54" s="62"/>
      <c r="I54" s="62"/>
      <c r="J54" s="62"/>
      <c r="K54" s="62"/>
      <c r="L54" s="63"/>
      <c r="M54" s="61"/>
      <c r="N54" s="62"/>
      <c r="O54" s="62"/>
      <c r="P54" s="62"/>
      <c r="Q54" s="62"/>
      <c r="R54" s="59"/>
      <c r="S54" s="58"/>
      <c r="T54" s="64"/>
      <c r="U54" s="64"/>
      <c r="V54" s="64"/>
      <c r="W54" s="64"/>
      <c r="X54" s="59"/>
      <c r="Y54" s="61"/>
      <c r="Z54" s="62"/>
      <c r="AA54" s="62"/>
      <c r="AB54" s="62"/>
      <c r="AC54" s="62"/>
      <c r="AD54" s="59"/>
      <c r="AE54" s="58"/>
      <c r="AF54" s="64"/>
      <c r="AG54" s="64"/>
      <c r="AH54" s="64"/>
      <c r="AI54" s="64"/>
      <c r="AJ54" s="59"/>
      <c r="AK54" s="61"/>
      <c r="AL54" s="62"/>
      <c r="AM54" s="62"/>
      <c r="AN54" s="62"/>
      <c r="AO54" s="62"/>
      <c r="AP54" s="59"/>
      <c r="BB54" s="255"/>
      <c r="BC54" s="255"/>
      <c r="BD54" s="60"/>
      <c r="BE54" s="61"/>
      <c r="BF54" s="62"/>
      <c r="BG54" s="62"/>
      <c r="BH54" s="62"/>
      <c r="BI54" s="62"/>
      <c r="BJ54" s="63"/>
      <c r="BK54" s="255"/>
      <c r="BL54" s="60"/>
      <c r="BM54" s="61"/>
      <c r="BN54" s="62"/>
      <c r="BO54" s="62"/>
      <c r="BP54" s="62"/>
      <c r="BQ54" s="62"/>
      <c r="BR54" s="63"/>
      <c r="BS54" s="255"/>
      <c r="BT54" s="60"/>
      <c r="BU54" s="16" t="str">
        <f t="shared" si="12"/>
        <v/>
      </c>
      <c r="BV54" s="16" t="str">
        <f t="shared" si="12"/>
        <v/>
      </c>
      <c r="BW54" s="16" t="str">
        <f t="shared" si="12"/>
        <v/>
      </c>
      <c r="BX54" s="16" t="str">
        <f t="shared" si="12"/>
        <v/>
      </c>
      <c r="BY54" s="16" t="str">
        <f t="shared" si="12"/>
        <v/>
      </c>
      <c r="BZ54" s="255"/>
      <c r="CA54" s="255"/>
      <c r="CB54" s="60"/>
      <c r="CC54" s="269"/>
      <c r="CD54" s="269"/>
      <c r="CE54" s="269"/>
      <c r="CF54" s="269"/>
      <c r="CG54" s="269"/>
      <c r="CH54" s="271"/>
      <c r="CI54" s="272"/>
      <c r="CJ54" s="272"/>
      <c r="CK54" s="269"/>
      <c r="CL54" s="269"/>
      <c r="CM54" s="269"/>
      <c r="CN54" s="269"/>
      <c r="CO54" s="269"/>
      <c r="CP54" s="271">
        <f t="shared" si="4"/>
        <v>0</v>
      </c>
      <c r="CS54" s="269"/>
      <c r="CT54" s="269"/>
      <c r="CU54" s="269"/>
      <c r="CV54" s="269"/>
      <c r="CW54" s="269"/>
      <c r="CX54" s="271">
        <f t="shared" si="6"/>
        <v>0</v>
      </c>
      <c r="DA54" s="269"/>
      <c r="DB54" s="269"/>
      <c r="DC54" s="269"/>
      <c r="DD54" s="269"/>
      <c r="DE54" s="269"/>
      <c r="DF54" s="271">
        <f t="shared" si="8"/>
        <v>0</v>
      </c>
      <c r="DI54" s="269"/>
      <c r="DJ54" s="269"/>
      <c r="DK54" s="269"/>
      <c r="DL54" s="269"/>
      <c r="DM54" s="269"/>
      <c r="DN54" s="271">
        <f t="shared" si="13"/>
        <v>0</v>
      </c>
      <c r="DQ54" s="269"/>
      <c r="DR54" s="269"/>
      <c r="DS54" s="269"/>
      <c r="DT54" s="269"/>
      <c r="DU54" s="269"/>
      <c r="DV54" s="271">
        <f t="shared" si="11"/>
        <v>0</v>
      </c>
    </row>
    <row r="55" spans="1:126" ht="25.5" customHeight="1">
      <c r="A55" s="232"/>
      <c r="B55" s="193" t="s">
        <v>36</v>
      </c>
      <c r="C55" s="38"/>
      <c r="D55" s="39">
        <f>L55</f>
        <v>0</v>
      </c>
      <c r="E55" s="40">
        <f>D55+SUM(AE55:AI55)</f>
        <v>0</v>
      </c>
      <c r="F55" s="41" t="s">
        <v>26</v>
      </c>
      <c r="G55" s="265">
        <f>'[9]NAW7 - HVP - ENWL'!G52</f>
        <v>0</v>
      </c>
      <c r="H55" s="265">
        <f>'[9]NAW7 - HVP - ENWL'!H52</f>
        <v>0</v>
      </c>
      <c r="I55" s="265">
        <f>'[9]NAW7 - HVP - ENWL'!I52</f>
        <v>0</v>
      </c>
      <c r="J55" s="265">
        <f>'[9]NAW7 - HVP - ENWL'!J52</f>
        <v>0</v>
      </c>
      <c r="K55" s="265">
        <f>'[9]NAW7 - HVP - ENWL'!K52</f>
        <v>0</v>
      </c>
      <c r="L55" s="65">
        <f>SUM(G55:K55)</f>
        <v>0</v>
      </c>
      <c r="M55" s="265">
        <f>'[9]NAW7 - HVP - ENWL'!M52</f>
        <v>0</v>
      </c>
      <c r="N55" s="265">
        <f>'[9]NAW7 - HVP - ENWL'!N52</f>
        <v>0</v>
      </c>
      <c r="O55" s="265">
        <f>'[9]NAW7 - HVP - ENWL'!O52</f>
        <v>0</v>
      </c>
      <c r="P55" s="265">
        <f>'[9]NAW7 - HVP - ENWL'!P52</f>
        <v>0</v>
      </c>
      <c r="Q55" s="265">
        <f>'[9]NAW7 - HVP - ENWL'!Q52</f>
        <v>0</v>
      </c>
      <c r="R55" s="42">
        <f>SUM(M55:Q55)</f>
        <v>0</v>
      </c>
      <c r="S55" s="265">
        <f>'[9]NAW7 - HVP - ENWL'!S52</f>
        <v>0</v>
      </c>
      <c r="T55" s="265">
        <f>'[9]NAW7 - HVP - ENWL'!T52</f>
        <v>0</v>
      </c>
      <c r="U55" s="265">
        <f>'[9]NAW7 - HVP - ENWL'!U52</f>
        <v>0</v>
      </c>
      <c r="V55" s="265">
        <f>'[9]NAW7 - HVP - ENWL'!V52</f>
        <v>0</v>
      </c>
      <c r="W55" s="265">
        <f>'[9]NAW7 - HVP - ENWL'!W52</f>
        <v>0</v>
      </c>
      <c r="X55" s="42">
        <f>SUM(S55:W55)</f>
        <v>0</v>
      </c>
      <c r="Y55" s="266">
        <f>'[9]NAW7 - HVP - ENWL'!Y52</f>
        <v>0</v>
      </c>
      <c r="Z55" s="266">
        <f>'[9]NAW7 - HVP - ENWL'!Z52</f>
        <v>0</v>
      </c>
      <c r="AA55" s="266">
        <f>'[9]NAW7 - HVP - ENWL'!AA52</f>
        <v>0</v>
      </c>
      <c r="AB55" s="266">
        <f>'[9]NAW7 - HVP - ENWL'!AB52</f>
        <v>0</v>
      </c>
      <c r="AC55" s="266">
        <f>'[9]NAW7 - HVP - ENWL'!AC52</f>
        <v>0</v>
      </c>
      <c r="AD55" s="42">
        <f>SUM(Y55:AC55)</f>
        <v>0</v>
      </c>
      <c r="AE55" s="266">
        <f>'[9]NAW7 - HVP - ENWL'!AE52</f>
        <v>0</v>
      </c>
      <c r="AF55" s="266">
        <f>'[9]NAW7 - HVP - ENWL'!AF52</f>
        <v>0</v>
      </c>
      <c r="AG55" s="266">
        <f>'[9]NAW7 - HVP - ENWL'!AG52</f>
        <v>0</v>
      </c>
      <c r="AH55" s="266">
        <f>'[9]NAW7 - HVP - ENWL'!AH52</f>
        <v>0</v>
      </c>
      <c r="AI55" s="266">
        <f>'[9]NAW7 - HVP - ENWL'!AI52</f>
        <v>0</v>
      </c>
      <c r="AJ55" s="42">
        <f>SUM(AE55:AI55)</f>
        <v>0</v>
      </c>
      <c r="AK55" s="266">
        <f>'[9]NAW7 - HVP - ENWL'!AK52</f>
        <v>0</v>
      </c>
      <c r="AL55" s="266">
        <f>'[9]NAW7 - HVP - ENWL'!AL52</f>
        <v>0</v>
      </c>
      <c r="AM55" s="266">
        <f>'[9]NAW7 - HVP - ENWL'!AM52</f>
        <v>0</v>
      </c>
      <c r="AN55" s="266">
        <f>'[9]NAW7 - HVP - ENWL'!AN52</f>
        <v>0</v>
      </c>
      <c r="AO55" s="266">
        <f>'[9]NAW7 - HVP - ENWL'!AO52</f>
        <v>0</v>
      </c>
      <c r="AP55" s="42">
        <f>SUM(AK55:AO55)</f>
        <v>0</v>
      </c>
      <c r="BB55" s="255"/>
      <c r="BC55" s="255"/>
      <c r="BD55" s="41" t="s">
        <v>26</v>
      </c>
      <c r="BE55" s="267">
        <f>'ENWL - HI Probs. of Failure '!O$20</f>
        <v>1.4820234363306665E-3</v>
      </c>
      <c r="BF55" s="267">
        <f>'ENWL - HI Probs. of Failure '!P$20</f>
        <v>2.2065750271875102E-3</v>
      </c>
      <c r="BG55" s="267">
        <f>'ENWL - HI Probs. of Failure '!Q$20</f>
        <v>3.9014248056160002E-3</v>
      </c>
      <c r="BH55" s="267">
        <f>'ENWL - HI Probs. of Failure '!R$20</f>
        <v>6.3184052480069891E-3</v>
      </c>
      <c r="BI55" s="267">
        <f>'ENWL - HI Probs. of Failure '!S$20</f>
        <v>1.4820487092666663E-2</v>
      </c>
      <c r="BJ55" s="141"/>
      <c r="BK55" s="255"/>
      <c r="BL55" s="41" t="s">
        <v>26</v>
      </c>
      <c r="BM55" s="268">
        <f>$BM2*'ENWL - Ave Crit'!$Q$20</f>
        <v>26629.134000000002</v>
      </c>
      <c r="BN55" s="268">
        <f>$BM2*'ENWL - Ave Crit'!$Q$20</f>
        <v>26629.134000000002</v>
      </c>
      <c r="BO55" s="268">
        <f>$BM2*'ENWL - Ave Crit'!$Q$20</f>
        <v>26629.134000000002</v>
      </c>
      <c r="BP55" s="268">
        <f>$BM2*'ENWL - Ave Crit'!$Q$20</f>
        <v>26629.134000000002</v>
      </c>
      <c r="BQ55" s="268">
        <f>$BM2*'ENWL - Ave Crit'!$Q$20</f>
        <v>26629.134000000002</v>
      </c>
      <c r="BR55" s="141"/>
      <c r="BS55" s="255"/>
      <c r="BT55" s="41" t="s">
        <v>26</v>
      </c>
      <c r="BU55" s="16">
        <f t="shared" si="12"/>
        <v>39.465000677189792</v>
      </c>
      <c r="BV55" s="16">
        <f t="shared" si="12"/>
        <v>58.759182080029852</v>
      </c>
      <c r="BW55" s="16">
        <f t="shared" si="12"/>
        <v>103.89156393967244</v>
      </c>
      <c r="BX55" s="16">
        <f t="shared" si="12"/>
        <v>168.25366001548136</v>
      </c>
      <c r="BY55" s="16">
        <f t="shared" si="12"/>
        <v>394.656736735891</v>
      </c>
      <c r="BZ55" s="255"/>
      <c r="CA55" s="255"/>
      <c r="CB55" s="41" t="s">
        <v>26</v>
      </c>
      <c r="CC55" s="269">
        <f>IF(BU55="","",M55*BU55)</f>
        <v>0</v>
      </c>
      <c r="CD55" s="269">
        <f t="shared" ref="CD55:CG58" si="56">IF(BV55="","",N55*BV55)</f>
        <v>0</v>
      </c>
      <c r="CE55" s="269">
        <f t="shared" si="56"/>
        <v>0</v>
      </c>
      <c r="CF55" s="269">
        <f t="shared" si="56"/>
        <v>0</v>
      </c>
      <c r="CG55" s="269">
        <f t="shared" si="56"/>
        <v>0</v>
      </c>
      <c r="CH55" s="271">
        <f t="shared" ref="CH55:CH85" si="57">SUM(CC55:CG55)</f>
        <v>0</v>
      </c>
      <c r="CI55" s="272"/>
      <c r="CJ55" s="272"/>
      <c r="CK55" s="269">
        <f t="shared" ref="CK55:CO58" si="58">IF(BU55="","",G55*BU55)</f>
        <v>0</v>
      </c>
      <c r="CL55" s="269">
        <f t="shared" si="58"/>
        <v>0</v>
      </c>
      <c r="CM55" s="269">
        <f t="shared" si="58"/>
        <v>0</v>
      </c>
      <c r="CN55" s="269">
        <f t="shared" si="58"/>
        <v>0</v>
      </c>
      <c r="CO55" s="269">
        <f t="shared" si="58"/>
        <v>0</v>
      </c>
      <c r="CP55" s="271">
        <f t="shared" si="4"/>
        <v>0</v>
      </c>
      <c r="CS55" s="269">
        <f>IF(BU55="","",Y55*BU55)</f>
        <v>0</v>
      </c>
      <c r="CT55" s="269">
        <f t="shared" ref="CT55:CW58" si="59">IF(BV55="","",Z55*BV55)</f>
        <v>0</v>
      </c>
      <c r="CU55" s="269">
        <f t="shared" si="59"/>
        <v>0</v>
      </c>
      <c r="CV55" s="269">
        <f t="shared" si="59"/>
        <v>0</v>
      </c>
      <c r="CW55" s="269">
        <f t="shared" si="59"/>
        <v>0</v>
      </c>
      <c r="CX55" s="271">
        <f t="shared" si="6"/>
        <v>0</v>
      </c>
      <c r="DA55" s="269">
        <f>IF(BU55="","",(S55+Y55)*BU55)</f>
        <v>0</v>
      </c>
      <c r="DB55" s="269">
        <f t="shared" ref="DB55:DE58" si="60">IF(BV55="","",(T55+Z55)*BV55)</f>
        <v>0</v>
      </c>
      <c r="DC55" s="269">
        <f t="shared" si="60"/>
        <v>0</v>
      </c>
      <c r="DD55" s="269">
        <f t="shared" si="60"/>
        <v>0</v>
      </c>
      <c r="DE55" s="269">
        <f t="shared" si="60"/>
        <v>0</v>
      </c>
      <c r="DF55" s="271">
        <f t="shared" si="8"/>
        <v>0</v>
      </c>
      <c r="DI55" s="269">
        <f>IF(BU55="","",AK55*BU55)</f>
        <v>0</v>
      </c>
      <c r="DJ55" s="269">
        <f t="shared" ref="DJ55:DM58" si="61">IF(BV55="","",AL55*BV55)</f>
        <v>0</v>
      </c>
      <c r="DK55" s="269">
        <f t="shared" si="61"/>
        <v>0</v>
      </c>
      <c r="DL55" s="269">
        <f t="shared" si="61"/>
        <v>0</v>
      </c>
      <c r="DM55" s="269">
        <f t="shared" si="61"/>
        <v>0</v>
      </c>
      <c r="DN55" s="271">
        <f t="shared" si="13"/>
        <v>0</v>
      </c>
      <c r="DQ55" s="269">
        <f>IF(BU55="","",(AE55+AK55)*BU55)</f>
        <v>0</v>
      </c>
      <c r="DR55" s="269">
        <f t="shared" ref="DR55:DU58" si="62">IF(BV55="","",(AF55+AL55)*BV55)</f>
        <v>0</v>
      </c>
      <c r="DS55" s="269">
        <f t="shared" si="62"/>
        <v>0</v>
      </c>
      <c r="DT55" s="269">
        <f t="shared" si="62"/>
        <v>0</v>
      </c>
      <c r="DU55" s="269">
        <f t="shared" si="62"/>
        <v>0</v>
      </c>
      <c r="DV55" s="271">
        <f t="shared" si="11"/>
        <v>0</v>
      </c>
    </row>
    <row r="56" spans="1:126" ht="25.5" customHeight="1">
      <c r="A56" s="232"/>
      <c r="B56" s="157"/>
      <c r="C56" s="43"/>
      <c r="D56" s="44">
        <f>L56</f>
        <v>4451</v>
      </c>
      <c r="E56" s="45">
        <f>D56+SUM(AE56:AI56)</f>
        <v>4451</v>
      </c>
      <c r="F56" s="46" t="s">
        <v>28</v>
      </c>
      <c r="G56" s="265">
        <f>'[9]NAW7 - HVP - ENWL'!G53</f>
        <v>1943</v>
      </c>
      <c r="H56" s="265">
        <f>'[9]NAW7 - HVP - ENWL'!H53</f>
        <v>500</v>
      </c>
      <c r="I56" s="265">
        <f>'[9]NAW7 - HVP - ENWL'!I53</f>
        <v>788</v>
      </c>
      <c r="J56" s="265">
        <f>'[9]NAW7 - HVP - ENWL'!J53</f>
        <v>755</v>
      </c>
      <c r="K56" s="265">
        <f>'[9]NAW7 - HVP - ENWL'!K53</f>
        <v>465</v>
      </c>
      <c r="L56" s="47">
        <f>SUM(G56:K56)</f>
        <v>4451</v>
      </c>
      <c r="M56" s="265">
        <f>'[9]NAW7 - HVP - ENWL'!M53</f>
        <v>1943</v>
      </c>
      <c r="N56" s="265">
        <f>'[9]NAW7 - HVP - ENWL'!N53</f>
        <v>500</v>
      </c>
      <c r="O56" s="265">
        <f>'[9]NAW7 - HVP - ENWL'!O53</f>
        <v>788</v>
      </c>
      <c r="P56" s="265">
        <f>'[9]NAW7 - HVP - ENWL'!P53</f>
        <v>755</v>
      </c>
      <c r="Q56" s="265">
        <f>'[9]NAW7 - HVP - ENWL'!Q53</f>
        <v>465</v>
      </c>
      <c r="R56" s="47">
        <f>SUM(M56:Q56)</f>
        <v>4451</v>
      </c>
      <c r="S56" s="265">
        <f>'[9]NAW7 - HVP - ENWL'!S53</f>
        <v>0</v>
      </c>
      <c r="T56" s="265">
        <f>'[9]NAW7 - HVP - ENWL'!T53</f>
        <v>0</v>
      </c>
      <c r="U56" s="265">
        <f>'[9]NAW7 - HVP - ENWL'!U53</f>
        <v>0</v>
      </c>
      <c r="V56" s="265">
        <f>'[9]NAW7 - HVP - ENWL'!V53</f>
        <v>0</v>
      </c>
      <c r="W56" s="265">
        <f>'[9]NAW7 - HVP - ENWL'!W53</f>
        <v>0</v>
      </c>
      <c r="X56" s="47">
        <f>SUM(S56:W56)</f>
        <v>0</v>
      </c>
      <c r="Y56" s="265">
        <f>'[9]NAW7 - HVP - ENWL'!Y53</f>
        <v>1710</v>
      </c>
      <c r="Z56" s="265">
        <f>'[9]NAW7 - HVP - ENWL'!Z53</f>
        <v>462</v>
      </c>
      <c r="AA56" s="265">
        <f>'[9]NAW7 - HVP - ENWL'!AA53</f>
        <v>306</v>
      </c>
      <c r="AB56" s="265">
        <f>'[9]NAW7 - HVP - ENWL'!AB53</f>
        <v>1107</v>
      </c>
      <c r="AC56" s="265">
        <f>'[9]NAW7 - HVP - ENWL'!AC53</f>
        <v>866</v>
      </c>
      <c r="AD56" s="47">
        <f>SUM(Y56:AC56)</f>
        <v>4451</v>
      </c>
      <c r="AE56" s="265">
        <f>'[9]NAW7 - HVP - ENWL'!AE53</f>
        <v>0</v>
      </c>
      <c r="AF56" s="265">
        <f>'[9]NAW7 - HVP - ENWL'!AF53</f>
        <v>0</v>
      </c>
      <c r="AG56" s="265">
        <f>'[9]NAW7 - HVP - ENWL'!AG53</f>
        <v>0</v>
      </c>
      <c r="AH56" s="265">
        <f>'[9]NAW7 - HVP - ENWL'!AH53</f>
        <v>0</v>
      </c>
      <c r="AI56" s="265">
        <f>'[9]NAW7 - HVP - ENWL'!AI53</f>
        <v>0</v>
      </c>
      <c r="AJ56" s="47">
        <f>SUM(AE56:AI56)</f>
        <v>0</v>
      </c>
      <c r="AK56" s="265">
        <f>'[9]NAW7 - HVP - ENWL'!AK53</f>
        <v>1547</v>
      </c>
      <c r="AL56" s="265">
        <f>'[9]NAW7 - HVP - ENWL'!AL53</f>
        <v>352</v>
      </c>
      <c r="AM56" s="265">
        <f>'[9]NAW7 - HVP - ENWL'!AM53</f>
        <v>305</v>
      </c>
      <c r="AN56" s="265">
        <f>'[9]NAW7 - HVP - ENWL'!AN53</f>
        <v>750</v>
      </c>
      <c r="AO56" s="265">
        <f>'[9]NAW7 - HVP - ENWL'!AO53</f>
        <v>1497</v>
      </c>
      <c r="AP56" s="47">
        <f>SUM(AK56:AO56)</f>
        <v>4451</v>
      </c>
      <c r="BB56" s="255"/>
      <c r="BC56" s="255"/>
      <c r="BD56" s="46" t="s">
        <v>28</v>
      </c>
      <c r="BE56" s="267">
        <f>'ENWL - HI Probs. of Failure '!O$20</f>
        <v>1.4820234363306665E-3</v>
      </c>
      <c r="BF56" s="267">
        <f>'ENWL - HI Probs. of Failure '!P$20</f>
        <v>2.2065750271875102E-3</v>
      </c>
      <c r="BG56" s="267">
        <f>'ENWL - HI Probs. of Failure '!Q$20</f>
        <v>3.9014248056160002E-3</v>
      </c>
      <c r="BH56" s="267">
        <f>'ENWL - HI Probs. of Failure '!R$20</f>
        <v>6.3184052480069891E-3</v>
      </c>
      <c r="BI56" s="267">
        <f>'ENWL - HI Probs. of Failure '!S$20</f>
        <v>1.4820487092666663E-2</v>
      </c>
      <c r="BJ56" s="142"/>
      <c r="BK56" s="255"/>
      <c r="BL56" s="46" t="s">
        <v>28</v>
      </c>
      <c r="BM56" s="268">
        <f>$BM3*'ENWL - Ave Crit'!$Q$20</f>
        <v>38041.620000000003</v>
      </c>
      <c r="BN56" s="268">
        <f>$BM3*'ENWL - Ave Crit'!$Q$20</f>
        <v>38041.620000000003</v>
      </c>
      <c r="BO56" s="268">
        <f>$BM3*'ENWL - Ave Crit'!$Q$20</f>
        <v>38041.620000000003</v>
      </c>
      <c r="BP56" s="268">
        <f>$BM3*'ENWL - Ave Crit'!$Q$20</f>
        <v>38041.620000000003</v>
      </c>
      <c r="BQ56" s="268">
        <f>$BM3*'ENWL - Ave Crit'!$Q$20</f>
        <v>38041.620000000003</v>
      </c>
      <c r="BR56" s="142"/>
      <c r="BS56" s="255"/>
      <c r="BT56" s="46" t="s">
        <v>28</v>
      </c>
      <c r="BU56" s="16">
        <f t="shared" si="12"/>
        <v>56.378572395985415</v>
      </c>
      <c r="BV56" s="16">
        <f t="shared" si="12"/>
        <v>83.94168868575693</v>
      </c>
      <c r="BW56" s="16">
        <f t="shared" si="12"/>
        <v>148.41651991381775</v>
      </c>
      <c r="BX56" s="16">
        <f t="shared" si="12"/>
        <v>240.36237145068765</v>
      </c>
      <c r="BY56" s="16">
        <f t="shared" si="12"/>
        <v>563.79533819413007</v>
      </c>
      <c r="BZ56" s="255"/>
      <c r="CA56" s="255"/>
      <c r="CB56" s="46" t="s">
        <v>28</v>
      </c>
      <c r="CC56" s="269">
        <f>IF(BU56="","",M56*BU56)</f>
        <v>109543.56616539966</v>
      </c>
      <c r="CD56" s="269">
        <f t="shared" si="56"/>
        <v>41970.844342878467</v>
      </c>
      <c r="CE56" s="269">
        <f t="shared" si="56"/>
        <v>116952.21769208839</v>
      </c>
      <c r="CF56" s="269">
        <f t="shared" si="56"/>
        <v>181473.59044526916</v>
      </c>
      <c r="CG56" s="269">
        <f t="shared" si="56"/>
        <v>262164.83226027049</v>
      </c>
      <c r="CH56" s="271">
        <f t="shared" si="57"/>
        <v>712105.05090590613</v>
      </c>
      <c r="CI56" s="272"/>
      <c r="CJ56" s="272"/>
      <c r="CK56" s="269">
        <f t="shared" si="58"/>
        <v>109543.56616539966</v>
      </c>
      <c r="CL56" s="269">
        <f t="shared" si="58"/>
        <v>41970.844342878467</v>
      </c>
      <c r="CM56" s="269">
        <f t="shared" si="58"/>
        <v>116952.21769208839</v>
      </c>
      <c r="CN56" s="269">
        <f t="shared" si="58"/>
        <v>181473.59044526916</v>
      </c>
      <c r="CO56" s="269">
        <f t="shared" si="58"/>
        <v>262164.83226027049</v>
      </c>
      <c r="CP56" s="271">
        <f t="shared" si="4"/>
        <v>712105.05090590613</v>
      </c>
      <c r="CS56" s="269">
        <f>IF(BU56="","",Y56*BU56)</f>
        <v>96407.358797135064</v>
      </c>
      <c r="CT56" s="269">
        <f t="shared" si="59"/>
        <v>38781.0601728197</v>
      </c>
      <c r="CU56" s="269">
        <f t="shared" si="59"/>
        <v>45415.455093628232</v>
      </c>
      <c r="CV56" s="269">
        <f t="shared" si="59"/>
        <v>266081.14519591123</v>
      </c>
      <c r="CW56" s="269">
        <f t="shared" si="59"/>
        <v>488246.76287611661</v>
      </c>
      <c r="CX56" s="271">
        <f t="shared" si="6"/>
        <v>934931.78213561093</v>
      </c>
      <c r="DA56" s="269">
        <f>IF(BU56="","",(S56+Y56)*BU56)</f>
        <v>96407.358797135064</v>
      </c>
      <c r="DB56" s="269">
        <f t="shared" si="60"/>
        <v>38781.0601728197</v>
      </c>
      <c r="DC56" s="269">
        <f t="shared" si="60"/>
        <v>45415.455093628232</v>
      </c>
      <c r="DD56" s="269">
        <f t="shared" si="60"/>
        <v>266081.14519591123</v>
      </c>
      <c r="DE56" s="269">
        <f t="shared" si="60"/>
        <v>488246.76287611661</v>
      </c>
      <c r="DF56" s="271">
        <f t="shared" si="8"/>
        <v>934931.78213561093</v>
      </c>
      <c r="DI56" s="269">
        <f>IF(BU56="","",AK56*BU56)</f>
        <v>87217.651496589431</v>
      </c>
      <c r="DJ56" s="269">
        <f t="shared" si="61"/>
        <v>29547.474417386438</v>
      </c>
      <c r="DK56" s="269">
        <f t="shared" si="61"/>
        <v>45267.038573714417</v>
      </c>
      <c r="DL56" s="269">
        <f t="shared" si="61"/>
        <v>180271.77858801573</v>
      </c>
      <c r="DM56" s="269">
        <f t="shared" si="61"/>
        <v>844001.62127661274</v>
      </c>
      <c r="DN56" s="271">
        <f t="shared" si="13"/>
        <v>1186305.5643523186</v>
      </c>
      <c r="DQ56" s="269">
        <f>IF(BU56="","",(AE56+AK56)*BU56)</f>
        <v>87217.651496589431</v>
      </c>
      <c r="DR56" s="269">
        <f t="shared" si="62"/>
        <v>29547.474417386438</v>
      </c>
      <c r="DS56" s="269">
        <f t="shared" si="62"/>
        <v>45267.038573714417</v>
      </c>
      <c r="DT56" s="269">
        <f t="shared" si="62"/>
        <v>180271.77858801573</v>
      </c>
      <c r="DU56" s="269">
        <f t="shared" si="62"/>
        <v>844001.62127661274</v>
      </c>
      <c r="DV56" s="271">
        <f t="shared" si="11"/>
        <v>1186305.5643523186</v>
      </c>
    </row>
    <row r="57" spans="1:126" ht="25.5" customHeight="1">
      <c r="A57" s="232"/>
      <c r="B57" s="157"/>
      <c r="C57" s="43"/>
      <c r="D57" s="44">
        <f>L57</f>
        <v>1</v>
      </c>
      <c r="E57" s="45">
        <f>D57+SUM(AE57:AI57)</f>
        <v>1</v>
      </c>
      <c r="F57" s="46" t="s">
        <v>30</v>
      </c>
      <c r="G57" s="265">
        <f>'[9]NAW7 - HVP - ENWL'!G54</f>
        <v>1</v>
      </c>
      <c r="H57" s="265">
        <f>'[9]NAW7 - HVP - ENWL'!H54</f>
        <v>0</v>
      </c>
      <c r="I57" s="265">
        <f>'[9]NAW7 - HVP - ENWL'!I54</f>
        <v>0</v>
      </c>
      <c r="J57" s="265">
        <f>'[9]NAW7 - HVP - ENWL'!J54</f>
        <v>0</v>
      </c>
      <c r="K57" s="265">
        <f>'[9]NAW7 - HVP - ENWL'!K54</f>
        <v>0</v>
      </c>
      <c r="L57" s="47">
        <f>SUM(G57:K57)</f>
        <v>1</v>
      </c>
      <c r="M57" s="265">
        <f>'[9]NAW7 - HVP - ENWL'!M54</f>
        <v>1</v>
      </c>
      <c r="N57" s="265">
        <f>'[9]NAW7 - HVP - ENWL'!N54</f>
        <v>0</v>
      </c>
      <c r="O57" s="265">
        <f>'[9]NAW7 - HVP - ENWL'!O54</f>
        <v>0</v>
      </c>
      <c r="P57" s="265">
        <f>'[9]NAW7 - HVP - ENWL'!P54</f>
        <v>0</v>
      </c>
      <c r="Q57" s="265">
        <f>'[9]NAW7 - HVP - ENWL'!Q54</f>
        <v>0</v>
      </c>
      <c r="R57" s="47">
        <f>SUM(M57:Q57)</f>
        <v>1</v>
      </c>
      <c r="S57" s="265">
        <f>'[9]NAW7 - HVP - ENWL'!S54</f>
        <v>0</v>
      </c>
      <c r="T57" s="265">
        <f>'[9]NAW7 - HVP - ENWL'!T54</f>
        <v>0</v>
      </c>
      <c r="U57" s="265">
        <f>'[9]NAW7 - HVP - ENWL'!U54</f>
        <v>0</v>
      </c>
      <c r="V57" s="265">
        <f>'[9]NAW7 - HVP - ENWL'!V54</f>
        <v>0</v>
      </c>
      <c r="W57" s="265">
        <f>'[9]NAW7 - HVP - ENWL'!W54</f>
        <v>0</v>
      </c>
      <c r="X57" s="47">
        <f>SUM(S57:W57)</f>
        <v>0</v>
      </c>
      <c r="Y57" s="265">
        <f>'[9]NAW7 - HVP - ENWL'!Y54</f>
        <v>1</v>
      </c>
      <c r="Z57" s="265">
        <f>'[9]NAW7 - HVP - ENWL'!Z54</f>
        <v>0</v>
      </c>
      <c r="AA57" s="265">
        <f>'[9]NAW7 - HVP - ENWL'!AA54</f>
        <v>0</v>
      </c>
      <c r="AB57" s="265">
        <f>'[9]NAW7 - HVP - ENWL'!AB54</f>
        <v>0</v>
      </c>
      <c r="AC57" s="265">
        <f>'[9]NAW7 - HVP - ENWL'!AC54</f>
        <v>0</v>
      </c>
      <c r="AD57" s="47">
        <f>SUM(Y57:AC57)</f>
        <v>1</v>
      </c>
      <c r="AE57" s="265">
        <f>'[9]NAW7 - HVP - ENWL'!AE54</f>
        <v>0</v>
      </c>
      <c r="AF57" s="265">
        <f>'[9]NAW7 - HVP - ENWL'!AF54</f>
        <v>0</v>
      </c>
      <c r="AG57" s="265">
        <f>'[9]NAW7 - HVP - ENWL'!AG54</f>
        <v>0</v>
      </c>
      <c r="AH57" s="265">
        <f>'[9]NAW7 - HVP - ENWL'!AH54</f>
        <v>0</v>
      </c>
      <c r="AI57" s="265">
        <f>'[9]NAW7 - HVP - ENWL'!AI54</f>
        <v>0</v>
      </c>
      <c r="AJ57" s="47">
        <f>SUM(AE57:AI57)</f>
        <v>0</v>
      </c>
      <c r="AK57" s="265">
        <f>'[9]NAW7 - HVP - ENWL'!AK54</f>
        <v>1</v>
      </c>
      <c r="AL57" s="265">
        <f>'[9]NAW7 - HVP - ENWL'!AL54</f>
        <v>0</v>
      </c>
      <c r="AM57" s="265">
        <f>'[9]NAW7 - HVP - ENWL'!AM54</f>
        <v>0</v>
      </c>
      <c r="AN57" s="265">
        <f>'[9]NAW7 - HVP - ENWL'!AN54</f>
        <v>0</v>
      </c>
      <c r="AO57" s="265">
        <f>'[9]NAW7 - HVP - ENWL'!AO54</f>
        <v>0</v>
      </c>
      <c r="AP57" s="47">
        <f>SUM(AK57:AO57)</f>
        <v>1</v>
      </c>
      <c r="BB57" s="255"/>
      <c r="BC57" s="255"/>
      <c r="BD57" s="46" t="s">
        <v>30</v>
      </c>
      <c r="BE57" s="267">
        <f>'ENWL - HI Probs. of Failure '!O$20</f>
        <v>1.4820234363306665E-3</v>
      </c>
      <c r="BF57" s="267">
        <f>'ENWL - HI Probs. of Failure '!P$20</f>
        <v>2.2065750271875102E-3</v>
      </c>
      <c r="BG57" s="267">
        <f>'ENWL - HI Probs. of Failure '!Q$20</f>
        <v>3.9014248056160002E-3</v>
      </c>
      <c r="BH57" s="267">
        <f>'ENWL - HI Probs. of Failure '!R$20</f>
        <v>6.3184052480069891E-3</v>
      </c>
      <c r="BI57" s="267">
        <f>'ENWL - HI Probs. of Failure '!S$20</f>
        <v>1.4820487092666663E-2</v>
      </c>
      <c r="BJ57" s="142"/>
      <c r="BK57" s="255"/>
      <c r="BL57" s="46" t="s">
        <v>30</v>
      </c>
      <c r="BM57" s="268">
        <f>$BM4*'ENWL - Ave Crit'!$Q$20</f>
        <v>57062.430000000008</v>
      </c>
      <c r="BN57" s="268">
        <f>$BM4*'ENWL - Ave Crit'!$Q$20</f>
        <v>57062.430000000008</v>
      </c>
      <c r="BO57" s="268">
        <f>$BM4*'ENWL - Ave Crit'!$Q$20</f>
        <v>57062.430000000008</v>
      </c>
      <c r="BP57" s="268">
        <f>$BM4*'ENWL - Ave Crit'!$Q$20</f>
        <v>57062.430000000008</v>
      </c>
      <c r="BQ57" s="268">
        <f>$BM4*'ENWL - Ave Crit'!$Q$20</f>
        <v>57062.430000000008</v>
      </c>
      <c r="BR57" s="142"/>
      <c r="BS57" s="255"/>
      <c r="BT57" s="46" t="s">
        <v>30</v>
      </c>
      <c r="BU57" s="16">
        <f t="shared" si="12"/>
        <v>84.56785859397813</v>
      </c>
      <c r="BV57" s="16">
        <f t="shared" si="12"/>
        <v>125.91253302863541</v>
      </c>
      <c r="BW57" s="16">
        <f t="shared" si="12"/>
        <v>222.62477987072666</v>
      </c>
      <c r="BX57" s="16">
        <f t="shared" si="12"/>
        <v>360.54355717603153</v>
      </c>
      <c r="BY57" s="16">
        <f t="shared" si="12"/>
        <v>845.69300729119504</v>
      </c>
      <c r="BZ57" s="255"/>
      <c r="CA57" s="255"/>
      <c r="CB57" s="46" t="s">
        <v>30</v>
      </c>
      <c r="CC57" s="269">
        <f>IF(BU57="","",M57*BU57)</f>
        <v>84.56785859397813</v>
      </c>
      <c r="CD57" s="269">
        <f t="shared" si="56"/>
        <v>0</v>
      </c>
      <c r="CE57" s="269">
        <f t="shared" si="56"/>
        <v>0</v>
      </c>
      <c r="CF57" s="269">
        <f t="shared" si="56"/>
        <v>0</v>
      </c>
      <c r="CG57" s="269">
        <f t="shared" si="56"/>
        <v>0</v>
      </c>
      <c r="CH57" s="271">
        <f t="shared" si="57"/>
        <v>84.56785859397813</v>
      </c>
      <c r="CI57" s="272"/>
      <c r="CJ57" s="272"/>
      <c r="CK57" s="269">
        <f t="shared" si="58"/>
        <v>84.56785859397813</v>
      </c>
      <c r="CL57" s="269">
        <f t="shared" si="58"/>
        <v>0</v>
      </c>
      <c r="CM57" s="269">
        <f t="shared" si="58"/>
        <v>0</v>
      </c>
      <c r="CN57" s="269">
        <f t="shared" si="58"/>
        <v>0</v>
      </c>
      <c r="CO57" s="269">
        <f t="shared" si="58"/>
        <v>0</v>
      </c>
      <c r="CP57" s="271">
        <f t="shared" si="4"/>
        <v>84.56785859397813</v>
      </c>
      <c r="CS57" s="269">
        <f>IF(BU57="","",Y57*BU57)</f>
        <v>84.56785859397813</v>
      </c>
      <c r="CT57" s="269">
        <f t="shared" si="59"/>
        <v>0</v>
      </c>
      <c r="CU57" s="269">
        <f t="shared" si="59"/>
        <v>0</v>
      </c>
      <c r="CV57" s="269">
        <f t="shared" si="59"/>
        <v>0</v>
      </c>
      <c r="CW57" s="269">
        <f t="shared" si="59"/>
        <v>0</v>
      </c>
      <c r="CX57" s="271">
        <f t="shared" si="6"/>
        <v>84.56785859397813</v>
      </c>
      <c r="DA57" s="269">
        <f>IF(BU57="","",(S57+Y57)*BU57)</f>
        <v>84.56785859397813</v>
      </c>
      <c r="DB57" s="269">
        <f t="shared" si="60"/>
        <v>0</v>
      </c>
      <c r="DC57" s="269">
        <f t="shared" si="60"/>
        <v>0</v>
      </c>
      <c r="DD57" s="269">
        <f t="shared" si="60"/>
        <v>0</v>
      </c>
      <c r="DE57" s="269">
        <f t="shared" si="60"/>
        <v>0</v>
      </c>
      <c r="DF57" s="271">
        <f t="shared" si="8"/>
        <v>84.56785859397813</v>
      </c>
      <c r="DI57" s="269">
        <f>IF(BU57="","",AK57*BU57)</f>
        <v>84.56785859397813</v>
      </c>
      <c r="DJ57" s="269">
        <f t="shared" si="61"/>
        <v>0</v>
      </c>
      <c r="DK57" s="269">
        <f t="shared" si="61"/>
        <v>0</v>
      </c>
      <c r="DL57" s="269">
        <f t="shared" si="61"/>
        <v>0</v>
      </c>
      <c r="DM57" s="269">
        <f t="shared" si="61"/>
        <v>0</v>
      </c>
      <c r="DN57" s="271">
        <f t="shared" si="13"/>
        <v>84.56785859397813</v>
      </c>
      <c r="DQ57" s="269">
        <f>IF(BU57="","",(AE57+AK57)*BU57)</f>
        <v>84.56785859397813</v>
      </c>
      <c r="DR57" s="269">
        <f t="shared" si="62"/>
        <v>0</v>
      </c>
      <c r="DS57" s="269">
        <f t="shared" si="62"/>
        <v>0</v>
      </c>
      <c r="DT57" s="269">
        <f t="shared" si="62"/>
        <v>0</v>
      </c>
      <c r="DU57" s="269">
        <f t="shared" si="62"/>
        <v>0</v>
      </c>
      <c r="DV57" s="271">
        <f t="shared" si="11"/>
        <v>84.56785859397813</v>
      </c>
    </row>
    <row r="58" spans="1:126" ht="25.5" customHeight="1">
      <c r="A58" s="232"/>
      <c r="B58" s="157"/>
      <c r="C58" s="43"/>
      <c r="D58" s="44">
        <f>L58</f>
        <v>0</v>
      </c>
      <c r="E58" s="45">
        <f>D58+SUM(AE58:AI58)</f>
        <v>0</v>
      </c>
      <c r="F58" s="46" t="s">
        <v>31</v>
      </c>
      <c r="G58" s="265">
        <f>'[9]NAW7 - HVP - ENWL'!G55</f>
        <v>0</v>
      </c>
      <c r="H58" s="265">
        <f>'[9]NAW7 - HVP - ENWL'!H55</f>
        <v>0</v>
      </c>
      <c r="I58" s="265">
        <f>'[9]NAW7 - HVP - ENWL'!I55</f>
        <v>0</v>
      </c>
      <c r="J58" s="265">
        <f>'[9]NAW7 - HVP - ENWL'!J55</f>
        <v>0</v>
      </c>
      <c r="K58" s="265">
        <f>'[9]NAW7 - HVP - ENWL'!K55</f>
        <v>0</v>
      </c>
      <c r="L58" s="47">
        <f>SUM(G58:K58)</f>
        <v>0</v>
      </c>
      <c r="M58" s="265">
        <f>'[9]NAW7 - HVP - ENWL'!M55</f>
        <v>0</v>
      </c>
      <c r="N58" s="265">
        <f>'[9]NAW7 - HVP - ENWL'!N55</f>
        <v>0</v>
      </c>
      <c r="O58" s="265">
        <f>'[9]NAW7 - HVP - ENWL'!O55</f>
        <v>0</v>
      </c>
      <c r="P58" s="265">
        <f>'[9]NAW7 - HVP - ENWL'!P55</f>
        <v>0</v>
      </c>
      <c r="Q58" s="265">
        <f>'[9]NAW7 - HVP - ENWL'!Q55</f>
        <v>0</v>
      </c>
      <c r="R58" s="47">
        <f>SUM(M58:Q58)</f>
        <v>0</v>
      </c>
      <c r="S58" s="265">
        <f>'[9]NAW7 - HVP - ENWL'!S55</f>
        <v>0</v>
      </c>
      <c r="T58" s="265">
        <f>'[9]NAW7 - HVP - ENWL'!T55</f>
        <v>0</v>
      </c>
      <c r="U58" s="265">
        <f>'[9]NAW7 - HVP - ENWL'!U55</f>
        <v>0</v>
      </c>
      <c r="V58" s="265">
        <f>'[9]NAW7 - HVP - ENWL'!V55</f>
        <v>0</v>
      </c>
      <c r="W58" s="265">
        <f>'[9]NAW7 - HVP - ENWL'!W55</f>
        <v>0</v>
      </c>
      <c r="X58" s="47">
        <f>SUM(S58:W58)</f>
        <v>0</v>
      </c>
      <c r="Y58" s="265">
        <f>'[9]NAW7 - HVP - ENWL'!Y55</f>
        <v>0</v>
      </c>
      <c r="Z58" s="265">
        <f>'[9]NAW7 - HVP - ENWL'!Z55</f>
        <v>0</v>
      </c>
      <c r="AA58" s="265">
        <f>'[9]NAW7 - HVP - ENWL'!AA55</f>
        <v>0</v>
      </c>
      <c r="AB58" s="265">
        <f>'[9]NAW7 - HVP - ENWL'!AB55</f>
        <v>0</v>
      </c>
      <c r="AC58" s="265">
        <f>'[9]NAW7 - HVP - ENWL'!AC55</f>
        <v>0</v>
      </c>
      <c r="AD58" s="47">
        <f>SUM(Y58:AC58)</f>
        <v>0</v>
      </c>
      <c r="AE58" s="265">
        <f>'[9]NAW7 - HVP - ENWL'!AE55</f>
        <v>0</v>
      </c>
      <c r="AF58" s="265">
        <f>'[9]NAW7 - HVP - ENWL'!AF55</f>
        <v>0</v>
      </c>
      <c r="AG58" s="265">
        <f>'[9]NAW7 - HVP - ENWL'!AG55</f>
        <v>0</v>
      </c>
      <c r="AH58" s="265">
        <f>'[9]NAW7 - HVP - ENWL'!AH55</f>
        <v>0</v>
      </c>
      <c r="AI58" s="265">
        <f>'[9]NAW7 - HVP - ENWL'!AI55</f>
        <v>0</v>
      </c>
      <c r="AJ58" s="47">
        <f>SUM(AE58:AI58)</f>
        <v>0</v>
      </c>
      <c r="AK58" s="265">
        <f>'[9]NAW7 - HVP - ENWL'!AK55</f>
        <v>0</v>
      </c>
      <c r="AL58" s="265">
        <f>'[9]NAW7 - HVP - ENWL'!AL55</f>
        <v>0</v>
      </c>
      <c r="AM58" s="265">
        <f>'[9]NAW7 - HVP - ENWL'!AM55</f>
        <v>0</v>
      </c>
      <c r="AN58" s="265">
        <f>'[9]NAW7 - HVP - ENWL'!AN55</f>
        <v>0</v>
      </c>
      <c r="AO58" s="265">
        <f>'[9]NAW7 - HVP - ENWL'!AO55</f>
        <v>0</v>
      </c>
      <c r="AP58" s="47">
        <f>SUM(AK58:AO58)</f>
        <v>0</v>
      </c>
      <c r="BB58" s="255"/>
      <c r="BC58" s="255"/>
      <c r="BD58" s="46" t="s">
        <v>31</v>
      </c>
      <c r="BE58" s="267">
        <f>'ENWL - HI Probs. of Failure '!O$20</f>
        <v>1.4820234363306665E-3</v>
      </c>
      <c r="BF58" s="267">
        <f>'ENWL - HI Probs. of Failure '!P$20</f>
        <v>2.2065750271875102E-3</v>
      </c>
      <c r="BG58" s="267">
        <f>'ENWL - HI Probs. of Failure '!Q$20</f>
        <v>3.9014248056160002E-3</v>
      </c>
      <c r="BH58" s="267">
        <f>'ENWL - HI Probs. of Failure '!R$20</f>
        <v>6.3184052480069891E-3</v>
      </c>
      <c r="BI58" s="267">
        <f>'ENWL - HI Probs. of Failure '!S$20</f>
        <v>1.4820487092666663E-2</v>
      </c>
      <c r="BJ58" s="142"/>
      <c r="BK58" s="255"/>
      <c r="BL58" s="46" t="s">
        <v>31</v>
      </c>
      <c r="BM58" s="268">
        <f>$BM5*'ENWL - Ave Crit'!$Q$20</f>
        <v>95104.05</v>
      </c>
      <c r="BN58" s="268">
        <f>$BM5*'ENWL - Ave Crit'!$Q$20</f>
        <v>95104.05</v>
      </c>
      <c r="BO58" s="268">
        <f>$BM5*'ENWL - Ave Crit'!$Q$20</f>
        <v>95104.05</v>
      </c>
      <c r="BP58" s="268">
        <f>$BM5*'ENWL - Ave Crit'!$Q$20</f>
        <v>95104.05</v>
      </c>
      <c r="BQ58" s="268">
        <f>$BM5*'ENWL - Ave Crit'!$Q$20</f>
        <v>95104.05</v>
      </c>
      <c r="BR58" s="142"/>
      <c r="BS58" s="255"/>
      <c r="BT58" s="46" t="s">
        <v>31</v>
      </c>
      <c r="BU58" s="16">
        <f t="shared" si="12"/>
        <v>140.94643098996355</v>
      </c>
      <c r="BV58" s="16">
        <f t="shared" si="12"/>
        <v>209.85422171439234</v>
      </c>
      <c r="BW58" s="16">
        <f t="shared" si="12"/>
        <v>371.04129978454438</v>
      </c>
      <c r="BX58" s="16">
        <f t="shared" si="12"/>
        <v>600.90592862671906</v>
      </c>
      <c r="BY58" s="16">
        <f t="shared" si="12"/>
        <v>1409.488345485325</v>
      </c>
      <c r="BZ58" s="255"/>
      <c r="CA58" s="255"/>
      <c r="CB58" s="46" t="s">
        <v>31</v>
      </c>
      <c r="CC58" s="269">
        <f>IF(BU58="","",M58*BU58)</f>
        <v>0</v>
      </c>
      <c r="CD58" s="269">
        <f t="shared" si="56"/>
        <v>0</v>
      </c>
      <c r="CE58" s="269">
        <f t="shared" si="56"/>
        <v>0</v>
      </c>
      <c r="CF58" s="269">
        <f t="shared" si="56"/>
        <v>0</v>
      </c>
      <c r="CG58" s="269">
        <f t="shared" si="56"/>
        <v>0</v>
      </c>
      <c r="CH58" s="271">
        <f t="shared" si="57"/>
        <v>0</v>
      </c>
      <c r="CI58" s="272"/>
      <c r="CJ58" s="272"/>
      <c r="CK58" s="269">
        <f t="shared" si="58"/>
        <v>0</v>
      </c>
      <c r="CL58" s="269">
        <f t="shared" si="58"/>
        <v>0</v>
      </c>
      <c r="CM58" s="269">
        <f t="shared" si="58"/>
        <v>0</v>
      </c>
      <c r="CN58" s="269">
        <f t="shared" si="58"/>
        <v>0</v>
      </c>
      <c r="CO58" s="269">
        <f t="shared" si="58"/>
        <v>0</v>
      </c>
      <c r="CP58" s="271">
        <f t="shared" si="4"/>
        <v>0</v>
      </c>
      <c r="CS58" s="269">
        <f>IF(BU58="","",Y58*BU58)</f>
        <v>0</v>
      </c>
      <c r="CT58" s="269">
        <f t="shared" si="59"/>
        <v>0</v>
      </c>
      <c r="CU58" s="269">
        <f t="shared" si="59"/>
        <v>0</v>
      </c>
      <c r="CV58" s="269">
        <f t="shared" si="59"/>
        <v>0</v>
      </c>
      <c r="CW58" s="269">
        <f t="shared" si="59"/>
        <v>0</v>
      </c>
      <c r="CX58" s="271">
        <f t="shared" si="6"/>
        <v>0</v>
      </c>
      <c r="DA58" s="269">
        <f>IF(BU58="","",(S58+Y58)*BU58)</f>
        <v>0</v>
      </c>
      <c r="DB58" s="269">
        <f t="shared" si="60"/>
        <v>0</v>
      </c>
      <c r="DC58" s="269">
        <f t="shared" si="60"/>
        <v>0</v>
      </c>
      <c r="DD58" s="269">
        <f t="shared" si="60"/>
        <v>0</v>
      </c>
      <c r="DE58" s="269">
        <f t="shared" si="60"/>
        <v>0</v>
      </c>
      <c r="DF58" s="271">
        <f t="shared" si="8"/>
        <v>0</v>
      </c>
      <c r="DI58" s="269">
        <f>IF(BU58="","",AK58*BU58)</f>
        <v>0</v>
      </c>
      <c r="DJ58" s="269">
        <f t="shared" si="61"/>
        <v>0</v>
      </c>
      <c r="DK58" s="269">
        <f t="shared" si="61"/>
        <v>0</v>
      </c>
      <c r="DL58" s="269">
        <f t="shared" si="61"/>
        <v>0</v>
      </c>
      <c r="DM58" s="269">
        <f t="shared" si="61"/>
        <v>0</v>
      </c>
      <c r="DN58" s="271">
        <f t="shared" si="13"/>
        <v>0</v>
      </c>
      <c r="DQ58" s="269">
        <f>IF(BU58="","",(AE58+AK58)*BU58)</f>
        <v>0</v>
      </c>
      <c r="DR58" s="269">
        <f t="shared" si="62"/>
        <v>0</v>
      </c>
      <c r="DS58" s="269">
        <f t="shared" si="62"/>
        <v>0</v>
      </c>
      <c r="DT58" s="269">
        <f t="shared" si="62"/>
        <v>0</v>
      </c>
      <c r="DU58" s="269">
        <f t="shared" si="62"/>
        <v>0</v>
      </c>
      <c r="DV58" s="271">
        <f t="shared" si="11"/>
        <v>0</v>
      </c>
    </row>
    <row r="59" spans="1:126" ht="25.5" customHeight="1" thickBot="1">
      <c r="A59" s="232"/>
      <c r="B59" s="48"/>
      <c r="C59" s="49"/>
      <c r="D59" s="50">
        <f>SUM(D55:D58)</f>
        <v>4452</v>
      </c>
      <c r="E59" s="51">
        <f>SUM(E55:E58)</f>
        <v>4452</v>
      </c>
      <c r="F59" s="52"/>
      <c r="G59" s="53">
        <f>SUM(G55:G58)</f>
        <v>1944</v>
      </c>
      <c r="H59" s="54">
        <f>SUM(H55:H58)</f>
        <v>500</v>
      </c>
      <c r="I59" s="54">
        <f>SUM(I55:I58)</f>
        <v>788</v>
      </c>
      <c r="J59" s="54">
        <f>SUM(J55:J58)</f>
        <v>755</v>
      </c>
      <c r="K59" s="54">
        <f>SUM(K55:K58)</f>
        <v>465</v>
      </c>
      <c r="L59" s="55"/>
      <c r="M59" s="53">
        <f>SUM(M55:M58)</f>
        <v>1944</v>
      </c>
      <c r="N59" s="54">
        <f>SUM(N55:N58)</f>
        <v>500</v>
      </c>
      <c r="O59" s="54">
        <f>SUM(O55:O58)</f>
        <v>788</v>
      </c>
      <c r="P59" s="54">
        <f>SUM(P55:P58)</f>
        <v>755</v>
      </c>
      <c r="Q59" s="54">
        <f>SUM(Q55:Q58)</f>
        <v>465</v>
      </c>
      <c r="R59" s="55"/>
      <c r="S59" s="53">
        <f>SUM(S55:S58)</f>
        <v>0</v>
      </c>
      <c r="T59" s="54">
        <f>SUM(T55:T58)</f>
        <v>0</v>
      </c>
      <c r="U59" s="54">
        <f>SUM(U55:U58)</f>
        <v>0</v>
      </c>
      <c r="V59" s="54">
        <f>SUM(V55:V58)</f>
        <v>0</v>
      </c>
      <c r="W59" s="54">
        <f>SUM(W55:W58)</f>
        <v>0</v>
      </c>
      <c r="X59" s="55"/>
      <c r="Y59" s="53">
        <f>SUM(Y55:Y58)</f>
        <v>1711</v>
      </c>
      <c r="Z59" s="54">
        <f>SUM(Z55:Z58)</f>
        <v>462</v>
      </c>
      <c r="AA59" s="54">
        <f>SUM(AA55:AA58)</f>
        <v>306</v>
      </c>
      <c r="AB59" s="54">
        <f>SUM(AB55:AB58)</f>
        <v>1107</v>
      </c>
      <c r="AC59" s="54">
        <f>SUM(AC55:AC58)</f>
        <v>866</v>
      </c>
      <c r="AD59" s="55"/>
      <c r="AE59" s="53">
        <f>SUM(AE55:AE58)</f>
        <v>0</v>
      </c>
      <c r="AF59" s="54">
        <f>SUM(AF55:AF58)</f>
        <v>0</v>
      </c>
      <c r="AG59" s="54">
        <f>SUM(AG55:AG58)</f>
        <v>0</v>
      </c>
      <c r="AH59" s="54">
        <f>SUM(AH55:AH58)</f>
        <v>0</v>
      </c>
      <c r="AI59" s="54">
        <f>SUM(AI55:AI58)</f>
        <v>0</v>
      </c>
      <c r="AJ59" s="55"/>
      <c r="AK59" s="53">
        <f>SUM(AK55:AK58)</f>
        <v>1548</v>
      </c>
      <c r="AL59" s="54">
        <f>SUM(AL55:AL58)</f>
        <v>352</v>
      </c>
      <c r="AM59" s="54">
        <f>SUM(AM55:AM58)</f>
        <v>305</v>
      </c>
      <c r="AN59" s="54">
        <f>SUM(AN55:AN58)</f>
        <v>750</v>
      </c>
      <c r="AO59" s="54">
        <f>SUM(AO55:AO58)</f>
        <v>1497</v>
      </c>
      <c r="AP59" s="55"/>
      <c r="BB59" s="255"/>
      <c r="BC59" s="255"/>
      <c r="BD59" s="52"/>
      <c r="BE59" s="139"/>
      <c r="BF59" s="140"/>
      <c r="BG59" s="140"/>
      <c r="BH59" s="140"/>
      <c r="BI59" s="140"/>
      <c r="BJ59" s="55"/>
      <c r="BK59" s="255"/>
      <c r="BL59" s="52"/>
      <c r="BM59" s="139"/>
      <c r="BN59" s="140"/>
      <c r="BO59" s="140"/>
      <c r="BP59" s="140"/>
      <c r="BQ59" s="140"/>
      <c r="BR59" s="55"/>
      <c r="BS59" s="255"/>
      <c r="BT59" s="52"/>
      <c r="BU59" s="16" t="str">
        <f t="shared" si="12"/>
        <v/>
      </c>
      <c r="BV59" s="16" t="str">
        <f t="shared" si="12"/>
        <v/>
      </c>
      <c r="BW59" s="16" t="str">
        <f t="shared" si="12"/>
        <v/>
      </c>
      <c r="BX59" s="16" t="str">
        <f t="shared" si="12"/>
        <v/>
      </c>
      <c r="BY59" s="16" t="str">
        <f t="shared" si="12"/>
        <v/>
      </c>
      <c r="BZ59" s="255"/>
      <c r="CA59" s="255"/>
      <c r="CB59" s="52"/>
      <c r="CC59" s="270">
        <f>SUM(CC55:CC58)</f>
        <v>109628.13402399364</v>
      </c>
      <c r="CD59" s="270">
        <f>SUM(CD55:CD58)</f>
        <v>41970.844342878467</v>
      </c>
      <c r="CE59" s="270">
        <f>SUM(CE55:CE58)</f>
        <v>116952.21769208839</v>
      </c>
      <c r="CF59" s="270">
        <f>SUM(CF55:CF58)</f>
        <v>181473.59044526916</v>
      </c>
      <c r="CG59" s="270">
        <f>SUM(CG55:CG58)</f>
        <v>262164.83226027049</v>
      </c>
      <c r="CH59" s="271">
        <f t="shared" si="57"/>
        <v>712189.61876450013</v>
      </c>
      <c r="CI59" s="272"/>
      <c r="CJ59" s="272"/>
      <c r="CK59" s="270">
        <f>SUM(CK55:CK58)</f>
        <v>109628.13402399364</v>
      </c>
      <c r="CL59" s="270">
        <f>SUM(CL55:CL58)</f>
        <v>41970.844342878467</v>
      </c>
      <c r="CM59" s="270">
        <f>SUM(CM55:CM58)</f>
        <v>116952.21769208839</v>
      </c>
      <c r="CN59" s="270">
        <f>SUM(CN55:CN58)</f>
        <v>181473.59044526916</v>
      </c>
      <c r="CO59" s="270">
        <f>SUM(CO55:CO58)</f>
        <v>262164.83226027049</v>
      </c>
      <c r="CP59" s="271">
        <f t="shared" si="4"/>
        <v>712189.61876450013</v>
      </c>
      <c r="CS59" s="270">
        <f>SUM(CS55:CS58)</f>
        <v>96491.926655729039</v>
      </c>
      <c r="CT59" s="270">
        <f>SUM(CT55:CT58)</f>
        <v>38781.0601728197</v>
      </c>
      <c r="CU59" s="270">
        <f>SUM(CU55:CU58)</f>
        <v>45415.455093628232</v>
      </c>
      <c r="CV59" s="270">
        <f>SUM(CV55:CV58)</f>
        <v>266081.14519591123</v>
      </c>
      <c r="CW59" s="270">
        <f>SUM(CW55:CW58)</f>
        <v>488246.76287611661</v>
      </c>
      <c r="CX59" s="271">
        <f t="shared" si="6"/>
        <v>935016.34999420482</v>
      </c>
      <c r="DA59" s="270">
        <f>SUM(DA55:DA58)</f>
        <v>96491.926655729039</v>
      </c>
      <c r="DB59" s="270">
        <f>SUM(DB55:DB58)</f>
        <v>38781.0601728197</v>
      </c>
      <c r="DC59" s="270">
        <f>SUM(DC55:DC58)</f>
        <v>45415.455093628232</v>
      </c>
      <c r="DD59" s="270">
        <f>SUM(DD55:DD58)</f>
        <v>266081.14519591123</v>
      </c>
      <c r="DE59" s="270">
        <f>SUM(DE55:DE58)</f>
        <v>488246.76287611661</v>
      </c>
      <c r="DF59" s="271">
        <f t="shared" si="8"/>
        <v>935016.34999420482</v>
      </c>
      <c r="DI59" s="270">
        <f>SUM(DI55:DI58)</f>
        <v>87302.219355183406</v>
      </c>
      <c r="DJ59" s="270">
        <f>SUM(DJ55:DJ58)</f>
        <v>29547.474417386438</v>
      </c>
      <c r="DK59" s="270">
        <f>SUM(DK55:DK58)</f>
        <v>45267.038573714417</v>
      </c>
      <c r="DL59" s="270">
        <f>SUM(DL55:DL58)</f>
        <v>180271.77858801573</v>
      </c>
      <c r="DM59" s="270">
        <f>SUM(DM55:DM58)</f>
        <v>844001.62127661274</v>
      </c>
      <c r="DN59" s="271">
        <f t="shared" si="13"/>
        <v>1186390.1322109126</v>
      </c>
      <c r="DQ59" s="270">
        <f>SUM(DQ55:DQ58)</f>
        <v>87302.219355183406</v>
      </c>
      <c r="DR59" s="270">
        <f>SUM(DR55:DR58)</f>
        <v>29547.474417386438</v>
      </c>
      <c r="DS59" s="270">
        <f>SUM(DS55:DS58)</f>
        <v>45267.038573714417</v>
      </c>
      <c r="DT59" s="270">
        <f>SUM(DT55:DT58)</f>
        <v>180271.77858801573</v>
      </c>
      <c r="DU59" s="270">
        <f>SUM(DU55:DU58)</f>
        <v>844001.62127661274</v>
      </c>
      <c r="DV59" s="271">
        <f t="shared" si="11"/>
        <v>1186390.1322109126</v>
      </c>
    </row>
    <row r="60" spans="1:126" ht="25.5" customHeight="1">
      <c r="A60" s="232"/>
      <c r="B60" s="193" t="s">
        <v>37</v>
      </c>
      <c r="C60" s="38"/>
      <c r="D60" s="39">
        <f>L60</f>
        <v>7237</v>
      </c>
      <c r="E60" s="40">
        <f>D60+SUM(AE60:AI60)</f>
        <v>7237</v>
      </c>
      <c r="F60" s="41" t="s">
        <v>26</v>
      </c>
      <c r="G60" s="265">
        <f>'[9]NAW7 - HVP - ENWL'!G57</f>
        <v>2730</v>
      </c>
      <c r="H60" s="265">
        <f>'[9]NAW7 - HVP - ENWL'!H57</f>
        <v>2147</v>
      </c>
      <c r="I60" s="265">
        <f>'[9]NAW7 - HVP - ENWL'!I57</f>
        <v>581</v>
      </c>
      <c r="J60" s="265">
        <f>'[9]NAW7 - HVP - ENWL'!J57</f>
        <v>1455</v>
      </c>
      <c r="K60" s="265">
        <f>'[9]NAW7 - HVP - ENWL'!K57</f>
        <v>324</v>
      </c>
      <c r="L60" s="42">
        <f>SUM(G60:K60)</f>
        <v>7237</v>
      </c>
      <c r="M60" s="265">
        <f>'[9]NAW7 - HVP - ENWL'!M57</f>
        <v>2730</v>
      </c>
      <c r="N60" s="265">
        <f>'[9]NAW7 - HVP - ENWL'!N57</f>
        <v>2147</v>
      </c>
      <c r="O60" s="265">
        <f>'[9]NAW7 - HVP - ENWL'!O57</f>
        <v>581</v>
      </c>
      <c r="P60" s="265">
        <f>'[9]NAW7 - HVP - ENWL'!P57</f>
        <v>1455</v>
      </c>
      <c r="Q60" s="265">
        <f>'[9]NAW7 - HVP - ENWL'!Q57</f>
        <v>324</v>
      </c>
      <c r="R60" s="42">
        <f>SUM(M60:Q60)</f>
        <v>7237</v>
      </c>
      <c r="S60" s="265">
        <f>'[9]NAW7 - HVP - ENWL'!S57</f>
        <v>0</v>
      </c>
      <c r="T60" s="265">
        <f>'[9]NAW7 - HVP - ENWL'!T57</f>
        <v>0</v>
      </c>
      <c r="U60" s="265">
        <f>'[9]NAW7 - HVP - ENWL'!U57</f>
        <v>0</v>
      </c>
      <c r="V60" s="265">
        <f>'[9]NAW7 - HVP - ENWL'!V57</f>
        <v>0</v>
      </c>
      <c r="W60" s="265">
        <f>'[9]NAW7 - HVP - ENWL'!W57</f>
        <v>0</v>
      </c>
      <c r="X60" s="42">
        <f>SUM(S60:W60)</f>
        <v>0</v>
      </c>
      <c r="Y60" s="266">
        <f>'[9]NAW7 - HVP - ENWL'!Y57</f>
        <v>2306</v>
      </c>
      <c r="Z60" s="266">
        <f>'[9]NAW7 - HVP - ENWL'!Z57</f>
        <v>1733</v>
      </c>
      <c r="AA60" s="266">
        <f>'[9]NAW7 - HVP - ENWL'!AA57</f>
        <v>928</v>
      </c>
      <c r="AB60" s="266">
        <f>'[9]NAW7 - HVP - ENWL'!AB57</f>
        <v>937</v>
      </c>
      <c r="AC60" s="266">
        <f>'[9]NAW7 - HVP - ENWL'!AC57</f>
        <v>1333</v>
      </c>
      <c r="AD60" s="42">
        <f>SUM(Y60:AC60)</f>
        <v>7237</v>
      </c>
      <c r="AE60" s="266">
        <f>'[9]NAW7 - HVP - ENWL'!AE57</f>
        <v>0</v>
      </c>
      <c r="AF60" s="266">
        <f>'[9]NAW7 - HVP - ENWL'!AF57</f>
        <v>0</v>
      </c>
      <c r="AG60" s="266">
        <f>'[9]NAW7 - HVP - ENWL'!AG57</f>
        <v>0</v>
      </c>
      <c r="AH60" s="266">
        <f>'[9]NAW7 - HVP - ENWL'!AH57</f>
        <v>0</v>
      </c>
      <c r="AI60" s="266">
        <f>'[9]NAW7 - HVP - ENWL'!AI57</f>
        <v>0</v>
      </c>
      <c r="AJ60" s="42">
        <f>SUM(AE60:AI60)</f>
        <v>0</v>
      </c>
      <c r="AK60" s="266">
        <f>'[9]NAW7 - HVP - ENWL'!AK57</f>
        <v>1883</v>
      </c>
      <c r="AL60" s="266">
        <f>'[9]NAW7 - HVP - ENWL'!AL57</f>
        <v>1004</v>
      </c>
      <c r="AM60" s="266">
        <f>'[9]NAW7 - HVP - ENWL'!AM57</f>
        <v>1330</v>
      </c>
      <c r="AN60" s="266">
        <f>'[9]NAW7 - HVP - ENWL'!AN57</f>
        <v>997</v>
      </c>
      <c r="AO60" s="266">
        <f>'[9]NAW7 - HVP - ENWL'!AO57</f>
        <v>2023</v>
      </c>
      <c r="AP60" s="42">
        <f>SUM(AK60:AO60)</f>
        <v>7237</v>
      </c>
      <c r="BB60" s="255"/>
      <c r="BC60" s="255"/>
      <c r="BD60" s="41" t="s">
        <v>26</v>
      </c>
      <c r="BE60" s="267">
        <f>'ENWL - HI Probs. of Failure '!O$21</f>
        <v>1.9095301968106665E-3</v>
      </c>
      <c r="BF60" s="267">
        <f>'ENWL - HI Probs. of Failure '!P$21</f>
        <v>2.8430870542608304E-3</v>
      </c>
      <c r="BG60" s="267">
        <f>'ENWL - HI Probs. of Failure '!Q$21</f>
        <v>5.0268358072360006E-3</v>
      </c>
      <c r="BH60" s="267">
        <f>'ENWL - HI Probs. of Failure '!R$21</f>
        <v>8.1410221464705453E-3</v>
      </c>
      <c r="BI60" s="267">
        <f>'ENWL - HI Probs. of Failure '!S$21</f>
        <v>1.9095627600166663E-2</v>
      </c>
      <c r="BJ60" s="141"/>
      <c r="BK60" s="255"/>
      <c r="BL60" s="41" t="s">
        <v>26</v>
      </c>
      <c r="BM60" s="268">
        <f>$BM2*'ENWL - Ave Crit'!$Q$21</f>
        <v>12099.156999999997</v>
      </c>
      <c r="BN60" s="268">
        <f>$BM2*'ENWL - Ave Crit'!$Q$21</f>
        <v>12099.156999999997</v>
      </c>
      <c r="BO60" s="268">
        <f>$BM2*'ENWL - Ave Crit'!$Q$21</f>
        <v>12099.156999999997</v>
      </c>
      <c r="BP60" s="268">
        <f>$BM2*'ENWL - Ave Crit'!$Q$21</f>
        <v>12099.156999999997</v>
      </c>
      <c r="BQ60" s="268">
        <f>$BM2*'ENWL - Ave Crit'!$Q$21</f>
        <v>12099.156999999997</v>
      </c>
      <c r="BR60" s="141"/>
      <c r="BS60" s="255"/>
      <c r="BT60" s="41" t="s">
        <v>26</v>
      </c>
      <c r="BU60" s="16">
        <f t="shared" si="12"/>
        <v>23.103705647453147</v>
      </c>
      <c r="BV60" s="16">
        <f t="shared" si="12"/>
        <v>34.398956634169302</v>
      </c>
      <c r="BW60" s="16">
        <f t="shared" si="12"/>
        <v>60.820475644970095</v>
      </c>
      <c r="BX60" s="16">
        <f t="shared" si="12"/>
        <v>98.499505090624098</v>
      </c>
      <c r="BY60" s="16">
        <f t="shared" si="12"/>
        <v>231.04099634794963</v>
      </c>
      <c r="BZ60" s="255"/>
      <c r="CA60" s="255"/>
      <c r="CB60" s="41" t="s">
        <v>26</v>
      </c>
      <c r="CC60" s="269">
        <f>IF(BU60="","",M60*BU60)</f>
        <v>63073.116417547091</v>
      </c>
      <c r="CD60" s="269">
        <f t="shared" ref="CD60:CG63" si="63">IF(BV60="","",N60*BV60)</f>
        <v>73854.559893561498</v>
      </c>
      <c r="CE60" s="269">
        <f t="shared" si="63"/>
        <v>35336.696349727623</v>
      </c>
      <c r="CF60" s="269">
        <f t="shared" si="63"/>
        <v>143316.77990685805</v>
      </c>
      <c r="CG60" s="269">
        <f t="shared" si="63"/>
        <v>74857.282816735678</v>
      </c>
      <c r="CH60" s="271">
        <f t="shared" si="57"/>
        <v>390438.43538442993</v>
      </c>
      <c r="CI60" s="272"/>
      <c r="CJ60" s="272"/>
      <c r="CK60" s="269">
        <f t="shared" ref="CK60:CO63" si="64">IF(BU60="","",G60*BU60)</f>
        <v>63073.116417547091</v>
      </c>
      <c r="CL60" s="269">
        <f t="shared" si="64"/>
        <v>73854.559893561498</v>
      </c>
      <c r="CM60" s="269">
        <f t="shared" si="64"/>
        <v>35336.696349727623</v>
      </c>
      <c r="CN60" s="269">
        <f t="shared" si="64"/>
        <v>143316.77990685805</v>
      </c>
      <c r="CO60" s="269">
        <f t="shared" si="64"/>
        <v>74857.282816735678</v>
      </c>
      <c r="CP60" s="271">
        <f t="shared" si="4"/>
        <v>390438.43538442993</v>
      </c>
      <c r="CS60" s="269">
        <f>IF(BU60="","",Y60*BU60)</f>
        <v>53277.145223026957</v>
      </c>
      <c r="CT60" s="269">
        <f t="shared" ref="CT60:CW63" si="65">IF(BV60="","",Z60*BV60)</f>
        <v>59613.391847015402</v>
      </c>
      <c r="CU60" s="269">
        <f t="shared" si="65"/>
        <v>56441.401398532245</v>
      </c>
      <c r="CV60" s="269">
        <f t="shared" si="65"/>
        <v>92294.036269914781</v>
      </c>
      <c r="CW60" s="269">
        <f t="shared" si="65"/>
        <v>307977.64813181688</v>
      </c>
      <c r="CX60" s="271">
        <f t="shared" si="6"/>
        <v>569603.62287030625</v>
      </c>
      <c r="DA60" s="269">
        <f>IF(BU60="","",(S60+Y60)*BU60)</f>
        <v>53277.145223026957</v>
      </c>
      <c r="DB60" s="269">
        <f t="shared" ref="DB60:DE63" si="66">IF(BV60="","",(T60+Z60)*BV60)</f>
        <v>59613.391847015402</v>
      </c>
      <c r="DC60" s="269">
        <f t="shared" si="66"/>
        <v>56441.401398532245</v>
      </c>
      <c r="DD60" s="269">
        <f t="shared" si="66"/>
        <v>92294.036269914781</v>
      </c>
      <c r="DE60" s="269">
        <f t="shared" si="66"/>
        <v>307977.64813181688</v>
      </c>
      <c r="DF60" s="271">
        <f t="shared" si="8"/>
        <v>569603.62287030625</v>
      </c>
      <c r="DI60" s="269">
        <f>IF(BU60="","",AK60*BU60)</f>
        <v>43504.277734154275</v>
      </c>
      <c r="DJ60" s="269">
        <f t="shared" ref="DJ60:DM63" si="67">IF(BV60="","",AL60*BV60)</f>
        <v>34536.552460705978</v>
      </c>
      <c r="DK60" s="269">
        <f t="shared" si="67"/>
        <v>80891.23260781022</v>
      </c>
      <c r="DL60" s="269">
        <f t="shared" si="67"/>
        <v>98204.006575352221</v>
      </c>
      <c r="DM60" s="269">
        <f t="shared" si="67"/>
        <v>467395.9356119021</v>
      </c>
      <c r="DN60" s="271">
        <f t="shared" si="13"/>
        <v>724532.00498992484</v>
      </c>
      <c r="DQ60" s="269">
        <f>IF(BU60="","",(AE60+AK60)*BU60)</f>
        <v>43504.277734154275</v>
      </c>
      <c r="DR60" s="269">
        <f t="shared" ref="DR60:DU63" si="68">IF(BV60="","",(AF60+AL60)*BV60)</f>
        <v>34536.552460705978</v>
      </c>
      <c r="DS60" s="269">
        <f t="shared" si="68"/>
        <v>80891.23260781022</v>
      </c>
      <c r="DT60" s="269">
        <f t="shared" si="68"/>
        <v>98204.006575352221</v>
      </c>
      <c r="DU60" s="269">
        <f t="shared" si="68"/>
        <v>467395.9356119021</v>
      </c>
      <c r="DV60" s="271">
        <f t="shared" si="11"/>
        <v>724532.00498992484</v>
      </c>
    </row>
    <row r="61" spans="1:126" ht="25.5" customHeight="1">
      <c r="A61" s="232"/>
      <c r="B61" s="157"/>
      <c r="C61" s="43"/>
      <c r="D61" s="44">
        <f>L61</f>
        <v>20054</v>
      </c>
      <c r="E61" s="45">
        <f>D61+SUM(AE61:AI61)</f>
        <v>20054</v>
      </c>
      <c r="F61" s="46" t="s">
        <v>28</v>
      </c>
      <c r="G61" s="265">
        <f>'[9]NAW7 - HVP - ENWL'!G58</f>
        <v>10262</v>
      </c>
      <c r="H61" s="265">
        <f>'[9]NAW7 - HVP - ENWL'!H58</f>
        <v>3513</v>
      </c>
      <c r="I61" s="265">
        <f>'[9]NAW7 - HVP - ENWL'!I58</f>
        <v>796</v>
      </c>
      <c r="J61" s="265">
        <f>'[9]NAW7 - HVP - ENWL'!J58</f>
        <v>4399</v>
      </c>
      <c r="K61" s="265">
        <f>'[9]NAW7 - HVP - ENWL'!K58</f>
        <v>1084</v>
      </c>
      <c r="L61" s="47">
        <f>SUM(G61:K61)</f>
        <v>20054</v>
      </c>
      <c r="M61" s="265">
        <f>'[9]NAW7 - HVP - ENWL'!M58</f>
        <v>10262</v>
      </c>
      <c r="N61" s="265">
        <f>'[9]NAW7 - HVP - ENWL'!N58</f>
        <v>3513</v>
      </c>
      <c r="O61" s="265">
        <f>'[9]NAW7 - HVP - ENWL'!O58</f>
        <v>796</v>
      </c>
      <c r="P61" s="265">
        <f>'[9]NAW7 - HVP - ENWL'!P58</f>
        <v>4399</v>
      </c>
      <c r="Q61" s="265">
        <f>'[9]NAW7 - HVP - ENWL'!Q58</f>
        <v>1084</v>
      </c>
      <c r="R61" s="47">
        <f>SUM(M61:Q61)</f>
        <v>20054</v>
      </c>
      <c r="S61" s="265">
        <f>'[9]NAW7 - HVP - ENWL'!S58</f>
        <v>0</v>
      </c>
      <c r="T61" s="265">
        <f>'[9]NAW7 - HVP - ENWL'!T58</f>
        <v>0</v>
      </c>
      <c r="U61" s="265">
        <f>'[9]NAW7 - HVP - ENWL'!U58</f>
        <v>0</v>
      </c>
      <c r="V61" s="265">
        <f>'[9]NAW7 - HVP - ENWL'!V58</f>
        <v>0</v>
      </c>
      <c r="W61" s="265">
        <f>'[9]NAW7 - HVP - ENWL'!W58</f>
        <v>0</v>
      </c>
      <c r="X61" s="47">
        <f>SUM(S61:W61)</f>
        <v>0</v>
      </c>
      <c r="Y61" s="265">
        <f>'[9]NAW7 - HVP - ENWL'!Y58</f>
        <v>9116</v>
      </c>
      <c r="Z61" s="265">
        <f>'[9]NAW7 - HVP - ENWL'!Z58</f>
        <v>3519</v>
      </c>
      <c r="AA61" s="265">
        <f>'[9]NAW7 - HVP - ENWL'!AA58</f>
        <v>1308</v>
      </c>
      <c r="AB61" s="265">
        <f>'[9]NAW7 - HVP - ENWL'!AB58</f>
        <v>1512</v>
      </c>
      <c r="AC61" s="265">
        <f>'[9]NAW7 - HVP - ENWL'!AC58</f>
        <v>4599</v>
      </c>
      <c r="AD61" s="47">
        <f>SUM(Y61:AC61)</f>
        <v>20054</v>
      </c>
      <c r="AE61" s="265">
        <f>'[9]NAW7 - HVP - ENWL'!AE58</f>
        <v>0</v>
      </c>
      <c r="AF61" s="265">
        <f>'[9]NAW7 - HVP - ENWL'!AF58</f>
        <v>0</v>
      </c>
      <c r="AG61" s="265">
        <f>'[9]NAW7 - HVP - ENWL'!AG58</f>
        <v>0</v>
      </c>
      <c r="AH61" s="265">
        <f>'[9]NAW7 - HVP - ENWL'!AH58</f>
        <v>0</v>
      </c>
      <c r="AI61" s="265">
        <f>'[9]NAW7 - HVP - ENWL'!AI58</f>
        <v>0</v>
      </c>
      <c r="AJ61" s="47">
        <f>SUM(AE61:AI61)</f>
        <v>0</v>
      </c>
      <c r="AK61" s="265">
        <f>'[9]NAW7 - HVP - ENWL'!AK58</f>
        <v>7817</v>
      </c>
      <c r="AL61" s="265">
        <f>'[9]NAW7 - HVP - ENWL'!AL58</f>
        <v>2751</v>
      </c>
      <c r="AM61" s="265">
        <f>'[9]NAW7 - HVP - ENWL'!AM58</f>
        <v>2409</v>
      </c>
      <c r="AN61" s="265">
        <f>'[9]NAW7 - HVP - ENWL'!AN58</f>
        <v>1341</v>
      </c>
      <c r="AO61" s="265">
        <f>'[9]NAW7 - HVP - ENWL'!AO58</f>
        <v>5736</v>
      </c>
      <c r="AP61" s="47">
        <f>SUM(AK61:AO61)</f>
        <v>20054</v>
      </c>
      <c r="BB61" s="255"/>
      <c r="BC61" s="255"/>
      <c r="BD61" s="46" t="s">
        <v>28</v>
      </c>
      <c r="BE61" s="267">
        <f>'ENWL - HI Probs. of Failure '!O$21</f>
        <v>1.9095301968106665E-3</v>
      </c>
      <c r="BF61" s="267">
        <f>'ENWL - HI Probs. of Failure '!P$21</f>
        <v>2.8430870542608304E-3</v>
      </c>
      <c r="BG61" s="267">
        <f>'ENWL - HI Probs. of Failure '!Q$21</f>
        <v>5.0268358072360006E-3</v>
      </c>
      <c r="BH61" s="267">
        <f>'ENWL - HI Probs. of Failure '!R$21</f>
        <v>8.1410221464705453E-3</v>
      </c>
      <c r="BI61" s="267">
        <f>'ENWL - HI Probs. of Failure '!S$21</f>
        <v>1.9095627600166663E-2</v>
      </c>
      <c r="BJ61" s="142"/>
      <c r="BK61" s="255"/>
      <c r="BL61" s="46" t="s">
        <v>28</v>
      </c>
      <c r="BM61" s="268">
        <f>$BM3*'ENWL - Ave Crit'!$Q$21</f>
        <v>17284.509999999998</v>
      </c>
      <c r="BN61" s="268">
        <f>$BM3*'ENWL - Ave Crit'!$Q$21</f>
        <v>17284.509999999998</v>
      </c>
      <c r="BO61" s="268">
        <f>$BM3*'ENWL - Ave Crit'!$Q$21</f>
        <v>17284.509999999998</v>
      </c>
      <c r="BP61" s="268">
        <f>$BM3*'ENWL - Ave Crit'!$Q$21</f>
        <v>17284.509999999998</v>
      </c>
      <c r="BQ61" s="268">
        <f>$BM3*'ENWL - Ave Crit'!$Q$21</f>
        <v>17284.509999999998</v>
      </c>
      <c r="BR61" s="142"/>
      <c r="BS61" s="255"/>
      <c r="BT61" s="46" t="s">
        <v>28</v>
      </c>
      <c r="BU61" s="16">
        <f t="shared" si="12"/>
        <v>33.005293782075931</v>
      </c>
      <c r="BV61" s="16">
        <f t="shared" si="12"/>
        <v>49.141366620241861</v>
      </c>
      <c r="BW61" s="16">
        <f t="shared" si="12"/>
        <v>86.886393778528713</v>
      </c>
      <c r="BX61" s="16">
        <f t="shared" si="12"/>
        <v>140.71357870089159</v>
      </c>
      <c r="BY61" s="16">
        <f t="shared" si="12"/>
        <v>330.05856621135666</v>
      </c>
      <c r="BZ61" s="255"/>
      <c r="CA61" s="255"/>
      <c r="CB61" s="46" t="s">
        <v>28</v>
      </c>
      <c r="CC61" s="269">
        <f>IF(BU61="","",M61*BU61)</f>
        <v>338700.32479166321</v>
      </c>
      <c r="CD61" s="269">
        <f t="shared" si="63"/>
        <v>172633.62093690966</v>
      </c>
      <c r="CE61" s="269">
        <f t="shared" si="63"/>
        <v>69161.569447708855</v>
      </c>
      <c r="CF61" s="269">
        <f t="shared" si="63"/>
        <v>618999.03270522214</v>
      </c>
      <c r="CG61" s="269">
        <f t="shared" si="63"/>
        <v>357783.48577311065</v>
      </c>
      <c r="CH61" s="271">
        <f t="shared" si="57"/>
        <v>1557278.0336546148</v>
      </c>
      <c r="CI61" s="272"/>
      <c r="CJ61" s="272"/>
      <c r="CK61" s="269">
        <f t="shared" si="64"/>
        <v>338700.32479166321</v>
      </c>
      <c r="CL61" s="269">
        <f t="shared" si="64"/>
        <v>172633.62093690966</v>
      </c>
      <c r="CM61" s="269">
        <f t="shared" si="64"/>
        <v>69161.569447708855</v>
      </c>
      <c r="CN61" s="269">
        <f t="shared" si="64"/>
        <v>618999.03270522214</v>
      </c>
      <c r="CO61" s="269">
        <f t="shared" si="64"/>
        <v>357783.48577311065</v>
      </c>
      <c r="CP61" s="271">
        <f t="shared" si="4"/>
        <v>1557278.0336546148</v>
      </c>
      <c r="CS61" s="269">
        <f>IF(BU61="","",Y61*BU61)</f>
        <v>300876.25811740418</v>
      </c>
      <c r="CT61" s="269">
        <f t="shared" si="65"/>
        <v>172928.46913663112</v>
      </c>
      <c r="CU61" s="269">
        <f t="shared" si="65"/>
        <v>113647.40306231556</v>
      </c>
      <c r="CV61" s="269">
        <f t="shared" si="65"/>
        <v>212758.93099574809</v>
      </c>
      <c r="CW61" s="269">
        <f t="shared" si="65"/>
        <v>1517939.3460060293</v>
      </c>
      <c r="CX61" s="271">
        <f t="shared" si="6"/>
        <v>2318150.4073181283</v>
      </c>
      <c r="DA61" s="269">
        <f>IF(BU61="","",(S61+Y61)*BU61)</f>
        <v>300876.25811740418</v>
      </c>
      <c r="DB61" s="269">
        <f t="shared" si="66"/>
        <v>172928.46913663112</v>
      </c>
      <c r="DC61" s="269">
        <f t="shared" si="66"/>
        <v>113647.40306231556</v>
      </c>
      <c r="DD61" s="269">
        <f t="shared" si="66"/>
        <v>212758.93099574809</v>
      </c>
      <c r="DE61" s="269">
        <f t="shared" si="66"/>
        <v>1517939.3460060293</v>
      </c>
      <c r="DF61" s="271">
        <f t="shared" si="8"/>
        <v>2318150.4073181283</v>
      </c>
      <c r="DI61" s="269">
        <f>IF(BU61="","",AK61*BU61)</f>
        <v>258002.38149448755</v>
      </c>
      <c r="DJ61" s="269">
        <f t="shared" si="67"/>
        <v>135187.89957228536</v>
      </c>
      <c r="DK61" s="269">
        <f t="shared" si="67"/>
        <v>209309.32261247566</v>
      </c>
      <c r="DL61" s="269">
        <f t="shared" si="67"/>
        <v>188696.90903789562</v>
      </c>
      <c r="DM61" s="269">
        <f t="shared" si="67"/>
        <v>1893215.9357883418</v>
      </c>
      <c r="DN61" s="271">
        <f t="shared" si="13"/>
        <v>2684412.4485054859</v>
      </c>
      <c r="DQ61" s="269">
        <f>IF(BU61="","",(AE61+AK61)*BU61)</f>
        <v>258002.38149448755</v>
      </c>
      <c r="DR61" s="269">
        <f t="shared" si="68"/>
        <v>135187.89957228536</v>
      </c>
      <c r="DS61" s="269">
        <f t="shared" si="68"/>
        <v>209309.32261247566</v>
      </c>
      <c r="DT61" s="269">
        <f t="shared" si="68"/>
        <v>188696.90903789562</v>
      </c>
      <c r="DU61" s="269">
        <f t="shared" si="68"/>
        <v>1893215.9357883418</v>
      </c>
      <c r="DV61" s="271">
        <f t="shared" si="11"/>
        <v>2684412.4485054859</v>
      </c>
    </row>
    <row r="62" spans="1:126" ht="25.5" customHeight="1">
      <c r="A62" s="232"/>
      <c r="B62" s="157"/>
      <c r="C62" s="43"/>
      <c r="D62" s="44">
        <f>L62</f>
        <v>2351</v>
      </c>
      <c r="E62" s="45">
        <f>D62+SUM(AE62:AI62)</f>
        <v>2351</v>
      </c>
      <c r="F62" s="46" t="s">
        <v>30</v>
      </c>
      <c r="G62" s="265">
        <f>'[9]NAW7 - HVP - ENWL'!G59</f>
        <v>1059</v>
      </c>
      <c r="H62" s="265">
        <f>'[9]NAW7 - HVP - ENWL'!H59</f>
        <v>500</v>
      </c>
      <c r="I62" s="265">
        <f>'[9]NAW7 - HVP - ENWL'!I59</f>
        <v>108</v>
      </c>
      <c r="J62" s="265">
        <f>'[9]NAW7 - HVP - ENWL'!J59</f>
        <v>560</v>
      </c>
      <c r="K62" s="265">
        <f>'[9]NAW7 - HVP - ENWL'!K59</f>
        <v>124</v>
      </c>
      <c r="L62" s="47">
        <f>SUM(G62:K62)</f>
        <v>2351</v>
      </c>
      <c r="M62" s="265">
        <f>'[9]NAW7 - HVP - ENWL'!M59</f>
        <v>1059</v>
      </c>
      <c r="N62" s="265">
        <f>'[9]NAW7 - HVP - ENWL'!N59</f>
        <v>500</v>
      </c>
      <c r="O62" s="265">
        <f>'[9]NAW7 - HVP - ENWL'!O59</f>
        <v>108</v>
      </c>
      <c r="P62" s="265">
        <f>'[9]NAW7 - HVP - ENWL'!P59</f>
        <v>560</v>
      </c>
      <c r="Q62" s="265">
        <f>'[9]NAW7 - HVP - ENWL'!Q59</f>
        <v>124</v>
      </c>
      <c r="R62" s="47">
        <f>SUM(M62:Q62)</f>
        <v>2351</v>
      </c>
      <c r="S62" s="265">
        <f>'[9]NAW7 - HVP - ENWL'!S59</f>
        <v>0</v>
      </c>
      <c r="T62" s="265">
        <f>'[9]NAW7 - HVP - ENWL'!T59</f>
        <v>0</v>
      </c>
      <c r="U62" s="265">
        <f>'[9]NAW7 - HVP - ENWL'!U59</f>
        <v>0</v>
      </c>
      <c r="V62" s="265">
        <f>'[9]NAW7 - HVP - ENWL'!V59</f>
        <v>0</v>
      </c>
      <c r="W62" s="265">
        <f>'[9]NAW7 - HVP - ENWL'!W59</f>
        <v>0</v>
      </c>
      <c r="X62" s="47">
        <f>SUM(S62:W62)</f>
        <v>0</v>
      </c>
      <c r="Y62" s="265">
        <f>'[9]NAW7 - HVP - ENWL'!Y59</f>
        <v>932</v>
      </c>
      <c r="Z62" s="265">
        <f>'[9]NAW7 - HVP - ENWL'!Z59</f>
        <v>469</v>
      </c>
      <c r="AA62" s="265">
        <f>'[9]NAW7 - HVP - ENWL'!AA59</f>
        <v>168</v>
      </c>
      <c r="AB62" s="265">
        <f>'[9]NAW7 - HVP - ENWL'!AB59</f>
        <v>221</v>
      </c>
      <c r="AC62" s="265">
        <f>'[9]NAW7 - HVP - ENWL'!AC59</f>
        <v>561</v>
      </c>
      <c r="AD62" s="47">
        <f>SUM(Y62:AC62)</f>
        <v>2351</v>
      </c>
      <c r="AE62" s="265">
        <f>'[9]NAW7 - HVP - ENWL'!AE59</f>
        <v>0</v>
      </c>
      <c r="AF62" s="265">
        <f>'[9]NAW7 - HVP - ENWL'!AF59</f>
        <v>0</v>
      </c>
      <c r="AG62" s="265">
        <f>'[9]NAW7 - HVP - ENWL'!AG59</f>
        <v>0</v>
      </c>
      <c r="AH62" s="265">
        <f>'[9]NAW7 - HVP - ENWL'!AH59</f>
        <v>0</v>
      </c>
      <c r="AI62" s="265">
        <f>'[9]NAW7 - HVP - ENWL'!AI59</f>
        <v>0</v>
      </c>
      <c r="AJ62" s="47">
        <f>SUM(AE62:AI62)</f>
        <v>0</v>
      </c>
      <c r="AK62" s="265">
        <f>'[9]NAW7 - HVP - ENWL'!AK59</f>
        <v>768</v>
      </c>
      <c r="AL62" s="265">
        <f>'[9]NAW7 - HVP - ENWL'!AL59</f>
        <v>338</v>
      </c>
      <c r="AM62" s="265">
        <f>'[9]NAW7 - HVP - ENWL'!AM59</f>
        <v>348</v>
      </c>
      <c r="AN62" s="265">
        <f>'[9]NAW7 - HVP - ENWL'!AN59</f>
        <v>168</v>
      </c>
      <c r="AO62" s="265">
        <f>'[9]NAW7 - HVP - ENWL'!AO59</f>
        <v>729</v>
      </c>
      <c r="AP62" s="47">
        <f>SUM(AK62:AO62)</f>
        <v>2351</v>
      </c>
      <c r="BB62" s="255"/>
      <c r="BC62" s="255"/>
      <c r="BD62" s="46" t="s">
        <v>30</v>
      </c>
      <c r="BE62" s="267">
        <f>'ENWL - HI Probs. of Failure '!O$21</f>
        <v>1.9095301968106665E-3</v>
      </c>
      <c r="BF62" s="267">
        <f>'ENWL - HI Probs. of Failure '!P$21</f>
        <v>2.8430870542608304E-3</v>
      </c>
      <c r="BG62" s="267">
        <f>'ENWL - HI Probs. of Failure '!Q$21</f>
        <v>5.0268358072360006E-3</v>
      </c>
      <c r="BH62" s="267">
        <f>'ENWL - HI Probs. of Failure '!R$21</f>
        <v>8.1410221464705453E-3</v>
      </c>
      <c r="BI62" s="267">
        <f>'ENWL - HI Probs. of Failure '!S$21</f>
        <v>1.9095627600166663E-2</v>
      </c>
      <c r="BJ62" s="142"/>
      <c r="BK62" s="255"/>
      <c r="BL62" s="46" t="s">
        <v>30</v>
      </c>
      <c r="BM62" s="268">
        <f>$BM4*'ENWL - Ave Crit'!$Q$21</f>
        <v>25926.764999999999</v>
      </c>
      <c r="BN62" s="268">
        <f>$BM4*'ENWL - Ave Crit'!$Q$21</f>
        <v>25926.764999999999</v>
      </c>
      <c r="BO62" s="268">
        <f>$BM4*'ENWL - Ave Crit'!$Q$21</f>
        <v>25926.764999999999</v>
      </c>
      <c r="BP62" s="268">
        <f>$BM4*'ENWL - Ave Crit'!$Q$21</f>
        <v>25926.764999999999</v>
      </c>
      <c r="BQ62" s="268">
        <f>$BM4*'ENWL - Ave Crit'!$Q$21</f>
        <v>25926.764999999999</v>
      </c>
      <c r="BR62" s="142"/>
      <c r="BS62" s="255"/>
      <c r="BT62" s="46" t="s">
        <v>30</v>
      </c>
      <c r="BU62" s="16">
        <f t="shared" si="12"/>
        <v>49.5079406731139</v>
      </c>
      <c r="BV62" s="16">
        <f t="shared" si="12"/>
        <v>73.712049930362795</v>
      </c>
      <c r="BW62" s="16">
        <f t="shared" si="12"/>
        <v>130.32959066779307</v>
      </c>
      <c r="BX62" s="16">
        <f t="shared" si="12"/>
        <v>211.0703680513374</v>
      </c>
      <c r="BY62" s="16">
        <f t="shared" si="12"/>
        <v>495.08784931703502</v>
      </c>
      <c r="BZ62" s="255"/>
      <c r="CA62" s="255"/>
      <c r="CB62" s="46" t="s">
        <v>30</v>
      </c>
      <c r="CC62" s="269">
        <f>IF(BU62="","",M62*BU62)</f>
        <v>52428.909172827618</v>
      </c>
      <c r="CD62" s="269">
        <f t="shared" si="63"/>
        <v>36856.024965181401</v>
      </c>
      <c r="CE62" s="269">
        <f t="shared" si="63"/>
        <v>14075.595792121652</v>
      </c>
      <c r="CF62" s="269">
        <f t="shared" si="63"/>
        <v>118199.40610874894</v>
      </c>
      <c r="CG62" s="269">
        <f t="shared" si="63"/>
        <v>61390.893315312343</v>
      </c>
      <c r="CH62" s="271">
        <f t="shared" si="57"/>
        <v>282950.82935419196</v>
      </c>
      <c r="CI62" s="272"/>
      <c r="CJ62" s="272"/>
      <c r="CK62" s="269">
        <f t="shared" si="64"/>
        <v>52428.909172827618</v>
      </c>
      <c r="CL62" s="269">
        <f t="shared" si="64"/>
        <v>36856.024965181401</v>
      </c>
      <c r="CM62" s="269">
        <f t="shared" si="64"/>
        <v>14075.595792121652</v>
      </c>
      <c r="CN62" s="269">
        <f t="shared" si="64"/>
        <v>118199.40610874894</v>
      </c>
      <c r="CO62" s="269">
        <f t="shared" si="64"/>
        <v>61390.893315312343</v>
      </c>
      <c r="CP62" s="271">
        <f t="shared" si="4"/>
        <v>282950.82935419196</v>
      </c>
      <c r="CS62" s="269">
        <f>IF(BU62="","",Y62*BU62)</f>
        <v>46141.400707342153</v>
      </c>
      <c r="CT62" s="269">
        <f t="shared" si="65"/>
        <v>34570.951417340148</v>
      </c>
      <c r="CU62" s="269">
        <f t="shared" si="65"/>
        <v>21895.371232189234</v>
      </c>
      <c r="CV62" s="269">
        <f t="shared" si="65"/>
        <v>46646.551339345562</v>
      </c>
      <c r="CW62" s="269">
        <f t="shared" si="65"/>
        <v>277744.28346685664</v>
      </c>
      <c r="CX62" s="271">
        <f t="shared" si="6"/>
        <v>426998.55816307373</v>
      </c>
      <c r="DA62" s="269">
        <f>IF(BU62="","",(S62+Y62)*BU62)</f>
        <v>46141.400707342153</v>
      </c>
      <c r="DB62" s="269">
        <f t="shared" si="66"/>
        <v>34570.951417340148</v>
      </c>
      <c r="DC62" s="269">
        <f t="shared" si="66"/>
        <v>21895.371232189234</v>
      </c>
      <c r="DD62" s="269">
        <f t="shared" si="66"/>
        <v>46646.551339345562</v>
      </c>
      <c r="DE62" s="269">
        <f t="shared" si="66"/>
        <v>277744.28346685664</v>
      </c>
      <c r="DF62" s="271">
        <f t="shared" si="8"/>
        <v>426998.55816307373</v>
      </c>
      <c r="DI62" s="269">
        <f>IF(BU62="","",AK62*BU62)</f>
        <v>38022.098436951477</v>
      </c>
      <c r="DJ62" s="269">
        <f t="shared" si="67"/>
        <v>24914.672876462624</v>
      </c>
      <c r="DK62" s="269">
        <f t="shared" si="67"/>
        <v>45354.69755239199</v>
      </c>
      <c r="DL62" s="269">
        <f t="shared" si="67"/>
        <v>35459.821832624686</v>
      </c>
      <c r="DM62" s="269">
        <f t="shared" si="67"/>
        <v>360919.04215211852</v>
      </c>
      <c r="DN62" s="271">
        <f t="shared" si="13"/>
        <v>504670.33285054931</v>
      </c>
      <c r="DQ62" s="269">
        <f>IF(BU62="","",(AE62+AK62)*BU62)</f>
        <v>38022.098436951477</v>
      </c>
      <c r="DR62" s="269">
        <f t="shared" si="68"/>
        <v>24914.672876462624</v>
      </c>
      <c r="DS62" s="269">
        <f t="shared" si="68"/>
        <v>45354.69755239199</v>
      </c>
      <c r="DT62" s="269">
        <f t="shared" si="68"/>
        <v>35459.821832624686</v>
      </c>
      <c r="DU62" s="269">
        <f t="shared" si="68"/>
        <v>360919.04215211852</v>
      </c>
      <c r="DV62" s="271">
        <f t="shared" si="11"/>
        <v>504670.33285054931</v>
      </c>
    </row>
    <row r="63" spans="1:126" ht="25.5" customHeight="1">
      <c r="A63" s="232"/>
      <c r="B63" s="157"/>
      <c r="C63" s="43"/>
      <c r="D63" s="44">
        <f>L63</f>
        <v>554</v>
      </c>
      <c r="E63" s="45">
        <f>D63+SUM(AE63:AI63)</f>
        <v>554</v>
      </c>
      <c r="F63" s="46" t="s">
        <v>31</v>
      </c>
      <c r="G63" s="265">
        <f>'[9]NAW7 - HVP - ENWL'!G60</f>
        <v>291</v>
      </c>
      <c r="H63" s="265">
        <f>'[9]NAW7 - HVP - ENWL'!H60</f>
        <v>77</v>
      </c>
      <c r="I63" s="265">
        <f>'[9]NAW7 - HVP - ENWL'!I60</f>
        <v>24</v>
      </c>
      <c r="J63" s="265">
        <f>'[9]NAW7 - HVP - ENWL'!J60</f>
        <v>140</v>
      </c>
      <c r="K63" s="265">
        <f>'[9]NAW7 - HVP - ENWL'!K60</f>
        <v>22</v>
      </c>
      <c r="L63" s="47">
        <f>SUM(G63:K63)</f>
        <v>554</v>
      </c>
      <c r="M63" s="265">
        <f>'[9]NAW7 - HVP - ENWL'!M60</f>
        <v>291</v>
      </c>
      <c r="N63" s="265">
        <f>'[9]NAW7 - HVP - ENWL'!N60</f>
        <v>77</v>
      </c>
      <c r="O63" s="265">
        <f>'[9]NAW7 - HVP - ENWL'!O60</f>
        <v>24</v>
      </c>
      <c r="P63" s="265">
        <f>'[9]NAW7 - HVP - ENWL'!P60</f>
        <v>140</v>
      </c>
      <c r="Q63" s="265">
        <f>'[9]NAW7 - HVP - ENWL'!Q60</f>
        <v>22</v>
      </c>
      <c r="R63" s="47">
        <f>SUM(M63:Q63)</f>
        <v>554</v>
      </c>
      <c r="S63" s="265">
        <f>'[9]NAW7 - HVP - ENWL'!S60</f>
        <v>0</v>
      </c>
      <c r="T63" s="265">
        <f>'[9]NAW7 - HVP - ENWL'!T60</f>
        <v>0</v>
      </c>
      <c r="U63" s="265">
        <f>'[9]NAW7 - HVP - ENWL'!U60</f>
        <v>0</v>
      </c>
      <c r="V63" s="265">
        <f>'[9]NAW7 - HVP - ENWL'!V60</f>
        <v>0</v>
      </c>
      <c r="W63" s="265">
        <f>'[9]NAW7 - HVP - ENWL'!W60</f>
        <v>0</v>
      </c>
      <c r="X63" s="47">
        <f>SUM(S63:W63)</f>
        <v>0</v>
      </c>
      <c r="Y63" s="265">
        <f>'[9]NAW7 - HVP - ENWL'!Y60</f>
        <v>252</v>
      </c>
      <c r="Z63" s="265">
        <f>'[9]NAW7 - HVP - ENWL'!Z60</f>
        <v>92</v>
      </c>
      <c r="AA63" s="265">
        <f>'[9]NAW7 - HVP - ENWL'!AA60</f>
        <v>23</v>
      </c>
      <c r="AB63" s="265">
        <f>'[9]NAW7 - HVP - ENWL'!AB60</f>
        <v>41</v>
      </c>
      <c r="AC63" s="265">
        <f>'[9]NAW7 - HVP - ENWL'!AC60</f>
        <v>146</v>
      </c>
      <c r="AD63" s="47">
        <f>SUM(Y63:AC63)</f>
        <v>554</v>
      </c>
      <c r="AE63" s="265">
        <f>'[9]NAW7 - HVP - ENWL'!AE60</f>
        <v>0</v>
      </c>
      <c r="AF63" s="265">
        <f>'[9]NAW7 - HVP - ENWL'!AF60</f>
        <v>0</v>
      </c>
      <c r="AG63" s="265">
        <f>'[9]NAW7 - HVP - ENWL'!AG60</f>
        <v>0</v>
      </c>
      <c r="AH63" s="265">
        <f>'[9]NAW7 - HVP - ENWL'!AH60</f>
        <v>0</v>
      </c>
      <c r="AI63" s="265">
        <f>'[9]NAW7 - HVP - ENWL'!AI60</f>
        <v>0</v>
      </c>
      <c r="AJ63" s="47">
        <f>SUM(AE63:AI63)</f>
        <v>0</v>
      </c>
      <c r="AK63" s="265">
        <f>'[9]NAW7 - HVP - ENWL'!AK60</f>
        <v>222</v>
      </c>
      <c r="AL63" s="265">
        <f>'[9]NAW7 - HVP - ENWL'!AL60</f>
        <v>69</v>
      </c>
      <c r="AM63" s="265">
        <f>'[9]NAW7 - HVP - ENWL'!AM60</f>
        <v>62</v>
      </c>
      <c r="AN63" s="265">
        <f>'[9]NAW7 - HVP - ENWL'!AN60</f>
        <v>27</v>
      </c>
      <c r="AO63" s="265">
        <f>'[9]NAW7 - HVP - ENWL'!AO60</f>
        <v>174</v>
      </c>
      <c r="AP63" s="47">
        <f>SUM(AK63:AO63)</f>
        <v>554</v>
      </c>
      <c r="BB63" s="255"/>
      <c r="BC63" s="255"/>
      <c r="BD63" s="46" t="s">
        <v>31</v>
      </c>
      <c r="BE63" s="267">
        <f>'ENWL - HI Probs. of Failure '!O$21</f>
        <v>1.9095301968106665E-3</v>
      </c>
      <c r="BF63" s="267">
        <f>'ENWL - HI Probs. of Failure '!P$21</f>
        <v>2.8430870542608304E-3</v>
      </c>
      <c r="BG63" s="267">
        <f>'ENWL - HI Probs. of Failure '!Q$21</f>
        <v>5.0268358072360006E-3</v>
      </c>
      <c r="BH63" s="267">
        <f>'ENWL - HI Probs. of Failure '!R$21</f>
        <v>8.1410221464705453E-3</v>
      </c>
      <c r="BI63" s="267">
        <f>'ENWL - HI Probs. of Failure '!S$21</f>
        <v>1.9095627600166663E-2</v>
      </c>
      <c r="BJ63" s="142"/>
      <c r="BK63" s="255"/>
      <c r="BL63" s="46" t="s">
        <v>31</v>
      </c>
      <c r="BM63" s="268">
        <f>$BM5*'ENWL - Ave Crit'!$Q$21</f>
        <v>43211.274999999994</v>
      </c>
      <c r="BN63" s="268">
        <f>$BM5*'ENWL - Ave Crit'!$Q$21</f>
        <v>43211.274999999994</v>
      </c>
      <c r="BO63" s="268">
        <f>$BM5*'ENWL - Ave Crit'!$Q$21</f>
        <v>43211.274999999994</v>
      </c>
      <c r="BP63" s="268">
        <f>$BM5*'ENWL - Ave Crit'!$Q$21</f>
        <v>43211.274999999994</v>
      </c>
      <c r="BQ63" s="268">
        <f>$BM5*'ENWL - Ave Crit'!$Q$21</f>
        <v>43211.274999999994</v>
      </c>
      <c r="BR63" s="142"/>
      <c r="BS63" s="255"/>
      <c r="BT63" s="46" t="s">
        <v>31</v>
      </c>
      <c r="BU63" s="16">
        <f t="shared" si="12"/>
        <v>82.513234455189817</v>
      </c>
      <c r="BV63" s="16">
        <f t="shared" si="12"/>
        <v>122.85341655060465</v>
      </c>
      <c r="BW63" s="16">
        <f t="shared" si="12"/>
        <v>217.21598444632178</v>
      </c>
      <c r="BX63" s="16">
        <f t="shared" si="12"/>
        <v>351.78394675222899</v>
      </c>
      <c r="BY63" s="16">
        <f t="shared" si="12"/>
        <v>825.14641552839157</v>
      </c>
      <c r="BZ63" s="255"/>
      <c r="CA63" s="255"/>
      <c r="CB63" s="46" t="s">
        <v>31</v>
      </c>
      <c r="CC63" s="269">
        <f>IF(BU63="","",M63*BU63)</f>
        <v>24011.351226460236</v>
      </c>
      <c r="CD63" s="269">
        <f t="shared" si="63"/>
        <v>9459.7130743965572</v>
      </c>
      <c r="CE63" s="269">
        <f t="shared" si="63"/>
        <v>5213.1836267117233</v>
      </c>
      <c r="CF63" s="269">
        <f t="shared" si="63"/>
        <v>49249.752545312062</v>
      </c>
      <c r="CG63" s="269">
        <f t="shared" si="63"/>
        <v>18153.221141624614</v>
      </c>
      <c r="CH63" s="271">
        <f t="shared" si="57"/>
        <v>106087.22161450519</v>
      </c>
      <c r="CI63" s="272"/>
      <c r="CJ63" s="272"/>
      <c r="CK63" s="269">
        <f t="shared" si="64"/>
        <v>24011.351226460236</v>
      </c>
      <c r="CL63" s="269">
        <f t="shared" si="64"/>
        <v>9459.7130743965572</v>
      </c>
      <c r="CM63" s="269">
        <f t="shared" si="64"/>
        <v>5213.1836267117233</v>
      </c>
      <c r="CN63" s="269">
        <f t="shared" si="64"/>
        <v>49249.752545312062</v>
      </c>
      <c r="CO63" s="269">
        <f t="shared" si="64"/>
        <v>18153.221141624614</v>
      </c>
      <c r="CP63" s="271">
        <f t="shared" si="4"/>
        <v>106087.22161450519</v>
      </c>
      <c r="CS63" s="269">
        <f>IF(BU63="","",Y63*BU63)</f>
        <v>20793.335082707836</v>
      </c>
      <c r="CT63" s="269">
        <f t="shared" si="65"/>
        <v>11302.514322655628</v>
      </c>
      <c r="CU63" s="269">
        <f t="shared" si="65"/>
        <v>4995.9676422654011</v>
      </c>
      <c r="CV63" s="269">
        <f t="shared" si="65"/>
        <v>14423.141816841387</v>
      </c>
      <c r="CW63" s="269">
        <f t="shared" si="65"/>
        <v>120471.37666714517</v>
      </c>
      <c r="CX63" s="271">
        <f t="shared" si="6"/>
        <v>171986.33553161542</v>
      </c>
      <c r="DA63" s="269">
        <f>IF(BU63="","",(S63+Y63)*BU63)</f>
        <v>20793.335082707836</v>
      </c>
      <c r="DB63" s="269">
        <f t="shared" si="66"/>
        <v>11302.514322655628</v>
      </c>
      <c r="DC63" s="269">
        <f t="shared" si="66"/>
        <v>4995.9676422654011</v>
      </c>
      <c r="DD63" s="269">
        <f t="shared" si="66"/>
        <v>14423.141816841387</v>
      </c>
      <c r="DE63" s="269">
        <f t="shared" si="66"/>
        <v>120471.37666714517</v>
      </c>
      <c r="DF63" s="271">
        <f t="shared" si="8"/>
        <v>171986.33553161542</v>
      </c>
      <c r="DI63" s="269">
        <f>IF(BU63="","",AK63*BU63)</f>
        <v>18317.93804905214</v>
      </c>
      <c r="DJ63" s="269">
        <f t="shared" si="67"/>
        <v>8476.8857419917204</v>
      </c>
      <c r="DK63" s="269">
        <f t="shared" si="67"/>
        <v>13467.39103567195</v>
      </c>
      <c r="DL63" s="269">
        <f t="shared" si="67"/>
        <v>9498.1665623101835</v>
      </c>
      <c r="DM63" s="269">
        <f t="shared" si="67"/>
        <v>143575.47630194013</v>
      </c>
      <c r="DN63" s="271">
        <f t="shared" si="13"/>
        <v>193335.85769096611</v>
      </c>
      <c r="DQ63" s="269">
        <f>IF(BU63="","",(AE63+AK63)*BU63)</f>
        <v>18317.93804905214</v>
      </c>
      <c r="DR63" s="269">
        <f t="shared" si="68"/>
        <v>8476.8857419917204</v>
      </c>
      <c r="DS63" s="269">
        <f t="shared" si="68"/>
        <v>13467.39103567195</v>
      </c>
      <c r="DT63" s="269">
        <f t="shared" si="68"/>
        <v>9498.1665623101835</v>
      </c>
      <c r="DU63" s="269">
        <f t="shared" si="68"/>
        <v>143575.47630194013</v>
      </c>
      <c r="DV63" s="271">
        <f t="shared" si="11"/>
        <v>193335.85769096611</v>
      </c>
    </row>
    <row r="64" spans="1:126" ht="25.5" customHeight="1" thickBot="1">
      <c r="A64" s="232"/>
      <c r="B64" s="48"/>
      <c r="C64" s="49"/>
      <c r="D64" s="50">
        <f>SUM(D60:D63)</f>
        <v>30196</v>
      </c>
      <c r="E64" s="51">
        <f>SUM(E60:E63)</f>
        <v>30196</v>
      </c>
      <c r="F64" s="52"/>
      <c r="G64" s="53">
        <f>SUM(G60:G63)</f>
        <v>14342</v>
      </c>
      <c r="H64" s="54">
        <f>SUM(H60:H63)</f>
        <v>6237</v>
      </c>
      <c r="I64" s="54">
        <f>SUM(I60:I63)</f>
        <v>1509</v>
      </c>
      <c r="J64" s="54">
        <f>SUM(J60:J63)</f>
        <v>6554</v>
      </c>
      <c r="K64" s="54">
        <f>SUM(K60:K63)</f>
        <v>1554</v>
      </c>
      <c r="L64" s="55"/>
      <c r="M64" s="53">
        <f>SUM(M60:M63)</f>
        <v>14342</v>
      </c>
      <c r="N64" s="54">
        <f>SUM(N60:N63)</f>
        <v>6237</v>
      </c>
      <c r="O64" s="54">
        <f>SUM(O60:O63)</f>
        <v>1509</v>
      </c>
      <c r="P64" s="54">
        <f>SUM(P60:P63)</f>
        <v>6554</v>
      </c>
      <c r="Q64" s="54">
        <f>SUM(Q60:Q63)</f>
        <v>1554</v>
      </c>
      <c r="R64" s="55"/>
      <c r="S64" s="53">
        <f>SUM(S60:S63)</f>
        <v>0</v>
      </c>
      <c r="T64" s="54">
        <f>SUM(T60:T63)</f>
        <v>0</v>
      </c>
      <c r="U64" s="54">
        <f>SUM(U60:U63)</f>
        <v>0</v>
      </c>
      <c r="V64" s="54">
        <f>SUM(V60:V63)</f>
        <v>0</v>
      </c>
      <c r="W64" s="54">
        <f>SUM(W60:W63)</f>
        <v>0</v>
      </c>
      <c r="X64" s="55"/>
      <c r="Y64" s="53">
        <f>SUM(Y60:Y63)</f>
        <v>12606</v>
      </c>
      <c r="Z64" s="54">
        <f>SUM(Z60:Z63)</f>
        <v>5813</v>
      </c>
      <c r="AA64" s="54">
        <f>SUM(AA60:AA63)</f>
        <v>2427</v>
      </c>
      <c r="AB64" s="54">
        <f>SUM(AB60:AB63)</f>
        <v>2711</v>
      </c>
      <c r="AC64" s="54">
        <f>SUM(AC60:AC63)</f>
        <v>6639</v>
      </c>
      <c r="AD64" s="55"/>
      <c r="AE64" s="53">
        <f>SUM(AE60:AE63)</f>
        <v>0</v>
      </c>
      <c r="AF64" s="54">
        <f>SUM(AF60:AF63)</f>
        <v>0</v>
      </c>
      <c r="AG64" s="54">
        <f>SUM(AG60:AG63)</f>
        <v>0</v>
      </c>
      <c r="AH64" s="54">
        <f>SUM(AH60:AH63)</f>
        <v>0</v>
      </c>
      <c r="AI64" s="54">
        <f>SUM(AI60:AI63)</f>
        <v>0</v>
      </c>
      <c r="AJ64" s="55"/>
      <c r="AK64" s="53">
        <f>SUM(AK60:AK63)</f>
        <v>10690</v>
      </c>
      <c r="AL64" s="54">
        <f>SUM(AL60:AL63)</f>
        <v>4162</v>
      </c>
      <c r="AM64" s="54">
        <f>SUM(AM60:AM63)</f>
        <v>4149</v>
      </c>
      <c r="AN64" s="54">
        <f>SUM(AN60:AN63)</f>
        <v>2533</v>
      </c>
      <c r="AO64" s="54">
        <f>SUM(AO60:AO63)</f>
        <v>8662</v>
      </c>
      <c r="AP64" s="55"/>
      <c r="BB64" s="255"/>
      <c r="BC64" s="255"/>
      <c r="BD64" s="52"/>
      <c r="BE64" s="139"/>
      <c r="BF64" s="140"/>
      <c r="BG64" s="140"/>
      <c r="BH64" s="140"/>
      <c r="BI64" s="140"/>
      <c r="BJ64" s="55"/>
      <c r="BK64" s="255"/>
      <c r="BL64" s="52"/>
      <c r="BM64" s="139"/>
      <c r="BN64" s="140"/>
      <c r="BO64" s="140"/>
      <c r="BP64" s="140"/>
      <c r="BQ64" s="140"/>
      <c r="BR64" s="55"/>
      <c r="BS64" s="255"/>
      <c r="BT64" s="52"/>
      <c r="BU64" s="16" t="str">
        <f t="shared" si="12"/>
        <v/>
      </c>
      <c r="BV64" s="16" t="str">
        <f t="shared" si="12"/>
        <v/>
      </c>
      <c r="BW64" s="16" t="str">
        <f t="shared" si="12"/>
        <v/>
      </c>
      <c r="BX64" s="16" t="str">
        <f t="shared" si="12"/>
        <v/>
      </c>
      <c r="BY64" s="16" t="str">
        <f t="shared" si="12"/>
        <v/>
      </c>
      <c r="BZ64" s="255"/>
      <c r="CA64" s="255"/>
      <c r="CB64" s="52"/>
      <c r="CC64" s="270">
        <f>SUM(CC60:CC63)</f>
        <v>478213.70160849817</v>
      </c>
      <c r="CD64" s="270">
        <f>SUM(CD60:CD63)</f>
        <v>292803.91887004912</v>
      </c>
      <c r="CE64" s="270">
        <f>SUM(CE60:CE63)</f>
        <v>123787.04521626983</v>
      </c>
      <c r="CF64" s="270">
        <f>SUM(CF60:CF63)</f>
        <v>929764.97126614128</v>
      </c>
      <c r="CG64" s="270">
        <f>SUM(CG60:CG63)</f>
        <v>512184.88304678327</v>
      </c>
      <c r="CH64" s="271">
        <f t="shared" si="57"/>
        <v>2336754.5200077416</v>
      </c>
      <c r="CI64" s="272"/>
      <c r="CJ64" s="272"/>
      <c r="CK64" s="270">
        <f>SUM(CK60:CK63)</f>
        <v>478213.70160849817</v>
      </c>
      <c r="CL64" s="270">
        <f>SUM(CL60:CL63)</f>
        <v>292803.91887004912</v>
      </c>
      <c r="CM64" s="270">
        <f>SUM(CM60:CM63)</f>
        <v>123787.04521626983</v>
      </c>
      <c r="CN64" s="270">
        <f>SUM(CN60:CN63)</f>
        <v>929764.97126614128</v>
      </c>
      <c r="CO64" s="270">
        <f>SUM(CO60:CO63)</f>
        <v>512184.88304678327</v>
      </c>
      <c r="CP64" s="271">
        <f t="shared" si="4"/>
        <v>2336754.5200077416</v>
      </c>
      <c r="CS64" s="270">
        <f>SUM(CS60:CS63)</f>
        <v>421088.13913048111</v>
      </c>
      <c r="CT64" s="270">
        <f>SUM(CT60:CT63)</f>
        <v>278415.3267236423</v>
      </c>
      <c r="CU64" s="270">
        <f>SUM(CU60:CU63)</f>
        <v>196980.14333530245</v>
      </c>
      <c r="CV64" s="270">
        <f>SUM(CV60:CV63)</f>
        <v>366122.66042184981</v>
      </c>
      <c r="CW64" s="270">
        <f>SUM(CW60:CW63)</f>
        <v>2224132.654271848</v>
      </c>
      <c r="CX64" s="271">
        <f t="shared" si="6"/>
        <v>3486738.9238831238</v>
      </c>
      <c r="DA64" s="270">
        <f>SUM(DA60:DA63)</f>
        <v>421088.13913048111</v>
      </c>
      <c r="DB64" s="270">
        <f>SUM(DB60:DB63)</f>
        <v>278415.3267236423</v>
      </c>
      <c r="DC64" s="270">
        <f>SUM(DC60:DC63)</f>
        <v>196980.14333530245</v>
      </c>
      <c r="DD64" s="270">
        <f>SUM(DD60:DD63)</f>
        <v>366122.66042184981</v>
      </c>
      <c r="DE64" s="270">
        <f>SUM(DE60:DE63)</f>
        <v>2224132.654271848</v>
      </c>
      <c r="DF64" s="271">
        <f t="shared" si="8"/>
        <v>3486738.9238831238</v>
      </c>
      <c r="DI64" s="270">
        <f>SUM(DI60:DI63)</f>
        <v>357846.69571464544</v>
      </c>
      <c r="DJ64" s="270">
        <f>SUM(DJ60:DJ63)</f>
        <v>203116.01065144569</v>
      </c>
      <c r="DK64" s="270">
        <f>SUM(DK60:DK63)</f>
        <v>349022.64380834979</v>
      </c>
      <c r="DL64" s="270">
        <f>SUM(DL60:DL63)</f>
        <v>331858.9040081827</v>
      </c>
      <c r="DM64" s="270">
        <f>SUM(DM60:DM63)</f>
        <v>2865106.3898543026</v>
      </c>
      <c r="DN64" s="271">
        <f t="shared" si="13"/>
        <v>4106950.6440369263</v>
      </c>
      <c r="DQ64" s="270">
        <f>SUM(DQ60:DQ63)</f>
        <v>357846.69571464544</v>
      </c>
      <c r="DR64" s="270">
        <f>SUM(DR60:DR63)</f>
        <v>203116.01065144569</v>
      </c>
      <c r="DS64" s="270">
        <f>SUM(DS60:DS63)</f>
        <v>349022.64380834979</v>
      </c>
      <c r="DT64" s="270">
        <f>SUM(DT60:DT63)</f>
        <v>331858.9040081827</v>
      </c>
      <c r="DU64" s="270">
        <f>SUM(DU60:DU63)</f>
        <v>2865106.3898543026</v>
      </c>
      <c r="DV64" s="271">
        <f t="shared" si="11"/>
        <v>4106950.6440369263</v>
      </c>
    </row>
    <row r="65" spans="1:126" ht="25.5" customHeight="1">
      <c r="A65" s="232"/>
      <c r="B65" s="193" t="s">
        <v>38</v>
      </c>
      <c r="C65" s="38"/>
      <c r="D65" s="39">
        <f>L65</f>
        <v>1580</v>
      </c>
      <c r="E65" s="40">
        <f>D65+SUM(AE65:AI65)</f>
        <v>1580</v>
      </c>
      <c r="F65" s="41" t="s">
        <v>26</v>
      </c>
      <c r="G65" s="265">
        <f>'[9]NAW7 - HVP - ENWL'!G62</f>
        <v>952</v>
      </c>
      <c r="H65" s="265">
        <f>'[9]NAW7 - HVP - ENWL'!H62</f>
        <v>150</v>
      </c>
      <c r="I65" s="265">
        <f>'[9]NAW7 - HVP - ENWL'!I62</f>
        <v>89</v>
      </c>
      <c r="J65" s="265">
        <f>'[9]NAW7 - HVP - ENWL'!J62</f>
        <v>353</v>
      </c>
      <c r="K65" s="265">
        <f>'[9]NAW7 - HVP - ENWL'!K62</f>
        <v>36</v>
      </c>
      <c r="L65" s="42">
        <f>SUM(G65:K65)</f>
        <v>1580</v>
      </c>
      <c r="M65" s="265">
        <f>'[9]NAW7 - HVP - ENWL'!M62</f>
        <v>952</v>
      </c>
      <c r="N65" s="265">
        <f>'[9]NAW7 - HVP - ENWL'!N62</f>
        <v>150</v>
      </c>
      <c r="O65" s="265">
        <f>'[9]NAW7 - HVP - ENWL'!O62</f>
        <v>89</v>
      </c>
      <c r="P65" s="265">
        <f>'[9]NAW7 - HVP - ENWL'!P62</f>
        <v>353</v>
      </c>
      <c r="Q65" s="265">
        <f>'[9]NAW7 - HVP - ENWL'!Q62</f>
        <v>36</v>
      </c>
      <c r="R65" s="42">
        <f>SUM(M65:Q65)</f>
        <v>1580</v>
      </c>
      <c r="S65" s="265">
        <f>'[9]NAW7 - HVP - ENWL'!S62</f>
        <v>0</v>
      </c>
      <c r="T65" s="265">
        <f>'[9]NAW7 - HVP - ENWL'!T62</f>
        <v>0</v>
      </c>
      <c r="U65" s="265">
        <f>'[9]NAW7 - HVP - ENWL'!U62</f>
        <v>0</v>
      </c>
      <c r="V65" s="265">
        <f>'[9]NAW7 - HVP - ENWL'!V62</f>
        <v>0</v>
      </c>
      <c r="W65" s="265">
        <f>'[9]NAW7 - HVP - ENWL'!W62</f>
        <v>0</v>
      </c>
      <c r="X65" s="42">
        <f>SUM(S65:W65)</f>
        <v>0</v>
      </c>
      <c r="Y65" s="266">
        <f>'[9]NAW7 - HVP - ENWL'!Y62</f>
        <v>883</v>
      </c>
      <c r="Z65" s="266">
        <f>'[9]NAW7 - HVP - ENWL'!Z62</f>
        <v>143</v>
      </c>
      <c r="AA65" s="266">
        <f>'[9]NAW7 - HVP - ENWL'!AA62</f>
        <v>76</v>
      </c>
      <c r="AB65" s="266">
        <f>'[9]NAW7 - HVP - ENWL'!AB62</f>
        <v>365</v>
      </c>
      <c r="AC65" s="266">
        <f>'[9]NAW7 - HVP - ENWL'!AC62</f>
        <v>113</v>
      </c>
      <c r="AD65" s="42">
        <f>SUM(Y65:AC65)</f>
        <v>1580</v>
      </c>
      <c r="AE65" s="266">
        <f>'[9]NAW7 - HVP - ENWL'!AE62</f>
        <v>0</v>
      </c>
      <c r="AF65" s="266">
        <f>'[9]NAW7 - HVP - ENWL'!AF62</f>
        <v>0</v>
      </c>
      <c r="AG65" s="266">
        <f>'[9]NAW7 - HVP - ENWL'!AG62</f>
        <v>0</v>
      </c>
      <c r="AH65" s="266">
        <f>'[9]NAW7 - HVP - ENWL'!AH62</f>
        <v>0</v>
      </c>
      <c r="AI65" s="266">
        <f>'[9]NAW7 - HVP - ENWL'!AI62</f>
        <v>0</v>
      </c>
      <c r="AJ65" s="42">
        <f>SUM(AE65:AI65)</f>
        <v>0</v>
      </c>
      <c r="AK65" s="266">
        <f>'[9]NAW7 - HVP - ENWL'!AK62</f>
        <v>780</v>
      </c>
      <c r="AL65" s="266">
        <f>'[9]NAW7 - HVP - ENWL'!AL62</f>
        <v>162</v>
      </c>
      <c r="AM65" s="266">
        <f>'[9]NAW7 - HVP - ENWL'!AM62</f>
        <v>89</v>
      </c>
      <c r="AN65" s="266">
        <f>'[9]NAW7 - HVP - ENWL'!AN62</f>
        <v>143</v>
      </c>
      <c r="AO65" s="266">
        <f>'[9]NAW7 - HVP - ENWL'!AO62</f>
        <v>406</v>
      </c>
      <c r="AP65" s="42">
        <f>SUM(AK65:AO65)</f>
        <v>1580</v>
      </c>
      <c r="BB65" s="255"/>
      <c r="BC65" s="255"/>
      <c r="BD65" s="41" t="s">
        <v>26</v>
      </c>
      <c r="BE65" s="267">
        <f>'ENWL - HI Probs. of Failure '!O$22</f>
        <v>2.2230351544959997E-3</v>
      </c>
      <c r="BF65" s="267">
        <f>'ENWL - HI Probs. of Failure '!P$22</f>
        <v>3.3098625407812655E-3</v>
      </c>
      <c r="BG65" s="267">
        <f>'ENWL - HI Probs. of Failure '!Q$22</f>
        <v>5.8521372084240006E-3</v>
      </c>
      <c r="BH65" s="267">
        <f>'ENWL - HI Probs. of Failure '!R$22</f>
        <v>9.4776078720104837E-3</v>
      </c>
      <c r="BI65" s="267">
        <f>'ENWL - HI Probs. of Failure '!S$22</f>
        <v>2.2230730638999996E-2</v>
      </c>
      <c r="BJ65" s="141"/>
      <c r="BK65" s="255"/>
      <c r="BL65" s="41" t="s">
        <v>26</v>
      </c>
      <c r="BM65" s="268">
        <f>$BM2*'ENWL - Ave Crit'!$Q$22</f>
        <v>13316.477999999999</v>
      </c>
      <c r="BN65" s="268">
        <f>$BM2*'ENWL - Ave Crit'!$Q$22</f>
        <v>13316.477999999999</v>
      </c>
      <c r="BO65" s="268">
        <f>$BM2*'ENWL - Ave Crit'!$Q$22</f>
        <v>13316.477999999999</v>
      </c>
      <c r="BP65" s="268">
        <f>$BM2*'ENWL - Ave Crit'!$Q$22</f>
        <v>13316.477999999999</v>
      </c>
      <c r="BQ65" s="268">
        <f>$BM2*'ENWL - Ave Crit'!$Q$22</f>
        <v>13316.477999999999</v>
      </c>
      <c r="BR65" s="141"/>
      <c r="BS65" s="255"/>
      <c r="BT65" s="41" t="s">
        <v>26</v>
      </c>
      <c r="BU65" s="16">
        <f t="shared" si="12"/>
        <v>29.602998728072578</v>
      </c>
      <c r="BV65" s="16">
        <f t="shared" si="12"/>
        <v>44.075711707337824</v>
      </c>
      <c r="BW65" s="16">
        <f t="shared" si="12"/>
        <v>77.929856388959607</v>
      </c>
      <c r="BX65" s="16">
        <f t="shared" si="12"/>
        <v>126.20835672025441</v>
      </c>
      <c r="BY65" s="16">
        <f t="shared" si="12"/>
        <v>296.03503547816939</v>
      </c>
      <c r="BZ65" s="255"/>
      <c r="CA65" s="255"/>
      <c r="CB65" s="41" t="s">
        <v>26</v>
      </c>
      <c r="CC65" s="269">
        <f>IF(BU65="","",M65*BU65)</f>
        <v>28182.054789125094</v>
      </c>
      <c r="CD65" s="269">
        <f t="shared" ref="CD65:CG68" si="69">IF(BV65="","",N65*BV65)</f>
        <v>6611.3567561006739</v>
      </c>
      <c r="CE65" s="269">
        <f t="shared" si="69"/>
        <v>6935.7572186174048</v>
      </c>
      <c r="CF65" s="269">
        <f t="shared" si="69"/>
        <v>44551.549922249811</v>
      </c>
      <c r="CG65" s="269">
        <f t="shared" si="69"/>
        <v>10657.261277214098</v>
      </c>
      <c r="CH65" s="271">
        <f t="shared" si="57"/>
        <v>96937.979963307094</v>
      </c>
      <c r="CI65" s="272"/>
      <c r="CJ65" s="272"/>
      <c r="CK65" s="269">
        <f t="shared" ref="CK65:CO68" si="70">IF(BU65="","",G65*BU65)</f>
        <v>28182.054789125094</v>
      </c>
      <c r="CL65" s="269">
        <f t="shared" si="70"/>
        <v>6611.3567561006739</v>
      </c>
      <c r="CM65" s="269">
        <f t="shared" si="70"/>
        <v>6935.7572186174048</v>
      </c>
      <c r="CN65" s="269">
        <f t="shared" si="70"/>
        <v>44551.549922249811</v>
      </c>
      <c r="CO65" s="269">
        <f t="shared" si="70"/>
        <v>10657.261277214098</v>
      </c>
      <c r="CP65" s="271">
        <f t="shared" si="4"/>
        <v>96937.979963307094</v>
      </c>
      <c r="CS65" s="269">
        <f>IF(BU65="","",Y65*BU65)</f>
        <v>26139.447876888087</v>
      </c>
      <c r="CT65" s="269">
        <f t="shared" ref="CT65:CW68" si="71">IF(BV65="","",Z65*BV65)</f>
        <v>6302.8267741493091</v>
      </c>
      <c r="CU65" s="269">
        <f t="shared" si="71"/>
        <v>5922.6690855609304</v>
      </c>
      <c r="CV65" s="269">
        <f t="shared" si="71"/>
        <v>46066.05020289286</v>
      </c>
      <c r="CW65" s="269">
        <f t="shared" si="71"/>
        <v>33451.95900903314</v>
      </c>
      <c r="CX65" s="271">
        <f t="shared" si="6"/>
        <v>117882.95294852433</v>
      </c>
      <c r="DA65" s="269">
        <f>IF(BU65="","",(S65+Y65)*BU65)</f>
        <v>26139.447876888087</v>
      </c>
      <c r="DB65" s="269">
        <f t="shared" ref="DB65:DE68" si="72">IF(BV65="","",(T65+Z65)*BV65)</f>
        <v>6302.8267741493091</v>
      </c>
      <c r="DC65" s="269">
        <f t="shared" si="72"/>
        <v>5922.6690855609304</v>
      </c>
      <c r="DD65" s="269">
        <f t="shared" si="72"/>
        <v>46066.05020289286</v>
      </c>
      <c r="DE65" s="269">
        <f t="shared" si="72"/>
        <v>33451.95900903314</v>
      </c>
      <c r="DF65" s="271">
        <f t="shared" si="8"/>
        <v>117882.95294852433</v>
      </c>
      <c r="DI65" s="269">
        <f>IF(BU65="","",AK65*BU65)</f>
        <v>23090.339007896611</v>
      </c>
      <c r="DJ65" s="269">
        <f t="shared" ref="DJ65:DM68" si="73">IF(BV65="","",AL65*BV65)</f>
        <v>7140.2652965887273</v>
      </c>
      <c r="DK65" s="269">
        <f t="shared" si="73"/>
        <v>6935.7572186174048</v>
      </c>
      <c r="DL65" s="269">
        <f t="shared" si="73"/>
        <v>18047.795010996382</v>
      </c>
      <c r="DM65" s="269">
        <f t="shared" si="73"/>
        <v>120190.22440413677</v>
      </c>
      <c r="DN65" s="271">
        <f t="shared" si="13"/>
        <v>175404.3809382359</v>
      </c>
      <c r="DQ65" s="269">
        <f>IF(BU65="","",(AE65+AK65)*BU65)</f>
        <v>23090.339007896611</v>
      </c>
      <c r="DR65" s="269">
        <f t="shared" ref="DR65:DU68" si="74">IF(BV65="","",(AF65+AL65)*BV65)</f>
        <v>7140.2652965887273</v>
      </c>
      <c r="DS65" s="269">
        <f t="shared" si="74"/>
        <v>6935.7572186174048</v>
      </c>
      <c r="DT65" s="269">
        <f t="shared" si="74"/>
        <v>18047.795010996382</v>
      </c>
      <c r="DU65" s="269">
        <f t="shared" si="74"/>
        <v>120190.22440413677</v>
      </c>
      <c r="DV65" s="271">
        <f t="shared" si="11"/>
        <v>175404.3809382359</v>
      </c>
    </row>
    <row r="66" spans="1:126" ht="25.5" customHeight="1">
      <c r="A66" s="232"/>
      <c r="B66" s="157"/>
      <c r="C66" s="43"/>
      <c r="D66" s="44">
        <f>L66</f>
        <v>13497</v>
      </c>
      <c r="E66" s="45">
        <f>D66+SUM(AE66:AI66)</f>
        <v>13497</v>
      </c>
      <c r="F66" s="46" t="s">
        <v>28</v>
      </c>
      <c r="G66" s="265">
        <f>'[9]NAW7 - HVP - ENWL'!G63</f>
        <v>6515</v>
      </c>
      <c r="H66" s="265">
        <f>'[9]NAW7 - HVP - ENWL'!H63</f>
        <v>742</v>
      </c>
      <c r="I66" s="265">
        <f>'[9]NAW7 - HVP - ENWL'!I63</f>
        <v>646</v>
      </c>
      <c r="J66" s="265">
        <f>'[9]NAW7 - HVP - ENWL'!J63</f>
        <v>5320</v>
      </c>
      <c r="K66" s="265">
        <f>'[9]NAW7 - HVP - ENWL'!K63</f>
        <v>274</v>
      </c>
      <c r="L66" s="47">
        <f>SUM(G66:K66)</f>
        <v>13497</v>
      </c>
      <c r="M66" s="265">
        <f>'[9]NAW7 - HVP - ENWL'!M63</f>
        <v>6515</v>
      </c>
      <c r="N66" s="265">
        <f>'[9]NAW7 - HVP - ENWL'!N63</f>
        <v>742</v>
      </c>
      <c r="O66" s="265">
        <f>'[9]NAW7 - HVP - ENWL'!O63</f>
        <v>646</v>
      </c>
      <c r="P66" s="265">
        <f>'[9]NAW7 - HVP - ENWL'!P63</f>
        <v>5320</v>
      </c>
      <c r="Q66" s="265">
        <f>'[9]NAW7 - HVP - ENWL'!Q63</f>
        <v>274</v>
      </c>
      <c r="R66" s="47">
        <f>SUM(M66:Q66)</f>
        <v>13497</v>
      </c>
      <c r="S66" s="265">
        <f>'[9]NAW7 - HVP - ENWL'!S63</f>
        <v>0</v>
      </c>
      <c r="T66" s="265">
        <f>'[9]NAW7 - HVP - ENWL'!T63</f>
        <v>0</v>
      </c>
      <c r="U66" s="265">
        <f>'[9]NAW7 - HVP - ENWL'!U63</f>
        <v>0</v>
      </c>
      <c r="V66" s="265">
        <f>'[9]NAW7 - HVP - ENWL'!V63</f>
        <v>0</v>
      </c>
      <c r="W66" s="265">
        <f>'[9]NAW7 - HVP - ENWL'!W63</f>
        <v>0</v>
      </c>
      <c r="X66" s="47">
        <f>SUM(S66:W66)</f>
        <v>0</v>
      </c>
      <c r="Y66" s="265">
        <f>'[9]NAW7 - HVP - ENWL'!Y63</f>
        <v>6208</v>
      </c>
      <c r="Z66" s="265">
        <f>'[9]NAW7 - HVP - ENWL'!Z63</f>
        <v>630</v>
      </c>
      <c r="AA66" s="265">
        <f>'[9]NAW7 - HVP - ENWL'!AA63</f>
        <v>451</v>
      </c>
      <c r="AB66" s="265">
        <f>'[9]NAW7 - HVP - ENWL'!AB63</f>
        <v>5416</v>
      </c>
      <c r="AC66" s="265">
        <f>'[9]NAW7 - HVP - ENWL'!AC63</f>
        <v>792</v>
      </c>
      <c r="AD66" s="47">
        <f>SUM(Y66:AC66)</f>
        <v>13497</v>
      </c>
      <c r="AE66" s="265">
        <f>'[9]NAW7 - HVP - ENWL'!AE63</f>
        <v>0</v>
      </c>
      <c r="AF66" s="265">
        <f>'[9]NAW7 - HVP - ENWL'!AF63</f>
        <v>0</v>
      </c>
      <c r="AG66" s="265">
        <f>'[9]NAW7 - HVP - ENWL'!AG63</f>
        <v>0</v>
      </c>
      <c r="AH66" s="265">
        <f>'[9]NAW7 - HVP - ENWL'!AH63</f>
        <v>0</v>
      </c>
      <c r="AI66" s="265">
        <f>'[9]NAW7 - HVP - ENWL'!AI63</f>
        <v>0</v>
      </c>
      <c r="AJ66" s="47">
        <f>SUM(AE66:AI66)</f>
        <v>0</v>
      </c>
      <c r="AK66" s="265">
        <f>'[9]NAW7 - HVP - ENWL'!AK63</f>
        <v>5685</v>
      </c>
      <c r="AL66" s="265">
        <f>'[9]NAW7 - HVP - ENWL'!AL63</f>
        <v>816</v>
      </c>
      <c r="AM66" s="265">
        <f>'[9]NAW7 - HVP - ENWL'!AM63</f>
        <v>355</v>
      </c>
      <c r="AN66" s="265">
        <f>'[9]NAW7 - HVP - ENWL'!AN63</f>
        <v>913</v>
      </c>
      <c r="AO66" s="265">
        <f>'[9]NAW7 - HVP - ENWL'!AO63</f>
        <v>5728</v>
      </c>
      <c r="AP66" s="47">
        <f>SUM(AK66:AO66)</f>
        <v>13497</v>
      </c>
      <c r="BB66" s="255"/>
      <c r="BC66" s="255"/>
      <c r="BD66" s="46" t="s">
        <v>28</v>
      </c>
      <c r="BE66" s="267">
        <f>'ENWL - HI Probs. of Failure '!O$22</f>
        <v>2.2230351544959997E-3</v>
      </c>
      <c r="BF66" s="267">
        <f>'ENWL - HI Probs. of Failure '!P$22</f>
        <v>3.3098625407812655E-3</v>
      </c>
      <c r="BG66" s="267">
        <f>'ENWL - HI Probs. of Failure '!Q$22</f>
        <v>5.8521372084240006E-3</v>
      </c>
      <c r="BH66" s="267">
        <f>'ENWL - HI Probs. of Failure '!R$22</f>
        <v>9.4776078720104837E-3</v>
      </c>
      <c r="BI66" s="267">
        <f>'ENWL - HI Probs. of Failure '!S$22</f>
        <v>2.2230730638999996E-2</v>
      </c>
      <c r="BJ66" s="142"/>
      <c r="BK66" s="255"/>
      <c r="BL66" s="46" t="s">
        <v>28</v>
      </c>
      <c r="BM66" s="268">
        <f>$BM3*'ENWL - Ave Crit'!$Q$22</f>
        <v>19023.54</v>
      </c>
      <c r="BN66" s="268">
        <f>$BM3*'ENWL - Ave Crit'!$Q$22</f>
        <v>19023.54</v>
      </c>
      <c r="BO66" s="268">
        <f>$BM3*'ENWL - Ave Crit'!$Q$22</f>
        <v>19023.54</v>
      </c>
      <c r="BP66" s="268">
        <f>$BM3*'ENWL - Ave Crit'!$Q$22</f>
        <v>19023.54</v>
      </c>
      <c r="BQ66" s="268">
        <f>$BM3*'ENWL - Ave Crit'!$Q$22</f>
        <v>19023.54</v>
      </c>
      <c r="BR66" s="142"/>
      <c r="BS66" s="255"/>
      <c r="BT66" s="46" t="s">
        <v>28</v>
      </c>
      <c r="BU66" s="16">
        <f t="shared" si="12"/>
        <v>42.289998182960829</v>
      </c>
      <c r="BV66" s="16">
        <f t="shared" si="12"/>
        <v>62.965302439054035</v>
      </c>
      <c r="BW66" s="16">
        <f t="shared" si="12"/>
        <v>111.32836626994232</v>
      </c>
      <c r="BX66" s="16">
        <f t="shared" si="12"/>
        <v>180.29765245750633</v>
      </c>
      <c r="BY66" s="16">
        <f t="shared" si="12"/>
        <v>422.90719354024202</v>
      </c>
      <c r="BZ66" s="255"/>
      <c r="CA66" s="255"/>
      <c r="CB66" s="46" t="s">
        <v>28</v>
      </c>
      <c r="CC66" s="269">
        <f>IF(BU66="","",M66*BU66)</f>
        <v>275519.33816198981</v>
      </c>
      <c r="CD66" s="269">
        <f t="shared" si="69"/>
        <v>46720.254409778092</v>
      </c>
      <c r="CE66" s="269">
        <f t="shared" si="69"/>
        <v>71918.124610382743</v>
      </c>
      <c r="CF66" s="269">
        <f t="shared" si="69"/>
        <v>959183.51107393368</v>
      </c>
      <c r="CG66" s="269">
        <f t="shared" si="69"/>
        <v>115876.57103002632</v>
      </c>
      <c r="CH66" s="271">
        <f t="shared" si="57"/>
        <v>1469217.7992861108</v>
      </c>
      <c r="CI66" s="272"/>
      <c r="CJ66" s="272"/>
      <c r="CK66" s="269">
        <f t="shared" si="70"/>
        <v>275519.33816198981</v>
      </c>
      <c r="CL66" s="269">
        <f t="shared" si="70"/>
        <v>46720.254409778092</v>
      </c>
      <c r="CM66" s="269">
        <f t="shared" si="70"/>
        <v>71918.124610382743</v>
      </c>
      <c r="CN66" s="269">
        <f t="shared" si="70"/>
        <v>959183.51107393368</v>
      </c>
      <c r="CO66" s="269">
        <f t="shared" si="70"/>
        <v>115876.57103002632</v>
      </c>
      <c r="CP66" s="271">
        <f t="shared" si="4"/>
        <v>1469217.7992861108</v>
      </c>
      <c r="CS66" s="269">
        <f>IF(BU66="","",Y66*BU66)</f>
        <v>262536.30871982081</v>
      </c>
      <c r="CT66" s="269">
        <f t="shared" si="71"/>
        <v>39668.140536604042</v>
      </c>
      <c r="CU66" s="269">
        <f t="shared" si="71"/>
        <v>50209.093187743987</v>
      </c>
      <c r="CV66" s="269">
        <f t="shared" si="71"/>
        <v>976492.08570985426</v>
      </c>
      <c r="CW66" s="269">
        <f t="shared" si="71"/>
        <v>334942.49728387169</v>
      </c>
      <c r="CX66" s="271">
        <f t="shared" si="6"/>
        <v>1663848.1254378948</v>
      </c>
      <c r="DA66" s="269">
        <f>IF(BU66="","",(S66+Y66)*BU66)</f>
        <v>262536.30871982081</v>
      </c>
      <c r="DB66" s="269">
        <f t="shared" si="72"/>
        <v>39668.140536604042</v>
      </c>
      <c r="DC66" s="269">
        <f t="shared" si="72"/>
        <v>50209.093187743987</v>
      </c>
      <c r="DD66" s="269">
        <f t="shared" si="72"/>
        <v>976492.08570985426</v>
      </c>
      <c r="DE66" s="269">
        <f t="shared" si="72"/>
        <v>334942.49728387169</v>
      </c>
      <c r="DF66" s="271">
        <f t="shared" si="8"/>
        <v>1663848.1254378948</v>
      </c>
      <c r="DI66" s="269">
        <f>IF(BU66="","",AK66*BU66)</f>
        <v>240418.63967013231</v>
      </c>
      <c r="DJ66" s="269">
        <f t="shared" si="73"/>
        <v>51379.68679026809</v>
      </c>
      <c r="DK66" s="269">
        <f t="shared" si="73"/>
        <v>39521.570025829526</v>
      </c>
      <c r="DL66" s="269">
        <f t="shared" si="73"/>
        <v>164611.75669370327</v>
      </c>
      <c r="DM66" s="269">
        <f t="shared" si="73"/>
        <v>2422412.4045985062</v>
      </c>
      <c r="DN66" s="271">
        <f t="shared" si="13"/>
        <v>2918344.0577784395</v>
      </c>
      <c r="DQ66" s="269">
        <f>IF(BU66="","",(AE66+AK66)*BU66)</f>
        <v>240418.63967013231</v>
      </c>
      <c r="DR66" s="269">
        <f t="shared" si="74"/>
        <v>51379.68679026809</v>
      </c>
      <c r="DS66" s="269">
        <f t="shared" si="74"/>
        <v>39521.570025829526</v>
      </c>
      <c r="DT66" s="269">
        <f t="shared" si="74"/>
        <v>164611.75669370327</v>
      </c>
      <c r="DU66" s="269">
        <f t="shared" si="74"/>
        <v>2422412.4045985062</v>
      </c>
      <c r="DV66" s="271">
        <f t="shared" si="11"/>
        <v>2918344.0577784395</v>
      </c>
    </row>
    <row r="67" spans="1:126" ht="25.5" customHeight="1">
      <c r="A67" s="232"/>
      <c r="B67" s="157"/>
      <c r="C67" s="43"/>
      <c r="D67" s="44">
        <f>L67</f>
        <v>1530</v>
      </c>
      <c r="E67" s="45">
        <f>D67+SUM(AE67:AI67)</f>
        <v>1530</v>
      </c>
      <c r="F67" s="46" t="s">
        <v>30</v>
      </c>
      <c r="G67" s="265">
        <f>'[9]NAW7 - HVP - ENWL'!G64</f>
        <v>629</v>
      </c>
      <c r="H67" s="265">
        <f>'[9]NAW7 - HVP - ENWL'!H64</f>
        <v>51</v>
      </c>
      <c r="I67" s="265">
        <f>'[9]NAW7 - HVP - ENWL'!I64</f>
        <v>50</v>
      </c>
      <c r="J67" s="265">
        <f>'[9]NAW7 - HVP - ENWL'!J64</f>
        <v>787</v>
      </c>
      <c r="K67" s="265">
        <f>'[9]NAW7 - HVP - ENWL'!K64</f>
        <v>13</v>
      </c>
      <c r="L67" s="47">
        <f>SUM(G67:K67)</f>
        <v>1530</v>
      </c>
      <c r="M67" s="265">
        <f>'[9]NAW7 - HVP - ENWL'!M64</f>
        <v>629</v>
      </c>
      <c r="N67" s="265">
        <f>'[9]NAW7 - HVP - ENWL'!N64</f>
        <v>51</v>
      </c>
      <c r="O67" s="265">
        <f>'[9]NAW7 - HVP - ENWL'!O64</f>
        <v>50</v>
      </c>
      <c r="P67" s="265">
        <f>'[9]NAW7 - HVP - ENWL'!P64</f>
        <v>787</v>
      </c>
      <c r="Q67" s="265">
        <f>'[9]NAW7 - HVP - ENWL'!Q64</f>
        <v>13</v>
      </c>
      <c r="R67" s="47">
        <f>SUM(M67:Q67)</f>
        <v>1530</v>
      </c>
      <c r="S67" s="265">
        <f>'[9]NAW7 - HVP - ENWL'!S64</f>
        <v>0</v>
      </c>
      <c r="T67" s="265">
        <f>'[9]NAW7 - HVP - ENWL'!T64</f>
        <v>0</v>
      </c>
      <c r="U67" s="265">
        <f>'[9]NAW7 - HVP - ENWL'!U64</f>
        <v>0</v>
      </c>
      <c r="V67" s="265">
        <f>'[9]NAW7 - HVP - ENWL'!V64</f>
        <v>0</v>
      </c>
      <c r="W67" s="265">
        <f>'[9]NAW7 - HVP - ENWL'!W64</f>
        <v>0</v>
      </c>
      <c r="X67" s="47">
        <f>SUM(S67:W67)</f>
        <v>0</v>
      </c>
      <c r="Y67" s="265">
        <f>'[9]NAW7 - HVP - ENWL'!Y64</f>
        <v>611</v>
      </c>
      <c r="Z67" s="265">
        <f>'[9]NAW7 - HVP - ENWL'!Z64</f>
        <v>43</v>
      </c>
      <c r="AA67" s="265">
        <f>'[9]NAW7 - HVP - ENWL'!AA64</f>
        <v>24</v>
      </c>
      <c r="AB67" s="265">
        <f>'[9]NAW7 - HVP - ENWL'!AB64</f>
        <v>779</v>
      </c>
      <c r="AC67" s="265">
        <f>'[9]NAW7 - HVP - ENWL'!AC64</f>
        <v>73</v>
      </c>
      <c r="AD67" s="47">
        <f>SUM(Y67:AC67)</f>
        <v>1530</v>
      </c>
      <c r="AE67" s="265">
        <f>'[9]NAW7 - HVP - ENWL'!AE64</f>
        <v>0</v>
      </c>
      <c r="AF67" s="265">
        <f>'[9]NAW7 - HVP - ENWL'!AF64</f>
        <v>0</v>
      </c>
      <c r="AG67" s="265">
        <f>'[9]NAW7 - HVP - ENWL'!AG64</f>
        <v>0</v>
      </c>
      <c r="AH67" s="265">
        <f>'[9]NAW7 - HVP - ENWL'!AH64</f>
        <v>0</v>
      </c>
      <c r="AI67" s="265">
        <f>'[9]NAW7 - HVP - ENWL'!AI64</f>
        <v>0</v>
      </c>
      <c r="AJ67" s="47">
        <f>SUM(AE67:AI67)</f>
        <v>0</v>
      </c>
      <c r="AK67" s="265">
        <f>'[9]NAW7 - HVP - ENWL'!AK64</f>
        <v>574</v>
      </c>
      <c r="AL67" s="265">
        <f>'[9]NAW7 - HVP - ENWL'!AL64</f>
        <v>54</v>
      </c>
      <c r="AM67" s="265">
        <f>'[9]NAW7 - HVP - ENWL'!AM64</f>
        <v>26</v>
      </c>
      <c r="AN67" s="265">
        <f>'[9]NAW7 - HVP - ENWL'!AN64</f>
        <v>55</v>
      </c>
      <c r="AO67" s="265">
        <f>'[9]NAW7 - HVP - ENWL'!AO64</f>
        <v>821</v>
      </c>
      <c r="AP67" s="47">
        <f>SUM(AK67:AO67)</f>
        <v>1530</v>
      </c>
      <c r="BB67" s="255"/>
      <c r="BC67" s="255"/>
      <c r="BD67" s="46" t="s">
        <v>30</v>
      </c>
      <c r="BE67" s="267">
        <f>'ENWL - HI Probs. of Failure '!O$22</f>
        <v>2.2230351544959997E-3</v>
      </c>
      <c r="BF67" s="267">
        <f>'ENWL - HI Probs. of Failure '!P$22</f>
        <v>3.3098625407812655E-3</v>
      </c>
      <c r="BG67" s="267">
        <f>'ENWL - HI Probs. of Failure '!Q$22</f>
        <v>5.8521372084240006E-3</v>
      </c>
      <c r="BH67" s="267">
        <f>'ENWL - HI Probs. of Failure '!R$22</f>
        <v>9.4776078720104837E-3</v>
      </c>
      <c r="BI67" s="267">
        <f>'ENWL - HI Probs. of Failure '!S$22</f>
        <v>2.2230730638999996E-2</v>
      </c>
      <c r="BJ67" s="142"/>
      <c r="BK67" s="255"/>
      <c r="BL67" s="46" t="s">
        <v>30</v>
      </c>
      <c r="BM67" s="268">
        <f>$BM4*'ENWL - Ave Crit'!$Q$22</f>
        <v>28535.31</v>
      </c>
      <c r="BN67" s="268">
        <f>$BM4*'ENWL - Ave Crit'!$Q$22</f>
        <v>28535.31</v>
      </c>
      <c r="BO67" s="268">
        <f>$BM4*'ENWL - Ave Crit'!$Q$22</f>
        <v>28535.31</v>
      </c>
      <c r="BP67" s="268">
        <f>$BM4*'ENWL - Ave Crit'!$Q$22</f>
        <v>28535.31</v>
      </c>
      <c r="BQ67" s="268">
        <f>$BM4*'ENWL - Ave Crit'!$Q$22</f>
        <v>28535.31</v>
      </c>
      <c r="BR67" s="142"/>
      <c r="BS67" s="255"/>
      <c r="BT67" s="46" t="s">
        <v>30</v>
      </c>
      <c r="BU67" s="16">
        <f t="shared" si="12"/>
        <v>63.434997274441251</v>
      </c>
      <c r="BV67" s="16">
        <f t="shared" si="12"/>
        <v>94.447953658581056</v>
      </c>
      <c r="BW67" s="16">
        <f t="shared" si="12"/>
        <v>166.99254940491349</v>
      </c>
      <c r="BX67" s="16">
        <f t="shared" si="12"/>
        <v>270.44647868625947</v>
      </c>
      <c r="BY67" s="16">
        <f t="shared" si="12"/>
        <v>634.36079031036297</v>
      </c>
      <c r="BZ67" s="255"/>
      <c r="CA67" s="255"/>
      <c r="CB67" s="46" t="s">
        <v>30</v>
      </c>
      <c r="CC67" s="269">
        <f>IF(BU67="","",M67*BU67)</f>
        <v>39900.613285623549</v>
      </c>
      <c r="CD67" s="269">
        <f t="shared" si="69"/>
        <v>4816.8456365876336</v>
      </c>
      <c r="CE67" s="269">
        <f t="shared" si="69"/>
        <v>8349.627470245674</v>
      </c>
      <c r="CF67" s="269">
        <f t="shared" si="69"/>
        <v>212841.3787260862</v>
      </c>
      <c r="CG67" s="269">
        <f t="shared" si="69"/>
        <v>8246.6902740347177</v>
      </c>
      <c r="CH67" s="271">
        <f t="shared" si="57"/>
        <v>274155.15539257781</v>
      </c>
      <c r="CI67" s="272"/>
      <c r="CJ67" s="272"/>
      <c r="CK67" s="269">
        <f t="shared" si="70"/>
        <v>39900.613285623549</v>
      </c>
      <c r="CL67" s="269">
        <f t="shared" si="70"/>
        <v>4816.8456365876336</v>
      </c>
      <c r="CM67" s="269">
        <f t="shared" si="70"/>
        <v>8349.627470245674</v>
      </c>
      <c r="CN67" s="269">
        <f t="shared" si="70"/>
        <v>212841.3787260862</v>
      </c>
      <c r="CO67" s="269">
        <f t="shared" si="70"/>
        <v>8246.6902740347177</v>
      </c>
      <c r="CP67" s="271">
        <f t="shared" si="4"/>
        <v>274155.15539257781</v>
      </c>
      <c r="CS67" s="269">
        <f>IF(BU67="","",Y67*BU67)</f>
        <v>38758.783334683605</v>
      </c>
      <c r="CT67" s="269">
        <f t="shared" si="71"/>
        <v>4061.2620073189855</v>
      </c>
      <c r="CU67" s="269">
        <f t="shared" si="71"/>
        <v>4007.821185717924</v>
      </c>
      <c r="CV67" s="269">
        <f t="shared" si="71"/>
        <v>210677.80689659613</v>
      </c>
      <c r="CW67" s="269">
        <f t="shared" si="71"/>
        <v>46308.337692656496</v>
      </c>
      <c r="CX67" s="271">
        <f t="shared" si="6"/>
        <v>303814.01111697312</v>
      </c>
      <c r="DA67" s="269">
        <f>IF(BU67="","",(S67+Y67)*BU67)</f>
        <v>38758.783334683605</v>
      </c>
      <c r="DB67" s="269">
        <f t="shared" si="72"/>
        <v>4061.2620073189855</v>
      </c>
      <c r="DC67" s="269">
        <f t="shared" si="72"/>
        <v>4007.821185717924</v>
      </c>
      <c r="DD67" s="269">
        <f t="shared" si="72"/>
        <v>210677.80689659613</v>
      </c>
      <c r="DE67" s="269">
        <f t="shared" si="72"/>
        <v>46308.337692656496</v>
      </c>
      <c r="DF67" s="271">
        <f t="shared" si="8"/>
        <v>303814.01111697312</v>
      </c>
      <c r="DI67" s="269">
        <f>IF(BU67="","",AK67*BU67)</f>
        <v>36411.688435529279</v>
      </c>
      <c r="DJ67" s="269">
        <f t="shared" si="73"/>
        <v>5100.1894975633768</v>
      </c>
      <c r="DK67" s="269">
        <f t="shared" si="73"/>
        <v>4341.8062845277509</v>
      </c>
      <c r="DL67" s="269">
        <f t="shared" si="73"/>
        <v>14874.556327744271</v>
      </c>
      <c r="DM67" s="269">
        <f t="shared" si="73"/>
        <v>520810.20884480799</v>
      </c>
      <c r="DN67" s="271">
        <f t="shared" si="13"/>
        <v>581538.44939017273</v>
      </c>
      <c r="DQ67" s="269">
        <f>IF(BU67="","",(AE67+AK67)*BU67)</f>
        <v>36411.688435529279</v>
      </c>
      <c r="DR67" s="269">
        <f t="shared" si="74"/>
        <v>5100.1894975633768</v>
      </c>
      <c r="DS67" s="269">
        <f t="shared" si="74"/>
        <v>4341.8062845277509</v>
      </c>
      <c r="DT67" s="269">
        <f t="shared" si="74"/>
        <v>14874.556327744271</v>
      </c>
      <c r="DU67" s="269">
        <f t="shared" si="74"/>
        <v>520810.20884480799</v>
      </c>
      <c r="DV67" s="271">
        <f t="shared" si="11"/>
        <v>581538.44939017273</v>
      </c>
    </row>
    <row r="68" spans="1:126" ht="25.5" customHeight="1">
      <c r="A68" s="232"/>
      <c r="B68" s="157"/>
      <c r="C68" s="43"/>
      <c r="D68" s="44">
        <f>L68</f>
        <v>26</v>
      </c>
      <c r="E68" s="45">
        <f>D68+SUM(AE68:AI68)</f>
        <v>26</v>
      </c>
      <c r="F68" s="46" t="s">
        <v>31</v>
      </c>
      <c r="G68" s="265">
        <f>'[9]NAW7 - HVP - ENWL'!G65</f>
        <v>8</v>
      </c>
      <c r="H68" s="265">
        <f>'[9]NAW7 - HVP - ENWL'!H65</f>
        <v>3</v>
      </c>
      <c r="I68" s="265">
        <f>'[9]NAW7 - HVP - ENWL'!I65</f>
        <v>3</v>
      </c>
      <c r="J68" s="265">
        <f>'[9]NAW7 - HVP - ENWL'!J65</f>
        <v>12</v>
      </c>
      <c r="K68" s="265">
        <f>'[9]NAW7 - HVP - ENWL'!K65</f>
        <v>0</v>
      </c>
      <c r="L68" s="47">
        <f>SUM(G68:K68)</f>
        <v>26</v>
      </c>
      <c r="M68" s="265">
        <f>'[9]NAW7 - HVP - ENWL'!M65</f>
        <v>8</v>
      </c>
      <c r="N68" s="265">
        <f>'[9]NAW7 - HVP - ENWL'!N65</f>
        <v>3</v>
      </c>
      <c r="O68" s="265">
        <f>'[9]NAW7 - HVP - ENWL'!O65</f>
        <v>3</v>
      </c>
      <c r="P68" s="265">
        <f>'[9]NAW7 - HVP - ENWL'!P65</f>
        <v>12</v>
      </c>
      <c r="Q68" s="265">
        <f>'[9]NAW7 - HVP - ENWL'!Q65</f>
        <v>0</v>
      </c>
      <c r="R68" s="47">
        <f>SUM(M68:Q68)</f>
        <v>26</v>
      </c>
      <c r="S68" s="265">
        <f>'[9]NAW7 - HVP - ENWL'!S65</f>
        <v>0</v>
      </c>
      <c r="T68" s="265">
        <f>'[9]NAW7 - HVP - ENWL'!T65</f>
        <v>0</v>
      </c>
      <c r="U68" s="265">
        <f>'[9]NAW7 - HVP - ENWL'!U65</f>
        <v>0</v>
      </c>
      <c r="V68" s="265">
        <f>'[9]NAW7 - HVP - ENWL'!V65</f>
        <v>0</v>
      </c>
      <c r="W68" s="265">
        <f>'[9]NAW7 - HVP - ENWL'!W65</f>
        <v>0</v>
      </c>
      <c r="X68" s="47">
        <f>SUM(S68:W68)</f>
        <v>0</v>
      </c>
      <c r="Y68" s="265">
        <f>'[9]NAW7 - HVP - ENWL'!Y65</f>
        <v>7</v>
      </c>
      <c r="Z68" s="265">
        <f>'[9]NAW7 - HVP - ENWL'!Z65</f>
        <v>3</v>
      </c>
      <c r="AA68" s="265">
        <f>'[9]NAW7 - HVP - ENWL'!AA65</f>
        <v>3</v>
      </c>
      <c r="AB68" s="265">
        <f>'[9]NAW7 - HVP - ENWL'!AB65</f>
        <v>12</v>
      </c>
      <c r="AC68" s="265">
        <f>'[9]NAW7 - HVP - ENWL'!AC65</f>
        <v>1</v>
      </c>
      <c r="AD68" s="47">
        <f>SUM(Y68:AC68)</f>
        <v>26</v>
      </c>
      <c r="AE68" s="265">
        <f>'[9]NAW7 - HVP - ENWL'!AE65</f>
        <v>0</v>
      </c>
      <c r="AF68" s="265">
        <f>'[9]NAW7 - HVP - ENWL'!AF65</f>
        <v>0</v>
      </c>
      <c r="AG68" s="265">
        <f>'[9]NAW7 - HVP - ENWL'!AG65</f>
        <v>0</v>
      </c>
      <c r="AH68" s="265">
        <f>'[9]NAW7 - HVP - ENWL'!AH65</f>
        <v>0</v>
      </c>
      <c r="AI68" s="265">
        <f>'[9]NAW7 - HVP - ENWL'!AI65</f>
        <v>0</v>
      </c>
      <c r="AJ68" s="47">
        <f>SUM(AE68:AI68)</f>
        <v>0</v>
      </c>
      <c r="AK68" s="265">
        <f>'[9]NAW7 - HVP - ENWL'!AK65</f>
        <v>5</v>
      </c>
      <c r="AL68" s="265">
        <f>'[9]NAW7 - HVP - ENWL'!AL65</f>
        <v>4</v>
      </c>
      <c r="AM68" s="265">
        <f>'[9]NAW7 - HVP - ENWL'!AM65</f>
        <v>1</v>
      </c>
      <c r="AN68" s="265">
        <f>'[9]NAW7 - HVP - ENWL'!AN65</f>
        <v>5</v>
      </c>
      <c r="AO68" s="265">
        <f>'[9]NAW7 - HVP - ENWL'!AO65</f>
        <v>11</v>
      </c>
      <c r="AP68" s="47">
        <f>SUM(AK68:AO68)</f>
        <v>26</v>
      </c>
      <c r="BB68" s="255"/>
      <c r="BC68" s="255"/>
      <c r="BD68" s="46" t="s">
        <v>31</v>
      </c>
      <c r="BE68" s="267">
        <f>'ENWL - HI Probs. of Failure '!O$22</f>
        <v>2.2230351544959997E-3</v>
      </c>
      <c r="BF68" s="267">
        <f>'ENWL - HI Probs. of Failure '!P$22</f>
        <v>3.3098625407812655E-3</v>
      </c>
      <c r="BG68" s="267">
        <f>'ENWL - HI Probs. of Failure '!Q$22</f>
        <v>5.8521372084240006E-3</v>
      </c>
      <c r="BH68" s="267">
        <f>'ENWL - HI Probs. of Failure '!R$22</f>
        <v>9.4776078720104837E-3</v>
      </c>
      <c r="BI68" s="267">
        <f>'ENWL - HI Probs. of Failure '!S$22</f>
        <v>2.2230730638999996E-2</v>
      </c>
      <c r="BJ68" s="142"/>
      <c r="BK68" s="255"/>
      <c r="BL68" s="46" t="s">
        <v>31</v>
      </c>
      <c r="BM68" s="268">
        <f>$BM5*'ENWL - Ave Crit'!$Q$22</f>
        <v>47558.850000000006</v>
      </c>
      <c r="BN68" s="268">
        <f>$BM5*'ENWL - Ave Crit'!$Q$22</f>
        <v>47558.850000000006</v>
      </c>
      <c r="BO68" s="268">
        <f>$BM5*'ENWL - Ave Crit'!$Q$22</f>
        <v>47558.850000000006</v>
      </c>
      <c r="BP68" s="268">
        <f>$BM5*'ENWL - Ave Crit'!$Q$22</f>
        <v>47558.850000000006</v>
      </c>
      <c r="BQ68" s="268">
        <f>$BM5*'ENWL - Ave Crit'!$Q$22</f>
        <v>47558.850000000006</v>
      </c>
      <c r="BR68" s="142"/>
      <c r="BS68" s="255"/>
      <c r="BT68" s="46" t="s">
        <v>31</v>
      </c>
      <c r="BU68" s="16">
        <f t="shared" si="12"/>
        <v>105.72499545740209</v>
      </c>
      <c r="BV68" s="16">
        <f t="shared" si="12"/>
        <v>157.4132560976351</v>
      </c>
      <c r="BW68" s="16">
        <f t="shared" si="12"/>
        <v>278.32091567485583</v>
      </c>
      <c r="BX68" s="16">
        <f t="shared" si="12"/>
        <v>450.74413114376586</v>
      </c>
      <c r="BY68" s="16">
        <f t="shared" si="12"/>
        <v>1057.2679838506051</v>
      </c>
      <c r="BZ68" s="255"/>
      <c r="CA68" s="255"/>
      <c r="CB68" s="46" t="s">
        <v>31</v>
      </c>
      <c r="CC68" s="269">
        <f>IF(BU68="","",M68*BU68)</f>
        <v>845.7999636592167</v>
      </c>
      <c r="CD68" s="269">
        <f t="shared" si="69"/>
        <v>472.2397682929053</v>
      </c>
      <c r="CE68" s="269">
        <f t="shared" si="69"/>
        <v>834.96274702456753</v>
      </c>
      <c r="CF68" s="269">
        <f t="shared" si="69"/>
        <v>5408.9295737251905</v>
      </c>
      <c r="CG68" s="269">
        <f t="shared" si="69"/>
        <v>0</v>
      </c>
      <c r="CH68" s="271">
        <f t="shared" si="57"/>
        <v>7561.9320527018799</v>
      </c>
      <c r="CI68" s="272"/>
      <c r="CJ68" s="272"/>
      <c r="CK68" s="269">
        <f t="shared" si="70"/>
        <v>845.7999636592167</v>
      </c>
      <c r="CL68" s="269">
        <f t="shared" si="70"/>
        <v>472.2397682929053</v>
      </c>
      <c r="CM68" s="269">
        <f t="shared" si="70"/>
        <v>834.96274702456753</v>
      </c>
      <c r="CN68" s="269">
        <f t="shared" si="70"/>
        <v>5408.9295737251905</v>
      </c>
      <c r="CO68" s="269">
        <f t="shared" si="70"/>
        <v>0</v>
      </c>
      <c r="CP68" s="271">
        <f t="shared" si="4"/>
        <v>7561.9320527018799</v>
      </c>
      <c r="CS68" s="269">
        <f>IF(BU68="","",Y68*BU68)</f>
        <v>740.07496820181461</v>
      </c>
      <c r="CT68" s="269">
        <f t="shared" si="71"/>
        <v>472.2397682929053</v>
      </c>
      <c r="CU68" s="269">
        <f t="shared" si="71"/>
        <v>834.96274702456753</v>
      </c>
      <c r="CV68" s="269">
        <f t="shared" si="71"/>
        <v>5408.9295737251905</v>
      </c>
      <c r="CW68" s="269">
        <f t="shared" si="71"/>
        <v>1057.2679838506051</v>
      </c>
      <c r="CX68" s="271">
        <f t="shared" si="6"/>
        <v>8513.4750410950837</v>
      </c>
      <c r="DA68" s="269">
        <f>IF(BU68="","",(S68+Y68)*BU68)</f>
        <v>740.07496820181461</v>
      </c>
      <c r="DB68" s="269">
        <f t="shared" si="72"/>
        <v>472.2397682929053</v>
      </c>
      <c r="DC68" s="269">
        <f t="shared" si="72"/>
        <v>834.96274702456753</v>
      </c>
      <c r="DD68" s="269">
        <f t="shared" si="72"/>
        <v>5408.9295737251905</v>
      </c>
      <c r="DE68" s="269">
        <f t="shared" si="72"/>
        <v>1057.2679838506051</v>
      </c>
      <c r="DF68" s="271">
        <f t="shared" si="8"/>
        <v>8513.4750410950837</v>
      </c>
      <c r="DI68" s="269">
        <f>IF(BU68="","",AK68*BU68)</f>
        <v>528.62497728701044</v>
      </c>
      <c r="DJ68" s="269">
        <f t="shared" si="73"/>
        <v>629.65302439054039</v>
      </c>
      <c r="DK68" s="269">
        <f t="shared" si="73"/>
        <v>278.32091567485583</v>
      </c>
      <c r="DL68" s="269">
        <f t="shared" si="73"/>
        <v>2253.7206557188292</v>
      </c>
      <c r="DM68" s="269">
        <f t="shared" si="73"/>
        <v>11629.947822356657</v>
      </c>
      <c r="DN68" s="271">
        <f t="shared" si="13"/>
        <v>15320.267395427893</v>
      </c>
      <c r="DQ68" s="269">
        <f>IF(BU68="","",(AE68+AK68)*BU68)</f>
        <v>528.62497728701044</v>
      </c>
      <c r="DR68" s="269">
        <f t="shared" si="74"/>
        <v>629.65302439054039</v>
      </c>
      <c r="DS68" s="269">
        <f t="shared" si="74"/>
        <v>278.32091567485583</v>
      </c>
      <c r="DT68" s="269">
        <f t="shared" si="74"/>
        <v>2253.7206557188292</v>
      </c>
      <c r="DU68" s="269">
        <f t="shared" si="74"/>
        <v>11629.947822356657</v>
      </c>
      <c r="DV68" s="271">
        <f t="shared" si="11"/>
        <v>15320.267395427893</v>
      </c>
    </row>
    <row r="69" spans="1:126" ht="25.5" customHeight="1" thickBot="1">
      <c r="A69" s="232"/>
      <c r="B69" s="48"/>
      <c r="C69" s="49"/>
      <c r="D69" s="50">
        <f>SUM(D65:D68)</f>
        <v>16633</v>
      </c>
      <c r="E69" s="51">
        <f>SUM(E65:E68)</f>
        <v>16633</v>
      </c>
      <c r="F69" s="52"/>
      <c r="G69" s="53">
        <f>SUM(G65:G68)</f>
        <v>8104</v>
      </c>
      <c r="H69" s="54">
        <f>SUM(H65:H68)</f>
        <v>946</v>
      </c>
      <c r="I69" s="54">
        <f>SUM(I65:I68)</f>
        <v>788</v>
      </c>
      <c r="J69" s="54">
        <f>SUM(J65:J68)</f>
        <v>6472</v>
      </c>
      <c r="K69" s="54">
        <f>SUM(K65:K68)</f>
        <v>323</v>
      </c>
      <c r="L69" s="55"/>
      <c r="M69" s="53">
        <f>SUM(M65:M68)</f>
        <v>8104</v>
      </c>
      <c r="N69" s="54">
        <f>SUM(N65:N68)</f>
        <v>946</v>
      </c>
      <c r="O69" s="54">
        <f>SUM(O65:O68)</f>
        <v>788</v>
      </c>
      <c r="P69" s="54">
        <f>SUM(P65:P68)</f>
        <v>6472</v>
      </c>
      <c r="Q69" s="54">
        <f>SUM(Q65:Q68)</f>
        <v>323</v>
      </c>
      <c r="R69" s="55"/>
      <c r="S69" s="53">
        <f>SUM(S65:S68)</f>
        <v>0</v>
      </c>
      <c r="T69" s="54">
        <f>SUM(T65:T68)</f>
        <v>0</v>
      </c>
      <c r="U69" s="54">
        <f>SUM(U65:U68)</f>
        <v>0</v>
      </c>
      <c r="V69" s="54">
        <f>SUM(V65:V68)</f>
        <v>0</v>
      </c>
      <c r="W69" s="54">
        <f>SUM(W65:W68)</f>
        <v>0</v>
      </c>
      <c r="X69" s="55"/>
      <c r="Y69" s="53">
        <f>SUM(Y65:Y68)</f>
        <v>7709</v>
      </c>
      <c r="Z69" s="54">
        <f>SUM(Z65:Z68)</f>
        <v>819</v>
      </c>
      <c r="AA69" s="54">
        <f>SUM(AA65:AA68)</f>
        <v>554</v>
      </c>
      <c r="AB69" s="54">
        <f>SUM(AB65:AB68)</f>
        <v>6572</v>
      </c>
      <c r="AC69" s="54">
        <f>SUM(AC65:AC68)</f>
        <v>979</v>
      </c>
      <c r="AD69" s="55"/>
      <c r="AE69" s="53">
        <f>SUM(AE65:AE68)</f>
        <v>0</v>
      </c>
      <c r="AF69" s="54">
        <f>SUM(AF65:AF68)</f>
        <v>0</v>
      </c>
      <c r="AG69" s="54">
        <f>SUM(AG65:AG68)</f>
        <v>0</v>
      </c>
      <c r="AH69" s="54">
        <f>SUM(AH65:AH68)</f>
        <v>0</v>
      </c>
      <c r="AI69" s="54">
        <f>SUM(AI65:AI68)</f>
        <v>0</v>
      </c>
      <c r="AJ69" s="55"/>
      <c r="AK69" s="53">
        <f>SUM(AK65:AK68)</f>
        <v>7044</v>
      </c>
      <c r="AL69" s="54">
        <f>SUM(AL65:AL68)</f>
        <v>1036</v>
      </c>
      <c r="AM69" s="54">
        <f>SUM(AM65:AM68)</f>
        <v>471</v>
      </c>
      <c r="AN69" s="54">
        <f>SUM(AN65:AN68)</f>
        <v>1116</v>
      </c>
      <c r="AO69" s="54">
        <f>SUM(AO65:AO68)</f>
        <v>6966</v>
      </c>
      <c r="AP69" s="55"/>
      <c r="BB69" s="255"/>
      <c r="BC69" s="255"/>
      <c r="BD69" s="52"/>
      <c r="BE69" s="139"/>
      <c r="BF69" s="140"/>
      <c r="BG69" s="140"/>
      <c r="BH69" s="140"/>
      <c r="BI69" s="140"/>
      <c r="BJ69" s="55"/>
      <c r="BK69" s="255"/>
      <c r="BL69" s="52"/>
      <c r="BM69" s="139"/>
      <c r="BN69" s="140"/>
      <c r="BO69" s="140"/>
      <c r="BP69" s="140"/>
      <c r="BQ69" s="140"/>
      <c r="BR69" s="55"/>
      <c r="BS69" s="255"/>
      <c r="BT69" s="52"/>
      <c r="BU69" s="16" t="str">
        <f t="shared" si="12"/>
        <v/>
      </c>
      <c r="BV69" s="16" t="str">
        <f t="shared" si="12"/>
        <v/>
      </c>
      <c r="BW69" s="16" t="str">
        <f t="shared" si="12"/>
        <v/>
      </c>
      <c r="BX69" s="16" t="str">
        <f t="shared" si="12"/>
        <v/>
      </c>
      <c r="BY69" s="16" t="str">
        <f t="shared" si="12"/>
        <v/>
      </c>
      <c r="BZ69" s="255"/>
      <c r="CA69" s="255"/>
      <c r="CB69" s="52"/>
      <c r="CC69" s="270">
        <f>SUM(CC65:CC68)</f>
        <v>344447.80620039767</v>
      </c>
      <c r="CD69" s="270">
        <f>SUM(CD65:CD68)</f>
        <v>58620.696570759304</v>
      </c>
      <c r="CE69" s="270">
        <f>SUM(CE65:CE68)</f>
        <v>88038.472046270384</v>
      </c>
      <c r="CF69" s="270">
        <f>SUM(CF65:CF68)</f>
        <v>1221985.369295995</v>
      </c>
      <c r="CG69" s="270">
        <f>SUM(CG65:CG68)</f>
        <v>134780.52258127515</v>
      </c>
      <c r="CH69" s="271">
        <f t="shared" si="57"/>
        <v>1847872.8666946974</v>
      </c>
      <c r="CI69" s="272"/>
      <c r="CJ69" s="272"/>
      <c r="CK69" s="270">
        <f>SUM(CK65:CK68)</f>
        <v>344447.80620039767</v>
      </c>
      <c r="CL69" s="270">
        <f>SUM(CL65:CL68)</f>
        <v>58620.696570759304</v>
      </c>
      <c r="CM69" s="270">
        <f>SUM(CM65:CM68)</f>
        <v>88038.472046270384</v>
      </c>
      <c r="CN69" s="270">
        <f>SUM(CN65:CN68)</f>
        <v>1221985.369295995</v>
      </c>
      <c r="CO69" s="270">
        <f>SUM(CO65:CO68)</f>
        <v>134780.52258127515</v>
      </c>
      <c r="CP69" s="271">
        <f t="shared" si="4"/>
        <v>1847872.8666946974</v>
      </c>
      <c r="CS69" s="270">
        <f>SUM(CS65:CS68)</f>
        <v>328174.61489959434</v>
      </c>
      <c r="CT69" s="270">
        <f>SUM(CT65:CT68)</f>
        <v>50504.469086365243</v>
      </c>
      <c r="CU69" s="270">
        <f>SUM(CU65:CU68)</f>
        <v>60974.546206047416</v>
      </c>
      <c r="CV69" s="270">
        <f>SUM(CV65:CV68)</f>
        <v>1238644.8723830685</v>
      </c>
      <c r="CW69" s="270">
        <f>SUM(CW65:CW68)</f>
        <v>415760.06196941197</v>
      </c>
      <c r="CX69" s="271">
        <f t="shared" si="6"/>
        <v>2094058.5645444875</v>
      </c>
      <c r="DA69" s="270">
        <f>SUM(DA65:DA68)</f>
        <v>328174.61489959434</v>
      </c>
      <c r="DB69" s="270">
        <f>SUM(DB65:DB68)</f>
        <v>50504.469086365243</v>
      </c>
      <c r="DC69" s="270">
        <f>SUM(DC65:DC68)</f>
        <v>60974.546206047416</v>
      </c>
      <c r="DD69" s="270">
        <f>SUM(DD65:DD68)</f>
        <v>1238644.8723830685</v>
      </c>
      <c r="DE69" s="270">
        <f>SUM(DE65:DE68)</f>
        <v>415760.06196941197</v>
      </c>
      <c r="DF69" s="271">
        <f t="shared" si="8"/>
        <v>2094058.5645444875</v>
      </c>
      <c r="DI69" s="270">
        <f>SUM(DI65:DI68)</f>
        <v>300449.29209084524</v>
      </c>
      <c r="DJ69" s="270">
        <f>SUM(DJ65:DJ68)</f>
        <v>64249.794608810735</v>
      </c>
      <c r="DK69" s="270">
        <f>SUM(DK65:DK68)</f>
        <v>51077.454444649542</v>
      </c>
      <c r="DL69" s="270">
        <f>SUM(DL65:DL68)</f>
        <v>199787.82868816273</v>
      </c>
      <c r="DM69" s="270">
        <f>SUM(DM65:DM68)</f>
        <v>3075042.7856698073</v>
      </c>
      <c r="DN69" s="271">
        <f t="shared" si="13"/>
        <v>3690607.1555022756</v>
      </c>
      <c r="DQ69" s="270">
        <f>SUM(DQ65:DQ68)</f>
        <v>300449.29209084524</v>
      </c>
      <c r="DR69" s="270">
        <f>SUM(DR65:DR68)</f>
        <v>64249.794608810735</v>
      </c>
      <c r="DS69" s="270">
        <f>SUM(DS65:DS68)</f>
        <v>51077.454444649542</v>
      </c>
      <c r="DT69" s="270">
        <f>SUM(DT65:DT68)</f>
        <v>199787.82868816273</v>
      </c>
      <c r="DU69" s="270">
        <f>SUM(DU65:DU68)</f>
        <v>3075042.7856698073</v>
      </c>
      <c r="DV69" s="271">
        <f t="shared" si="11"/>
        <v>3690607.1555022756</v>
      </c>
    </row>
    <row r="70" spans="1:126" ht="25.5" customHeight="1">
      <c r="A70" s="232"/>
      <c r="B70" s="193" t="s">
        <v>39</v>
      </c>
      <c r="C70" s="38"/>
      <c r="D70" s="39">
        <f>L70</f>
        <v>0</v>
      </c>
      <c r="E70" s="40">
        <f>D70+SUM(AE70:AI70)</f>
        <v>0</v>
      </c>
      <c r="F70" s="41" t="s">
        <v>26</v>
      </c>
      <c r="G70" s="265">
        <f>'[9]NAW7 - HVP - ENWL'!G67</f>
        <v>0</v>
      </c>
      <c r="H70" s="265">
        <f>'[9]NAW7 - HVP - ENWL'!H67</f>
        <v>0</v>
      </c>
      <c r="I70" s="265">
        <f>'[9]NAW7 - HVP - ENWL'!I67</f>
        <v>0</v>
      </c>
      <c r="J70" s="265">
        <f>'[9]NAW7 - HVP - ENWL'!J67</f>
        <v>0</v>
      </c>
      <c r="K70" s="265">
        <f>'[9]NAW7 - HVP - ENWL'!K67</f>
        <v>0</v>
      </c>
      <c r="L70" s="42">
        <f>SUM(G70:K70)</f>
        <v>0</v>
      </c>
      <c r="M70" s="265">
        <f>'[9]NAW7 - HVP - ENWL'!M67</f>
        <v>0</v>
      </c>
      <c r="N70" s="265">
        <f>'[9]NAW7 - HVP - ENWL'!N67</f>
        <v>0</v>
      </c>
      <c r="O70" s="265">
        <f>'[9]NAW7 - HVP - ENWL'!O67</f>
        <v>0</v>
      </c>
      <c r="P70" s="265">
        <f>'[9]NAW7 - HVP - ENWL'!P67</f>
        <v>0</v>
      </c>
      <c r="Q70" s="265">
        <f>'[9]NAW7 - HVP - ENWL'!Q67</f>
        <v>0</v>
      </c>
      <c r="R70" s="42">
        <f>SUM(M70:Q70)</f>
        <v>0</v>
      </c>
      <c r="S70" s="265">
        <f>'[9]NAW7 - HVP - ENWL'!S67</f>
        <v>0</v>
      </c>
      <c r="T70" s="265">
        <f>'[9]NAW7 - HVP - ENWL'!T67</f>
        <v>0</v>
      </c>
      <c r="U70" s="265">
        <f>'[9]NAW7 - HVP - ENWL'!U67</f>
        <v>0</v>
      </c>
      <c r="V70" s="265">
        <f>'[9]NAW7 - HVP - ENWL'!V67</f>
        <v>0</v>
      </c>
      <c r="W70" s="265">
        <f>'[9]NAW7 - HVP - ENWL'!W67</f>
        <v>0</v>
      </c>
      <c r="X70" s="42">
        <f>SUM(S70:W70)</f>
        <v>0</v>
      </c>
      <c r="Y70" s="266">
        <f>'[9]NAW7 - HVP - ENWL'!Y67</f>
        <v>0</v>
      </c>
      <c r="Z70" s="266">
        <f>'[9]NAW7 - HVP - ENWL'!Z67</f>
        <v>0</v>
      </c>
      <c r="AA70" s="266">
        <f>'[9]NAW7 - HVP - ENWL'!AA67</f>
        <v>0</v>
      </c>
      <c r="AB70" s="266">
        <f>'[9]NAW7 - HVP - ENWL'!AB67</f>
        <v>0</v>
      </c>
      <c r="AC70" s="266">
        <f>'[9]NAW7 - HVP - ENWL'!AC67</f>
        <v>0</v>
      </c>
      <c r="AD70" s="42">
        <f>SUM(Y70:AC70)</f>
        <v>0</v>
      </c>
      <c r="AE70" s="266">
        <f>'[9]NAW7 - HVP - ENWL'!AE67</f>
        <v>0</v>
      </c>
      <c r="AF70" s="266">
        <f>'[9]NAW7 - HVP - ENWL'!AF67</f>
        <v>0</v>
      </c>
      <c r="AG70" s="266">
        <f>'[9]NAW7 - HVP - ENWL'!AG67</f>
        <v>0</v>
      </c>
      <c r="AH70" s="266">
        <f>'[9]NAW7 - HVP - ENWL'!AH67</f>
        <v>0</v>
      </c>
      <c r="AI70" s="266">
        <f>'[9]NAW7 - HVP - ENWL'!AI67</f>
        <v>0</v>
      </c>
      <c r="AJ70" s="42">
        <f>SUM(AE70:AI70)</f>
        <v>0</v>
      </c>
      <c r="AK70" s="266">
        <f>'[9]NAW7 - HVP - ENWL'!AK67</f>
        <v>0</v>
      </c>
      <c r="AL70" s="266">
        <f>'[9]NAW7 - HVP - ENWL'!AL67</f>
        <v>0</v>
      </c>
      <c r="AM70" s="266">
        <f>'[9]NAW7 - HVP - ENWL'!AM67</f>
        <v>0</v>
      </c>
      <c r="AN70" s="266">
        <f>'[9]NAW7 - HVP - ENWL'!AN67</f>
        <v>0</v>
      </c>
      <c r="AO70" s="266">
        <f>'[9]NAW7 - HVP - ENWL'!AO67</f>
        <v>0</v>
      </c>
      <c r="AP70" s="42">
        <f>SUM(AK70:AO70)</f>
        <v>0</v>
      </c>
      <c r="BB70" s="255"/>
      <c r="BC70" s="255"/>
      <c r="BD70" s="41" t="s">
        <v>26</v>
      </c>
      <c r="BE70" s="267">
        <f>'ENWL - HI Probs. of Failure '!O$23</f>
        <v>0</v>
      </c>
      <c r="BF70" s="267">
        <f>'ENWL - HI Probs. of Failure '!P$23</f>
        <v>0</v>
      </c>
      <c r="BG70" s="267">
        <f>'ENWL - HI Probs. of Failure '!Q$23</f>
        <v>0</v>
      </c>
      <c r="BH70" s="267">
        <f>'ENWL - HI Probs. of Failure '!R$23</f>
        <v>0</v>
      </c>
      <c r="BI70" s="267">
        <f>'ENWL - HI Probs. of Failure '!S$23</f>
        <v>0</v>
      </c>
      <c r="BJ70" s="141"/>
      <c r="BK70" s="255"/>
      <c r="BL70" s="41" t="s">
        <v>26</v>
      </c>
      <c r="BM70" s="274">
        <f>IFERROR($BM2*'ENWL - Ave Crit'!$Q$23,0)</f>
        <v>0</v>
      </c>
      <c r="BN70" s="274">
        <f>IFERROR($BM2*'ENWL - Ave Crit'!$Q$23,0)</f>
        <v>0</v>
      </c>
      <c r="BO70" s="274">
        <f>IFERROR($BM2*'ENWL - Ave Crit'!$Q$23,0)</f>
        <v>0</v>
      </c>
      <c r="BP70" s="274">
        <f>IFERROR($BM2*'ENWL - Ave Crit'!$Q$23,0)</f>
        <v>0</v>
      </c>
      <c r="BQ70" s="274">
        <f>IFERROR($BM2*'ENWL - Ave Crit'!$Q$23,0)</f>
        <v>0</v>
      </c>
      <c r="BR70" s="141"/>
      <c r="BS70" s="255"/>
      <c r="BT70" s="41" t="s">
        <v>26</v>
      </c>
      <c r="BU70" s="16" t="str">
        <f t="shared" si="12"/>
        <v/>
      </c>
      <c r="BV70" s="16" t="str">
        <f t="shared" si="12"/>
        <v/>
      </c>
      <c r="BW70" s="16" t="str">
        <f t="shared" si="12"/>
        <v/>
      </c>
      <c r="BX70" s="16" t="str">
        <f t="shared" si="12"/>
        <v/>
      </c>
      <c r="BY70" s="16" t="str">
        <f t="shared" si="12"/>
        <v/>
      </c>
      <c r="BZ70" s="255"/>
      <c r="CA70" s="255"/>
      <c r="CB70" s="41" t="s">
        <v>26</v>
      </c>
      <c r="CC70" s="269" t="str">
        <f>IF(BU70="","",M70*BU70)</f>
        <v/>
      </c>
      <c r="CD70" s="269" t="str">
        <f t="shared" ref="CD70:CG73" si="75">IF(BV70="","",N70*BV70)</f>
        <v/>
      </c>
      <c r="CE70" s="269" t="str">
        <f t="shared" si="75"/>
        <v/>
      </c>
      <c r="CF70" s="269" t="str">
        <f t="shared" si="75"/>
        <v/>
      </c>
      <c r="CG70" s="269" t="str">
        <f t="shared" si="75"/>
        <v/>
      </c>
      <c r="CH70" s="271">
        <f t="shared" si="57"/>
        <v>0</v>
      </c>
      <c r="CI70" s="272"/>
      <c r="CJ70" s="272"/>
      <c r="CK70" s="269" t="str">
        <f t="shared" ref="CK70:CO73" si="76">IF(BU70="","",G70*BU70)</f>
        <v/>
      </c>
      <c r="CL70" s="269" t="str">
        <f t="shared" si="76"/>
        <v/>
      </c>
      <c r="CM70" s="269" t="str">
        <f t="shared" si="76"/>
        <v/>
      </c>
      <c r="CN70" s="269" t="str">
        <f t="shared" si="76"/>
        <v/>
      </c>
      <c r="CO70" s="269" t="str">
        <f t="shared" si="76"/>
        <v/>
      </c>
      <c r="CP70" s="271">
        <f t="shared" si="4"/>
        <v>0</v>
      </c>
      <c r="CS70" s="269" t="str">
        <f>IF(BU70="","",Y70*BU70)</f>
        <v/>
      </c>
      <c r="CT70" s="269" t="str">
        <f t="shared" ref="CT70:CW73" si="77">IF(BV70="","",Z70*BV70)</f>
        <v/>
      </c>
      <c r="CU70" s="269" t="str">
        <f t="shared" si="77"/>
        <v/>
      </c>
      <c r="CV70" s="269" t="str">
        <f t="shared" si="77"/>
        <v/>
      </c>
      <c r="CW70" s="269" t="str">
        <f t="shared" si="77"/>
        <v/>
      </c>
      <c r="CX70" s="271">
        <f t="shared" si="6"/>
        <v>0</v>
      </c>
      <c r="DA70" s="269" t="str">
        <f>IF(BU70="","",(S70+Y70)*BU70)</f>
        <v/>
      </c>
      <c r="DB70" s="269" t="str">
        <f t="shared" ref="DB70:DE73" si="78">IF(BV70="","",(T70+Z70)*BV70)</f>
        <v/>
      </c>
      <c r="DC70" s="269" t="str">
        <f t="shared" si="78"/>
        <v/>
      </c>
      <c r="DD70" s="269" t="str">
        <f t="shared" si="78"/>
        <v/>
      </c>
      <c r="DE70" s="269" t="str">
        <f t="shared" si="78"/>
        <v/>
      </c>
      <c r="DF70" s="271">
        <f t="shared" si="8"/>
        <v>0</v>
      </c>
      <c r="DI70" s="269" t="str">
        <f>IF(BU70="","",AK70*BU70)</f>
        <v/>
      </c>
      <c r="DJ70" s="269" t="str">
        <f t="shared" ref="DJ70:DM73" si="79">IF(BV70="","",AL70*BV70)</f>
        <v/>
      </c>
      <c r="DK70" s="269" t="str">
        <f t="shared" si="79"/>
        <v/>
      </c>
      <c r="DL70" s="269" t="str">
        <f t="shared" si="79"/>
        <v/>
      </c>
      <c r="DM70" s="269" t="str">
        <f t="shared" si="79"/>
        <v/>
      </c>
      <c r="DN70" s="271">
        <f t="shared" si="13"/>
        <v>0</v>
      </c>
      <c r="DQ70" s="269" t="str">
        <f>IF(BU70="","",(AE70+AK70)*BU70)</f>
        <v/>
      </c>
      <c r="DR70" s="269" t="str">
        <f t="shared" ref="DR70:DU73" si="80">IF(BV70="","",(AF70+AL70)*BV70)</f>
        <v/>
      </c>
      <c r="DS70" s="269" t="str">
        <f t="shared" si="80"/>
        <v/>
      </c>
      <c r="DT70" s="269" t="str">
        <f t="shared" si="80"/>
        <v/>
      </c>
      <c r="DU70" s="269" t="str">
        <f t="shared" si="80"/>
        <v/>
      </c>
      <c r="DV70" s="271">
        <f t="shared" si="11"/>
        <v>0</v>
      </c>
    </row>
    <row r="71" spans="1:126" ht="25.5" customHeight="1">
      <c r="A71" s="232"/>
      <c r="B71" s="157"/>
      <c r="C71" s="43"/>
      <c r="D71" s="44">
        <f>L71</f>
        <v>0</v>
      </c>
      <c r="E71" s="45">
        <f>D71+SUM(AE71:AI71)</f>
        <v>0</v>
      </c>
      <c r="F71" s="46" t="s">
        <v>28</v>
      </c>
      <c r="G71" s="265">
        <f>'[9]NAW7 - HVP - ENWL'!G68</f>
        <v>0</v>
      </c>
      <c r="H71" s="265">
        <f>'[9]NAW7 - HVP - ENWL'!H68</f>
        <v>0</v>
      </c>
      <c r="I71" s="265">
        <f>'[9]NAW7 - HVP - ENWL'!I68</f>
        <v>0</v>
      </c>
      <c r="J71" s="265">
        <f>'[9]NAW7 - HVP - ENWL'!J68</f>
        <v>0</v>
      </c>
      <c r="K71" s="265">
        <f>'[9]NAW7 - HVP - ENWL'!K68</f>
        <v>0</v>
      </c>
      <c r="L71" s="47">
        <f>SUM(G71:K71)</f>
        <v>0</v>
      </c>
      <c r="M71" s="265">
        <f>'[9]NAW7 - HVP - ENWL'!M68</f>
        <v>0</v>
      </c>
      <c r="N71" s="265">
        <f>'[9]NAW7 - HVP - ENWL'!N68</f>
        <v>0</v>
      </c>
      <c r="O71" s="265">
        <f>'[9]NAW7 - HVP - ENWL'!O68</f>
        <v>0</v>
      </c>
      <c r="P71" s="265">
        <f>'[9]NAW7 - HVP - ENWL'!P68</f>
        <v>0</v>
      </c>
      <c r="Q71" s="265">
        <f>'[9]NAW7 - HVP - ENWL'!Q68</f>
        <v>0</v>
      </c>
      <c r="R71" s="47">
        <f>SUM(M71:Q71)</f>
        <v>0</v>
      </c>
      <c r="S71" s="265">
        <f>'[9]NAW7 - HVP - ENWL'!S68</f>
        <v>0</v>
      </c>
      <c r="T71" s="265">
        <f>'[9]NAW7 - HVP - ENWL'!T68</f>
        <v>0</v>
      </c>
      <c r="U71" s="265">
        <f>'[9]NAW7 - HVP - ENWL'!U68</f>
        <v>0</v>
      </c>
      <c r="V71" s="265">
        <f>'[9]NAW7 - HVP - ENWL'!V68</f>
        <v>0</v>
      </c>
      <c r="W71" s="265">
        <f>'[9]NAW7 - HVP - ENWL'!W68</f>
        <v>0</v>
      </c>
      <c r="X71" s="47">
        <f>SUM(S71:W71)</f>
        <v>0</v>
      </c>
      <c r="Y71" s="265">
        <f>'[9]NAW7 - HVP - ENWL'!Y68</f>
        <v>0</v>
      </c>
      <c r="Z71" s="265">
        <f>'[9]NAW7 - HVP - ENWL'!Z68</f>
        <v>0</v>
      </c>
      <c r="AA71" s="265">
        <f>'[9]NAW7 - HVP - ENWL'!AA68</f>
        <v>0</v>
      </c>
      <c r="AB71" s="265">
        <f>'[9]NAW7 - HVP - ENWL'!AB68</f>
        <v>0</v>
      </c>
      <c r="AC71" s="265">
        <f>'[9]NAW7 - HVP - ENWL'!AC68</f>
        <v>0</v>
      </c>
      <c r="AD71" s="47">
        <f>SUM(Y71:AC71)</f>
        <v>0</v>
      </c>
      <c r="AE71" s="265">
        <f>'[9]NAW7 - HVP - ENWL'!AE68</f>
        <v>0</v>
      </c>
      <c r="AF71" s="265">
        <f>'[9]NAW7 - HVP - ENWL'!AF68</f>
        <v>0</v>
      </c>
      <c r="AG71" s="265">
        <f>'[9]NAW7 - HVP - ENWL'!AG68</f>
        <v>0</v>
      </c>
      <c r="AH71" s="265">
        <f>'[9]NAW7 - HVP - ENWL'!AH68</f>
        <v>0</v>
      </c>
      <c r="AI71" s="265">
        <f>'[9]NAW7 - HVP - ENWL'!AI68</f>
        <v>0</v>
      </c>
      <c r="AJ71" s="47">
        <f>SUM(AE71:AI71)</f>
        <v>0</v>
      </c>
      <c r="AK71" s="265">
        <f>'[9]NAW7 - HVP - ENWL'!AK68</f>
        <v>0</v>
      </c>
      <c r="AL71" s="265">
        <f>'[9]NAW7 - HVP - ENWL'!AL68</f>
        <v>0</v>
      </c>
      <c r="AM71" s="265">
        <f>'[9]NAW7 - HVP - ENWL'!AM68</f>
        <v>0</v>
      </c>
      <c r="AN71" s="265">
        <f>'[9]NAW7 - HVP - ENWL'!AN68</f>
        <v>0</v>
      </c>
      <c r="AO71" s="265">
        <f>'[9]NAW7 - HVP - ENWL'!AO68</f>
        <v>0</v>
      </c>
      <c r="AP71" s="47">
        <f>SUM(AK71:AO71)</f>
        <v>0</v>
      </c>
      <c r="BB71" s="255"/>
      <c r="BC71" s="255"/>
      <c r="BD71" s="46" t="s">
        <v>28</v>
      </c>
      <c r="BE71" s="267">
        <f>'ENWL - HI Probs. of Failure '!O$23</f>
        <v>0</v>
      </c>
      <c r="BF71" s="267">
        <f>'ENWL - HI Probs. of Failure '!P$23</f>
        <v>0</v>
      </c>
      <c r="BG71" s="267">
        <f>'ENWL - HI Probs. of Failure '!Q$23</f>
        <v>0</v>
      </c>
      <c r="BH71" s="267">
        <f>'ENWL - HI Probs. of Failure '!R$23</f>
        <v>0</v>
      </c>
      <c r="BI71" s="267">
        <f>'ENWL - HI Probs. of Failure '!S$23</f>
        <v>0</v>
      </c>
      <c r="BJ71" s="142"/>
      <c r="BK71" s="255"/>
      <c r="BL71" s="46" t="s">
        <v>28</v>
      </c>
      <c r="BM71" s="274">
        <f>IFERROR($BM3*'ENWL - Ave Crit'!$Q$23,0)</f>
        <v>0</v>
      </c>
      <c r="BN71" s="274">
        <f>IFERROR($BM3*'ENWL - Ave Crit'!$Q$23,0)</f>
        <v>0</v>
      </c>
      <c r="BO71" s="274">
        <f>IFERROR($BM3*'ENWL - Ave Crit'!$Q$23,0)</f>
        <v>0</v>
      </c>
      <c r="BP71" s="274">
        <f>IFERROR($BM3*'ENWL - Ave Crit'!$Q$23,0)</f>
        <v>0</v>
      </c>
      <c r="BQ71" s="274">
        <f>IFERROR($BM3*'ENWL - Ave Crit'!$Q$23,0)</f>
        <v>0</v>
      </c>
      <c r="BR71" s="142"/>
      <c r="BS71" s="255"/>
      <c r="BT71" s="46" t="s">
        <v>28</v>
      </c>
      <c r="BU71" s="16" t="str">
        <f t="shared" si="12"/>
        <v/>
      </c>
      <c r="BV71" s="16" t="str">
        <f t="shared" si="12"/>
        <v/>
      </c>
      <c r="BW71" s="16" t="str">
        <f t="shared" si="12"/>
        <v/>
      </c>
      <c r="BX71" s="16" t="str">
        <f t="shared" si="12"/>
        <v/>
      </c>
      <c r="BY71" s="16" t="str">
        <f t="shared" si="12"/>
        <v/>
      </c>
      <c r="BZ71" s="255"/>
      <c r="CA71" s="255"/>
      <c r="CB71" s="46" t="s">
        <v>28</v>
      </c>
      <c r="CC71" s="269" t="str">
        <f>IF(BU71="","",M71*BU71)</f>
        <v/>
      </c>
      <c r="CD71" s="269" t="str">
        <f t="shared" si="75"/>
        <v/>
      </c>
      <c r="CE71" s="269" t="str">
        <f t="shared" si="75"/>
        <v/>
      </c>
      <c r="CF71" s="269" t="str">
        <f t="shared" si="75"/>
        <v/>
      </c>
      <c r="CG71" s="269" t="str">
        <f t="shared" si="75"/>
        <v/>
      </c>
      <c r="CH71" s="271">
        <f t="shared" si="57"/>
        <v>0</v>
      </c>
      <c r="CI71" s="272"/>
      <c r="CJ71" s="272"/>
      <c r="CK71" s="269" t="str">
        <f t="shared" si="76"/>
        <v/>
      </c>
      <c r="CL71" s="269" t="str">
        <f t="shared" si="76"/>
        <v/>
      </c>
      <c r="CM71" s="269" t="str">
        <f t="shared" si="76"/>
        <v/>
      </c>
      <c r="CN71" s="269" t="str">
        <f t="shared" si="76"/>
        <v/>
      </c>
      <c r="CO71" s="269" t="str">
        <f t="shared" si="76"/>
        <v/>
      </c>
      <c r="CP71" s="271">
        <f t="shared" si="4"/>
        <v>0</v>
      </c>
      <c r="CS71" s="269" t="str">
        <f>IF(BU71="","",Y71*BU71)</f>
        <v/>
      </c>
      <c r="CT71" s="269" t="str">
        <f t="shared" si="77"/>
        <v/>
      </c>
      <c r="CU71" s="269" t="str">
        <f t="shared" si="77"/>
        <v/>
      </c>
      <c r="CV71" s="269" t="str">
        <f t="shared" si="77"/>
        <v/>
      </c>
      <c r="CW71" s="269" t="str">
        <f t="shared" si="77"/>
        <v/>
      </c>
      <c r="CX71" s="271">
        <f t="shared" si="6"/>
        <v>0</v>
      </c>
      <c r="DA71" s="269" t="str">
        <f>IF(BU71="","",(S71+Y71)*BU71)</f>
        <v/>
      </c>
      <c r="DB71" s="269" t="str">
        <f t="shared" si="78"/>
        <v/>
      </c>
      <c r="DC71" s="269" t="str">
        <f t="shared" si="78"/>
        <v/>
      </c>
      <c r="DD71" s="269" t="str">
        <f t="shared" si="78"/>
        <v/>
      </c>
      <c r="DE71" s="269" t="str">
        <f t="shared" si="78"/>
        <v/>
      </c>
      <c r="DF71" s="271">
        <f t="shared" si="8"/>
        <v>0</v>
      </c>
      <c r="DI71" s="269" t="str">
        <f>IF(BU71="","",AK71*BU71)</f>
        <v/>
      </c>
      <c r="DJ71" s="269" t="str">
        <f t="shared" si="79"/>
        <v/>
      </c>
      <c r="DK71" s="269" t="str">
        <f t="shared" si="79"/>
        <v/>
      </c>
      <c r="DL71" s="269" t="str">
        <f t="shared" si="79"/>
        <v/>
      </c>
      <c r="DM71" s="269" t="str">
        <f t="shared" si="79"/>
        <v/>
      </c>
      <c r="DN71" s="271">
        <f t="shared" si="13"/>
        <v>0</v>
      </c>
      <c r="DQ71" s="269" t="str">
        <f>IF(BU71="","",(AE71+AK71)*BU71)</f>
        <v/>
      </c>
      <c r="DR71" s="269" t="str">
        <f t="shared" si="80"/>
        <v/>
      </c>
      <c r="DS71" s="269" t="str">
        <f t="shared" si="80"/>
        <v/>
      </c>
      <c r="DT71" s="269" t="str">
        <f t="shared" si="80"/>
        <v/>
      </c>
      <c r="DU71" s="269" t="str">
        <f t="shared" si="80"/>
        <v/>
      </c>
      <c r="DV71" s="271">
        <f t="shared" si="11"/>
        <v>0</v>
      </c>
    </row>
    <row r="72" spans="1:126" ht="25.5" customHeight="1">
      <c r="A72" s="232"/>
      <c r="B72" s="157"/>
      <c r="C72" s="43"/>
      <c r="D72" s="44">
        <f>L72</f>
        <v>0</v>
      </c>
      <c r="E72" s="45">
        <f>D72+SUM(AE72:AI72)</f>
        <v>0</v>
      </c>
      <c r="F72" s="46" t="s">
        <v>30</v>
      </c>
      <c r="G72" s="265">
        <f>'[9]NAW7 - HVP - ENWL'!G69</f>
        <v>0</v>
      </c>
      <c r="H72" s="265">
        <f>'[9]NAW7 - HVP - ENWL'!H69</f>
        <v>0</v>
      </c>
      <c r="I72" s="265">
        <f>'[9]NAW7 - HVP - ENWL'!I69</f>
        <v>0</v>
      </c>
      <c r="J72" s="265">
        <f>'[9]NAW7 - HVP - ENWL'!J69</f>
        <v>0</v>
      </c>
      <c r="K72" s="265">
        <f>'[9]NAW7 - HVP - ENWL'!K69</f>
        <v>0</v>
      </c>
      <c r="L72" s="47">
        <f>SUM(G72:K72)</f>
        <v>0</v>
      </c>
      <c r="M72" s="265">
        <f>'[9]NAW7 - HVP - ENWL'!M69</f>
        <v>0</v>
      </c>
      <c r="N72" s="265">
        <f>'[9]NAW7 - HVP - ENWL'!N69</f>
        <v>0</v>
      </c>
      <c r="O72" s="265">
        <f>'[9]NAW7 - HVP - ENWL'!O69</f>
        <v>0</v>
      </c>
      <c r="P72" s="265">
        <f>'[9]NAW7 - HVP - ENWL'!P69</f>
        <v>0</v>
      </c>
      <c r="Q72" s="265">
        <f>'[9]NAW7 - HVP - ENWL'!Q69</f>
        <v>0</v>
      </c>
      <c r="R72" s="47">
        <f>SUM(M72:Q72)</f>
        <v>0</v>
      </c>
      <c r="S72" s="265">
        <f>'[9]NAW7 - HVP - ENWL'!S69</f>
        <v>0</v>
      </c>
      <c r="T72" s="265">
        <f>'[9]NAW7 - HVP - ENWL'!T69</f>
        <v>0</v>
      </c>
      <c r="U72" s="265">
        <f>'[9]NAW7 - HVP - ENWL'!U69</f>
        <v>0</v>
      </c>
      <c r="V72" s="265">
        <f>'[9]NAW7 - HVP - ENWL'!V69</f>
        <v>0</v>
      </c>
      <c r="W72" s="265">
        <f>'[9]NAW7 - HVP - ENWL'!W69</f>
        <v>0</v>
      </c>
      <c r="X72" s="47">
        <f>SUM(S72:W72)</f>
        <v>0</v>
      </c>
      <c r="Y72" s="265">
        <f>'[9]NAW7 - HVP - ENWL'!Y69</f>
        <v>0</v>
      </c>
      <c r="Z72" s="265">
        <f>'[9]NAW7 - HVP - ENWL'!Z69</f>
        <v>0</v>
      </c>
      <c r="AA72" s="265">
        <f>'[9]NAW7 - HVP - ENWL'!AA69</f>
        <v>0</v>
      </c>
      <c r="AB72" s="265">
        <f>'[9]NAW7 - HVP - ENWL'!AB69</f>
        <v>0</v>
      </c>
      <c r="AC72" s="265">
        <f>'[9]NAW7 - HVP - ENWL'!AC69</f>
        <v>0</v>
      </c>
      <c r="AD72" s="47">
        <f>SUM(Y72:AC72)</f>
        <v>0</v>
      </c>
      <c r="AE72" s="265">
        <f>'[9]NAW7 - HVP - ENWL'!AE69</f>
        <v>0</v>
      </c>
      <c r="AF72" s="265">
        <f>'[9]NAW7 - HVP - ENWL'!AF69</f>
        <v>0</v>
      </c>
      <c r="AG72" s="265">
        <f>'[9]NAW7 - HVP - ENWL'!AG69</f>
        <v>0</v>
      </c>
      <c r="AH72" s="265">
        <f>'[9]NAW7 - HVP - ENWL'!AH69</f>
        <v>0</v>
      </c>
      <c r="AI72" s="265">
        <f>'[9]NAW7 - HVP - ENWL'!AI69</f>
        <v>0</v>
      </c>
      <c r="AJ72" s="47">
        <f>SUM(AE72:AI72)</f>
        <v>0</v>
      </c>
      <c r="AK72" s="265">
        <f>'[9]NAW7 - HVP - ENWL'!AK69</f>
        <v>0</v>
      </c>
      <c r="AL72" s="265">
        <f>'[9]NAW7 - HVP - ENWL'!AL69</f>
        <v>0</v>
      </c>
      <c r="AM72" s="265">
        <f>'[9]NAW7 - HVP - ENWL'!AM69</f>
        <v>0</v>
      </c>
      <c r="AN72" s="265">
        <f>'[9]NAW7 - HVP - ENWL'!AN69</f>
        <v>0</v>
      </c>
      <c r="AO72" s="265">
        <f>'[9]NAW7 - HVP - ENWL'!AO69</f>
        <v>0</v>
      </c>
      <c r="AP72" s="47">
        <f>SUM(AK72:AO72)</f>
        <v>0</v>
      </c>
      <c r="BB72" s="255"/>
      <c r="BC72" s="255"/>
      <c r="BD72" s="46" t="s">
        <v>30</v>
      </c>
      <c r="BE72" s="267">
        <f>'ENWL - HI Probs. of Failure '!O$23</f>
        <v>0</v>
      </c>
      <c r="BF72" s="267">
        <f>'ENWL - HI Probs. of Failure '!P$23</f>
        <v>0</v>
      </c>
      <c r="BG72" s="267">
        <f>'ENWL - HI Probs. of Failure '!Q$23</f>
        <v>0</v>
      </c>
      <c r="BH72" s="267">
        <f>'ENWL - HI Probs. of Failure '!R$23</f>
        <v>0</v>
      </c>
      <c r="BI72" s="267">
        <f>'ENWL - HI Probs. of Failure '!S$23</f>
        <v>0</v>
      </c>
      <c r="BJ72" s="142"/>
      <c r="BK72" s="255"/>
      <c r="BL72" s="46" t="s">
        <v>30</v>
      </c>
      <c r="BM72" s="274">
        <f>IFERROR($BM4*'ENWL - Ave Crit'!$Q$23,0)</f>
        <v>0</v>
      </c>
      <c r="BN72" s="274">
        <f>IFERROR($BM4*'ENWL - Ave Crit'!$Q$23,0)</f>
        <v>0</v>
      </c>
      <c r="BO72" s="274">
        <f>IFERROR($BM4*'ENWL - Ave Crit'!$Q$23,0)</f>
        <v>0</v>
      </c>
      <c r="BP72" s="274">
        <f>IFERROR($BM4*'ENWL - Ave Crit'!$Q$23,0)</f>
        <v>0</v>
      </c>
      <c r="BQ72" s="274">
        <f>IFERROR($BM4*'ENWL - Ave Crit'!$Q$23,0)</f>
        <v>0</v>
      </c>
      <c r="BR72" s="142"/>
      <c r="BS72" s="255"/>
      <c r="BT72" s="46" t="s">
        <v>30</v>
      </c>
      <c r="BU72" s="16" t="str">
        <f t="shared" si="12"/>
        <v/>
      </c>
      <c r="BV72" s="16" t="str">
        <f t="shared" si="12"/>
        <v/>
      </c>
      <c r="BW72" s="16" t="str">
        <f t="shared" si="12"/>
        <v/>
      </c>
      <c r="BX72" s="16" t="str">
        <f t="shared" si="12"/>
        <v/>
      </c>
      <c r="BY72" s="16" t="str">
        <f t="shared" si="12"/>
        <v/>
      </c>
      <c r="BZ72" s="255"/>
      <c r="CA72" s="255"/>
      <c r="CB72" s="46" t="s">
        <v>30</v>
      </c>
      <c r="CC72" s="269" t="str">
        <f>IF(BU72="","",M72*BU72)</f>
        <v/>
      </c>
      <c r="CD72" s="269" t="str">
        <f t="shared" si="75"/>
        <v/>
      </c>
      <c r="CE72" s="269" t="str">
        <f t="shared" si="75"/>
        <v/>
      </c>
      <c r="CF72" s="269" t="str">
        <f t="shared" si="75"/>
        <v/>
      </c>
      <c r="CG72" s="269" t="str">
        <f t="shared" si="75"/>
        <v/>
      </c>
      <c r="CH72" s="271">
        <f t="shared" si="57"/>
        <v>0</v>
      </c>
      <c r="CI72" s="272"/>
      <c r="CJ72" s="272"/>
      <c r="CK72" s="269" t="str">
        <f t="shared" si="76"/>
        <v/>
      </c>
      <c r="CL72" s="269" t="str">
        <f t="shared" si="76"/>
        <v/>
      </c>
      <c r="CM72" s="269" t="str">
        <f t="shared" si="76"/>
        <v/>
      </c>
      <c r="CN72" s="269" t="str">
        <f t="shared" si="76"/>
        <v/>
      </c>
      <c r="CO72" s="269" t="str">
        <f t="shared" si="76"/>
        <v/>
      </c>
      <c r="CP72" s="271">
        <f t="shared" si="4"/>
        <v>0</v>
      </c>
      <c r="CS72" s="269" t="str">
        <f>IF(BU72="","",Y72*BU72)</f>
        <v/>
      </c>
      <c r="CT72" s="269" t="str">
        <f t="shared" si="77"/>
        <v/>
      </c>
      <c r="CU72" s="269" t="str">
        <f t="shared" si="77"/>
        <v/>
      </c>
      <c r="CV72" s="269" t="str">
        <f t="shared" si="77"/>
        <v/>
      </c>
      <c r="CW72" s="269" t="str">
        <f t="shared" si="77"/>
        <v/>
      </c>
      <c r="CX72" s="271">
        <f t="shared" si="6"/>
        <v>0</v>
      </c>
      <c r="DA72" s="269" t="str">
        <f>IF(BU72="","",(S72+Y72)*BU72)</f>
        <v/>
      </c>
      <c r="DB72" s="269" t="str">
        <f t="shared" si="78"/>
        <v/>
      </c>
      <c r="DC72" s="269" t="str">
        <f t="shared" si="78"/>
        <v/>
      </c>
      <c r="DD72" s="269" t="str">
        <f t="shared" si="78"/>
        <v/>
      </c>
      <c r="DE72" s="269" t="str">
        <f t="shared" si="78"/>
        <v/>
      </c>
      <c r="DF72" s="271">
        <f t="shared" si="8"/>
        <v>0</v>
      </c>
      <c r="DI72" s="269" t="str">
        <f>IF(BU72="","",AK72*BU72)</f>
        <v/>
      </c>
      <c r="DJ72" s="269" t="str">
        <f t="shared" si="79"/>
        <v/>
      </c>
      <c r="DK72" s="269" t="str">
        <f t="shared" si="79"/>
        <v/>
      </c>
      <c r="DL72" s="269" t="str">
        <f t="shared" si="79"/>
        <v/>
      </c>
      <c r="DM72" s="269" t="str">
        <f t="shared" si="79"/>
        <v/>
      </c>
      <c r="DN72" s="271">
        <f t="shared" si="13"/>
        <v>0</v>
      </c>
      <c r="DQ72" s="269" t="str">
        <f>IF(BU72="","",(AE72+AK72)*BU72)</f>
        <v/>
      </c>
      <c r="DR72" s="269" t="str">
        <f t="shared" si="80"/>
        <v/>
      </c>
      <c r="DS72" s="269" t="str">
        <f t="shared" si="80"/>
        <v/>
      </c>
      <c r="DT72" s="269" t="str">
        <f t="shared" si="80"/>
        <v/>
      </c>
      <c r="DU72" s="269" t="str">
        <f t="shared" si="80"/>
        <v/>
      </c>
      <c r="DV72" s="271">
        <f t="shared" si="11"/>
        <v>0</v>
      </c>
    </row>
    <row r="73" spans="1:126" ht="25.5" customHeight="1">
      <c r="A73" s="232"/>
      <c r="B73" s="157"/>
      <c r="C73" s="43"/>
      <c r="D73" s="44">
        <f>L73</f>
        <v>0</v>
      </c>
      <c r="E73" s="45">
        <f>D73+SUM(AE73:AI73)</f>
        <v>0</v>
      </c>
      <c r="F73" s="46" t="s">
        <v>31</v>
      </c>
      <c r="G73" s="265">
        <f>'[9]NAW7 - HVP - ENWL'!G70</f>
        <v>0</v>
      </c>
      <c r="H73" s="265">
        <f>'[9]NAW7 - HVP - ENWL'!H70</f>
        <v>0</v>
      </c>
      <c r="I73" s="265">
        <f>'[9]NAW7 - HVP - ENWL'!I70</f>
        <v>0</v>
      </c>
      <c r="J73" s="265">
        <f>'[9]NAW7 - HVP - ENWL'!J70</f>
        <v>0</v>
      </c>
      <c r="K73" s="265">
        <f>'[9]NAW7 - HVP - ENWL'!K70</f>
        <v>0</v>
      </c>
      <c r="L73" s="47">
        <f>SUM(G73:K73)</f>
        <v>0</v>
      </c>
      <c r="M73" s="265">
        <f>'[9]NAW7 - HVP - ENWL'!M70</f>
        <v>0</v>
      </c>
      <c r="N73" s="265">
        <f>'[9]NAW7 - HVP - ENWL'!N70</f>
        <v>0</v>
      </c>
      <c r="O73" s="265">
        <f>'[9]NAW7 - HVP - ENWL'!O70</f>
        <v>0</v>
      </c>
      <c r="P73" s="265">
        <f>'[9]NAW7 - HVP - ENWL'!P70</f>
        <v>0</v>
      </c>
      <c r="Q73" s="265">
        <f>'[9]NAW7 - HVP - ENWL'!Q70</f>
        <v>0</v>
      </c>
      <c r="R73" s="47">
        <f>SUM(M73:Q73)</f>
        <v>0</v>
      </c>
      <c r="S73" s="265">
        <f>'[9]NAW7 - HVP - ENWL'!S70</f>
        <v>0</v>
      </c>
      <c r="T73" s="265">
        <f>'[9]NAW7 - HVP - ENWL'!T70</f>
        <v>0</v>
      </c>
      <c r="U73" s="265">
        <f>'[9]NAW7 - HVP - ENWL'!U70</f>
        <v>0</v>
      </c>
      <c r="V73" s="265">
        <f>'[9]NAW7 - HVP - ENWL'!V70</f>
        <v>0</v>
      </c>
      <c r="W73" s="265">
        <f>'[9]NAW7 - HVP - ENWL'!W70</f>
        <v>0</v>
      </c>
      <c r="X73" s="47">
        <f>SUM(S73:W73)</f>
        <v>0</v>
      </c>
      <c r="Y73" s="265">
        <f>'[9]NAW7 - HVP - ENWL'!Y70</f>
        <v>0</v>
      </c>
      <c r="Z73" s="265">
        <f>'[9]NAW7 - HVP - ENWL'!Z70</f>
        <v>0</v>
      </c>
      <c r="AA73" s="265">
        <f>'[9]NAW7 - HVP - ENWL'!AA70</f>
        <v>0</v>
      </c>
      <c r="AB73" s="265">
        <f>'[9]NAW7 - HVP - ENWL'!AB70</f>
        <v>0</v>
      </c>
      <c r="AC73" s="265">
        <f>'[9]NAW7 - HVP - ENWL'!AC70</f>
        <v>0</v>
      </c>
      <c r="AD73" s="47">
        <f>SUM(Y73:AC73)</f>
        <v>0</v>
      </c>
      <c r="AE73" s="265">
        <f>'[9]NAW7 - HVP - ENWL'!AE70</f>
        <v>0</v>
      </c>
      <c r="AF73" s="265">
        <f>'[9]NAW7 - HVP - ENWL'!AF70</f>
        <v>0</v>
      </c>
      <c r="AG73" s="265">
        <f>'[9]NAW7 - HVP - ENWL'!AG70</f>
        <v>0</v>
      </c>
      <c r="AH73" s="265">
        <f>'[9]NAW7 - HVP - ENWL'!AH70</f>
        <v>0</v>
      </c>
      <c r="AI73" s="265">
        <f>'[9]NAW7 - HVP - ENWL'!AI70</f>
        <v>0</v>
      </c>
      <c r="AJ73" s="47">
        <f>SUM(AE73:AI73)</f>
        <v>0</v>
      </c>
      <c r="AK73" s="265">
        <f>'[9]NAW7 - HVP - ENWL'!AK70</f>
        <v>0</v>
      </c>
      <c r="AL73" s="265">
        <f>'[9]NAW7 - HVP - ENWL'!AL70</f>
        <v>0</v>
      </c>
      <c r="AM73" s="265">
        <f>'[9]NAW7 - HVP - ENWL'!AM70</f>
        <v>0</v>
      </c>
      <c r="AN73" s="265">
        <f>'[9]NAW7 - HVP - ENWL'!AN70</f>
        <v>0</v>
      </c>
      <c r="AO73" s="265">
        <f>'[9]NAW7 - HVP - ENWL'!AO70</f>
        <v>0</v>
      </c>
      <c r="AP73" s="47">
        <f>SUM(AK73:AO73)</f>
        <v>0</v>
      </c>
      <c r="BB73" s="255"/>
      <c r="BC73" s="255"/>
      <c r="BD73" s="46" t="s">
        <v>31</v>
      </c>
      <c r="BE73" s="267">
        <f>'ENWL - HI Probs. of Failure '!O$23</f>
        <v>0</v>
      </c>
      <c r="BF73" s="267">
        <f>'ENWL - HI Probs. of Failure '!P$23</f>
        <v>0</v>
      </c>
      <c r="BG73" s="267">
        <f>'ENWL - HI Probs. of Failure '!Q$23</f>
        <v>0</v>
      </c>
      <c r="BH73" s="267">
        <f>'ENWL - HI Probs. of Failure '!R$23</f>
        <v>0</v>
      </c>
      <c r="BI73" s="267">
        <f>'ENWL - HI Probs. of Failure '!S$23</f>
        <v>0</v>
      </c>
      <c r="BJ73" s="142"/>
      <c r="BK73" s="255"/>
      <c r="BL73" s="46" t="s">
        <v>31</v>
      </c>
      <c r="BM73" s="274">
        <f>IFERROR($BM5*'ENWL - Ave Crit'!$Q$23,0)</f>
        <v>0</v>
      </c>
      <c r="BN73" s="274">
        <f>IFERROR($BM5*'ENWL - Ave Crit'!$Q$23,0)</f>
        <v>0</v>
      </c>
      <c r="BO73" s="274">
        <f>IFERROR($BM5*'ENWL - Ave Crit'!$Q$23,0)</f>
        <v>0</v>
      </c>
      <c r="BP73" s="274">
        <f>IFERROR($BM5*'ENWL - Ave Crit'!$Q$23,0)</f>
        <v>0</v>
      </c>
      <c r="BQ73" s="274">
        <f>IFERROR($BM5*'ENWL - Ave Crit'!$Q$23,0)</f>
        <v>0</v>
      </c>
      <c r="BR73" s="142"/>
      <c r="BS73" s="255"/>
      <c r="BT73" s="46" t="s">
        <v>31</v>
      </c>
      <c r="BU73" s="16" t="str">
        <f t="shared" si="12"/>
        <v/>
      </c>
      <c r="BV73" s="16" t="str">
        <f t="shared" si="12"/>
        <v/>
      </c>
      <c r="BW73" s="16" t="str">
        <f t="shared" si="12"/>
        <v/>
      </c>
      <c r="BX73" s="16" t="str">
        <f t="shared" si="12"/>
        <v/>
      </c>
      <c r="BY73" s="16" t="str">
        <f t="shared" si="12"/>
        <v/>
      </c>
      <c r="BZ73" s="255"/>
      <c r="CA73" s="255"/>
      <c r="CB73" s="46" t="s">
        <v>31</v>
      </c>
      <c r="CC73" s="269" t="str">
        <f>IF(BU73="","",M73*BU73)</f>
        <v/>
      </c>
      <c r="CD73" s="269" t="str">
        <f t="shared" si="75"/>
        <v/>
      </c>
      <c r="CE73" s="269" t="str">
        <f t="shared" si="75"/>
        <v/>
      </c>
      <c r="CF73" s="269" t="str">
        <f t="shared" si="75"/>
        <v/>
      </c>
      <c r="CG73" s="269" t="str">
        <f t="shared" si="75"/>
        <v/>
      </c>
      <c r="CH73" s="271">
        <f t="shared" si="57"/>
        <v>0</v>
      </c>
      <c r="CI73" s="272"/>
      <c r="CJ73" s="272"/>
      <c r="CK73" s="269" t="str">
        <f t="shared" si="76"/>
        <v/>
      </c>
      <c r="CL73" s="269" t="str">
        <f t="shared" si="76"/>
        <v/>
      </c>
      <c r="CM73" s="269" t="str">
        <f t="shared" si="76"/>
        <v/>
      </c>
      <c r="CN73" s="269" t="str">
        <f t="shared" si="76"/>
        <v/>
      </c>
      <c r="CO73" s="269" t="str">
        <f t="shared" si="76"/>
        <v/>
      </c>
      <c r="CP73" s="271">
        <f t="shared" si="4"/>
        <v>0</v>
      </c>
      <c r="CS73" s="269" t="str">
        <f>IF(BU73="","",Y73*BU73)</f>
        <v/>
      </c>
      <c r="CT73" s="269" t="str">
        <f t="shared" si="77"/>
        <v/>
      </c>
      <c r="CU73" s="269" t="str">
        <f t="shared" si="77"/>
        <v/>
      </c>
      <c r="CV73" s="269" t="str">
        <f t="shared" si="77"/>
        <v/>
      </c>
      <c r="CW73" s="269" t="str">
        <f t="shared" si="77"/>
        <v/>
      </c>
      <c r="CX73" s="271">
        <f t="shared" si="6"/>
        <v>0</v>
      </c>
      <c r="DA73" s="269" t="str">
        <f>IF(BU73="","",(S73+Y73)*BU73)</f>
        <v/>
      </c>
      <c r="DB73" s="269" t="str">
        <f t="shared" si="78"/>
        <v/>
      </c>
      <c r="DC73" s="269" t="str">
        <f t="shared" si="78"/>
        <v/>
      </c>
      <c r="DD73" s="269" t="str">
        <f t="shared" si="78"/>
        <v/>
      </c>
      <c r="DE73" s="269" t="str">
        <f t="shared" si="78"/>
        <v/>
      </c>
      <c r="DF73" s="271">
        <f t="shared" si="8"/>
        <v>0</v>
      </c>
      <c r="DI73" s="269" t="str">
        <f>IF(BU73="","",AK73*BU73)</f>
        <v/>
      </c>
      <c r="DJ73" s="269" t="str">
        <f t="shared" si="79"/>
        <v/>
      </c>
      <c r="DK73" s="269" t="str">
        <f t="shared" si="79"/>
        <v/>
      </c>
      <c r="DL73" s="269" t="str">
        <f t="shared" si="79"/>
        <v/>
      </c>
      <c r="DM73" s="269" t="str">
        <f t="shared" si="79"/>
        <v/>
      </c>
      <c r="DN73" s="271">
        <f t="shared" si="13"/>
        <v>0</v>
      </c>
      <c r="DQ73" s="269" t="str">
        <f>IF(BU73="","",(AE73+AK73)*BU73)</f>
        <v/>
      </c>
      <c r="DR73" s="269" t="str">
        <f t="shared" si="80"/>
        <v/>
      </c>
      <c r="DS73" s="269" t="str">
        <f t="shared" si="80"/>
        <v/>
      </c>
      <c r="DT73" s="269" t="str">
        <f t="shared" si="80"/>
        <v/>
      </c>
      <c r="DU73" s="269" t="str">
        <f t="shared" si="80"/>
        <v/>
      </c>
      <c r="DV73" s="271">
        <f t="shared" si="11"/>
        <v>0</v>
      </c>
    </row>
    <row r="74" spans="1:126" ht="25.5" customHeight="1" thickBot="1">
      <c r="A74" s="232"/>
      <c r="B74" s="48"/>
      <c r="C74" s="49"/>
      <c r="D74" s="50">
        <f>SUM(D70:D73)</f>
        <v>0</v>
      </c>
      <c r="E74" s="51">
        <f>SUM(E70:E73)</f>
        <v>0</v>
      </c>
      <c r="F74" s="52"/>
      <c r="G74" s="53">
        <f>SUM(G70:G73)</f>
        <v>0</v>
      </c>
      <c r="H74" s="54">
        <f>SUM(H70:H73)</f>
        <v>0</v>
      </c>
      <c r="I74" s="54">
        <f>SUM(I70:I73)</f>
        <v>0</v>
      </c>
      <c r="J74" s="54">
        <f>SUM(J70:J73)</f>
        <v>0</v>
      </c>
      <c r="K74" s="54">
        <f>SUM(K70:K73)</f>
        <v>0</v>
      </c>
      <c r="L74" s="55"/>
      <c r="M74" s="53">
        <f>SUM(M70:M73)</f>
        <v>0</v>
      </c>
      <c r="N74" s="54">
        <f>SUM(N70:N73)</f>
        <v>0</v>
      </c>
      <c r="O74" s="54">
        <f>SUM(O70:O73)</f>
        <v>0</v>
      </c>
      <c r="P74" s="54">
        <f>SUM(P70:P73)</f>
        <v>0</v>
      </c>
      <c r="Q74" s="54">
        <f>SUM(Q70:Q73)</f>
        <v>0</v>
      </c>
      <c r="R74" s="55"/>
      <c r="S74" s="53">
        <f>SUM(S70:S73)</f>
        <v>0</v>
      </c>
      <c r="T74" s="54">
        <f>SUM(T70:T73)</f>
        <v>0</v>
      </c>
      <c r="U74" s="54">
        <f>SUM(U70:U73)</f>
        <v>0</v>
      </c>
      <c r="V74" s="54">
        <f>SUM(V70:V73)</f>
        <v>0</v>
      </c>
      <c r="W74" s="54">
        <f>SUM(W70:W73)</f>
        <v>0</v>
      </c>
      <c r="X74" s="55"/>
      <c r="Y74" s="53">
        <f>SUM(Y70:Y73)</f>
        <v>0</v>
      </c>
      <c r="Z74" s="54">
        <f>SUM(Z70:Z73)</f>
        <v>0</v>
      </c>
      <c r="AA74" s="54">
        <f>SUM(AA70:AA73)</f>
        <v>0</v>
      </c>
      <c r="AB74" s="54">
        <f>SUM(AB70:AB73)</f>
        <v>0</v>
      </c>
      <c r="AC74" s="54">
        <f>SUM(AC70:AC73)</f>
        <v>0</v>
      </c>
      <c r="AD74" s="55"/>
      <c r="AE74" s="53">
        <f>SUM(AE70:AE73)</f>
        <v>0</v>
      </c>
      <c r="AF74" s="54">
        <f>SUM(AF70:AF73)</f>
        <v>0</v>
      </c>
      <c r="AG74" s="54">
        <f>SUM(AG70:AG73)</f>
        <v>0</v>
      </c>
      <c r="AH74" s="54">
        <f>SUM(AH70:AH73)</f>
        <v>0</v>
      </c>
      <c r="AI74" s="54">
        <f>SUM(AI70:AI73)</f>
        <v>0</v>
      </c>
      <c r="AJ74" s="55"/>
      <c r="AK74" s="53">
        <f>SUM(AK70:AK73)</f>
        <v>0</v>
      </c>
      <c r="AL74" s="54">
        <f>SUM(AL70:AL73)</f>
        <v>0</v>
      </c>
      <c r="AM74" s="54">
        <f>SUM(AM70:AM73)</f>
        <v>0</v>
      </c>
      <c r="AN74" s="54">
        <f>SUM(AN70:AN73)</f>
        <v>0</v>
      </c>
      <c r="AO74" s="54">
        <f>SUM(AO70:AO73)</f>
        <v>0</v>
      </c>
      <c r="AP74" s="55"/>
      <c r="BB74" s="255"/>
      <c r="BC74" s="255"/>
      <c r="BD74" s="52"/>
      <c r="BE74" s="139"/>
      <c r="BF74" s="140"/>
      <c r="BG74" s="140"/>
      <c r="BH74" s="140"/>
      <c r="BI74" s="140"/>
      <c r="BJ74" s="55"/>
      <c r="BK74" s="255"/>
      <c r="BL74" s="52"/>
      <c r="BM74" s="139"/>
      <c r="BN74" s="140"/>
      <c r="BO74" s="140"/>
      <c r="BP74" s="140"/>
      <c r="BQ74" s="140"/>
      <c r="BR74" s="55"/>
      <c r="BS74" s="255"/>
      <c r="BT74" s="52"/>
      <c r="BU74" s="16" t="str">
        <f t="shared" si="12"/>
        <v/>
      </c>
      <c r="BV74" s="16" t="str">
        <f t="shared" si="12"/>
        <v/>
      </c>
      <c r="BW74" s="16" t="str">
        <f t="shared" si="12"/>
        <v/>
      </c>
      <c r="BX74" s="16" t="str">
        <f t="shared" si="12"/>
        <v/>
      </c>
      <c r="BY74" s="16" t="str">
        <f t="shared" si="12"/>
        <v/>
      </c>
      <c r="BZ74" s="255"/>
      <c r="CA74" s="255"/>
      <c r="CB74" s="52"/>
      <c r="CC74" s="270">
        <f>SUM(CC70:CC73)</f>
        <v>0</v>
      </c>
      <c r="CD74" s="270">
        <f>SUM(CD70:CD73)</f>
        <v>0</v>
      </c>
      <c r="CE74" s="270">
        <f>SUM(CE70:CE73)</f>
        <v>0</v>
      </c>
      <c r="CF74" s="270">
        <f>SUM(CF70:CF73)</f>
        <v>0</v>
      </c>
      <c r="CG74" s="270">
        <f>SUM(CG70:CG73)</f>
        <v>0</v>
      </c>
      <c r="CH74" s="271">
        <f t="shared" si="57"/>
        <v>0</v>
      </c>
      <c r="CI74" s="272"/>
      <c r="CJ74" s="272"/>
      <c r="CK74" s="270">
        <f>SUM(CK70:CK73)</f>
        <v>0</v>
      </c>
      <c r="CL74" s="270">
        <f>SUM(CL70:CL73)</f>
        <v>0</v>
      </c>
      <c r="CM74" s="270">
        <f>SUM(CM70:CM73)</f>
        <v>0</v>
      </c>
      <c r="CN74" s="270">
        <f>SUM(CN70:CN73)</f>
        <v>0</v>
      </c>
      <c r="CO74" s="270">
        <f>SUM(CO70:CO73)</f>
        <v>0</v>
      </c>
      <c r="CP74" s="271">
        <f t="shared" si="4"/>
        <v>0</v>
      </c>
      <c r="CS74" s="270">
        <f>SUM(CS70:CS73)</f>
        <v>0</v>
      </c>
      <c r="CT74" s="270">
        <f>SUM(CT70:CT73)</f>
        <v>0</v>
      </c>
      <c r="CU74" s="270">
        <f>SUM(CU70:CU73)</f>
        <v>0</v>
      </c>
      <c r="CV74" s="270">
        <f>SUM(CV70:CV73)</f>
        <v>0</v>
      </c>
      <c r="CW74" s="270">
        <f>SUM(CW70:CW73)</f>
        <v>0</v>
      </c>
      <c r="CX74" s="271">
        <f t="shared" si="6"/>
        <v>0</v>
      </c>
      <c r="DA74" s="270">
        <f>SUM(DA70:DA73)</f>
        <v>0</v>
      </c>
      <c r="DB74" s="270">
        <f>SUM(DB70:DB73)</f>
        <v>0</v>
      </c>
      <c r="DC74" s="270">
        <f>SUM(DC70:DC73)</f>
        <v>0</v>
      </c>
      <c r="DD74" s="270">
        <f>SUM(DD70:DD73)</f>
        <v>0</v>
      </c>
      <c r="DE74" s="270">
        <f>SUM(DE70:DE73)</f>
        <v>0</v>
      </c>
      <c r="DF74" s="271">
        <f t="shared" si="8"/>
        <v>0</v>
      </c>
      <c r="DI74" s="270">
        <f>SUM(DI70:DI73)</f>
        <v>0</v>
      </c>
      <c r="DJ74" s="270">
        <f>SUM(DJ70:DJ73)</f>
        <v>0</v>
      </c>
      <c r="DK74" s="270">
        <f>SUM(DK70:DK73)</f>
        <v>0</v>
      </c>
      <c r="DL74" s="270">
        <f>SUM(DL70:DL73)</f>
        <v>0</v>
      </c>
      <c r="DM74" s="270">
        <f>SUM(DM70:DM73)</f>
        <v>0</v>
      </c>
      <c r="DN74" s="271">
        <f t="shared" si="13"/>
        <v>0</v>
      </c>
      <c r="DQ74" s="270">
        <f>SUM(DQ70:DQ73)</f>
        <v>0</v>
      </c>
      <c r="DR74" s="270">
        <f>SUM(DR70:DR73)</f>
        <v>0</v>
      </c>
      <c r="DS74" s="270">
        <f>SUM(DS70:DS73)</f>
        <v>0</v>
      </c>
      <c r="DT74" s="270">
        <f>SUM(DT70:DT73)</f>
        <v>0</v>
      </c>
      <c r="DU74" s="270">
        <f>SUM(DU70:DU73)</f>
        <v>0</v>
      </c>
      <c r="DV74" s="271">
        <f t="shared" si="11"/>
        <v>0</v>
      </c>
    </row>
    <row r="75" spans="1:126" ht="25.5" customHeight="1">
      <c r="A75" s="232"/>
      <c r="B75" s="193" t="s">
        <v>40</v>
      </c>
      <c r="C75" s="38"/>
      <c r="D75" s="39">
        <f>L75</f>
        <v>0</v>
      </c>
      <c r="E75" s="40">
        <f>D75+SUM(AE75:AI75)</f>
        <v>0</v>
      </c>
      <c r="F75" s="41" t="s">
        <v>26</v>
      </c>
      <c r="G75" s="265">
        <f>'[9]NAW7 - HVP - ENWL'!G72</f>
        <v>0</v>
      </c>
      <c r="H75" s="265">
        <f>'[9]NAW7 - HVP - ENWL'!H72</f>
        <v>0</v>
      </c>
      <c r="I75" s="265">
        <f>'[9]NAW7 - HVP - ENWL'!I72</f>
        <v>0</v>
      </c>
      <c r="J75" s="265">
        <f>'[9]NAW7 - HVP - ENWL'!J72</f>
        <v>0</v>
      </c>
      <c r="K75" s="265">
        <f>'[9]NAW7 - HVP - ENWL'!K72</f>
        <v>0</v>
      </c>
      <c r="L75" s="42">
        <f>SUM(G75:K75)</f>
        <v>0</v>
      </c>
      <c r="M75" s="273">
        <f>'[9]NAW7 - HVP - ENWL'!M72</f>
        <v>0</v>
      </c>
      <c r="N75" s="273">
        <f>'[9]NAW7 - HVP - ENWL'!N72</f>
        <v>0</v>
      </c>
      <c r="O75" s="273">
        <f>'[9]NAW7 - HVP - ENWL'!O72</f>
        <v>0</v>
      </c>
      <c r="P75" s="273">
        <f>'[9]NAW7 - HVP - ENWL'!P72</f>
        <v>0</v>
      </c>
      <c r="Q75" s="273">
        <f>'[9]NAW7 - HVP - ENWL'!Q72</f>
        <v>0</v>
      </c>
      <c r="R75" s="42">
        <f>SUM(M75:Q75)</f>
        <v>0</v>
      </c>
      <c r="S75" s="265">
        <f>'[9]NAW7 - HVP - ENWL'!S72</f>
        <v>0</v>
      </c>
      <c r="T75" s="265">
        <f>'[9]NAW7 - HVP - ENWL'!T72</f>
        <v>0</v>
      </c>
      <c r="U75" s="265">
        <f>'[9]NAW7 - HVP - ENWL'!U72</f>
        <v>0</v>
      </c>
      <c r="V75" s="265">
        <f>'[9]NAW7 - HVP - ENWL'!V72</f>
        <v>0</v>
      </c>
      <c r="W75" s="265">
        <f>'[9]NAW7 - HVP - ENWL'!W72</f>
        <v>0</v>
      </c>
      <c r="X75" s="42">
        <f>SUM(S75:W75)</f>
        <v>0</v>
      </c>
      <c r="Y75" s="273">
        <f>'[9]NAW7 - HVP - ENWL'!Y72</f>
        <v>0</v>
      </c>
      <c r="Z75" s="273">
        <f>'[9]NAW7 - HVP - ENWL'!Z72</f>
        <v>0</v>
      </c>
      <c r="AA75" s="273">
        <f>'[9]NAW7 - HVP - ENWL'!AA72</f>
        <v>0</v>
      </c>
      <c r="AB75" s="273">
        <f>'[9]NAW7 - HVP - ENWL'!AB72</f>
        <v>0</v>
      </c>
      <c r="AC75" s="273">
        <f>'[9]NAW7 - HVP - ENWL'!AC72</f>
        <v>0</v>
      </c>
      <c r="AD75" s="42">
        <f>SUM(Y75:AC75)</f>
        <v>0</v>
      </c>
      <c r="AE75" s="266">
        <f>'[9]NAW7 - HVP - ENWL'!AE72</f>
        <v>0</v>
      </c>
      <c r="AF75" s="266">
        <f>'[9]NAW7 - HVP - ENWL'!AF72</f>
        <v>0</v>
      </c>
      <c r="AG75" s="266">
        <f>'[9]NAW7 - HVP - ENWL'!AG72</f>
        <v>0</v>
      </c>
      <c r="AH75" s="266">
        <f>'[9]NAW7 - HVP - ENWL'!AH72</f>
        <v>0</v>
      </c>
      <c r="AI75" s="266">
        <f>'[9]NAW7 - HVP - ENWL'!AI72</f>
        <v>0</v>
      </c>
      <c r="AJ75" s="42">
        <f>SUM(AE75:AI75)</f>
        <v>0</v>
      </c>
      <c r="AK75" s="273">
        <f>'[9]NAW7 - HVP - ENWL'!AK72</f>
        <v>0</v>
      </c>
      <c r="AL75" s="273">
        <f>'[9]NAW7 - HVP - ENWL'!AL72</f>
        <v>0</v>
      </c>
      <c r="AM75" s="273">
        <f>'[9]NAW7 - HVP - ENWL'!AM72</f>
        <v>0</v>
      </c>
      <c r="AN75" s="273">
        <f>'[9]NAW7 - HVP - ENWL'!AN72</f>
        <v>0</v>
      </c>
      <c r="AO75" s="273">
        <f>'[9]NAW7 - HVP - ENWL'!AO72</f>
        <v>0</v>
      </c>
      <c r="AP75" s="42">
        <f>SUM(AK75:AO75)</f>
        <v>0</v>
      </c>
      <c r="BB75" s="255"/>
      <c r="BC75" s="255"/>
      <c r="BD75" s="41" t="s">
        <v>26</v>
      </c>
      <c r="BE75" s="267">
        <f>'ENWL - HI Probs. of Failure '!O$24</f>
        <v>8.1226284491199997E-3</v>
      </c>
      <c r="BF75" s="267">
        <f>'ENWL - HI Probs. of Failure '!P$24</f>
        <v>1.2093728514393085E-2</v>
      </c>
      <c r="BG75" s="267">
        <f>'ENWL - HI Probs. of Failure '!Q$24</f>
        <v>2.1382809030780003E-2</v>
      </c>
      <c r="BH75" s="267">
        <f>'ENWL - HI Probs. of Failure '!R$24</f>
        <v>3.4629721070807536E-2</v>
      </c>
      <c r="BI75" s="267">
        <f>'ENWL - HI Probs. of Failure '!S$24</f>
        <v>8.1227669642499986E-2</v>
      </c>
      <c r="BJ75" s="141"/>
      <c r="BK75" s="255"/>
      <c r="BL75" s="41" t="s">
        <v>26</v>
      </c>
      <c r="BM75" s="268">
        <f>$BM2*'ENWL - Ave Crit'!$Q$24</f>
        <v>2202.1439999999998</v>
      </c>
      <c r="BN75" s="268">
        <f>$BM2*'ENWL - Ave Crit'!$Q$24</f>
        <v>2202.1439999999998</v>
      </c>
      <c r="BO75" s="268">
        <f>$BM2*'ENWL - Ave Crit'!$Q$24</f>
        <v>2202.1439999999998</v>
      </c>
      <c r="BP75" s="268">
        <f>$BM2*'ENWL - Ave Crit'!$Q$24</f>
        <v>2202.1439999999998</v>
      </c>
      <c r="BQ75" s="268">
        <f>$BM2*'ENWL - Ave Crit'!$Q$24</f>
        <v>2202.1439999999998</v>
      </c>
      <c r="BR75" s="141"/>
      <c r="BS75" s="255"/>
      <c r="BT75" s="41" t="s">
        <v>26</v>
      </c>
      <c r="BU75" s="16">
        <f t="shared" si="12"/>
        <v>17.887197503458911</v>
      </c>
      <c r="BV75" s="16">
        <f t="shared" si="12"/>
        <v>26.632131685599642</v>
      </c>
      <c r="BW75" s="16">
        <f t="shared" si="12"/>
        <v>47.088024610277991</v>
      </c>
      <c r="BX75" s="16">
        <f t="shared" si="12"/>
        <v>76.259632477752376</v>
      </c>
      <c r="BY75" s="16">
        <f t="shared" si="12"/>
        <v>178.87502533721346</v>
      </c>
      <c r="BZ75" s="255"/>
      <c r="CA75" s="255"/>
      <c r="CB75" s="41" t="s">
        <v>26</v>
      </c>
      <c r="CC75" s="269">
        <f>IF(BU75="","",M75*BU75)</f>
        <v>0</v>
      </c>
      <c r="CD75" s="269">
        <f t="shared" ref="CD75:CG78" si="81">IF(BV75="","",N75*BV75)</f>
        <v>0</v>
      </c>
      <c r="CE75" s="269">
        <f t="shared" si="81"/>
        <v>0</v>
      </c>
      <c r="CF75" s="269">
        <f t="shared" si="81"/>
        <v>0</v>
      </c>
      <c r="CG75" s="269">
        <f t="shared" si="81"/>
        <v>0</v>
      </c>
      <c r="CH75" s="271">
        <f t="shared" si="57"/>
        <v>0</v>
      </c>
      <c r="CI75" s="272"/>
      <c r="CJ75" s="272"/>
      <c r="CK75" s="269">
        <f t="shared" ref="CK75:CO78" si="82">IF(BU75="","",G75*BU75)</f>
        <v>0</v>
      </c>
      <c r="CL75" s="269">
        <f t="shared" si="82"/>
        <v>0</v>
      </c>
      <c r="CM75" s="269">
        <f t="shared" si="82"/>
        <v>0</v>
      </c>
      <c r="CN75" s="269">
        <f t="shared" si="82"/>
        <v>0</v>
      </c>
      <c r="CO75" s="269">
        <f t="shared" si="82"/>
        <v>0</v>
      </c>
      <c r="CP75" s="271">
        <f t="shared" si="4"/>
        <v>0</v>
      </c>
      <c r="CS75" s="269">
        <f>IF(BU75="","",Y75*BU75)</f>
        <v>0</v>
      </c>
      <c r="CT75" s="269">
        <f t="shared" ref="CT75:CW78" si="83">IF(BV75="","",Z75*BV75)</f>
        <v>0</v>
      </c>
      <c r="CU75" s="269">
        <f t="shared" si="83"/>
        <v>0</v>
      </c>
      <c r="CV75" s="269">
        <f t="shared" si="83"/>
        <v>0</v>
      </c>
      <c r="CW75" s="269">
        <f t="shared" si="83"/>
        <v>0</v>
      </c>
      <c r="CX75" s="271">
        <f t="shared" si="6"/>
        <v>0</v>
      </c>
      <c r="DA75" s="269">
        <f>IF(BU75="","",(S75+Y75)*BU75)</f>
        <v>0</v>
      </c>
      <c r="DB75" s="269">
        <f t="shared" ref="DB75:DE78" si="84">IF(BV75="","",(T75+Z75)*BV75)</f>
        <v>0</v>
      </c>
      <c r="DC75" s="269">
        <f t="shared" si="84"/>
        <v>0</v>
      </c>
      <c r="DD75" s="269">
        <f t="shared" si="84"/>
        <v>0</v>
      </c>
      <c r="DE75" s="269">
        <f t="shared" si="84"/>
        <v>0</v>
      </c>
      <c r="DF75" s="271">
        <f t="shared" si="8"/>
        <v>0</v>
      </c>
      <c r="DI75" s="269">
        <f>IF(BU75="","",AK75*BU75)</f>
        <v>0</v>
      </c>
      <c r="DJ75" s="269">
        <f t="shared" ref="DJ75:DM78" si="85">IF(BV75="","",AL75*BV75)</f>
        <v>0</v>
      </c>
      <c r="DK75" s="269">
        <f t="shared" si="85"/>
        <v>0</v>
      </c>
      <c r="DL75" s="269">
        <f t="shared" si="85"/>
        <v>0</v>
      </c>
      <c r="DM75" s="269">
        <f t="shared" si="85"/>
        <v>0</v>
      </c>
      <c r="DN75" s="271">
        <f t="shared" si="13"/>
        <v>0</v>
      </c>
      <c r="DQ75" s="269">
        <f>IF(BU75="","",(AE75+AK75)*BU75)</f>
        <v>0</v>
      </c>
      <c r="DR75" s="269">
        <f t="shared" ref="DR75:DU78" si="86">IF(BV75="","",(AF75+AL75)*BV75)</f>
        <v>0</v>
      </c>
      <c r="DS75" s="269">
        <f t="shared" si="86"/>
        <v>0</v>
      </c>
      <c r="DT75" s="269">
        <f t="shared" si="86"/>
        <v>0</v>
      </c>
      <c r="DU75" s="269">
        <f t="shared" si="86"/>
        <v>0</v>
      </c>
      <c r="DV75" s="271">
        <f t="shared" si="11"/>
        <v>0</v>
      </c>
    </row>
    <row r="76" spans="1:126" ht="25.5" customHeight="1">
      <c r="A76" s="232"/>
      <c r="B76" s="157"/>
      <c r="C76" s="43"/>
      <c r="D76" s="44">
        <f>L76</f>
        <v>98472</v>
      </c>
      <c r="E76" s="45">
        <f>D76+SUM(AE76:AI76)</f>
        <v>98472</v>
      </c>
      <c r="F76" s="46" t="s">
        <v>28</v>
      </c>
      <c r="G76" s="265">
        <f>'[9]NAW7 - HVP - ENWL'!G73</f>
        <v>28943</v>
      </c>
      <c r="H76" s="265">
        <f>'[9]NAW7 - HVP - ENWL'!H73</f>
        <v>9149</v>
      </c>
      <c r="I76" s="265">
        <f>'[9]NAW7 - HVP - ENWL'!I73</f>
        <v>55649</v>
      </c>
      <c r="J76" s="265">
        <f>'[9]NAW7 - HVP - ENWL'!J73</f>
        <v>850</v>
      </c>
      <c r="K76" s="265">
        <f>'[9]NAW7 - HVP - ENWL'!K73</f>
        <v>3881</v>
      </c>
      <c r="L76" s="47">
        <f>SUM(G76:K76)</f>
        <v>98472</v>
      </c>
      <c r="M76" s="265">
        <f>'[9]NAW7 - HVP - ENWL'!M73</f>
        <v>28943</v>
      </c>
      <c r="N76" s="265">
        <f>'[9]NAW7 - HVP - ENWL'!N73</f>
        <v>9149</v>
      </c>
      <c r="O76" s="265">
        <f>'[9]NAW7 - HVP - ENWL'!O73</f>
        <v>55649</v>
      </c>
      <c r="P76" s="265">
        <f>'[9]NAW7 - HVP - ENWL'!P73</f>
        <v>850</v>
      </c>
      <c r="Q76" s="265">
        <f>'[9]NAW7 - HVP - ENWL'!Q73</f>
        <v>3881</v>
      </c>
      <c r="R76" s="47">
        <f>SUM(M76:Q76)</f>
        <v>98472</v>
      </c>
      <c r="S76" s="265">
        <f>'[9]NAW7 - HVP - ENWL'!S73</f>
        <v>0</v>
      </c>
      <c r="T76" s="265">
        <f>'[9]NAW7 - HVP - ENWL'!T73</f>
        <v>0</v>
      </c>
      <c r="U76" s="265">
        <f>'[9]NAW7 - HVP - ENWL'!U73</f>
        <v>0</v>
      </c>
      <c r="V76" s="265">
        <f>'[9]NAW7 - HVP - ENWL'!V73</f>
        <v>0</v>
      </c>
      <c r="W76" s="265">
        <f>'[9]NAW7 - HVP - ENWL'!W73</f>
        <v>0</v>
      </c>
      <c r="X76" s="47">
        <f>SUM(S76:W76)</f>
        <v>0</v>
      </c>
      <c r="Y76" s="265">
        <f>'[9]NAW7 - HVP - ENWL'!Y73</f>
        <v>26040</v>
      </c>
      <c r="Z76" s="265">
        <f>'[9]NAW7 - HVP - ENWL'!Z73</f>
        <v>6136</v>
      </c>
      <c r="AA76" s="265">
        <f>'[9]NAW7 - HVP - ENWL'!AA73</f>
        <v>21645</v>
      </c>
      <c r="AB76" s="265">
        <f>'[9]NAW7 - HVP - ENWL'!AB73</f>
        <v>40376</v>
      </c>
      <c r="AC76" s="265">
        <f>'[9]NAW7 - HVP - ENWL'!AC73</f>
        <v>4275</v>
      </c>
      <c r="AD76" s="47">
        <f>SUM(Y76:AC76)</f>
        <v>98472</v>
      </c>
      <c r="AE76" s="265">
        <f>'[9]NAW7 - HVP - ENWL'!AE73</f>
        <v>0</v>
      </c>
      <c r="AF76" s="265">
        <f>'[9]NAW7 - HVP - ENWL'!AF73</f>
        <v>0</v>
      </c>
      <c r="AG76" s="265">
        <f>'[9]NAW7 - HVP - ENWL'!AG73</f>
        <v>0</v>
      </c>
      <c r="AH76" s="265">
        <f>'[9]NAW7 - HVP - ENWL'!AH73</f>
        <v>0</v>
      </c>
      <c r="AI76" s="265">
        <f>'[9]NAW7 - HVP - ENWL'!AI73</f>
        <v>0</v>
      </c>
      <c r="AJ76" s="47">
        <f>SUM(AE76:AI76)</f>
        <v>0</v>
      </c>
      <c r="AK76" s="265">
        <f>'[9]NAW7 - HVP - ENWL'!AK73</f>
        <v>21098</v>
      </c>
      <c r="AL76" s="265">
        <f>'[9]NAW7 - HVP - ENWL'!AL73</f>
        <v>7504</v>
      </c>
      <c r="AM76" s="265">
        <f>'[9]NAW7 - HVP - ENWL'!AM73</f>
        <v>5702</v>
      </c>
      <c r="AN76" s="265">
        <f>'[9]NAW7 - HVP - ENWL'!AN73</f>
        <v>59531</v>
      </c>
      <c r="AO76" s="265">
        <f>'[9]NAW7 - HVP - ENWL'!AO73</f>
        <v>4637</v>
      </c>
      <c r="AP76" s="47">
        <f>SUM(AK76:AO76)</f>
        <v>98472</v>
      </c>
      <c r="BB76" s="255"/>
      <c r="BC76" s="255"/>
      <c r="BD76" s="46" t="s">
        <v>28</v>
      </c>
      <c r="BE76" s="267">
        <f>'ENWL - HI Probs. of Failure '!O$24</f>
        <v>8.1226284491199997E-3</v>
      </c>
      <c r="BF76" s="267">
        <f>'ENWL - HI Probs. of Failure '!P$24</f>
        <v>1.2093728514393085E-2</v>
      </c>
      <c r="BG76" s="267">
        <f>'ENWL - HI Probs. of Failure '!Q$24</f>
        <v>2.1382809030780003E-2</v>
      </c>
      <c r="BH76" s="267">
        <f>'ENWL - HI Probs. of Failure '!R$24</f>
        <v>3.4629721070807536E-2</v>
      </c>
      <c r="BI76" s="267">
        <f>'ENWL - HI Probs. of Failure '!S$24</f>
        <v>8.1227669642499986E-2</v>
      </c>
      <c r="BJ76" s="142"/>
      <c r="BK76" s="255"/>
      <c r="BL76" s="46" t="s">
        <v>28</v>
      </c>
      <c r="BM76" s="268">
        <f>$BM3*'ENWL - Ave Crit'!$Q$24</f>
        <v>3145.92</v>
      </c>
      <c r="BN76" s="268">
        <f>$BM3*'ENWL - Ave Crit'!$Q$24</f>
        <v>3145.92</v>
      </c>
      <c r="BO76" s="268">
        <f>$BM3*'ENWL - Ave Crit'!$Q$24</f>
        <v>3145.92</v>
      </c>
      <c r="BP76" s="268">
        <f>$BM3*'ENWL - Ave Crit'!$Q$24</f>
        <v>3145.92</v>
      </c>
      <c r="BQ76" s="268">
        <f>$BM3*'ENWL - Ave Crit'!$Q$24</f>
        <v>3145.92</v>
      </c>
      <c r="BR76" s="142"/>
      <c r="BS76" s="255"/>
      <c r="BT76" s="46" t="s">
        <v>28</v>
      </c>
      <c r="BU76" s="16">
        <f t="shared" si="12"/>
        <v>25.55313929065559</v>
      </c>
      <c r="BV76" s="16">
        <f t="shared" si="12"/>
        <v>38.045902407999499</v>
      </c>
      <c r="BW76" s="16">
        <f t="shared" si="12"/>
        <v>67.268606586111432</v>
      </c>
      <c r="BX76" s="16">
        <f t="shared" si="12"/>
        <v>108.94233211107485</v>
      </c>
      <c r="BY76" s="16">
        <f t="shared" si="12"/>
        <v>255.53575048173357</v>
      </c>
      <c r="BZ76" s="255"/>
      <c r="CA76" s="255"/>
      <c r="CB76" s="46" t="s">
        <v>28</v>
      </c>
      <c r="CC76" s="269">
        <f>IF(BU76="","",M76*BU76)</f>
        <v>739584.51048944471</v>
      </c>
      <c r="CD76" s="269">
        <f t="shared" si="81"/>
        <v>348081.96113078744</v>
      </c>
      <c r="CE76" s="269">
        <f t="shared" si="81"/>
        <v>3743430.6879105149</v>
      </c>
      <c r="CF76" s="269">
        <f t="shared" si="81"/>
        <v>92600.982294413625</v>
      </c>
      <c r="CG76" s="269">
        <f t="shared" si="81"/>
        <v>991734.24761960795</v>
      </c>
      <c r="CH76" s="271">
        <f t="shared" si="57"/>
        <v>5915432.3894447684</v>
      </c>
      <c r="CI76" s="272"/>
      <c r="CJ76" s="272"/>
      <c r="CK76" s="269">
        <f t="shared" si="82"/>
        <v>739584.51048944471</v>
      </c>
      <c r="CL76" s="269">
        <f t="shared" si="82"/>
        <v>348081.96113078744</v>
      </c>
      <c r="CM76" s="269">
        <f t="shared" si="82"/>
        <v>3743430.6879105149</v>
      </c>
      <c r="CN76" s="269">
        <f t="shared" si="82"/>
        <v>92600.982294413625</v>
      </c>
      <c r="CO76" s="269">
        <f t="shared" si="82"/>
        <v>991734.24761960795</v>
      </c>
      <c r="CP76" s="271">
        <f t="shared" si="4"/>
        <v>5915432.3894447684</v>
      </c>
      <c r="CS76" s="269">
        <f>IF(BU76="","",Y76*BU76)</f>
        <v>665403.74712867162</v>
      </c>
      <c r="CT76" s="269">
        <f t="shared" si="83"/>
        <v>233449.65717548493</v>
      </c>
      <c r="CU76" s="269">
        <f t="shared" si="83"/>
        <v>1456028.9895563819</v>
      </c>
      <c r="CV76" s="269">
        <f t="shared" si="83"/>
        <v>4398655.6013167584</v>
      </c>
      <c r="CW76" s="269">
        <f t="shared" si="83"/>
        <v>1092415.3333094111</v>
      </c>
      <c r="CX76" s="271">
        <f t="shared" si="6"/>
        <v>7845953.328486708</v>
      </c>
      <c r="DA76" s="269">
        <f>IF(BU76="","",(S76+Y76)*BU76)</f>
        <v>665403.74712867162</v>
      </c>
      <c r="DB76" s="269">
        <f t="shared" si="84"/>
        <v>233449.65717548493</v>
      </c>
      <c r="DC76" s="269">
        <f t="shared" si="84"/>
        <v>1456028.9895563819</v>
      </c>
      <c r="DD76" s="269">
        <f t="shared" si="84"/>
        <v>4398655.6013167584</v>
      </c>
      <c r="DE76" s="269">
        <f t="shared" si="84"/>
        <v>1092415.3333094111</v>
      </c>
      <c r="DF76" s="271">
        <f t="shared" si="8"/>
        <v>7845953.328486708</v>
      </c>
      <c r="DI76" s="269">
        <f>IF(BU76="","",AK76*BU76)</f>
        <v>539120.13275425159</v>
      </c>
      <c r="DJ76" s="269">
        <f t="shared" si="85"/>
        <v>285496.45166962827</v>
      </c>
      <c r="DK76" s="269">
        <f t="shared" si="85"/>
        <v>383565.59475400735</v>
      </c>
      <c r="DL76" s="269">
        <f t="shared" si="85"/>
        <v>6485445.9729043972</v>
      </c>
      <c r="DM76" s="269">
        <f t="shared" si="85"/>
        <v>1184919.2749837986</v>
      </c>
      <c r="DN76" s="271">
        <f t="shared" si="13"/>
        <v>8878547.427066084</v>
      </c>
      <c r="DQ76" s="269">
        <f>IF(BU76="","",(AE76+AK76)*BU76)</f>
        <v>539120.13275425159</v>
      </c>
      <c r="DR76" s="269">
        <f t="shared" si="86"/>
        <v>285496.45166962827</v>
      </c>
      <c r="DS76" s="269">
        <f t="shared" si="86"/>
        <v>383565.59475400735</v>
      </c>
      <c r="DT76" s="269">
        <f t="shared" si="86"/>
        <v>6485445.9729043972</v>
      </c>
      <c r="DU76" s="269">
        <f t="shared" si="86"/>
        <v>1184919.2749837986</v>
      </c>
      <c r="DV76" s="271">
        <f t="shared" si="11"/>
        <v>8878547.427066084</v>
      </c>
    </row>
    <row r="77" spans="1:126" ht="25.5" customHeight="1">
      <c r="A77" s="232"/>
      <c r="B77" s="157"/>
      <c r="C77" s="43"/>
      <c r="D77" s="44">
        <f>L77</f>
        <v>0</v>
      </c>
      <c r="E77" s="45">
        <f>D77+SUM(AE77:AI77)</f>
        <v>0</v>
      </c>
      <c r="F77" s="46" t="s">
        <v>30</v>
      </c>
      <c r="G77" s="265">
        <f>'[9]NAW7 - HVP - ENWL'!G74</f>
        <v>0</v>
      </c>
      <c r="H77" s="265">
        <f>'[9]NAW7 - HVP - ENWL'!H74</f>
        <v>0</v>
      </c>
      <c r="I77" s="265">
        <f>'[9]NAW7 - HVP - ENWL'!I74</f>
        <v>0</v>
      </c>
      <c r="J77" s="265">
        <f>'[9]NAW7 - HVP - ENWL'!J74</f>
        <v>0</v>
      </c>
      <c r="K77" s="265">
        <f>'[9]NAW7 - HVP - ENWL'!K74</f>
        <v>0</v>
      </c>
      <c r="L77" s="47">
        <f>SUM(G77:K77)</f>
        <v>0</v>
      </c>
      <c r="M77" s="265">
        <f>'[9]NAW7 - HVP - ENWL'!M74</f>
        <v>0</v>
      </c>
      <c r="N77" s="265">
        <f>'[9]NAW7 - HVP - ENWL'!N74</f>
        <v>0</v>
      </c>
      <c r="O77" s="265">
        <f>'[9]NAW7 - HVP - ENWL'!O74</f>
        <v>0</v>
      </c>
      <c r="P77" s="265">
        <f>'[9]NAW7 - HVP - ENWL'!P74</f>
        <v>0</v>
      </c>
      <c r="Q77" s="265">
        <f>'[9]NAW7 - HVP - ENWL'!Q74</f>
        <v>0</v>
      </c>
      <c r="R77" s="47">
        <f>SUM(M77:Q77)</f>
        <v>0</v>
      </c>
      <c r="S77" s="265">
        <f>'[9]NAW7 - HVP - ENWL'!S74</f>
        <v>0</v>
      </c>
      <c r="T77" s="265">
        <f>'[9]NAW7 - HVP - ENWL'!T74</f>
        <v>0</v>
      </c>
      <c r="U77" s="265">
        <f>'[9]NAW7 - HVP - ENWL'!U74</f>
        <v>0</v>
      </c>
      <c r="V77" s="265">
        <f>'[9]NAW7 - HVP - ENWL'!V74</f>
        <v>0</v>
      </c>
      <c r="W77" s="265">
        <f>'[9]NAW7 - HVP - ENWL'!W74</f>
        <v>0</v>
      </c>
      <c r="X77" s="47">
        <f>SUM(S77:W77)</f>
        <v>0</v>
      </c>
      <c r="Y77" s="265">
        <f>'[9]NAW7 - HVP - ENWL'!Y74</f>
        <v>0</v>
      </c>
      <c r="Z77" s="265">
        <f>'[9]NAW7 - HVP - ENWL'!Z74</f>
        <v>0</v>
      </c>
      <c r="AA77" s="265">
        <f>'[9]NAW7 - HVP - ENWL'!AA74</f>
        <v>0</v>
      </c>
      <c r="AB77" s="265">
        <f>'[9]NAW7 - HVP - ENWL'!AB74</f>
        <v>0</v>
      </c>
      <c r="AC77" s="265">
        <f>'[9]NAW7 - HVP - ENWL'!AC74</f>
        <v>0</v>
      </c>
      <c r="AD77" s="47">
        <f>SUM(Y77:AC77)</f>
        <v>0</v>
      </c>
      <c r="AE77" s="265">
        <f>'[9]NAW7 - HVP - ENWL'!AE74</f>
        <v>0</v>
      </c>
      <c r="AF77" s="265">
        <f>'[9]NAW7 - HVP - ENWL'!AF74</f>
        <v>0</v>
      </c>
      <c r="AG77" s="265">
        <f>'[9]NAW7 - HVP - ENWL'!AG74</f>
        <v>0</v>
      </c>
      <c r="AH77" s="265">
        <f>'[9]NAW7 - HVP - ENWL'!AH74</f>
        <v>0</v>
      </c>
      <c r="AI77" s="265">
        <f>'[9]NAW7 - HVP - ENWL'!AI74</f>
        <v>0</v>
      </c>
      <c r="AJ77" s="47">
        <f>SUM(AE77:AI77)</f>
        <v>0</v>
      </c>
      <c r="AK77" s="265">
        <f>'[9]NAW7 - HVP - ENWL'!AK74</f>
        <v>0</v>
      </c>
      <c r="AL77" s="265">
        <f>'[9]NAW7 - HVP - ENWL'!AL74</f>
        <v>0</v>
      </c>
      <c r="AM77" s="265">
        <f>'[9]NAW7 - HVP - ENWL'!AM74</f>
        <v>0</v>
      </c>
      <c r="AN77" s="265">
        <f>'[9]NAW7 - HVP - ENWL'!AN74</f>
        <v>0</v>
      </c>
      <c r="AO77" s="265">
        <f>'[9]NAW7 - HVP - ENWL'!AO74</f>
        <v>0</v>
      </c>
      <c r="AP77" s="47">
        <f>SUM(AK77:AO77)</f>
        <v>0</v>
      </c>
      <c r="BB77" s="255"/>
      <c r="BC77" s="255"/>
      <c r="BD77" s="46" t="s">
        <v>30</v>
      </c>
      <c r="BE77" s="267">
        <f>'ENWL - HI Probs. of Failure '!O$24</f>
        <v>8.1226284491199997E-3</v>
      </c>
      <c r="BF77" s="267">
        <f>'ENWL - HI Probs. of Failure '!P$24</f>
        <v>1.2093728514393085E-2</v>
      </c>
      <c r="BG77" s="267">
        <f>'ENWL - HI Probs. of Failure '!Q$24</f>
        <v>2.1382809030780003E-2</v>
      </c>
      <c r="BH77" s="267">
        <f>'ENWL - HI Probs. of Failure '!R$24</f>
        <v>3.4629721070807536E-2</v>
      </c>
      <c r="BI77" s="267">
        <f>'ENWL - HI Probs. of Failure '!S$24</f>
        <v>8.1227669642499986E-2</v>
      </c>
      <c r="BJ77" s="142"/>
      <c r="BK77" s="255"/>
      <c r="BL77" s="46" t="s">
        <v>30</v>
      </c>
      <c r="BM77" s="268">
        <f>$BM4*'ENWL - Ave Crit'!$Q$24</f>
        <v>4718.88</v>
      </c>
      <c r="BN77" s="268">
        <f>$BM4*'ENWL - Ave Crit'!$Q$24</f>
        <v>4718.88</v>
      </c>
      <c r="BO77" s="268">
        <f>$BM4*'ENWL - Ave Crit'!$Q$24</f>
        <v>4718.88</v>
      </c>
      <c r="BP77" s="268">
        <f>$BM4*'ENWL - Ave Crit'!$Q$24</f>
        <v>4718.88</v>
      </c>
      <c r="BQ77" s="268">
        <f>$BM4*'ENWL - Ave Crit'!$Q$24</f>
        <v>4718.88</v>
      </c>
      <c r="BR77" s="142"/>
      <c r="BS77" s="255"/>
      <c r="BT77" s="46" t="s">
        <v>30</v>
      </c>
      <c r="BU77" s="16">
        <f t="shared" ref="BU77:BY127" si="87">IF(BM77&gt;0,BE77*BM77,"")</f>
        <v>38.329708935983383</v>
      </c>
      <c r="BV77" s="16">
        <f t="shared" si="87"/>
        <v>57.068853611999245</v>
      </c>
      <c r="BW77" s="16">
        <f t="shared" si="87"/>
        <v>100.90290987916714</v>
      </c>
      <c r="BX77" s="16">
        <f t="shared" si="87"/>
        <v>163.41349816661227</v>
      </c>
      <c r="BY77" s="16">
        <f t="shared" si="87"/>
        <v>383.30362572260032</v>
      </c>
      <c r="BZ77" s="255"/>
      <c r="CA77" s="255"/>
      <c r="CB77" s="46" t="s">
        <v>30</v>
      </c>
      <c r="CC77" s="269">
        <f>IF(BU77="","",M77*BU77)</f>
        <v>0</v>
      </c>
      <c r="CD77" s="269">
        <f t="shared" si="81"/>
        <v>0</v>
      </c>
      <c r="CE77" s="269">
        <f t="shared" si="81"/>
        <v>0</v>
      </c>
      <c r="CF77" s="269">
        <f t="shared" si="81"/>
        <v>0</v>
      </c>
      <c r="CG77" s="269">
        <f t="shared" si="81"/>
        <v>0</v>
      </c>
      <c r="CH77" s="271">
        <f t="shared" si="57"/>
        <v>0</v>
      </c>
      <c r="CI77" s="272"/>
      <c r="CJ77" s="272"/>
      <c r="CK77" s="269">
        <f t="shared" si="82"/>
        <v>0</v>
      </c>
      <c r="CL77" s="269">
        <f t="shared" si="82"/>
        <v>0</v>
      </c>
      <c r="CM77" s="269">
        <f t="shared" si="82"/>
        <v>0</v>
      </c>
      <c r="CN77" s="269">
        <f t="shared" si="82"/>
        <v>0</v>
      </c>
      <c r="CO77" s="269">
        <f t="shared" si="82"/>
        <v>0</v>
      </c>
      <c r="CP77" s="271">
        <f t="shared" ref="CP77:CP140" si="88">SUM(CK77:CO77)</f>
        <v>0</v>
      </c>
      <c r="CS77" s="269">
        <f>IF(BU77="","",Y77*BU77)</f>
        <v>0</v>
      </c>
      <c r="CT77" s="269">
        <f t="shared" si="83"/>
        <v>0</v>
      </c>
      <c r="CU77" s="269">
        <f t="shared" si="83"/>
        <v>0</v>
      </c>
      <c r="CV77" s="269">
        <f t="shared" si="83"/>
        <v>0</v>
      </c>
      <c r="CW77" s="269">
        <f t="shared" si="83"/>
        <v>0</v>
      </c>
      <c r="CX77" s="271">
        <f t="shared" ref="CX77:CX140" si="89">SUM(CS77:CW77)</f>
        <v>0</v>
      </c>
      <c r="DA77" s="269">
        <f>IF(BU77="","",(S77+Y77)*BU77)</f>
        <v>0</v>
      </c>
      <c r="DB77" s="269">
        <f t="shared" si="84"/>
        <v>0</v>
      </c>
      <c r="DC77" s="269">
        <f t="shared" si="84"/>
        <v>0</v>
      </c>
      <c r="DD77" s="269">
        <f t="shared" si="84"/>
        <v>0</v>
      </c>
      <c r="DE77" s="269">
        <f t="shared" si="84"/>
        <v>0</v>
      </c>
      <c r="DF77" s="271">
        <f t="shared" ref="DF77:DF140" si="90">SUM(DA77:DE77)</f>
        <v>0</v>
      </c>
      <c r="DI77" s="269">
        <f>IF(BU77="","",AK77*BU77)</f>
        <v>0</v>
      </c>
      <c r="DJ77" s="269">
        <f t="shared" si="85"/>
        <v>0</v>
      </c>
      <c r="DK77" s="269">
        <f t="shared" si="85"/>
        <v>0</v>
      </c>
      <c r="DL77" s="269">
        <f t="shared" si="85"/>
        <v>0</v>
      </c>
      <c r="DM77" s="269">
        <f t="shared" si="85"/>
        <v>0</v>
      </c>
      <c r="DN77" s="271">
        <f t="shared" si="13"/>
        <v>0</v>
      </c>
      <c r="DQ77" s="269">
        <f>IF(BU77="","",(AE77+AK77)*BU77)</f>
        <v>0</v>
      </c>
      <c r="DR77" s="269">
        <f t="shared" si="86"/>
        <v>0</v>
      </c>
      <c r="DS77" s="269">
        <f t="shared" si="86"/>
        <v>0</v>
      </c>
      <c r="DT77" s="269">
        <f t="shared" si="86"/>
        <v>0</v>
      </c>
      <c r="DU77" s="269">
        <f t="shared" si="86"/>
        <v>0</v>
      </c>
      <c r="DV77" s="271">
        <f t="shared" ref="DV77:DV140" si="91">SUM(DQ77:DU77)</f>
        <v>0</v>
      </c>
    </row>
    <row r="78" spans="1:126" ht="25.5" customHeight="1">
      <c r="A78" s="232"/>
      <c r="B78" s="157"/>
      <c r="C78" s="43"/>
      <c r="D78" s="44">
        <f>L78</f>
        <v>0</v>
      </c>
      <c r="E78" s="45">
        <f>D78+SUM(AE78:AI78)</f>
        <v>0</v>
      </c>
      <c r="F78" s="46" t="s">
        <v>31</v>
      </c>
      <c r="G78" s="265">
        <f>'[9]NAW7 - HVP - ENWL'!G75</f>
        <v>0</v>
      </c>
      <c r="H78" s="265">
        <f>'[9]NAW7 - HVP - ENWL'!H75</f>
        <v>0</v>
      </c>
      <c r="I78" s="265">
        <f>'[9]NAW7 - HVP - ENWL'!I75</f>
        <v>0</v>
      </c>
      <c r="J78" s="265">
        <f>'[9]NAW7 - HVP - ENWL'!J75</f>
        <v>0</v>
      </c>
      <c r="K78" s="265">
        <f>'[9]NAW7 - HVP - ENWL'!K75</f>
        <v>0</v>
      </c>
      <c r="L78" s="47">
        <f>SUM(G78:K78)</f>
        <v>0</v>
      </c>
      <c r="M78" s="265">
        <f>'[9]NAW7 - HVP - ENWL'!M75</f>
        <v>0</v>
      </c>
      <c r="N78" s="265">
        <f>'[9]NAW7 - HVP - ENWL'!N75</f>
        <v>0</v>
      </c>
      <c r="O78" s="265">
        <f>'[9]NAW7 - HVP - ENWL'!O75</f>
        <v>0</v>
      </c>
      <c r="P78" s="265">
        <f>'[9]NAW7 - HVP - ENWL'!P75</f>
        <v>0</v>
      </c>
      <c r="Q78" s="265">
        <f>'[9]NAW7 - HVP - ENWL'!Q75</f>
        <v>0</v>
      </c>
      <c r="R78" s="47">
        <f>SUM(M78:Q78)</f>
        <v>0</v>
      </c>
      <c r="S78" s="265">
        <f>'[9]NAW7 - HVP - ENWL'!S75</f>
        <v>0</v>
      </c>
      <c r="T78" s="265">
        <f>'[9]NAW7 - HVP - ENWL'!T75</f>
        <v>0</v>
      </c>
      <c r="U78" s="265">
        <f>'[9]NAW7 - HVP - ENWL'!U75</f>
        <v>0</v>
      </c>
      <c r="V78" s="265">
        <f>'[9]NAW7 - HVP - ENWL'!V75</f>
        <v>0</v>
      </c>
      <c r="W78" s="265">
        <f>'[9]NAW7 - HVP - ENWL'!W75</f>
        <v>0</v>
      </c>
      <c r="X78" s="47">
        <f>SUM(S78:W78)</f>
        <v>0</v>
      </c>
      <c r="Y78" s="265">
        <f>'[9]NAW7 - HVP - ENWL'!Y75</f>
        <v>0</v>
      </c>
      <c r="Z78" s="265">
        <f>'[9]NAW7 - HVP - ENWL'!Z75</f>
        <v>0</v>
      </c>
      <c r="AA78" s="265">
        <f>'[9]NAW7 - HVP - ENWL'!AA75</f>
        <v>0</v>
      </c>
      <c r="AB78" s="265">
        <f>'[9]NAW7 - HVP - ENWL'!AB75</f>
        <v>0</v>
      </c>
      <c r="AC78" s="265">
        <f>'[9]NAW7 - HVP - ENWL'!AC75</f>
        <v>0</v>
      </c>
      <c r="AD78" s="47">
        <f>SUM(Y78:AC78)</f>
        <v>0</v>
      </c>
      <c r="AE78" s="265">
        <f>'[9]NAW7 - HVP - ENWL'!AE75</f>
        <v>0</v>
      </c>
      <c r="AF78" s="265">
        <f>'[9]NAW7 - HVP - ENWL'!AF75</f>
        <v>0</v>
      </c>
      <c r="AG78" s="265">
        <f>'[9]NAW7 - HVP - ENWL'!AG75</f>
        <v>0</v>
      </c>
      <c r="AH78" s="265">
        <f>'[9]NAW7 - HVP - ENWL'!AH75</f>
        <v>0</v>
      </c>
      <c r="AI78" s="265">
        <f>'[9]NAW7 - HVP - ENWL'!AI75</f>
        <v>0</v>
      </c>
      <c r="AJ78" s="47">
        <f>SUM(AE78:AI78)</f>
        <v>0</v>
      </c>
      <c r="AK78" s="265">
        <f>'[9]NAW7 - HVP - ENWL'!AK75</f>
        <v>0</v>
      </c>
      <c r="AL78" s="265">
        <f>'[9]NAW7 - HVP - ENWL'!AL75</f>
        <v>0</v>
      </c>
      <c r="AM78" s="265">
        <f>'[9]NAW7 - HVP - ENWL'!AM75</f>
        <v>0</v>
      </c>
      <c r="AN78" s="265">
        <f>'[9]NAW7 - HVP - ENWL'!AN75</f>
        <v>0</v>
      </c>
      <c r="AO78" s="265">
        <f>'[9]NAW7 - HVP - ENWL'!AO75</f>
        <v>0</v>
      </c>
      <c r="AP78" s="47">
        <f>SUM(AK78:AO78)</f>
        <v>0</v>
      </c>
      <c r="BB78" s="255"/>
      <c r="BC78" s="255"/>
      <c r="BD78" s="46" t="s">
        <v>31</v>
      </c>
      <c r="BE78" s="267">
        <f>'ENWL - HI Probs. of Failure '!O$24</f>
        <v>8.1226284491199997E-3</v>
      </c>
      <c r="BF78" s="267">
        <f>'ENWL - HI Probs. of Failure '!P$24</f>
        <v>1.2093728514393085E-2</v>
      </c>
      <c r="BG78" s="267">
        <f>'ENWL - HI Probs. of Failure '!Q$24</f>
        <v>2.1382809030780003E-2</v>
      </c>
      <c r="BH78" s="267">
        <f>'ENWL - HI Probs. of Failure '!R$24</f>
        <v>3.4629721070807536E-2</v>
      </c>
      <c r="BI78" s="267">
        <f>'ENWL - HI Probs. of Failure '!S$24</f>
        <v>8.1227669642499986E-2</v>
      </c>
      <c r="BJ78" s="142"/>
      <c r="BK78" s="255"/>
      <c r="BL78" s="46" t="s">
        <v>31</v>
      </c>
      <c r="BM78" s="268">
        <f>$BM5*'ENWL - Ave Crit'!$Q$24</f>
        <v>7864.8</v>
      </c>
      <c r="BN78" s="268">
        <f>$BM5*'ENWL - Ave Crit'!$Q$24</f>
        <v>7864.8</v>
      </c>
      <c r="BO78" s="268">
        <f>$BM5*'ENWL - Ave Crit'!$Q$24</f>
        <v>7864.8</v>
      </c>
      <c r="BP78" s="268">
        <f>$BM5*'ENWL - Ave Crit'!$Q$24</f>
        <v>7864.8</v>
      </c>
      <c r="BQ78" s="268">
        <f>$BM5*'ENWL - Ave Crit'!$Q$24</f>
        <v>7864.8</v>
      </c>
      <c r="BR78" s="142"/>
      <c r="BS78" s="255"/>
      <c r="BT78" s="46" t="s">
        <v>31</v>
      </c>
      <c r="BU78" s="16">
        <f t="shared" si="87"/>
        <v>63.882848226638977</v>
      </c>
      <c r="BV78" s="16">
        <f t="shared" si="87"/>
        <v>95.114756019998737</v>
      </c>
      <c r="BW78" s="16">
        <f t="shared" si="87"/>
        <v>168.17151646527856</v>
      </c>
      <c r="BX78" s="16">
        <f t="shared" si="87"/>
        <v>272.35583027768712</v>
      </c>
      <c r="BY78" s="16">
        <f t="shared" si="87"/>
        <v>638.83937620433392</v>
      </c>
      <c r="BZ78" s="255"/>
      <c r="CA78" s="255"/>
      <c r="CB78" s="46" t="s">
        <v>31</v>
      </c>
      <c r="CC78" s="269">
        <f>IF(BU78="","",M78*BU78)</f>
        <v>0</v>
      </c>
      <c r="CD78" s="269">
        <f t="shared" si="81"/>
        <v>0</v>
      </c>
      <c r="CE78" s="269">
        <f t="shared" si="81"/>
        <v>0</v>
      </c>
      <c r="CF78" s="269">
        <f t="shared" si="81"/>
        <v>0</v>
      </c>
      <c r="CG78" s="269">
        <f t="shared" si="81"/>
        <v>0</v>
      </c>
      <c r="CH78" s="271">
        <f t="shared" si="57"/>
        <v>0</v>
      </c>
      <c r="CI78" s="272"/>
      <c r="CJ78" s="272"/>
      <c r="CK78" s="269">
        <f t="shared" si="82"/>
        <v>0</v>
      </c>
      <c r="CL78" s="269">
        <f t="shared" si="82"/>
        <v>0</v>
      </c>
      <c r="CM78" s="269">
        <f t="shared" si="82"/>
        <v>0</v>
      </c>
      <c r="CN78" s="269">
        <f t="shared" si="82"/>
        <v>0</v>
      </c>
      <c r="CO78" s="269">
        <f t="shared" si="82"/>
        <v>0</v>
      </c>
      <c r="CP78" s="271">
        <f t="shared" si="88"/>
        <v>0</v>
      </c>
      <c r="CS78" s="269">
        <f>IF(BU78="","",Y78*BU78)</f>
        <v>0</v>
      </c>
      <c r="CT78" s="269">
        <f t="shared" si="83"/>
        <v>0</v>
      </c>
      <c r="CU78" s="269">
        <f t="shared" si="83"/>
        <v>0</v>
      </c>
      <c r="CV78" s="269">
        <f t="shared" si="83"/>
        <v>0</v>
      </c>
      <c r="CW78" s="269">
        <f t="shared" si="83"/>
        <v>0</v>
      </c>
      <c r="CX78" s="271">
        <f t="shared" si="89"/>
        <v>0</v>
      </c>
      <c r="DA78" s="269">
        <f>IF(BU78="","",(S78+Y78)*BU78)</f>
        <v>0</v>
      </c>
      <c r="DB78" s="269">
        <f t="shared" si="84"/>
        <v>0</v>
      </c>
      <c r="DC78" s="269">
        <f t="shared" si="84"/>
        <v>0</v>
      </c>
      <c r="DD78" s="269">
        <f t="shared" si="84"/>
        <v>0</v>
      </c>
      <c r="DE78" s="269">
        <f t="shared" si="84"/>
        <v>0</v>
      </c>
      <c r="DF78" s="271">
        <f t="shared" si="90"/>
        <v>0</v>
      </c>
      <c r="DI78" s="269">
        <f>IF(BU78="","",AK78*BU78)</f>
        <v>0</v>
      </c>
      <c r="DJ78" s="269">
        <f t="shared" si="85"/>
        <v>0</v>
      </c>
      <c r="DK78" s="269">
        <f t="shared" si="85"/>
        <v>0</v>
      </c>
      <c r="DL78" s="269">
        <f t="shared" si="85"/>
        <v>0</v>
      </c>
      <c r="DM78" s="269">
        <f t="shared" si="85"/>
        <v>0</v>
      </c>
      <c r="DN78" s="271">
        <f t="shared" ref="DN78:DN141" si="92">SUM(DI78:DM78)</f>
        <v>0</v>
      </c>
      <c r="DQ78" s="269">
        <f>IF(BU78="","",(AE78+AK78)*BU78)</f>
        <v>0</v>
      </c>
      <c r="DR78" s="269">
        <f t="shared" si="86"/>
        <v>0</v>
      </c>
      <c r="DS78" s="269">
        <f t="shared" si="86"/>
        <v>0</v>
      </c>
      <c r="DT78" s="269">
        <f t="shared" si="86"/>
        <v>0</v>
      </c>
      <c r="DU78" s="269">
        <f t="shared" si="86"/>
        <v>0</v>
      </c>
      <c r="DV78" s="271">
        <f t="shared" si="91"/>
        <v>0</v>
      </c>
    </row>
    <row r="79" spans="1:126" ht="25.5" customHeight="1" thickBot="1">
      <c r="A79" s="232"/>
      <c r="B79" s="48"/>
      <c r="C79" s="49"/>
      <c r="D79" s="50">
        <f>SUM(D75:D78)</f>
        <v>98472</v>
      </c>
      <c r="E79" s="51">
        <f>SUM(E75:E78)</f>
        <v>98472</v>
      </c>
      <c r="F79" s="52"/>
      <c r="G79" s="53">
        <f>SUM(G75:G78)</f>
        <v>28943</v>
      </c>
      <c r="H79" s="54">
        <f>SUM(H75:H78)</f>
        <v>9149</v>
      </c>
      <c r="I79" s="54">
        <f>SUM(I75:I78)</f>
        <v>55649</v>
      </c>
      <c r="J79" s="54">
        <f>SUM(J75:J78)</f>
        <v>850</v>
      </c>
      <c r="K79" s="54">
        <f>SUM(K75:K78)</f>
        <v>3881</v>
      </c>
      <c r="L79" s="55"/>
      <c r="M79" s="53">
        <f>SUM(M75:M78)</f>
        <v>28943</v>
      </c>
      <c r="N79" s="54">
        <f>SUM(N75:N78)</f>
        <v>9149</v>
      </c>
      <c r="O79" s="54">
        <f>SUM(O75:O78)</f>
        <v>55649</v>
      </c>
      <c r="P79" s="54">
        <f>SUM(P75:P78)</f>
        <v>850</v>
      </c>
      <c r="Q79" s="54">
        <f>SUM(Q75:Q78)</f>
        <v>3881</v>
      </c>
      <c r="R79" s="55"/>
      <c r="S79" s="53">
        <f>SUM(S75:S78)</f>
        <v>0</v>
      </c>
      <c r="T79" s="54">
        <f>SUM(T75:T78)</f>
        <v>0</v>
      </c>
      <c r="U79" s="54">
        <f>SUM(U75:U78)</f>
        <v>0</v>
      </c>
      <c r="V79" s="54">
        <f>SUM(V75:V78)</f>
        <v>0</v>
      </c>
      <c r="W79" s="54">
        <f>SUM(W75:W78)</f>
        <v>0</v>
      </c>
      <c r="X79" s="55"/>
      <c r="Y79" s="53">
        <f>SUM(Y75:Y78)</f>
        <v>26040</v>
      </c>
      <c r="Z79" s="54">
        <f>SUM(Z75:Z78)</f>
        <v>6136</v>
      </c>
      <c r="AA79" s="54">
        <f>SUM(AA75:AA78)</f>
        <v>21645</v>
      </c>
      <c r="AB79" s="54">
        <f>SUM(AB75:AB78)</f>
        <v>40376</v>
      </c>
      <c r="AC79" s="54">
        <f>SUM(AC75:AC78)</f>
        <v>4275</v>
      </c>
      <c r="AD79" s="55"/>
      <c r="AE79" s="53">
        <f>SUM(AE75:AE78)</f>
        <v>0</v>
      </c>
      <c r="AF79" s="54">
        <f>SUM(AF75:AF78)</f>
        <v>0</v>
      </c>
      <c r="AG79" s="54">
        <f>SUM(AG75:AG78)</f>
        <v>0</v>
      </c>
      <c r="AH79" s="54">
        <f>SUM(AH75:AH78)</f>
        <v>0</v>
      </c>
      <c r="AI79" s="54">
        <f>SUM(AI75:AI78)</f>
        <v>0</v>
      </c>
      <c r="AJ79" s="55"/>
      <c r="AK79" s="53">
        <f>SUM(AK75:AK78)</f>
        <v>21098</v>
      </c>
      <c r="AL79" s="54">
        <f>SUM(AL75:AL78)</f>
        <v>7504</v>
      </c>
      <c r="AM79" s="54">
        <f>SUM(AM75:AM78)</f>
        <v>5702</v>
      </c>
      <c r="AN79" s="54">
        <f>SUM(AN75:AN78)</f>
        <v>59531</v>
      </c>
      <c r="AO79" s="54">
        <f>SUM(AO75:AO78)</f>
        <v>4637</v>
      </c>
      <c r="AP79" s="55"/>
      <c r="BB79" s="255"/>
      <c r="BC79" s="255"/>
      <c r="BD79" s="52"/>
      <c r="BE79" s="139"/>
      <c r="BF79" s="140"/>
      <c r="BG79" s="140"/>
      <c r="BH79" s="140"/>
      <c r="BI79" s="140"/>
      <c r="BJ79" s="55"/>
      <c r="BK79" s="255"/>
      <c r="BL79" s="52"/>
      <c r="BM79" s="139"/>
      <c r="BN79" s="140"/>
      <c r="BO79" s="140"/>
      <c r="BP79" s="140"/>
      <c r="BQ79" s="140"/>
      <c r="BR79" s="55"/>
      <c r="BS79" s="255"/>
      <c r="BT79" s="52"/>
      <c r="BU79" s="16" t="str">
        <f t="shared" si="87"/>
        <v/>
      </c>
      <c r="BV79" s="16" t="str">
        <f t="shared" si="87"/>
        <v/>
      </c>
      <c r="BW79" s="16" t="str">
        <f t="shared" si="87"/>
        <v/>
      </c>
      <c r="BX79" s="16" t="str">
        <f t="shared" si="87"/>
        <v/>
      </c>
      <c r="BY79" s="16" t="str">
        <f t="shared" si="87"/>
        <v/>
      </c>
      <c r="BZ79" s="255"/>
      <c r="CA79" s="255"/>
      <c r="CB79" s="52"/>
      <c r="CC79" s="270">
        <f>SUM(CC75:CC78)</f>
        <v>739584.51048944471</v>
      </c>
      <c r="CD79" s="270">
        <f>SUM(CD75:CD78)</f>
        <v>348081.96113078744</v>
      </c>
      <c r="CE79" s="270">
        <f>SUM(CE75:CE78)</f>
        <v>3743430.6879105149</v>
      </c>
      <c r="CF79" s="270">
        <f>SUM(CF75:CF78)</f>
        <v>92600.982294413625</v>
      </c>
      <c r="CG79" s="270">
        <f>SUM(CG75:CG78)</f>
        <v>991734.24761960795</v>
      </c>
      <c r="CH79" s="271">
        <f t="shared" si="57"/>
        <v>5915432.3894447684</v>
      </c>
      <c r="CI79" s="272"/>
      <c r="CJ79" s="272"/>
      <c r="CK79" s="270">
        <f>SUM(CK75:CK78)</f>
        <v>739584.51048944471</v>
      </c>
      <c r="CL79" s="270">
        <f>SUM(CL75:CL78)</f>
        <v>348081.96113078744</v>
      </c>
      <c r="CM79" s="270">
        <f>SUM(CM75:CM78)</f>
        <v>3743430.6879105149</v>
      </c>
      <c r="CN79" s="270">
        <f>SUM(CN75:CN78)</f>
        <v>92600.982294413625</v>
      </c>
      <c r="CO79" s="270">
        <f>SUM(CO75:CO78)</f>
        <v>991734.24761960795</v>
      </c>
      <c r="CP79" s="271">
        <f t="shared" si="88"/>
        <v>5915432.3894447684</v>
      </c>
      <c r="CS79" s="270">
        <f>SUM(CS75:CS78)</f>
        <v>665403.74712867162</v>
      </c>
      <c r="CT79" s="270">
        <f>SUM(CT75:CT78)</f>
        <v>233449.65717548493</v>
      </c>
      <c r="CU79" s="270">
        <f>SUM(CU75:CU78)</f>
        <v>1456028.9895563819</v>
      </c>
      <c r="CV79" s="270">
        <f>SUM(CV75:CV78)</f>
        <v>4398655.6013167584</v>
      </c>
      <c r="CW79" s="270">
        <f>SUM(CW75:CW78)</f>
        <v>1092415.3333094111</v>
      </c>
      <c r="CX79" s="271">
        <f t="shared" si="89"/>
        <v>7845953.328486708</v>
      </c>
      <c r="DA79" s="270">
        <f>SUM(DA75:DA78)</f>
        <v>665403.74712867162</v>
      </c>
      <c r="DB79" s="270">
        <f>SUM(DB75:DB78)</f>
        <v>233449.65717548493</v>
      </c>
      <c r="DC79" s="270">
        <f>SUM(DC75:DC78)</f>
        <v>1456028.9895563819</v>
      </c>
      <c r="DD79" s="270">
        <f>SUM(DD75:DD78)</f>
        <v>4398655.6013167584</v>
      </c>
      <c r="DE79" s="270">
        <f>SUM(DE75:DE78)</f>
        <v>1092415.3333094111</v>
      </c>
      <c r="DF79" s="271">
        <f t="shared" si="90"/>
        <v>7845953.328486708</v>
      </c>
      <c r="DI79" s="270">
        <f>SUM(DI75:DI78)</f>
        <v>539120.13275425159</v>
      </c>
      <c r="DJ79" s="270">
        <f>SUM(DJ75:DJ78)</f>
        <v>285496.45166962827</v>
      </c>
      <c r="DK79" s="270">
        <f>SUM(DK75:DK78)</f>
        <v>383565.59475400735</v>
      </c>
      <c r="DL79" s="270">
        <f>SUM(DL75:DL78)</f>
        <v>6485445.9729043972</v>
      </c>
      <c r="DM79" s="270">
        <f>SUM(DM75:DM78)</f>
        <v>1184919.2749837986</v>
      </c>
      <c r="DN79" s="271">
        <f t="shared" si="92"/>
        <v>8878547.427066084</v>
      </c>
      <c r="DQ79" s="270">
        <f>SUM(DQ75:DQ78)</f>
        <v>539120.13275425159</v>
      </c>
      <c r="DR79" s="270">
        <f>SUM(DR75:DR78)</f>
        <v>285496.45166962827</v>
      </c>
      <c r="DS79" s="270">
        <f>SUM(DS75:DS78)</f>
        <v>383565.59475400735</v>
      </c>
      <c r="DT79" s="270">
        <f>SUM(DT75:DT78)</f>
        <v>6485445.9729043972</v>
      </c>
      <c r="DU79" s="270">
        <f>SUM(DU75:DU78)</f>
        <v>1184919.2749837986</v>
      </c>
      <c r="DV79" s="271">
        <f t="shared" si="91"/>
        <v>8878547.427066084</v>
      </c>
    </row>
    <row r="80" spans="1:126" ht="25.5" customHeight="1">
      <c r="A80" s="232"/>
      <c r="B80" s="194" t="s">
        <v>34</v>
      </c>
      <c r="C80" s="38"/>
      <c r="D80" s="39">
        <f>L80</f>
        <v>0</v>
      </c>
      <c r="E80" s="40">
        <f>D80+SUM(AE80:AI80)</f>
        <v>0</v>
      </c>
      <c r="F80" s="41" t="s">
        <v>26</v>
      </c>
      <c r="G80" s="265">
        <f>'[9]NAW7 - HVP - ENWL'!G77</f>
        <v>0</v>
      </c>
      <c r="H80" s="265">
        <f>'[9]NAW7 - HVP - ENWL'!H77</f>
        <v>0</v>
      </c>
      <c r="I80" s="265">
        <f>'[9]NAW7 - HVP - ENWL'!I77</f>
        <v>0</v>
      </c>
      <c r="J80" s="265">
        <f>'[9]NAW7 - HVP - ENWL'!J77</f>
        <v>0</v>
      </c>
      <c r="K80" s="265">
        <f>'[9]NAW7 - HVP - ENWL'!K77</f>
        <v>0</v>
      </c>
      <c r="L80" s="42">
        <f>SUM(G80:K80)</f>
        <v>0</v>
      </c>
      <c r="M80" s="265">
        <f>'[9]NAW7 - HVP - ENWL'!M77</f>
        <v>0</v>
      </c>
      <c r="N80" s="265">
        <f>'[9]NAW7 - HVP - ENWL'!N77</f>
        <v>0</v>
      </c>
      <c r="O80" s="265">
        <f>'[9]NAW7 - HVP - ENWL'!O77</f>
        <v>0</v>
      </c>
      <c r="P80" s="265">
        <f>'[9]NAW7 - HVP - ENWL'!P77</f>
        <v>0</v>
      </c>
      <c r="Q80" s="265">
        <f>'[9]NAW7 - HVP - ENWL'!Q77</f>
        <v>0</v>
      </c>
      <c r="R80" s="42">
        <f>SUM(M80:Q80)</f>
        <v>0</v>
      </c>
      <c r="S80" s="265">
        <f>'[9]NAW7 - HVP - ENWL'!S77</f>
        <v>0</v>
      </c>
      <c r="T80" s="265">
        <f>'[9]NAW7 - HVP - ENWL'!T77</f>
        <v>0</v>
      </c>
      <c r="U80" s="265">
        <f>'[9]NAW7 - HVP - ENWL'!U77</f>
        <v>0</v>
      </c>
      <c r="V80" s="265">
        <f>'[9]NAW7 - HVP - ENWL'!V77</f>
        <v>0</v>
      </c>
      <c r="W80" s="265">
        <f>'[9]NAW7 - HVP - ENWL'!W77</f>
        <v>0</v>
      </c>
      <c r="X80" s="42">
        <f>SUM(S80:W80)</f>
        <v>0</v>
      </c>
      <c r="Y80" s="266">
        <f>'[9]NAW7 - HVP - ENWL'!Y77</f>
        <v>0</v>
      </c>
      <c r="Z80" s="266">
        <f>'[9]NAW7 - HVP - ENWL'!Z77</f>
        <v>0</v>
      </c>
      <c r="AA80" s="266">
        <f>'[9]NAW7 - HVP - ENWL'!AA77</f>
        <v>0</v>
      </c>
      <c r="AB80" s="266">
        <f>'[9]NAW7 - HVP - ENWL'!AB77</f>
        <v>0</v>
      </c>
      <c r="AC80" s="266">
        <f>'[9]NAW7 - HVP - ENWL'!AC77</f>
        <v>0</v>
      </c>
      <c r="AD80" s="42">
        <f>SUM(Y80:AC80)</f>
        <v>0</v>
      </c>
      <c r="AE80" s="266">
        <f>'[9]NAW7 - HVP - ENWL'!AE77</f>
        <v>0</v>
      </c>
      <c r="AF80" s="266">
        <f>'[9]NAW7 - HVP - ENWL'!AF77</f>
        <v>0</v>
      </c>
      <c r="AG80" s="266">
        <f>'[9]NAW7 - HVP - ENWL'!AG77</f>
        <v>0</v>
      </c>
      <c r="AH80" s="266">
        <f>'[9]NAW7 - HVP - ENWL'!AH77</f>
        <v>0</v>
      </c>
      <c r="AI80" s="266">
        <f>'[9]NAW7 - HVP - ENWL'!AI77</f>
        <v>0</v>
      </c>
      <c r="AJ80" s="42">
        <f>SUM(AE80:AI80)</f>
        <v>0</v>
      </c>
      <c r="AK80" s="266">
        <f>'[9]NAW7 - HVP - ENWL'!AK77</f>
        <v>0</v>
      </c>
      <c r="AL80" s="266">
        <f>'[9]NAW7 - HVP - ENWL'!AL77</f>
        <v>0</v>
      </c>
      <c r="AM80" s="266">
        <f>'[9]NAW7 - HVP - ENWL'!AM77</f>
        <v>0</v>
      </c>
      <c r="AN80" s="266">
        <f>'[9]NAW7 - HVP - ENWL'!AN77</f>
        <v>0</v>
      </c>
      <c r="AO80" s="266">
        <f>'[9]NAW7 - HVP - ENWL'!AO77</f>
        <v>0</v>
      </c>
      <c r="AP80" s="42">
        <f>SUM(AK80:AO80)</f>
        <v>0</v>
      </c>
      <c r="BB80" s="255"/>
      <c r="BC80" s="255"/>
      <c r="BD80" s="41" t="s">
        <v>26</v>
      </c>
      <c r="BE80" s="267">
        <f>'ENWL - HI Probs. of Failure '!O$25</f>
        <v>0</v>
      </c>
      <c r="BF80" s="267">
        <f>'ENWL - HI Probs. of Failure '!P$25</f>
        <v>0</v>
      </c>
      <c r="BG80" s="267">
        <f>'ENWL - HI Probs. of Failure '!Q$25</f>
        <v>0</v>
      </c>
      <c r="BH80" s="267">
        <f>'ENWL - HI Probs. of Failure '!R$25</f>
        <v>0</v>
      </c>
      <c r="BI80" s="267">
        <f>'ENWL - HI Probs. of Failure '!S$25</f>
        <v>0</v>
      </c>
      <c r="BJ80" s="141"/>
      <c r="BK80" s="255"/>
      <c r="BL80" s="41" t="s">
        <v>26</v>
      </c>
      <c r="BM80" s="274">
        <f>IFERROR($BM2*'ENWL - Ave Crit'!$Q$25,0)</f>
        <v>0</v>
      </c>
      <c r="BN80" s="274">
        <f>IFERROR($BM2*'ENWL - Ave Crit'!$Q$25,0)</f>
        <v>0</v>
      </c>
      <c r="BO80" s="274">
        <f>IFERROR($BM2*'ENWL - Ave Crit'!$Q$25,0)</f>
        <v>0</v>
      </c>
      <c r="BP80" s="274">
        <f>IFERROR($BM2*'ENWL - Ave Crit'!$Q$25,0)</f>
        <v>0</v>
      </c>
      <c r="BQ80" s="274">
        <f>IFERROR($BM2*'ENWL - Ave Crit'!$Q$25,0)</f>
        <v>0</v>
      </c>
      <c r="BR80" s="141"/>
      <c r="BS80" s="255"/>
      <c r="BT80" s="41" t="s">
        <v>26</v>
      </c>
      <c r="BU80" s="16" t="str">
        <f t="shared" si="87"/>
        <v/>
      </c>
      <c r="BV80" s="16" t="str">
        <f t="shared" si="87"/>
        <v/>
      </c>
      <c r="BW80" s="16" t="str">
        <f t="shared" si="87"/>
        <v/>
      </c>
      <c r="BX80" s="16" t="str">
        <f t="shared" si="87"/>
        <v/>
      </c>
      <c r="BY80" s="16" t="str">
        <f t="shared" si="87"/>
        <v/>
      </c>
      <c r="BZ80" s="255"/>
      <c r="CA80" s="255"/>
      <c r="CB80" s="41" t="s">
        <v>26</v>
      </c>
      <c r="CC80" s="269" t="str">
        <f>IF(BU80="","",M80*BU80)</f>
        <v/>
      </c>
      <c r="CD80" s="269" t="str">
        <f t="shared" ref="CD80:CG83" si="93">IF(BV80="","",N80*BV80)</f>
        <v/>
      </c>
      <c r="CE80" s="269" t="str">
        <f t="shared" si="93"/>
        <v/>
      </c>
      <c r="CF80" s="269" t="str">
        <f t="shared" si="93"/>
        <v/>
      </c>
      <c r="CG80" s="269" t="str">
        <f t="shared" si="93"/>
        <v/>
      </c>
      <c r="CH80" s="271">
        <f t="shared" si="57"/>
        <v>0</v>
      </c>
      <c r="CI80" s="272"/>
      <c r="CJ80" s="272"/>
      <c r="CK80" s="269" t="str">
        <f t="shared" ref="CK80:CO83" si="94">IF(BU80="","",G80*BU80)</f>
        <v/>
      </c>
      <c r="CL80" s="269" t="str">
        <f t="shared" si="94"/>
        <v/>
      </c>
      <c r="CM80" s="269" t="str">
        <f t="shared" si="94"/>
        <v/>
      </c>
      <c r="CN80" s="269" t="str">
        <f t="shared" si="94"/>
        <v/>
      </c>
      <c r="CO80" s="269" t="str">
        <f t="shared" si="94"/>
        <v/>
      </c>
      <c r="CP80" s="271">
        <f t="shared" si="88"/>
        <v>0</v>
      </c>
      <c r="CS80" s="269" t="str">
        <f>IF(BU80="","",Y80*BU80)</f>
        <v/>
      </c>
      <c r="CT80" s="269" t="str">
        <f t="shared" ref="CT80:CW83" si="95">IF(BV80="","",Z80*BV80)</f>
        <v/>
      </c>
      <c r="CU80" s="269" t="str">
        <f t="shared" si="95"/>
        <v/>
      </c>
      <c r="CV80" s="269" t="str">
        <f t="shared" si="95"/>
        <v/>
      </c>
      <c r="CW80" s="269" t="str">
        <f t="shared" si="95"/>
        <v/>
      </c>
      <c r="CX80" s="271">
        <f t="shared" si="89"/>
        <v>0</v>
      </c>
      <c r="DA80" s="269" t="str">
        <f>IF(BU80="","",(S80+Y80)*BU80)</f>
        <v/>
      </c>
      <c r="DB80" s="269" t="str">
        <f t="shared" ref="DB80:DE83" si="96">IF(BV80="","",(T80+Z80)*BV80)</f>
        <v/>
      </c>
      <c r="DC80" s="269" t="str">
        <f t="shared" si="96"/>
        <v/>
      </c>
      <c r="DD80" s="269" t="str">
        <f t="shared" si="96"/>
        <v/>
      </c>
      <c r="DE80" s="269" t="str">
        <f t="shared" si="96"/>
        <v/>
      </c>
      <c r="DF80" s="271">
        <f t="shared" si="90"/>
        <v>0</v>
      </c>
      <c r="DI80" s="269" t="str">
        <f>IF(BU80="","",AK80*BU80)</f>
        <v/>
      </c>
      <c r="DJ80" s="269" t="str">
        <f t="shared" ref="DJ80:DM83" si="97">IF(BV80="","",AL80*BV80)</f>
        <v/>
      </c>
      <c r="DK80" s="269" t="str">
        <f t="shared" si="97"/>
        <v/>
      </c>
      <c r="DL80" s="269" t="str">
        <f t="shared" si="97"/>
        <v/>
      </c>
      <c r="DM80" s="269" t="str">
        <f t="shared" si="97"/>
        <v/>
      </c>
      <c r="DN80" s="271">
        <f t="shared" si="92"/>
        <v>0</v>
      </c>
      <c r="DQ80" s="269" t="str">
        <f>IF(BU80="","",(AE80+AK80)*BU80)</f>
        <v/>
      </c>
      <c r="DR80" s="269" t="str">
        <f t="shared" ref="DR80:DU83" si="98">IF(BV80="","",(AF80+AL80)*BV80)</f>
        <v/>
      </c>
      <c r="DS80" s="269" t="str">
        <f t="shared" si="98"/>
        <v/>
      </c>
      <c r="DT80" s="269" t="str">
        <f t="shared" si="98"/>
        <v/>
      </c>
      <c r="DU80" s="269" t="str">
        <f t="shared" si="98"/>
        <v/>
      </c>
      <c r="DV80" s="271">
        <f t="shared" si="91"/>
        <v>0</v>
      </c>
    </row>
    <row r="81" spans="1:126" ht="25.5" customHeight="1">
      <c r="A81" s="232"/>
      <c r="B81" s="157"/>
      <c r="C81" s="43"/>
      <c r="D81" s="44">
        <f>L81</f>
        <v>0</v>
      </c>
      <c r="E81" s="45">
        <f>D81+SUM(AE81:AI81)</f>
        <v>0</v>
      </c>
      <c r="F81" s="46" t="s">
        <v>28</v>
      </c>
      <c r="G81" s="265">
        <f>'[9]NAW7 - HVP - ENWL'!G78</f>
        <v>0</v>
      </c>
      <c r="H81" s="265">
        <f>'[9]NAW7 - HVP - ENWL'!H78</f>
        <v>0</v>
      </c>
      <c r="I81" s="265">
        <f>'[9]NAW7 - HVP - ENWL'!I78</f>
        <v>0</v>
      </c>
      <c r="J81" s="265">
        <f>'[9]NAW7 - HVP - ENWL'!J78</f>
        <v>0</v>
      </c>
      <c r="K81" s="265">
        <f>'[9]NAW7 - HVP - ENWL'!K78</f>
        <v>0</v>
      </c>
      <c r="L81" s="47">
        <f>SUM(G81:K81)</f>
        <v>0</v>
      </c>
      <c r="M81" s="265">
        <f>'[9]NAW7 - HVP - ENWL'!M78</f>
        <v>0</v>
      </c>
      <c r="N81" s="265">
        <f>'[9]NAW7 - HVP - ENWL'!N78</f>
        <v>0</v>
      </c>
      <c r="O81" s="265">
        <f>'[9]NAW7 - HVP - ENWL'!O78</f>
        <v>0</v>
      </c>
      <c r="P81" s="265">
        <f>'[9]NAW7 - HVP - ENWL'!P78</f>
        <v>0</v>
      </c>
      <c r="Q81" s="265">
        <f>'[9]NAW7 - HVP - ENWL'!Q78</f>
        <v>0</v>
      </c>
      <c r="R81" s="47">
        <f>SUM(M81:Q81)</f>
        <v>0</v>
      </c>
      <c r="S81" s="265">
        <f>'[9]NAW7 - HVP - ENWL'!S78</f>
        <v>0</v>
      </c>
      <c r="T81" s="265">
        <f>'[9]NAW7 - HVP - ENWL'!T78</f>
        <v>0</v>
      </c>
      <c r="U81" s="265">
        <f>'[9]NAW7 - HVP - ENWL'!U78</f>
        <v>0</v>
      </c>
      <c r="V81" s="265">
        <f>'[9]NAW7 - HVP - ENWL'!V78</f>
        <v>0</v>
      </c>
      <c r="W81" s="265">
        <f>'[9]NAW7 - HVP - ENWL'!W78</f>
        <v>0</v>
      </c>
      <c r="X81" s="47">
        <f>SUM(S81:W81)</f>
        <v>0</v>
      </c>
      <c r="Y81" s="265">
        <f>'[9]NAW7 - HVP - ENWL'!Y78</f>
        <v>0</v>
      </c>
      <c r="Z81" s="265">
        <f>'[9]NAW7 - HVP - ENWL'!Z78</f>
        <v>0</v>
      </c>
      <c r="AA81" s="265">
        <f>'[9]NAW7 - HVP - ENWL'!AA78</f>
        <v>0</v>
      </c>
      <c r="AB81" s="265">
        <f>'[9]NAW7 - HVP - ENWL'!AB78</f>
        <v>0</v>
      </c>
      <c r="AC81" s="265">
        <f>'[9]NAW7 - HVP - ENWL'!AC78</f>
        <v>0</v>
      </c>
      <c r="AD81" s="47">
        <f>SUM(Y81:AC81)</f>
        <v>0</v>
      </c>
      <c r="AE81" s="265">
        <f>'[9]NAW7 - HVP - ENWL'!AE78</f>
        <v>0</v>
      </c>
      <c r="AF81" s="265">
        <f>'[9]NAW7 - HVP - ENWL'!AF78</f>
        <v>0</v>
      </c>
      <c r="AG81" s="265">
        <f>'[9]NAW7 - HVP - ENWL'!AG78</f>
        <v>0</v>
      </c>
      <c r="AH81" s="265">
        <f>'[9]NAW7 - HVP - ENWL'!AH78</f>
        <v>0</v>
      </c>
      <c r="AI81" s="265">
        <f>'[9]NAW7 - HVP - ENWL'!AI78</f>
        <v>0</v>
      </c>
      <c r="AJ81" s="47">
        <f>SUM(AE81:AI81)</f>
        <v>0</v>
      </c>
      <c r="AK81" s="265">
        <f>'[9]NAW7 - HVP - ENWL'!AK78</f>
        <v>0</v>
      </c>
      <c r="AL81" s="265">
        <f>'[9]NAW7 - HVP - ENWL'!AL78</f>
        <v>0</v>
      </c>
      <c r="AM81" s="265">
        <f>'[9]NAW7 - HVP - ENWL'!AM78</f>
        <v>0</v>
      </c>
      <c r="AN81" s="265">
        <f>'[9]NAW7 - HVP - ENWL'!AN78</f>
        <v>0</v>
      </c>
      <c r="AO81" s="265">
        <f>'[9]NAW7 - HVP - ENWL'!AO78</f>
        <v>0</v>
      </c>
      <c r="AP81" s="47">
        <f>SUM(AK81:AO81)</f>
        <v>0</v>
      </c>
      <c r="BB81" s="255"/>
      <c r="BC81" s="255"/>
      <c r="BD81" s="46" t="s">
        <v>28</v>
      </c>
      <c r="BE81" s="267">
        <f>'ENWL - HI Probs. of Failure '!O$25</f>
        <v>0</v>
      </c>
      <c r="BF81" s="267">
        <f>'ENWL - HI Probs. of Failure '!P$25</f>
        <v>0</v>
      </c>
      <c r="BG81" s="267">
        <f>'ENWL - HI Probs. of Failure '!Q$25</f>
        <v>0</v>
      </c>
      <c r="BH81" s="267">
        <f>'ENWL - HI Probs. of Failure '!R$25</f>
        <v>0</v>
      </c>
      <c r="BI81" s="267">
        <f>'ENWL - HI Probs. of Failure '!S$25</f>
        <v>0</v>
      </c>
      <c r="BJ81" s="142"/>
      <c r="BK81" s="255"/>
      <c r="BL81" s="46" t="s">
        <v>28</v>
      </c>
      <c r="BM81" s="274">
        <f>IFERROR($BM3*'ENWL - Ave Crit'!$Q$25,0)</f>
        <v>0</v>
      </c>
      <c r="BN81" s="274">
        <f>IFERROR($BM3*'ENWL - Ave Crit'!$Q$25,0)</f>
        <v>0</v>
      </c>
      <c r="BO81" s="274">
        <f>IFERROR($BM3*'ENWL - Ave Crit'!$Q$25,0)</f>
        <v>0</v>
      </c>
      <c r="BP81" s="274">
        <f>IFERROR($BM3*'ENWL - Ave Crit'!$Q$25,0)</f>
        <v>0</v>
      </c>
      <c r="BQ81" s="274">
        <f>IFERROR($BM3*'ENWL - Ave Crit'!$Q$25,0)</f>
        <v>0</v>
      </c>
      <c r="BR81" s="142"/>
      <c r="BS81" s="255"/>
      <c r="BT81" s="46" t="s">
        <v>28</v>
      </c>
      <c r="BU81" s="16" t="str">
        <f t="shared" si="87"/>
        <v/>
      </c>
      <c r="BV81" s="16" t="str">
        <f t="shared" si="87"/>
        <v/>
      </c>
      <c r="BW81" s="16" t="str">
        <f t="shared" si="87"/>
        <v/>
      </c>
      <c r="BX81" s="16" t="str">
        <f t="shared" si="87"/>
        <v/>
      </c>
      <c r="BY81" s="16" t="str">
        <f t="shared" si="87"/>
        <v/>
      </c>
      <c r="BZ81" s="255"/>
      <c r="CA81" s="255"/>
      <c r="CB81" s="46" t="s">
        <v>28</v>
      </c>
      <c r="CC81" s="269" t="str">
        <f>IF(BU81="","",M81*BU81)</f>
        <v/>
      </c>
      <c r="CD81" s="269" t="str">
        <f t="shared" si="93"/>
        <v/>
      </c>
      <c r="CE81" s="269" t="str">
        <f t="shared" si="93"/>
        <v/>
      </c>
      <c r="CF81" s="269" t="str">
        <f t="shared" si="93"/>
        <v/>
      </c>
      <c r="CG81" s="269" t="str">
        <f t="shared" si="93"/>
        <v/>
      </c>
      <c r="CH81" s="271">
        <f t="shared" si="57"/>
        <v>0</v>
      </c>
      <c r="CI81" s="272"/>
      <c r="CJ81" s="272"/>
      <c r="CK81" s="269" t="str">
        <f t="shared" si="94"/>
        <v/>
      </c>
      <c r="CL81" s="269" t="str">
        <f t="shared" si="94"/>
        <v/>
      </c>
      <c r="CM81" s="269" t="str">
        <f t="shared" si="94"/>
        <v/>
      </c>
      <c r="CN81" s="269" t="str">
        <f t="shared" si="94"/>
        <v/>
      </c>
      <c r="CO81" s="269" t="str">
        <f t="shared" si="94"/>
        <v/>
      </c>
      <c r="CP81" s="271">
        <f t="shared" si="88"/>
        <v>0</v>
      </c>
      <c r="CS81" s="269" t="str">
        <f>IF(BU81="","",Y81*BU81)</f>
        <v/>
      </c>
      <c r="CT81" s="269" t="str">
        <f t="shared" si="95"/>
        <v/>
      </c>
      <c r="CU81" s="269" t="str">
        <f t="shared" si="95"/>
        <v/>
      </c>
      <c r="CV81" s="269" t="str">
        <f t="shared" si="95"/>
        <v/>
      </c>
      <c r="CW81" s="269" t="str">
        <f t="shared" si="95"/>
        <v/>
      </c>
      <c r="CX81" s="271">
        <f t="shared" si="89"/>
        <v>0</v>
      </c>
      <c r="DA81" s="269" t="str">
        <f>IF(BU81="","",(S81+Y81)*BU81)</f>
        <v/>
      </c>
      <c r="DB81" s="269" t="str">
        <f t="shared" si="96"/>
        <v/>
      </c>
      <c r="DC81" s="269" t="str">
        <f t="shared" si="96"/>
        <v/>
      </c>
      <c r="DD81" s="269" t="str">
        <f t="shared" si="96"/>
        <v/>
      </c>
      <c r="DE81" s="269" t="str">
        <f t="shared" si="96"/>
        <v/>
      </c>
      <c r="DF81" s="271">
        <f t="shared" si="90"/>
        <v>0</v>
      </c>
      <c r="DI81" s="269" t="str">
        <f>IF(BU81="","",AK81*BU81)</f>
        <v/>
      </c>
      <c r="DJ81" s="269" t="str">
        <f t="shared" si="97"/>
        <v/>
      </c>
      <c r="DK81" s="269" t="str">
        <f t="shared" si="97"/>
        <v/>
      </c>
      <c r="DL81" s="269" t="str">
        <f t="shared" si="97"/>
        <v/>
      </c>
      <c r="DM81" s="269" t="str">
        <f t="shared" si="97"/>
        <v/>
      </c>
      <c r="DN81" s="271">
        <f t="shared" si="92"/>
        <v>0</v>
      </c>
      <c r="DQ81" s="269" t="str">
        <f>IF(BU81="","",(AE81+AK81)*BU81)</f>
        <v/>
      </c>
      <c r="DR81" s="269" t="str">
        <f t="shared" si="98"/>
        <v/>
      </c>
      <c r="DS81" s="269" t="str">
        <f t="shared" si="98"/>
        <v/>
      </c>
      <c r="DT81" s="269" t="str">
        <f t="shared" si="98"/>
        <v/>
      </c>
      <c r="DU81" s="269" t="str">
        <f t="shared" si="98"/>
        <v/>
      </c>
      <c r="DV81" s="271">
        <f t="shared" si="91"/>
        <v>0</v>
      </c>
    </row>
    <row r="82" spans="1:126" ht="25.5" customHeight="1">
      <c r="A82" s="232"/>
      <c r="B82" s="157"/>
      <c r="C82" s="43"/>
      <c r="D82" s="44">
        <f>L82</f>
        <v>0</v>
      </c>
      <c r="E82" s="45">
        <f>D82+SUM(AE82:AI82)</f>
        <v>0</v>
      </c>
      <c r="F82" s="46" t="s">
        <v>30</v>
      </c>
      <c r="G82" s="265">
        <f>'[9]NAW7 - HVP - ENWL'!G79</f>
        <v>0</v>
      </c>
      <c r="H82" s="265">
        <f>'[9]NAW7 - HVP - ENWL'!H79</f>
        <v>0</v>
      </c>
      <c r="I82" s="265">
        <f>'[9]NAW7 - HVP - ENWL'!I79</f>
        <v>0</v>
      </c>
      <c r="J82" s="265">
        <f>'[9]NAW7 - HVP - ENWL'!J79</f>
        <v>0</v>
      </c>
      <c r="K82" s="265">
        <f>'[9]NAW7 - HVP - ENWL'!K79</f>
        <v>0</v>
      </c>
      <c r="L82" s="47">
        <f>SUM(G82:K82)</f>
        <v>0</v>
      </c>
      <c r="M82" s="265">
        <f>'[9]NAW7 - HVP - ENWL'!M79</f>
        <v>0</v>
      </c>
      <c r="N82" s="265">
        <f>'[9]NAW7 - HVP - ENWL'!N79</f>
        <v>0</v>
      </c>
      <c r="O82" s="265">
        <f>'[9]NAW7 - HVP - ENWL'!O79</f>
        <v>0</v>
      </c>
      <c r="P82" s="265">
        <f>'[9]NAW7 - HVP - ENWL'!P79</f>
        <v>0</v>
      </c>
      <c r="Q82" s="265">
        <f>'[9]NAW7 - HVP - ENWL'!Q79</f>
        <v>0</v>
      </c>
      <c r="R82" s="47">
        <f>SUM(M82:Q82)</f>
        <v>0</v>
      </c>
      <c r="S82" s="265">
        <f>'[9]NAW7 - HVP - ENWL'!S79</f>
        <v>0</v>
      </c>
      <c r="T82" s="265">
        <f>'[9]NAW7 - HVP - ENWL'!T79</f>
        <v>0</v>
      </c>
      <c r="U82" s="265">
        <f>'[9]NAW7 - HVP - ENWL'!U79</f>
        <v>0</v>
      </c>
      <c r="V82" s="265">
        <f>'[9]NAW7 - HVP - ENWL'!V79</f>
        <v>0</v>
      </c>
      <c r="W82" s="265">
        <f>'[9]NAW7 - HVP - ENWL'!W79</f>
        <v>0</v>
      </c>
      <c r="X82" s="47">
        <f>SUM(S82:W82)</f>
        <v>0</v>
      </c>
      <c r="Y82" s="265">
        <f>'[9]NAW7 - HVP - ENWL'!Y79</f>
        <v>0</v>
      </c>
      <c r="Z82" s="265">
        <f>'[9]NAW7 - HVP - ENWL'!Z79</f>
        <v>0</v>
      </c>
      <c r="AA82" s="265">
        <f>'[9]NAW7 - HVP - ENWL'!AA79</f>
        <v>0</v>
      </c>
      <c r="AB82" s="265">
        <f>'[9]NAW7 - HVP - ENWL'!AB79</f>
        <v>0</v>
      </c>
      <c r="AC82" s="265">
        <f>'[9]NAW7 - HVP - ENWL'!AC79</f>
        <v>0</v>
      </c>
      <c r="AD82" s="47">
        <f>SUM(Y82:AC82)</f>
        <v>0</v>
      </c>
      <c r="AE82" s="265">
        <f>'[9]NAW7 - HVP - ENWL'!AE79</f>
        <v>0</v>
      </c>
      <c r="AF82" s="265">
        <f>'[9]NAW7 - HVP - ENWL'!AF79</f>
        <v>0</v>
      </c>
      <c r="AG82" s="265">
        <f>'[9]NAW7 - HVP - ENWL'!AG79</f>
        <v>0</v>
      </c>
      <c r="AH82" s="265">
        <f>'[9]NAW7 - HVP - ENWL'!AH79</f>
        <v>0</v>
      </c>
      <c r="AI82" s="265">
        <f>'[9]NAW7 - HVP - ENWL'!AI79</f>
        <v>0</v>
      </c>
      <c r="AJ82" s="47">
        <f>SUM(AE82:AI82)</f>
        <v>0</v>
      </c>
      <c r="AK82" s="265">
        <f>'[9]NAW7 - HVP - ENWL'!AK79</f>
        <v>0</v>
      </c>
      <c r="AL82" s="265">
        <f>'[9]NAW7 - HVP - ENWL'!AL79</f>
        <v>0</v>
      </c>
      <c r="AM82" s="265">
        <f>'[9]NAW7 - HVP - ENWL'!AM79</f>
        <v>0</v>
      </c>
      <c r="AN82" s="265">
        <f>'[9]NAW7 - HVP - ENWL'!AN79</f>
        <v>0</v>
      </c>
      <c r="AO82" s="265">
        <f>'[9]NAW7 - HVP - ENWL'!AO79</f>
        <v>0</v>
      </c>
      <c r="AP82" s="47">
        <f>SUM(AK82:AO82)</f>
        <v>0</v>
      </c>
      <c r="BB82" s="255"/>
      <c r="BC82" s="255"/>
      <c r="BD82" s="46" t="s">
        <v>30</v>
      </c>
      <c r="BE82" s="267">
        <f>'ENWL - HI Probs. of Failure '!O$25</f>
        <v>0</v>
      </c>
      <c r="BF82" s="267">
        <f>'ENWL - HI Probs. of Failure '!P$25</f>
        <v>0</v>
      </c>
      <c r="BG82" s="267">
        <f>'ENWL - HI Probs. of Failure '!Q$25</f>
        <v>0</v>
      </c>
      <c r="BH82" s="267">
        <f>'ENWL - HI Probs. of Failure '!R$25</f>
        <v>0</v>
      </c>
      <c r="BI82" s="267">
        <f>'ENWL - HI Probs. of Failure '!S$25</f>
        <v>0</v>
      </c>
      <c r="BJ82" s="142"/>
      <c r="BK82" s="255"/>
      <c r="BL82" s="46" t="s">
        <v>30</v>
      </c>
      <c r="BM82" s="274">
        <f>IFERROR($BM4*'ENWL - Ave Crit'!$Q$25,0)</f>
        <v>0</v>
      </c>
      <c r="BN82" s="274">
        <f>IFERROR($BM4*'ENWL - Ave Crit'!$Q$25,0)</f>
        <v>0</v>
      </c>
      <c r="BO82" s="274">
        <f>IFERROR($BM4*'ENWL - Ave Crit'!$Q$25,0)</f>
        <v>0</v>
      </c>
      <c r="BP82" s="274">
        <f>IFERROR($BM4*'ENWL - Ave Crit'!$Q$25,0)</f>
        <v>0</v>
      </c>
      <c r="BQ82" s="274">
        <f>IFERROR($BM4*'ENWL - Ave Crit'!$Q$25,0)</f>
        <v>0</v>
      </c>
      <c r="BR82" s="142"/>
      <c r="BS82" s="255"/>
      <c r="BT82" s="46" t="s">
        <v>30</v>
      </c>
      <c r="BU82" s="16" t="str">
        <f t="shared" si="87"/>
        <v/>
      </c>
      <c r="BV82" s="16" t="str">
        <f t="shared" si="87"/>
        <v/>
      </c>
      <c r="BW82" s="16" t="str">
        <f t="shared" si="87"/>
        <v/>
      </c>
      <c r="BX82" s="16" t="str">
        <f t="shared" si="87"/>
        <v/>
      </c>
      <c r="BY82" s="16" t="str">
        <f t="shared" si="87"/>
        <v/>
      </c>
      <c r="BZ82" s="255"/>
      <c r="CA82" s="255"/>
      <c r="CB82" s="46" t="s">
        <v>30</v>
      </c>
      <c r="CC82" s="269" t="str">
        <f>IF(BU82="","",M82*BU82)</f>
        <v/>
      </c>
      <c r="CD82" s="269" t="str">
        <f t="shared" si="93"/>
        <v/>
      </c>
      <c r="CE82" s="269" t="str">
        <f t="shared" si="93"/>
        <v/>
      </c>
      <c r="CF82" s="269" t="str">
        <f t="shared" si="93"/>
        <v/>
      </c>
      <c r="CG82" s="269" t="str">
        <f t="shared" si="93"/>
        <v/>
      </c>
      <c r="CH82" s="271">
        <f t="shared" si="57"/>
        <v>0</v>
      </c>
      <c r="CI82" s="272"/>
      <c r="CJ82" s="272"/>
      <c r="CK82" s="269" t="str">
        <f t="shared" si="94"/>
        <v/>
      </c>
      <c r="CL82" s="269" t="str">
        <f t="shared" si="94"/>
        <v/>
      </c>
      <c r="CM82" s="269" t="str">
        <f t="shared" si="94"/>
        <v/>
      </c>
      <c r="CN82" s="269" t="str">
        <f t="shared" si="94"/>
        <v/>
      </c>
      <c r="CO82" s="269" t="str">
        <f t="shared" si="94"/>
        <v/>
      </c>
      <c r="CP82" s="271">
        <f t="shared" si="88"/>
        <v>0</v>
      </c>
      <c r="CS82" s="269" t="str">
        <f>IF(BU82="","",Y82*BU82)</f>
        <v/>
      </c>
      <c r="CT82" s="269" t="str">
        <f t="shared" si="95"/>
        <v/>
      </c>
      <c r="CU82" s="269" t="str">
        <f t="shared" si="95"/>
        <v/>
      </c>
      <c r="CV82" s="269" t="str">
        <f t="shared" si="95"/>
        <v/>
      </c>
      <c r="CW82" s="269" t="str">
        <f t="shared" si="95"/>
        <v/>
      </c>
      <c r="CX82" s="271">
        <f t="shared" si="89"/>
        <v>0</v>
      </c>
      <c r="DA82" s="269" t="str">
        <f>IF(BU82="","",(S82+Y82)*BU82)</f>
        <v/>
      </c>
      <c r="DB82" s="269" t="str">
        <f t="shared" si="96"/>
        <v/>
      </c>
      <c r="DC82" s="269" t="str">
        <f t="shared" si="96"/>
        <v/>
      </c>
      <c r="DD82" s="269" t="str">
        <f t="shared" si="96"/>
        <v/>
      </c>
      <c r="DE82" s="269" t="str">
        <f t="shared" si="96"/>
        <v/>
      </c>
      <c r="DF82" s="271">
        <f t="shared" si="90"/>
        <v>0</v>
      </c>
      <c r="DI82" s="269" t="str">
        <f>IF(BU82="","",AK82*BU82)</f>
        <v/>
      </c>
      <c r="DJ82" s="269" t="str">
        <f t="shared" si="97"/>
        <v/>
      </c>
      <c r="DK82" s="269" t="str">
        <f t="shared" si="97"/>
        <v/>
      </c>
      <c r="DL82" s="269" t="str">
        <f t="shared" si="97"/>
        <v/>
      </c>
      <c r="DM82" s="269" t="str">
        <f t="shared" si="97"/>
        <v/>
      </c>
      <c r="DN82" s="271">
        <f t="shared" si="92"/>
        <v>0</v>
      </c>
      <c r="DQ82" s="269" t="str">
        <f>IF(BU82="","",(AE82+AK82)*BU82)</f>
        <v/>
      </c>
      <c r="DR82" s="269" t="str">
        <f t="shared" si="98"/>
        <v/>
      </c>
      <c r="DS82" s="269" t="str">
        <f t="shared" si="98"/>
        <v/>
      </c>
      <c r="DT82" s="269" t="str">
        <f t="shared" si="98"/>
        <v/>
      </c>
      <c r="DU82" s="269" t="str">
        <f t="shared" si="98"/>
        <v/>
      </c>
      <c r="DV82" s="271">
        <f t="shared" si="91"/>
        <v>0</v>
      </c>
    </row>
    <row r="83" spans="1:126" ht="25.5" customHeight="1">
      <c r="A83" s="232"/>
      <c r="B83" s="157"/>
      <c r="C83" s="43"/>
      <c r="D83" s="44">
        <f>L83</f>
        <v>0</v>
      </c>
      <c r="E83" s="45">
        <f>D83+SUM(AE83:AI83)</f>
        <v>0</v>
      </c>
      <c r="F83" s="46" t="s">
        <v>31</v>
      </c>
      <c r="G83" s="265">
        <f>'[9]NAW7 - HVP - ENWL'!G80</f>
        <v>0</v>
      </c>
      <c r="H83" s="265">
        <f>'[9]NAW7 - HVP - ENWL'!H80</f>
        <v>0</v>
      </c>
      <c r="I83" s="265">
        <f>'[9]NAW7 - HVP - ENWL'!I80</f>
        <v>0</v>
      </c>
      <c r="J83" s="265">
        <f>'[9]NAW7 - HVP - ENWL'!J80</f>
        <v>0</v>
      </c>
      <c r="K83" s="265">
        <f>'[9]NAW7 - HVP - ENWL'!K80</f>
        <v>0</v>
      </c>
      <c r="L83" s="47">
        <f>SUM(G83:K83)</f>
        <v>0</v>
      </c>
      <c r="M83" s="265">
        <f>'[9]NAW7 - HVP - ENWL'!M80</f>
        <v>0</v>
      </c>
      <c r="N83" s="265">
        <f>'[9]NAW7 - HVP - ENWL'!N80</f>
        <v>0</v>
      </c>
      <c r="O83" s="265">
        <f>'[9]NAW7 - HVP - ENWL'!O80</f>
        <v>0</v>
      </c>
      <c r="P83" s="265">
        <f>'[9]NAW7 - HVP - ENWL'!P80</f>
        <v>0</v>
      </c>
      <c r="Q83" s="265">
        <f>'[9]NAW7 - HVP - ENWL'!Q80</f>
        <v>0</v>
      </c>
      <c r="R83" s="47">
        <f>SUM(M83:Q83)</f>
        <v>0</v>
      </c>
      <c r="S83" s="265">
        <f>'[9]NAW7 - HVP - ENWL'!S80</f>
        <v>0</v>
      </c>
      <c r="T83" s="265">
        <f>'[9]NAW7 - HVP - ENWL'!T80</f>
        <v>0</v>
      </c>
      <c r="U83" s="265">
        <f>'[9]NAW7 - HVP - ENWL'!U80</f>
        <v>0</v>
      </c>
      <c r="V83" s="265">
        <f>'[9]NAW7 - HVP - ENWL'!V80</f>
        <v>0</v>
      </c>
      <c r="W83" s="265">
        <f>'[9]NAW7 - HVP - ENWL'!W80</f>
        <v>0</v>
      </c>
      <c r="X83" s="47">
        <f>SUM(S83:W83)</f>
        <v>0</v>
      </c>
      <c r="Y83" s="265">
        <f>'[9]NAW7 - HVP - ENWL'!Y80</f>
        <v>0</v>
      </c>
      <c r="Z83" s="265">
        <f>'[9]NAW7 - HVP - ENWL'!Z80</f>
        <v>0</v>
      </c>
      <c r="AA83" s="265">
        <f>'[9]NAW7 - HVP - ENWL'!AA80</f>
        <v>0</v>
      </c>
      <c r="AB83" s="265">
        <f>'[9]NAW7 - HVP - ENWL'!AB80</f>
        <v>0</v>
      </c>
      <c r="AC83" s="265">
        <f>'[9]NAW7 - HVP - ENWL'!AC80</f>
        <v>0</v>
      </c>
      <c r="AD83" s="47">
        <f>SUM(Y83:AC83)</f>
        <v>0</v>
      </c>
      <c r="AE83" s="265">
        <f>'[9]NAW7 - HVP - ENWL'!AE80</f>
        <v>0</v>
      </c>
      <c r="AF83" s="265">
        <f>'[9]NAW7 - HVP - ENWL'!AF80</f>
        <v>0</v>
      </c>
      <c r="AG83" s="265">
        <f>'[9]NAW7 - HVP - ENWL'!AG80</f>
        <v>0</v>
      </c>
      <c r="AH83" s="265">
        <f>'[9]NAW7 - HVP - ENWL'!AH80</f>
        <v>0</v>
      </c>
      <c r="AI83" s="265">
        <f>'[9]NAW7 - HVP - ENWL'!AI80</f>
        <v>0</v>
      </c>
      <c r="AJ83" s="47">
        <f>SUM(AE83:AI83)</f>
        <v>0</v>
      </c>
      <c r="AK83" s="265">
        <f>'[9]NAW7 - HVP - ENWL'!AK80</f>
        <v>0</v>
      </c>
      <c r="AL83" s="265">
        <f>'[9]NAW7 - HVP - ENWL'!AL80</f>
        <v>0</v>
      </c>
      <c r="AM83" s="265">
        <f>'[9]NAW7 - HVP - ENWL'!AM80</f>
        <v>0</v>
      </c>
      <c r="AN83" s="265">
        <f>'[9]NAW7 - HVP - ENWL'!AN80</f>
        <v>0</v>
      </c>
      <c r="AO83" s="265">
        <f>'[9]NAW7 - HVP - ENWL'!AO80</f>
        <v>0</v>
      </c>
      <c r="AP83" s="47">
        <f>SUM(AK83:AO83)</f>
        <v>0</v>
      </c>
      <c r="BB83" s="255"/>
      <c r="BC83" s="255"/>
      <c r="BD83" s="46" t="s">
        <v>31</v>
      </c>
      <c r="BE83" s="267">
        <f>'ENWL - HI Probs. of Failure '!O$25</f>
        <v>0</v>
      </c>
      <c r="BF83" s="267">
        <f>'ENWL - HI Probs. of Failure '!P$25</f>
        <v>0</v>
      </c>
      <c r="BG83" s="267">
        <f>'ENWL - HI Probs. of Failure '!Q$25</f>
        <v>0</v>
      </c>
      <c r="BH83" s="267">
        <f>'ENWL - HI Probs. of Failure '!R$25</f>
        <v>0</v>
      </c>
      <c r="BI83" s="267">
        <f>'ENWL - HI Probs. of Failure '!S$25</f>
        <v>0</v>
      </c>
      <c r="BJ83" s="142"/>
      <c r="BK83" s="255"/>
      <c r="BL83" s="46" t="s">
        <v>31</v>
      </c>
      <c r="BM83" s="274">
        <f>IFERROR($BM5*'ENWL - Ave Crit'!$Q$25,0)</f>
        <v>0</v>
      </c>
      <c r="BN83" s="274">
        <f>IFERROR($BM5*'ENWL - Ave Crit'!$Q$25,0)</f>
        <v>0</v>
      </c>
      <c r="BO83" s="274">
        <f>IFERROR($BM5*'ENWL - Ave Crit'!$Q$25,0)</f>
        <v>0</v>
      </c>
      <c r="BP83" s="274">
        <f>IFERROR($BM5*'ENWL - Ave Crit'!$Q$25,0)</f>
        <v>0</v>
      </c>
      <c r="BQ83" s="274">
        <f>IFERROR($BM5*'ENWL - Ave Crit'!$Q$25,0)</f>
        <v>0</v>
      </c>
      <c r="BR83" s="142"/>
      <c r="BS83" s="255"/>
      <c r="BT83" s="46" t="s">
        <v>31</v>
      </c>
      <c r="BU83" s="16" t="str">
        <f t="shared" si="87"/>
        <v/>
      </c>
      <c r="BV83" s="16" t="str">
        <f t="shared" si="87"/>
        <v/>
      </c>
      <c r="BW83" s="16" t="str">
        <f t="shared" si="87"/>
        <v/>
      </c>
      <c r="BX83" s="16" t="str">
        <f t="shared" si="87"/>
        <v/>
      </c>
      <c r="BY83" s="16" t="str">
        <f t="shared" si="87"/>
        <v/>
      </c>
      <c r="BZ83" s="255"/>
      <c r="CA83" s="255"/>
      <c r="CB83" s="46" t="s">
        <v>31</v>
      </c>
      <c r="CC83" s="269" t="str">
        <f>IF(BU83="","",M83*BU83)</f>
        <v/>
      </c>
      <c r="CD83" s="269" t="str">
        <f t="shared" si="93"/>
        <v/>
      </c>
      <c r="CE83" s="269" t="str">
        <f t="shared" si="93"/>
        <v/>
      </c>
      <c r="CF83" s="269" t="str">
        <f t="shared" si="93"/>
        <v/>
      </c>
      <c r="CG83" s="269" t="str">
        <f t="shared" si="93"/>
        <v/>
      </c>
      <c r="CH83" s="271">
        <f t="shared" si="57"/>
        <v>0</v>
      </c>
      <c r="CI83" s="272"/>
      <c r="CJ83" s="272"/>
      <c r="CK83" s="269" t="str">
        <f t="shared" si="94"/>
        <v/>
      </c>
      <c r="CL83" s="269" t="str">
        <f t="shared" si="94"/>
        <v/>
      </c>
      <c r="CM83" s="269" t="str">
        <f t="shared" si="94"/>
        <v/>
      </c>
      <c r="CN83" s="269" t="str">
        <f t="shared" si="94"/>
        <v/>
      </c>
      <c r="CO83" s="269" t="str">
        <f t="shared" si="94"/>
        <v/>
      </c>
      <c r="CP83" s="271">
        <f t="shared" si="88"/>
        <v>0</v>
      </c>
      <c r="CS83" s="269" t="str">
        <f>IF(BU83="","",Y83*BU83)</f>
        <v/>
      </c>
      <c r="CT83" s="269" t="str">
        <f t="shared" si="95"/>
        <v/>
      </c>
      <c r="CU83" s="269" t="str">
        <f t="shared" si="95"/>
        <v/>
      </c>
      <c r="CV83" s="269" t="str">
        <f t="shared" si="95"/>
        <v/>
      </c>
      <c r="CW83" s="269" t="str">
        <f t="shared" si="95"/>
        <v/>
      </c>
      <c r="CX83" s="271">
        <f t="shared" si="89"/>
        <v>0</v>
      </c>
      <c r="DA83" s="269" t="str">
        <f>IF(BU83="","",(S83+Y83)*BU83)</f>
        <v/>
      </c>
      <c r="DB83" s="269" t="str">
        <f t="shared" si="96"/>
        <v/>
      </c>
      <c r="DC83" s="269" t="str">
        <f t="shared" si="96"/>
        <v/>
      </c>
      <c r="DD83" s="269" t="str">
        <f t="shared" si="96"/>
        <v/>
      </c>
      <c r="DE83" s="269" t="str">
        <f t="shared" si="96"/>
        <v/>
      </c>
      <c r="DF83" s="271">
        <f t="shared" si="90"/>
        <v>0</v>
      </c>
      <c r="DI83" s="269" t="str">
        <f>IF(BU83="","",AK83*BU83)</f>
        <v/>
      </c>
      <c r="DJ83" s="269" t="str">
        <f t="shared" si="97"/>
        <v/>
      </c>
      <c r="DK83" s="269" t="str">
        <f t="shared" si="97"/>
        <v/>
      </c>
      <c r="DL83" s="269" t="str">
        <f t="shared" si="97"/>
        <v/>
      </c>
      <c r="DM83" s="269" t="str">
        <f t="shared" si="97"/>
        <v/>
      </c>
      <c r="DN83" s="271">
        <f t="shared" si="92"/>
        <v>0</v>
      </c>
      <c r="DQ83" s="269" t="str">
        <f>IF(BU83="","",(AE83+AK83)*BU83)</f>
        <v/>
      </c>
      <c r="DR83" s="269" t="str">
        <f t="shared" si="98"/>
        <v/>
      </c>
      <c r="DS83" s="269" t="str">
        <f t="shared" si="98"/>
        <v/>
      </c>
      <c r="DT83" s="269" t="str">
        <f t="shared" si="98"/>
        <v/>
      </c>
      <c r="DU83" s="269" t="str">
        <f t="shared" si="98"/>
        <v/>
      </c>
      <c r="DV83" s="271">
        <f t="shared" si="91"/>
        <v>0</v>
      </c>
    </row>
    <row r="84" spans="1:126" ht="25.5" customHeight="1" thickBot="1">
      <c r="A84" s="232"/>
      <c r="B84" s="48"/>
      <c r="C84" s="49"/>
      <c r="D84" s="50">
        <f>SUM(D80:D83)</f>
        <v>0</v>
      </c>
      <c r="E84" s="51">
        <f>SUM(E80:E83)</f>
        <v>0</v>
      </c>
      <c r="F84" s="52"/>
      <c r="G84" s="53">
        <f>SUM(G80:G83)</f>
        <v>0</v>
      </c>
      <c r="H84" s="54">
        <f>SUM(H80:H83)</f>
        <v>0</v>
      </c>
      <c r="I84" s="54">
        <f>SUM(I80:I83)</f>
        <v>0</v>
      </c>
      <c r="J84" s="54">
        <f>SUM(J80:J83)</f>
        <v>0</v>
      </c>
      <c r="K84" s="54">
        <f>SUM(K80:K83)</f>
        <v>0</v>
      </c>
      <c r="L84" s="55"/>
      <c r="M84" s="53">
        <f>SUM(M80:M83)</f>
        <v>0</v>
      </c>
      <c r="N84" s="54">
        <f>SUM(N80:N83)</f>
        <v>0</v>
      </c>
      <c r="O84" s="54">
        <f>SUM(O80:O83)</f>
        <v>0</v>
      </c>
      <c r="P84" s="54">
        <f>SUM(P80:P83)</f>
        <v>0</v>
      </c>
      <c r="Q84" s="54">
        <f>SUM(Q80:Q83)</f>
        <v>0</v>
      </c>
      <c r="R84" s="55"/>
      <c r="S84" s="53">
        <f>SUM(S80:S83)</f>
        <v>0</v>
      </c>
      <c r="T84" s="54">
        <f>SUM(T80:T83)</f>
        <v>0</v>
      </c>
      <c r="U84" s="54">
        <f>SUM(U80:U83)</f>
        <v>0</v>
      </c>
      <c r="V84" s="54">
        <f>SUM(V80:V83)</f>
        <v>0</v>
      </c>
      <c r="W84" s="54">
        <f>SUM(W80:W83)</f>
        <v>0</v>
      </c>
      <c r="X84" s="55"/>
      <c r="Y84" s="53">
        <f>SUM(Y80:Y83)</f>
        <v>0</v>
      </c>
      <c r="Z84" s="54">
        <f>SUM(Z80:Z83)</f>
        <v>0</v>
      </c>
      <c r="AA84" s="54">
        <f>SUM(AA80:AA83)</f>
        <v>0</v>
      </c>
      <c r="AB84" s="54">
        <f>SUM(AB80:AB83)</f>
        <v>0</v>
      </c>
      <c r="AC84" s="54">
        <f>SUM(AC80:AC83)</f>
        <v>0</v>
      </c>
      <c r="AD84" s="55"/>
      <c r="AE84" s="53">
        <f>SUM(AE80:AE83)</f>
        <v>0</v>
      </c>
      <c r="AF84" s="54">
        <f>SUM(AF80:AF83)</f>
        <v>0</v>
      </c>
      <c r="AG84" s="54">
        <f>SUM(AG80:AG83)</f>
        <v>0</v>
      </c>
      <c r="AH84" s="54">
        <f>SUM(AH80:AH83)</f>
        <v>0</v>
      </c>
      <c r="AI84" s="54">
        <f>SUM(AI80:AI83)</f>
        <v>0</v>
      </c>
      <c r="AJ84" s="55"/>
      <c r="AK84" s="53">
        <f>SUM(AK80:AK83)</f>
        <v>0</v>
      </c>
      <c r="AL84" s="54">
        <f>SUM(AL80:AL83)</f>
        <v>0</v>
      </c>
      <c r="AM84" s="54">
        <f>SUM(AM80:AM83)</f>
        <v>0</v>
      </c>
      <c r="AN84" s="54">
        <f>SUM(AN80:AN83)</f>
        <v>0</v>
      </c>
      <c r="AO84" s="54">
        <f>SUM(AO80:AO83)</f>
        <v>0</v>
      </c>
      <c r="AP84" s="55"/>
      <c r="BB84" s="255"/>
      <c r="BC84" s="255"/>
      <c r="BD84" s="52"/>
      <c r="BE84" s="139"/>
      <c r="BF84" s="140"/>
      <c r="BG84" s="140"/>
      <c r="BH84" s="140"/>
      <c r="BI84" s="140"/>
      <c r="BJ84" s="55"/>
      <c r="BK84" s="255"/>
      <c r="BL84" s="52"/>
      <c r="BM84" s="139"/>
      <c r="BN84" s="140"/>
      <c r="BO84" s="140"/>
      <c r="BP84" s="140"/>
      <c r="BQ84" s="140"/>
      <c r="BR84" s="55"/>
      <c r="BS84" s="255"/>
      <c r="BT84" s="52"/>
      <c r="BU84" s="16" t="str">
        <f t="shared" si="87"/>
        <v/>
      </c>
      <c r="BV84" s="16" t="str">
        <f t="shared" si="87"/>
        <v/>
      </c>
      <c r="BW84" s="16" t="str">
        <f t="shared" si="87"/>
        <v/>
      </c>
      <c r="BX84" s="16" t="str">
        <f t="shared" si="87"/>
        <v/>
      </c>
      <c r="BY84" s="16" t="str">
        <f t="shared" si="87"/>
        <v/>
      </c>
      <c r="BZ84" s="255"/>
      <c r="CA84" s="255"/>
      <c r="CB84" s="52"/>
      <c r="CC84" s="270">
        <f>SUM(CC80:CC83)</f>
        <v>0</v>
      </c>
      <c r="CD84" s="270">
        <f>SUM(CD80:CD83)</f>
        <v>0</v>
      </c>
      <c r="CE84" s="270">
        <f>SUM(CE80:CE83)</f>
        <v>0</v>
      </c>
      <c r="CF84" s="270">
        <f>SUM(CF80:CF83)</f>
        <v>0</v>
      </c>
      <c r="CG84" s="270">
        <f>SUM(CG80:CG83)</f>
        <v>0</v>
      </c>
      <c r="CH84" s="271">
        <f t="shared" si="57"/>
        <v>0</v>
      </c>
      <c r="CI84" s="272"/>
      <c r="CJ84" s="272"/>
      <c r="CK84" s="270">
        <f>SUM(CK80:CK83)</f>
        <v>0</v>
      </c>
      <c r="CL84" s="270">
        <f>SUM(CL80:CL83)</f>
        <v>0</v>
      </c>
      <c r="CM84" s="270">
        <f>SUM(CM80:CM83)</f>
        <v>0</v>
      </c>
      <c r="CN84" s="270">
        <f>SUM(CN80:CN83)</f>
        <v>0</v>
      </c>
      <c r="CO84" s="270">
        <f>SUM(CO80:CO83)</f>
        <v>0</v>
      </c>
      <c r="CP84" s="271">
        <f t="shared" si="88"/>
        <v>0</v>
      </c>
      <c r="CS84" s="270">
        <f>SUM(CS80:CS83)</f>
        <v>0</v>
      </c>
      <c r="CT84" s="270">
        <f>SUM(CT80:CT83)</f>
        <v>0</v>
      </c>
      <c r="CU84" s="270">
        <f>SUM(CU80:CU83)</f>
        <v>0</v>
      </c>
      <c r="CV84" s="270">
        <f>SUM(CV80:CV83)</f>
        <v>0</v>
      </c>
      <c r="CW84" s="270">
        <f>SUM(CW80:CW83)</f>
        <v>0</v>
      </c>
      <c r="CX84" s="271">
        <f t="shared" si="89"/>
        <v>0</v>
      </c>
      <c r="DA84" s="270">
        <f>SUM(DA80:DA83)</f>
        <v>0</v>
      </c>
      <c r="DB84" s="270">
        <f>SUM(DB80:DB83)</f>
        <v>0</v>
      </c>
      <c r="DC84" s="270">
        <f>SUM(DC80:DC83)</f>
        <v>0</v>
      </c>
      <c r="DD84" s="270">
        <f>SUM(DD80:DD83)</f>
        <v>0</v>
      </c>
      <c r="DE84" s="270">
        <f>SUM(DE80:DE83)</f>
        <v>0</v>
      </c>
      <c r="DF84" s="271">
        <f t="shared" si="90"/>
        <v>0</v>
      </c>
      <c r="DI84" s="270">
        <f>SUM(DI80:DI83)</f>
        <v>0</v>
      </c>
      <c r="DJ84" s="270">
        <f>SUM(DJ80:DJ83)</f>
        <v>0</v>
      </c>
      <c r="DK84" s="270">
        <f>SUM(DK80:DK83)</f>
        <v>0</v>
      </c>
      <c r="DL84" s="270">
        <f>SUM(DL80:DL83)</f>
        <v>0</v>
      </c>
      <c r="DM84" s="270">
        <f>SUM(DM80:DM83)</f>
        <v>0</v>
      </c>
      <c r="DN84" s="271">
        <f t="shared" si="92"/>
        <v>0</v>
      </c>
      <c r="DQ84" s="270">
        <f>SUM(DQ80:DQ83)</f>
        <v>0</v>
      </c>
      <c r="DR84" s="270">
        <f>SUM(DR80:DR83)</f>
        <v>0</v>
      </c>
      <c r="DS84" s="270">
        <f>SUM(DS80:DS83)</f>
        <v>0</v>
      </c>
      <c r="DT84" s="270">
        <f>SUM(DT80:DT83)</f>
        <v>0</v>
      </c>
      <c r="DU84" s="270">
        <f>SUM(DU80:DU83)</f>
        <v>0</v>
      </c>
      <c r="DV84" s="271">
        <f t="shared" si="91"/>
        <v>0</v>
      </c>
    </row>
    <row r="85" spans="1:126" ht="25.5" customHeight="1">
      <c r="A85" s="232"/>
      <c r="B85" s="194" t="s">
        <v>34</v>
      </c>
      <c r="C85" s="38"/>
      <c r="D85" s="39">
        <f>L85</f>
        <v>0</v>
      </c>
      <c r="E85" s="40">
        <f>D85+SUM(AE85:AI85)</f>
        <v>0</v>
      </c>
      <c r="F85" s="41" t="s">
        <v>26</v>
      </c>
      <c r="G85" s="265">
        <f>'[9]NAW7 - HVP - ENWL'!G82</f>
        <v>0</v>
      </c>
      <c r="H85" s="265">
        <f>'[9]NAW7 - HVP - ENWL'!H82</f>
        <v>0</v>
      </c>
      <c r="I85" s="265">
        <f>'[9]NAW7 - HVP - ENWL'!I82</f>
        <v>0</v>
      </c>
      <c r="J85" s="265">
        <f>'[9]NAW7 - HVP - ENWL'!J82</f>
        <v>0</v>
      </c>
      <c r="K85" s="265">
        <f>'[9]NAW7 - HVP - ENWL'!K82</f>
        <v>0</v>
      </c>
      <c r="L85" s="42">
        <f>SUM(G85:K85)</f>
        <v>0</v>
      </c>
      <c r="M85" s="265">
        <f>'[9]NAW7 - HVP - ENWL'!M82</f>
        <v>0</v>
      </c>
      <c r="N85" s="265">
        <f>'[9]NAW7 - HVP - ENWL'!N82</f>
        <v>0</v>
      </c>
      <c r="O85" s="265">
        <f>'[9]NAW7 - HVP - ENWL'!O82</f>
        <v>0</v>
      </c>
      <c r="P85" s="265">
        <f>'[9]NAW7 - HVP - ENWL'!P82</f>
        <v>0</v>
      </c>
      <c r="Q85" s="265">
        <f>'[9]NAW7 - HVP - ENWL'!Q82</f>
        <v>0</v>
      </c>
      <c r="R85" s="42">
        <f>SUM(M85:Q85)</f>
        <v>0</v>
      </c>
      <c r="S85" s="265">
        <f>'[9]NAW7 - HVP - ENWL'!S82</f>
        <v>0</v>
      </c>
      <c r="T85" s="265">
        <f>'[9]NAW7 - HVP - ENWL'!T82</f>
        <v>0</v>
      </c>
      <c r="U85" s="265">
        <f>'[9]NAW7 - HVP - ENWL'!U82</f>
        <v>0</v>
      </c>
      <c r="V85" s="265">
        <f>'[9]NAW7 - HVP - ENWL'!V82</f>
        <v>0</v>
      </c>
      <c r="W85" s="265">
        <f>'[9]NAW7 - HVP - ENWL'!W82</f>
        <v>0</v>
      </c>
      <c r="X85" s="42">
        <f>SUM(S85:W85)</f>
        <v>0</v>
      </c>
      <c r="Y85" s="266">
        <f>'[9]NAW7 - HVP - ENWL'!Y82</f>
        <v>0</v>
      </c>
      <c r="Z85" s="266">
        <f>'[9]NAW7 - HVP - ENWL'!Z82</f>
        <v>0</v>
      </c>
      <c r="AA85" s="266">
        <f>'[9]NAW7 - HVP - ENWL'!AA82</f>
        <v>0</v>
      </c>
      <c r="AB85" s="266">
        <f>'[9]NAW7 - HVP - ENWL'!AB82</f>
        <v>0</v>
      </c>
      <c r="AC85" s="266">
        <f>'[9]NAW7 - HVP - ENWL'!AC82</f>
        <v>0</v>
      </c>
      <c r="AD85" s="42">
        <f>SUM(Y85:AC85)</f>
        <v>0</v>
      </c>
      <c r="AE85" s="266">
        <f>'[9]NAW7 - HVP - ENWL'!AE82</f>
        <v>0</v>
      </c>
      <c r="AF85" s="266">
        <f>'[9]NAW7 - HVP - ENWL'!AF82</f>
        <v>0</v>
      </c>
      <c r="AG85" s="266">
        <f>'[9]NAW7 - HVP - ENWL'!AG82</f>
        <v>0</v>
      </c>
      <c r="AH85" s="266">
        <f>'[9]NAW7 - HVP - ENWL'!AH82</f>
        <v>0</v>
      </c>
      <c r="AI85" s="266">
        <f>'[9]NAW7 - HVP - ENWL'!AI82</f>
        <v>0</v>
      </c>
      <c r="AJ85" s="42">
        <f>SUM(AE85:AI85)</f>
        <v>0</v>
      </c>
      <c r="AK85" s="266">
        <f>'[9]NAW7 - HVP - ENWL'!AK82</f>
        <v>0</v>
      </c>
      <c r="AL85" s="266">
        <f>'[9]NAW7 - HVP - ENWL'!AL82</f>
        <v>0</v>
      </c>
      <c r="AM85" s="266">
        <f>'[9]NAW7 - HVP - ENWL'!AM82</f>
        <v>0</v>
      </c>
      <c r="AN85" s="266">
        <f>'[9]NAW7 - HVP - ENWL'!AN82</f>
        <v>0</v>
      </c>
      <c r="AO85" s="266">
        <f>'[9]NAW7 - HVP - ENWL'!AO82</f>
        <v>0</v>
      </c>
      <c r="AP85" s="42">
        <f>SUM(AK85:AO85)</f>
        <v>0</v>
      </c>
      <c r="BB85" s="255"/>
      <c r="BC85" s="255"/>
      <c r="BD85" s="41" t="s">
        <v>26</v>
      </c>
      <c r="BE85" s="267">
        <f>'ENWL - HI Probs. of Failure '!O$26</f>
        <v>0</v>
      </c>
      <c r="BF85" s="267">
        <f>'ENWL - HI Probs. of Failure '!P$26</f>
        <v>0</v>
      </c>
      <c r="BG85" s="267">
        <f>'ENWL - HI Probs. of Failure '!Q$26</f>
        <v>0</v>
      </c>
      <c r="BH85" s="267">
        <f>'ENWL - HI Probs. of Failure '!R$26</f>
        <v>0</v>
      </c>
      <c r="BI85" s="267">
        <f>'ENWL - HI Probs. of Failure '!S$26</f>
        <v>0</v>
      </c>
      <c r="BJ85" s="141"/>
      <c r="BK85" s="255"/>
      <c r="BL85" s="41" t="s">
        <v>26</v>
      </c>
      <c r="BM85" s="274">
        <f>IFERROR($BM2*'ENWL - Ave Crit'!$Q$26,0)</f>
        <v>0</v>
      </c>
      <c r="BN85" s="274">
        <f>IFERROR($BM2*'ENWL - Ave Crit'!$Q$26,0)</f>
        <v>0</v>
      </c>
      <c r="BO85" s="274">
        <f>IFERROR($BM2*'ENWL - Ave Crit'!$Q$26,0)</f>
        <v>0</v>
      </c>
      <c r="BP85" s="274">
        <f>IFERROR($BM2*'ENWL - Ave Crit'!$Q$26,0)</f>
        <v>0</v>
      </c>
      <c r="BQ85" s="274">
        <f>IFERROR($BM2*'ENWL - Ave Crit'!$Q$26,0)</f>
        <v>0</v>
      </c>
      <c r="BR85" s="141"/>
      <c r="BS85" s="255"/>
      <c r="BT85" s="41" t="s">
        <v>26</v>
      </c>
      <c r="BU85" s="16" t="str">
        <f t="shared" si="87"/>
        <v/>
      </c>
      <c r="BV85" s="16" t="str">
        <f t="shared" si="87"/>
        <v/>
      </c>
      <c r="BW85" s="16" t="str">
        <f t="shared" si="87"/>
        <v/>
      </c>
      <c r="BX85" s="16" t="str">
        <f t="shared" si="87"/>
        <v/>
      </c>
      <c r="BY85" s="16" t="str">
        <f t="shared" si="87"/>
        <v/>
      </c>
      <c r="BZ85" s="255"/>
      <c r="CA85" s="255"/>
      <c r="CB85" s="41" t="s">
        <v>26</v>
      </c>
      <c r="CC85" s="269" t="str">
        <f>IF(BU85="","",M85*BU85)</f>
        <v/>
      </c>
      <c r="CD85" s="269" t="str">
        <f t="shared" ref="CD85:CG88" si="99">IF(BV85="","",N85*BV85)</f>
        <v/>
      </c>
      <c r="CE85" s="269" t="str">
        <f t="shared" si="99"/>
        <v/>
      </c>
      <c r="CF85" s="269" t="str">
        <f t="shared" si="99"/>
        <v/>
      </c>
      <c r="CG85" s="269" t="str">
        <f t="shared" si="99"/>
        <v/>
      </c>
      <c r="CH85" s="271">
        <f t="shared" si="57"/>
        <v>0</v>
      </c>
      <c r="CI85" s="272"/>
      <c r="CJ85" s="272"/>
      <c r="CK85" s="269" t="str">
        <f t="shared" ref="CK85:CO88" si="100">IF(BU85="","",G85*BU85)</f>
        <v/>
      </c>
      <c r="CL85" s="269" t="str">
        <f t="shared" si="100"/>
        <v/>
      </c>
      <c r="CM85" s="269" t="str">
        <f t="shared" si="100"/>
        <v/>
      </c>
      <c r="CN85" s="269" t="str">
        <f t="shared" si="100"/>
        <v/>
      </c>
      <c r="CO85" s="269" t="str">
        <f t="shared" si="100"/>
        <v/>
      </c>
      <c r="CP85" s="271">
        <f t="shared" si="88"/>
        <v>0</v>
      </c>
      <c r="CS85" s="269" t="str">
        <f>IF(BU85="","",Y85*BU85)</f>
        <v/>
      </c>
      <c r="CT85" s="269" t="str">
        <f t="shared" ref="CT85:CW88" si="101">IF(BV85="","",Z85*BV85)</f>
        <v/>
      </c>
      <c r="CU85" s="269" t="str">
        <f t="shared" si="101"/>
        <v/>
      </c>
      <c r="CV85" s="269" t="str">
        <f t="shared" si="101"/>
        <v/>
      </c>
      <c r="CW85" s="269" t="str">
        <f t="shared" si="101"/>
        <v/>
      </c>
      <c r="CX85" s="271">
        <f t="shared" si="89"/>
        <v>0</v>
      </c>
      <c r="DA85" s="269" t="str">
        <f>IF(BU85="","",(S85+Y85)*BU85)</f>
        <v/>
      </c>
      <c r="DB85" s="269" t="str">
        <f t="shared" ref="DB85:DE88" si="102">IF(BV85="","",(T85+Z85)*BV85)</f>
        <v/>
      </c>
      <c r="DC85" s="269" t="str">
        <f t="shared" si="102"/>
        <v/>
      </c>
      <c r="DD85" s="269" t="str">
        <f t="shared" si="102"/>
        <v/>
      </c>
      <c r="DE85" s="269" t="str">
        <f t="shared" si="102"/>
        <v/>
      </c>
      <c r="DF85" s="271">
        <f t="shared" si="90"/>
        <v>0</v>
      </c>
      <c r="DI85" s="269" t="str">
        <f>IF(BU85="","",AK85*BU85)</f>
        <v/>
      </c>
      <c r="DJ85" s="269" t="str">
        <f t="shared" ref="DJ85:DM88" si="103">IF(BV85="","",AL85*BV85)</f>
        <v/>
      </c>
      <c r="DK85" s="269" t="str">
        <f t="shared" si="103"/>
        <v/>
      </c>
      <c r="DL85" s="269" t="str">
        <f t="shared" si="103"/>
        <v/>
      </c>
      <c r="DM85" s="269" t="str">
        <f t="shared" si="103"/>
        <v/>
      </c>
      <c r="DN85" s="271">
        <f t="shared" si="92"/>
        <v>0</v>
      </c>
      <c r="DQ85" s="269" t="str">
        <f>IF(BU85="","",(AE85+AK85)*BU85)</f>
        <v/>
      </c>
      <c r="DR85" s="269" t="str">
        <f t="shared" ref="DR85:DU88" si="104">IF(BV85="","",(AF85+AL85)*BV85)</f>
        <v/>
      </c>
      <c r="DS85" s="269" t="str">
        <f t="shared" si="104"/>
        <v/>
      </c>
      <c r="DT85" s="269" t="str">
        <f t="shared" si="104"/>
        <v/>
      </c>
      <c r="DU85" s="269" t="str">
        <f t="shared" si="104"/>
        <v/>
      </c>
      <c r="DV85" s="271">
        <f t="shared" si="91"/>
        <v>0</v>
      </c>
    </row>
    <row r="86" spans="1:126" ht="25.5" customHeight="1">
      <c r="A86" s="232"/>
      <c r="B86" s="157"/>
      <c r="C86" s="43"/>
      <c r="D86" s="44">
        <f>L86</f>
        <v>0</v>
      </c>
      <c r="E86" s="45">
        <f>D86+SUM(AE86:AI86)</f>
        <v>0</v>
      </c>
      <c r="F86" s="46" t="s">
        <v>28</v>
      </c>
      <c r="G86" s="265">
        <f>'[9]NAW7 - HVP - ENWL'!G83</f>
        <v>0</v>
      </c>
      <c r="H86" s="265">
        <f>'[9]NAW7 - HVP - ENWL'!H83</f>
        <v>0</v>
      </c>
      <c r="I86" s="265">
        <f>'[9]NAW7 - HVP - ENWL'!I83</f>
        <v>0</v>
      </c>
      <c r="J86" s="265">
        <f>'[9]NAW7 - HVP - ENWL'!J83</f>
        <v>0</v>
      </c>
      <c r="K86" s="265">
        <f>'[9]NAW7 - HVP - ENWL'!K83</f>
        <v>0</v>
      </c>
      <c r="L86" s="47">
        <f>SUM(G86:K86)</f>
        <v>0</v>
      </c>
      <c r="M86" s="265">
        <f>'[9]NAW7 - HVP - ENWL'!M83</f>
        <v>0</v>
      </c>
      <c r="N86" s="265">
        <f>'[9]NAW7 - HVP - ENWL'!N83</f>
        <v>0</v>
      </c>
      <c r="O86" s="265">
        <f>'[9]NAW7 - HVP - ENWL'!O83</f>
        <v>0</v>
      </c>
      <c r="P86" s="265">
        <f>'[9]NAW7 - HVP - ENWL'!P83</f>
        <v>0</v>
      </c>
      <c r="Q86" s="265">
        <f>'[9]NAW7 - HVP - ENWL'!Q83</f>
        <v>0</v>
      </c>
      <c r="R86" s="47">
        <f>SUM(M86:Q86)</f>
        <v>0</v>
      </c>
      <c r="S86" s="265">
        <f>'[9]NAW7 - HVP - ENWL'!S83</f>
        <v>0</v>
      </c>
      <c r="T86" s="265">
        <f>'[9]NAW7 - HVP - ENWL'!T83</f>
        <v>0</v>
      </c>
      <c r="U86" s="265">
        <f>'[9]NAW7 - HVP - ENWL'!U83</f>
        <v>0</v>
      </c>
      <c r="V86" s="265">
        <f>'[9]NAW7 - HVP - ENWL'!V83</f>
        <v>0</v>
      </c>
      <c r="W86" s="265">
        <f>'[9]NAW7 - HVP - ENWL'!W83</f>
        <v>0</v>
      </c>
      <c r="X86" s="47">
        <f>SUM(S86:W86)</f>
        <v>0</v>
      </c>
      <c r="Y86" s="265">
        <f>'[9]NAW7 - HVP - ENWL'!Y83</f>
        <v>0</v>
      </c>
      <c r="Z86" s="265">
        <f>'[9]NAW7 - HVP - ENWL'!Z83</f>
        <v>0</v>
      </c>
      <c r="AA86" s="265">
        <f>'[9]NAW7 - HVP - ENWL'!AA83</f>
        <v>0</v>
      </c>
      <c r="AB86" s="265">
        <f>'[9]NAW7 - HVP - ENWL'!AB83</f>
        <v>0</v>
      </c>
      <c r="AC86" s="265">
        <f>'[9]NAW7 - HVP - ENWL'!AC83</f>
        <v>0</v>
      </c>
      <c r="AD86" s="47">
        <f>SUM(Y86:AC86)</f>
        <v>0</v>
      </c>
      <c r="AE86" s="265">
        <f>'[9]NAW7 - HVP - ENWL'!AE83</f>
        <v>0</v>
      </c>
      <c r="AF86" s="265">
        <f>'[9]NAW7 - HVP - ENWL'!AF83</f>
        <v>0</v>
      </c>
      <c r="AG86" s="265">
        <f>'[9]NAW7 - HVP - ENWL'!AG83</f>
        <v>0</v>
      </c>
      <c r="AH86" s="265">
        <f>'[9]NAW7 - HVP - ENWL'!AH83</f>
        <v>0</v>
      </c>
      <c r="AI86" s="265">
        <f>'[9]NAW7 - HVP - ENWL'!AI83</f>
        <v>0</v>
      </c>
      <c r="AJ86" s="47">
        <f>SUM(AE86:AI86)</f>
        <v>0</v>
      </c>
      <c r="AK86" s="265">
        <f>'[9]NAW7 - HVP - ENWL'!AK83</f>
        <v>0</v>
      </c>
      <c r="AL86" s="265">
        <f>'[9]NAW7 - HVP - ENWL'!AL83</f>
        <v>0</v>
      </c>
      <c r="AM86" s="265">
        <f>'[9]NAW7 - HVP - ENWL'!AM83</f>
        <v>0</v>
      </c>
      <c r="AN86" s="265">
        <f>'[9]NAW7 - HVP - ENWL'!AN83</f>
        <v>0</v>
      </c>
      <c r="AO86" s="265">
        <f>'[9]NAW7 - HVP - ENWL'!AO83</f>
        <v>0</v>
      </c>
      <c r="AP86" s="47">
        <f>SUM(AK86:AO86)</f>
        <v>0</v>
      </c>
      <c r="BB86" s="255"/>
      <c r="BC86" s="255"/>
      <c r="BD86" s="46" t="s">
        <v>28</v>
      </c>
      <c r="BE86" s="267">
        <f>'ENWL - HI Probs. of Failure '!O$26</f>
        <v>0</v>
      </c>
      <c r="BF86" s="267">
        <f>'ENWL - HI Probs. of Failure '!P$26</f>
        <v>0</v>
      </c>
      <c r="BG86" s="267">
        <f>'ENWL - HI Probs. of Failure '!Q$26</f>
        <v>0</v>
      </c>
      <c r="BH86" s="267">
        <f>'ENWL - HI Probs. of Failure '!R$26</f>
        <v>0</v>
      </c>
      <c r="BI86" s="267">
        <f>'ENWL - HI Probs. of Failure '!S$26</f>
        <v>0</v>
      </c>
      <c r="BJ86" s="142"/>
      <c r="BK86" s="255"/>
      <c r="BL86" s="46" t="s">
        <v>28</v>
      </c>
      <c r="BM86" s="274">
        <f>IFERROR($BM3*'ENWL - Ave Crit'!$Q$26,0)</f>
        <v>0</v>
      </c>
      <c r="BN86" s="274">
        <f>IFERROR($BM3*'ENWL - Ave Crit'!$Q$26,0)</f>
        <v>0</v>
      </c>
      <c r="BO86" s="274">
        <f>IFERROR($BM3*'ENWL - Ave Crit'!$Q$26,0)</f>
        <v>0</v>
      </c>
      <c r="BP86" s="274">
        <f>IFERROR($BM3*'ENWL - Ave Crit'!$Q$26,0)</f>
        <v>0</v>
      </c>
      <c r="BQ86" s="274">
        <f>IFERROR($BM3*'ENWL - Ave Crit'!$Q$26,0)</f>
        <v>0</v>
      </c>
      <c r="BR86" s="142"/>
      <c r="BS86" s="255"/>
      <c r="BT86" s="46" t="s">
        <v>28</v>
      </c>
      <c r="BU86" s="16" t="str">
        <f t="shared" si="87"/>
        <v/>
      </c>
      <c r="BV86" s="16" t="str">
        <f t="shared" si="87"/>
        <v/>
      </c>
      <c r="BW86" s="16" t="str">
        <f t="shared" si="87"/>
        <v/>
      </c>
      <c r="BX86" s="16" t="str">
        <f t="shared" si="87"/>
        <v/>
      </c>
      <c r="BY86" s="16" t="str">
        <f t="shared" si="87"/>
        <v/>
      </c>
      <c r="BZ86" s="255"/>
      <c r="CA86" s="255"/>
      <c r="CB86" s="46" t="s">
        <v>28</v>
      </c>
      <c r="CC86" s="269" t="str">
        <f>IF(BU86="","",M86*BU86)</f>
        <v/>
      </c>
      <c r="CD86" s="269" t="str">
        <f t="shared" si="99"/>
        <v/>
      </c>
      <c r="CE86" s="269" t="str">
        <f t="shared" si="99"/>
        <v/>
      </c>
      <c r="CF86" s="269" t="str">
        <f t="shared" si="99"/>
        <v/>
      </c>
      <c r="CG86" s="269" t="str">
        <f t="shared" si="99"/>
        <v/>
      </c>
      <c r="CH86" s="271">
        <f t="shared" ref="CH86:CH149" si="105">SUM(CC86:CG86)</f>
        <v>0</v>
      </c>
      <c r="CI86" s="272"/>
      <c r="CJ86" s="272"/>
      <c r="CK86" s="269" t="str">
        <f t="shared" si="100"/>
        <v/>
      </c>
      <c r="CL86" s="269" t="str">
        <f t="shared" si="100"/>
        <v/>
      </c>
      <c r="CM86" s="269" t="str">
        <f t="shared" si="100"/>
        <v/>
      </c>
      <c r="CN86" s="269" t="str">
        <f t="shared" si="100"/>
        <v/>
      </c>
      <c r="CO86" s="269" t="str">
        <f t="shared" si="100"/>
        <v/>
      </c>
      <c r="CP86" s="271">
        <f t="shared" si="88"/>
        <v>0</v>
      </c>
      <c r="CS86" s="269" t="str">
        <f>IF(BU86="","",Y86*BU86)</f>
        <v/>
      </c>
      <c r="CT86" s="269" t="str">
        <f t="shared" si="101"/>
        <v/>
      </c>
      <c r="CU86" s="269" t="str">
        <f t="shared" si="101"/>
        <v/>
      </c>
      <c r="CV86" s="269" t="str">
        <f t="shared" si="101"/>
        <v/>
      </c>
      <c r="CW86" s="269" t="str">
        <f t="shared" si="101"/>
        <v/>
      </c>
      <c r="CX86" s="271">
        <f t="shared" si="89"/>
        <v>0</v>
      </c>
      <c r="DA86" s="269" t="str">
        <f>IF(BU86="","",(S86+Y86)*BU86)</f>
        <v/>
      </c>
      <c r="DB86" s="269" t="str">
        <f t="shared" si="102"/>
        <v/>
      </c>
      <c r="DC86" s="269" t="str">
        <f t="shared" si="102"/>
        <v/>
      </c>
      <c r="DD86" s="269" t="str">
        <f t="shared" si="102"/>
        <v/>
      </c>
      <c r="DE86" s="269" t="str">
        <f t="shared" si="102"/>
        <v/>
      </c>
      <c r="DF86" s="271">
        <f t="shared" si="90"/>
        <v>0</v>
      </c>
      <c r="DI86" s="269" t="str">
        <f>IF(BU86="","",AK86*BU86)</f>
        <v/>
      </c>
      <c r="DJ86" s="269" t="str">
        <f t="shared" si="103"/>
        <v/>
      </c>
      <c r="DK86" s="269" t="str">
        <f t="shared" si="103"/>
        <v/>
      </c>
      <c r="DL86" s="269" t="str">
        <f t="shared" si="103"/>
        <v/>
      </c>
      <c r="DM86" s="269" t="str">
        <f t="shared" si="103"/>
        <v/>
      </c>
      <c r="DN86" s="271">
        <f t="shared" si="92"/>
        <v>0</v>
      </c>
      <c r="DQ86" s="269" t="str">
        <f>IF(BU86="","",(AE86+AK86)*BU86)</f>
        <v/>
      </c>
      <c r="DR86" s="269" t="str">
        <f t="shared" si="104"/>
        <v/>
      </c>
      <c r="DS86" s="269" t="str">
        <f t="shared" si="104"/>
        <v/>
      </c>
      <c r="DT86" s="269" t="str">
        <f t="shared" si="104"/>
        <v/>
      </c>
      <c r="DU86" s="269" t="str">
        <f t="shared" si="104"/>
        <v/>
      </c>
      <c r="DV86" s="271">
        <f t="shared" si="91"/>
        <v>0</v>
      </c>
    </row>
    <row r="87" spans="1:126" ht="25.5" customHeight="1">
      <c r="A87" s="232"/>
      <c r="B87" s="157"/>
      <c r="C87" s="43"/>
      <c r="D87" s="44">
        <f>L87</f>
        <v>0</v>
      </c>
      <c r="E87" s="45">
        <f>D87+SUM(AE87:AI87)</f>
        <v>0</v>
      </c>
      <c r="F87" s="46" t="s">
        <v>30</v>
      </c>
      <c r="G87" s="265">
        <f>'[9]NAW7 - HVP - ENWL'!G84</f>
        <v>0</v>
      </c>
      <c r="H87" s="265">
        <f>'[9]NAW7 - HVP - ENWL'!H84</f>
        <v>0</v>
      </c>
      <c r="I87" s="265">
        <f>'[9]NAW7 - HVP - ENWL'!I84</f>
        <v>0</v>
      </c>
      <c r="J87" s="265">
        <f>'[9]NAW7 - HVP - ENWL'!J84</f>
        <v>0</v>
      </c>
      <c r="K87" s="265">
        <f>'[9]NAW7 - HVP - ENWL'!K84</f>
        <v>0</v>
      </c>
      <c r="L87" s="47">
        <f>SUM(G87:K87)</f>
        <v>0</v>
      </c>
      <c r="M87" s="265">
        <f>'[9]NAW7 - HVP - ENWL'!M84</f>
        <v>0</v>
      </c>
      <c r="N87" s="265">
        <f>'[9]NAW7 - HVP - ENWL'!N84</f>
        <v>0</v>
      </c>
      <c r="O87" s="265">
        <f>'[9]NAW7 - HVP - ENWL'!O84</f>
        <v>0</v>
      </c>
      <c r="P87" s="265">
        <f>'[9]NAW7 - HVP - ENWL'!P84</f>
        <v>0</v>
      </c>
      <c r="Q87" s="265">
        <f>'[9]NAW7 - HVP - ENWL'!Q84</f>
        <v>0</v>
      </c>
      <c r="R87" s="47">
        <f>SUM(M87:Q87)</f>
        <v>0</v>
      </c>
      <c r="S87" s="265">
        <f>'[9]NAW7 - HVP - ENWL'!S84</f>
        <v>0</v>
      </c>
      <c r="T87" s="265">
        <f>'[9]NAW7 - HVP - ENWL'!T84</f>
        <v>0</v>
      </c>
      <c r="U87" s="265">
        <f>'[9]NAW7 - HVP - ENWL'!U84</f>
        <v>0</v>
      </c>
      <c r="V87" s="265">
        <f>'[9]NAW7 - HVP - ENWL'!V84</f>
        <v>0</v>
      </c>
      <c r="W87" s="265">
        <f>'[9]NAW7 - HVP - ENWL'!W84</f>
        <v>0</v>
      </c>
      <c r="X87" s="47">
        <f>SUM(S87:W87)</f>
        <v>0</v>
      </c>
      <c r="Y87" s="265">
        <f>'[9]NAW7 - HVP - ENWL'!Y84</f>
        <v>0</v>
      </c>
      <c r="Z87" s="265">
        <f>'[9]NAW7 - HVP - ENWL'!Z84</f>
        <v>0</v>
      </c>
      <c r="AA87" s="265">
        <f>'[9]NAW7 - HVP - ENWL'!AA84</f>
        <v>0</v>
      </c>
      <c r="AB87" s="265">
        <f>'[9]NAW7 - HVP - ENWL'!AB84</f>
        <v>0</v>
      </c>
      <c r="AC87" s="265">
        <f>'[9]NAW7 - HVP - ENWL'!AC84</f>
        <v>0</v>
      </c>
      <c r="AD87" s="47">
        <f>SUM(Y87:AC87)</f>
        <v>0</v>
      </c>
      <c r="AE87" s="265">
        <f>'[9]NAW7 - HVP - ENWL'!AE84</f>
        <v>0</v>
      </c>
      <c r="AF87" s="265">
        <f>'[9]NAW7 - HVP - ENWL'!AF84</f>
        <v>0</v>
      </c>
      <c r="AG87" s="265">
        <f>'[9]NAW7 - HVP - ENWL'!AG84</f>
        <v>0</v>
      </c>
      <c r="AH87" s="265">
        <f>'[9]NAW7 - HVP - ENWL'!AH84</f>
        <v>0</v>
      </c>
      <c r="AI87" s="265">
        <f>'[9]NAW7 - HVP - ENWL'!AI84</f>
        <v>0</v>
      </c>
      <c r="AJ87" s="47">
        <f>SUM(AE87:AI87)</f>
        <v>0</v>
      </c>
      <c r="AK87" s="265">
        <f>'[9]NAW7 - HVP - ENWL'!AK84</f>
        <v>0</v>
      </c>
      <c r="AL87" s="265">
        <f>'[9]NAW7 - HVP - ENWL'!AL84</f>
        <v>0</v>
      </c>
      <c r="AM87" s="265">
        <f>'[9]NAW7 - HVP - ENWL'!AM84</f>
        <v>0</v>
      </c>
      <c r="AN87" s="265">
        <f>'[9]NAW7 - HVP - ENWL'!AN84</f>
        <v>0</v>
      </c>
      <c r="AO87" s="265">
        <f>'[9]NAW7 - HVP - ENWL'!AO84</f>
        <v>0</v>
      </c>
      <c r="AP87" s="47">
        <f>SUM(AK87:AO87)</f>
        <v>0</v>
      </c>
      <c r="BB87" s="255"/>
      <c r="BC87" s="255"/>
      <c r="BD87" s="46" t="s">
        <v>30</v>
      </c>
      <c r="BE87" s="267">
        <f>'ENWL - HI Probs. of Failure '!O$26</f>
        <v>0</v>
      </c>
      <c r="BF87" s="267">
        <f>'ENWL - HI Probs. of Failure '!P$26</f>
        <v>0</v>
      </c>
      <c r="BG87" s="267">
        <f>'ENWL - HI Probs. of Failure '!Q$26</f>
        <v>0</v>
      </c>
      <c r="BH87" s="267">
        <f>'ENWL - HI Probs. of Failure '!R$26</f>
        <v>0</v>
      </c>
      <c r="BI87" s="267">
        <f>'ENWL - HI Probs. of Failure '!S$26</f>
        <v>0</v>
      </c>
      <c r="BJ87" s="142"/>
      <c r="BK87" s="255"/>
      <c r="BL87" s="46" t="s">
        <v>30</v>
      </c>
      <c r="BM87" s="274">
        <f>IFERROR($BM4*'ENWL - Ave Crit'!$Q$26,0)</f>
        <v>0</v>
      </c>
      <c r="BN87" s="274">
        <f>IFERROR($BM4*'ENWL - Ave Crit'!$Q$26,0)</f>
        <v>0</v>
      </c>
      <c r="BO87" s="274">
        <f>IFERROR($BM4*'ENWL - Ave Crit'!$Q$26,0)</f>
        <v>0</v>
      </c>
      <c r="BP87" s="274">
        <f>IFERROR($BM4*'ENWL - Ave Crit'!$Q$26,0)</f>
        <v>0</v>
      </c>
      <c r="BQ87" s="274">
        <f>IFERROR($BM4*'ENWL - Ave Crit'!$Q$26,0)</f>
        <v>0</v>
      </c>
      <c r="BR87" s="142"/>
      <c r="BS87" s="255"/>
      <c r="BT87" s="46" t="s">
        <v>30</v>
      </c>
      <c r="BU87" s="16" t="str">
        <f t="shared" si="87"/>
        <v/>
      </c>
      <c r="BV87" s="16" t="str">
        <f t="shared" si="87"/>
        <v/>
      </c>
      <c r="BW87" s="16" t="str">
        <f t="shared" si="87"/>
        <v/>
      </c>
      <c r="BX87" s="16" t="str">
        <f t="shared" si="87"/>
        <v/>
      </c>
      <c r="BY87" s="16" t="str">
        <f t="shared" si="87"/>
        <v/>
      </c>
      <c r="BZ87" s="255"/>
      <c r="CA87" s="255"/>
      <c r="CB87" s="46" t="s">
        <v>30</v>
      </c>
      <c r="CC87" s="269" t="str">
        <f>IF(BU87="","",M87*BU87)</f>
        <v/>
      </c>
      <c r="CD87" s="269" t="str">
        <f t="shared" si="99"/>
        <v/>
      </c>
      <c r="CE87" s="269" t="str">
        <f t="shared" si="99"/>
        <v/>
      </c>
      <c r="CF87" s="269" t="str">
        <f t="shared" si="99"/>
        <v/>
      </c>
      <c r="CG87" s="269" t="str">
        <f t="shared" si="99"/>
        <v/>
      </c>
      <c r="CH87" s="271">
        <f t="shared" si="105"/>
        <v>0</v>
      </c>
      <c r="CI87" s="272"/>
      <c r="CJ87" s="272"/>
      <c r="CK87" s="269" t="str">
        <f t="shared" si="100"/>
        <v/>
      </c>
      <c r="CL87" s="269" t="str">
        <f t="shared" si="100"/>
        <v/>
      </c>
      <c r="CM87" s="269" t="str">
        <f t="shared" si="100"/>
        <v/>
      </c>
      <c r="CN87" s="269" t="str">
        <f t="shared" si="100"/>
        <v/>
      </c>
      <c r="CO87" s="269" t="str">
        <f t="shared" si="100"/>
        <v/>
      </c>
      <c r="CP87" s="271">
        <f t="shared" si="88"/>
        <v>0</v>
      </c>
      <c r="CS87" s="269" t="str">
        <f>IF(BU87="","",Y87*BU87)</f>
        <v/>
      </c>
      <c r="CT87" s="269" t="str">
        <f t="shared" si="101"/>
        <v/>
      </c>
      <c r="CU87" s="269" t="str">
        <f t="shared" si="101"/>
        <v/>
      </c>
      <c r="CV87" s="269" t="str">
        <f t="shared" si="101"/>
        <v/>
      </c>
      <c r="CW87" s="269" t="str">
        <f t="shared" si="101"/>
        <v/>
      </c>
      <c r="CX87" s="271">
        <f t="shared" si="89"/>
        <v>0</v>
      </c>
      <c r="DA87" s="269" t="str">
        <f>IF(BU87="","",(S87+Y87)*BU87)</f>
        <v/>
      </c>
      <c r="DB87" s="269" t="str">
        <f t="shared" si="102"/>
        <v/>
      </c>
      <c r="DC87" s="269" t="str">
        <f t="shared" si="102"/>
        <v/>
      </c>
      <c r="DD87" s="269" t="str">
        <f t="shared" si="102"/>
        <v/>
      </c>
      <c r="DE87" s="269" t="str">
        <f t="shared" si="102"/>
        <v/>
      </c>
      <c r="DF87" s="271">
        <f t="shared" si="90"/>
        <v>0</v>
      </c>
      <c r="DI87" s="269" t="str">
        <f>IF(BU87="","",AK87*BU87)</f>
        <v/>
      </c>
      <c r="DJ87" s="269" t="str">
        <f t="shared" si="103"/>
        <v/>
      </c>
      <c r="DK87" s="269" t="str">
        <f t="shared" si="103"/>
        <v/>
      </c>
      <c r="DL87" s="269" t="str">
        <f t="shared" si="103"/>
        <v/>
      </c>
      <c r="DM87" s="269" t="str">
        <f t="shared" si="103"/>
        <v/>
      </c>
      <c r="DN87" s="271">
        <f t="shared" si="92"/>
        <v>0</v>
      </c>
      <c r="DQ87" s="269" t="str">
        <f>IF(BU87="","",(AE87+AK87)*BU87)</f>
        <v/>
      </c>
      <c r="DR87" s="269" t="str">
        <f t="shared" si="104"/>
        <v/>
      </c>
      <c r="DS87" s="269" t="str">
        <f t="shared" si="104"/>
        <v/>
      </c>
      <c r="DT87" s="269" t="str">
        <f t="shared" si="104"/>
        <v/>
      </c>
      <c r="DU87" s="269" t="str">
        <f t="shared" si="104"/>
        <v/>
      </c>
      <c r="DV87" s="271">
        <f t="shared" si="91"/>
        <v>0</v>
      </c>
    </row>
    <row r="88" spans="1:126" ht="25.5" customHeight="1">
      <c r="A88" s="232"/>
      <c r="B88" s="157"/>
      <c r="C88" s="43"/>
      <c r="D88" s="44">
        <f>L88</f>
        <v>0</v>
      </c>
      <c r="E88" s="45">
        <f>D88+SUM(AE88:AI88)</f>
        <v>0</v>
      </c>
      <c r="F88" s="46" t="s">
        <v>31</v>
      </c>
      <c r="G88" s="265">
        <f>'[9]NAW7 - HVP - ENWL'!G85</f>
        <v>0</v>
      </c>
      <c r="H88" s="265">
        <f>'[9]NAW7 - HVP - ENWL'!H85</f>
        <v>0</v>
      </c>
      <c r="I88" s="265">
        <f>'[9]NAW7 - HVP - ENWL'!I85</f>
        <v>0</v>
      </c>
      <c r="J88" s="265">
        <f>'[9]NAW7 - HVP - ENWL'!J85</f>
        <v>0</v>
      </c>
      <c r="K88" s="265">
        <f>'[9]NAW7 - HVP - ENWL'!K85</f>
        <v>0</v>
      </c>
      <c r="L88" s="47">
        <f>SUM(G88:K88)</f>
        <v>0</v>
      </c>
      <c r="M88" s="265">
        <f>'[9]NAW7 - HVP - ENWL'!M85</f>
        <v>0</v>
      </c>
      <c r="N88" s="265">
        <f>'[9]NAW7 - HVP - ENWL'!N85</f>
        <v>0</v>
      </c>
      <c r="O88" s="265">
        <f>'[9]NAW7 - HVP - ENWL'!O85</f>
        <v>0</v>
      </c>
      <c r="P88" s="265">
        <f>'[9]NAW7 - HVP - ENWL'!P85</f>
        <v>0</v>
      </c>
      <c r="Q88" s="265">
        <f>'[9]NAW7 - HVP - ENWL'!Q85</f>
        <v>0</v>
      </c>
      <c r="R88" s="47">
        <f>SUM(M88:Q88)</f>
        <v>0</v>
      </c>
      <c r="S88" s="265">
        <f>'[9]NAW7 - HVP - ENWL'!S85</f>
        <v>0</v>
      </c>
      <c r="T88" s="265">
        <f>'[9]NAW7 - HVP - ENWL'!T85</f>
        <v>0</v>
      </c>
      <c r="U88" s="265">
        <f>'[9]NAW7 - HVP - ENWL'!U85</f>
        <v>0</v>
      </c>
      <c r="V88" s="265">
        <f>'[9]NAW7 - HVP - ENWL'!V85</f>
        <v>0</v>
      </c>
      <c r="W88" s="265">
        <f>'[9]NAW7 - HVP - ENWL'!W85</f>
        <v>0</v>
      </c>
      <c r="X88" s="47">
        <f>SUM(S88:W88)</f>
        <v>0</v>
      </c>
      <c r="Y88" s="265">
        <f>'[9]NAW7 - HVP - ENWL'!Y85</f>
        <v>0</v>
      </c>
      <c r="Z88" s="265">
        <f>'[9]NAW7 - HVP - ENWL'!Z85</f>
        <v>0</v>
      </c>
      <c r="AA88" s="265">
        <f>'[9]NAW7 - HVP - ENWL'!AA85</f>
        <v>0</v>
      </c>
      <c r="AB88" s="265">
        <f>'[9]NAW7 - HVP - ENWL'!AB85</f>
        <v>0</v>
      </c>
      <c r="AC88" s="265">
        <f>'[9]NAW7 - HVP - ENWL'!AC85</f>
        <v>0</v>
      </c>
      <c r="AD88" s="47">
        <f>SUM(Y88:AC88)</f>
        <v>0</v>
      </c>
      <c r="AE88" s="265">
        <f>'[9]NAW7 - HVP - ENWL'!AE85</f>
        <v>0</v>
      </c>
      <c r="AF88" s="265">
        <f>'[9]NAW7 - HVP - ENWL'!AF85</f>
        <v>0</v>
      </c>
      <c r="AG88" s="265">
        <f>'[9]NAW7 - HVP - ENWL'!AG85</f>
        <v>0</v>
      </c>
      <c r="AH88" s="265">
        <f>'[9]NAW7 - HVP - ENWL'!AH85</f>
        <v>0</v>
      </c>
      <c r="AI88" s="265">
        <f>'[9]NAW7 - HVP - ENWL'!AI85</f>
        <v>0</v>
      </c>
      <c r="AJ88" s="47">
        <f>SUM(AE88:AI88)</f>
        <v>0</v>
      </c>
      <c r="AK88" s="265">
        <f>'[9]NAW7 - HVP - ENWL'!AK85</f>
        <v>0</v>
      </c>
      <c r="AL88" s="265">
        <f>'[9]NAW7 - HVP - ENWL'!AL85</f>
        <v>0</v>
      </c>
      <c r="AM88" s="265">
        <f>'[9]NAW7 - HVP - ENWL'!AM85</f>
        <v>0</v>
      </c>
      <c r="AN88" s="265">
        <f>'[9]NAW7 - HVP - ENWL'!AN85</f>
        <v>0</v>
      </c>
      <c r="AO88" s="265">
        <f>'[9]NAW7 - HVP - ENWL'!AO85</f>
        <v>0</v>
      </c>
      <c r="AP88" s="47">
        <f>SUM(AK88:AO88)</f>
        <v>0</v>
      </c>
      <c r="BB88" s="255"/>
      <c r="BC88" s="255"/>
      <c r="BD88" s="46" t="s">
        <v>31</v>
      </c>
      <c r="BE88" s="267">
        <f>'ENWL - HI Probs. of Failure '!O$26</f>
        <v>0</v>
      </c>
      <c r="BF88" s="267">
        <f>'ENWL - HI Probs. of Failure '!P$26</f>
        <v>0</v>
      </c>
      <c r="BG88" s="267">
        <f>'ENWL - HI Probs. of Failure '!Q$26</f>
        <v>0</v>
      </c>
      <c r="BH88" s="267">
        <f>'ENWL - HI Probs. of Failure '!R$26</f>
        <v>0</v>
      </c>
      <c r="BI88" s="267">
        <f>'ENWL - HI Probs. of Failure '!S$26</f>
        <v>0</v>
      </c>
      <c r="BJ88" s="142"/>
      <c r="BK88" s="255"/>
      <c r="BL88" s="46" t="s">
        <v>31</v>
      </c>
      <c r="BM88" s="274">
        <f>IFERROR($BM5*'ENWL - Ave Crit'!$Q$26,0)</f>
        <v>0</v>
      </c>
      <c r="BN88" s="274">
        <f>IFERROR($BM5*'ENWL - Ave Crit'!$Q$26,0)</f>
        <v>0</v>
      </c>
      <c r="BO88" s="274">
        <f>IFERROR($BM5*'ENWL - Ave Crit'!$Q$26,0)</f>
        <v>0</v>
      </c>
      <c r="BP88" s="274">
        <f>IFERROR($BM5*'ENWL - Ave Crit'!$Q$26,0)</f>
        <v>0</v>
      </c>
      <c r="BQ88" s="274">
        <f>IFERROR($BM5*'ENWL - Ave Crit'!$Q$26,0)</f>
        <v>0</v>
      </c>
      <c r="BR88" s="142"/>
      <c r="BS88" s="255"/>
      <c r="BT88" s="46" t="s">
        <v>31</v>
      </c>
      <c r="BU88" s="16" t="str">
        <f t="shared" si="87"/>
        <v/>
      </c>
      <c r="BV88" s="16" t="str">
        <f t="shared" si="87"/>
        <v/>
      </c>
      <c r="BW88" s="16" t="str">
        <f t="shared" si="87"/>
        <v/>
      </c>
      <c r="BX88" s="16" t="str">
        <f t="shared" si="87"/>
        <v/>
      </c>
      <c r="BY88" s="16" t="str">
        <f t="shared" si="87"/>
        <v/>
      </c>
      <c r="BZ88" s="255"/>
      <c r="CA88" s="255"/>
      <c r="CB88" s="46" t="s">
        <v>31</v>
      </c>
      <c r="CC88" s="269" t="str">
        <f>IF(BU88="","",M88*BU88)</f>
        <v/>
      </c>
      <c r="CD88" s="269" t="str">
        <f t="shared" si="99"/>
        <v/>
      </c>
      <c r="CE88" s="269" t="str">
        <f t="shared" si="99"/>
        <v/>
      </c>
      <c r="CF88" s="269" t="str">
        <f t="shared" si="99"/>
        <v/>
      </c>
      <c r="CG88" s="269" t="str">
        <f t="shared" si="99"/>
        <v/>
      </c>
      <c r="CH88" s="271">
        <f t="shared" si="105"/>
        <v>0</v>
      </c>
      <c r="CI88" s="272"/>
      <c r="CJ88" s="272"/>
      <c r="CK88" s="269" t="str">
        <f t="shared" si="100"/>
        <v/>
      </c>
      <c r="CL88" s="269" t="str">
        <f t="shared" si="100"/>
        <v/>
      </c>
      <c r="CM88" s="269" t="str">
        <f t="shared" si="100"/>
        <v/>
      </c>
      <c r="CN88" s="269" t="str">
        <f t="shared" si="100"/>
        <v/>
      </c>
      <c r="CO88" s="269" t="str">
        <f t="shared" si="100"/>
        <v/>
      </c>
      <c r="CP88" s="271">
        <f t="shared" si="88"/>
        <v>0</v>
      </c>
      <c r="CS88" s="269" t="str">
        <f>IF(BU88="","",Y88*BU88)</f>
        <v/>
      </c>
      <c r="CT88" s="269" t="str">
        <f t="shared" si="101"/>
        <v/>
      </c>
      <c r="CU88" s="269" t="str">
        <f t="shared" si="101"/>
        <v/>
      </c>
      <c r="CV88" s="269" t="str">
        <f t="shared" si="101"/>
        <v/>
      </c>
      <c r="CW88" s="269" t="str">
        <f t="shared" si="101"/>
        <v/>
      </c>
      <c r="CX88" s="271">
        <f t="shared" si="89"/>
        <v>0</v>
      </c>
      <c r="DA88" s="269" t="str">
        <f>IF(BU88="","",(S88+Y88)*BU88)</f>
        <v/>
      </c>
      <c r="DB88" s="269" t="str">
        <f t="shared" si="102"/>
        <v/>
      </c>
      <c r="DC88" s="269" t="str">
        <f t="shared" si="102"/>
        <v/>
      </c>
      <c r="DD88" s="269" t="str">
        <f t="shared" si="102"/>
        <v/>
      </c>
      <c r="DE88" s="269" t="str">
        <f t="shared" si="102"/>
        <v/>
      </c>
      <c r="DF88" s="271">
        <f t="shared" si="90"/>
        <v>0</v>
      </c>
      <c r="DI88" s="269" t="str">
        <f>IF(BU88="","",AK88*BU88)</f>
        <v/>
      </c>
      <c r="DJ88" s="269" t="str">
        <f t="shared" si="103"/>
        <v/>
      </c>
      <c r="DK88" s="269" t="str">
        <f t="shared" si="103"/>
        <v/>
      </c>
      <c r="DL88" s="269" t="str">
        <f t="shared" si="103"/>
        <v/>
      </c>
      <c r="DM88" s="269" t="str">
        <f t="shared" si="103"/>
        <v/>
      </c>
      <c r="DN88" s="271">
        <f t="shared" si="92"/>
        <v>0</v>
      </c>
      <c r="DQ88" s="269" t="str">
        <f>IF(BU88="","",(AE88+AK88)*BU88)</f>
        <v/>
      </c>
      <c r="DR88" s="269" t="str">
        <f t="shared" si="104"/>
        <v/>
      </c>
      <c r="DS88" s="269" t="str">
        <f t="shared" si="104"/>
        <v/>
      </c>
      <c r="DT88" s="269" t="str">
        <f t="shared" si="104"/>
        <v/>
      </c>
      <c r="DU88" s="269" t="str">
        <f t="shared" si="104"/>
        <v/>
      </c>
      <c r="DV88" s="271">
        <f t="shared" si="91"/>
        <v>0</v>
      </c>
    </row>
    <row r="89" spans="1:126" ht="25.5" customHeight="1" thickBot="1">
      <c r="A89" s="232"/>
      <c r="B89" s="48"/>
      <c r="C89" s="49"/>
      <c r="D89" s="50">
        <f>SUM(D85:D88)</f>
        <v>0</v>
      </c>
      <c r="E89" s="51">
        <f>SUM(E85:E88)</f>
        <v>0</v>
      </c>
      <c r="F89" s="52"/>
      <c r="G89" s="53">
        <f>SUM(G85:G88)</f>
        <v>0</v>
      </c>
      <c r="H89" s="54">
        <f>SUM(H85:H88)</f>
        <v>0</v>
      </c>
      <c r="I89" s="54">
        <f>SUM(I85:I88)</f>
        <v>0</v>
      </c>
      <c r="J89" s="54">
        <f>SUM(J85:J88)</f>
        <v>0</v>
      </c>
      <c r="K89" s="54">
        <f>SUM(K85:K88)</f>
        <v>0</v>
      </c>
      <c r="L89" s="55"/>
      <c r="M89" s="53">
        <f>SUM(M85:M88)</f>
        <v>0</v>
      </c>
      <c r="N89" s="54">
        <f>SUM(N85:N88)</f>
        <v>0</v>
      </c>
      <c r="O89" s="54">
        <f>SUM(O85:O88)</f>
        <v>0</v>
      </c>
      <c r="P89" s="54">
        <f>SUM(P85:P88)</f>
        <v>0</v>
      </c>
      <c r="Q89" s="54">
        <f>SUM(Q85:Q88)</f>
        <v>0</v>
      </c>
      <c r="R89" s="55"/>
      <c r="S89" s="53">
        <f>SUM(S85:S88)</f>
        <v>0</v>
      </c>
      <c r="T89" s="54">
        <f>SUM(T85:T88)</f>
        <v>0</v>
      </c>
      <c r="U89" s="54">
        <f>SUM(U85:U88)</f>
        <v>0</v>
      </c>
      <c r="V89" s="54">
        <f>SUM(V85:V88)</f>
        <v>0</v>
      </c>
      <c r="W89" s="54">
        <f>SUM(W85:W88)</f>
        <v>0</v>
      </c>
      <c r="X89" s="55"/>
      <c r="Y89" s="53">
        <f>SUM(Y85:Y88)</f>
        <v>0</v>
      </c>
      <c r="Z89" s="54">
        <f>SUM(Z85:Z88)</f>
        <v>0</v>
      </c>
      <c r="AA89" s="54">
        <f>SUM(AA85:AA88)</f>
        <v>0</v>
      </c>
      <c r="AB89" s="54">
        <f>SUM(AB85:AB88)</f>
        <v>0</v>
      </c>
      <c r="AC89" s="54">
        <f>SUM(AC85:AC88)</f>
        <v>0</v>
      </c>
      <c r="AD89" s="55"/>
      <c r="AE89" s="53">
        <f>SUM(AE85:AE88)</f>
        <v>0</v>
      </c>
      <c r="AF89" s="54">
        <f>SUM(AF85:AF88)</f>
        <v>0</v>
      </c>
      <c r="AG89" s="54">
        <f>SUM(AG85:AG88)</f>
        <v>0</v>
      </c>
      <c r="AH89" s="54">
        <f>SUM(AH85:AH88)</f>
        <v>0</v>
      </c>
      <c r="AI89" s="54">
        <f>SUM(AI85:AI88)</f>
        <v>0</v>
      </c>
      <c r="AJ89" s="55"/>
      <c r="AK89" s="53">
        <f>SUM(AK85:AK88)</f>
        <v>0</v>
      </c>
      <c r="AL89" s="54">
        <f>SUM(AL85:AL88)</f>
        <v>0</v>
      </c>
      <c r="AM89" s="54">
        <f>SUM(AM85:AM88)</f>
        <v>0</v>
      </c>
      <c r="AN89" s="54">
        <f>SUM(AN85:AN88)</f>
        <v>0</v>
      </c>
      <c r="AO89" s="54">
        <f>SUM(AO85:AO88)</f>
        <v>0</v>
      </c>
      <c r="AP89" s="55"/>
      <c r="BB89" s="255"/>
      <c r="BC89" s="255"/>
      <c r="BD89" s="52"/>
      <c r="BE89" s="139"/>
      <c r="BF89" s="140"/>
      <c r="BG89" s="140"/>
      <c r="BH89" s="140"/>
      <c r="BI89" s="140"/>
      <c r="BJ89" s="55"/>
      <c r="BK89" s="255"/>
      <c r="BL89" s="52"/>
      <c r="BM89" s="139"/>
      <c r="BN89" s="140"/>
      <c r="BO89" s="140"/>
      <c r="BP89" s="140"/>
      <c r="BQ89" s="140"/>
      <c r="BR89" s="55"/>
      <c r="BS89" s="255"/>
      <c r="BT89" s="52"/>
      <c r="BU89" s="16" t="str">
        <f t="shared" si="87"/>
        <v/>
      </c>
      <c r="BV89" s="16" t="str">
        <f t="shared" si="87"/>
        <v/>
      </c>
      <c r="BW89" s="16" t="str">
        <f t="shared" si="87"/>
        <v/>
      </c>
      <c r="BX89" s="16" t="str">
        <f t="shared" si="87"/>
        <v/>
      </c>
      <c r="BY89" s="16" t="str">
        <f t="shared" si="87"/>
        <v/>
      </c>
      <c r="BZ89" s="255"/>
      <c r="CA89" s="255"/>
      <c r="CB89" s="52"/>
      <c r="CC89" s="270">
        <f>SUM(CC85:CC88)</f>
        <v>0</v>
      </c>
      <c r="CD89" s="270">
        <f>SUM(CD85:CD88)</f>
        <v>0</v>
      </c>
      <c r="CE89" s="270">
        <f>SUM(CE85:CE88)</f>
        <v>0</v>
      </c>
      <c r="CF89" s="270">
        <f>SUM(CF85:CF88)</f>
        <v>0</v>
      </c>
      <c r="CG89" s="270">
        <f>SUM(CG85:CG88)</f>
        <v>0</v>
      </c>
      <c r="CH89" s="271">
        <f t="shared" si="105"/>
        <v>0</v>
      </c>
      <c r="CI89" s="272"/>
      <c r="CJ89" s="272"/>
      <c r="CK89" s="270">
        <f>SUM(CK85:CK88)</f>
        <v>0</v>
      </c>
      <c r="CL89" s="270">
        <f>SUM(CL85:CL88)</f>
        <v>0</v>
      </c>
      <c r="CM89" s="270">
        <f>SUM(CM85:CM88)</f>
        <v>0</v>
      </c>
      <c r="CN89" s="270">
        <f>SUM(CN85:CN88)</f>
        <v>0</v>
      </c>
      <c r="CO89" s="270">
        <f>SUM(CO85:CO88)</f>
        <v>0</v>
      </c>
      <c r="CP89" s="271">
        <f t="shared" si="88"/>
        <v>0</v>
      </c>
      <c r="CS89" s="270">
        <f>SUM(CS85:CS88)</f>
        <v>0</v>
      </c>
      <c r="CT89" s="270">
        <f>SUM(CT85:CT88)</f>
        <v>0</v>
      </c>
      <c r="CU89" s="270">
        <f>SUM(CU85:CU88)</f>
        <v>0</v>
      </c>
      <c r="CV89" s="270">
        <f>SUM(CV85:CV88)</f>
        <v>0</v>
      </c>
      <c r="CW89" s="270">
        <f>SUM(CW85:CW88)</f>
        <v>0</v>
      </c>
      <c r="CX89" s="271">
        <f t="shared" si="89"/>
        <v>0</v>
      </c>
      <c r="DA89" s="270">
        <f>SUM(DA85:DA88)</f>
        <v>0</v>
      </c>
      <c r="DB89" s="270">
        <f>SUM(DB85:DB88)</f>
        <v>0</v>
      </c>
      <c r="DC89" s="270">
        <f>SUM(DC85:DC88)</f>
        <v>0</v>
      </c>
      <c r="DD89" s="270">
        <f>SUM(DD85:DD88)</f>
        <v>0</v>
      </c>
      <c r="DE89" s="270">
        <f>SUM(DE85:DE88)</f>
        <v>0</v>
      </c>
      <c r="DF89" s="271">
        <f t="shared" si="90"/>
        <v>0</v>
      </c>
      <c r="DI89" s="270">
        <f>SUM(DI85:DI88)</f>
        <v>0</v>
      </c>
      <c r="DJ89" s="270">
        <f>SUM(DJ85:DJ88)</f>
        <v>0</v>
      </c>
      <c r="DK89" s="270">
        <f>SUM(DK85:DK88)</f>
        <v>0</v>
      </c>
      <c r="DL89" s="270">
        <f>SUM(DL85:DL88)</f>
        <v>0</v>
      </c>
      <c r="DM89" s="270">
        <f>SUM(DM85:DM88)</f>
        <v>0</v>
      </c>
      <c r="DN89" s="271">
        <f t="shared" si="92"/>
        <v>0</v>
      </c>
      <c r="DQ89" s="270">
        <f>SUM(DQ85:DQ88)</f>
        <v>0</v>
      </c>
      <c r="DR89" s="270">
        <f>SUM(DR85:DR88)</f>
        <v>0</v>
      </c>
      <c r="DS89" s="270">
        <f>SUM(DS85:DS88)</f>
        <v>0</v>
      </c>
      <c r="DT89" s="270">
        <f>SUM(DT85:DT88)</f>
        <v>0</v>
      </c>
      <c r="DU89" s="270">
        <f>SUM(DU85:DU88)</f>
        <v>0</v>
      </c>
      <c r="DV89" s="271">
        <f t="shared" si="91"/>
        <v>0</v>
      </c>
    </row>
    <row r="90" spans="1:126" ht="25.5" customHeight="1">
      <c r="A90" s="232"/>
      <c r="B90" s="194" t="s">
        <v>34</v>
      </c>
      <c r="C90" s="38"/>
      <c r="D90" s="39">
        <f>L90</f>
        <v>0</v>
      </c>
      <c r="E90" s="40">
        <f>D90+SUM(AE90:AI90)</f>
        <v>0</v>
      </c>
      <c r="F90" s="41" t="s">
        <v>26</v>
      </c>
      <c r="G90" s="265">
        <f>'[9]NAW7 - HVP - ENWL'!G87</f>
        <v>0</v>
      </c>
      <c r="H90" s="265">
        <f>'[9]NAW7 - HVP - ENWL'!H87</f>
        <v>0</v>
      </c>
      <c r="I90" s="265">
        <f>'[9]NAW7 - HVP - ENWL'!I87</f>
        <v>0</v>
      </c>
      <c r="J90" s="265">
        <f>'[9]NAW7 - HVP - ENWL'!J87</f>
        <v>0</v>
      </c>
      <c r="K90" s="265">
        <f>'[9]NAW7 - HVP - ENWL'!K87</f>
        <v>0</v>
      </c>
      <c r="L90" s="42">
        <f>SUM(G90:K90)</f>
        <v>0</v>
      </c>
      <c r="M90" s="265">
        <f>'[9]NAW7 - HVP - ENWL'!M87</f>
        <v>0</v>
      </c>
      <c r="N90" s="265">
        <f>'[9]NAW7 - HVP - ENWL'!N87</f>
        <v>0</v>
      </c>
      <c r="O90" s="265">
        <f>'[9]NAW7 - HVP - ENWL'!O87</f>
        <v>0</v>
      </c>
      <c r="P90" s="265">
        <f>'[9]NAW7 - HVP - ENWL'!P87</f>
        <v>0</v>
      </c>
      <c r="Q90" s="265">
        <f>'[9]NAW7 - HVP - ENWL'!Q87</f>
        <v>0</v>
      </c>
      <c r="R90" s="42">
        <f>SUM(M90:Q90)</f>
        <v>0</v>
      </c>
      <c r="S90" s="265">
        <f>'[9]NAW7 - HVP - ENWL'!S87</f>
        <v>0</v>
      </c>
      <c r="T90" s="265">
        <f>'[9]NAW7 - HVP - ENWL'!T87</f>
        <v>0</v>
      </c>
      <c r="U90" s="265">
        <f>'[9]NAW7 - HVP - ENWL'!U87</f>
        <v>0</v>
      </c>
      <c r="V90" s="265">
        <f>'[9]NAW7 - HVP - ENWL'!V87</f>
        <v>0</v>
      </c>
      <c r="W90" s="265">
        <f>'[9]NAW7 - HVP - ENWL'!W87</f>
        <v>0</v>
      </c>
      <c r="X90" s="42">
        <f>SUM(S90:W90)</f>
        <v>0</v>
      </c>
      <c r="Y90" s="266">
        <f>'[9]NAW7 - HVP - ENWL'!Y87</f>
        <v>0</v>
      </c>
      <c r="Z90" s="266">
        <f>'[9]NAW7 - HVP - ENWL'!Z87</f>
        <v>0</v>
      </c>
      <c r="AA90" s="266">
        <f>'[9]NAW7 - HVP - ENWL'!AA87</f>
        <v>0</v>
      </c>
      <c r="AB90" s="266">
        <f>'[9]NAW7 - HVP - ENWL'!AB87</f>
        <v>0</v>
      </c>
      <c r="AC90" s="266">
        <f>'[9]NAW7 - HVP - ENWL'!AC87</f>
        <v>0</v>
      </c>
      <c r="AD90" s="42">
        <f>SUM(Y90:AC90)</f>
        <v>0</v>
      </c>
      <c r="AE90" s="266">
        <f>'[9]NAW7 - HVP - ENWL'!AE87</f>
        <v>0</v>
      </c>
      <c r="AF90" s="266">
        <f>'[9]NAW7 - HVP - ENWL'!AF87</f>
        <v>0</v>
      </c>
      <c r="AG90" s="266">
        <f>'[9]NAW7 - HVP - ENWL'!AG87</f>
        <v>0</v>
      </c>
      <c r="AH90" s="266">
        <f>'[9]NAW7 - HVP - ENWL'!AH87</f>
        <v>0</v>
      </c>
      <c r="AI90" s="266">
        <f>'[9]NAW7 - HVP - ENWL'!AI87</f>
        <v>0</v>
      </c>
      <c r="AJ90" s="42">
        <f>SUM(AE90:AI90)</f>
        <v>0</v>
      </c>
      <c r="AK90" s="266">
        <f>'[9]NAW7 - HVP - ENWL'!AK87</f>
        <v>0</v>
      </c>
      <c r="AL90" s="266">
        <f>'[9]NAW7 - HVP - ENWL'!AL87</f>
        <v>0</v>
      </c>
      <c r="AM90" s="266">
        <f>'[9]NAW7 - HVP - ENWL'!AM87</f>
        <v>0</v>
      </c>
      <c r="AN90" s="266">
        <f>'[9]NAW7 - HVP - ENWL'!AN87</f>
        <v>0</v>
      </c>
      <c r="AO90" s="266">
        <f>'[9]NAW7 - HVP - ENWL'!AO87</f>
        <v>0</v>
      </c>
      <c r="AP90" s="42">
        <f>SUM(AK90:AO90)</f>
        <v>0</v>
      </c>
      <c r="BB90" s="255"/>
      <c r="BC90" s="255"/>
      <c r="BD90" s="41" t="s">
        <v>26</v>
      </c>
      <c r="BE90" s="267">
        <f>'ENWL - HI Probs. of Failure '!O$27</f>
        <v>0</v>
      </c>
      <c r="BF90" s="267">
        <f>'ENWL - HI Probs. of Failure '!P$27</f>
        <v>0</v>
      </c>
      <c r="BG90" s="267">
        <f>'ENWL - HI Probs. of Failure '!Q$27</f>
        <v>0</v>
      </c>
      <c r="BH90" s="267">
        <f>'ENWL - HI Probs. of Failure '!R$27</f>
        <v>0</v>
      </c>
      <c r="BI90" s="267">
        <f>'ENWL - HI Probs. of Failure '!S$27</f>
        <v>0</v>
      </c>
      <c r="BJ90" s="141"/>
      <c r="BK90" s="255"/>
      <c r="BL90" s="41" t="s">
        <v>26</v>
      </c>
      <c r="BM90" s="274">
        <f>IFERROR($BM2*'ENWL - Ave Crit'!$Q$27,0)</f>
        <v>0</v>
      </c>
      <c r="BN90" s="274">
        <f>IFERROR($BM2*'ENWL - Ave Crit'!$Q$27,0)</f>
        <v>0</v>
      </c>
      <c r="BO90" s="274">
        <f>IFERROR($BM2*'ENWL - Ave Crit'!$Q$27,0)</f>
        <v>0</v>
      </c>
      <c r="BP90" s="274">
        <f>IFERROR($BM2*'ENWL - Ave Crit'!$Q$27,0)</f>
        <v>0</v>
      </c>
      <c r="BQ90" s="274">
        <f>IFERROR($BM2*'ENWL - Ave Crit'!$Q$27,0)</f>
        <v>0</v>
      </c>
      <c r="BR90" s="141"/>
      <c r="BS90" s="255"/>
      <c r="BT90" s="41" t="s">
        <v>26</v>
      </c>
      <c r="BU90" s="16" t="str">
        <f t="shared" si="87"/>
        <v/>
      </c>
      <c r="BV90" s="16" t="str">
        <f t="shared" si="87"/>
        <v/>
      </c>
      <c r="BW90" s="16" t="str">
        <f t="shared" si="87"/>
        <v/>
      </c>
      <c r="BX90" s="16" t="str">
        <f t="shared" si="87"/>
        <v/>
      </c>
      <c r="BY90" s="16" t="str">
        <f t="shared" si="87"/>
        <v/>
      </c>
      <c r="BZ90" s="255"/>
      <c r="CA90" s="255"/>
      <c r="CB90" s="41" t="s">
        <v>26</v>
      </c>
      <c r="CC90" s="269" t="str">
        <f>IF(BU90="","",M90*BU90)</f>
        <v/>
      </c>
      <c r="CD90" s="269" t="str">
        <f t="shared" ref="CD90:CG93" si="106">IF(BV90="","",N90*BV90)</f>
        <v/>
      </c>
      <c r="CE90" s="269" t="str">
        <f t="shared" si="106"/>
        <v/>
      </c>
      <c r="CF90" s="269" t="str">
        <f t="shared" si="106"/>
        <v/>
      </c>
      <c r="CG90" s="269" t="str">
        <f t="shared" si="106"/>
        <v/>
      </c>
      <c r="CH90" s="271">
        <f t="shared" si="105"/>
        <v>0</v>
      </c>
      <c r="CI90" s="272"/>
      <c r="CJ90" s="272"/>
      <c r="CK90" s="269" t="str">
        <f t="shared" ref="CK90:CO93" si="107">IF(BU90="","",G90*BU90)</f>
        <v/>
      </c>
      <c r="CL90" s="269" t="str">
        <f t="shared" si="107"/>
        <v/>
      </c>
      <c r="CM90" s="269" t="str">
        <f t="shared" si="107"/>
        <v/>
      </c>
      <c r="CN90" s="269" t="str">
        <f t="shared" si="107"/>
        <v/>
      </c>
      <c r="CO90" s="269" t="str">
        <f t="shared" si="107"/>
        <v/>
      </c>
      <c r="CP90" s="271">
        <f t="shared" si="88"/>
        <v>0</v>
      </c>
      <c r="CS90" s="269" t="str">
        <f>IF(BU90="","",Y90*BU90)</f>
        <v/>
      </c>
      <c r="CT90" s="269" t="str">
        <f t="shared" ref="CT90:CW93" si="108">IF(BV90="","",Z90*BV90)</f>
        <v/>
      </c>
      <c r="CU90" s="269" t="str">
        <f t="shared" si="108"/>
        <v/>
      </c>
      <c r="CV90" s="269" t="str">
        <f t="shared" si="108"/>
        <v/>
      </c>
      <c r="CW90" s="269" t="str">
        <f t="shared" si="108"/>
        <v/>
      </c>
      <c r="CX90" s="271">
        <f t="shared" si="89"/>
        <v>0</v>
      </c>
      <c r="DA90" s="269" t="str">
        <f>IF(BU90="","",(S90+Y90)*BU90)</f>
        <v/>
      </c>
      <c r="DB90" s="269" t="str">
        <f t="shared" ref="DB90:DE93" si="109">IF(BV90="","",(T90+Z90)*BV90)</f>
        <v/>
      </c>
      <c r="DC90" s="269" t="str">
        <f t="shared" si="109"/>
        <v/>
      </c>
      <c r="DD90" s="269" t="str">
        <f t="shared" si="109"/>
        <v/>
      </c>
      <c r="DE90" s="269" t="str">
        <f t="shared" si="109"/>
        <v/>
      </c>
      <c r="DF90" s="271">
        <f t="shared" si="90"/>
        <v>0</v>
      </c>
      <c r="DI90" s="269" t="str">
        <f>IF(BU90="","",AK90*BU90)</f>
        <v/>
      </c>
      <c r="DJ90" s="269" t="str">
        <f t="shared" ref="DJ90:DM93" si="110">IF(BV90="","",AL90*BV90)</f>
        <v/>
      </c>
      <c r="DK90" s="269" t="str">
        <f t="shared" si="110"/>
        <v/>
      </c>
      <c r="DL90" s="269" t="str">
        <f t="shared" si="110"/>
        <v/>
      </c>
      <c r="DM90" s="269" t="str">
        <f t="shared" si="110"/>
        <v/>
      </c>
      <c r="DN90" s="271">
        <f t="shared" si="92"/>
        <v>0</v>
      </c>
      <c r="DQ90" s="269" t="str">
        <f>IF(BU90="","",(AE90+AK90)*BU90)</f>
        <v/>
      </c>
      <c r="DR90" s="269" t="str">
        <f t="shared" ref="DR90:DU93" si="111">IF(BV90="","",(AF90+AL90)*BV90)</f>
        <v/>
      </c>
      <c r="DS90" s="269" t="str">
        <f t="shared" si="111"/>
        <v/>
      </c>
      <c r="DT90" s="269" t="str">
        <f t="shared" si="111"/>
        <v/>
      </c>
      <c r="DU90" s="269" t="str">
        <f t="shared" si="111"/>
        <v/>
      </c>
      <c r="DV90" s="271">
        <f t="shared" si="91"/>
        <v>0</v>
      </c>
    </row>
    <row r="91" spans="1:126" ht="25.5" customHeight="1">
      <c r="A91" s="232"/>
      <c r="B91" s="157"/>
      <c r="C91" s="43"/>
      <c r="D91" s="44">
        <f>L91</f>
        <v>0</v>
      </c>
      <c r="E91" s="45">
        <f>D91+SUM(AE91:AI91)</f>
        <v>0</v>
      </c>
      <c r="F91" s="46" t="s">
        <v>28</v>
      </c>
      <c r="G91" s="265">
        <f>'[9]NAW7 - HVP - ENWL'!G88</f>
        <v>0</v>
      </c>
      <c r="H91" s="265">
        <f>'[9]NAW7 - HVP - ENWL'!H88</f>
        <v>0</v>
      </c>
      <c r="I91" s="265">
        <f>'[9]NAW7 - HVP - ENWL'!I88</f>
        <v>0</v>
      </c>
      <c r="J91" s="265">
        <f>'[9]NAW7 - HVP - ENWL'!J88</f>
        <v>0</v>
      </c>
      <c r="K91" s="265">
        <f>'[9]NAW7 - HVP - ENWL'!K88</f>
        <v>0</v>
      </c>
      <c r="L91" s="47">
        <f>SUM(G91:K91)</f>
        <v>0</v>
      </c>
      <c r="M91" s="265">
        <f>'[9]NAW7 - HVP - ENWL'!M88</f>
        <v>0</v>
      </c>
      <c r="N91" s="265">
        <f>'[9]NAW7 - HVP - ENWL'!N88</f>
        <v>0</v>
      </c>
      <c r="O91" s="265">
        <f>'[9]NAW7 - HVP - ENWL'!O88</f>
        <v>0</v>
      </c>
      <c r="P91" s="265">
        <f>'[9]NAW7 - HVP - ENWL'!P88</f>
        <v>0</v>
      </c>
      <c r="Q91" s="265">
        <f>'[9]NAW7 - HVP - ENWL'!Q88</f>
        <v>0</v>
      </c>
      <c r="R91" s="47">
        <f>SUM(M91:Q91)</f>
        <v>0</v>
      </c>
      <c r="S91" s="265">
        <f>'[9]NAW7 - HVP - ENWL'!S88</f>
        <v>0</v>
      </c>
      <c r="T91" s="265">
        <f>'[9]NAW7 - HVP - ENWL'!T88</f>
        <v>0</v>
      </c>
      <c r="U91" s="265">
        <f>'[9]NAW7 - HVP - ENWL'!U88</f>
        <v>0</v>
      </c>
      <c r="V91" s="265">
        <f>'[9]NAW7 - HVP - ENWL'!V88</f>
        <v>0</v>
      </c>
      <c r="W91" s="265">
        <f>'[9]NAW7 - HVP - ENWL'!W88</f>
        <v>0</v>
      </c>
      <c r="X91" s="47">
        <f>SUM(S91:W91)</f>
        <v>0</v>
      </c>
      <c r="Y91" s="265">
        <f>'[9]NAW7 - HVP - ENWL'!Y88</f>
        <v>0</v>
      </c>
      <c r="Z91" s="265">
        <f>'[9]NAW7 - HVP - ENWL'!Z88</f>
        <v>0</v>
      </c>
      <c r="AA91" s="265">
        <f>'[9]NAW7 - HVP - ENWL'!AA88</f>
        <v>0</v>
      </c>
      <c r="AB91" s="265">
        <f>'[9]NAW7 - HVP - ENWL'!AB88</f>
        <v>0</v>
      </c>
      <c r="AC91" s="265">
        <f>'[9]NAW7 - HVP - ENWL'!AC88</f>
        <v>0</v>
      </c>
      <c r="AD91" s="47">
        <f>SUM(Y91:AC91)</f>
        <v>0</v>
      </c>
      <c r="AE91" s="265">
        <f>'[9]NAW7 - HVP - ENWL'!AE88</f>
        <v>0</v>
      </c>
      <c r="AF91" s="265">
        <f>'[9]NAW7 - HVP - ENWL'!AF88</f>
        <v>0</v>
      </c>
      <c r="AG91" s="265">
        <f>'[9]NAW7 - HVP - ENWL'!AG88</f>
        <v>0</v>
      </c>
      <c r="AH91" s="265">
        <f>'[9]NAW7 - HVP - ENWL'!AH88</f>
        <v>0</v>
      </c>
      <c r="AI91" s="265">
        <f>'[9]NAW7 - HVP - ENWL'!AI88</f>
        <v>0</v>
      </c>
      <c r="AJ91" s="47">
        <f>SUM(AE91:AI91)</f>
        <v>0</v>
      </c>
      <c r="AK91" s="265">
        <f>'[9]NAW7 - HVP - ENWL'!AK88</f>
        <v>0</v>
      </c>
      <c r="AL91" s="265">
        <f>'[9]NAW7 - HVP - ENWL'!AL88</f>
        <v>0</v>
      </c>
      <c r="AM91" s="265">
        <f>'[9]NAW7 - HVP - ENWL'!AM88</f>
        <v>0</v>
      </c>
      <c r="AN91" s="265">
        <f>'[9]NAW7 - HVP - ENWL'!AN88</f>
        <v>0</v>
      </c>
      <c r="AO91" s="265">
        <f>'[9]NAW7 - HVP - ENWL'!AO88</f>
        <v>0</v>
      </c>
      <c r="AP91" s="47">
        <f>SUM(AK91:AO91)</f>
        <v>0</v>
      </c>
      <c r="BB91" s="255"/>
      <c r="BC91" s="255"/>
      <c r="BD91" s="46" t="s">
        <v>28</v>
      </c>
      <c r="BE91" s="267">
        <f>'ENWL - HI Probs. of Failure '!O$27</f>
        <v>0</v>
      </c>
      <c r="BF91" s="267">
        <f>'ENWL - HI Probs. of Failure '!P$27</f>
        <v>0</v>
      </c>
      <c r="BG91" s="267">
        <f>'ENWL - HI Probs. of Failure '!Q$27</f>
        <v>0</v>
      </c>
      <c r="BH91" s="267">
        <f>'ENWL - HI Probs. of Failure '!R$27</f>
        <v>0</v>
      </c>
      <c r="BI91" s="267">
        <f>'ENWL - HI Probs. of Failure '!S$27</f>
        <v>0</v>
      </c>
      <c r="BJ91" s="142"/>
      <c r="BK91" s="255"/>
      <c r="BL91" s="46" t="s">
        <v>28</v>
      </c>
      <c r="BM91" s="274">
        <f>IFERROR($BM3*'ENWL - Ave Crit'!$Q$27,0)</f>
        <v>0</v>
      </c>
      <c r="BN91" s="274">
        <f>IFERROR($BM3*'ENWL - Ave Crit'!$Q$27,0)</f>
        <v>0</v>
      </c>
      <c r="BO91" s="274">
        <f>IFERROR($BM3*'ENWL - Ave Crit'!$Q$27,0)</f>
        <v>0</v>
      </c>
      <c r="BP91" s="274">
        <f>IFERROR($BM3*'ENWL - Ave Crit'!$Q$27,0)</f>
        <v>0</v>
      </c>
      <c r="BQ91" s="274">
        <f>IFERROR($BM3*'ENWL - Ave Crit'!$Q$27,0)</f>
        <v>0</v>
      </c>
      <c r="BR91" s="142"/>
      <c r="BS91" s="255"/>
      <c r="BT91" s="46" t="s">
        <v>28</v>
      </c>
      <c r="BU91" s="16" t="str">
        <f t="shared" si="87"/>
        <v/>
      </c>
      <c r="BV91" s="16" t="str">
        <f t="shared" si="87"/>
        <v/>
      </c>
      <c r="BW91" s="16" t="str">
        <f t="shared" si="87"/>
        <v/>
      </c>
      <c r="BX91" s="16" t="str">
        <f t="shared" si="87"/>
        <v/>
      </c>
      <c r="BY91" s="16" t="str">
        <f t="shared" si="87"/>
        <v/>
      </c>
      <c r="BZ91" s="255"/>
      <c r="CA91" s="255"/>
      <c r="CB91" s="46" t="s">
        <v>28</v>
      </c>
      <c r="CC91" s="269" t="str">
        <f>IF(BU91="","",M91*BU91)</f>
        <v/>
      </c>
      <c r="CD91" s="269" t="str">
        <f t="shared" si="106"/>
        <v/>
      </c>
      <c r="CE91" s="269" t="str">
        <f t="shared" si="106"/>
        <v/>
      </c>
      <c r="CF91" s="269" t="str">
        <f t="shared" si="106"/>
        <v/>
      </c>
      <c r="CG91" s="269" t="str">
        <f t="shared" si="106"/>
        <v/>
      </c>
      <c r="CH91" s="271">
        <f t="shared" si="105"/>
        <v>0</v>
      </c>
      <c r="CI91" s="272"/>
      <c r="CJ91" s="272"/>
      <c r="CK91" s="269" t="str">
        <f t="shared" si="107"/>
        <v/>
      </c>
      <c r="CL91" s="269" t="str">
        <f t="shared" si="107"/>
        <v/>
      </c>
      <c r="CM91" s="269" t="str">
        <f t="shared" si="107"/>
        <v/>
      </c>
      <c r="CN91" s="269" t="str">
        <f t="shared" si="107"/>
        <v/>
      </c>
      <c r="CO91" s="269" t="str">
        <f t="shared" si="107"/>
        <v/>
      </c>
      <c r="CP91" s="271">
        <f t="shared" si="88"/>
        <v>0</v>
      </c>
      <c r="CS91" s="269" t="str">
        <f>IF(BU91="","",Y91*BU91)</f>
        <v/>
      </c>
      <c r="CT91" s="269" t="str">
        <f t="shared" si="108"/>
        <v/>
      </c>
      <c r="CU91" s="269" t="str">
        <f t="shared" si="108"/>
        <v/>
      </c>
      <c r="CV91" s="269" t="str">
        <f t="shared" si="108"/>
        <v/>
      </c>
      <c r="CW91" s="269" t="str">
        <f t="shared" si="108"/>
        <v/>
      </c>
      <c r="CX91" s="271">
        <f t="shared" si="89"/>
        <v>0</v>
      </c>
      <c r="DA91" s="269" t="str">
        <f>IF(BU91="","",(S91+Y91)*BU91)</f>
        <v/>
      </c>
      <c r="DB91" s="269" t="str">
        <f t="shared" si="109"/>
        <v/>
      </c>
      <c r="DC91" s="269" t="str">
        <f t="shared" si="109"/>
        <v/>
      </c>
      <c r="DD91" s="269" t="str">
        <f t="shared" si="109"/>
        <v/>
      </c>
      <c r="DE91" s="269" t="str">
        <f t="shared" si="109"/>
        <v/>
      </c>
      <c r="DF91" s="271">
        <f t="shared" si="90"/>
        <v>0</v>
      </c>
      <c r="DI91" s="269" t="str">
        <f>IF(BU91="","",AK91*BU91)</f>
        <v/>
      </c>
      <c r="DJ91" s="269" t="str">
        <f t="shared" si="110"/>
        <v/>
      </c>
      <c r="DK91" s="269" t="str">
        <f t="shared" si="110"/>
        <v/>
      </c>
      <c r="DL91" s="269" t="str">
        <f t="shared" si="110"/>
        <v/>
      </c>
      <c r="DM91" s="269" t="str">
        <f t="shared" si="110"/>
        <v/>
      </c>
      <c r="DN91" s="271">
        <f t="shared" si="92"/>
        <v>0</v>
      </c>
      <c r="DQ91" s="269" t="str">
        <f>IF(BU91="","",(AE91+AK91)*BU91)</f>
        <v/>
      </c>
      <c r="DR91" s="269" t="str">
        <f t="shared" si="111"/>
        <v/>
      </c>
      <c r="DS91" s="269" t="str">
        <f t="shared" si="111"/>
        <v/>
      </c>
      <c r="DT91" s="269" t="str">
        <f t="shared" si="111"/>
        <v/>
      </c>
      <c r="DU91" s="269" t="str">
        <f t="shared" si="111"/>
        <v/>
      </c>
      <c r="DV91" s="271">
        <f t="shared" si="91"/>
        <v>0</v>
      </c>
    </row>
    <row r="92" spans="1:126" ht="25.5" customHeight="1">
      <c r="A92" s="232"/>
      <c r="B92" s="157"/>
      <c r="C92" s="43"/>
      <c r="D92" s="44">
        <f>L92</f>
        <v>0</v>
      </c>
      <c r="E92" s="45">
        <f>D92+SUM(AE92:AI92)</f>
        <v>0</v>
      </c>
      <c r="F92" s="46" t="s">
        <v>30</v>
      </c>
      <c r="G92" s="265">
        <f>'[9]NAW7 - HVP - ENWL'!G89</f>
        <v>0</v>
      </c>
      <c r="H92" s="265">
        <f>'[9]NAW7 - HVP - ENWL'!H89</f>
        <v>0</v>
      </c>
      <c r="I92" s="265">
        <f>'[9]NAW7 - HVP - ENWL'!I89</f>
        <v>0</v>
      </c>
      <c r="J92" s="265">
        <f>'[9]NAW7 - HVP - ENWL'!J89</f>
        <v>0</v>
      </c>
      <c r="K92" s="265">
        <f>'[9]NAW7 - HVP - ENWL'!K89</f>
        <v>0</v>
      </c>
      <c r="L92" s="47">
        <f>SUM(G92:K92)</f>
        <v>0</v>
      </c>
      <c r="M92" s="265">
        <f>'[9]NAW7 - HVP - ENWL'!M89</f>
        <v>0</v>
      </c>
      <c r="N92" s="265">
        <f>'[9]NAW7 - HVP - ENWL'!N89</f>
        <v>0</v>
      </c>
      <c r="O92" s="265">
        <f>'[9]NAW7 - HVP - ENWL'!O89</f>
        <v>0</v>
      </c>
      <c r="P92" s="265">
        <f>'[9]NAW7 - HVP - ENWL'!P89</f>
        <v>0</v>
      </c>
      <c r="Q92" s="265">
        <f>'[9]NAW7 - HVP - ENWL'!Q89</f>
        <v>0</v>
      </c>
      <c r="R92" s="47">
        <f>SUM(M92:Q92)</f>
        <v>0</v>
      </c>
      <c r="S92" s="265">
        <f>'[9]NAW7 - HVP - ENWL'!S89</f>
        <v>0</v>
      </c>
      <c r="T92" s="265">
        <f>'[9]NAW7 - HVP - ENWL'!T89</f>
        <v>0</v>
      </c>
      <c r="U92" s="265">
        <f>'[9]NAW7 - HVP - ENWL'!U89</f>
        <v>0</v>
      </c>
      <c r="V92" s="265">
        <f>'[9]NAW7 - HVP - ENWL'!V89</f>
        <v>0</v>
      </c>
      <c r="W92" s="265">
        <f>'[9]NAW7 - HVP - ENWL'!W89</f>
        <v>0</v>
      </c>
      <c r="X92" s="47">
        <f>SUM(S92:W92)</f>
        <v>0</v>
      </c>
      <c r="Y92" s="265">
        <f>'[9]NAW7 - HVP - ENWL'!Y89</f>
        <v>0</v>
      </c>
      <c r="Z92" s="265">
        <f>'[9]NAW7 - HVP - ENWL'!Z89</f>
        <v>0</v>
      </c>
      <c r="AA92" s="265">
        <f>'[9]NAW7 - HVP - ENWL'!AA89</f>
        <v>0</v>
      </c>
      <c r="AB92" s="265">
        <f>'[9]NAW7 - HVP - ENWL'!AB89</f>
        <v>0</v>
      </c>
      <c r="AC92" s="265">
        <f>'[9]NAW7 - HVP - ENWL'!AC89</f>
        <v>0</v>
      </c>
      <c r="AD92" s="47">
        <f>SUM(Y92:AC92)</f>
        <v>0</v>
      </c>
      <c r="AE92" s="265">
        <f>'[9]NAW7 - HVP - ENWL'!AE89</f>
        <v>0</v>
      </c>
      <c r="AF92" s="265">
        <f>'[9]NAW7 - HVP - ENWL'!AF89</f>
        <v>0</v>
      </c>
      <c r="AG92" s="265">
        <f>'[9]NAW7 - HVP - ENWL'!AG89</f>
        <v>0</v>
      </c>
      <c r="AH92" s="265">
        <f>'[9]NAW7 - HVP - ENWL'!AH89</f>
        <v>0</v>
      </c>
      <c r="AI92" s="265">
        <f>'[9]NAW7 - HVP - ENWL'!AI89</f>
        <v>0</v>
      </c>
      <c r="AJ92" s="47">
        <f>SUM(AE92:AI92)</f>
        <v>0</v>
      </c>
      <c r="AK92" s="265">
        <f>'[9]NAW7 - HVP - ENWL'!AK89</f>
        <v>0</v>
      </c>
      <c r="AL92" s="265">
        <f>'[9]NAW7 - HVP - ENWL'!AL89</f>
        <v>0</v>
      </c>
      <c r="AM92" s="265">
        <f>'[9]NAW7 - HVP - ENWL'!AM89</f>
        <v>0</v>
      </c>
      <c r="AN92" s="265">
        <f>'[9]NAW7 - HVP - ENWL'!AN89</f>
        <v>0</v>
      </c>
      <c r="AO92" s="265">
        <f>'[9]NAW7 - HVP - ENWL'!AO89</f>
        <v>0</v>
      </c>
      <c r="AP92" s="47">
        <f>SUM(AK92:AO92)</f>
        <v>0</v>
      </c>
      <c r="BB92" s="255"/>
      <c r="BC92" s="255"/>
      <c r="BD92" s="46" t="s">
        <v>30</v>
      </c>
      <c r="BE92" s="267">
        <f>'ENWL - HI Probs. of Failure '!O$27</f>
        <v>0</v>
      </c>
      <c r="BF92" s="267">
        <f>'ENWL - HI Probs. of Failure '!P$27</f>
        <v>0</v>
      </c>
      <c r="BG92" s="267">
        <f>'ENWL - HI Probs. of Failure '!Q$27</f>
        <v>0</v>
      </c>
      <c r="BH92" s="267">
        <f>'ENWL - HI Probs. of Failure '!R$27</f>
        <v>0</v>
      </c>
      <c r="BI92" s="267">
        <f>'ENWL - HI Probs. of Failure '!S$27</f>
        <v>0</v>
      </c>
      <c r="BJ92" s="142"/>
      <c r="BK92" s="255"/>
      <c r="BL92" s="46" t="s">
        <v>30</v>
      </c>
      <c r="BM92" s="274">
        <f>IFERROR($BM4*'ENWL - Ave Crit'!$Q$27,0)</f>
        <v>0</v>
      </c>
      <c r="BN92" s="274">
        <f>IFERROR($BM4*'ENWL - Ave Crit'!$Q$27,0)</f>
        <v>0</v>
      </c>
      <c r="BO92" s="274">
        <f>IFERROR($BM4*'ENWL - Ave Crit'!$Q$27,0)</f>
        <v>0</v>
      </c>
      <c r="BP92" s="274">
        <f>IFERROR($BM4*'ENWL - Ave Crit'!$Q$27,0)</f>
        <v>0</v>
      </c>
      <c r="BQ92" s="274">
        <f>IFERROR($BM4*'ENWL - Ave Crit'!$Q$27,0)</f>
        <v>0</v>
      </c>
      <c r="BR92" s="142"/>
      <c r="BS92" s="255"/>
      <c r="BT92" s="46" t="s">
        <v>30</v>
      </c>
      <c r="BU92" s="16" t="str">
        <f t="shared" si="87"/>
        <v/>
      </c>
      <c r="BV92" s="16" t="str">
        <f t="shared" si="87"/>
        <v/>
      </c>
      <c r="BW92" s="16" t="str">
        <f t="shared" si="87"/>
        <v/>
      </c>
      <c r="BX92" s="16" t="str">
        <f t="shared" si="87"/>
        <v/>
      </c>
      <c r="BY92" s="16" t="str">
        <f t="shared" si="87"/>
        <v/>
      </c>
      <c r="BZ92" s="255"/>
      <c r="CA92" s="255"/>
      <c r="CB92" s="46" t="s">
        <v>30</v>
      </c>
      <c r="CC92" s="269" t="str">
        <f>IF(BU92="","",M92*BU92)</f>
        <v/>
      </c>
      <c r="CD92" s="269" t="str">
        <f t="shared" si="106"/>
        <v/>
      </c>
      <c r="CE92" s="269" t="str">
        <f t="shared" si="106"/>
        <v/>
      </c>
      <c r="CF92" s="269" t="str">
        <f t="shared" si="106"/>
        <v/>
      </c>
      <c r="CG92" s="269" t="str">
        <f t="shared" si="106"/>
        <v/>
      </c>
      <c r="CH92" s="271">
        <f t="shared" si="105"/>
        <v>0</v>
      </c>
      <c r="CI92" s="272"/>
      <c r="CJ92" s="272"/>
      <c r="CK92" s="269" t="str">
        <f t="shared" si="107"/>
        <v/>
      </c>
      <c r="CL92" s="269" t="str">
        <f t="shared" si="107"/>
        <v/>
      </c>
      <c r="CM92" s="269" t="str">
        <f t="shared" si="107"/>
        <v/>
      </c>
      <c r="CN92" s="269" t="str">
        <f t="shared" si="107"/>
        <v/>
      </c>
      <c r="CO92" s="269" t="str">
        <f t="shared" si="107"/>
        <v/>
      </c>
      <c r="CP92" s="271">
        <f t="shared" si="88"/>
        <v>0</v>
      </c>
      <c r="CS92" s="269" t="str">
        <f>IF(BU92="","",Y92*BU92)</f>
        <v/>
      </c>
      <c r="CT92" s="269" t="str">
        <f t="shared" si="108"/>
        <v/>
      </c>
      <c r="CU92" s="269" t="str">
        <f t="shared" si="108"/>
        <v/>
      </c>
      <c r="CV92" s="269" t="str">
        <f t="shared" si="108"/>
        <v/>
      </c>
      <c r="CW92" s="269" t="str">
        <f t="shared" si="108"/>
        <v/>
      </c>
      <c r="CX92" s="271">
        <f t="shared" si="89"/>
        <v>0</v>
      </c>
      <c r="DA92" s="269" t="str">
        <f>IF(BU92="","",(S92+Y92)*BU92)</f>
        <v/>
      </c>
      <c r="DB92" s="269" t="str">
        <f t="shared" si="109"/>
        <v/>
      </c>
      <c r="DC92" s="269" t="str">
        <f t="shared" si="109"/>
        <v/>
      </c>
      <c r="DD92" s="269" t="str">
        <f t="shared" si="109"/>
        <v/>
      </c>
      <c r="DE92" s="269" t="str">
        <f t="shared" si="109"/>
        <v/>
      </c>
      <c r="DF92" s="271">
        <f t="shared" si="90"/>
        <v>0</v>
      </c>
      <c r="DI92" s="269" t="str">
        <f>IF(BU92="","",AK92*BU92)</f>
        <v/>
      </c>
      <c r="DJ92" s="269" t="str">
        <f t="shared" si="110"/>
        <v/>
      </c>
      <c r="DK92" s="269" t="str">
        <f t="shared" si="110"/>
        <v/>
      </c>
      <c r="DL92" s="269" t="str">
        <f t="shared" si="110"/>
        <v/>
      </c>
      <c r="DM92" s="269" t="str">
        <f t="shared" si="110"/>
        <v/>
      </c>
      <c r="DN92" s="271">
        <f t="shared" si="92"/>
        <v>0</v>
      </c>
      <c r="DQ92" s="269" t="str">
        <f>IF(BU92="","",(AE92+AK92)*BU92)</f>
        <v/>
      </c>
      <c r="DR92" s="269" t="str">
        <f t="shared" si="111"/>
        <v/>
      </c>
      <c r="DS92" s="269" t="str">
        <f t="shared" si="111"/>
        <v/>
      </c>
      <c r="DT92" s="269" t="str">
        <f t="shared" si="111"/>
        <v/>
      </c>
      <c r="DU92" s="269" t="str">
        <f t="shared" si="111"/>
        <v/>
      </c>
      <c r="DV92" s="271">
        <f t="shared" si="91"/>
        <v>0</v>
      </c>
    </row>
    <row r="93" spans="1:126" ht="25.5" customHeight="1">
      <c r="A93" s="232"/>
      <c r="B93" s="157"/>
      <c r="C93" s="43"/>
      <c r="D93" s="44">
        <f>L93</f>
        <v>0</v>
      </c>
      <c r="E93" s="45">
        <f>D93+SUM(AE93:AI93)</f>
        <v>0</v>
      </c>
      <c r="F93" s="46" t="s">
        <v>31</v>
      </c>
      <c r="G93" s="265">
        <f>'[9]NAW7 - HVP - ENWL'!G90</f>
        <v>0</v>
      </c>
      <c r="H93" s="265">
        <f>'[9]NAW7 - HVP - ENWL'!H90</f>
        <v>0</v>
      </c>
      <c r="I93" s="265">
        <f>'[9]NAW7 - HVP - ENWL'!I90</f>
        <v>0</v>
      </c>
      <c r="J93" s="265">
        <f>'[9]NAW7 - HVP - ENWL'!J90</f>
        <v>0</v>
      </c>
      <c r="K93" s="265">
        <f>'[9]NAW7 - HVP - ENWL'!K90</f>
        <v>0</v>
      </c>
      <c r="L93" s="47">
        <f>SUM(G93:K93)</f>
        <v>0</v>
      </c>
      <c r="M93" s="265">
        <f>'[9]NAW7 - HVP - ENWL'!M90</f>
        <v>0</v>
      </c>
      <c r="N93" s="265">
        <f>'[9]NAW7 - HVP - ENWL'!N90</f>
        <v>0</v>
      </c>
      <c r="O93" s="265">
        <f>'[9]NAW7 - HVP - ENWL'!O90</f>
        <v>0</v>
      </c>
      <c r="P93" s="265">
        <f>'[9]NAW7 - HVP - ENWL'!P90</f>
        <v>0</v>
      </c>
      <c r="Q93" s="265">
        <f>'[9]NAW7 - HVP - ENWL'!Q90</f>
        <v>0</v>
      </c>
      <c r="R93" s="47">
        <f>SUM(M93:Q93)</f>
        <v>0</v>
      </c>
      <c r="S93" s="265">
        <f>'[9]NAW7 - HVP - ENWL'!S90</f>
        <v>0</v>
      </c>
      <c r="T93" s="265">
        <f>'[9]NAW7 - HVP - ENWL'!T90</f>
        <v>0</v>
      </c>
      <c r="U93" s="265">
        <f>'[9]NAW7 - HVP - ENWL'!U90</f>
        <v>0</v>
      </c>
      <c r="V93" s="265">
        <f>'[9]NAW7 - HVP - ENWL'!V90</f>
        <v>0</v>
      </c>
      <c r="W93" s="265">
        <f>'[9]NAW7 - HVP - ENWL'!W90</f>
        <v>0</v>
      </c>
      <c r="X93" s="47">
        <f>SUM(S93:W93)</f>
        <v>0</v>
      </c>
      <c r="Y93" s="265">
        <f>'[9]NAW7 - HVP - ENWL'!Y90</f>
        <v>0</v>
      </c>
      <c r="Z93" s="265">
        <f>'[9]NAW7 - HVP - ENWL'!Z90</f>
        <v>0</v>
      </c>
      <c r="AA93" s="265">
        <f>'[9]NAW7 - HVP - ENWL'!AA90</f>
        <v>0</v>
      </c>
      <c r="AB93" s="265">
        <f>'[9]NAW7 - HVP - ENWL'!AB90</f>
        <v>0</v>
      </c>
      <c r="AC93" s="265">
        <f>'[9]NAW7 - HVP - ENWL'!AC90</f>
        <v>0</v>
      </c>
      <c r="AD93" s="47">
        <f>SUM(Y93:AC93)</f>
        <v>0</v>
      </c>
      <c r="AE93" s="265">
        <f>'[9]NAW7 - HVP - ENWL'!AE90</f>
        <v>0</v>
      </c>
      <c r="AF93" s="265">
        <f>'[9]NAW7 - HVP - ENWL'!AF90</f>
        <v>0</v>
      </c>
      <c r="AG93" s="265">
        <f>'[9]NAW7 - HVP - ENWL'!AG90</f>
        <v>0</v>
      </c>
      <c r="AH93" s="265">
        <f>'[9]NAW7 - HVP - ENWL'!AH90</f>
        <v>0</v>
      </c>
      <c r="AI93" s="265">
        <f>'[9]NAW7 - HVP - ENWL'!AI90</f>
        <v>0</v>
      </c>
      <c r="AJ93" s="47">
        <f>SUM(AE93:AI93)</f>
        <v>0</v>
      </c>
      <c r="AK93" s="265">
        <f>'[9]NAW7 - HVP - ENWL'!AK90</f>
        <v>0</v>
      </c>
      <c r="AL93" s="265">
        <f>'[9]NAW7 - HVP - ENWL'!AL90</f>
        <v>0</v>
      </c>
      <c r="AM93" s="265">
        <f>'[9]NAW7 - HVP - ENWL'!AM90</f>
        <v>0</v>
      </c>
      <c r="AN93" s="265">
        <f>'[9]NAW7 - HVP - ENWL'!AN90</f>
        <v>0</v>
      </c>
      <c r="AO93" s="265">
        <f>'[9]NAW7 - HVP - ENWL'!AO90</f>
        <v>0</v>
      </c>
      <c r="AP93" s="47">
        <f>SUM(AK93:AO93)</f>
        <v>0</v>
      </c>
      <c r="BB93" s="255"/>
      <c r="BC93" s="255"/>
      <c r="BD93" s="46" t="s">
        <v>31</v>
      </c>
      <c r="BE93" s="267">
        <f>'ENWL - HI Probs. of Failure '!O$27</f>
        <v>0</v>
      </c>
      <c r="BF93" s="267">
        <f>'ENWL - HI Probs. of Failure '!P$27</f>
        <v>0</v>
      </c>
      <c r="BG93" s="267">
        <f>'ENWL - HI Probs. of Failure '!Q$27</f>
        <v>0</v>
      </c>
      <c r="BH93" s="267">
        <f>'ENWL - HI Probs. of Failure '!R$27</f>
        <v>0</v>
      </c>
      <c r="BI93" s="267">
        <f>'ENWL - HI Probs. of Failure '!S$27</f>
        <v>0</v>
      </c>
      <c r="BJ93" s="142"/>
      <c r="BK93" s="255"/>
      <c r="BL93" s="46" t="s">
        <v>31</v>
      </c>
      <c r="BM93" s="274">
        <f>IFERROR($BM5*'ENWL - Ave Crit'!$Q$27,0)</f>
        <v>0</v>
      </c>
      <c r="BN93" s="274">
        <f>IFERROR($BM5*'ENWL - Ave Crit'!$Q$27,0)</f>
        <v>0</v>
      </c>
      <c r="BO93" s="274">
        <f>IFERROR($BM5*'ENWL - Ave Crit'!$Q$27,0)</f>
        <v>0</v>
      </c>
      <c r="BP93" s="274">
        <f>IFERROR($BM5*'ENWL - Ave Crit'!$Q$27,0)</f>
        <v>0</v>
      </c>
      <c r="BQ93" s="274">
        <f>IFERROR($BM5*'ENWL - Ave Crit'!$Q$27,0)</f>
        <v>0</v>
      </c>
      <c r="BR93" s="142"/>
      <c r="BS93" s="255"/>
      <c r="BT93" s="46" t="s">
        <v>31</v>
      </c>
      <c r="BU93" s="16" t="str">
        <f t="shared" si="87"/>
        <v/>
      </c>
      <c r="BV93" s="16" t="str">
        <f t="shared" si="87"/>
        <v/>
      </c>
      <c r="BW93" s="16" t="str">
        <f t="shared" si="87"/>
        <v/>
      </c>
      <c r="BX93" s="16" t="str">
        <f t="shared" si="87"/>
        <v/>
      </c>
      <c r="BY93" s="16" t="str">
        <f t="shared" si="87"/>
        <v/>
      </c>
      <c r="BZ93" s="255"/>
      <c r="CA93" s="255"/>
      <c r="CB93" s="46" t="s">
        <v>31</v>
      </c>
      <c r="CC93" s="269" t="str">
        <f>IF(BU93="","",M93*BU93)</f>
        <v/>
      </c>
      <c r="CD93" s="269" t="str">
        <f t="shared" si="106"/>
        <v/>
      </c>
      <c r="CE93" s="269" t="str">
        <f t="shared" si="106"/>
        <v/>
      </c>
      <c r="CF93" s="269" t="str">
        <f t="shared" si="106"/>
        <v/>
      </c>
      <c r="CG93" s="269" t="str">
        <f t="shared" si="106"/>
        <v/>
      </c>
      <c r="CH93" s="271">
        <f t="shared" si="105"/>
        <v>0</v>
      </c>
      <c r="CI93" s="272"/>
      <c r="CJ93" s="272"/>
      <c r="CK93" s="269" t="str">
        <f t="shared" si="107"/>
        <v/>
      </c>
      <c r="CL93" s="269" t="str">
        <f t="shared" si="107"/>
        <v/>
      </c>
      <c r="CM93" s="269" t="str">
        <f t="shared" si="107"/>
        <v/>
      </c>
      <c r="CN93" s="269" t="str">
        <f t="shared" si="107"/>
        <v/>
      </c>
      <c r="CO93" s="269" t="str">
        <f t="shared" si="107"/>
        <v/>
      </c>
      <c r="CP93" s="271">
        <f t="shared" si="88"/>
        <v>0</v>
      </c>
      <c r="CS93" s="269" t="str">
        <f>IF(BU93="","",Y93*BU93)</f>
        <v/>
      </c>
      <c r="CT93" s="269" t="str">
        <f t="shared" si="108"/>
        <v/>
      </c>
      <c r="CU93" s="269" t="str">
        <f t="shared" si="108"/>
        <v/>
      </c>
      <c r="CV93" s="269" t="str">
        <f t="shared" si="108"/>
        <v/>
      </c>
      <c r="CW93" s="269" t="str">
        <f t="shared" si="108"/>
        <v/>
      </c>
      <c r="CX93" s="271">
        <f t="shared" si="89"/>
        <v>0</v>
      </c>
      <c r="DA93" s="269" t="str">
        <f>IF(BU93="","",(S93+Y93)*BU93)</f>
        <v/>
      </c>
      <c r="DB93" s="269" t="str">
        <f t="shared" si="109"/>
        <v/>
      </c>
      <c r="DC93" s="269" t="str">
        <f t="shared" si="109"/>
        <v/>
      </c>
      <c r="DD93" s="269" t="str">
        <f t="shared" si="109"/>
        <v/>
      </c>
      <c r="DE93" s="269" t="str">
        <f t="shared" si="109"/>
        <v/>
      </c>
      <c r="DF93" s="271">
        <f t="shared" si="90"/>
        <v>0</v>
      </c>
      <c r="DI93" s="269" t="str">
        <f>IF(BU93="","",AK93*BU93)</f>
        <v/>
      </c>
      <c r="DJ93" s="269" t="str">
        <f t="shared" si="110"/>
        <v/>
      </c>
      <c r="DK93" s="269" t="str">
        <f t="shared" si="110"/>
        <v/>
      </c>
      <c r="DL93" s="269" t="str">
        <f t="shared" si="110"/>
        <v/>
      </c>
      <c r="DM93" s="269" t="str">
        <f t="shared" si="110"/>
        <v/>
      </c>
      <c r="DN93" s="271">
        <f t="shared" si="92"/>
        <v>0</v>
      </c>
      <c r="DQ93" s="269" t="str">
        <f>IF(BU93="","",(AE93+AK93)*BU93)</f>
        <v/>
      </c>
      <c r="DR93" s="269" t="str">
        <f t="shared" si="111"/>
        <v/>
      </c>
      <c r="DS93" s="269" t="str">
        <f t="shared" si="111"/>
        <v/>
      </c>
      <c r="DT93" s="269" t="str">
        <f t="shared" si="111"/>
        <v/>
      </c>
      <c r="DU93" s="269" t="str">
        <f t="shared" si="111"/>
        <v/>
      </c>
      <c r="DV93" s="271">
        <f t="shared" si="91"/>
        <v>0</v>
      </c>
    </row>
    <row r="94" spans="1:126" ht="25.5" customHeight="1" thickBot="1">
      <c r="A94" s="232"/>
      <c r="B94" s="48"/>
      <c r="C94" s="49"/>
      <c r="D94" s="50">
        <f>SUM(D90:D93)</f>
        <v>0</v>
      </c>
      <c r="E94" s="51">
        <f>SUM(E90:E93)</f>
        <v>0</v>
      </c>
      <c r="F94" s="52"/>
      <c r="G94" s="53">
        <f>SUM(G90:G93)</f>
        <v>0</v>
      </c>
      <c r="H94" s="54">
        <f>SUM(H90:H93)</f>
        <v>0</v>
      </c>
      <c r="I94" s="54">
        <f>SUM(I90:I93)</f>
        <v>0</v>
      </c>
      <c r="J94" s="54">
        <f>SUM(J90:J93)</f>
        <v>0</v>
      </c>
      <c r="K94" s="54">
        <f>SUM(K90:K93)</f>
        <v>0</v>
      </c>
      <c r="L94" s="55"/>
      <c r="M94" s="53">
        <f>SUM(M90:M93)</f>
        <v>0</v>
      </c>
      <c r="N94" s="54">
        <f>SUM(N90:N93)</f>
        <v>0</v>
      </c>
      <c r="O94" s="54">
        <f>SUM(O90:O93)</f>
        <v>0</v>
      </c>
      <c r="P94" s="54">
        <f>SUM(P90:P93)</f>
        <v>0</v>
      </c>
      <c r="Q94" s="54">
        <f>SUM(Q90:Q93)</f>
        <v>0</v>
      </c>
      <c r="R94" s="55"/>
      <c r="S94" s="53">
        <f>SUM(S90:S93)</f>
        <v>0</v>
      </c>
      <c r="T94" s="54">
        <f>SUM(T90:T93)</f>
        <v>0</v>
      </c>
      <c r="U94" s="54">
        <f>SUM(U90:U93)</f>
        <v>0</v>
      </c>
      <c r="V94" s="54">
        <f>SUM(V90:V93)</f>
        <v>0</v>
      </c>
      <c r="W94" s="54">
        <f>SUM(W90:W93)</f>
        <v>0</v>
      </c>
      <c r="X94" s="55"/>
      <c r="Y94" s="53">
        <f>SUM(Y90:Y93)</f>
        <v>0</v>
      </c>
      <c r="Z94" s="54">
        <f>SUM(Z90:Z93)</f>
        <v>0</v>
      </c>
      <c r="AA94" s="54">
        <f>SUM(AA90:AA93)</f>
        <v>0</v>
      </c>
      <c r="AB94" s="54">
        <f>SUM(AB90:AB93)</f>
        <v>0</v>
      </c>
      <c r="AC94" s="54">
        <f>SUM(AC90:AC93)</f>
        <v>0</v>
      </c>
      <c r="AD94" s="55"/>
      <c r="AE94" s="53">
        <f>SUM(AE90:AE93)</f>
        <v>0</v>
      </c>
      <c r="AF94" s="54">
        <f>SUM(AF90:AF93)</f>
        <v>0</v>
      </c>
      <c r="AG94" s="54">
        <f>SUM(AG90:AG93)</f>
        <v>0</v>
      </c>
      <c r="AH94" s="54">
        <f>SUM(AH90:AH93)</f>
        <v>0</v>
      </c>
      <c r="AI94" s="54">
        <f>SUM(AI90:AI93)</f>
        <v>0</v>
      </c>
      <c r="AJ94" s="55"/>
      <c r="AK94" s="53">
        <f>SUM(AK90:AK93)</f>
        <v>0</v>
      </c>
      <c r="AL94" s="54">
        <f>SUM(AL90:AL93)</f>
        <v>0</v>
      </c>
      <c r="AM94" s="54">
        <f>SUM(AM90:AM93)</f>
        <v>0</v>
      </c>
      <c r="AN94" s="54">
        <f>SUM(AN90:AN93)</f>
        <v>0</v>
      </c>
      <c r="AO94" s="54">
        <f>SUM(AO90:AO93)</f>
        <v>0</v>
      </c>
      <c r="AP94" s="55"/>
      <c r="BB94" s="255"/>
      <c r="BC94" s="255"/>
      <c r="BD94" s="52"/>
      <c r="BE94" s="139"/>
      <c r="BF94" s="140"/>
      <c r="BG94" s="140"/>
      <c r="BH94" s="140"/>
      <c r="BI94" s="140"/>
      <c r="BJ94" s="55"/>
      <c r="BK94" s="255"/>
      <c r="BL94" s="52"/>
      <c r="BM94" s="139"/>
      <c r="BN94" s="140"/>
      <c r="BO94" s="140"/>
      <c r="BP94" s="140"/>
      <c r="BQ94" s="140"/>
      <c r="BR94" s="55"/>
      <c r="BS94" s="255"/>
      <c r="BT94" s="52"/>
      <c r="BU94" s="16" t="str">
        <f t="shared" si="87"/>
        <v/>
      </c>
      <c r="BV94" s="16" t="str">
        <f t="shared" si="87"/>
        <v/>
      </c>
      <c r="BW94" s="16" t="str">
        <f t="shared" si="87"/>
        <v/>
      </c>
      <c r="BX94" s="16" t="str">
        <f t="shared" si="87"/>
        <v/>
      </c>
      <c r="BY94" s="16" t="str">
        <f t="shared" si="87"/>
        <v/>
      </c>
      <c r="BZ94" s="255"/>
      <c r="CA94" s="255"/>
      <c r="CB94" s="52"/>
      <c r="CC94" s="270">
        <f>SUM(CC90:CC93)</f>
        <v>0</v>
      </c>
      <c r="CD94" s="270">
        <f>SUM(CD90:CD93)</f>
        <v>0</v>
      </c>
      <c r="CE94" s="270">
        <f>SUM(CE90:CE93)</f>
        <v>0</v>
      </c>
      <c r="CF94" s="270">
        <f>SUM(CF90:CF93)</f>
        <v>0</v>
      </c>
      <c r="CG94" s="270">
        <f>SUM(CG90:CG93)</f>
        <v>0</v>
      </c>
      <c r="CH94" s="271">
        <f t="shared" si="105"/>
        <v>0</v>
      </c>
      <c r="CI94" s="272"/>
      <c r="CJ94" s="272"/>
      <c r="CK94" s="270">
        <f>SUM(CK90:CK93)</f>
        <v>0</v>
      </c>
      <c r="CL94" s="270">
        <f>SUM(CL90:CL93)</f>
        <v>0</v>
      </c>
      <c r="CM94" s="270">
        <f>SUM(CM90:CM93)</f>
        <v>0</v>
      </c>
      <c r="CN94" s="270">
        <f>SUM(CN90:CN93)</f>
        <v>0</v>
      </c>
      <c r="CO94" s="270">
        <f>SUM(CO90:CO93)</f>
        <v>0</v>
      </c>
      <c r="CP94" s="271">
        <f t="shared" si="88"/>
        <v>0</v>
      </c>
      <c r="CS94" s="270">
        <f>SUM(CS90:CS93)</f>
        <v>0</v>
      </c>
      <c r="CT94" s="270">
        <f>SUM(CT90:CT93)</f>
        <v>0</v>
      </c>
      <c r="CU94" s="270">
        <f>SUM(CU90:CU93)</f>
        <v>0</v>
      </c>
      <c r="CV94" s="270">
        <f>SUM(CV90:CV93)</f>
        <v>0</v>
      </c>
      <c r="CW94" s="270">
        <f>SUM(CW90:CW93)</f>
        <v>0</v>
      </c>
      <c r="CX94" s="271">
        <f t="shared" si="89"/>
        <v>0</v>
      </c>
      <c r="DA94" s="270">
        <f>SUM(DA90:DA93)</f>
        <v>0</v>
      </c>
      <c r="DB94" s="270">
        <f>SUM(DB90:DB93)</f>
        <v>0</v>
      </c>
      <c r="DC94" s="270">
        <f>SUM(DC90:DC93)</f>
        <v>0</v>
      </c>
      <c r="DD94" s="270">
        <f>SUM(DD90:DD93)</f>
        <v>0</v>
      </c>
      <c r="DE94" s="270">
        <f>SUM(DE90:DE93)</f>
        <v>0</v>
      </c>
      <c r="DF94" s="271">
        <f t="shared" si="90"/>
        <v>0</v>
      </c>
      <c r="DI94" s="270">
        <f>SUM(DI90:DI93)</f>
        <v>0</v>
      </c>
      <c r="DJ94" s="270">
        <f>SUM(DJ90:DJ93)</f>
        <v>0</v>
      </c>
      <c r="DK94" s="270">
        <f>SUM(DK90:DK93)</f>
        <v>0</v>
      </c>
      <c r="DL94" s="270">
        <f>SUM(DL90:DL93)</f>
        <v>0</v>
      </c>
      <c r="DM94" s="270">
        <f>SUM(DM90:DM93)</f>
        <v>0</v>
      </c>
      <c r="DN94" s="271">
        <f t="shared" si="92"/>
        <v>0</v>
      </c>
      <c r="DQ94" s="270">
        <f>SUM(DQ90:DQ93)</f>
        <v>0</v>
      </c>
      <c r="DR94" s="270">
        <f>SUM(DR90:DR93)</f>
        <v>0</v>
      </c>
      <c r="DS94" s="270">
        <f>SUM(DS90:DS93)</f>
        <v>0</v>
      </c>
      <c r="DT94" s="270">
        <f>SUM(DT90:DT93)</f>
        <v>0</v>
      </c>
      <c r="DU94" s="270">
        <f>SUM(DU90:DU93)</f>
        <v>0</v>
      </c>
      <c r="DV94" s="271">
        <f t="shared" si="91"/>
        <v>0</v>
      </c>
    </row>
    <row r="95" spans="1:126" ht="25.5" customHeight="1">
      <c r="A95" s="232"/>
      <c r="B95" s="194" t="s">
        <v>34</v>
      </c>
      <c r="C95" s="38"/>
      <c r="D95" s="39">
        <f>L95</f>
        <v>0</v>
      </c>
      <c r="E95" s="40">
        <f>D95+SUM(AE95:AI95)</f>
        <v>0</v>
      </c>
      <c r="F95" s="41" t="s">
        <v>26</v>
      </c>
      <c r="G95" s="265">
        <f>'[9]NAW7 - HVP - ENWL'!G92</f>
        <v>0</v>
      </c>
      <c r="H95" s="265">
        <f>'[9]NAW7 - HVP - ENWL'!H92</f>
        <v>0</v>
      </c>
      <c r="I95" s="265">
        <f>'[9]NAW7 - HVP - ENWL'!I92</f>
        <v>0</v>
      </c>
      <c r="J95" s="265">
        <f>'[9]NAW7 - HVP - ENWL'!J92</f>
        <v>0</v>
      </c>
      <c r="K95" s="265">
        <f>'[9]NAW7 - HVP - ENWL'!K92</f>
        <v>0</v>
      </c>
      <c r="L95" s="42">
        <f>SUM(G95:K95)</f>
        <v>0</v>
      </c>
      <c r="M95" s="265">
        <f>'[9]NAW7 - HVP - ENWL'!M92</f>
        <v>0</v>
      </c>
      <c r="N95" s="265">
        <f>'[9]NAW7 - HVP - ENWL'!N92</f>
        <v>0</v>
      </c>
      <c r="O95" s="265">
        <f>'[9]NAW7 - HVP - ENWL'!O92</f>
        <v>0</v>
      </c>
      <c r="P95" s="265">
        <f>'[9]NAW7 - HVP - ENWL'!P92</f>
        <v>0</v>
      </c>
      <c r="Q95" s="265">
        <f>'[9]NAW7 - HVP - ENWL'!Q92</f>
        <v>0</v>
      </c>
      <c r="R95" s="42">
        <f>SUM(M95:Q95)</f>
        <v>0</v>
      </c>
      <c r="S95" s="265">
        <f>'[9]NAW7 - HVP - ENWL'!S92</f>
        <v>0</v>
      </c>
      <c r="T95" s="265">
        <f>'[9]NAW7 - HVP - ENWL'!T92</f>
        <v>0</v>
      </c>
      <c r="U95" s="265">
        <f>'[9]NAW7 - HVP - ENWL'!U92</f>
        <v>0</v>
      </c>
      <c r="V95" s="265">
        <f>'[9]NAW7 - HVP - ENWL'!V92</f>
        <v>0</v>
      </c>
      <c r="W95" s="265">
        <f>'[9]NAW7 - HVP - ENWL'!W92</f>
        <v>0</v>
      </c>
      <c r="X95" s="42">
        <f>SUM(S95:W95)</f>
        <v>0</v>
      </c>
      <c r="Y95" s="266">
        <f>'[9]NAW7 - HVP - ENWL'!Y92</f>
        <v>0</v>
      </c>
      <c r="Z95" s="266">
        <f>'[9]NAW7 - HVP - ENWL'!Z92</f>
        <v>0</v>
      </c>
      <c r="AA95" s="266">
        <f>'[9]NAW7 - HVP - ENWL'!AA92</f>
        <v>0</v>
      </c>
      <c r="AB95" s="266">
        <f>'[9]NAW7 - HVP - ENWL'!AB92</f>
        <v>0</v>
      </c>
      <c r="AC95" s="266">
        <f>'[9]NAW7 - HVP - ENWL'!AC92</f>
        <v>0</v>
      </c>
      <c r="AD95" s="42">
        <f>SUM(Y95:AC95)</f>
        <v>0</v>
      </c>
      <c r="AE95" s="266">
        <f>'[9]NAW7 - HVP - ENWL'!AE92</f>
        <v>0</v>
      </c>
      <c r="AF95" s="266">
        <f>'[9]NAW7 - HVP - ENWL'!AF92</f>
        <v>0</v>
      </c>
      <c r="AG95" s="266">
        <f>'[9]NAW7 - HVP - ENWL'!AG92</f>
        <v>0</v>
      </c>
      <c r="AH95" s="266">
        <f>'[9]NAW7 - HVP - ENWL'!AH92</f>
        <v>0</v>
      </c>
      <c r="AI95" s="266">
        <f>'[9]NAW7 - HVP - ENWL'!AI92</f>
        <v>0</v>
      </c>
      <c r="AJ95" s="42">
        <f>SUM(AE95:AI95)</f>
        <v>0</v>
      </c>
      <c r="AK95" s="266">
        <f>'[9]NAW7 - HVP - ENWL'!AK92</f>
        <v>0</v>
      </c>
      <c r="AL95" s="266">
        <f>'[9]NAW7 - HVP - ENWL'!AL92</f>
        <v>0</v>
      </c>
      <c r="AM95" s="266">
        <f>'[9]NAW7 - HVP - ENWL'!AM92</f>
        <v>0</v>
      </c>
      <c r="AN95" s="266">
        <f>'[9]NAW7 - HVP - ENWL'!AN92</f>
        <v>0</v>
      </c>
      <c r="AO95" s="266">
        <f>'[9]NAW7 - HVP - ENWL'!AO92</f>
        <v>0</v>
      </c>
      <c r="AP95" s="42">
        <f>SUM(AK95:AO95)</f>
        <v>0</v>
      </c>
      <c r="BB95" s="255"/>
      <c r="BC95" s="255"/>
      <c r="BD95" s="41" t="s">
        <v>26</v>
      </c>
      <c r="BE95" s="267">
        <f>'ENWL - HI Probs. of Failure '!O$28</f>
        <v>0</v>
      </c>
      <c r="BF95" s="267">
        <f>'ENWL - HI Probs. of Failure '!P$28</f>
        <v>0</v>
      </c>
      <c r="BG95" s="267">
        <f>'ENWL - HI Probs. of Failure '!Q$28</f>
        <v>0</v>
      </c>
      <c r="BH95" s="267">
        <f>'ENWL - HI Probs. of Failure '!R$28</f>
        <v>0</v>
      </c>
      <c r="BI95" s="267">
        <f>'ENWL - HI Probs. of Failure '!S$28</f>
        <v>0</v>
      </c>
      <c r="BJ95" s="141"/>
      <c r="BK95" s="255"/>
      <c r="BL95" s="41" t="s">
        <v>26</v>
      </c>
      <c r="BM95" s="274">
        <f>IFERROR($BM2*'ENWL - Ave Crit'!$Q$28,0)</f>
        <v>0</v>
      </c>
      <c r="BN95" s="274">
        <f>IFERROR($BM2*'ENWL - Ave Crit'!$Q$28,0)</f>
        <v>0</v>
      </c>
      <c r="BO95" s="274">
        <f>IFERROR($BM2*'ENWL - Ave Crit'!$Q$28,0)</f>
        <v>0</v>
      </c>
      <c r="BP95" s="274">
        <f>IFERROR($BM2*'ENWL - Ave Crit'!$Q$28,0)</f>
        <v>0</v>
      </c>
      <c r="BQ95" s="274">
        <f>IFERROR($BM2*'ENWL - Ave Crit'!$Q$28,0)</f>
        <v>0</v>
      </c>
      <c r="BR95" s="141"/>
      <c r="BS95" s="255"/>
      <c r="BT95" s="41" t="s">
        <v>26</v>
      </c>
      <c r="BU95" s="16" t="str">
        <f t="shared" si="87"/>
        <v/>
      </c>
      <c r="BV95" s="16" t="str">
        <f t="shared" si="87"/>
        <v/>
      </c>
      <c r="BW95" s="16" t="str">
        <f t="shared" si="87"/>
        <v/>
      </c>
      <c r="BX95" s="16" t="str">
        <f t="shared" si="87"/>
        <v/>
      </c>
      <c r="BY95" s="16" t="str">
        <f t="shared" si="87"/>
        <v/>
      </c>
      <c r="BZ95" s="255"/>
      <c r="CA95" s="255"/>
      <c r="CB95" s="41" t="s">
        <v>26</v>
      </c>
      <c r="CC95" s="269" t="str">
        <f>IF(BU95="","",M95*BU95)</f>
        <v/>
      </c>
      <c r="CD95" s="269" t="str">
        <f t="shared" ref="CD95:CG98" si="112">IF(BV95="","",N95*BV95)</f>
        <v/>
      </c>
      <c r="CE95" s="269" t="str">
        <f t="shared" si="112"/>
        <v/>
      </c>
      <c r="CF95" s="269" t="str">
        <f t="shared" si="112"/>
        <v/>
      </c>
      <c r="CG95" s="269" t="str">
        <f t="shared" si="112"/>
        <v/>
      </c>
      <c r="CH95" s="271">
        <f t="shared" si="105"/>
        <v>0</v>
      </c>
      <c r="CI95" s="272"/>
      <c r="CJ95" s="272"/>
      <c r="CK95" s="269" t="str">
        <f t="shared" ref="CK95:CO98" si="113">IF(BU95="","",G95*BU95)</f>
        <v/>
      </c>
      <c r="CL95" s="269" t="str">
        <f t="shared" si="113"/>
        <v/>
      </c>
      <c r="CM95" s="269" t="str">
        <f t="shared" si="113"/>
        <v/>
      </c>
      <c r="CN95" s="269" t="str">
        <f t="shared" si="113"/>
        <v/>
      </c>
      <c r="CO95" s="269" t="str">
        <f t="shared" si="113"/>
        <v/>
      </c>
      <c r="CP95" s="271">
        <f t="shared" si="88"/>
        <v>0</v>
      </c>
      <c r="CS95" s="269" t="str">
        <f>IF(BU95="","",Y95*BU95)</f>
        <v/>
      </c>
      <c r="CT95" s="269" t="str">
        <f t="shared" ref="CT95:CW98" si="114">IF(BV95="","",Z95*BV95)</f>
        <v/>
      </c>
      <c r="CU95" s="269" t="str">
        <f t="shared" si="114"/>
        <v/>
      </c>
      <c r="CV95" s="269" t="str">
        <f t="shared" si="114"/>
        <v/>
      </c>
      <c r="CW95" s="269" t="str">
        <f t="shared" si="114"/>
        <v/>
      </c>
      <c r="CX95" s="271">
        <f t="shared" si="89"/>
        <v>0</v>
      </c>
      <c r="DA95" s="269" t="str">
        <f>IF(BU95="","",(S95+Y95)*BU95)</f>
        <v/>
      </c>
      <c r="DB95" s="269" t="str">
        <f t="shared" ref="DB95:DE98" si="115">IF(BV95="","",(T95+Z95)*BV95)</f>
        <v/>
      </c>
      <c r="DC95" s="269" t="str">
        <f t="shared" si="115"/>
        <v/>
      </c>
      <c r="DD95" s="269" t="str">
        <f t="shared" si="115"/>
        <v/>
      </c>
      <c r="DE95" s="269" t="str">
        <f t="shared" si="115"/>
        <v/>
      </c>
      <c r="DF95" s="271">
        <f t="shared" si="90"/>
        <v>0</v>
      </c>
      <c r="DI95" s="269" t="str">
        <f>IF(BU95="","",AK95*BU95)</f>
        <v/>
      </c>
      <c r="DJ95" s="269" t="str">
        <f t="shared" ref="DJ95:DM98" si="116">IF(BV95="","",AL95*BV95)</f>
        <v/>
      </c>
      <c r="DK95" s="269" t="str">
        <f t="shared" si="116"/>
        <v/>
      </c>
      <c r="DL95" s="269" t="str">
        <f t="shared" si="116"/>
        <v/>
      </c>
      <c r="DM95" s="269" t="str">
        <f t="shared" si="116"/>
        <v/>
      </c>
      <c r="DN95" s="271">
        <f t="shared" si="92"/>
        <v>0</v>
      </c>
      <c r="DQ95" s="269" t="str">
        <f>IF(BU95="","",(AE95+AK95)*BU95)</f>
        <v/>
      </c>
      <c r="DR95" s="269" t="str">
        <f t="shared" ref="DR95:DU98" si="117">IF(BV95="","",(AF95+AL95)*BV95)</f>
        <v/>
      </c>
      <c r="DS95" s="269" t="str">
        <f t="shared" si="117"/>
        <v/>
      </c>
      <c r="DT95" s="269" t="str">
        <f t="shared" si="117"/>
        <v/>
      </c>
      <c r="DU95" s="269" t="str">
        <f t="shared" si="117"/>
        <v/>
      </c>
      <c r="DV95" s="271">
        <f t="shared" si="91"/>
        <v>0</v>
      </c>
    </row>
    <row r="96" spans="1:126" ht="25.5" customHeight="1">
      <c r="A96" s="232"/>
      <c r="B96" s="157"/>
      <c r="C96" s="43"/>
      <c r="D96" s="44">
        <f>L96</f>
        <v>0</v>
      </c>
      <c r="E96" s="45">
        <f>D96+SUM(AE96:AI96)</f>
        <v>0</v>
      </c>
      <c r="F96" s="46" t="s">
        <v>28</v>
      </c>
      <c r="G96" s="265">
        <f>'[9]NAW7 - HVP - ENWL'!G93</f>
        <v>0</v>
      </c>
      <c r="H96" s="265">
        <f>'[9]NAW7 - HVP - ENWL'!H93</f>
        <v>0</v>
      </c>
      <c r="I96" s="265">
        <f>'[9]NAW7 - HVP - ENWL'!I93</f>
        <v>0</v>
      </c>
      <c r="J96" s="265">
        <f>'[9]NAW7 - HVP - ENWL'!J93</f>
        <v>0</v>
      </c>
      <c r="K96" s="265">
        <f>'[9]NAW7 - HVP - ENWL'!K93</f>
        <v>0</v>
      </c>
      <c r="L96" s="47">
        <f>SUM(G96:K96)</f>
        <v>0</v>
      </c>
      <c r="M96" s="265">
        <f>'[9]NAW7 - HVP - ENWL'!M93</f>
        <v>0</v>
      </c>
      <c r="N96" s="265">
        <f>'[9]NAW7 - HVP - ENWL'!N93</f>
        <v>0</v>
      </c>
      <c r="O96" s="265">
        <f>'[9]NAW7 - HVP - ENWL'!O93</f>
        <v>0</v>
      </c>
      <c r="P96" s="265">
        <f>'[9]NAW7 - HVP - ENWL'!P93</f>
        <v>0</v>
      </c>
      <c r="Q96" s="265">
        <f>'[9]NAW7 - HVP - ENWL'!Q93</f>
        <v>0</v>
      </c>
      <c r="R96" s="47">
        <f>SUM(M96:Q96)</f>
        <v>0</v>
      </c>
      <c r="S96" s="265">
        <f>'[9]NAW7 - HVP - ENWL'!S93</f>
        <v>0</v>
      </c>
      <c r="T96" s="265">
        <f>'[9]NAW7 - HVP - ENWL'!T93</f>
        <v>0</v>
      </c>
      <c r="U96" s="265">
        <f>'[9]NAW7 - HVP - ENWL'!U93</f>
        <v>0</v>
      </c>
      <c r="V96" s="265">
        <f>'[9]NAW7 - HVP - ENWL'!V93</f>
        <v>0</v>
      </c>
      <c r="W96" s="265">
        <f>'[9]NAW7 - HVP - ENWL'!W93</f>
        <v>0</v>
      </c>
      <c r="X96" s="47">
        <f>SUM(S96:W96)</f>
        <v>0</v>
      </c>
      <c r="Y96" s="265">
        <f>'[9]NAW7 - HVP - ENWL'!Y93</f>
        <v>0</v>
      </c>
      <c r="Z96" s="265">
        <f>'[9]NAW7 - HVP - ENWL'!Z93</f>
        <v>0</v>
      </c>
      <c r="AA96" s="265">
        <f>'[9]NAW7 - HVP - ENWL'!AA93</f>
        <v>0</v>
      </c>
      <c r="AB96" s="265">
        <f>'[9]NAW7 - HVP - ENWL'!AB93</f>
        <v>0</v>
      </c>
      <c r="AC96" s="265">
        <f>'[9]NAW7 - HVP - ENWL'!AC93</f>
        <v>0</v>
      </c>
      <c r="AD96" s="47">
        <f>SUM(Y96:AC96)</f>
        <v>0</v>
      </c>
      <c r="AE96" s="265">
        <f>'[9]NAW7 - HVP - ENWL'!AE93</f>
        <v>0</v>
      </c>
      <c r="AF96" s="265">
        <f>'[9]NAW7 - HVP - ENWL'!AF93</f>
        <v>0</v>
      </c>
      <c r="AG96" s="265">
        <f>'[9]NAW7 - HVP - ENWL'!AG93</f>
        <v>0</v>
      </c>
      <c r="AH96" s="265">
        <f>'[9]NAW7 - HVP - ENWL'!AH93</f>
        <v>0</v>
      </c>
      <c r="AI96" s="265">
        <f>'[9]NAW7 - HVP - ENWL'!AI93</f>
        <v>0</v>
      </c>
      <c r="AJ96" s="47">
        <f>SUM(AE96:AI96)</f>
        <v>0</v>
      </c>
      <c r="AK96" s="265">
        <f>'[9]NAW7 - HVP - ENWL'!AK93</f>
        <v>0</v>
      </c>
      <c r="AL96" s="265">
        <f>'[9]NAW7 - HVP - ENWL'!AL93</f>
        <v>0</v>
      </c>
      <c r="AM96" s="265">
        <f>'[9]NAW7 - HVP - ENWL'!AM93</f>
        <v>0</v>
      </c>
      <c r="AN96" s="265">
        <f>'[9]NAW7 - HVP - ENWL'!AN93</f>
        <v>0</v>
      </c>
      <c r="AO96" s="265">
        <f>'[9]NAW7 - HVP - ENWL'!AO93</f>
        <v>0</v>
      </c>
      <c r="AP96" s="47">
        <f>SUM(AK96:AO96)</f>
        <v>0</v>
      </c>
      <c r="BB96" s="255"/>
      <c r="BC96" s="255"/>
      <c r="BD96" s="46" t="s">
        <v>28</v>
      </c>
      <c r="BE96" s="267">
        <f>'ENWL - HI Probs. of Failure '!O$28</f>
        <v>0</v>
      </c>
      <c r="BF96" s="267">
        <f>'ENWL - HI Probs. of Failure '!P$28</f>
        <v>0</v>
      </c>
      <c r="BG96" s="267">
        <f>'ENWL - HI Probs. of Failure '!Q$28</f>
        <v>0</v>
      </c>
      <c r="BH96" s="267">
        <f>'ENWL - HI Probs. of Failure '!R$28</f>
        <v>0</v>
      </c>
      <c r="BI96" s="267">
        <f>'ENWL - HI Probs. of Failure '!S$28</f>
        <v>0</v>
      </c>
      <c r="BJ96" s="142"/>
      <c r="BK96" s="255"/>
      <c r="BL96" s="46" t="s">
        <v>28</v>
      </c>
      <c r="BM96" s="274">
        <f>IFERROR($BM3*'ENWL - Ave Crit'!$Q$28,0)</f>
        <v>0</v>
      </c>
      <c r="BN96" s="274">
        <f>IFERROR($BM3*'ENWL - Ave Crit'!$Q$28,0)</f>
        <v>0</v>
      </c>
      <c r="BO96" s="274">
        <f>IFERROR($BM3*'ENWL - Ave Crit'!$Q$28,0)</f>
        <v>0</v>
      </c>
      <c r="BP96" s="274">
        <f>IFERROR($BM3*'ENWL - Ave Crit'!$Q$28,0)</f>
        <v>0</v>
      </c>
      <c r="BQ96" s="274">
        <f>IFERROR($BM3*'ENWL - Ave Crit'!$Q$28,0)</f>
        <v>0</v>
      </c>
      <c r="BR96" s="142"/>
      <c r="BS96" s="255"/>
      <c r="BT96" s="46" t="s">
        <v>28</v>
      </c>
      <c r="BU96" s="16" t="str">
        <f t="shared" si="87"/>
        <v/>
      </c>
      <c r="BV96" s="16" t="str">
        <f t="shared" si="87"/>
        <v/>
      </c>
      <c r="BW96" s="16" t="str">
        <f t="shared" si="87"/>
        <v/>
      </c>
      <c r="BX96" s="16" t="str">
        <f t="shared" si="87"/>
        <v/>
      </c>
      <c r="BY96" s="16" t="str">
        <f t="shared" si="87"/>
        <v/>
      </c>
      <c r="BZ96" s="255"/>
      <c r="CA96" s="255"/>
      <c r="CB96" s="46" t="s">
        <v>28</v>
      </c>
      <c r="CC96" s="269" t="str">
        <f>IF(BU96="","",M96*BU96)</f>
        <v/>
      </c>
      <c r="CD96" s="269" t="str">
        <f t="shared" si="112"/>
        <v/>
      </c>
      <c r="CE96" s="269" t="str">
        <f t="shared" si="112"/>
        <v/>
      </c>
      <c r="CF96" s="269" t="str">
        <f t="shared" si="112"/>
        <v/>
      </c>
      <c r="CG96" s="269" t="str">
        <f t="shared" si="112"/>
        <v/>
      </c>
      <c r="CH96" s="271">
        <f t="shared" si="105"/>
        <v>0</v>
      </c>
      <c r="CI96" s="272"/>
      <c r="CJ96" s="272"/>
      <c r="CK96" s="269" t="str">
        <f t="shared" si="113"/>
        <v/>
      </c>
      <c r="CL96" s="269" t="str">
        <f t="shared" si="113"/>
        <v/>
      </c>
      <c r="CM96" s="269" t="str">
        <f t="shared" si="113"/>
        <v/>
      </c>
      <c r="CN96" s="269" t="str">
        <f t="shared" si="113"/>
        <v/>
      </c>
      <c r="CO96" s="269" t="str">
        <f t="shared" si="113"/>
        <v/>
      </c>
      <c r="CP96" s="271">
        <f t="shared" si="88"/>
        <v>0</v>
      </c>
      <c r="CS96" s="269" t="str">
        <f>IF(BU96="","",Y96*BU96)</f>
        <v/>
      </c>
      <c r="CT96" s="269" t="str">
        <f t="shared" si="114"/>
        <v/>
      </c>
      <c r="CU96" s="269" t="str">
        <f t="shared" si="114"/>
        <v/>
      </c>
      <c r="CV96" s="269" t="str">
        <f t="shared" si="114"/>
        <v/>
      </c>
      <c r="CW96" s="269" t="str">
        <f t="shared" si="114"/>
        <v/>
      </c>
      <c r="CX96" s="271">
        <f t="shared" si="89"/>
        <v>0</v>
      </c>
      <c r="DA96" s="269" t="str">
        <f>IF(BU96="","",(S96+Y96)*BU96)</f>
        <v/>
      </c>
      <c r="DB96" s="269" t="str">
        <f t="shared" si="115"/>
        <v/>
      </c>
      <c r="DC96" s="269" t="str">
        <f t="shared" si="115"/>
        <v/>
      </c>
      <c r="DD96" s="269" t="str">
        <f t="shared" si="115"/>
        <v/>
      </c>
      <c r="DE96" s="269" t="str">
        <f t="shared" si="115"/>
        <v/>
      </c>
      <c r="DF96" s="271">
        <f t="shared" si="90"/>
        <v>0</v>
      </c>
      <c r="DI96" s="269" t="str">
        <f>IF(BU96="","",AK96*BU96)</f>
        <v/>
      </c>
      <c r="DJ96" s="269" t="str">
        <f t="shared" si="116"/>
        <v/>
      </c>
      <c r="DK96" s="269" t="str">
        <f t="shared" si="116"/>
        <v/>
      </c>
      <c r="DL96" s="269" t="str">
        <f t="shared" si="116"/>
        <v/>
      </c>
      <c r="DM96" s="269" t="str">
        <f t="shared" si="116"/>
        <v/>
      </c>
      <c r="DN96" s="271">
        <f t="shared" si="92"/>
        <v>0</v>
      </c>
      <c r="DQ96" s="269" t="str">
        <f>IF(BU96="","",(AE96+AK96)*BU96)</f>
        <v/>
      </c>
      <c r="DR96" s="269" t="str">
        <f t="shared" si="117"/>
        <v/>
      </c>
      <c r="DS96" s="269" t="str">
        <f t="shared" si="117"/>
        <v/>
      </c>
      <c r="DT96" s="269" t="str">
        <f t="shared" si="117"/>
        <v/>
      </c>
      <c r="DU96" s="269" t="str">
        <f t="shared" si="117"/>
        <v/>
      </c>
      <c r="DV96" s="271">
        <f t="shared" si="91"/>
        <v>0</v>
      </c>
    </row>
    <row r="97" spans="1:126" ht="25.5" customHeight="1">
      <c r="A97" s="232"/>
      <c r="B97" s="157"/>
      <c r="C97" s="43"/>
      <c r="D97" s="44">
        <f>L97</f>
        <v>0</v>
      </c>
      <c r="E97" s="45">
        <f>D97+SUM(AE97:AI97)</f>
        <v>0</v>
      </c>
      <c r="F97" s="46" t="s">
        <v>30</v>
      </c>
      <c r="G97" s="265">
        <f>'[9]NAW7 - HVP - ENWL'!G94</f>
        <v>0</v>
      </c>
      <c r="H97" s="265">
        <f>'[9]NAW7 - HVP - ENWL'!H94</f>
        <v>0</v>
      </c>
      <c r="I97" s="265">
        <f>'[9]NAW7 - HVP - ENWL'!I94</f>
        <v>0</v>
      </c>
      <c r="J97" s="265">
        <f>'[9]NAW7 - HVP - ENWL'!J94</f>
        <v>0</v>
      </c>
      <c r="K97" s="265">
        <f>'[9]NAW7 - HVP - ENWL'!K94</f>
        <v>0</v>
      </c>
      <c r="L97" s="47">
        <f>SUM(G97:K97)</f>
        <v>0</v>
      </c>
      <c r="M97" s="265">
        <f>'[9]NAW7 - HVP - ENWL'!M94</f>
        <v>0</v>
      </c>
      <c r="N97" s="265">
        <f>'[9]NAW7 - HVP - ENWL'!N94</f>
        <v>0</v>
      </c>
      <c r="O97" s="265">
        <f>'[9]NAW7 - HVP - ENWL'!O94</f>
        <v>0</v>
      </c>
      <c r="P97" s="265">
        <f>'[9]NAW7 - HVP - ENWL'!P94</f>
        <v>0</v>
      </c>
      <c r="Q97" s="265">
        <f>'[9]NAW7 - HVP - ENWL'!Q94</f>
        <v>0</v>
      </c>
      <c r="R97" s="47">
        <f>SUM(M97:Q97)</f>
        <v>0</v>
      </c>
      <c r="S97" s="265">
        <f>'[9]NAW7 - HVP - ENWL'!S94</f>
        <v>0</v>
      </c>
      <c r="T97" s="265">
        <f>'[9]NAW7 - HVP - ENWL'!T94</f>
        <v>0</v>
      </c>
      <c r="U97" s="265">
        <f>'[9]NAW7 - HVP - ENWL'!U94</f>
        <v>0</v>
      </c>
      <c r="V97" s="265">
        <f>'[9]NAW7 - HVP - ENWL'!V94</f>
        <v>0</v>
      </c>
      <c r="W97" s="265">
        <f>'[9]NAW7 - HVP - ENWL'!W94</f>
        <v>0</v>
      </c>
      <c r="X97" s="47">
        <f>SUM(S97:W97)</f>
        <v>0</v>
      </c>
      <c r="Y97" s="265">
        <f>'[9]NAW7 - HVP - ENWL'!Y94</f>
        <v>0</v>
      </c>
      <c r="Z97" s="265">
        <f>'[9]NAW7 - HVP - ENWL'!Z94</f>
        <v>0</v>
      </c>
      <c r="AA97" s="265">
        <f>'[9]NAW7 - HVP - ENWL'!AA94</f>
        <v>0</v>
      </c>
      <c r="AB97" s="265">
        <f>'[9]NAW7 - HVP - ENWL'!AB94</f>
        <v>0</v>
      </c>
      <c r="AC97" s="265">
        <f>'[9]NAW7 - HVP - ENWL'!AC94</f>
        <v>0</v>
      </c>
      <c r="AD97" s="47">
        <f>SUM(Y97:AC97)</f>
        <v>0</v>
      </c>
      <c r="AE97" s="265">
        <f>'[9]NAW7 - HVP - ENWL'!AE94</f>
        <v>0</v>
      </c>
      <c r="AF97" s="265">
        <f>'[9]NAW7 - HVP - ENWL'!AF94</f>
        <v>0</v>
      </c>
      <c r="AG97" s="265">
        <f>'[9]NAW7 - HVP - ENWL'!AG94</f>
        <v>0</v>
      </c>
      <c r="AH97" s="265">
        <f>'[9]NAW7 - HVP - ENWL'!AH94</f>
        <v>0</v>
      </c>
      <c r="AI97" s="265">
        <f>'[9]NAW7 - HVP - ENWL'!AI94</f>
        <v>0</v>
      </c>
      <c r="AJ97" s="47">
        <f>SUM(AE97:AI97)</f>
        <v>0</v>
      </c>
      <c r="AK97" s="265">
        <f>'[9]NAW7 - HVP - ENWL'!AK94</f>
        <v>0</v>
      </c>
      <c r="AL97" s="265">
        <f>'[9]NAW7 - HVP - ENWL'!AL94</f>
        <v>0</v>
      </c>
      <c r="AM97" s="265">
        <f>'[9]NAW7 - HVP - ENWL'!AM94</f>
        <v>0</v>
      </c>
      <c r="AN97" s="265">
        <f>'[9]NAW7 - HVP - ENWL'!AN94</f>
        <v>0</v>
      </c>
      <c r="AO97" s="265">
        <f>'[9]NAW7 - HVP - ENWL'!AO94</f>
        <v>0</v>
      </c>
      <c r="AP97" s="47">
        <f>SUM(AK97:AO97)</f>
        <v>0</v>
      </c>
      <c r="BB97" s="255"/>
      <c r="BC97" s="255"/>
      <c r="BD97" s="46" t="s">
        <v>30</v>
      </c>
      <c r="BE97" s="267">
        <f>'ENWL - HI Probs. of Failure '!O$28</f>
        <v>0</v>
      </c>
      <c r="BF97" s="267">
        <f>'ENWL - HI Probs. of Failure '!P$28</f>
        <v>0</v>
      </c>
      <c r="BG97" s="267">
        <f>'ENWL - HI Probs. of Failure '!Q$28</f>
        <v>0</v>
      </c>
      <c r="BH97" s="267">
        <f>'ENWL - HI Probs. of Failure '!R$28</f>
        <v>0</v>
      </c>
      <c r="BI97" s="267">
        <f>'ENWL - HI Probs. of Failure '!S$28</f>
        <v>0</v>
      </c>
      <c r="BJ97" s="142"/>
      <c r="BK97" s="255"/>
      <c r="BL97" s="46" t="s">
        <v>30</v>
      </c>
      <c r="BM97" s="274">
        <f>IFERROR($BM4*'ENWL - Ave Crit'!$Q$28,0)</f>
        <v>0</v>
      </c>
      <c r="BN97" s="274">
        <f>IFERROR($BM4*'ENWL - Ave Crit'!$Q$28,0)</f>
        <v>0</v>
      </c>
      <c r="BO97" s="274">
        <f>IFERROR($BM4*'ENWL - Ave Crit'!$Q$28,0)</f>
        <v>0</v>
      </c>
      <c r="BP97" s="274">
        <f>IFERROR($BM4*'ENWL - Ave Crit'!$Q$28,0)</f>
        <v>0</v>
      </c>
      <c r="BQ97" s="274">
        <f>IFERROR($BM4*'ENWL - Ave Crit'!$Q$28,0)</f>
        <v>0</v>
      </c>
      <c r="BR97" s="142"/>
      <c r="BS97" s="255"/>
      <c r="BT97" s="46" t="s">
        <v>30</v>
      </c>
      <c r="BU97" s="16" t="str">
        <f t="shared" si="87"/>
        <v/>
      </c>
      <c r="BV97" s="16" t="str">
        <f t="shared" si="87"/>
        <v/>
      </c>
      <c r="BW97" s="16" t="str">
        <f t="shared" si="87"/>
        <v/>
      </c>
      <c r="BX97" s="16" t="str">
        <f t="shared" si="87"/>
        <v/>
      </c>
      <c r="BY97" s="16" t="str">
        <f t="shared" si="87"/>
        <v/>
      </c>
      <c r="BZ97" s="255"/>
      <c r="CA97" s="255"/>
      <c r="CB97" s="46" t="s">
        <v>30</v>
      </c>
      <c r="CC97" s="269" t="str">
        <f>IF(BU97="","",M97*BU97)</f>
        <v/>
      </c>
      <c r="CD97" s="269" t="str">
        <f t="shared" si="112"/>
        <v/>
      </c>
      <c r="CE97" s="269" t="str">
        <f t="shared" si="112"/>
        <v/>
      </c>
      <c r="CF97" s="269" t="str">
        <f t="shared" si="112"/>
        <v/>
      </c>
      <c r="CG97" s="269" t="str">
        <f t="shared" si="112"/>
        <v/>
      </c>
      <c r="CH97" s="271">
        <f t="shared" si="105"/>
        <v>0</v>
      </c>
      <c r="CI97" s="272"/>
      <c r="CJ97" s="272"/>
      <c r="CK97" s="269" t="str">
        <f t="shared" si="113"/>
        <v/>
      </c>
      <c r="CL97" s="269" t="str">
        <f t="shared" si="113"/>
        <v/>
      </c>
      <c r="CM97" s="269" t="str">
        <f t="shared" si="113"/>
        <v/>
      </c>
      <c r="CN97" s="269" t="str">
        <f t="shared" si="113"/>
        <v/>
      </c>
      <c r="CO97" s="269" t="str">
        <f t="shared" si="113"/>
        <v/>
      </c>
      <c r="CP97" s="271">
        <f t="shared" si="88"/>
        <v>0</v>
      </c>
      <c r="CS97" s="269" t="str">
        <f>IF(BU97="","",Y97*BU97)</f>
        <v/>
      </c>
      <c r="CT97" s="269" t="str">
        <f t="shared" si="114"/>
        <v/>
      </c>
      <c r="CU97" s="269" t="str">
        <f t="shared" si="114"/>
        <v/>
      </c>
      <c r="CV97" s="269" t="str">
        <f t="shared" si="114"/>
        <v/>
      </c>
      <c r="CW97" s="269" t="str">
        <f t="shared" si="114"/>
        <v/>
      </c>
      <c r="CX97" s="271">
        <f t="shared" si="89"/>
        <v>0</v>
      </c>
      <c r="DA97" s="269" t="str">
        <f>IF(BU97="","",(S97+Y97)*BU97)</f>
        <v/>
      </c>
      <c r="DB97" s="269" t="str">
        <f t="shared" si="115"/>
        <v/>
      </c>
      <c r="DC97" s="269" t="str">
        <f t="shared" si="115"/>
        <v/>
      </c>
      <c r="DD97" s="269" t="str">
        <f t="shared" si="115"/>
        <v/>
      </c>
      <c r="DE97" s="269" t="str">
        <f t="shared" si="115"/>
        <v/>
      </c>
      <c r="DF97" s="271">
        <f t="shared" si="90"/>
        <v>0</v>
      </c>
      <c r="DI97" s="269" t="str">
        <f>IF(BU97="","",AK97*BU97)</f>
        <v/>
      </c>
      <c r="DJ97" s="269" t="str">
        <f t="shared" si="116"/>
        <v/>
      </c>
      <c r="DK97" s="269" t="str">
        <f t="shared" si="116"/>
        <v/>
      </c>
      <c r="DL97" s="269" t="str">
        <f t="shared" si="116"/>
        <v/>
      </c>
      <c r="DM97" s="269" t="str">
        <f t="shared" si="116"/>
        <v/>
      </c>
      <c r="DN97" s="271">
        <f t="shared" si="92"/>
        <v>0</v>
      </c>
      <c r="DQ97" s="269" t="str">
        <f>IF(BU97="","",(AE97+AK97)*BU97)</f>
        <v/>
      </c>
      <c r="DR97" s="269" t="str">
        <f t="shared" si="117"/>
        <v/>
      </c>
      <c r="DS97" s="269" t="str">
        <f t="shared" si="117"/>
        <v/>
      </c>
      <c r="DT97" s="269" t="str">
        <f t="shared" si="117"/>
        <v/>
      </c>
      <c r="DU97" s="269" t="str">
        <f t="shared" si="117"/>
        <v/>
      </c>
      <c r="DV97" s="271">
        <f t="shared" si="91"/>
        <v>0</v>
      </c>
    </row>
    <row r="98" spans="1:126" ht="25.5" customHeight="1">
      <c r="A98" s="232"/>
      <c r="B98" s="157"/>
      <c r="C98" s="43"/>
      <c r="D98" s="44">
        <f>L98</f>
        <v>0</v>
      </c>
      <c r="E98" s="45">
        <f>D98+SUM(AE98:AI98)</f>
        <v>0</v>
      </c>
      <c r="F98" s="46" t="s">
        <v>31</v>
      </c>
      <c r="G98" s="265">
        <f>'[9]NAW7 - HVP - ENWL'!G95</f>
        <v>0</v>
      </c>
      <c r="H98" s="265">
        <f>'[9]NAW7 - HVP - ENWL'!H95</f>
        <v>0</v>
      </c>
      <c r="I98" s="265">
        <f>'[9]NAW7 - HVP - ENWL'!I95</f>
        <v>0</v>
      </c>
      <c r="J98" s="265">
        <f>'[9]NAW7 - HVP - ENWL'!J95</f>
        <v>0</v>
      </c>
      <c r="K98" s="265">
        <f>'[9]NAW7 - HVP - ENWL'!K95</f>
        <v>0</v>
      </c>
      <c r="L98" s="47">
        <f>SUM(G98:K98)</f>
        <v>0</v>
      </c>
      <c r="M98" s="265">
        <f>'[9]NAW7 - HVP - ENWL'!M95</f>
        <v>0</v>
      </c>
      <c r="N98" s="265">
        <f>'[9]NAW7 - HVP - ENWL'!N95</f>
        <v>0</v>
      </c>
      <c r="O98" s="265">
        <f>'[9]NAW7 - HVP - ENWL'!O95</f>
        <v>0</v>
      </c>
      <c r="P98" s="265">
        <f>'[9]NAW7 - HVP - ENWL'!P95</f>
        <v>0</v>
      </c>
      <c r="Q98" s="265">
        <f>'[9]NAW7 - HVP - ENWL'!Q95</f>
        <v>0</v>
      </c>
      <c r="R98" s="47">
        <f>SUM(M98:Q98)</f>
        <v>0</v>
      </c>
      <c r="S98" s="265">
        <f>'[9]NAW7 - HVP - ENWL'!S95</f>
        <v>0</v>
      </c>
      <c r="T98" s="265">
        <f>'[9]NAW7 - HVP - ENWL'!T95</f>
        <v>0</v>
      </c>
      <c r="U98" s="265">
        <f>'[9]NAW7 - HVP - ENWL'!U95</f>
        <v>0</v>
      </c>
      <c r="V98" s="265">
        <f>'[9]NAW7 - HVP - ENWL'!V95</f>
        <v>0</v>
      </c>
      <c r="W98" s="265">
        <f>'[9]NAW7 - HVP - ENWL'!W95</f>
        <v>0</v>
      </c>
      <c r="X98" s="47">
        <f>SUM(S98:W98)</f>
        <v>0</v>
      </c>
      <c r="Y98" s="265">
        <f>'[9]NAW7 - HVP - ENWL'!Y95</f>
        <v>0</v>
      </c>
      <c r="Z98" s="265">
        <f>'[9]NAW7 - HVP - ENWL'!Z95</f>
        <v>0</v>
      </c>
      <c r="AA98" s="265">
        <f>'[9]NAW7 - HVP - ENWL'!AA95</f>
        <v>0</v>
      </c>
      <c r="AB98" s="265">
        <f>'[9]NAW7 - HVP - ENWL'!AB95</f>
        <v>0</v>
      </c>
      <c r="AC98" s="265">
        <f>'[9]NAW7 - HVP - ENWL'!AC95</f>
        <v>0</v>
      </c>
      <c r="AD98" s="47">
        <f>SUM(Y98:AC98)</f>
        <v>0</v>
      </c>
      <c r="AE98" s="265">
        <f>'[9]NAW7 - HVP - ENWL'!AE95</f>
        <v>0</v>
      </c>
      <c r="AF98" s="265">
        <f>'[9]NAW7 - HVP - ENWL'!AF95</f>
        <v>0</v>
      </c>
      <c r="AG98" s="265">
        <f>'[9]NAW7 - HVP - ENWL'!AG95</f>
        <v>0</v>
      </c>
      <c r="AH98" s="265">
        <f>'[9]NAW7 - HVP - ENWL'!AH95</f>
        <v>0</v>
      </c>
      <c r="AI98" s="265">
        <f>'[9]NAW7 - HVP - ENWL'!AI95</f>
        <v>0</v>
      </c>
      <c r="AJ98" s="47">
        <f>SUM(AE98:AI98)</f>
        <v>0</v>
      </c>
      <c r="AK98" s="265">
        <f>'[9]NAW7 - HVP - ENWL'!AK95</f>
        <v>0</v>
      </c>
      <c r="AL98" s="265">
        <f>'[9]NAW7 - HVP - ENWL'!AL95</f>
        <v>0</v>
      </c>
      <c r="AM98" s="265">
        <f>'[9]NAW7 - HVP - ENWL'!AM95</f>
        <v>0</v>
      </c>
      <c r="AN98" s="265">
        <f>'[9]NAW7 - HVP - ENWL'!AN95</f>
        <v>0</v>
      </c>
      <c r="AO98" s="265">
        <f>'[9]NAW7 - HVP - ENWL'!AO95</f>
        <v>0</v>
      </c>
      <c r="AP98" s="47">
        <f>SUM(AK98:AO98)</f>
        <v>0</v>
      </c>
      <c r="BB98" s="255"/>
      <c r="BC98" s="255"/>
      <c r="BD98" s="46" t="s">
        <v>31</v>
      </c>
      <c r="BE98" s="267">
        <f>'ENWL - HI Probs. of Failure '!O$28</f>
        <v>0</v>
      </c>
      <c r="BF98" s="267">
        <f>'ENWL - HI Probs. of Failure '!P$28</f>
        <v>0</v>
      </c>
      <c r="BG98" s="267">
        <f>'ENWL - HI Probs. of Failure '!Q$28</f>
        <v>0</v>
      </c>
      <c r="BH98" s="267">
        <f>'ENWL - HI Probs. of Failure '!R$28</f>
        <v>0</v>
      </c>
      <c r="BI98" s="267">
        <f>'ENWL - HI Probs. of Failure '!S$28</f>
        <v>0</v>
      </c>
      <c r="BJ98" s="142"/>
      <c r="BK98" s="255"/>
      <c r="BL98" s="46" t="s">
        <v>31</v>
      </c>
      <c r="BM98" s="274">
        <f>IFERROR($BM5*'ENWL - Ave Crit'!$Q$28,0)</f>
        <v>0</v>
      </c>
      <c r="BN98" s="274">
        <f>IFERROR($BM5*'ENWL - Ave Crit'!$Q$28,0)</f>
        <v>0</v>
      </c>
      <c r="BO98" s="274">
        <f>IFERROR($BM5*'ENWL - Ave Crit'!$Q$28,0)</f>
        <v>0</v>
      </c>
      <c r="BP98" s="274">
        <f>IFERROR($BM5*'ENWL - Ave Crit'!$Q$28,0)</f>
        <v>0</v>
      </c>
      <c r="BQ98" s="274">
        <f>IFERROR($BM5*'ENWL - Ave Crit'!$Q$28,0)</f>
        <v>0</v>
      </c>
      <c r="BR98" s="142"/>
      <c r="BS98" s="255"/>
      <c r="BT98" s="46" t="s">
        <v>31</v>
      </c>
      <c r="BU98" s="16" t="str">
        <f t="shared" si="87"/>
        <v/>
      </c>
      <c r="BV98" s="16" t="str">
        <f t="shared" si="87"/>
        <v/>
      </c>
      <c r="BW98" s="16" t="str">
        <f t="shared" si="87"/>
        <v/>
      </c>
      <c r="BX98" s="16" t="str">
        <f t="shared" si="87"/>
        <v/>
      </c>
      <c r="BY98" s="16" t="str">
        <f t="shared" si="87"/>
        <v/>
      </c>
      <c r="BZ98" s="255"/>
      <c r="CA98" s="255"/>
      <c r="CB98" s="46" t="s">
        <v>31</v>
      </c>
      <c r="CC98" s="269" t="str">
        <f>IF(BU98="","",M98*BU98)</f>
        <v/>
      </c>
      <c r="CD98" s="269" t="str">
        <f t="shared" si="112"/>
        <v/>
      </c>
      <c r="CE98" s="269" t="str">
        <f t="shared" si="112"/>
        <v/>
      </c>
      <c r="CF98" s="269" t="str">
        <f t="shared" si="112"/>
        <v/>
      </c>
      <c r="CG98" s="269" t="str">
        <f t="shared" si="112"/>
        <v/>
      </c>
      <c r="CH98" s="271">
        <f t="shared" si="105"/>
        <v>0</v>
      </c>
      <c r="CI98" s="272"/>
      <c r="CJ98" s="272"/>
      <c r="CK98" s="269" t="str">
        <f t="shared" si="113"/>
        <v/>
      </c>
      <c r="CL98" s="269" t="str">
        <f t="shared" si="113"/>
        <v/>
      </c>
      <c r="CM98" s="269" t="str">
        <f t="shared" si="113"/>
        <v/>
      </c>
      <c r="CN98" s="269" t="str">
        <f t="shared" si="113"/>
        <v/>
      </c>
      <c r="CO98" s="269" t="str">
        <f t="shared" si="113"/>
        <v/>
      </c>
      <c r="CP98" s="271">
        <f t="shared" si="88"/>
        <v>0</v>
      </c>
      <c r="CS98" s="269" t="str">
        <f>IF(BU98="","",Y98*BU98)</f>
        <v/>
      </c>
      <c r="CT98" s="269" t="str">
        <f t="shared" si="114"/>
        <v/>
      </c>
      <c r="CU98" s="269" t="str">
        <f t="shared" si="114"/>
        <v/>
      </c>
      <c r="CV98" s="269" t="str">
        <f t="shared" si="114"/>
        <v/>
      </c>
      <c r="CW98" s="269" t="str">
        <f t="shared" si="114"/>
        <v/>
      </c>
      <c r="CX98" s="271">
        <f t="shared" si="89"/>
        <v>0</v>
      </c>
      <c r="DA98" s="269" t="str">
        <f>IF(BU98="","",(S98+Y98)*BU98)</f>
        <v/>
      </c>
      <c r="DB98" s="269" t="str">
        <f t="shared" si="115"/>
        <v/>
      </c>
      <c r="DC98" s="269" t="str">
        <f t="shared" si="115"/>
        <v/>
      </c>
      <c r="DD98" s="269" t="str">
        <f t="shared" si="115"/>
        <v/>
      </c>
      <c r="DE98" s="269" t="str">
        <f t="shared" si="115"/>
        <v/>
      </c>
      <c r="DF98" s="271">
        <f t="shared" si="90"/>
        <v>0</v>
      </c>
      <c r="DI98" s="269" t="str">
        <f>IF(BU98="","",AK98*BU98)</f>
        <v/>
      </c>
      <c r="DJ98" s="269" t="str">
        <f t="shared" si="116"/>
        <v/>
      </c>
      <c r="DK98" s="269" t="str">
        <f t="shared" si="116"/>
        <v/>
      </c>
      <c r="DL98" s="269" t="str">
        <f t="shared" si="116"/>
        <v/>
      </c>
      <c r="DM98" s="269" t="str">
        <f t="shared" si="116"/>
        <v/>
      </c>
      <c r="DN98" s="271">
        <f t="shared" si="92"/>
        <v>0</v>
      </c>
      <c r="DQ98" s="269" t="str">
        <f>IF(BU98="","",(AE98+AK98)*BU98)</f>
        <v/>
      </c>
      <c r="DR98" s="269" t="str">
        <f t="shared" si="117"/>
        <v/>
      </c>
      <c r="DS98" s="269" t="str">
        <f t="shared" si="117"/>
        <v/>
      </c>
      <c r="DT98" s="269" t="str">
        <f t="shared" si="117"/>
        <v/>
      </c>
      <c r="DU98" s="269" t="str">
        <f t="shared" si="117"/>
        <v/>
      </c>
      <c r="DV98" s="271">
        <f t="shared" si="91"/>
        <v>0</v>
      </c>
    </row>
    <row r="99" spans="1:126" ht="25.5" customHeight="1" thickBot="1">
      <c r="A99" s="232"/>
      <c r="B99" s="48"/>
      <c r="C99" s="49"/>
      <c r="D99" s="50">
        <f>SUM(D95:D98)</f>
        <v>0</v>
      </c>
      <c r="E99" s="51">
        <f>SUM(E95:E98)</f>
        <v>0</v>
      </c>
      <c r="F99" s="52"/>
      <c r="G99" s="53">
        <f>SUM(G95:G98)</f>
        <v>0</v>
      </c>
      <c r="H99" s="54">
        <f>SUM(H95:H98)</f>
        <v>0</v>
      </c>
      <c r="I99" s="54">
        <f>SUM(I95:I98)</f>
        <v>0</v>
      </c>
      <c r="J99" s="54">
        <f>SUM(J95:J98)</f>
        <v>0</v>
      </c>
      <c r="K99" s="54">
        <f>SUM(K95:K98)</f>
        <v>0</v>
      </c>
      <c r="L99" s="55"/>
      <c r="M99" s="53">
        <f>SUM(M95:M98)</f>
        <v>0</v>
      </c>
      <c r="N99" s="54">
        <f>SUM(N95:N98)</f>
        <v>0</v>
      </c>
      <c r="O99" s="54">
        <f>SUM(O95:O98)</f>
        <v>0</v>
      </c>
      <c r="P99" s="54">
        <f>SUM(P95:P98)</f>
        <v>0</v>
      </c>
      <c r="Q99" s="54">
        <f>SUM(Q95:Q98)</f>
        <v>0</v>
      </c>
      <c r="R99" s="55"/>
      <c r="S99" s="53">
        <f>SUM(S95:S98)</f>
        <v>0</v>
      </c>
      <c r="T99" s="54">
        <f>SUM(T95:T98)</f>
        <v>0</v>
      </c>
      <c r="U99" s="54">
        <f>SUM(U95:U98)</f>
        <v>0</v>
      </c>
      <c r="V99" s="54">
        <f>SUM(V95:V98)</f>
        <v>0</v>
      </c>
      <c r="W99" s="54">
        <f>SUM(W95:W98)</f>
        <v>0</v>
      </c>
      <c r="X99" s="55"/>
      <c r="Y99" s="53">
        <f>SUM(Y95:Y98)</f>
        <v>0</v>
      </c>
      <c r="Z99" s="54">
        <f>SUM(Z95:Z98)</f>
        <v>0</v>
      </c>
      <c r="AA99" s="54">
        <f>SUM(AA95:AA98)</f>
        <v>0</v>
      </c>
      <c r="AB99" s="54">
        <f>SUM(AB95:AB98)</f>
        <v>0</v>
      </c>
      <c r="AC99" s="54">
        <f>SUM(AC95:AC98)</f>
        <v>0</v>
      </c>
      <c r="AD99" s="55"/>
      <c r="AE99" s="53">
        <f>SUM(AE95:AE98)</f>
        <v>0</v>
      </c>
      <c r="AF99" s="54">
        <f>SUM(AF95:AF98)</f>
        <v>0</v>
      </c>
      <c r="AG99" s="54">
        <f>SUM(AG95:AG98)</f>
        <v>0</v>
      </c>
      <c r="AH99" s="54">
        <f>SUM(AH95:AH98)</f>
        <v>0</v>
      </c>
      <c r="AI99" s="54">
        <f>SUM(AI95:AI98)</f>
        <v>0</v>
      </c>
      <c r="AJ99" s="55"/>
      <c r="AK99" s="53">
        <f>SUM(AK95:AK98)</f>
        <v>0</v>
      </c>
      <c r="AL99" s="54">
        <f>SUM(AL95:AL98)</f>
        <v>0</v>
      </c>
      <c r="AM99" s="54">
        <f>SUM(AM95:AM98)</f>
        <v>0</v>
      </c>
      <c r="AN99" s="54">
        <f>SUM(AN95:AN98)</f>
        <v>0</v>
      </c>
      <c r="AO99" s="54">
        <f>SUM(AO95:AO98)</f>
        <v>0</v>
      </c>
      <c r="AP99" s="55"/>
      <c r="BB99" s="255"/>
      <c r="BC99" s="255"/>
      <c r="BD99" s="52"/>
      <c r="BE99" s="139"/>
      <c r="BF99" s="140"/>
      <c r="BG99" s="140"/>
      <c r="BH99" s="140"/>
      <c r="BI99" s="140"/>
      <c r="BJ99" s="55"/>
      <c r="BK99" s="255"/>
      <c r="BL99" s="52"/>
      <c r="BM99" s="139"/>
      <c r="BN99" s="140"/>
      <c r="BO99" s="140"/>
      <c r="BP99" s="140"/>
      <c r="BQ99" s="140"/>
      <c r="BR99" s="55"/>
      <c r="BS99" s="255"/>
      <c r="BT99" s="52"/>
      <c r="BU99" s="16" t="str">
        <f t="shared" si="87"/>
        <v/>
      </c>
      <c r="BV99" s="16" t="str">
        <f t="shared" si="87"/>
        <v/>
      </c>
      <c r="BW99" s="16" t="str">
        <f t="shared" si="87"/>
        <v/>
      </c>
      <c r="BX99" s="16" t="str">
        <f t="shared" si="87"/>
        <v/>
      </c>
      <c r="BY99" s="16" t="str">
        <f t="shared" si="87"/>
        <v/>
      </c>
      <c r="BZ99" s="255"/>
      <c r="CA99" s="255"/>
      <c r="CB99" s="52"/>
      <c r="CC99" s="270">
        <f>SUM(CC95:CC98)</f>
        <v>0</v>
      </c>
      <c r="CD99" s="270">
        <f>SUM(CD95:CD98)</f>
        <v>0</v>
      </c>
      <c r="CE99" s="270">
        <f>SUM(CE95:CE98)</f>
        <v>0</v>
      </c>
      <c r="CF99" s="270">
        <f>SUM(CF95:CF98)</f>
        <v>0</v>
      </c>
      <c r="CG99" s="270">
        <f>SUM(CG95:CG98)</f>
        <v>0</v>
      </c>
      <c r="CH99" s="271">
        <f t="shared" si="105"/>
        <v>0</v>
      </c>
      <c r="CI99" s="272"/>
      <c r="CJ99" s="272"/>
      <c r="CK99" s="270">
        <f>SUM(CK95:CK98)</f>
        <v>0</v>
      </c>
      <c r="CL99" s="270">
        <f>SUM(CL95:CL98)</f>
        <v>0</v>
      </c>
      <c r="CM99" s="270">
        <f>SUM(CM95:CM98)</f>
        <v>0</v>
      </c>
      <c r="CN99" s="270">
        <f>SUM(CN95:CN98)</f>
        <v>0</v>
      </c>
      <c r="CO99" s="270">
        <f>SUM(CO95:CO98)</f>
        <v>0</v>
      </c>
      <c r="CP99" s="271">
        <f t="shared" si="88"/>
        <v>0</v>
      </c>
      <c r="CS99" s="270">
        <f>SUM(CS95:CS98)</f>
        <v>0</v>
      </c>
      <c r="CT99" s="270">
        <f>SUM(CT95:CT98)</f>
        <v>0</v>
      </c>
      <c r="CU99" s="270">
        <f>SUM(CU95:CU98)</f>
        <v>0</v>
      </c>
      <c r="CV99" s="270">
        <f>SUM(CV95:CV98)</f>
        <v>0</v>
      </c>
      <c r="CW99" s="270">
        <f>SUM(CW95:CW98)</f>
        <v>0</v>
      </c>
      <c r="CX99" s="271">
        <f t="shared" si="89"/>
        <v>0</v>
      </c>
      <c r="DA99" s="270">
        <f>SUM(DA95:DA98)</f>
        <v>0</v>
      </c>
      <c r="DB99" s="270">
        <f>SUM(DB95:DB98)</f>
        <v>0</v>
      </c>
      <c r="DC99" s="270">
        <f>SUM(DC95:DC98)</f>
        <v>0</v>
      </c>
      <c r="DD99" s="270">
        <f>SUM(DD95:DD98)</f>
        <v>0</v>
      </c>
      <c r="DE99" s="270">
        <f>SUM(DE95:DE98)</f>
        <v>0</v>
      </c>
      <c r="DF99" s="271">
        <f t="shared" si="90"/>
        <v>0</v>
      </c>
      <c r="DI99" s="270">
        <f>SUM(DI95:DI98)</f>
        <v>0</v>
      </c>
      <c r="DJ99" s="270">
        <f>SUM(DJ95:DJ98)</f>
        <v>0</v>
      </c>
      <c r="DK99" s="270">
        <f>SUM(DK95:DK98)</f>
        <v>0</v>
      </c>
      <c r="DL99" s="270">
        <f>SUM(DL95:DL98)</f>
        <v>0</v>
      </c>
      <c r="DM99" s="270">
        <f>SUM(DM95:DM98)</f>
        <v>0</v>
      </c>
      <c r="DN99" s="271">
        <f t="shared" si="92"/>
        <v>0</v>
      </c>
      <c r="DQ99" s="270">
        <f>SUM(DQ95:DQ98)</f>
        <v>0</v>
      </c>
      <c r="DR99" s="270">
        <f>SUM(DR95:DR98)</f>
        <v>0</v>
      </c>
      <c r="DS99" s="270">
        <f>SUM(DS95:DS98)</f>
        <v>0</v>
      </c>
      <c r="DT99" s="270">
        <f>SUM(DT95:DT98)</f>
        <v>0</v>
      </c>
      <c r="DU99" s="270">
        <f>SUM(DU95:DU98)</f>
        <v>0</v>
      </c>
      <c r="DV99" s="271">
        <f t="shared" si="91"/>
        <v>0</v>
      </c>
    </row>
    <row r="100" spans="1:126" ht="25.5" customHeight="1">
      <c r="A100" s="232"/>
      <c r="B100" s="194" t="s">
        <v>34</v>
      </c>
      <c r="C100" s="38"/>
      <c r="D100" s="39">
        <f>L100</f>
        <v>0</v>
      </c>
      <c r="E100" s="40">
        <f>D100+SUM(AE100:AI100)</f>
        <v>0</v>
      </c>
      <c r="F100" s="41" t="s">
        <v>26</v>
      </c>
      <c r="G100" s="265">
        <f>'[9]NAW7 - HVP - ENWL'!G97</f>
        <v>0</v>
      </c>
      <c r="H100" s="265">
        <f>'[9]NAW7 - HVP - ENWL'!H97</f>
        <v>0</v>
      </c>
      <c r="I100" s="265">
        <f>'[9]NAW7 - HVP - ENWL'!I97</f>
        <v>0</v>
      </c>
      <c r="J100" s="265">
        <f>'[9]NAW7 - HVP - ENWL'!J97</f>
        <v>0</v>
      </c>
      <c r="K100" s="265">
        <f>'[9]NAW7 - HVP - ENWL'!K97</f>
        <v>0</v>
      </c>
      <c r="L100" s="42">
        <f>SUM(G100:K100)</f>
        <v>0</v>
      </c>
      <c r="M100" s="273">
        <f>'[9]NAW7 - HVP - ENWL'!M97</f>
        <v>0</v>
      </c>
      <c r="N100" s="273">
        <f>'[9]NAW7 - HVP - ENWL'!N97</f>
        <v>0</v>
      </c>
      <c r="O100" s="273">
        <f>'[9]NAW7 - HVP - ENWL'!O97</f>
        <v>0</v>
      </c>
      <c r="P100" s="273">
        <f>'[9]NAW7 - HVP - ENWL'!P97</f>
        <v>0</v>
      </c>
      <c r="Q100" s="273">
        <f>'[9]NAW7 - HVP - ENWL'!Q97</f>
        <v>0</v>
      </c>
      <c r="R100" s="42">
        <f>SUM(M100:Q100)</f>
        <v>0</v>
      </c>
      <c r="S100" s="265">
        <f>'[9]NAW7 - HVP - ENWL'!S97</f>
        <v>0</v>
      </c>
      <c r="T100" s="265">
        <f>'[9]NAW7 - HVP - ENWL'!T97</f>
        <v>0</v>
      </c>
      <c r="U100" s="265">
        <f>'[9]NAW7 - HVP - ENWL'!U97</f>
        <v>0</v>
      </c>
      <c r="V100" s="265">
        <f>'[9]NAW7 - HVP - ENWL'!V97</f>
        <v>0</v>
      </c>
      <c r="W100" s="265">
        <f>'[9]NAW7 - HVP - ENWL'!W97</f>
        <v>0</v>
      </c>
      <c r="X100" s="42">
        <f>SUM(S100:W100)</f>
        <v>0</v>
      </c>
      <c r="Y100" s="273">
        <f>'[9]NAW7 - HVP - ENWL'!Y97</f>
        <v>0</v>
      </c>
      <c r="Z100" s="273">
        <f>'[9]NAW7 - HVP - ENWL'!Z97</f>
        <v>0</v>
      </c>
      <c r="AA100" s="273">
        <f>'[9]NAW7 - HVP - ENWL'!AA97</f>
        <v>0</v>
      </c>
      <c r="AB100" s="273">
        <f>'[9]NAW7 - HVP - ENWL'!AB97</f>
        <v>0</v>
      </c>
      <c r="AC100" s="273">
        <f>'[9]NAW7 - HVP - ENWL'!AC97</f>
        <v>0</v>
      </c>
      <c r="AD100" s="42">
        <f>SUM(Y100:AC100)</f>
        <v>0</v>
      </c>
      <c r="AE100" s="266">
        <f>'[9]NAW7 - HVP - ENWL'!AE97</f>
        <v>0</v>
      </c>
      <c r="AF100" s="266">
        <f>'[9]NAW7 - HVP - ENWL'!AF97</f>
        <v>0</v>
      </c>
      <c r="AG100" s="266">
        <f>'[9]NAW7 - HVP - ENWL'!AG97</f>
        <v>0</v>
      </c>
      <c r="AH100" s="266">
        <f>'[9]NAW7 - HVP - ENWL'!AH97</f>
        <v>0</v>
      </c>
      <c r="AI100" s="266">
        <f>'[9]NAW7 - HVP - ENWL'!AI97</f>
        <v>0</v>
      </c>
      <c r="AJ100" s="42">
        <f>SUM(AE100:AI100)</f>
        <v>0</v>
      </c>
      <c r="AK100" s="273">
        <f>'[9]NAW7 - HVP - ENWL'!AK97</f>
        <v>0</v>
      </c>
      <c r="AL100" s="273">
        <f>'[9]NAW7 - HVP - ENWL'!AL97</f>
        <v>0</v>
      </c>
      <c r="AM100" s="273">
        <f>'[9]NAW7 - HVP - ENWL'!AM97</f>
        <v>0</v>
      </c>
      <c r="AN100" s="273">
        <f>'[9]NAW7 - HVP - ENWL'!AN97</f>
        <v>0</v>
      </c>
      <c r="AO100" s="273">
        <f>'[9]NAW7 - HVP - ENWL'!AO97</f>
        <v>0</v>
      </c>
      <c r="AP100" s="42">
        <f>SUM(AK100:AO100)</f>
        <v>0</v>
      </c>
      <c r="BB100" s="255"/>
      <c r="BC100" s="255"/>
      <c r="BD100" s="41" t="s">
        <v>26</v>
      </c>
      <c r="BE100" s="267">
        <f>'ENWL - HI Probs. of Failure '!O$29</f>
        <v>0</v>
      </c>
      <c r="BF100" s="267">
        <f>'ENWL - HI Probs. of Failure '!P$29</f>
        <v>0</v>
      </c>
      <c r="BG100" s="267">
        <f>'ENWL - HI Probs. of Failure '!Q$29</f>
        <v>0</v>
      </c>
      <c r="BH100" s="267">
        <f>'ENWL - HI Probs. of Failure '!R$29</f>
        <v>0</v>
      </c>
      <c r="BI100" s="267">
        <f>'ENWL - HI Probs. of Failure '!S$29</f>
        <v>0</v>
      </c>
      <c r="BJ100" s="141"/>
      <c r="BK100" s="255"/>
      <c r="BL100" s="41" t="s">
        <v>26</v>
      </c>
      <c r="BM100" s="274">
        <f>IFERROR($BM2*'ENWL - Ave Crit'!$Q$29,0)</f>
        <v>0</v>
      </c>
      <c r="BN100" s="274">
        <f>IFERROR($BM2*'ENWL - Ave Crit'!$Q$29,0)</f>
        <v>0</v>
      </c>
      <c r="BO100" s="274">
        <f>IFERROR($BM2*'ENWL - Ave Crit'!$Q$29,0)</f>
        <v>0</v>
      </c>
      <c r="BP100" s="274">
        <f>IFERROR($BM2*'ENWL - Ave Crit'!$Q$29,0)</f>
        <v>0</v>
      </c>
      <c r="BQ100" s="274">
        <f>IFERROR($BM2*'ENWL - Ave Crit'!$Q$29,0)</f>
        <v>0</v>
      </c>
      <c r="BR100" s="141"/>
      <c r="BS100" s="255"/>
      <c r="BT100" s="41" t="s">
        <v>26</v>
      </c>
      <c r="BU100" s="16" t="str">
        <f t="shared" si="87"/>
        <v/>
      </c>
      <c r="BV100" s="16" t="str">
        <f t="shared" si="87"/>
        <v/>
      </c>
      <c r="BW100" s="16" t="str">
        <f t="shared" si="87"/>
        <v/>
      </c>
      <c r="BX100" s="16" t="str">
        <f t="shared" si="87"/>
        <v/>
      </c>
      <c r="BY100" s="16" t="str">
        <f t="shared" si="87"/>
        <v/>
      </c>
      <c r="BZ100" s="255"/>
      <c r="CA100" s="255"/>
      <c r="CB100" s="41" t="s">
        <v>26</v>
      </c>
      <c r="CC100" s="269" t="str">
        <f>IF(BU100="","",M100*BU100)</f>
        <v/>
      </c>
      <c r="CD100" s="269" t="str">
        <f t="shared" ref="CD100:CG103" si="118">IF(BV100="","",N100*BV100)</f>
        <v/>
      </c>
      <c r="CE100" s="269" t="str">
        <f t="shared" si="118"/>
        <v/>
      </c>
      <c r="CF100" s="269" t="str">
        <f t="shared" si="118"/>
        <v/>
      </c>
      <c r="CG100" s="269" t="str">
        <f t="shared" si="118"/>
        <v/>
      </c>
      <c r="CH100" s="271">
        <f t="shared" si="105"/>
        <v>0</v>
      </c>
      <c r="CI100" s="272"/>
      <c r="CJ100" s="272"/>
      <c r="CK100" s="269" t="str">
        <f t="shared" ref="CK100:CO103" si="119">IF(BU100="","",G100*BU100)</f>
        <v/>
      </c>
      <c r="CL100" s="269" t="str">
        <f t="shared" si="119"/>
        <v/>
      </c>
      <c r="CM100" s="269" t="str">
        <f t="shared" si="119"/>
        <v/>
      </c>
      <c r="CN100" s="269" t="str">
        <f t="shared" si="119"/>
        <v/>
      </c>
      <c r="CO100" s="269" t="str">
        <f t="shared" si="119"/>
        <v/>
      </c>
      <c r="CP100" s="271">
        <f t="shared" si="88"/>
        <v>0</v>
      </c>
      <c r="CS100" s="269" t="str">
        <f>IF(BU100="","",Y100*BU100)</f>
        <v/>
      </c>
      <c r="CT100" s="269" t="str">
        <f t="shared" ref="CT100:CW103" si="120">IF(BV100="","",Z100*BV100)</f>
        <v/>
      </c>
      <c r="CU100" s="269" t="str">
        <f t="shared" si="120"/>
        <v/>
      </c>
      <c r="CV100" s="269" t="str">
        <f t="shared" si="120"/>
        <v/>
      </c>
      <c r="CW100" s="269" t="str">
        <f t="shared" si="120"/>
        <v/>
      </c>
      <c r="CX100" s="271">
        <f t="shared" si="89"/>
        <v>0</v>
      </c>
      <c r="DA100" s="269" t="str">
        <f>IF(BU100="","",(S100+Y100)*BU100)</f>
        <v/>
      </c>
      <c r="DB100" s="269" t="str">
        <f t="shared" ref="DB100:DE103" si="121">IF(BV100="","",(T100+Z100)*BV100)</f>
        <v/>
      </c>
      <c r="DC100" s="269" t="str">
        <f t="shared" si="121"/>
        <v/>
      </c>
      <c r="DD100" s="269" t="str">
        <f t="shared" si="121"/>
        <v/>
      </c>
      <c r="DE100" s="269" t="str">
        <f t="shared" si="121"/>
        <v/>
      </c>
      <c r="DF100" s="271">
        <f t="shared" si="90"/>
        <v>0</v>
      </c>
      <c r="DI100" s="269" t="str">
        <f>IF(BU100="","",AK100*BU100)</f>
        <v/>
      </c>
      <c r="DJ100" s="269" t="str">
        <f t="shared" ref="DJ100:DM103" si="122">IF(BV100="","",AL100*BV100)</f>
        <v/>
      </c>
      <c r="DK100" s="269" t="str">
        <f t="shared" si="122"/>
        <v/>
      </c>
      <c r="DL100" s="269" t="str">
        <f t="shared" si="122"/>
        <v/>
      </c>
      <c r="DM100" s="269" t="str">
        <f t="shared" si="122"/>
        <v/>
      </c>
      <c r="DN100" s="271">
        <f t="shared" si="92"/>
        <v>0</v>
      </c>
      <c r="DQ100" s="269" t="str">
        <f>IF(BU100="","",(AE100+AK100)*BU100)</f>
        <v/>
      </c>
      <c r="DR100" s="269" t="str">
        <f t="shared" ref="DR100:DU103" si="123">IF(BV100="","",(AF100+AL100)*BV100)</f>
        <v/>
      </c>
      <c r="DS100" s="269" t="str">
        <f t="shared" si="123"/>
        <v/>
      </c>
      <c r="DT100" s="269" t="str">
        <f t="shared" si="123"/>
        <v/>
      </c>
      <c r="DU100" s="269" t="str">
        <f t="shared" si="123"/>
        <v/>
      </c>
      <c r="DV100" s="271">
        <f t="shared" si="91"/>
        <v>0</v>
      </c>
    </row>
    <row r="101" spans="1:126" ht="25.5" customHeight="1">
      <c r="A101" s="232"/>
      <c r="B101" s="157"/>
      <c r="C101" s="43"/>
      <c r="D101" s="44">
        <f>L101</f>
        <v>0</v>
      </c>
      <c r="E101" s="45">
        <f>D101+SUM(AE101:AI101)</f>
        <v>0</v>
      </c>
      <c r="F101" s="46" t="s">
        <v>28</v>
      </c>
      <c r="G101" s="265">
        <f>'[9]NAW7 - HVP - ENWL'!G98</f>
        <v>0</v>
      </c>
      <c r="H101" s="265">
        <f>'[9]NAW7 - HVP - ENWL'!H98</f>
        <v>0</v>
      </c>
      <c r="I101" s="265">
        <f>'[9]NAW7 - HVP - ENWL'!I98</f>
        <v>0</v>
      </c>
      <c r="J101" s="265">
        <f>'[9]NAW7 - HVP - ENWL'!J98</f>
        <v>0</v>
      </c>
      <c r="K101" s="265">
        <f>'[9]NAW7 - HVP - ENWL'!K98</f>
        <v>0</v>
      </c>
      <c r="L101" s="47">
        <f>SUM(G101:K101)</f>
        <v>0</v>
      </c>
      <c r="M101" s="265">
        <f>'[9]NAW7 - HVP - ENWL'!M98</f>
        <v>0</v>
      </c>
      <c r="N101" s="265">
        <f>'[9]NAW7 - HVP - ENWL'!N98</f>
        <v>0</v>
      </c>
      <c r="O101" s="265">
        <f>'[9]NAW7 - HVP - ENWL'!O98</f>
        <v>0</v>
      </c>
      <c r="P101" s="265">
        <f>'[9]NAW7 - HVP - ENWL'!P98</f>
        <v>0</v>
      </c>
      <c r="Q101" s="265">
        <f>'[9]NAW7 - HVP - ENWL'!Q98</f>
        <v>0</v>
      </c>
      <c r="R101" s="47">
        <f>SUM(M101:Q101)</f>
        <v>0</v>
      </c>
      <c r="S101" s="265">
        <f>'[9]NAW7 - HVP - ENWL'!S98</f>
        <v>0</v>
      </c>
      <c r="T101" s="265">
        <f>'[9]NAW7 - HVP - ENWL'!T98</f>
        <v>0</v>
      </c>
      <c r="U101" s="265">
        <f>'[9]NAW7 - HVP - ENWL'!U98</f>
        <v>0</v>
      </c>
      <c r="V101" s="265">
        <f>'[9]NAW7 - HVP - ENWL'!V98</f>
        <v>0</v>
      </c>
      <c r="W101" s="265">
        <f>'[9]NAW7 - HVP - ENWL'!W98</f>
        <v>0</v>
      </c>
      <c r="X101" s="47">
        <f>SUM(S101:W101)</f>
        <v>0</v>
      </c>
      <c r="Y101" s="265">
        <f>'[9]NAW7 - HVP - ENWL'!Y98</f>
        <v>0</v>
      </c>
      <c r="Z101" s="265">
        <f>'[9]NAW7 - HVP - ENWL'!Z98</f>
        <v>0</v>
      </c>
      <c r="AA101" s="265">
        <f>'[9]NAW7 - HVP - ENWL'!AA98</f>
        <v>0</v>
      </c>
      <c r="AB101" s="265">
        <f>'[9]NAW7 - HVP - ENWL'!AB98</f>
        <v>0</v>
      </c>
      <c r="AC101" s="265">
        <f>'[9]NAW7 - HVP - ENWL'!AC98</f>
        <v>0</v>
      </c>
      <c r="AD101" s="47">
        <f>SUM(Y101:AC101)</f>
        <v>0</v>
      </c>
      <c r="AE101" s="265">
        <f>'[9]NAW7 - HVP - ENWL'!AE98</f>
        <v>0</v>
      </c>
      <c r="AF101" s="265">
        <f>'[9]NAW7 - HVP - ENWL'!AF98</f>
        <v>0</v>
      </c>
      <c r="AG101" s="265">
        <f>'[9]NAW7 - HVP - ENWL'!AG98</f>
        <v>0</v>
      </c>
      <c r="AH101" s="265">
        <f>'[9]NAW7 - HVP - ENWL'!AH98</f>
        <v>0</v>
      </c>
      <c r="AI101" s="265">
        <f>'[9]NAW7 - HVP - ENWL'!AI98</f>
        <v>0</v>
      </c>
      <c r="AJ101" s="47">
        <f>SUM(AE101:AI101)</f>
        <v>0</v>
      </c>
      <c r="AK101" s="265">
        <f>'[9]NAW7 - HVP - ENWL'!AK98</f>
        <v>0</v>
      </c>
      <c r="AL101" s="265">
        <f>'[9]NAW7 - HVP - ENWL'!AL98</f>
        <v>0</v>
      </c>
      <c r="AM101" s="265">
        <f>'[9]NAW7 - HVP - ENWL'!AM98</f>
        <v>0</v>
      </c>
      <c r="AN101" s="265">
        <f>'[9]NAW7 - HVP - ENWL'!AN98</f>
        <v>0</v>
      </c>
      <c r="AO101" s="265">
        <f>'[9]NAW7 - HVP - ENWL'!AO98</f>
        <v>0</v>
      </c>
      <c r="AP101" s="47">
        <f>SUM(AK101:AO101)</f>
        <v>0</v>
      </c>
      <c r="BB101" s="255"/>
      <c r="BC101" s="255"/>
      <c r="BD101" s="46" t="s">
        <v>28</v>
      </c>
      <c r="BE101" s="267">
        <f>'ENWL - HI Probs. of Failure '!O$29</f>
        <v>0</v>
      </c>
      <c r="BF101" s="267">
        <f>'ENWL - HI Probs. of Failure '!P$29</f>
        <v>0</v>
      </c>
      <c r="BG101" s="267">
        <f>'ENWL - HI Probs. of Failure '!Q$29</f>
        <v>0</v>
      </c>
      <c r="BH101" s="267">
        <f>'ENWL - HI Probs. of Failure '!R$29</f>
        <v>0</v>
      </c>
      <c r="BI101" s="267">
        <f>'ENWL - HI Probs. of Failure '!S$29</f>
        <v>0</v>
      </c>
      <c r="BJ101" s="142"/>
      <c r="BK101" s="255"/>
      <c r="BL101" s="46" t="s">
        <v>28</v>
      </c>
      <c r="BM101" s="274">
        <f>IFERROR($BM3*'ENWL - Ave Crit'!$Q$29,0)</f>
        <v>0</v>
      </c>
      <c r="BN101" s="274">
        <f>IFERROR($BM3*'ENWL - Ave Crit'!$Q$29,0)</f>
        <v>0</v>
      </c>
      <c r="BO101" s="274">
        <f>IFERROR($BM3*'ENWL - Ave Crit'!$Q$29,0)</f>
        <v>0</v>
      </c>
      <c r="BP101" s="274">
        <f>IFERROR($BM3*'ENWL - Ave Crit'!$Q$29,0)</f>
        <v>0</v>
      </c>
      <c r="BQ101" s="274">
        <f>IFERROR($BM3*'ENWL - Ave Crit'!$Q$29,0)</f>
        <v>0</v>
      </c>
      <c r="BR101" s="142"/>
      <c r="BS101" s="255"/>
      <c r="BT101" s="46" t="s">
        <v>28</v>
      </c>
      <c r="BU101" s="16" t="str">
        <f t="shared" si="87"/>
        <v/>
      </c>
      <c r="BV101" s="16" t="str">
        <f t="shared" si="87"/>
        <v/>
      </c>
      <c r="BW101" s="16" t="str">
        <f t="shared" si="87"/>
        <v/>
      </c>
      <c r="BX101" s="16" t="str">
        <f t="shared" si="87"/>
        <v/>
      </c>
      <c r="BY101" s="16" t="str">
        <f t="shared" si="87"/>
        <v/>
      </c>
      <c r="BZ101" s="255"/>
      <c r="CA101" s="255"/>
      <c r="CB101" s="46" t="s">
        <v>28</v>
      </c>
      <c r="CC101" s="269" t="str">
        <f>IF(BU101="","",M101*BU101)</f>
        <v/>
      </c>
      <c r="CD101" s="269" t="str">
        <f t="shared" si="118"/>
        <v/>
      </c>
      <c r="CE101" s="269" t="str">
        <f t="shared" si="118"/>
        <v/>
      </c>
      <c r="CF101" s="269" t="str">
        <f t="shared" si="118"/>
        <v/>
      </c>
      <c r="CG101" s="269" t="str">
        <f t="shared" si="118"/>
        <v/>
      </c>
      <c r="CH101" s="271">
        <f t="shared" si="105"/>
        <v>0</v>
      </c>
      <c r="CI101" s="272"/>
      <c r="CJ101" s="272"/>
      <c r="CK101" s="269" t="str">
        <f t="shared" si="119"/>
        <v/>
      </c>
      <c r="CL101" s="269" t="str">
        <f t="shared" si="119"/>
        <v/>
      </c>
      <c r="CM101" s="269" t="str">
        <f t="shared" si="119"/>
        <v/>
      </c>
      <c r="CN101" s="269" t="str">
        <f t="shared" si="119"/>
        <v/>
      </c>
      <c r="CO101" s="269" t="str">
        <f t="shared" si="119"/>
        <v/>
      </c>
      <c r="CP101" s="271">
        <f t="shared" si="88"/>
        <v>0</v>
      </c>
      <c r="CS101" s="269" t="str">
        <f>IF(BU101="","",Y101*BU101)</f>
        <v/>
      </c>
      <c r="CT101" s="269" t="str">
        <f t="shared" si="120"/>
        <v/>
      </c>
      <c r="CU101" s="269" t="str">
        <f t="shared" si="120"/>
        <v/>
      </c>
      <c r="CV101" s="269" t="str">
        <f t="shared" si="120"/>
        <v/>
      </c>
      <c r="CW101" s="269" t="str">
        <f t="shared" si="120"/>
        <v/>
      </c>
      <c r="CX101" s="271">
        <f t="shared" si="89"/>
        <v>0</v>
      </c>
      <c r="DA101" s="269" t="str">
        <f>IF(BU101="","",(S101+Y101)*BU101)</f>
        <v/>
      </c>
      <c r="DB101" s="269" t="str">
        <f t="shared" si="121"/>
        <v/>
      </c>
      <c r="DC101" s="269" t="str">
        <f t="shared" si="121"/>
        <v/>
      </c>
      <c r="DD101" s="269" t="str">
        <f t="shared" si="121"/>
        <v/>
      </c>
      <c r="DE101" s="269" t="str">
        <f t="shared" si="121"/>
        <v/>
      </c>
      <c r="DF101" s="271">
        <f t="shared" si="90"/>
        <v>0</v>
      </c>
      <c r="DI101" s="269" t="str">
        <f>IF(BU101="","",AK101*BU101)</f>
        <v/>
      </c>
      <c r="DJ101" s="269" t="str">
        <f t="shared" si="122"/>
        <v/>
      </c>
      <c r="DK101" s="269" t="str">
        <f t="shared" si="122"/>
        <v/>
      </c>
      <c r="DL101" s="269" t="str">
        <f t="shared" si="122"/>
        <v/>
      </c>
      <c r="DM101" s="269" t="str">
        <f t="shared" si="122"/>
        <v/>
      </c>
      <c r="DN101" s="271">
        <f t="shared" si="92"/>
        <v>0</v>
      </c>
      <c r="DQ101" s="269" t="str">
        <f>IF(BU101="","",(AE101+AK101)*BU101)</f>
        <v/>
      </c>
      <c r="DR101" s="269" t="str">
        <f t="shared" si="123"/>
        <v/>
      </c>
      <c r="DS101" s="269" t="str">
        <f t="shared" si="123"/>
        <v/>
      </c>
      <c r="DT101" s="269" t="str">
        <f t="shared" si="123"/>
        <v/>
      </c>
      <c r="DU101" s="269" t="str">
        <f t="shared" si="123"/>
        <v/>
      </c>
      <c r="DV101" s="271">
        <f t="shared" si="91"/>
        <v>0</v>
      </c>
    </row>
    <row r="102" spans="1:126" ht="25.5" customHeight="1">
      <c r="A102" s="232"/>
      <c r="B102" s="157"/>
      <c r="C102" s="43"/>
      <c r="D102" s="44">
        <f>L102</f>
        <v>0</v>
      </c>
      <c r="E102" s="45">
        <f>D102+SUM(AE102:AI102)</f>
        <v>0</v>
      </c>
      <c r="F102" s="46" t="s">
        <v>30</v>
      </c>
      <c r="G102" s="265">
        <f>'[9]NAW7 - HVP - ENWL'!G99</f>
        <v>0</v>
      </c>
      <c r="H102" s="265">
        <f>'[9]NAW7 - HVP - ENWL'!H99</f>
        <v>0</v>
      </c>
      <c r="I102" s="265">
        <f>'[9]NAW7 - HVP - ENWL'!I99</f>
        <v>0</v>
      </c>
      <c r="J102" s="265">
        <f>'[9]NAW7 - HVP - ENWL'!J99</f>
        <v>0</v>
      </c>
      <c r="K102" s="265">
        <f>'[9]NAW7 - HVP - ENWL'!K99</f>
        <v>0</v>
      </c>
      <c r="L102" s="47">
        <f>SUM(G102:K102)</f>
        <v>0</v>
      </c>
      <c r="M102" s="265">
        <f>'[9]NAW7 - HVP - ENWL'!M99</f>
        <v>0</v>
      </c>
      <c r="N102" s="265">
        <f>'[9]NAW7 - HVP - ENWL'!N99</f>
        <v>0</v>
      </c>
      <c r="O102" s="265">
        <f>'[9]NAW7 - HVP - ENWL'!O99</f>
        <v>0</v>
      </c>
      <c r="P102" s="265">
        <f>'[9]NAW7 - HVP - ENWL'!P99</f>
        <v>0</v>
      </c>
      <c r="Q102" s="265">
        <f>'[9]NAW7 - HVP - ENWL'!Q99</f>
        <v>0</v>
      </c>
      <c r="R102" s="47">
        <f>SUM(M102:Q102)</f>
        <v>0</v>
      </c>
      <c r="S102" s="265">
        <f>'[9]NAW7 - HVP - ENWL'!S99</f>
        <v>0</v>
      </c>
      <c r="T102" s="265">
        <f>'[9]NAW7 - HVP - ENWL'!T99</f>
        <v>0</v>
      </c>
      <c r="U102" s="265">
        <f>'[9]NAW7 - HVP - ENWL'!U99</f>
        <v>0</v>
      </c>
      <c r="V102" s="265">
        <f>'[9]NAW7 - HVP - ENWL'!V99</f>
        <v>0</v>
      </c>
      <c r="W102" s="265">
        <f>'[9]NAW7 - HVP - ENWL'!W99</f>
        <v>0</v>
      </c>
      <c r="X102" s="47">
        <f>SUM(S102:W102)</f>
        <v>0</v>
      </c>
      <c r="Y102" s="265">
        <f>'[9]NAW7 - HVP - ENWL'!Y99</f>
        <v>0</v>
      </c>
      <c r="Z102" s="265">
        <f>'[9]NAW7 - HVP - ENWL'!Z99</f>
        <v>0</v>
      </c>
      <c r="AA102" s="265">
        <f>'[9]NAW7 - HVP - ENWL'!AA99</f>
        <v>0</v>
      </c>
      <c r="AB102" s="265">
        <f>'[9]NAW7 - HVP - ENWL'!AB99</f>
        <v>0</v>
      </c>
      <c r="AC102" s="265">
        <f>'[9]NAW7 - HVP - ENWL'!AC99</f>
        <v>0</v>
      </c>
      <c r="AD102" s="47">
        <f>SUM(Y102:AC102)</f>
        <v>0</v>
      </c>
      <c r="AE102" s="265">
        <f>'[9]NAW7 - HVP - ENWL'!AE99</f>
        <v>0</v>
      </c>
      <c r="AF102" s="265">
        <f>'[9]NAW7 - HVP - ENWL'!AF99</f>
        <v>0</v>
      </c>
      <c r="AG102" s="265">
        <f>'[9]NAW7 - HVP - ENWL'!AG99</f>
        <v>0</v>
      </c>
      <c r="AH102" s="265">
        <f>'[9]NAW7 - HVP - ENWL'!AH99</f>
        <v>0</v>
      </c>
      <c r="AI102" s="265">
        <f>'[9]NAW7 - HVP - ENWL'!AI99</f>
        <v>0</v>
      </c>
      <c r="AJ102" s="47">
        <f>SUM(AE102:AI102)</f>
        <v>0</v>
      </c>
      <c r="AK102" s="265">
        <f>'[9]NAW7 - HVP - ENWL'!AK99</f>
        <v>0</v>
      </c>
      <c r="AL102" s="265">
        <f>'[9]NAW7 - HVP - ENWL'!AL99</f>
        <v>0</v>
      </c>
      <c r="AM102" s="265">
        <f>'[9]NAW7 - HVP - ENWL'!AM99</f>
        <v>0</v>
      </c>
      <c r="AN102" s="265">
        <f>'[9]NAW7 - HVP - ENWL'!AN99</f>
        <v>0</v>
      </c>
      <c r="AO102" s="265">
        <f>'[9]NAW7 - HVP - ENWL'!AO99</f>
        <v>0</v>
      </c>
      <c r="AP102" s="47">
        <f>SUM(AK102:AO102)</f>
        <v>0</v>
      </c>
      <c r="BB102" s="255"/>
      <c r="BC102" s="255"/>
      <c r="BD102" s="46" t="s">
        <v>30</v>
      </c>
      <c r="BE102" s="267">
        <f>'ENWL - HI Probs. of Failure '!O$29</f>
        <v>0</v>
      </c>
      <c r="BF102" s="267">
        <f>'ENWL - HI Probs. of Failure '!P$29</f>
        <v>0</v>
      </c>
      <c r="BG102" s="267">
        <f>'ENWL - HI Probs. of Failure '!Q$29</f>
        <v>0</v>
      </c>
      <c r="BH102" s="267">
        <f>'ENWL - HI Probs. of Failure '!R$29</f>
        <v>0</v>
      </c>
      <c r="BI102" s="267">
        <f>'ENWL - HI Probs. of Failure '!S$29</f>
        <v>0</v>
      </c>
      <c r="BJ102" s="142"/>
      <c r="BK102" s="255"/>
      <c r="BL102" s="46" t="s">
        <v>30</v>
      </c>
      <c r="BM102" s="274">
        <f>IFERROR($BM4*'ENWL - Ave Crit'!$Q$29,0)</f>
        <v>0</v>
      </c>
      <c r="BN102" s="274">
        <f>IFERROR($BM4*'ENWL - Ave Crit'!$Q$29,0)</f>
        <v>0</v>
      </c>
      <c r="BO102" s="274">
        <f>IFERROR($BM4*'ENWL - Ave Crit'!$Q$29,0)</f>
        <v>0</v>
      </c>
      <c r="BP102" s="274">
        <f>IFERROR($BM4*'ENWL - Ave Crit'!$Q$29,0)</f>
        <v>0</v>
      </c>
      <c r="BQ102" s="274">
        <f>IFERROR($BM4*'ENWL - Ave Crit'!$Q$29,0)</f>
        <v>0</v>
      </c>
      <c r="BR102" s="142"/>
      <c r="BS102" s="255"/>
      <c r="BT102" s="46" t="s">
        <v>30</v>
      </c>
      <c r="BU102" s="16" t="str">
        <f t="shared" si="87"/>
        <v/>
      </c>
      <c r="BV102" s="16" t="str">
        <f t="shared" si="87"/>
        <v/>
      </c>
      <c r="BW102" s="16" t="str">
        <f t="shared" si="87"/>
        <v/>
      </c>
      <c r="BX102" s="16" t="str">
        <f t="shared" si="87"/>
        <v/>
      </c>
      <c r="BY102" s="16" t="str">
        <f t="shared" si="87"/>
        <v/>
      </c>
      <c r="BZ102" s="255"/>
      <c r="CA102" s="255"/>
      <c r="CB102" s="46" t="s">
        <v>30</v>
      </c>
      <c r="CC102" s="269" t="str">
        <f>IF(BU102="","",M102*BU102)</f>
        <v/>
      </c>
      <c r="CD102" s="269" t="str">
        <f t="shared" si="118"/>
        <v/>
      </c>
      <c r="CE102" s="269" t="str">
        <f t="shared" si="118"/>
        <v/>
      </c>
      <c r="CF102" s="269" t="str">
        <f t="shared" si="118"/>
        <v/>
      </c>
      <c r="CG102" s="269" t="str">
        <f t="shared" si="118"/>
        <v/>
      </c>
      <c r="CH102" s="271">
        <f t="shared" si="105"/>
        <v>0</v>
      </c>
      <c r="CI102" s="272"/>
      <c r="CJ102" s="272"/>
      <c r="CK102" s="269" t="str">
        <f t="shared" si="119"/>
        <v/>
      </c>
      <c r="CL102" s="269" t="str">
        <f t="shared" si="119"/>
        <v/>
      </c>
      <c r="CM102" s="269" t="str">
        <f t="shared" si="119"/>
        <v/>
      </c>
      <c r="CN102" s="269" t="str">
        <f t="shared" si="119"/>
        <v/>
      </c>
      <c r="CO102" s="269" t="str">
        <f t="shared" si="119"/>
        <v/>
      </c>
      <c r="CP102" s="271">
        <f t="shared" si="88"/>
        <v>0</v>
      </c>
      <c r="CS102" s="269" t="str">
        <f>IF(BU102="","",Y102*BU102)</f>
        <v/>
      </c>
      <c r="CT102" s="269" t="str">
        <f t="shared" si="120"/>
        <v/>
      </c>
      <c r="CU102" s="269" t="str">
        <f t="shared" si="120"/>
        <v/>
      </c>
      <c r="CV102" s="269" t="str">
        <f t="shared" si="120"/>
        <v/>
      </c>
      <c r="CW102" s="269" t="str">
        <f t="shared" si="120"/>
        <v/>
      </c>
      <c r="CX102" s="271">
        <f t="shared" si="89"/>
        <v>0</v>
      </c>
      <c r="DA102" s="269" t="str">
        <f>IF(BU102="","",(S102+Y102)*BU102)</f>
        <v/>
      </c>
      <c r="DB102" s="269" t="str">
        <f t="shared" si="121"/>
        <v/>
      </c>
      <c r="DC102" s="269" t="str">
        <f t="shared" si="121"/>
        <v/>
      </c>
      <c r="DD102" s="269" t="str">
        <f t="shared" si="121"/>
        <v/>
      </c>
      <c r="DE102" s="269" t="str">
        <f t="shared" si="121"/>
        <v/>
      </c>
      <c r="DF102" s="271">
        <f t="shared" si="90"/>
        <v>0</v>
      </c>
      <c r="DI102" s="269" t="str">
        <f>IF(BU102="","",AK102*BU102)</f>
        <v/>
      </c>
      <c r="DJ102" s="269" t="str">
        <f t="shared" si="122"/>
        <v/>
      </c>
      <c r="DK102" s="269" t="str">
        <f t="shared" si="122"/>
        <v/>
      </c>
      <c r="DL102" s="269" t="str">
        <f t="shared" si="122"/>
        <v/>
      </c>
      <c r="DM102" s="269" t="str">
        <f t="shared" si="122"/>
        <v/>
      </c>
      <c r="DN102" s="271">
        <f t="shared" si="92"/>
        <v>0</v>
      </c>
      <c r="DQ102" s="269" t="str">
        <f>IF(BU102="","",(AE102+AK102)*BU102)</f>
        <v/>
      </c>
      <c r="DR102" s="269" t="str">
        <f t="shared" si="123"/>
        <v/>
      </c>
      <c r="DS102" s="269" t="str">
        <f t="shared" si="123"/>
        <v/>
      </c>
      <c r="DT102" s="269" t="str">
        <f t="shared" si="123"/>
        <v/>
      </c>
      <c r="DU102" s="269" t="str">
        <f t="shared" si="123"/>
        <v/>
      </c>
      <c r="DV102" s="271">
        <f t="shared" si="91"/>
        <v>0</v>
      </c>
    </row>
    <row r="103" spans="1:126" ht="25.5" customHeight="1">
      <c r="A103" s="232"/>
      <c r="B103" s="157"/>
      <c r="C103" s="43"/>
      <c r="D103" s="44">
        <f>L103</f>
        <v>0</v>
      </c>
      <c r="E103" s="45">
        <f>D103+SUM(AE103:AI103)</f>
        <v>0</v>
      </c>
      <c r="F103" s="46" t="s">
        <v>31</v>
      </c>
      <c r="G103" s="265">
        <f>'[9]NAW7 - HVP - ENWL'!G100</f>
        <v>0</v>
      </c>
      <c r="H103" s="265">
        <f>'[9]NAW7 - HVP - ENWL'!H100</f>
        <v>0</v>
      </c>
      <c r="I103" s="265">
        <f>'[9]NAW7 - HVP - ENWL'!I100</f>
        <v>0</v>
      </c>
      <c r="J103" s="265">
        <f>'[9]NAW7 - HVP - ENWL'!J100</f>
        <v>0</v>
      </c>
      <c r="K103" s="265">
        <f>'[9]NAW7 - HVP - ENWL'!K100</f>
        <v>0</v>
      </c>
      <c r="L103" s="47">
        <f>SUM(G103:K103)</f>
        <v>0</v>
      </c>
      <c r="M103" s="265">
        <f>'[9]NAW7 - HVP - ENWL'!M100</f>
        <v>0</v>
      </c>
      <c r="N103" s="265">
        <f>'[9]NAW7 - HVP - ENWL'!N100</f>
        <v>0</v>
      </c>
      <c r="O103" s="265">
        <f>'[9]NAW7 - HVP - ENWL'!O100</f>
        <v>0</v>
      </c>
      <c r="P103" s="265">
        <f>'[9]NAW7 - HVP - ENWL'!P100</f>
        <v>0</v>
      </c>
      <c r="Q103" s="265">
        <f>'[9]NAW7 - HVP - ENWL'!Q100</f>
        <v>0</v>
      </c>
      <c r="R103" s="47">
        <f>SUM(M103:Q103)</f>
        <v>0</v>
      </c>
      <c r="S103" s="265">
        <f>'[9]NAW7 - HVP - ENWL'!S100</f>
        <v>0</v>
      </c>
      <c r="T103" s="265">
        <f>'[9]NAW7 - HVP - ENWL'!T100</f>
        <v>0</v>
      </c>
      <c r="U103" s="265">
        <f>'[9]NAW7 - HVP - ENWL'!U100</f>
        <v>0</v>
      </c>
      <c r="V103" s="265">
        <f>'[9]NAW7 - HVP - ENWL'!V100</f>
        <v>0</v>
      </c>
      <c r="W103" s="265">
        <f>'[9]NAW7 - HVP - ENWL'!W100</f>
        <v>0</v>
      </c>
      <c r="X103" s="47">
        <f>SUM(S103:W103)</f>
        <v>0</v>
      </c>
      <c r="Y103" s="265">
        <f>'[9]NAW7 - HVP - ENWL'!Y100</f>
        <v>0</v>
      </c>
      <c r="Z103" s="265">
        <f>'[9]NAW7 - HVP - ENWL'!Z100</f>
        <v>0</v>
      </c>
      <c r="AA103" s="265">
        <f>'[9]NAW7 - HVP - ENWL'!AA100</f>
        <v>0</v>
      </c>
      <c r="AB103" s="265">
        <f>'[9]NAW7 - HVP - ENWL'!AB100</f>
        <v>0</v>
      </c>
      <c r="AC103" s="265">
        <f>'[9]NAW7 - HVP - ENWL'!AC100</f>
        <v>0</v>
      </c>
      <c r="AD103" s="47">
        <f>SUM(Y103:AC103)</f>
        <v>0</v>
      </c>
      <c r="AE103" s="265">
        <f>'[9]NAW7 - HVP - ENWL'!AE100</f>
        <v>0</v>
      </c>
      <c r="AF103" s="265">
        <f>'[9]NAW7 - HVP - ENWL'!AF100</f>
        <v>0</v>
      </c>
      <c r="AG103" s="265">
        <f>'[9]NAW7 - HVP - ENWL'!AG100</f>
        <v>0</v>
      </c>
      <c r="AH103" s="265">
        <f>'[9]NAW7 - HVP - ENWL'!AH100</f>
        <v>0</v>
      </c>
      <c r="AI103" s="265">
        <f>'[9]NAW7 - HVP - ENWL'!AI100</f>
        <v>0</v>
      </c>
      <c r="AJ103" s="47">
        <f>SUM(AE103:AI103)</f>
        <v>0</v>
      </c>
      <c r="AK103" s="265">
        <f>'[9]NAW7 - HVP - ENWL'!AK100</f>
        <v>0</v>
      </c>
      <c r="AL103" s="265">
        <f>'[9]NAW7 - HVP - ENWL'!AL100</f>
        <v>0</v>
      </c>
      <c r="AM103" s="265">
        <f>'[9]NAW7 - HVP - ENWL'!AM100</f>
        <v>0</v>
      </c>
      <c r="AN103" s="265">
        <f>'[9]NAW7 - HVP - ENWL'!AN100</f>
        <v>0</v>
      </c>
      <c r="AO103" s="265">
        <f>'[9]NAW7 - HVP - ENWL'!AO100</f>
        <v>0</v>
      </c>
      <c r="AP103" s="47">
        <f>SUM(AK103:AO103)</f>
        <v>0</v>
      </c>
      <c r="BB103" s="255"/>
      <c r="BC103" s="255"/>
      <c r="BD103" s="46" t="s">
        <v>31</v>
      </c>
      <c r="BE103" s="267">
        <f>'ENWL - HI Probs. of Failure '!O$29</f>
        <v>0</v>
      </c>
      <c r="BF103" s="267">
        <f>'ENWL - HI Probs. of Failure '!P$29</f>
        <v>0</v>
      </c>
      <c r="BG103" s="267">
        <f>'ENWL - HI Probs. of Failure '!Q$29</f>
        <v>0</v>
      </c>
      <c r="BH103" s="267">
        <f>'ENWL - HI Probs. of Failure '!R$29</f>
        <v>0</v>
      </c>
      <c r="BI103" s="267">
        <f>'ENWL - HI Probs. of Failure '!S$29</f>
        <v>0</v>
      </c>
      <c r="BJ103" s="142"/>
      <c r="BK103" s="255"/>
      <c r="BL103" s="46" t="s">
        <v>31</v>
      </c>
      <c r="BM103" s="274">
        <f>IFERROR($BM5*'ENWL - Ave Crit'!$Q$29,0)</f>
        <v>0</v>
      </c>
      <c r="BN103" s="274">
        <f>IFERROR($BM5*'ENWL - Ave Crit'!$Q$29,0)</f>
        <v>0</v>
      </c>
      <c r="BO103" s="274">
        <f>IFERROR($BM5*'ENWL - Ave Crit'!$Q$29,0)</f>
        <v>0</v>
      </c>
      <c r="BP103" s="274">
        <f>IFERROR($BM5*'ENWL - Ave Crit'!$Q$29,0)</f>
        <v>0</v>
      </c>
      <c r="BQ103" s="274">
        <f>IFERROR($BM5*'ENWL - Ave Crit'!$Q$29,0)</f>
        <v>0</v>
      </c>
      <c r="BR103" s="142"/>
      <c r="BS103" s="255"/>
      <c r="BT103" s="46" t="s">
        <v>31</v>
      </c>
      <c r="BU103" s="16" t="str">
        <f t="shared" si="87"/>
        <v/>
      </c>
      <c r="BV103" s="16" t="str">
        <f t="shared" si="87"/>
        <v/>
      </c>
      <c r="BW103" s="16" t="str">
        <f t="shared" si="87"/>
        <v/>
      </c>
      <c r="BX103" s="16" t="str">
        <f t="shared" si="87"/>
        <v/>
      </c>
      <c r="BY103" s="16" t="str">
        <f t="shared" si="87"/>
        <v/>
      </c>
      <c r="BZ103" s="255"/>
      <c r="CA103" s="255"/>
      <c r="CB103" s="46" t="s">
        <v>31</v>
      </c>
      <c r="CC103" s="269" t="str">
        <f>IF(BU103="","",M103*BU103)</f>
        <v/>
      </c>
      <c r="CD103" s="269" t="str">
        <f t="shared" si="118"/>
        <v/>
      </c>
      <c r="CE103" s="269" t="str">
        <f t="shared" si="118"/>
        <v/>
      </c>
      <c r="CF103" s="269" t="str">
        <f t="shared" si="118"/>
        <v/>
      </c>
      <c r="CG103" s="269" t="str">
        <f t="shared" si="118"/>
        <v/>
      </c>
      <c r="CH103" s="271">
        <f t="shared" si="105"/>
        <v>0</v>
      </c>
      <c r="CI103" s="272"/>
      <c r="CJ103" s="272"/>
      <c r="CK103" s="269" t="str">
        <f t="shared" si="119"/>
        <v/>
      </c>
      <c r="CL103" s="269" t="str">
        <f t="shared" si="119"/>
        <v/>
      </c>
      <c r="CM103" s="269" t="str">
        <f t="shared" si="119"/>
        <v/>
      </c>
      <c r="CN103" s="269" t="str">
        <f t="shared" si="119"/>
        <v/>
      </c>
      <c r="CO103" s="269" t="str">
        <f t="shared" si="119"/>
        <v/>
      </c>
      <c r="CP103" s="271">
        <f t="shared" si="88"/>
        <v>0</v>
      </c>
      <c r="CS103" s="269" t="str">
        <f>IF(BU103="","",Y103*BU103)</f>
        <v/>
      </c>
      <c r="CT103" s="269" t="str">
        <f t="shared" si="120"/>
        <v/>
      </c>
      <c r="CU103" s="269" t="str">
        <f t="shared" si="120"/>
        <v/>
      </c>
      <c r="CV103" s="269" t="str">
        <f t="shared" si="120"/>
        <v/>
      </c>
      <c r="CW103" s="269" t="str">
        <f t="shared" si="120"/>
        <v/>
      </c>
      <c r="CX103" s="271">
        <f t="shared" si="89"/>
        <v>0</v>
      </c>
      <c r="DA103" s="269" t="str">
        <f>IF(BU103="","",(S103+Y103)*BU103)</f>
        <v/>
      </c>
      <c r="DB103" s="269" t="str">
        <f t="shared" si="121"/>
        <v/>
      </c>
      <c r="DC103" s="269" t="str">
        <f t="shared" si="121"/>
        <v/>
      </c>
      <c r="DD103" s="269" t="str">
        <f t="shared" si="121"/>
        <v/>
      </c>
      <c r="DE103" s="269" t="str">
        <f t="shared" si="121"/>
        <v/>
      </c>
      <c r="DF103" s="271">
        <f t="shared" si="90"/>
        <v>0</v>
      </c>
      <c r="DI103" s="269" t="str">
        <f>IF(BU103="","",AK103*BU103)</f>
        <v/>
      </c>
      <c r="DJ103" s="269" t="str">
        <f t="shared" si="122"/>
        <v/>
      </c>
      <c r="DK103" s="269" t="str">
        <f t="shared" si="122"/>
        <v/>
      </c>
      <c r="DL103" s="269" t="str">
        <f t="shared" si="122"/>
        <v/>
      </c>
      <c r="DM103" s="269" t="str">
        <f t="shared" si="122"/>
        <v/>
      </c>
      <c r="DN103" s="271">
        <f t="shared" si="92"/>
        <v>0</v>
      </c>
      <c r="DQ103" s="269" t="str">
        <f>IF(BU103="","",(AE103+AK103)*BU103)</f>
        <v/>
      </c>
      <c r="DR103" s="269" t="str">
        <f t="shared" si="123"/>
        <v/>
      </c>
      <c r="DS103" s="269" t="str">
        <f t="shared" si="123"/>
        <v/>
      </c>
      <c r="DT103" s="269" t="str">
        <f t="shared" si="123"/>
        <v/>
      </c>
      <c r="DU103" s="269" t="str">
        <f t="shared" si="123"/>
        <v/>
      </c>
      <c r="DV103" s="271">
        <f t="shared" si="91"/>
        <v>0</v>
      </c>
    </row>
    <row r="104" spans="1:126" ht="25.5" customHeight="1" thickBot="1">
      <c r="A104" s="232"/>
      <c r="B104" s="48"/>
      <c r="C104" s="49"/>
      <c r="D104" s="50">
        <f>SUM(D100:D103)</f>
        <v>0</v>
      </c>
      <c r="E104" s="51">
        <f>SUM(E100:E103)</f>
        <v>0</v>
      </c>
      <c r="F104" s="52"/>
      <c r="G104" s="53">
        <f>SUM(G100:G103)</f>
        <v>0</v>
      </c>
      <c r="H104" s="54">
        <f>SUM(H100:H103)</f>
        <v>0</v>
      </c>
      <c r="I104" s="54">
        <f>SUM(I100:I103)</f>
        <v>0</v>
      </c>
      <c r="J104" s="54">
        <f>SUM(J100:J103)</f>
        <v>0</v>
      </c>
      <c r="K104" s="54">
        <f>SUM(K100:K103)</f>
        <v>0</v>
      </c>
      <c r="L104" s="55"/>
      <c r="M104" s="53">
        <f>SUM(M100:M103)</f>
        <v>0</v>
      </c>
      <c r="N104" s="54">
        <f>SUM(N100:N103)</f>
        <v>0</v>
      </c>
      <c r="O104" s="54">
        <f>SUM(O100:O103)</f>
        <v>0</v>
      </c>
      <c r="P104" s="54">
        <f>SUM(P100:P103)</f>
        <v>0</v>
      </c>
      <c r="Q104" s="54">
        <f>SUM(Q100:Q103)</f>
        <v>0</v>
      </c>
      <c r="R104" s="55"/>
      <c r="S104" s="53">
        <f>SUM(S100:S103)</f>
        <v>0</v>
      </c>
      <c r="T104" s="54">
        <f>SUM(T100:T103)</f>
        <v>0</v>
      </c>
      <c r="U104" s="54">
        <f>SUM(U100:U103)</f>
        <v>0</v>
      </c>
      <c r="V104" s="54">
        <f>SUM(V100:V103)</f>
        <v>0</v>
      </c>
      <c r="W104" s="54">
        <f>SUM(W100:W103)</f>
        <v>0</v>
      </c>
      <c r="X104" s="55"/>
      <c r="Y104" s="53">
        <f>SUM(Y100:Y103)</f>
        <v>0</v>
      </c>
      <c r="Z104" s="54">
        <f>SUM(Z100:Z103)</f>
        <v>0</v>
      </c>
      <c r="AA104" s="54">
        <f>SUM(AA100:AA103)</f>
        <v>0</v>
      </c>
      <c r="AB104" s="54">
        <f>SUM(AB100:AB103)</f>
        <v>0</v>
      </c>
      <c r="AC104" s="54">
        <f>SUM(AC100:AC103)</f>
        <v>0</v>
      </c>
      <c r="AD104" s="55"/>
      <c r="AE104" s="53">
        <f>SUM(AE100:AE103)</f>
        <v>0</v>
      </c>
      <c r="AF104" s="54">
        <f>SUM(AF100:AF103)</f>
        <v>0</v>
      </c>
      <c r="AG104" s="54">
        <f>SUM(AG100:AG103)</f>
        <v>0</v>
      </c>
      <c r="AH104" s="54">
        <f>SUM(AH100:AH103)</f>
        <v>0</v>
      </c>
      <c r="AI104" s="54">
        <f>SUM(AI100:AI103)</f>
        <v>0</v>
      </c>
      <c r="AJ104" s="55"/>
      <c r="AK104" s="53">
        <f>SUM(AK100:AK103)</f>
        <v>0</v>
      </c>
      <c r="AL104" s="54">
        <f>SUM(AL100:AL103)</f>
        <v>0</v>
      </c>
      <c r="AM104" s="54">
        <f>SUM(AM100:AM103)</f>
        <v>0</v>
      </c>
      <c r="AN104" s="54">
        <f>SUM(AN100:AN103)</f>
        <v>0</v>
      </c>
      <c r="AO104" s="54">
        <f>SUM(AO100:AO103)</f>
        <v>0</v>
      </c>
      <c r="AP104" s="55"/>
      <c r="BB104" s="255"/>
      <c r="BC104" s="255"/>
      <c r="BD104" s="52"/>
      <c r="BE104" s="139"/>
      <c r="BF104" s="140"/>
      <c r="BG104" s="140"/>
      <c r="BH104" s="140"/>
      <c r="BI104" s="140"/>
      <c r="BJ104" s="55"/>
      <c r="BK104" s="255"/>
      <c r="BL104" s="52"/>
      <c r="BM104" s="139"/>
      <c r="BN104" s="140"/>
      <c r="BO104" s="140"/>
      <c r="BP104" s="140"/>
      <c r="BQ104" s="140"/>
      <c r="BR104" s="55"/>
      <c r="BS104" s="255"/>
      <c r="BT104" s="52"/>
      <c r="BU104" s="16" t="str">
        <f t="shared" si="87"/>
        <v/>
      </c>
      <c r="BV104" s="16" t="str">
        <f t="shared" si="87"/>
        <v/>
      </c>
      <c r="BW104" s="16" t="str">
        <f t="shared" si="87"/>
        <v/>
      </c>
      <c r="BX104" s="16" t="str">
        <f t="shared" si="87"/>
        <v/>
      </c>
      <c r="BY104" s="16" t="str">
        <f t="shared" si="87"/>
        <v/>
      </c>
      <c r="BZ104" s="255"/>
      <c r="CA104" s="255"/>
      <c r="CB104" s="52"/>
      <c r="CC104" s="269">
        <f>SUM(CC100:CC103)</f>
        <v>0</v>
      </c>
      <c r="CD104" s="269">
        <f>SUM(CD100:CD103)</f>
        <v>0</v>
      </c>
      <c r="CE104" s="269">
        <f>SUM(CE100:CE103)</f>
        <v>0</v>
      </c>
      <c r="CF104" s="269">
        <f>SUM(CF100:CF103)</f>
        <v>0</v>
      </c>
      <c r="CG104" s="269">
        <f>SUM(CG100:CG103)</f>
        <v>0</v>
      </c>
      <c r="CH104" s="271">
        <f t="shared" si="105"/>
        <v>0</v>
      </c>
      <c r="CI104" s="272"/>
      <c r="CJ104" s="272"/>
      <c r="CK104" s="269">
        <f>SUM(CK100:CK103)</f>
        <v>0</v>
      </c>
      <c r="CL104" s="269">
        <f>SUM(CL100:CL103)</f>
        <v>0</v>
      </c>
      <c r="CM104" s="269">
        <f>SUM(CM100:CM103)</f>
        <v>0</v>
      </c>
      <c r="CN104" s="269">
        <f>SUM(CN100:CN103)</f>
        <v>0</v>
      </c>
      <c r="CO104" s="269">
        <f>SUM(CO100:CO103)</f>
        <v>0</v>
      </c>
      <c r="CP104" s="271">
        <f t="shared" si="88"/>
        <v>0</v>
      </c>
      <c r="CS104" s="269">
        <f>SUM(CS100:CS103)</f>
        <v>0</v>
      </c>
      <c r="CT104" s="269">
        <f>SUM(CT100:CT103)</f>
        <v>0</v>
      </c>
      <c r="CU104" s="269">
        <f>SUM(CU100:CU103)</f>
        <v>0</v>
      </c>
      <c r="CV104" s="269">
        <f>SUM(CV100:CV103)</f>
        <v>0</v>
      </c>
      <c r="CW104" s="269">
        <f>SUM(CW100:CW103)</f>
        <v>0</v>
      </c>
      <c r="CX104" s="271">
        <f t="shared" si="89"/>
        <v>0</v>
      </c>
      <c r="DA104" s="269">
        <f>SUM(DA100:DA103)</f>
        <v>0</v>
      </c>
      <c r="DB104" s="269">
        <f>SUM(DB100:DB103)</f>
        <v>0</v>
      </c>
      <c r="DC104" s="269">
        <f>SUM(DC100:DC103)</f>
        <v>0</v>
      </c>
      <c r="DD104" s="269">
        <f>SUM(DD100:DD103)</f>
        <v>0</v>
      </c>
      <c r="DE104" s="269">
        <f>SUM(DE100:DE103)</f>
        <v>0</v>
      </c>
      <c r="DF104" s="271">
        <f t="shared" si="90"/>
        <v>0</v>
      </c>
      <c r="DI104" s="269">
        <f>SUM(DI100:DI103)</f>
        <v>0</v>
      </c>
      <c r="DJ104" s="269">
        <f>SUM(DJ100:DJ103)</f>
        <v>0</v>
      </c>
      <c r="DK104" s="269">
        <f>SUM(DK100:DK103)</f>
        <v>0</v>
      </c>
      <c r="DL104" s="269">
        <f>SUM(DL100:DL103)</f>
        <v>0</v>
      </c>
      <c r="DM104" s="269">
        <f>SUM(DM100:DM103)</f>
        <v>0</v>
      </c>
      <c r="DN104" s="271">
        <f t="shared" si="92"/>
        <v>0</v>
      </c>
      <c r="DQ104" s="269">
        <f>SUM(DQ100:DQ103)</f>
        <v>0</v>
      </c>
      <c r="DR104" s="269">
        <f>SUM(DR100:DR103)</f>
        <v>0</v>
      </c>
      <c r="DS104" s="269">
        <f>SUM(DS100:DS103)</f>
        <v>0</v>
      </c>
      <c r="DT104" s="269">
        <f>SUM(DT100:DT103)</f>
        <v>0</v>
      </c>
      <c r="DU104" s="269">
        <f>SUM(DU100:DU103)</f>
        <v>0</v>
      </c>
      <c r="DV104" s="271">
        <f t="shared" si="91"/>
        <v>0</v>
      </c>
    </row>
    <row r="105" spans="1:126" ht="25.5" customHeight="1" thickBot="1">
      <c r="A105" s="260"/>
      <c r="B105" s="260"/>
      <c r="C105" s="260"/>
      <c r="D105" s="260"/>
      <c r="E105" s="260"/>
      <c r="F105" s="260"/>
      <c r="G105" s="260"/>
      <c r="H105" s="260"/>
      <c r="I105" s="260"/>
      <c r="J105" s="260"/>
      <c r="K105" s="260"/>
      <c r="L105" s="260"/>
      <c r="M105" s="260"/>
      <c r="N105" s="260"/>
      <c r="O105" s="260"/>
      <c r="P105" s="260"/>
      <c r="Q105" s="260"/>
      <c r="R105" s="260"/>
      <c r="S105" s="260"/>
      <c r="T105" s="260"/>
      <c r="U105" s="260"/>
      <c r="V105" s="260"/>
      <c r="W105" s="260"/>
      <c r="X105" s="260"/>
      <c r="BB105" s="255"/>
      <c r="BC105" s="255"/>
      <c r="BK105" s="255"/>
      <c r="BS105" s="255"/>
      <c r="BU105" s="16" t="str">
        <f t="shared" si="87"/>
        <v/>
      </c>
      <c r="BV105" s="16" t="str">
        <f t="shared" si="87"/>
        <v/>
      </c>
      <c r="BW105" s="16" t="str">
        <f t="shared" si="87"/>
        <v/>
      </c>
      <c r="BX105" s="16" t="str">
        <f t="shared" si="87"/>
        <v/>
      </c>
      <c r="BY105" s="16" t="str">
        <f t="shared" si="87"/>
        <v/>
      </c>
      <c r="BZ105" s="255"/>
      <c r="CA105" s="255"/>
      <c r="CC105" s="271">
        <f>SUM(CC104,CC99,CC94,CC89,CC84,CC79,CC74,CC69,CC64,CC59)</f>
        <v>1671874.1523223342</v>
      </c>
      <c r="CD105" s="271">
        <f>SUM(CD104,CD99,CD94,CD89,CD84,CD79,CD74,CD69,CD64,CD59)</f>
        <v>741477.42091447429</v>
      </c>
      <c r="CE105" s="271">
        <f>SUM(CE104,CE99,CE94,CE89,CE84,CE79,CE74,CE69,CE64,CE59)</f>
        <v>4072208.4228651435</v>
      </c>
      <c r="CF105" s="271">
        <f>SUM(CF104,CF99,CF94,CF89,CF84,CF79,CF74,CF69,CF64,CF59)</f>
        <v>2425824.9133018195</v>
      </c>
      <c r="CG105" s="271">
        <f>SUM(CG104,CG99,CG94,CG89,CG84,CG79,CG74,CG69,CG64,CG59)</f>
        <v>1900864.4855079367</v>
      </c>
      <c r="CH105" s="271">
        <f t="shared" si="105"/>
        <v>10812249.394911708</v>
      </c>
      <c r="CI105" s="272"/>
      <c r="CJ105" s="272"/>
      <c r="CK105" s="271">
        <f>SUM(CK104,CK99,CK94,CK89,CK84,CK79,CK74,CK69,CK64,CK59)</f>
        <v>1671874.1523223342</v>
      </c>
      <c r="CL105" s="271">
        <f>SUM(CL104,CL99,CL94,CL89,CL84,CL79,CL74,CL69,CL64,CL59)</f>
        <v>741477.42091447429</v>
      </c>
      <c r="CM105" s="271">
        <f>SUM(CM104,CM99,CM94,CM89,CM84,CM79,CM74,CM69,CM64,CM59)</f>
        <v>4072208.4228651435</v>
      </c>
      <c r="CN105" s="271">
        <f>SUM(CN104,CN99,CN94,CN89,CN84,CN79,CN74,CN69,CN64,CN59)</f>
        <v>2425824.9133018195</v>
      </c>
      <c r="CO105" s="271">
        <f>SUM(CO104,CO99,CO94,CO89,CO84,CO79,CO74,CO69,CO64,CO59)</f>
        <v>1900864.4855079367</v>
      </c>
      <c r="CP105" s="271">
        <f t="shared" si="88"/>
        <v>10812249.394911708</v>
      </c>
      <c r="CS105" s="271">
        <f>SUM(CS104,CS99,CS94,CS89,CS84,CS79,CS74,CS69,CS64,CS59)</f>
        <v>1511158.4278144762</v>
      </c>
      <c r="CT105" s="271">
        <f>SUM(CT104,CT99,CT94,CT89,CT84,CT79,CT74,CT69,CT64,CT59)</f>
        <v>601150.51315831218</v>
      </c>
      <c r="CU105" s="271">
        <f>SUM(CU104,CU99,CU94,CU89,CU84,CU79,CU74,CU69,CU64,CU59)</f>
        <v>1759399.1341913601</v>
      </c>
      <c r="CV105" s="271">
        <f>SUM(CV104,CV99,CV94,CV89,CV84,CV79,CV74,CV69,CV64,CV59)</f>
        <v>6269504.2793175885</v>
      </c>
      <c r="CW105" s="271">
        <f>SUM(CW104,CW99,CW94,CW89,CW84,CW79,CW74,CW69,CW64,CW59)</f>
        <v>4220554.8124267878</v>
      </c>
      <c r="CX105" s="271">
        <f t="shared" si="89"/>
        <v>14361767.166908525</v>
      </c>
      <c r="DA105" s="271">
        <f>SUM(DA104,DA99,DA94,DA89,DA84,DA79,DA74,DA69,DA64,DA59)</f>
        <v>1511158.4278144762</v>
      </c>
      <c r="DB105" s="271">
        <f>SUM(DB104,DB99,DB94,DB89,DB84,DB79,DB74,DB69,DB64,DB59)</f>
        <v>601150.51315831218</v>
      </c>
      <c r="DC105" s="271">
        <f>SUM(DC104,DC99,DC94,DC89,DC84,DC79,DC74,DC69,DC64,DC59)</f>
        <v>1759399.1341913601</v>
      </c>
      <c r="DD105" s="271">
        <f>SUM(DD104,DD99,DD94,DD89,DD84,DD79,DD74,DD69,DD64,DD59)</f>
        <v>6269504.2793175885</v>
      </c>
      <c r="DE105" s="271">
        <f>SUM(DE104,DE99,DE94,DE89,DE84,DE79,DE74,DE69,DE64,DE59)</f>
        <v>4220554.8124267878</v>
      </c>
      <c r="DF105" s="271">
        <f t="shared" si="90"/>
        <v>14361767.166908525</v>
      </c>
      <c r="DI105" s="271">
        <f>SUM(DI104,DI99,DI94,DI89,DI84,DI79,DI74,DI69,DI64,DI59)</f>
        <v>1284718.3399149256</v>
      </c>
      <c r="DJ105" s="271">
        <f>SUM(DJ104,DJ99,DJ94,DJ89,DJ84,DJ79,DJ74,DJ69,DJ64,DJ59)</f>
        <v>582409.73134727112</v>
      </c>
      <c r="DK105" s="271">
        <f>SUM(DK104,DK99,DK94,DK89,DK84,DK79,DK74,DK69,DK64,DK59)</f>
        <v>828932.73158072121</v>
      </c>
      <c r="DL105" s="271">
        <f>SUM(DL104,DL99,DL94,DL89,DL84,DL79,DL74,DL69,DL64,DL59)</f>
        <v>7197364.4841887578</v>
      </c>
      <c r="DM105" s="271">
        <f>SUM(DM104,DM99,DM94,DM89,DM84,DM79,DM74,DM69,DM64,DM59)</f>
        <v>7969070.0717845215</v>
      </c>
      <c r="DN105" s="271">
        <f t="shared" si="92"/>
        <v>17862495.358816199</v>
      </c>
      <c r="DQ105" s="271">
        <f>SUM(DQ104,DQ99,DQ94,DQ89,DQ84,DQ79,DQ74,DQ69,DQ64,DQ59)</f>
        <v>1284718.3399149256</v>
      </c>
      <c r="DR105" s="271">
        <f>SUM(DR104,DR99,DR94,DR89,DR84,DR79,DR74,DR69,DR64,DR59)</f>
        <v>582409.73134727112</v>
      </c>
      <c r="DS105" s="271">
        <f>SUM(DS104,DS99,DS94,DS89,DS84,DS79,DS74,DS69,DS64,DS59)</f>
        <v>828932.73158072121</v>
      </c>
      <c r="DT105" s="271">
        <f>SUM(DT104,DT99,DT94,DT89,DT84,DT79,DT74,DT69,DT64,DT59)</f>
        <v>7197364.4841887578</v>
      </c>
      <c r="DU105" s="271">
        <f>SUM(DU104,DU99,DU94,DU89,DU84,DU79,DU74,DU69,DU64,DU59)</f>
        <v>7969070.0717845215</v>
      </c>
      <c r="DV105" s="271">
        <f t="shared" si="91"/>
        <v>17862495.358816199</v>
      </c>
    </row>
    <row r="106" spans="1:126" ht="25.5" customHeight="1" thickBot="1">
      <c r="A106" s="232"/>
      <c r="B106" s="57" t="s">
        <v>41</v>
      </c>
      <c r="C106" s="57"/>
      <c r="D106" s="58"/>
      <c r="E106" s="66"/>
      <c r="F106" s="67"/>
      <c r="G106" s="68"/>
      <c r="H106" s="69"/>
      <c r="I106" s="69"/>
      <c r="J106" s="69"/>
      <c r="K106" s="69"/>
      <c r="L106" s="70"/>
      <c r="M106" s="68"/>
      <c r="N106" s="69"/>
      <c r="O106" s="69"/>
      <c r="P106" s="69"/>
      <c r="Q106" s="69"/>
      <c r="R106" s="66"/>
      <c r="S106" s="71"/>
      <c r="T106" s="72"/>
      <c r="U106" s="72"/>
      <c r="V106" s="72"/>
      <c r="W106" s="72"/>
      <c r="X106" s="66"/>
      <c r="Y106" s="68"/>
      <c r="Z106" s="69"/>
      <c r="AA106" s="69"/>
      <c r="AB106" s="69"/>
      <c r="AC106" s="69"/>
      <c r="AD106" s="66"/>
      <c r="AE106" s="71"/>
      <c r="AF106" s="72"/>
      <c r="AG106" s="72"/>
      <c r="AH106" s="72"/>
      <c r="AI106" s="72"/>
      <c r="AJ106" s="66"/>
      <c r="AK106" s="68"/>
      <c r="AL106" s="69"/>
      <c r="AM106" s="69"/>
      <c r="AN106" s="69"/>
      <c r="AO106" s="69"/>
      <c r="AP106" s="66"/>
      <c r="BB106" s="255"/>
      <c r="BC106" s="255"/>
      <c r="BD106" s="67"/>
      <c r="BE106" s="68"/>
      <c r="BF106" s="69"/>
      <c r="BG106" s="69"/>
      <c r="BH106" s="69"/>
      <c r="BI106" s="69"/>
      <c r="BJ106" s="70"/>
      <c r="BK106" s="255"/>
      <c r="BL106" s="67"/>
      <c r="BM106" s="68"/>
      <c r="BN106" s="69"/>
      <c r="BO106" s="69"/>
      <c r="BP106" s="69"/>
      <c r="BQ106" s="69"/>
      <c r="BR106" s="70"/>
      <c r="BS106" s="255"/>
      <c r="BT106" s="67"/>
      <c r="BU106" s="16" t="str">
        <f t="shared" si="87"/>
        <v/>
      </c>
      <c r="BV106" s="16" t="str">
        <f t="shared" si="87"/>
        <v/>
      </c>
      <c r="BW106" s="16" t="str">
        <f t="shared" si="87"/>
        <v/>
      </c>
      <c r="BX106" s="16" t="str">
        <f t="shared" si="87"/>
        <v/>
      </c>
      <c r="BY106" s="16" t="str">
        <f t="shared" si="87"/>
        <v/>
      </c>
      <c r="BZ106" s="255"/>
      <c r="CA106" s="255"/>
      <c r="CB106" s="67"/>
      <c r="CC106" s="269"/>
      <c r="CD106" s="269"/>
      <c r="CE106" s="269"/>
      <c r="CF106" s="269"/>
      <c r="CG106" s="269"/>
      <c r="CH106" s="271">
        <f t="shared" si="105"/>
        <v>0</v>
      </c>
      <c r="CI106" s="272"/>
      <c r="CJ106" s="272"/>
      <c r="CK106" s="269"/>
      <c r="CL106" s="269"/>
      <c r="CM106" s="269"/>
      <c r="CN106" s="269"/>
      <c r="CO106" s="269"/>
      <c r="CP106" s="271">
        <f t="shared" si="88"/>
        <v>0</v>
      </c>
      <c r="CS106" s="269"/>
      <c r="CT106" s="269"/>
      <c r="CU106" s="269"/>
      <c r="CV106" s="269"/>
      <c r="CW106" s="269"/>
      <c r="CX106" s="271">
        <f t="shared" si="89"/>
        <v>0</v>
      </c>
      <c r="DA106" s="269"/>
      <c r="DB106" s="269"/>
      <c r="DC106" s="269"/>
      <c r="DD106" s="269"/>
      <c r="DE106" s="269"/>
      <c r="DF106" s="271">
        <f t="shared" si="90"/>
        <v>0</v>
      </c>
      <c r="DI106" s="269"/>
      <c r="DJ106" s="269"/>
      <c r="DK106" s="269"/>
      <c r="DL106" s="269"/>
      <c r="DM106" s="269"/>
      <c r="DN106" s="271">
        <f t="shared" si="92"/>
        <v>0</v>
      </c>
      <c r="DQ106" s="269"/>
      <c r="DR106" s="269"/>
      <c r="DS106" s="269"/>
      <c r="DT106" s="269"/>
      <c r="DU106" s="269"/>
      <c r="DV106" s="271">
        <f t="shared" si="91"/>
        <v>0</v>
      </c>
    </row>
    <row r="107" spans="1:126" ht="25.5" customHeight="1">
      <c r="A107" s="232"/>
      <c r="B107" s="193" t="s">
        <v>42</v>
      </c>
      <c r="C107" s="38"/>
      <c r="D107" s="39">
        <f>L107</f>
        <v>0</v>
      </c>
      <c r="E107" s="40">
        <f>D107+SUM(AE107:AI107)</f>
        <v>0</v>
      </c>
      <c r="F107" s="41" t="s">
        <v>26</v>
      </c>
      <c r="G107" s="265">
        <f>'[9]NAW7 - HVP - ENWL'!G104</f>
        <v>0</v>
      </c>
      <c r="H107" s="265">
        <f>'[9]NAW7 - HVP - ENWL'!H104</f>
        <v>0</v>
      </c>
      <c r="I107" s="265">
        <f>'[9]NAW7 - HVP - ENWL'!I104</f>
        <v>0</v>
      </c>
      <c r="J107" s="265">
        <f>'[9]NAW7 - HVP - ENWL'!J104</f>
        <v>0</v>
      </c>
      <c r="K107" s="265">
        <f>'[9]NAW7 - HVP - ENWL'!K104</f>
        <v>0</v>
      </c>
      <c r="L107" s="65">
        <f>SUM(G107:K107)</f>
        <v>0</v>
      </c>
      <c r="M107" s="265">
        <f>'[9]NAW7 - HVP - ENWL'!M104</f>
        <v>0</v>
      </c>
      <c r="N107" s="265">
        <f>'[9]NAW7 - HVP - ENWL'!N104</f>
        <v>0</v>
      </c>
      <c r="O107" s="265">
        <f>'[9]NAW7 - HVP - ENWL'!O104</f>
        <v>0</v>
      </c>
      <c r="P107" s="265">
        <f>'[9]NAW7 - HVP - ENWL'!P104</f>
        <v>0</v>
      </c>
      <c r="Q107" s="265">
        <f>'[9]NAW7 - HVP - ENWL'!Q104</f>
        <v>0</v>
      </c>
      <c r="R107" s="42">
        <f>SUM(M107:Q107)</f>
        <v>0</v>
      </c>
      <c r="S107" s="265">
        <f>'[9]NAW7 - HVP - ENWL'!S104</f>
        <v>0</v>
      </c>
      <c r="T107" s="265">
        <f>'[9]NAW7 - HVP - ENWL'!T104</f>
        <v>0</v>
      </c>
      <c r="U107" s="265">
        <f>'[9]NAW7 - HVP - ENWL'!U104</f>
        <v>0</v>
      </c>
      <c r="V107" s="265">
        <f>'[9]NAW7 - HVP - ENWL'!V104</f>
        <v>0</v>
      </c>
      <c r="W107" s="265">
        <f>'[9]NAW7 - HVP - ENWL'!W104</f>
        <v>0</v>
      </c>
      <c r="X107" s="42">
        <f>SUM(S107:W107)</f>
        <v>0</v>
      </c>
      <c r="Y107" s="266">
        <f>'[9]NAW7 - HVP - ENWL'!Y104</f>
        <v>0</v>
      </c>
      <c r="Z107" s="266">
        <f>'[9]NAW7 - HVP - ENWL'!Z104</f>
        <v>0</v>
      </c>
      <c r="AA107" s="266">
        <f>'[9]NAW7 - HVP - ENWL'!AA104</f>
        <v>0</v>
      </c>
      <c r="AB107" s="266">
        <f>'[9]NAW7 - HVP - ENWL'!AB104</f>
        <v>0</v>
      </c>
      <c r="AC107" s="266">
        <f>'[9]NAW7 - HVP - ENWL'!AC104</f>
        <v>0</v>
      </c>
      <c r="AD107" s="42">
        <f>SUM(Y107:AC107)</f>
        <v>0</v>
      </c>
      <c r="AE107" s="266">
        <f>'[9]NAW7 - HVP - ENWL'!AE104</f>
        <v>0</v>
      </c>
      <c r="AF107" s="266">
        <f>'[9]NAW7 - HVP - ENWL'!AF104</f>
        <v>0</v>
      </c>
      <c r="AG107" s="266">
        <f>'[9]NAW7 - HVP - ENWL'!AG104</f>
        <v>0</v>
      </c>
      <c r="AH107" s="266">
        <f>'[9]NAW7 - HVP - ENWL'!AH104</f>
        <v>0</v>
      </c>
      <c r="AI107" s="266">
        <f>'[9]NAW7 - HVP - ENWL'!AI104</f>
        <v>0</v>
      </c>
      <c r="AJ107" s="42">
        <f>SUM(AE107:AI107)</f>
        <v>0</v>
      </c>
      <c r="AK107" s="266">
        <f>'[9]NAW7 - HVP - ENWL'!AK104</f>
        <v>0</v>
      </c>
      <c r="AL107" s="266">
        <f>'[9]NAW7 - HVP - ENWL'!AL104</f>
        <v>0</v>
      </c>
      <c r="AM107" s="266">
        <f>'[9]NAW7 - HVP - ENWL'!AM104</f>
        <v>0</v>
      </c>
      <c r="AN107" s="266">
        <f>'[9]NAW7 - HVP - ENWL'!AN104</f>
        <v>0</v>
      </c>
      <c r="AO107" s="266">
        <f>'[9]NAW7 - HVP - ENWL'!AO104</f>
        <v>0</v>
      </c>
      <c r="AP107" s="42">
        <f>SUM(AK107:AO107)</f>
        <v>0</v>
      </c>
      <c r="BB107" s="255"/>
      <c r="BC107" s="255"/>
      <c r="BD107" s="41" t="s">
        <v>26</v>
      </c>
      <c r="BE107" s="267">
        <f>'ENWL - HI Probs. of Failure '!O$32</f>
        <v>6.3556005058026657E-3</v>
      </c>
      <c r="BF107" s="267">
        <f>'ENWL - HI Probs. of Failure '!P$32</f>
        <v>9.4628121358233605E-3</v>
      </c>
      <c r="BG107" s="267">
        <f>'ENWL - HI Probs. of Failure '!Q$32</f>
        <v>1.6731110224084002E-2</v>
      </c>
      <c r="BH107" s="267">
        <f>'ENWL - HI Probs. of Failure '!R$32</f>
        <v>2.7096237890491513E-2</v>
      </c>
      <c r="BI107" s="267">
        <f>'ENWL - HI Probs. of Failure '!S$32</f>
        <v>6.3557088878166648E-2</v>
      </c>
      <c r="BJ107" s="141"/>
      <c r="BK107" s="255"/>
      <c r="BL107" s="41" t="s">
        <v>26</v>
      </c>
      <c r="BM107" s="268">
        <f>$BM2*'ENWL - Ave Crit'!$Q$32</f>
        <v>38588.783333333333</v>
      </c>
      <c r="BN107" s="268">
        <f>$BM2*'ENWL - Ave Crit'!$Q$32</f>
        <v>38588.783333333333</v>
      </c>
      <c r="BO107" s="268">
        <f>$BM2*'ENWL - Ave Crit'!$Q$32</f>
        <v>38588.783333333333</v>
      </c>
      <c r="BP107" s="268">
        <f>$BM2*'ENWL - Ave Crit'!$Q$32</f>
        <v>38588.783333333333</v>
      </c>
      <c r="BQ107" s="268">
        <f>$BM2*'ENWL - Ave Crit'!$Q$32</f>
        <v>38588.783333333333</v>
      </c>
      <c r="BR107" s="141"/>
      <c r="BS107" s="255"/>
      <c r="BT107" s="41" t="s">
        <v>26</v>
      </c>
      <c r="BU107" s="16">
        <f t="shared" si="87"/>
        <v>245.2548908716428</v>
      </c>
      <c r="BV107" s="16">
        <f t="shared" si="87"/>
        <v>365.15840723332491</v>
      </c>
      <c r="BW107" s="16">
        <f t="shared" si="87"/>
        <v>645.63318736329563</v>
      </c>
      <c r="BX107" s="16">
        <f t="shared" si="87"/>
        <v>1045.6108531046341</v>
      </c>
      <c r="BY107" s="16">
        <f t="shared" si="87"/>
        <v>2452.5907320169827</v>
      </c>
      <c r="BZ107" s="255"/>
      <c r="CA107" s="255"/>
      <c r="CB107" s="41" t="s">
        <v>26</v>
      </c>
      <c r="CC107" s="269">
        <f>IF(BU107="","",M107*BU107)</f>
        <v>0</v>
      </c>
      <c r="CD107" s="269">
        <f t="shared" ref="CD107:CG110" si="124">IF(BV107="","",N107*BV107)</f>
        <v>0</v>
      </c>
      <c r="CE107" s="269">
        <f t="shared" si="124"/>
        <v>0</v>
      </c>
      <c r="CF107" s="269">
        <f t="shared" si="124"/>
        <v>0</v>
      </c>
      <c r="CG107" s="269">
        <f t="shared" si="124"/>
        <v>0</v>
      </c>
      <c r="CH107" s="271">
        <f t="shared" si="105"/>
        <v>0</v>
      </c>
      <c r="CI107" s="272"/>
      <c r="CJ107" s="272"/>
      <c r="CK107" s="269">
        <f t="shared" ref="CK107:CO110" si="125">IF(BU107="","",G107*BU107)</f>
        <v>0</v>
      </c>
      <c r="CL107" s="269">
        <f t="shared" si="125"/>
        <v>0</v>
      </c>
      <c r="CM107" s="269">
        <f t="shared" si="125"/>
        <v>0</v>
      </c>
      <c r="CN107" s="269">
        <f t="shared" si="125"/>
        <v>0</v>
      </c>
      <c r="CO107" s="269">
        <f t="shared" si="125"/>
        <v>0</v>
      </c>
      <c r="CP107" s="271">
        <f t="shared" si="88"/>
        <v>0</v>
      </c>
      <c r="CS107" s="269">
        <f>IF(BU107="","",Y107*BU107)</f>
        <v>0</v>
      </c>
      <c r="CT107" s="269">
        <f t="shared" ref="CT107:CW110" si="126">IF(BV107="","",Z107*BV107)</f>
        <v>0</v>
      </c>
      <c r="CU107" s="269">
        <f t="shared" si="126"/>
        <v>0</v>
      </c>
      <c r="CV107" s="269">
        <f t="shared" si="126"/>
        <v>0</v>
      </c>
      <c r="CW107" s="269">
        <f t="shared" si="126"/>
        <v>0</v>
      </c>
      <c r="CX107" s="271">
        <f t="shared" si="89"/>
        <v>0</v>
      </c>
      <c r="DA107" s="269">
        <f>IF(BU107="","",(S107+Y107)*BU107)</f>
        <v>0</v>
      </c>
      <c r="DB107" s="269">
        <f t="shared" ref="DB107:DE110" si="127">IF(BV107="","",(T107+Z107)*BV107)</f>
        <v>0</v>
      </c>
      <c r="DC107" s="269">
        <f t="shared" si="127"/>
        <v>0</v>
      </c>
      <c r="DD107" s="269">
        <f t="shared" si="127"/>
        <v>0</v>
      </c>
      <c r="DE107" s="269">
        <f t="shared" si="127"/>
        <v>0</v>
      </c>
      <c r="DF107" s="271">
        <f t="shared" si="90"/>
        <v>0</v>
      </c>
      <c r="DI107" s="269">
        <f>IF(BU107="","",AK107*BU107)</f>
        <v>0</v>
      </c>
      <c r="DJ107" s="269">
        <f t="shared" ref="DJ107:DM110" si="128">IF(BV107="","",AL107*BV107)</f>
        <v>0</v>
      </c>
      <c r="DK107" s="269">
        <f t="shared" si="128"/>
        <v>0</v>
      </c>
      <c r="DL107" s="269">
        <f t="shared" si="128"/>
        <v>0</v>
      </c>
      <c r="DM107" s="269">
        <f t="shared" si="128"/>
        <v>0</v>
      </c>
      <c r="DN107" s="271">
        <f t="shared" si="92"/>
        <v>0</v>
      </c>
      <c r="DQ107" s="269">
        <f>IF(BU107="","",(AE107+AK107)*BU107)</f>
        <v>0</v>
      </c>
      <c r="DR107" s="269">
        <f t="shared" ref="DR107:DU110" si="129">IF(BV107="","",(AF107+AL107)*BV107)</f>
        <v>0</v>
      </c>
      <c r="DS107" s="269">
        <f t="shared" si="129"/>
        <v>0</v>
      </c>
      <c r="DT107" s="269">
        <f t="shared" si="129"/>
        <v>0</v>
      </c>
      <c r="DU107" s="269">
        <f t="shared" si="129"/>
        <v>0</v>
      </c>
      <c r="DV107" s="271">
        <f t="shared" si="91"/>
        <v>0</v>
      </c>
    </row>
    <row r="108" spans="1:126" ht="25.5" customHeight="1">
      <c r="A108" s="232"/>
      <c r="B108" s="157"/>
      <c r="C108" s="43"/>
      <c r="D108" s="44">
        <f>L108</f>
        <v>1711</v>
      </c>
      <c r="E108" s="45">
        <f>D108+SUM(AE108:AI108)</f>
        <v>1711</v>
      </c>
      <c r="F108" s="46" t="s">
        <v>28</v>
      </c>
      <c r="G108" s="265">
        <f>'[9]NAW7 - HVP - ENWL'!G105</f>
        <v>848</v>
      </c>
      <c r="H108" s="265">
        <f>'[9]NAW7 - HVP - ENWL'!H105</f>
        <v>492</v>
      </c>
      <c r="I108" s="265">
        <f>'[9]NAW7 - HVP - ENWL'!I105</f>
        <v>245</v>
      </c>
      <c r="J108" s="265">
        <f>'[9]NAW7 - HVP - ENWL'!J105</f>
        <v>85</v>
      </c>
      <c r="K108" s="265">
        <f>'[9]NAW7 - HVP - ENWL'!K105</f>
        <v>41</v>
      </c>
      <c r="L108" s="47">
        <f>SUM(G108:K108)</f>
        <v>1711</v>
      </c>
      <c r="M108" s="265">
        <f>'[9]NAW7 - HVP - ENWL'!M105</f>
        <v>848</v>
      </c>
      <c r="N108" s="265">
        <f>'[9]NAW7 - HVP - ENWL'!N105</f>
        <v>492</v>
      </c>
      <c r="O108" s="265">
        <f>'[9]NAW7 - HVP - ENWL'!O105</f>
        <v>245</v>
      </c>
      <c r="P108" s="265">
        <f>'[9]NAW7 - HVP - ENWL'!P105</f>
        <v>85</v>
      </c>
      <c r="Q108" s="265">
        <f>'[9]NAW7 - HVP - ENWL'!Q105</f>
        <v>41</v>
      </c>
      <c r="R108" s="47">
        <f>SUM(M108:Q108)</f>
        <v>1711</v>
      </c>
      <c r="S108" s="265">
        <f>'[9]NAW7 - HVP - ENWL'!S105</f>
        <v>0</v>
      </c>
      <c r="T108" s="265">
        <f>'[9]NAW7 - HVP - ENWL'!T105</f>
        <v>0</v>
      </c>
      <c r="U108" s="265">
        <f>'[9]NAW7 - HVP - ENWL'!U105</f>
        <v>0</v>
      </c>
      <c r="V108" s="265">
        <f>'[9]NAW7 - HVP - ENWL'!V105</f>
        <v>0</v>
      </c>
      <c r="W108" s="265">
        <f>'[9]NAW7 - HVP - ENWL'!W105</f>
        <v>0</v>
      </c>
      <c r="X108" s="47">
        <f>SUM(S108:W108)</f>
        <v>0</v>
      </c>
      <c r="Y108" s="265">
        <f>'[9]NAW7 - HVP - ENWL'!Y105</f>
        <v>781</v>
      </c>
      <c r="Z108" s="265">
        <f>'[9]NAW7 - HVP - ENWL'!Z105</f>
        <v>273</v>
      </c>
      <c r="AA108" s="265">
        <f>'[9]NAW7 - HVP - ENWL'!AA105</f>
        <v>407</v>
      </c>
      <c r="AB108" s="265">
        <f>'[9]NAW7 - HVP - ENWL'!AB105</f>
        <v>176</v>
      </c>
      <c r="AC108" s="265">
        <f>'[9]NAW7 - HVP - ENWL'!AC105</f>
        <v>74</v>
      </c>
      <c r="AD108" s="47">
        <f>SUM(Y108:AC108)</f>
        <v>1711</v>
      </c>
      <c r="AE108" s="265">
        <f>'[9]NAW7 - HVP - ENWL'!AE105</f>
        <v>0</v>
      </c>
      <c r="AF108" s="265">
        <f>'[9]NAW7 - HVP - ENWL'!AF105</f>
        <v>0</v>
      </c>
      <c r="AG108" s="265">
        <f>'[9]NAW7 - HVP - ENWL'!AG105</f>
        <v>0</v>
      </c>
      <c r="AH108" s="265">
        <f>'[9]NAW7 - HVP - ENWL'!AH105</f>
        <v>0</v>
      </c>
      <c r="AI108" s="265">
        <f>'[9]NAW7 - HVP - ENWL'!AI105</f>
        <v>0</v>
      </c>
      <c r="AJ108" s="47">
        <f>SUM(AE108:AI108)</f>
        <v>0</v>
      </c>
      <c r="AK108" s="265">
        <f>'[9]NAW7 - HVP - ENWL'!AK105</f>
        <v>710</v>
      </c>
      <c r="AL108" s="265">
        <f>'[9]NAW7 - HVP - ENWL'!AL105</f>
        <v>153</v>
      </c>
      <c r="AM108" s="265">
        <f>'[9]NAW7 - HVP - ENWL'!AM105</f>
        <v>289</v>
      </c>
      <c r="AN108" s="265">
        <f>'[9]NAW7 - HVP - ENWL'!AN105</f>
        <v>423</v>
      </c>
      <c r="AO108" s="265">
        <f>'[9]NAW7 - HVP - ENWL'!AO105</f>
        <v>136</v>
      </c>
      <c r="AP108" s="47">
        <f>SUM(AK108:AO108)</f>
        <v>1711</v>
      </c>
      <c r="BB108" s="255"/>
      <c r="BC108" s="255"/>
      <c r="BD108" s="46" t="s">
        <v>28</v>
      </c>
      <c r="BE108" s="267">
        <f>'ENWL - HI Probs. of Failure '!O$32</f>
        <v>6.3556005058026657E-3</v>
      </c>
      <c r="BF108" s="267">
        <f>'ENWL - HI Probs. of Failure '!P$32</f>
        <v>9.4628121358233605E-3</v>
      </c>
      <c r="BG108" s="267">
        <f>'ENWL - HI Probs. of Failure '!Q$32</f>
        <v>1.6731110224084002E-2</v>
      </c>
      <c r="BH108" s="267">
        <f>'ENWL - HI Probs. of Failure '!R$32</f>
        <v>2.7096237890491513E-2</v>
      </c>
      <c r="BI108" s="267">
        <f>'ENWL - HI Probs. of Failure '!S$32</f>
        <v>6.3557088878166648E-2</v>
      </c>
      <c r="BJ108" s="142"/>
      <c r="BK108" s="255"/>
      <c r="BL108" s="46" t="s">
        <v>28</v>
      </c>
      <c r="BM108" s="268">
        <f>$BM3*'ENWL - Ave Crit'!$Q$32</f>
        <v>55126.833333333336</v>
      </c>
      <c r="BN108" s="268">
        <f>$BM3*'ENWL - Ave Crit'!$Q$32</f>
        <v>55126.833333333336</v>
      </c>
      <c r="BO108" s="268">
        <f>$BM3*'ENWL - Ave Crit'!$Q$32</f>
        <v>55126.833333333336</v>
      </c>
      <c r="BP108" s="268">
        <f>$BM3*'ENWL - Ave Crit'!$Q$32</f>
        <v>55126.833333333336</v>
      </c>
      <c r="BQ108" s="268">
        <f>$BM3*'ENWL - Ave Crit'!$Q$32</f>
        <v>55126.833333333336</v>
      </c>
      <c r="BR108" s="142"/>
      <c r="BS108" s="255"/>
      <c r="BT108" s="46" t="s">
        <v>28</v>
      </c>
      <c r="BU108" s="16">
        <f t="shared" si="87"/>
        <v>350.36412981663261</v>
      </c>
      <c r="BV108" s="16">
        <f t="shared" si="87"/>
        <v>521.65486747617842</v>
      </c>
      <c r="BW108" s="16">
        <f t="shared" si="87"/>
        <v>922.33312480470818</v>
      </c>
      <c r="BX108" s="16">
        <f t="shared" si="87"/>
        <v>1493.7297901494774</v>
      </c>
      <c r="BY108" s="16">
        <f t="shared" si="87"/>
        <v>3503.7010457385468</v>
      </c>
      <c r="BZ108" s="255"/>
      <c r="CA108" s="255"/>
      <c r="CB108" s="46" t="s">
        <v>28</v>
      </c>
      <c r="CC108" s="269">
        <f>IF(BU108="","",M108*BU108)</f>
        <v>297108.78208450443</v>
      </c>
      <c r="CD108" s="269">
        <f t="shared" si="124"/>
        <v>256654.19479827979</v>
      </c>
      <c r="CE108" s="269">
        <f t="shared" si="124"/>
        <v>225971.61557715351</v>
      </c>
      <c r="CF108" s="269">
        <f t="shared" si="124"/>
        <v>126967.03216270558</v>
      </c>
      <c r="CG108" s="269">
        <f t="shared" si="124"/>
        <v>143651.74287528041</v>
      </c>
      <c r="CH108" s="271">
        <f t="shared" si="105"/>
        <v>1050353.3674979236</v>
      </c>
      <c r="CI108" s="272"/>
      <c r="CJ108" s="272"/>
      <c r="CK108" s="269">
        <f t="shared" si="125"/>
        <v>297108.78208450443</v>
      </c>
      <c r="CL108" s="269">
        <f t="shared" si="125"/>
        <v>256654.19479827979</v>
      </c>
      <c r="CM108" s="269">
        <f t="shared" si="125"/>
        <v>225971.61557715351</v>
      </c>
      <c r="CN108" s="269">
        <f t="shared" si="125"/>
        <v>126967.03216270558</v>
      </c>
      <c r="CO108" s="269">
        <f t="shared" si="125"/>
        <v>143651.74287528041</v>
      </c>
      <c r="CP108" s="271">
        <f t="shared" si="88"/>
        <v>1050353.3674979236</v>
      </c>
      <c r="CS108" s="269">
        <f>IF(BU108="","",Y108*BU108)</f>
        <v>273634.38538679009</v>
      </c>
      <c r="CT108" s="269">
        <f t="shared" si="126"/>
        <v>142411.7788209967</v>
      </c>
      <c r="CU108" s="269">
        <f t="shared" si="126"/>
        <v>375389.58179551625</v>
      </c>
      <c r="CV108" s="269">
        <f t="shared" si="126"/>
        <v>262896.44306630804</v>
      </c>
      <c r="CW108" s="269">
        <f t="shared" si="126"/>
        <v>259273.87738465247</v>
      </c>
      <c r="CX108" s="271">
        <f t="shared" si="89"/>
        <v>1313606.0664542634</v>
      </c>
      <c r="DA108" s="269">
        <f>IF(BU108="","",(S108+Y108)*BU108)</f>
        <v>273634.38538679009</v>
      </c>
      <c r="DB108" s="269">
        <f t="shared" si="127"/>
        <v>142411.7788209967</v>
      </c>
      <c r="DC108" s="269">
        <f t="shared" si="127"/>
        <v>375389.58179551625</v>
      </c>
      <c r="DD108" s="269">
        <f t="shared" si="127"/>
        <v>262896.44306630804</v>
      </c>
      <c r="DE108" s="269">
        <f t="shared" si="127"/>
        <v>259273.87738465247</v>
      </c>
      <c r="DF108" s="271">
        <f t="shared" si="90"/>
        <v>1313606.0664542634</v>
      </c>
      <c r="DI108" s="269">
        <f>IF(BU108="","",AK108*BU108)</f>
        <v>248758.53216980916</v>
      </c>
      <c r="DJ108" s="269">
        <f t="shared" si="128"/>
        <v>79813.194723855297</v>
      </c>
      <c r="DK108" s="269">
        <f t="shared" si="128"/>
        <v>266554.27306856064</v>
      </c>
      <c r="DL108" s="269">
        <f t="shared" si="128"/>
        <v>631847.7012332289</v>
      </c>
      <c r="DM108" s="269">
        <f t="shared" si="128"/>
        <v>476503.34222044237</v>
      </c>
      <c r="DN108" s="271">
        <f t="shared" si="92"/>
        <v>1703477.0434158964</v>
      </c>
      <c r="DQ108" s="269">
        <f>IF(BU108="","",(AE108+AK108)*BU108)</f>
        <v>248758.53216980916</v>
      </c>
      <c r="DR108" s="269">
        <f t="shared" si="129"/>
        <v>79813.194723855297</v>
      </c>
      <c r="DS108" s="269">
        <f t="shared" si="129"/>
        <v>266554.27306856064</v>
      </c>
      <c r="DT108" s="269">
        <f t="shared" si="129"/>
        <v>631847.7012332289</v>
      </c>
      <c r="DU108" s="269">
        <f t="shared" si="129"/>
        <v>476503.34222044237</v>
      </c>
      <c r="DV108" s="271">
        <f t="shared" si="91"/>
        <v>1703477.0434158964</v>
      </c>
    </row>
    <row r="109" spans="1:126" ht="25.5" customHeight="1">
      <c r="A109" s="232"/>
      <c r="B109" s="157"/>
      <c r="C109" s="43"/>
      <c r="D109" s="44">
        <f>L109</f>
        <v>3</v>
      </c>
      <c r="E109" s="45">
        <f>D109+SUM(AE109:AI109)</f>
        <v>3</v>
      </c>
      <c r="F109" s="46" t="s">
        <v>30</v>
      </c>
      <c r="G109" s="265">
        <f>'[9]NAW7 - HVP - ENWL'!G106</f>
        <v>2</v>
      </c>
      <c r="H109" s="265">
        <f>'[9]NAW7 - HVP - ENWL'!H106</f>
        <v>0</v>
      </c>
      <c r="I109" s="265">
        <f>'[9]NAW7 - HVP - ENWL'!I106</f>
        <v>1</v>
      </c>
      <c r="J109" s="265">
        <f>'[9]NAW7 - HVP - ENWL'!J106</f>
        <v>0</v>
      </c>
      <c r="K109" s="265">
        <f>'[9]NAW7 - HVP - ENWL'!K106</f>
        <v>0</v>
      </c>
      <c r="L109" s="47">
        <f>SUM(G109:K109)</f>
        <v>3</v>
      </c>
      <c r="M109" s="265">
        <f>'[9]NAW7 - HVP - ENWL'!M106</f>
        <v>2</v>
      </c>
      <c r="N109" s="265">
        <f>'[9]NAW7 - HVP - ENWL'!N106</f>
        <v>0</v>
      </c>
      <c r="O109" s="265">
        <f>'[9]NAW7 - HVP - ENWL'!O106</f>
        <v>1</v>
      </c>
      <c r="P109" s="265">
        <f>'[9]NAW7 - HVP - ENWL'!P106</f>
        <v>0</v>
      </c>
      <c r="Q109" s="265">
        <f>'[9]NAW7 - HVP - ENWL'!Q106</f>
        <v>0</v>
      </c>
      <c r="R109" s="47">
        <f>SUM(M109:Q109)</f>
        <v>3</v>
      </c>
      <c r="S109" s="265">
        <f>'[9]NAW7 - HVP - ENWL'!S106</f>
        <v>0</v>
      </c>
      <c r="T109" s="265">
        <f>'[9]NAW7 - HVP - ENWL'!T106</f>
        <v>0</v>
      </c>
      <c r="U109" s="265">
        <f>'[9]NAW7 - HVP - ENWL'!U106</f>
        <v>0</v>
      </c>
      <c r="V109" s="265">
        <f>'[9]NAW7 - HVP - ENWL'!V106</f>
        <v>0</v>
      </c>
      <c r="W109" s="265">
        <f>'[9]NAW7 - HVP - ENWL'!W106</f>
        <v>0</v>
      </c>
      <c r="X109" s="47">
        <f>SUM(S109:W109)</f>
        <v>0</v>
      </c>
      <c r="Y109" s="265">
        <f>'[9]NAW7 - HVP - ENWL'!Y106</f>
        <v>2</v>
      </c>
      <c r="Z109" s="265">
        <f>'[9]NAW7 - HVP - ENWL'!Z106</f>
        <v>0</v>
      </c>
      <c r="AA109" s="265">
        <f>'[9]NAW7 - HVP - ENWL'!AA106</f>
        <v>0</v>
      </c>
      <c r="AB109" s="265">
        <f>'[9]NAW7 - HVP - ENWL'!AB106</f>
        <v>1</v>
      </c>
      <c r="AC109" s="265">
        <f>'[9]NAW7 - HVP - ENWL'!AC106</f>
        <v>0</v>
      </c>
      <c r="AD109" s="47">
        <f>SUM(Y109:AC109)</f>
        <v>3</v>
      </c>
      <c r="AE109" s="265">
        <f>'[9]NAW7 - HVP - ENWL'!AE106</f>
        <v>0</v>
      </c>
      <c r="AF109" s="265">
        <f>'[9]NAW7 - HVP - ENWL'!AF106</f>
        <v>0</v>
      </c>
      <c r="AG109" s="265">
        <f>'[9]NAW7 - HVP - ENWL'!AG106</f>
        <v>0</v>
      </c>
      <c r="AH109" s="265">
        <f>'[9]NAW7 - HVP - ENWL'!AH106</f>
        <v>0</v>
      </c>
      <c r="AI109" s="265">
        <f>'[9]NAW7 - HVP - ENWL'!AI106</f>
        <v>0</v>
      </c>
      <c r="AJ109" s="47">
        <f>SUM(AE109:AI109)</f>
        <v>0</v>
      </c>
      <c r="AK109" s="265">
        <f>'[9]NAW7 - HVP - ENWL'!AK106</f>
        <v>2</v>
      </c>
      <c r="AL109" s="265">
        <f>'[9]NAW7 - HVP - ENWL'!AL106</f>
        <v>0</v>
      </c>
      <c r="AM109" s="265">
        <f>'[9]NAW7 - HVP - ENWL'!AM106</f>
        <v>0</v>
      </c>
      <c r="AN109" s="265">
        <f>'[9]NAW7 - HVP - ENWL'!AN106</f>
        <v>0</v>
      </c>
      <c r="AO109" s="265">
        <f>'[9]NAW7 - HVP - ENWL'!AO106</f>
        <v>1</v>
      </c>
      <c r="AP109" s="47">
        <f>SUM(AK109:AO109)</f>
        <v>3</v>
      </c>
      <c r="BB109" s="255"/>
      <c r="BC109" s="255"/>
      <c r="BD109" s="46" t="s">
        <v>30</v>
      </c>
      <c r="BE109" s="267">
        <f>'ENWL - HI Probs. of Failure '!O$32</f>
        <v>6.3556005058026657E-3</v>
      </c>
      <c r="BF109" s="267">
        <f>'ENWL - HI Probs. of Failure '!P$32</f>
        <v>9.4628121358233605E-3</v>
      </c>
      <c r="BG109" s="267">
        <f>'ENWL - HI Probs. of Failure '!Q$32</f>
        <v>1.6731110224084002E-2</v>
      </c>
      <c r="BH109" s="267">
        <f>'ENWL - HI Probs. of Failure '!R$32</f>
        <v>2.7096237890491513E-2</v>
      </c>
      <c r="BI109" s="267">
        <f>'ENWL - HI Probs. of Failure '!S$32</f>
        <v>6.3557088878166648E-2</v>
      </c>
      <c r="BJ109" s="142"/>
      <c r="BK109" s="255"/>
      <c r="BL109" s="46" t="s">
        <v>30</v>
      </c>
      <c r="BM109" s="268">
        <f>$BM4*'ENWL - Ave Crit'!$Q$32</f>
        <v>82690.25</v>
      </c>
      <c r="BN109" s="268">
        <f>$BM4*'ENWL - Ave Crit'!$Q$32</f>
        <v>82690.25</v>
      </c>
      <c r="BO109" s="268">
        <f>$BM4*'ENWL - Ave Crit'!$Q$32</f>
        <v>82690.25</v>
      </c>
      <c r="BP109" s="268">
        <f>$BM4*'ENWL - Ave Crit'!$Q$32</f>
        <v>82690.25</v>
      </c>
      <c r="BQ109" s="268">
        <f>$BM4*'ENWL - Ave Crit'!$Q$32</f>
        <v>82690.25</v>
      </c>
      <c r="BR109" s="142"/>
      <c r="BS109" s="255"/>
      <c r="BT109" s="46" t="s">
        <v>30</v>
      </c>
      <c r="BU109" s="16">
        <f t="shared" si="87"/>
        <v>525.54619472494892</v>
      </c>
      <c r="BV109" s="16">
        <f t="shared" si="87"/>
        <v>782.48230121426764</v>
      </c>
      <c r="BW109" s="16">
        <f t="shared" si="87"/>
        <v>1383.4996872070622</v>
      </c>
      <c r="BX109" s="16">
        <f t="shared" si="87"/>
        <v>2240.5946852242159</v>
      </c>
      <c r="BY109" s="16">
        <f t="shared" si="87"/>
        <v>5255.5515686078197</v>
      </c>
      <c r="BZ109" s="255"/>
      <c r="CA109" s="255"/>
      <c r="CB109" s="46" t="s">
        <v>30</v>
      </c>
      <c r="CC109" s="269">
        <f>IF(BU109="","",M109*BU109)</f>
        <v>1051.0923894498978</v>
      </c>
      <c r="CD109" s="269">
        <f t="shared" si="124"/>
        <v>0</v>
      </c>
      <c r="CE109" s="269">
        <f t="shared" si="124"/>
        <v>1383.4996872070622</v>
      </c>
      <c r="CF109" s="269">
        <f t="shared" si="124"/>
        <v>0</v>
      </c>
      <c r="CG109" s="269">
        <f t="shared" si="124"/>
        <v>0</v>
      </c>
      <c r="CH109" s="271">
        <f t="shared" si="105"/>
        <v>2434.5920766569598</v>
      </c>
      <c r="CI109" s="272"/>
      <c r="CJ109" s="272"/>
      <c r="CK109" s="269">
        <f t="shared" si="125"/>
        <v>1051.0923894498978</v>
      </c>
      <c r="CL109" s="269">
        <f t="shared" si="125"/>
        <v>0</v>
      </c>
      <c r="CM109" s="269">
        <f t="shared" si="125"/>
        <v>1383.4996872070622</v>
      </c>
      <c r="CN109" s="269">
        <f t="shared" si="125"/>
        <v>0</v>
      </c>
      <c r="CO109" s="269">
        <f t="shared" si="125"/>
        <v>0</v>
      </c>
      <c r="CP109" s="271">
        <f t="shared" si="88"/>
        <v>2434.5920766569598</v>
      </c>
      <c r="CS109" s="269">
        <f>IF(BU109="","",Y109*BU109)</f>
        <v>1051.0923894498978</v>
      </c>
      <c r="CT109" s="269">
        <f t="shared" si="126"/>
        <v>0</v>
      </c>
      <c r="CU109" s="269">
        <f t="shared" si="126"/>
        <v>0</v>
      </c>
      <c r="CV109" s="269">
        <f t="shared" si="126"/>
        <v>2240.5946852242159</v>
      </c>
      <c r="CW109" s="269">
        <f t="shared" si="126"/>
        <v>0</v>
      </c>
      <c r="CX109" s="271">
        <f t="shared" si="89"/>
        <v>3291.6870746741138</v>
      </c>
      <c r="DA109" s="269">
        <f>IF(BU109="","",(S109+Y109)*BU109)</f>
        <v>1051.0923894498978</v>
      </c>
      <c r="DB109" s="269">
        <f t="shared" si="127"/>
        <v>0</v>
      </c>
      <c r="DC109" s="269">
        <f t="shared" si="127"/>
        <v>0</v>
      </c>
      <c r="DD109" s="269">
        <f t="shared" si="127"/>
        <v>2240.5946852242159</v>
      </c>
      <c r="DE109" s="269">
        <f t="shared" si="127"/>
        <v>0</v>
      </c>
      <c r="DF109" s="271">
        <f t="shared" si="90"/>
        <v>3291.6870746741138</v>
      </c>
      <c r="DI109" s="269">
        <f>IF(BU109="","",AK109*BU109)</f>
        <v>1051.0923894498978</v>
      </c>
      <c r="DJ109" s="269">
        <f t="shared" si="128"/>
        <v>0</v>
      </c>
      <c r="DK109" s="269">
        <f t="shared" si="128"/>
        <v>0</v>
      </c>
      <c r="DL109" s="269">
        <f t="shared" si="128"/>
        <v>0</v>
      </c>
      <c r="DM109" s="269">
        <f t="shared" si="128"/>
        <v>5255.5515686078197</v>
      </c>
      <c r="DN109" s="271">
        <f t="shared" si="92"/>
        <v>6306.6439580577171</v>
      </c>
      <c r="DQ109" s="269">
        <f>IF(BU109="","",(AE109+AK109)*BU109)</f>
        <v>1051.0923894498978</v>
      </c>
      <c r="DR109" s="269">
        <f t="shared" si="129"/>
        <v>0</v>
      </c>
      <c r="DS109" s="269">
        <f t="shared" si="129"/>
        <v>0</v>
      </c>
      <c r="DT109" s="269">
        <f t="shared" si="129"/>
        <v>0</v>
      </c>
      <c r="DU109" s="269">
        <f t="shared" si="129"/>
        <v>5255.5515686078197</v>
      </c>
      <c r="DV109" s="271">
        <f t="shared" si="91"/>
        <v>6306.6439580577171</v>
      </c>
    </row>
    <row r="110" spans="1:126" ht="25.5" customHeight="1">
      <c r="A110" s="232"/>
      <c r="B110" s="157"/>
      <c r="C110" s="43"/>
      <c r="D110" s="44">
        <f>L110</f>
        <v>82</v>
      </c>
      <c r="E110" s="45">
        <f>D110+SUM(AE110:AI110)</f>
        <v>82</v>
      </c>
      <c r="F110" s="46" t="s">
        <v>31</v>
      </c>
      <c r="G110" s="265">
        <f>'[9]NAW7 - HVP - ENWL'!G107</f>
        <v>37</v>
      </c>
      <c r="H110" s="265">
        <f>'[9]NAW7 - HVP - ENWL'!H107</f>
        <v>27</v>
      </c>
      <c r="I110" s="265">
        <f>'[9]NAW7 - HVP - ENWL'!I107</f>
        <v>14</v>
      </c>
      <c r="J110" s="265">
        <f>'[9]NAW7 - HVP - ENWL'!J107</f>
        <v>3</v>
      </c>
      <c r="K110" s="265">
        <f>'[9]NAW7 - HVP - ENWL'!K107</f>
        <v>1</v>
      </c>
      <c r="L110" s="47">
        <f>SUM(G110:K110)</f>
        <v>82</v>
      </c>
      <c r="M110" s="265">
        <f>'[9]NAW7 - HVP - ENWL'!M107</f>
        <v>37</v>
      </c>
      <c r="N110" s="265">
        <f>'[9]NAW7 - HVP - ENWL'!N107</f>
        <v>27</v>
      </c>
      <c r="O110" s="265">
        <f>'[9]NAW7 - HVP - ENWL'!O107</f>
        <v>14</v>
      </c>
      <c r="P110" s="265">
        <f>'[9]NAW7 - HVP - ENWL'!P107</f>
        <v>3</v>
      </c>
      <c r="Q110" s="265">
        <f>'[9]NAW7 - HVP - ENWL'!Q107</f>
        <v>1</v>
      </c>
      <c r="R110" s="47">
        <f>SUM(M110:Q110)</f>
        <v>82</v>
      </c>
      <c r="S110" s="265">
        <f>'[9]NAW7 - HVP - ENWL'!S107</f>
        <v>0</v>
      </c>
      <c r="T110" s="265">
        <f>'[9]NAW7 - HVP - ENWL'!T107</f>
        <v>0</v>
      </c>
      <c r="U110" s="265">
        <f>'[9]NAW7 - HVP - ENWL'!U107</f>
        <v>0</v>
      </c>
      <c r="V110" s="265">
        <f>'[9]NAW7 - HVP - ENWL'!V107</f>
        <v>0</v>
      </c>
      <c r="W110" s="265">
        <f>'[9]NAW7 - HVP - ENWL'!W107</f>
        <v>0</v>
      </c>
      <c r="X110" s="47">
        <f>SUM(S110:W110)</f>
        <v>0</v>
      </c>
      <c r="Y110" s="265">
        <f>'[9]NAW7 - HVP - ENWL'!Y107</f>
        <v>32</v>
      </c>
      <c r="Z110" s="265">
        <f>'[9]NAW7 - HVP - ENWL'!Z107</f>
        <v>14</v>
      </c>
      <c r="AA110" s="265">
        <f>'[9]NAW7 - HVP - ENWL'!AA107</f>
        <v>25</v>
      </c>
      <c r="AB110" s="265">
        <f>'[9]NAW7 - HVP - ENWL'!AB107</f>
        <v>8</v>
      </c>
      <c r="AC110" s="265">
        <f>'[9]NAW7 - HVP - ENWL'!AC107</f>
        <v>3</v>
      </c>
      <c r="AD110" s="47">
        <f>SUM(Y110:AC110)</f>
        <v>82</v>
      </c>
      <c r="AE110" s="265">
        <f>'[9]NAW7 - HVP - ENWL'!AE107</f>
        <v>0</v>
      </c>
      <c r="AF110" s="265">
        <f>'[9]NAW7 - HVP - ENWL'!AF107</f>
        <v>0</v>
      </c>
      <c r="AG110" s="265">
        <f>'[9]NAW7 - HVP - ENWL'!AG107</f>
        <v>0</v>
      </c>
      <c r="AH110" s="265">
        <f>'[9]NAW7 - HVP - ENWL'!AH107</f>
        <v>0</v>
      </c>
      <c r="AI110" s="265">
        <f>'[9]NAW7 - HVP - ENWL'!AI107</f>
        <v>0</v>
      </c>
      <c r="AJ110" s="47">
        <f>SUM(AE110:AI110)</f>
        <v>0</v>
      </c>
      <c r="AK110" s="265">
        <f>'[9]NAW7 - HVP - ENWL'!AK107</f>
        <v>31</v>
      </c>
      <c r="AL110" s="265">
        <f>'[9]NAW7 - HVP - ENWL'!AL107</f>
        <v>6</v>
      </c>
      <c r="AM110" s="265">
        <f>'[9]NAW7 - HVP - ENWL'!AM107</f>
        <v>14</v>
      </c>
      <c r="AN110" s="265">
        <f>'[9]NAW7 - HVP - ENWL'!AN107</f>
        <v>25</v>
      </c>
      <c r="AO110" s="265">
        <f>'[9]NAW7 - HVP - ENWL'!AO107</f>
        <v>6</v>
      </c>
      <c r="AP110" s="47">
        <f>SUM(AK110:AO110)</f>
        <v>82</v>
      </c>
      <c r="BB110" s="255"/>
      <c r="BC110" s="255"/>
      <c r="BD110" s="46" t="s">
        <v>31</v>
      </c>
      <c r="BE110" s="267">
        <f>'ENWL - HI Probs. of Failure '!O$32</f>
        <v>6.3556005058026657E-3</v>
      </c>
      <c r="BF110" s="267">
        <f>'ENWL - HI Probs. of Failure '!P$32</f>
        <v>9.4628121358233605E-3</v>
      </c>
      <c r="BG110" s="267">
        <f>'ENWL - HI Probs. of Failure '!Q$32</f>
        <v>1.6731110224084002E-2</v>
      </c>
      <c r="BH110" s="267">
        <f>'ENWL - HI Probs. of Failure '!R$32</f>
        <v>2.7096237890491513E-2</v>
      </c>
      <c r="BI110" s="267">
        <f>'ENWL - HI Probs. of Failure '!S$32</f>
        <v>6.3557088878166648E-2</v>
      </c>
      <c r="BJ110" s="142"/>
      <c r="BK110" s="255"/>
      <c r="BL110" s="46" t="s">
        <v>31</v>
      </c>
      <c r="BM110" s="268">
        <f>$BM5*'ENWL - Ave Crit'!$Q$32</f>
        <v>137817.08333333334</v>
      </c>
      <c r="BN110" s="268">
        <f>$BM5*'ENWL - Ave Crit'!$Q$32</f>
        <v>137817.08333333334</v>
      </c>
      <c r="BO110" s="268">
        <f>$BM5*'ENWL - Ave Crit'!$Q$32</f>
        <v>137817.08333333334</v>
      </c>
      <c r="BP110" s="268">
        <f>$BM5*'ENWL - Ave Crit'!$Q$32</f>
        <v>137817.08333333334</v>
      </c>
      <c r="BQ110" s="268">
        <f>$BM5*'ENWL - Ave Crit'!$Q$32</f>
        <v>137817.08333333334</v>
      </c>
      <c r="BR110" s="142"/>
      <c r="BS110" s="255"/>
      <c r="BT110" s="46" t="s">
        <v>31</v>
      </c>
      <c r="BU110" s="16">
        <f t="shared" si="87"/>
        <v>875.91032454158153</v>
      </c>
      <c r="BV110" s="16">
        <f t="shared" si="87"/>
        <v>1304.1371686904461</v>
      </c>
      <c r="BW110" s="16">
        <f t="shared" si="87"/>
        <v>2305.8328120117703</v>
      </c>
      <c r="BX110" s="16">
        <f t="shared" si="87"/>
        <v>3734.3244753736931</v>
      </c>
      <c r="BY110" s="16">
        <f t="shared" si="87"/>
        <v>8759.2526143463674</v>
      </c>
      <c r="BZ110" s="255"/>
      <c r="CA110" s="255"/>
      <c r="CB110" s="46" t="s">
        <v>31</v>
      </c>
      <c r="CC110" s="269">
        <f>IF(BU110="","",M110*BU110)</f>
        <v>32408.682008038515</v>
      </c>
      <c r="CD110" s="269">
        <f t="shared" si="124"/>
        <v>35211.703554642045</v>
      </c>
      <c r="CE110" s="269">
        <f t="shared" si="124"/>
        <v>32281.659368164786</v>
      </c>
      <c r="CF110" s="269">
        <f t="shared" si="124"/>
        <v>11202.97342612108</v>
      </c>
      <c r="CG110" s="269">
        <f t="shared" si="124"/>
        <v>8759.2526143463674</v>
      </c>
      <c r="CH110" s="271">
        <f t="shared" si="105"/>
        <v>119864.2709713128</v>
      </c>
      <c r="CI110" s="272"/>
      <c r="CJ110" s="272"/>
      <c r="CK110" s="269">
        <f t="shared" si="125"/>
        <v>32408.682008038515</v>
      </c>
      <c r="CL110" s="269">
        <f t="shared" si="125"/>
        <v>35211.703554642045</v>
      </c>
      <c r="CM110" s="269">
        <f t="shared" si="125"/>
        <v>32281.659368164786</v>
      </c>
      <c r="CN110" s="269">
        <f t="shared" si="125"/>
        <v>11202.97342612108</v>
      </c>
      <c r="CO110" s="269">
        <f t="shared" si="125"/>
        <v>8759.2526143463674</v>
      </c>
      <c r="CP110" s="271">
        <f t="shared" si="88"/>
        <v>119864.2709713128</v>
      </c>
      <c r="CS110" s="269">
        <f>IF(BU110="","",Y110*BU110)</f>
        <v>28029.130385330609</v>
      </c>
      <c r="CT110" s="269">
        <f t="shared" si="126"/>
        <v>18257.920361666245</v>
      </c>
      <c r="CU110" s="269">
        <f t="shared" si="126"/>
        <v>57645.820300294261</v>
      </c>
      <c r="CV110" s="269">
        <f t="shared" si="126"/>
        <v>29874.595802989545</v>
      </c>
      <c r="CW110" s="269">
        <f t="shared" si="126"/>
        <v>26277.7578430391</v>
      </c>
      <c r="CX110" s="271">
        <f t="shared" si="89"/>
        <v>160085.22469331976</v>
      </c>
      <c r="DA110" s="269">
        <f>IF(BU110="","",(S110+Y110)*BU110)</f>
        <v>28029.130385330609</v>
      </c>
      <c r="DB110" s="269">
        <f t="shared" si="127"/>
        <v>18257.920361666245</v>
      </c>
      <c r="DC110" s="269">
        <f t="shared" si="127"/>
        <v>57645.820300294261</v>
      </c>
      <c r="DD110" s="269">
        <f t="shared" si="127"/>
        <v>29874.595802989545</v>
      </c>
      <c r="DE110" s="269">
        <f t="shared" si="127"/>
        <v>26277.7578430391</v>
      </c>
      <c r="DF110" s="271">
        <f t="shared" si="90"/>
        <v>160085.22469331976</v>
      </c>
      <c r="DI110" s="269">
        <f>IF(BU110="","",AK110*BU110)</f>
        <v>27153.220060789026</v>
      </c>
      <c r="DJ110" s="269">
        <f t="shared" si="128"/>
        <v>7824.8230121426768</v>
      </c>
      <c r="DK110" s="269">
        <f t="shared" si="128"/>
        <v>32281.659368164786</v>
      </c>
      <c r="DL110" s="269">
        <f t="shared" si="128"/>
        <v>93358.111884342332</v>
      </c>
      <c r="DM110" s="269">
        <f t="shared" si="128"/>
        <v>52555.515686078201</v>
      </c>
      <c r="DN110" s="271">
        <f t="shared" si="92"/>
        <v>213173.33001151701</v>
      </c>
      <c r="DQ110" s="269">
        <f>IF(BU110="","",(AE110+AK110)*BU110)</f>
        <v>27153.220060789026</v>
      </c>
      <c r="DR110" s="269">
        <f t="shared" si="129"/>
        <v>7824.8230121426768</v>
      </c>
      <c r="DS110" s="269">
        <f t="shared" si="129"/>
        <v>32281.659368164786</v>
      </c>
      <c r="DT110" s="269">
        <f t="shared" si="129"/>
        <v>93358.111884342332</v>
      </c>
      <c r="DU110" s="269">
        <f t="shared" si="129"/>
        <v>52555.515686078201</v>
      </c>
      <c r="DV110" s="271">
        <f t="shared" si="91"/>
        <v>213173.33001151701</v>
      </c>
    </row>
    <row r="111" spans="1:126" ht="25.5" customHeight="1" thickBot="1">
      <c r="A111" s="232"/>
      <c r="B111" s="48"/>
      <c r="C111" s="49"/>
      <c r="D111" s="50">
        <f>SUM(D107:D110)</f>
        <v>1796</v>
      </c>
      <c r="E111" s="51">
        <f>SUM(E107:E110)</f>
        <v>1796</v>
      </c>
      <c r="F111" s="52"/>
      <c r="G111" s="53">
        <f>SUM(G107:G110)</f>
        <v>887</v>
      </c>
      <c r="H111" s="54">
        <f>SUM(H107:H110)</f>
        <v>519</v>
      </c>
      <c r="I111" s="54">
        <f>SUM(I107:I110)</f>
        <v>260</v>
      </c>
      <c r="J111" s="54">
        <f>SUM(J107:J110)</f>
        <v>88</v>
      </c>
      <c r="K111" s="54">
        <f>SUM(K107:K110)</f>
        <v>42</v>
      </c>
      <c r="L111" s="55"/>
      <c r="M111" s="53">
        <f>SUM(M107:M110)</f>
        <v>887</v>
      </c>
      <c r="N111" s="54">
        <f>SUM(N107:N110)</f>
        <v>519</v>
      </c>
      <c r="O111" s="54">
        <f>SUM(O107:O110)</f>
        <v>260</v>
      </c>
      <c r="P111" s="54">
        <f>SUM(P107:P110)</f>
        <v>88</v>
      </c>
      <c r="Q111" s="54">
        <f>SUM(Q107:Q110)</f>
        <v>42</v>
      </c>
      <c r="R111" s="55"/>
      <c r="S111" s="53">
        <f>SUM(S107:S110)</f>
        <v>0</v>
      </c>
      <c r="T111" s="54">
        <f>SUM(T107:T110)</f>
        <v>0</v>
      </c>
      <c r="U111" s="54">
        <f>SUM(U107:U110)</f>
        <v>0</v>
      </c>
      <c r="V111" s="54">
        <f>SUM(V107:V110)</f>
        <v>0</v>
      </c>
      <c r="W111" s="54">
        <f>SUM(W107:W110)</f>
        <v>0</v>
      </c>
      <c r="X111" s="55"/>
      <c r="Y111" s="53">
        <f>SUM(Y107:Y110)</f>
        <v>815</v>
      </c>
      <c r="Z111" s="54">
        <f>SUM(Z107:Z110)</f>
        <v>287</v>
      </c>
      <c r="AA111" s="54">
        <f>SUM(AA107:AA110)</f>
        <v>432</v>
      </c>
      <c r="AB111" s="54">
        <f>SUM(AB107:AB110)</f>
        <v>185</v>
      </c>
      <c r="AC111" s="54">
        <f>SUM(AC107:AC110)</f>
        <v>77</v>
      </c>
      <c r="AD111" s="55"/>
      <c r="AE111" s="53">
        <f>SUM(AE107:AE110)</f>
        <v>0</v>
      </c>
      <c r="AF111" s="54">
        <f>SUM(AF107:AF110)</f>
        <v>0</v>
      </c>
      <c r="AG111" s="54">
        <f>SUM(AG107:AG110)</f>
        <v>0</v>
      </c>
      <c r="AH111" s="54">
        <f>SUM(AH107:AH110)</f>
        <v>0</v>
      </c>
      <c r="AI111" s="54">
        <f>SUM(AI107:AI110)</f>
        <v>0</v>
      </c>
      <c r="AJ111" s="55"/>
      <c r="AK111" s="53">
        <f>SUM(AK107:AK110)</f>
        <v>743</v>
      </c>
      <c r="AL111" s="54">
        <f>SUM(AL107:AL110)</f>
        <v>159</v>
      </c>
      <c r="AM111" s="54">
        <f>SUM(AM107:AM110)</f>
        <v>303</v>
      </c>
      <c r="AN111" s="54">
        <f>SUM(AN107:AN110)</f>
        <v>448</v>
      </c>
      <c r="AO111" s="54">
        <f>SUM(AO107:AO110)</f>
        <v>143</v>
      </c>
      <c r="AP111" s="55"/>
      <c r="BB111" s="255"/>
      <c r="BC111" s="255"/>
      <c r="BD111" s="52"/>
      <c r="BE111" s="139"/>
      <c r="BF111" s="140"/>
      <c r="BG111" s="140"/>
      <c r="BH111" s="140"/>
      <c r="BI111" s="140"/>
      <c r="BJ111" s="55"/>
      <c r="BK111" s="255"/>
      <c r="BL111" s="52"/>
      <c r="BM111" s="139"/>
      <c r="BN111" s="140"/>
      <c r="BO111" s="140"/>
      <c r="BP111" s="140"/>
      <c r="BQ111" s="140"/>
      <c r="BR111" s="55"/>
      <c r="BS111" s="255"/>
      <c r="BT111" s="52"/>
      <c r="BU111" s="16" t="str">
        <f t="shared" si="87"/>
        <v/>
      </c>
      <c r="BV111" s="16" t="str">
        <f t="shared" si="87"/>
        <v/>
      </c>
      <c r="BW111" s="16" t="str">
        <f t="shared" si="87"/>
        <v/>
      </c>
      <c r="BX111" s="16" t="str">
        <f t="shared" si="87"/>
        <v/>
      </c>
      <c r="BY111" s="16" t="str">
        <f t="shared" si="87"/>
        <v/>
      </c>
      <c r="BZ111" s="255"/>
      <c r="CA111" s="255"/>
      <c r="CB111" s="52"/>
      <c r="CC111" s="270">
        <f>SUM(CC107:CC110)</f>
        <v>330568.55648199283</v>
      </c>
      <c r="CD111" s="270">
        <f>SUM(CD107:CD110)</f>
        <v>291865.89835292182</v>
      </c>
      <c r="CE111" s="270">
        <f>SUM(CE107:CE110)</f>
        <v>259636.77463252534</v>
      </c>
      <c r="CF111" s="270">
        <f>SUM(CF107:CF110)</f>
        <v>138170.00558882667</v>
      </c>
      <c r="CG111" s="270">
        <f>SUM(CG107:CG110)</f>
        <v>152410.99548962677</v>
      </c>
      <c r="CH111" s="271">
        <f t="shared" si="105"/>
        <v>1172652.2305458933</v>
      </c>
      <c r="CI111" s="272"/>
      <c r="CJ111" s="272"/>
      <c r="CK111" s="270">
        <f>SUM(CK107:CK110)</f>
        <v>330568.55648199283</v>
      </c>
      <c r="CL111" s="270">
        <f>SUM(CL107:CL110)</f>
        <v>291865.89835292182</v>
      </c>
      <c r="CM111" s="270">
        <f>SUM(CM107:CM110)</f>
        <v>259636.77463252534</v>
      </c>
      <c r="CN111" s="270">
        <f>SUM(CN107:CN110)</f>
        <v>138170.00558882667</v>
      </c>
      <c r="CO111" s="270">
        <f>SUM(CO107:CO110)</f>
        <v>152410.99548962677</v>
      </c>
      <c r="CP111" s="271">
        <f t="shared" si="88"/>
        <v>1172652.2305458933</v>
      </c>
      <c r="CS111" s="270">
        <f>SUM(CS107:CS110)</f>
        <v>302714.60816157056</v>
      </c>
      <c r="CT111" s="270">
        <f>SUM(CT107:CT110)</f>
        <v>160669.69918266294</v>
      </c>
      <c r="CU111" s="270">
        <f>SUM(CU107:CU110)</f>
        <v>433035.40209581051</v>
      </c>
      <c r="CV111" s="270">
        <f>SUM(CV107:CV110)</f>
        <v>295011.63355452183</v>
      </c>
      <c r="CW111" s="270">
        <f>SUM(CW107:CW110)</f>
        <v>285551.63522769156</v>
      </c>
      <c r="CX111" s="271">
        <f t="shared" si="89"/>
        <v>1476982.9782222575</v>
      </c>
      <c r="DA111" s="270">
        <f>SUM(DA107:DA110)</f>
        <v>302714.60816157056</v>
      </c>
      <c r="DB111" s="270">
        <f>SUM(DB107:DB110)</f>
        <v>160669.69918266294</v>
      </c>
      <c r="DC111" s="270">
        <f>SUM(DC107:DC110)</f>
        <v>433035.40209581051</v>
      </c>
      <c r="DD111" s="270">
        <f>SUM(DD107:DD110)</f>
        <v>295011.63355452183</v>
      </c>
      <c r="DE111" s="270">
        <f>SUM(DE107:DE110)</f>
        <v>285551.63522769156</v>
      </c>
      <c r="DF111" s="271">
        <f t="shared" si="90"/>
        <v>1476982.9782222575</v>
      </c>
      <c r="DI111" s="270">
        <f>SUM(DI107:DI110)</f>
        <v>276962.84462004807</v>
      </c>
      <c r="DJ111" s="270">
        <f>SUM(DJ107:DJ110)</f>
        <v>87638.017735997972</v>
      </c>
      <c r="DK111" s="270">
        <f>SUM(DK107:DK110)</f>
        <v>298835.93243672542</v>
      </c>
      <c r="DL111" s="270">
        <f>SUM(DL107:DL110)</f>
        <v>725205.81311757118</v>
      </c>
      <c r="DM111" s="270">
        <f>SUM(DM107:DM110)</f>
        <v>534314.4094751284</v>
      </c>
      <c r="DN111" s="271">
        <f t="shared" si="92"/>
        <v>1922957.0173854709</v>
      </c>
      <c r="DQ111" s="270">
        <f>SUM(DQ107:DQ110)</f>
        <v>276962.84462004807</v>
      </c>
      <c r="DR111" s="270">
        <f>SUM(DR107:DR110)</f>
        <v>87638.017735997972</v>
      </c>
      <c r="DS111" s="270">
        <f>SUM(DS107:DS110)</f>
        <v>298835.93243672542</v>
      </c>
      <c r="DT111" s="270">
        <f>SUM(DT107:DT110)</f>
        <v>725205.81311757118</v>
      </c>
      <c r="DU111" s="270">
        <f>SUM(DU107:DU110)</f>
        <v>534314.4094751284</v>
      </c>
      <c r="DV111" s="271">
        <f t="shared" si="91"/>
        <v>1922957.0173854709</v>
      </c>
    </row>
    <row r="112" spans="1:126" ht="25.5" customHeight="1">
      <c r="A112" s="232"/>
      <c r="B112" s="193" t="s">
        <v>43</v>
      </c>
      <c r="C112" s="38"/>
      <c r="D112" s="39">
        <f>L112</f>
        <v>0</v>
      </c>
      <c r="E112" s="40">
        <f>D112+SUM(AE112:AI112)</f>
        <v>0</v>
      </c>
      <c r="F112" s="41" t="s">
        <v>26</v>
      </c>
      <c r="G112" s="265">
        <f>'[9]NAW7 - HVP - ENWL'!G109</f>
        <v>0</v>
      </c>
      <c r="H112" s="265">
        <f>'[9]NAW7 - HVP - ENWL'!H109</f>
        <v>0</v>
      </c>
      <c r="I112" s="265">
        <f>'[9]NAW7 - HVP - ENWL'!I109</f>
        <v>0</v>
      </c>
      <c r="J112" s="265">
        <f>'[9]NAW7 - HVP - ENWL'!J109</f>
        <v>0</v>
      </c>
      <c r="K112" s="265">
        <f>'[9]NAW7 - HVP - ENWL'!K109</f>
        <v>0</v>
      </c>
      <c r="L112" s="42">
        <f>SUM(G112:K112)</f>
        <v>0</v>
      </c>
      <c r="M112" s="265">
        <f>'[9]NAW7 - HVP - ENWL'!M109</f>
        <v>0</v>
      </c>
      <c r="N112" s="265">
        <f>'[9]NAW7 - HVP - ENWL'!N109</f>
        <v>0</v>
      </c>
      <c r="O112" s="265">
        <f>'[9]NAW7 - HVP - ENWL'!O109</f>
        <v>0</v>
      </c>
      <c r="P112" s="265">
        <f>'[9]NAW7 - HVP - ENWL'!P109</f>
        <v>0</v>
      </c>
      <c r="Q112" s="265">
        <f>'[9]NAW7 - HVP - ENWL'!Q109</f>
        <v>0</v>
      </c>
      <c r="R112" s="42">
        <f>SUM(M112:Q112)</f>
        <v>0</v>
      </c>
      <c r="S112" s="265">
        <f>'[9]NAW7 - HVP - ENWL'!S109</f>
        <v>0</v>
      </c>
      <c r="T112" s="265">
        <f>'[9]NAW7 - HVP - ENWL'!T109</f>
        <v>0</v>
      </c>
      <c r="U112" s="265">
        <f>'[9]NAW7 - HVP - ENWL'!U109</f>
        <v>0</v>
      </c>
      <c r="V112" s="265">
        <f>'[9]NAW7 - HVP - ENWL'!V109</f>
        <v>0</v>
      </c>
      <c r="W112" s="265">
        <f>'[9]NAW7 - HVP - ENWL'!W109</f>
        <v>0</v>
      </c>
      <c r="X112" s="42">
        <f>SUM(S112:W112)</f>
        <v>0</v>
      </c>
      <c r="Y112" s="266">
        <f>'[9]NAW7 - HVP - ENWL'!Y109</f>
        <v>0</v>
      </c>
      <c r="Z112" s="266">
        <f>'[9]NAW7 - HVP - ENWL'!Z109</f>
        <v>0</v>
      </c>
      <c r="AA112" s="266">
        <f>'[9]NAW7 - HVP - ENWL'!AA109</f>
        <v>0</v>
      </c>
      <c r="AB112" s="266">
        <f>'[9]NAW7 - HVP - ENWL'!AB109</f>
        <v>0</v>
      </c>
      <c r="AC112" s="266">
        <f>'[9]NAW7 - HVP - ENWL'!AC109</f>
        <v>0</v>
      </c>
      <c r="AD112" s="42">
        <f>SUM(Y112:AC112)</f>
        <v>0</v>
      </c>
      <c r="AE112" s="266">
        <f>'[9]NAW7 - HVP - ENWL'!AE109</f>
        <v>0</v>
      </c>
      <c r="AF112" s="266">
        <f>'[9]NAW7 - HVP - ENWL'!AF109</f>
        <v>0</v>
      </c>
      <c r="AG112" s="266">
        <f>'[9]NAW7 - HVP - ENWL'!AG109</f>
        <v>0</v>
      </c>
      <c r="AH112" s="266">
        <f>'[9]NAW7 - HVP - ENWL'!AH109</f>
        <v>0</v>
      </c>
      <c r="AI112" s="266">
        <f>'[9]NAW7 - HVP - ENWL'!AI109</f>
        <v>0</v>
      </c>
      <c r="AJ112" s="42">
        <f>SUM(AE112:AI112)</f>
        <v>0</v>
      </c>
      <c r="AK112" s="266">
        <f>'[9]NAW7 - HVP - ENWL'!AK109</f>
        <v>0</v>
      </c>
      <c r="AL112" s="266">
        <f>'[9]NAW7 - HVP - ENWL'!AL109</f>
        <v>0</v>
      </c>
      <c r="AM112" s="266">
        <f>'[9]NAW7 - HVP - ENWL'!AM109</f>
        <v>0</v>
      </c>
      <c r="AN112" s="266">
        <f>'[9]NAW7 - HVP - ENWL'!AN109</f>
        <v>0</v>
      </c>
      <c r="AO112" s="266">
        <f>'[9]NAW7 - HVP - ENWL'!AO109</f>
        <v>0</v>
      </c>
      <c r="AP112" s="42">
        <f>SUM(AK112:AO112)</f>
        <v>0</v>
      </c>
      <c r="BB112" s="255"/>
      <c r="BC112" s="255"/>
      <c r="BD112" s="41" t="s">
        <v>26</v>
      </c>
      <c r="BE112" s="267">
        <f>'ENWL - HI Probs. of Failure '!O$33</f>
        <v>1.2939204617194664E-2</v>
      </c>
      <c r="BF112" s="267">
        <f>'ENWL - HI Probs. of Failure '!P$33</f>
        <v>1.9265097352752492E-2</v>
      </c>
      <c r="BG112" s="267">
        <f>'ENWL - HI Probs. of Failure '!Q$33</f>
        <v>3.4062439649032002E-2</v>
      </c>
      <c r="BH112" s="267">
        <f>'ENWL - HI Probs. of Failure '!R$33</f>
        <v>5.5164538126830254E-2</v>
      </c>
      <c r="BI112" s="267">
        <f>'ENWL - HI Probs. of Failure '!S$33</f>
        <v>0.12939425269366664</v>
      </c>
      <c r="BJ112" s="141"/>
      <c r="BK112" s="255"/>
      <c r="BL112" s="41" t="s">
        <v>26</v>
      </c>
      <c r="BM112" s="268">
        <f>$BM2*'ENWL - Ave Crit'!$Q$33</f>
        <v>105898.79299999999</v>
      </c>
      <c r="BN112" s="268">
        <f>$BM2*'ENWL - Ave Crit'!$Q$33</f>
        <v>105898.79299999999</v>
      </c>
      <c r="BO112" s="268">
        <f>$BM2*'ENWL - Ave Crit'!$Q$33</f>
        <v>105898.79299999999</v>
      </c>
      <c r="BP112" s="268">
        <f>$BM2*'ENWL - Ave Crit'!$Q$33</f>
        <v>105898.79299999999</v>
      </c>
      <c r="BQ112" s="268">
        <f>$BM2*'ENWL - Ave Crit'!$Q$33</f>
        <v>105898.79299999999</v>
      </c>
      <c r="BR112" s="141"/>
      <c r="BS112" s="255"/>
      <c r="BT112" s="41" t="s">
        <v>26</v>
      </c>
      <c r="BU112" s="16">
        <f t="shared" si="87"/>
        <v>1370.2461513409419</v>
      </c>
      <c r="BV112" s="16">
        <f t="shared" si="87"/>
        <v>2040.150556683984</v>
      </c>
      <c r="BW112" s="16">
        <f t="shared" si="87"/>
        <v>3607.1712454678323</v>
      </c>
      <c r="BX112" s="16">
        <f t="shared" si="87"/>
        <v>5841.8580040338038</v>
      </c>
      <c r="BY112" s="16">
        <f t="shared" si="87"/>
        <v>13702.695181396295</v>
      </c>
      <c r="BZ112" s="255"/>
      <c r="CA112" s="255"/>
      <c r="CB112" s="41" t="s">
        <v>26</v>
      </c>
      <c r="CC112" s="269">
        <f>IF(BU112="","",M112*BU112)</f>
        <v>0</v>
      </c>
      <c r="CD112" s="269">
        <f t="shared" ref="CD112:CG115" si="130">IF(BV112="","",N112*BV112)</f>
        <v>0</v>
      </c>
      <c r="CE112" s="269">
        <f t="shared" si="130"/>
        <v>0</v>
      </c>
      <c r="CF112" s="269">
        <f t="shared" si="130"/>
        <v>0</v>
      </c>
      <c r="CG112" s="269">
        <f t="shared" si="130"/>
        <v>0</v>
      </c>
      <c r="CH112" s="271">
        <f t="shared" si="105"/>
        <v>0</v>
      </c>
      <c r="CI112" s="272"/>
      <c r="CJ112" s="272"/>
      <c r="CK112" s="269">
        <f t="shared" ref="CK112:CO115" si="131">IF(BU112="","",G112*BU112)</f>
        <v>0</v>
      </c>
      <c r="CL112" s="269">
        <f t="shared" si="131"/>
        <v>0</v>
      </c>
      <c r="CM112" s="269">
        <f t="shared" si="131"/>
        <v>0</v>
      </c>
      <c r="CN112" s="269">
        <f t="shared" si="131"/>
        <v>0</v>
      </c>
      <c r="CO112" s="269">
        <f t="shared" si="131"/>
        <v>0</v>
      </c>
      <c r="CP112" s="271">
        <f t="shared" si="88"/>
        <v>0</v>
      </c>
      <c r="CS112" s="269">
        <f>IF(BU112="","",Y112*BU112)</f>
        <v>0</v>
      </c>
      <c r="CT112" s="269">
        <f t="shared" ref="CT112:CW115" si="132">IF(BV112="","",Z112*BV112)</f>
        <v>0</v>
      </c>
      <c r="CU112" s="269">
        <f t="shared" si="132"/>
        <v>0</v>
      </c>
      <c r="CV112" s="269">
        <f t="shared" si="132"/>
        <v>0</v>
      </c>
      <c r="CW112" s="269">
        <f t="shared" si="132"/>
        <v>0</v>
      </c>
      <c r="CX112" s="271">
        <f t="shared" si="89"/>
        <v>0</v>
      </c>
      <c r="DA112" s="269">
        <f>IF(BU112="","",(S112+Y112)*BU112)</f>
        <v>0</v>
      </c>
      <c r="DB112" s="269">
        <f t="shared" ref="DB112:DE115" si="133">IF(BV112="","",(T112+Z112)*BV112)</f>
        <v>0</v>
      </c>
      <c r="DC112" s="269">
        <f t="shared" si="133"/>
        <v>0</v>
      </c>
      <c r="DD112" s="269">
        <f t="shared" si="133"/>
        <v>0</v>
      </c>
      <c r="DE112" s="269">
        <f t="shared" si="133"/>
        <v>0</v>
      </c>
      <c r="DF112" s="271">
        <f t="shared" si="90"/>
        <v>0</v>
      </c>
      <c r="DI112" s="269">
        <f>IF(BU112="","",AK112*BU112)</f>
        <v>0</v>
      </c>
      <c r="DJ112" s="269">
        <f t="shared" ref="DJ112:DM115" si="134">IF(BV112="","",AL112*BV112)</f>
        <v>0</v>
      </c>
      <c r="DK112" s="269">
        <f t="shared" si="134"/>
        <v>0</v>
      </c>
      <c r="DL112" s="269">
        <f t="shared" si="134"/>
        <v>0</v>
      </c>
      <c r="DM112" s="269">
        <f t="shared" si="134"/>
        <v>0</v>
      </c>
      <c r="DN112" s="271">
        <f t="shared" si="92"/>
        <v>0</v>
      </c>
      <c r="DQ112" s="269">
        <f>IF(BU112="","",(AE112+AK112)*BU112)</f>
        <v>0</v>
      </c>
      <c r="DR112" s="269">
        <f t="shared" ref="DR112:DU115" si="135">IF(BV112="","",(AF112+AL112)*BV112)</f>
        <v>0</v>
      </c>
      <c r="DS112" s="269">
        <f t="shared" si="135"/>
        <v>0</v>
      </c>
      <c r="DT112" s="269">
        <f t="shared" si="135"/>
        <v>0</v>
      </c>
      <c r="DU112" s="269">
        <f t="shared" si="135"/>
        <v>0</v>
      </c>
      <c r="DV112" s="271">
        <f t="shared" si="91"/>
        <v>0</v>
      </c>
    </row>
    <row r="113" spans="1:126" ht="25.5" customHeight="1">
      <c r="A113" s="232"/>
      <c r="B113" s="157"/>
      <c r="C113" s="43"/>
      <c r="D113" s="44">
        <f>L113</f>
        <v>713</v>
      </c>
      <c r="E113" s="45">
        <f>D113+SUM(AE113:AI113)</f>
        <v>713</v>
      </c>
      <c r="F113" s="46" t="s">
        <v>28</v>
      </c>
      <c r="G113" s="265">
        <f>'[9]NAW7 - HVP - ENWL'!G110</f>
        <v>314</v>
      </c>
      <c r="H113" s="265">
        <f>'[9]NAW7 - HVP - ENWL'!H110</f>
        <v>172</v>
      </c>
      <c r="I113" s="265">
        <f>'[9]NAW7 - HVP - ENWL'!I110</f>
        <v>109</v>
      </c>
      <c r="J113" s="265">
        <f>'[9]NAW7 - HVP - ENWL'!J110</f>
        <v>61</v>
      </c>
      <c r="K113" s="265">
        <f>'[9]NAW7 - HVP - ENWL'!K110</f>
        <v>57</v>
      </c>
      <c r="L113" s="47">
        <f>SUM(G113:K113)</f>
        <v>713</v>
      </c>
      <c r="M113" s="265">
        <f>'[9]NAW7 - HVP - ENWL'!M110</f>
        <v>314</v>
      </c>
      <c r="N113" s="265">
        <f>'[9]NAW7 - HVP - ENWL'!N110</f>
        <v>172</v>
      </c>
      <c r="O113" s="265">
        <f>'[9]NAW7 - HVP - ENWL'!O110</f>
        <v>109</v>
      </c>
      <c r="P113" s="265">
        <f>'[9]NAW7 - HVP - ENWL'!P110</f>
        <v>61</v>
      </c>
      <c r="Q113" s="265">
        <f>'[9]NAW7 - HVP - ENWL'!Q110</f>
        <v>57</v>
      </c>
      <c r="R113" s="47">
        <f>SUM(M113:Q113)</f>
        <v>713</v>
      </c>
      <c r="S113" s="265">
        <f>'[9]NAW7 - HVP - ENWL'!S110</f>
        <v>0</v>
      </c>
      <c r="T113" s="265">
        <f>'[9]NAW7 - HVP - ENWL'!T110</f>
        <v>0</v>
      </c>
      <c r="U113" s="265">
        <f>'[9]NAW7 - HVP - ENWL'!U110</f>
        <v>0</v>
      </c>
      <c r="V113" s="265">
        <f>'[9]NAW7 - HVP - ENWL'!V110</f>
        <v>0</v>
      </c>
      <c r="W113" s="265">
        <f>'[9]NAW7 - HVP - ENWL'!W110</f>
        <v>0</v>
      </c>
      <c r="X113" s="47">
        <f>SUM(S113:W113)</f>
        <v>0</v>
      </c>
      <c r="Y113" s="265">
        <f>'[9]NAW7 - HVP - ENWL'!Y110</f>
        <v>269</v>
      </c>
      <c r="Z113" s="265">
        <f>'[9]NAW7 - HVP - ENWL'!Z110</f>
        <v>151</v>
      </c>
      <c r="AA113" s="265">
        <f>'[9]NAW7 - HVP - ENWL'!AA110</f>
        <v>102</v>
      </c>
      <c r="AB113" s="265">
        <f>'[9]NAW7 - HVP - ENWL'!AB110</f>
        <v>109</v>
      </c>
      <c r="AC113" s="265">
        <f>'[9]NAW7 - HVP - ENWL'!AC110</f>
        <v>82</v>
      </c>
      <c r="AD113" s="47">
        <f>SUM(Y113:AC113)</f>
        <v>713</v>
      </c>
      <c r="AE113" s="265">
        <f>'[9]NAW7 - HVP - ENWL'!AE110</f>
        <v>0</v>
      </c>
      <c r="AF113" s="265">
        <f>'[9]NAW7 - HVP - ENWL'!AF110</f>
        <v>0</v>
      </c>
      <c r="AG113" s="265">
        <f>'[9]NAW7 - HVP - ENWL'!AG110</f>
        <v>0</v>
      </c>
      <c r="AH113" s="265">
        <f>'[9]NAW7 - HVP - ENWL'!AH110</f>
        <v>0</v>
      </c>
      <c r="AI113" s="265">
        <f>'[9]NAW7 - HVP - ENWL'!AI110</f>
        <v>0</v>
      </c>
      <c r="AJ113" s="47">
        <f>SUM(AE113:AI113)</f>
        <v>0</v>
      </c>
      <c r="AK113" s="265">
        <f>'[9]NAW7 - HVP - ENWL'!AK110</f>
        <v>231</v>
      </c>
      <c r="AL113" s="265">
        <f>'[9]NAW7 - HVP - ENWL'!AL110</f>
        <v>93</v>
      </c>
      <c r="AM113" s="265">
        <f>'[9]NAW7 - HVP - ENWL'!AM110</f>
        <v>109</v>
      </c>
      <c r="AN113" s="265">
        <f>'[9]NAW7 - HVP - ENWL'!AN110</f>
        <v>138</v>
      </c>
      <c r="AO113" s="265">
        <f>'[9]NAW7 - HVP - ENWL'!AO110</f>
        <v>142</v>
      </c>
      <c r="AP113" s="47">
        <f>SUM(AK113:AO113)</f>
        <v>713</v>
      </c>
      <c r="BB113" s="255"/>
      <c r="BC113" s="255"/>
      <c r="BD113" s="46" t="s">
        <v>28</v>
      </c>
      <c r="BE113" s="267">
        <f>'ENWL - HI Probs. of Failure '!O$33</f>
        <v>1.2939204617194664E-2</v>
      </c>
      <c r="BF113" s="267">
        <f>'ENWL - HI Probs. of Failure '!P$33</f>
        <v>1.9265097352752492E-2</v>
      </c>
      <c r="BG113" s="267">
        <f>'ENWL - HI Probs. of Failure '!Q$33</f>
        <v>3.4062439649032002E-2</v>
      </c>
      <c r="BH113" s="267">
        <f>'ENWL - HI Probs. of Failure '!R$33</f>
        <v>5.5164538126830254E-2</v>
      </c>
      <c r="BI113" s="267">
        <f>'ENWL - HI Probs. of Failure '!S$33</f>
        <v>0.12939425269366664</v>
      </c>
      <c r="BJ113" s="142"/>
      <c r="BK113" s="255"/>
      <c r="BL113" s="46" t="s">
        <v>28</v>
      </c>
      <c r="BM113" s="268">
        <f>$BM3*'ENWL - Ave Crit'!$Q$33</f>
        <v>151283.99</v>
      </c>
      <c r="BN113" s="268">
        <f>$BM3*'ENWL - Ave Crit'!$Q$33</f>
        <v>151283.99</v>
      </c>
      <c r="BO113" s="268">
        <f>$BM3*'ENWL - Ave Crit'!$Q$33</f>
        <v>151283.99</v>
      </c>
      <c r="BP113" s="268">
        <f>$BM3*'ENWL - Ave Crit'!$Q$33</f>
        <v>151283.99</v>
      </c>
      <c r="BQ113" s="268">
        <f>$BM3*'ENWL - Ave Crit'!$Q$33</f>
        <v>151283.99</v>
      </c>
      <c r="BR113" s="142"/>
      <c r="BS113" s="255"/>
      <c r="BT113" s="46" t="s">
        <v>28</v>
      </c>
      <c r="BU113" s="16">
        <f t="shared" si="87"/>
        <v>1957.4945019156314</v>
      </c>
      <c r="BV113" s="16">
        <f t="shared" si="87"/>
        <v>2914.5007952628343</v>
      </c>
      <c r="BW113" s="16">
        <f t="shared" si="87"/>
        <v>5153.1017792397606</v>
      </c>
      <c r="BX113" s="16">
        <f t="shared" si="87"/>
        <v>8345.5114343340065</v>
      </c>
      <c r="BY113" s="16">
        <f t="shared" si="87"/>
        <v>19575.278830566134</v>
      </c>
      <c r="BZ113" s="255"/>
      <c r="CA113" s="255"/>
      <c r="CB113" s="46" t="s">
        <v>28</v>
      </c>
      <c r="CC113" s="269">
        <f>IF(BU113="","",M113*BU113)</f>
        <v>614653.27360150823</v>
      </c>
      <c r="CD113" s="269">
        <f t="shared" si="130"/>
        <v>501294.13678520749</v>
      </c>
      <c r="CE113" s="269">
        <f t="shared" si="130"/>
        <v>561688.0939371339</v>
      </c>
      <c r="CF113" s="269">
        <f t="shared" si="130"/>
        <v>509076.19749437441</v>
      </c>
      <c r="CG113" s="269">
        <f t="shared" si="130"/>
        <v>1115790.8933422696</v>
      </c>
      <c r="CH113" s="271">
        <f t="shared" si="105"/>
        <v>3302502.5951604936</v>
      </c>
      <c r="CI113" s="272"/>
      <c r="CJ113" s="272"/>
      <c r="CK113" s="269">
        <f t="shared" si="131"/>
        <v>614653.27360150823</v>
      </c>
      <c r="CL113" s="269">
        <f t="shared" si="131"/>
        <v>501294.13678520749</v>
      </c>
      <c r="CM113" s="269">
        <f t="shared" si="131"/>
        <v>561688.0939371339</v>
      </c>
      <c r="CN113" s="269">
        <f t="shared" si="131"/>
        <v>509076.19749437441</v>
      </c>
      <c r="CO113" s="269">
        <f t="shared" si="131"/>
        <v>1115790.8933422696</v>
      </c>
      <c r="CP113" s="271">
        <f t="shared" si="88"/>
        <v>3302502.5951604936</v>
      </c>
      <c r="CS113" s="269">
        <f>IF(BU113="","",Y113*BU113)</f>
        <v>526566.02101530484</v>
      </c>
      <c r="CT113" s="269">
        <f t="shared" si="132"/>
        <v>440089.62008468801</v>
      </c>
      <c r="CU113" s="269">
        <f t="shared" si="132"/>
        <v>525616.38148245553</v>
      </c>
      <c r="CV113" s="269">
        <f t="shared" si="132"/>
        <v>909660.74634240672</v>
      </c>
      <c r="CW113" s="269">
        <f t="shared" si="132"/>
        <v>1605172.864106423</v>
      </c>
      <c r="CX113" s="271">
        <f t="shared" si="89"/>
        <v>4007105.6330312779</v>
      </c>
      <c r="DA113" s="269">
        <f>IF(BU113="","",(S113+Y113)*BU113)</f>
        <v>526566.02101530484</v>
      </c>
      <c r="DB113" s="269">
        <f t="shared" si="133"/>
        <v>440089.62008468801</v>
      </c>
      <c r="DC113" s="269">
        <f t="shared" si="133"/>
        <v>525616.38148245553</v>
      </c>
      <c r="DD113" s="269">
        <f t="shared" si="133"/>
        <v>909660.74634240672</v>
      </c>
      <c r="DE113" s="269">
        <f t="shared" si="133"/>
        <v>1605172.864106423</v>
      </c>
      <c r="DF113" s="271">
        <f t="shared" si="90"/>
        <v>4007105.6330312779</v>
      </c>
      <c r="DI113" s="269">
        <f>IF(BU113="","",AK113*BU113)</f>
        <v>452181.22994251084</v>
      </c>
      <c r="DJ113" s="269">
        <f t="shared" si="134"/>
        <v>271048.5739594436</v>
      </c>
      <c r="DK113" s="269">
        <f t="shared" si="134"/>
        <v>561688.0939371339</v>
      </c>
      <c r="DL113" s="269">
        <f t="shared" si="134"/>
        <v>1151680.5779380929</v>
      </c>
      <c r="DM113" s="269">
        <f t="shared" si="134"/>
        <v>2779689.5939403912</v>
      </c>
      <c r="DN113" s="271">
        <f t="shared" si="92"/>
        <v>5216288.069717573</v>
      </c>
      <c r="DQ113" s="269">
        <f>IF(BU113="","",(AE113+AK113)*BU113)</f>
        <v>452181.22994251084</v>
      </c>
      <c r="DR113" s="269">
        <f t="shared" si="135"/>
        <v>271048.5739594436</v>
      </c>
      <c r="DS113" s="269">
        <f t="shared" si="135"/>
        <v>561688.0939371339</v>
      </c>
      <c r="DT113" s="269">
        <f t="shared" si="135"/>
        <v>1151680.5779380929</v>
      </c>
      <c r="DU113" s="269">
        <f t="shared" si="135"/>
        <v>2779689.5939403912</v>
      </c>
      <c r="DV113" s="271">
        <f t="shared" si="91"/>
        <v>5216288.069717573</v>
      </c>
    </row>
    <row r="114" spans="1:126" ht="25.5" customHeight="1">
      <c r="A114" s="232"/>
      <c r="B114" s="157"/>
      <c r="C114" s="43"/>
      <c r="D114" s="44">
        <f>L114</f>
        <v>0</v>
      </c>
      <c r="E114" s="45">
        <f>D114+SUM(AE114:AI114)</f>
        <v>0</v>
      </c>
      <c r="F114" s="46" t="s">
        <v>30</v>
      </c>
      <c r="G114" s="265">
        <f>'[9]NAW7 - HVP - ENWL'!G111</f>
        <v>0</v>
      </c>
      <c r="H114" s="265">
        <f>'[9]NAW7 - HVP - ENWL'!H111</f>
        <v>0</v>
      </c>
      <c r="I114" s="265">
        <f>'[9]NAW7 - HVP - ENWL'!I111</f>
        <v>0</v>
      </c>
      <c r="J114" s="265">
        <f>'[9]NAW7 - HVP - ENWL'!J111</f>
        <v>0</v>
      </c>
      <c r="K114" s="265">
        <f>'[9]NAW7 - HVP - ENWL'!K111</f>
        <v>0</v>
      </c>
      <c r="L114" s="47">
        <f>SUM(G114:K114)</f>
        <v>0</v>
      </c>
      <c r="M114" s="265">
        <f>'[9]NAW7 - HVP - ENWL'!M111</f>
        <v>0</v>
      </c>
      <c r="N114" s="265">
        <f>'[9]NAW7 - HVP - ENWL'!N111</f>
        <v>0</v>
      </c>
      <c r="O114" s="265">
        <f>'[9]NAW7 - HVP - ENWL'!O111</f>
        <v>0</v>
      </c>
      <c r="P114" s="265">
        <f>'[9]NAW7 - HVP - ENWL'!P111</f>
        <v>0</v>
      </c>
      <c r="Q114" s="265">
        <f>'[9]NAW7 - HVP - ENWL'!Q111</f>
        <v>0</v>
      </c>
      <c r="R114" s="47">
        <f>SUM(M114:Q114)</f>
        <v>0</v>
      </c>
      <c r="S114" s="265">
        <f>'[9]NAW7 - HVP - ENWL'!S111</f>
        <v>0</v>
      </c>
      <c r="T114" s="265">
        <f>'[9]NAW7 - HVP - ENWL'!T111</f>
        <v>0</v>
      </c>
      <c r="U114" s="265">
        <f>'[9]NAW7 - HVP - ENWL'!U111</f>
        <v>0</v>
      </c>
      <c r="V114" s="265">
        <f>'[9]NAW7 - HVP - ENWL'!V111</f>
        <v>0</v>
      </c>
      <c r="W114" s="265">
        <f>'[9]NAW7 - HVP - ENWL'!W111</f>
        <v>0</v>
      </c>
      <c r="X114" s="47">
        <f>SUM(S114:W114)</f>
        <v>0</v>
      </c>
      <c r="Y114" s="265">
        <f>'[9]NAW7 - HVP - ENWL'!Y111</f>
        <v>0</v>
      </c>
      <c r="Z114" s="265">
        <f>'[9]NAW7 - HVP - ENWL'!Z111</f>
        <v>0</v>
      </c>
      <c r="AA114" s="265">
        <f>'[9]NAW7 - HVP - ENWL'!AA111</f>
        <v>0</v>
      </c>
      <c r="AB114" s="265">
        <f>'[9]NAW7 - HVP - ENWL'!AB111</f>
        <v>0</v>
      </c>
      <c r="AC114" s="265">
        <f>'[9]NAW7 - HVP - ENWL'!AC111</f>
        <v>0</v>
      </c>
      <c r="AD114" s="47">
        <f>SUM(Y114:AC114)</f>
        <v>0</v>
      </c>
      <c r="AE114" s="265">
        <f>'[9]NAW7 - HVP - ENWL'!AE111</f>
        <v>0</v>
      </c>
      <c r="AF114" s="265">
        <f>'[9]NAW7 - HVP - ENWL'!AF111</f>
        <v>0</v>
      </c>
      <c r="AG114" s="265">
        <f>'[9]NAW7 - HVP - ENWL'!AG111</f>
        <v>0</v>
      </c>
      <c r="AH114" s="265">
        <f>'[9]NAW7 - HVP - ENWL'!AH111</f>
        <v>0</v>
      </c>
      <c r="AI114" s="265">
        <f>'[9]NAW7 - HVP - ENWL'!AI111</f>
        <v>0</v>
      </c>
      <c r="AJ114" s="47">
        <f>SUM(AE114:AI114)</f>
        <v>0</v>
      </c>
      <c r="AK114" s="265">
        <f>'[9]NAW7 - HVP - ENWL'!AK111</f>
        <v>0</v>
      </c>
      <c r="AL114" s="265">
        <f>'[9]NAW7 - HVP - ENWL'!AL111</f>
        <v>0</v>
      </c>
      <c r="AM114" s="265">
        <f>'[9]NAW7 - HVP - ENWL'!AM111</f>
        <v>0</v>
      </c>
      <c r="AN114" s="265">
        <f>'[9]NAW7 - HVP - ENWL'!AN111</f>
        <v>0</v>
      </c>
      <c r="AO114" s="265">
        <f>'[9]NAW7 - HVP - ENWL'!AO111</f>
        <v>0</v>
      </c>
      <c r="AP114" s="47">
        <f>SUM(AK114:AO114)</f>
        <v>0</v>
      </c>
      <c r="BB114" s="255"/>
      <c r="BC114" s="255"/>
      <c r="BD114" s="46" t="s">
        <v>30</v>
      </c>
      <c r="BE114" s="267">
        <f>'ENWL - HI Probs. of Failure '!O$33</f>
        <v>1.2939204617194664E-2</v>
      </c>
      <c r="BF114" s="267">
        <f>'ENWL - HI Probs. of Failure '!P$33</f>
        <v>1.9265097352752492E-2</v>
      </c>
      <c r="BG114" s="267">
        <f>'ENWL - HI Probs. of Failure '!Q$33</f>
        <v>3.4062439649032002E-2</v>
      </c>
      <c r="BH114" s="267">
        <f>'ENWL - HI Probs. of Failure '!R$33</f>
        <v>5.5164538126830254E-2</v>
      </c>
      <c r="BI114" s="267">
        <f>'ENWL - HI Probs. of Failure '!S$33</f>
        <v>0.12939425269366664</v>
      </c>
      <c r="BJ114" s="142"/>
      <c r="BK114" s="255"/>
      <c r="BL114" s="46" t="s">
        <v>30</v>
      </c>
      <c r="BM114" s="268">
        <f>$BM4*'ENWL - Ave Crit'!$Q$33</f>
        <v>226925.98499999999</v>
      </c>
      <c r="BN114" s="268">
        <f>$BM4*'ENWL - Ave Crit'!$Q$33</f>
        <v>226925.98499999999</v>
      </c>
      <c r="BO114" s="268">
        <f>$BM4*'ENWL - Ave Crit'!$Q$33</f>
        <v>226925.98499999999</v>
      </c>
      <c r="BP114" s="268">
        <f>$BM4*'ENWL - Ave Crit'!$Q$33</f>
        <v>226925.98499999999</v>
      </c>
      <c r="BQ114" s="268">
        <f>$BM4*'ENWL - Ave Crit'!$Q$33</f>
        <v>226925.98499999999</v>
      </c>
      <c r="BR114" s="142"/>
      <c r="BS114" s="255"/>
      <c r="BT114" s="46" t="s">
        <v>30</v>
      </c>
      <c r="BU114" s="16">
        <f t="shared" si="87"/>
        <v>2936.2417528734468</v>
      </c>
      <c r="BV114" s="16">
        <f t="shared" si="87"/>
        <v>4371.7511928942513</v>
      </c>
      <c r="BW114" s="16">
        <f t="shared" si="87"/>
        <v>7729.6526688596405</v>
      </c>
      <c r="BX114" s="16">
        <f t="shared" si="87"/>
        <v>12518.26715150101</v>
      </c>
      <c r="BY114" s="16">
        <f t="shared" si="87"/>
        <v>29362.918245849203</v>
      </c>
      <c r="BZ114" s="255"/>
      <c r="CA114" s="255"/>
      <c r="CB114" s="46" t="s">
        <v>30</v>
      </c>
      <c r="CC114" s="269">
        <f>IF(BU114="","",M114*BU114)</f>
        <v>0</v>
      </c>
      <c r="CD114" s="269">
        <f t="shared" si="130"/>
        <v>0</v>
      </c>
      <c r="CE114" s="269">
        <f t="shared" si="130"/>
        <v>0</v>
      </c>
      <c r="CF114" s="269">
        <f t="shared" si="130"/>
        <v>0</v>
      </c>
      <c r="CG114" s="269">
        <f t="shared" si="130"/>
        <v>0</v>
      </c>
      <c r="CH114" s="271">
        <f t="shared" si="105"/>
        <v>0</v>
      </c>
      <c r="CI114" s="272"/>
      <c r="CJ114" s="272"/>
      <c r="CK114" s="269">
        <f t="shared" si="131"/>
        <v>0</v>
      </c>
      <c r="CL114" s="269">
        <f t="shared" si="131"/>
        <v>0</v>
      </c>
      <c r="CM114" s="269">
        <f t="shared" si="131"/>
        <v>0</v>
      </c>
      <c r="CN114" s="269">
        <f t="shared" si="131"/>
        <v>0</v>
      </c>
      <c r="CO114" s="269">
        <f t="shared" si="131"/>
        <v>0</v>
      </c>
      <c r="CP114" s="271">
        <f t="shared" si="88"/>
        <v>0</v>
      </c>
      <c r="CS114" s="269">
        <f>IF(BU114="","",Y114*BU114)</f>
        <v>0</v>
      </c>
      <c r="CT114" s="269">
        <f t="shared" si="132"/>
        <v>0</v>
      </c>
      <c r="CU114" s="269">
        <f t="shared" si="132"/>
        <v>0</v>
      </c>
      <c r="CV114" s="269">
        <f t="shared" si="132"/>
        <v>0</v>
      </c>
      <c r="CW114" s="269">
        <f t="shared" si="132"/>
        <v>0</v>
      </c>
      <c r="CX114" s="271">
        <f t="shared" si="89"/>
        <v>0</v>
      </c>
      <c r="DA114" s="269">
        <f>IF(BU114="","",(S114+Y114)*BU114)</f>
        <v>0</v>
      </c>
      <c r="DB114" s="269">
        <f t="shared" si="133"/>
        <v>0</v>
      </c>
      <c r="DC114" s="269">
        <f t="shared" si="133"/>
        <v>0</v>
      </c>
      <c r="DD114" s="269">
        <f t="shared" si="133"/>
        <v>0</v>
      </c>
      <c r="DE114" s="269">
        <f t="shared" si="133"/>
        <v>0</v>
      </c>
      <c r="DF114" s="271">
        <f t="shared" si="90"/>
        <v>0</v>
      </c>
      <c r="DG114" s="255"/>
      <c r="DH114" s="255"/>
      <c r="DI114" s="269">
        <f>IF(BU114="","",AK114*BU114)</f>
        <v>0</v>
      </c>
      <c r="DJ114" s="269">
        <f t="shared" si="134"/>
        <v>0</v>
      </c>
      <c r="DK114" s="269">
        <f t="shared" si="134"/>
        <v>0</v>
      </c>
      <c r="DL114" s="269">
        <f t="shared" si="134"/>
        <v>0</v>
      </c>
      <c r="DM114" s="269">
        <f t="shared" si="134"/>
        <v>0</v>
      </c>
      <c r="DN114" s="271">
        <f t="shared" si="92"/>
        <v>0</v>
      </c>
      <c r="DQ114" s="269">
        <f>IF(BU114="","",(AE114+AK114)*BU114)</f>
        <v>0</v>
      </c>
      <c r="DR114" s="269">
        <f t="shared" si="135"/>
        <v>0</v>
      </c>
      <c r="DS114" s="269">
        <f t="shared" si="135"/>
        <v>0</v>
      </c>
      <c r="DT114" s="269">
        <f t="shared" si="135"/>
        <v>0</v>
      </c>
      <c r="DU114" s="269">
        <f t="shared" si="135"/>
        <v>0</v>
      </c>
      <c r="DV114" s="271">
        <f t="shared" si="91"/>
        <v>0</v>
      </c>
    </row>
    <row r="115" spans="1:126" ht="25.5" customHeight="1">
      <c r="A115" s="232"/>
      <c r="B115" s="157"/>
      <c r="C115" s="43"/>
      <c r="D115" s="44">
        <f>L115</f>
        <v>0</v>
      </c>
      <c r="E115" s="45">
        <f>D115+SUM(AE115:AI115)</f>
        <v>0</v>
      </c>
      <c r="F115" s="46" t="s">
        <v>31</v>
      </c>
      <c r="G115" s="265">
        <f>'[9]NAW7 - HVP - ENWL'!G112</f>
        <v>0</v>
      </c>
      <c r="H115" s="265">
        <f>'[9]NAW7 - HVP - ENWL'!H112</f>
        <v>0</v>
      </c>
      <c r="I115" s="265">
        <f>'[9]NAW7 - HVP - ENWL'!I112</f>
        <v>0</v>
      </c>
      <c r="J115" s="265">
        <f>'[9]NAW7 - HVP - ENWL'!J112</f>
        <v>0</v>
      </c>
      <c r="K115" s="265">
        <f>'[9]NAW7 - HVP - ENWL'!K112</f>
        <v>0</v>
      </c>
      <c r="L115" s="47">
        <f>SUM(G115:K115)</f>
        <v>0</v>
      </c>
      <c r="M115" s="265">
        <f>'[9]NAW7 - HVP - ENWL'!M112</f>
        <v>0</v>
      </c>
      <c r="N115" s="265">
        <f>'[9]NAW7 - HVP - ENWL'!N112</f>
        <v>0</v>
      </c>
      <c r="O115" s="265">
        <f>'[9]NAW7 - HVP - ENWL'!O112</f>
        <v>0</v>
      </c>
      <c r="P115" s="265">
        <f>'[9]NAW7 - HVP - ENWL'!P112</f>
        <v>0</v>
      </c>
      <c r="Q115" s="265">
        <f>'[9]NAW7 - HVP - ENWL'!Q112</f>
        <v>0</v>
      </c>
      <c r="R115" s="47">
        <f>SUM(M115:Q115)</f>
        <v>0</v>
      </c>
      <c r="S115" s="265">
        <f>'[9]NAW7 - HVP - ENWL'!S112</f>
        <v>0</v>
      </c>
      <c r="T115" s="265">
        <f>'[9]NAW7 - HVP - ENWL'!T112</f>
        <v>0</v>
      </c>
      <c r="U115" s="265">
        <f>'[9]NAW7 - HVP - ENWL'!U112</f>
        <v>0</v>
      </c>
      <c r="V115" s="265">
        <f>'[9]NAW7 - HVP - ENWL'!V112</f>
        <v>0</v>
      </c>
      <c r="W115" s="265">
        <f>'[9]NAW7 - HVP - ENWL'!W112</f>
        <v>0</v>
      </c>
      <c r="X115" s="47">
        <f>SUM(S115:W115)</f>
        <v>0</v>
      </c>
      <c r="Y115" s="265">
        <f>'[9]NAW7 - HVP - ENWL'!Y112</f>
        <v>0</v>
      </c>
      <c r="Z115" s="265">
        <f>'[9]NAW7 - HVP - ENWL'!Z112</f>
        <v>0</v>
      </c>
      <c r="AA115" s="265">
        <f>'[9]NAW7 - HVP - ENWL'!AA112</f>
        <v>0</v>
      </c>
      <c r="AB115" s="265">
        <f>'[9]NAW7 - HVP - ENWL'!AB112</f>
        <v>0</v>
      </c>
      <c r="AC115" s="265">
        <f>'[9]NAW7 - HVP - ENWL'!AC112</f>
        <v>0</v>
      </c>
      <c r="AD115" s="47">
        <f>SUM(Y115:AC115)</f>
        <v>0</v>
      </c>
      <c r="AE115" s="265">
        <f>'[9]NAW7 - HVP - ENWL'!AE112</f>
        <v>0</v>
      </c>
      <c r="AF115" s="265">
        <f>'[9]NAW7 - HVP - ENWL'!AF112</f>
        <v>0</v>
      </c>
      <c r="AG115" s="265">
        <f>'[9]NAW7 - HVP - ENWL'!AG112</f>
        <v>0</v>
      </c>
      <c r="AH115" s="265">
        <f>'[9]NAW7 - HVP - ENWL'!AH112</f>
        <v>0</v>
      </c>
      <c r="AI115" s="265">
        <f>'[9]NAW7 - HVP - ENWL'!AI112</f>
        <v>0</v>
      </c>
      <c r="AJ115" s="47">
        <f>SUM(AE115:AI115)</f>
        <v>0</v>
      </c>
      <c r="AK115" s="265">
        <f>'[9]NAW7 - HVP - ENWL'!AK112</f>
        <v>0</v>
      </c>
      <c r="AL115" s="265">
        <f>'[9]NAW7 - HVP - ENWL'!AL112</f>
        <v>0</v>
      </c>
      <c r="AM115" s="265">
        <f>'[9]NAW7 - HVP - ENWL'!AM112</f>
        <v>0</v>
      </c>
      <c r="AN115" s="265">
        <f>'[9]NAW7 - HVP - ENWL'!AN112</f>
        <v>0</v>
      </c>
      <c r="AO115" s="265">
        <f>'[9]NAW7 - HVP - ENWL'!AO112</f>
        <v>0</v>
      </c>
      <c r="AP115" s="47">
        <f>SUM(AK115:AO115)</f>
        <v>0</v>
      </c>
      <c r="BB115" s="255"/>
      <c r="BC115" s="255"/>
      <c r="BD115" s="46" t="s">
        <v>31</v>
      </c>
      <c r="BE115" s="267">
        <f>'ENWL - HI Probs. of Failure '!O$33</f>
        <v>1.2939204617194664E-2</v>
      </c>
      <c r="BF115" s="267">
        <f>'ENWL - HI Probs. of Failure '!P$33</f>
        <v>1.9265097352752492E-2</v>
      </c>
      <c r="BG115" s="267">
        <f>'ENWL - HI Probs. of Failure '!Q$33</f>
        <v>3.4062439649032002E-2</v>
      </c>
      <c r="BH115" s="267">
        <f>'ENWL - HI Probs. of Failure '!R$33</f>
        <v>5.5164538126830254E-2</v>
      </c>
      <c r="BI115" s="267">
        <f>'ENWL - HI Probs. of Failure '!S$33</f>
        <v>0.12939425269366664</v>
      </c>
      <c r="BJ115" s="142"/>
      <c r="BK115" s="255"/>
      <c r="BL115" s="46" t="s">
        <v>31</v>
      </c>
      <c r="BM115" s="268">
        <f>$BM5*'ENWL - Ave Crit'!$Q$33</f>
        <v>378209.97499999998</v>
      </c>
      <c r="BN115" s="268">
        <f>$BM5*'ENWL - Ave Crit'!$Q$33</f>
        <v>378209.97499999998</v>
      </c>
      <c r="BO115" s="268">
        <f>$BM5*'ENWL - Ave Crit'!$Q$33</f>
        <v>378209.97499999998</v>
      </c>
      <c r="BP115" s="268">
        <f>$BM5*'ENWL - Ave Crit'!$Q$33</f>
        <v>378209.97499999998</v>
      </c>
      <c r="BQ115" s="268">
        <f>$BM5*'ENWL - Ave Crit'!$Q$33</f>
        <v>378209.97499999998</v>
      </c>
      <c r="BR115" s="142"/>
      <c r="BS115" s="255"/>
      <c r="BT115" s="46" t="s">
        <v>31</v>
      </c>
      <c r="BU115" s="16">
        <f t="shared" si="87"/>
        <v>4893.736254789078</v>
      </c>
      <c r="BV115" s="16">
        <f t="shared" si="87"/>
        <v>7286.2519881570861</v>
      </c>
      <c r="BW115" s="16">
        <f t="shared" si="87"/>
        <v>12882.754448099402</v>
      </c>
      <c r="BX115" s="16">
        <f t="shared" si="87"/>
        <v>20863.778585835014</v>
      </c>
      <c r="BY115" s="16">
        <f t="shared" si="87"/>
        <v>48938.197076415338</v>
      </c>
      <c r="BZ115" s="255"/>
      <c r="CA115" s="255"/>
      <c r="CB115" s="46" t="s">
        <v>31</v>
      </c>
      <c r="CC115" s="269">
        <f>IF(BU115="","",M115*BU115)</f>
        <v>0</v>
      </c>
      <c r="CD115" s="269">
        <f t="shared" si="130"/>
        <v>0</v>
      </c>
      <c r="CE115" s="269">
        <f t="shared" si="130"/>
        <v>0</v>
      </c>
      <c r="CF115" s="269">
        <f t="shared" si="130"/>
        <v>0</v>
      </c>
      <c r="CG115" s="269">
        <f t="shared" si="130"/>
        <v>0</v>
      </c>
      <c r="CH115" s="271">
        <f t="shared" si="105"/>
        <v>0</v>
      </c>
      <c r="CI115" s="272"/>
      <c r="CJ115" s="272"/>
      <c r="CK115" s="269">
        <f t="shared" si="131"/>
        <v>0</v>
      </c>
      <c r="CL115" s="269">
        <f t="shared" si="131"/>
        <v>0</v>
      </c>
      <c r="CM115" s="269">
        <f t="shared" si="131"/>
        <v>0</v>
      </c>
      <c r="CN115" s="269">
        <f t="shared" si="131"/>
        <v>0</v>
      </c>
      <c r="CO115" s="269">
        <f t="shared" si="131"/>
        <v>0</v>
      </c>
      <c r="CP115" s="271">
        <f t="shared" si="88"/>
        <v>0</v>
      </c>
      <c r="CS115" s="269">
        <f>IF(BU115="","",Y115*BU115)</f>
        <v>0</v>
      </c>
      <c r="CT115" s="269">
        <f t="shared" si="132"/>
        <v>0</v>
      </c>
      <c r="CU115" s="269">
        <f t="shared" si="132"/>
        <v>0</v>
      </c>
      <c r="CV115" s="269">
        <f t="shared" si="132"/>
        <v>0</v>
      </c>
      <c r="CW115" s="269">
        <f t="shared" si="132"/>
        <v>0</v>
      </c>
      <c r="CX115" s="271">
        <f t="shared" si="89"/>
        <v>0</v>
      </c>
      <c r="DA115" s="269">
        <f>IF(BU115="","",(S115+Y115)*BU115)</f>
        <v>0</v>
      </c>
      <c r="DB115" s="269">
        <f t="shared" si="133"/>
        <v>0</v>
      </c>
      <c r="DC115" s="269">
        <f t="shared" si="133"/>
        <v>0</v>
      </c>
      <c r="DD115" s="269">
        <f t="shared" si="133"/>
        <v>0</v>
      </c>
      <c r="DE115" s="269">
        <f t="shared" si="133"/>
        <v>0</v>
      </c>
      <c r="DF115" s="271">
        <f t="shared" si="90"/>
        <v>0</v>
      </c>
      <c r="DG115" s="255"/>
      <c r="DH115" s="255"/>
      <c r="DI115" s="269">
        <f>IF(BU115="","",AK115*BU115)</f>
        <v>0</v>
      </c>
      <c r="DJ115" s="269">
        <f t="shared" si="134"/>
        <v>0</v>
      </c>
      <c r="DK115" s="269">
        <f t="shared" si="134"/>
        <v>0</v>
      </c>
      <c r="DL115" s="269">
        <f t="shared" si="134"/>
        <v>0</v>
      </c>
      <c r="DM115" s="269">
        <f t="shared" si="134"/>
        <v>0</v>
      </c>
      <c r="DN115" s="271">
        <f t="shared" si="92"/>
        <v>0</v>
      </c>
      <c r="DO115" s="255"/>
      <c r="DP115" s="255"/>
      <c r="DQ115" s="269">
        <f>IF(BU115="","",(AE115+AK115)*BU115)</f>
        <v>0</v>
      </c>
      <c r="DR115" s="269">
        <f t="shared" si="135"/>
        <v>0</v>
      </c>
      <c r="DS115" s="269">
        <f t="shared" si="135"/>
        <v>0</v>
      </c>
      <c r="DT115" s="269">
        <f t="shared" si="135"/>
        <v>0</v>
      </c>
      <c r="DU115" s="269">
        <f t="shared" si="135"/>
        <v>0</v>
      </c>
      <c r="DV115" s="271">
        <f t="shared" si="91"/>
        <v>0</v>
      </c>
    </row>
    <row r="116" spans="1:126" ht="25.5" customHeight="1" thickBot="1">
      <c r="A116" s="232"/>
      <c r="B116" s="48"/>
      <c r="C116" s="49"/>
      <c r="D116" s="50">
        <f>SUM(D112:D115)</f>
        <v>713</v>
      </c>
      <c r="E116" s="51">
        <f>SUM(E112:E115)</f>
        <v>713</v>
      </c>
      <c r="F116" s="52"/>
      <c r="G116" s="53">
        <f>SUM(G112:G115)</f>
        <v>314</v>
      </c>
      <c r="H116" s="54">
        <f>SUM(H112:H115)</f>
        <v>172</v>
      </c>
      <c r="I116" s="54">
        <f>SUM(I112:I115)</f>
        <v>109</v>
      </c>
      <c r="J116" s="54">
        <f>SUM(J112:J115)</f>
        <v>61</v>
      </c>
      <c r="K116" s="54">
        <f>SUM(K112:K115)</f>
        <v>57</v>
      </c>
      <c r="L116" s="55"/>
      <c r="M116" s="53">
        <f>SUM(M112:M115)</f>
        <v>314</v>
      </c>
      <c r="N116" s="54">
        <f>SUM(N112:N115)</f>
        <v>172</v>
      </c>
      <c r="O116" s="54">
        <f>SUM(O112:O115)</f>
        <v>109</v>
      </c>
      <c r="P116" s="54">
        <f>SUM(P112:P115)</f>
        <v>61</v>
      </c>
      <c r="Q116" s="54">
        <f>SUM(Q112:Q115)</f>
        <v>57</v>
      </c>
      <c r="R116" s="55"/>
      <c r="S116" s="53">
        <f>SUM(S112:S115)</f>
        <v>0</v>
      </c>
      <c r="T116" s="54">
        <f>SUM(T112:T115)</f>
        <v>0</v>
      </c>
      <c r="U116" s="54">
        <f>SUM(U112:U115)</f>
        <v>0</v>
      </c>
      <c r="V116" s="54">
        <f>SUM(V112:V115)</f>
        <v>0</v>
      </c>
      <c r="W116" s="54">
        <f>SUM(W112:W115)</f>
        <v>0</v>
      </c>
      <c r="X116" s="55"/>
      <c r="Y116" s="53">
        <f>SUM(Y112:Y115)</f>
        <v>269</v>
      </c>
      <c r="Z116" s="54">
        <f>SUM(Z112:Z115)</f>
        <v>151</v>
      </c>
      <c r="AA116" s="54">
        <f>SUM(AA112:AA115)</f>
        <v>102</v>
      </c>
      <c r="AB116" s="54">
        <f>SUM(AB112:AB115)</f>
        <v>109</v>
      </c>
      <c r="AC116" s="54">
        <f>SUM(AC112:AC115)</f>
        <v>82</v>
      </c>
      <c r="AD116" s="55"/>
      <c r="AE116" s="53">
        <f>SUM(AE112:AE115)</f>
        <v>0</v>
      </c>
      <c r="AF116" s="54">
        <f>SUM(AF112:AF115)</f>
        <v>0</v>
      </c>
      <c r="AG116" s="54">
        <f>SUM(AG112:AG115)</f>
        <v>0</v>
      </c>
      <c r="AH116" s="54">
        <f>SUM(AH112:AH115)</f>
        <v>0</v>
      </c>
      <c r="AI116" s="54">
        <f>SUM(AI112:AI115)</f>
        <v>0</v>
      </c>
      <c r="AJ116" s="55"/>
      <c r="AK116" s="53">
        <f>SUM(AK112:AK115)</f>
        <v>231</v>
      </c>
      <c r="AL116" s="54">
        <f>SUM(AL112:AL115)</f>
        <v>93</v>
      </c>
      <c r="AM116" s="54">
        <f>SUM(AM112:AM115)</f>
        <v>109</v>
      </c>
      <c r="AN116" s="54">
        <f>SUM(AN112:AN115)</f>
        <v>138</v>
      </c>
      <c r="AO116" s="54">
        <f>SUM(AO112:AO115)</f>
        <v>142</v>
      </c>
      <c r="AP116" s="55"/>
      <c r="BB116" s="255"/>
      <c r="BC116" s="255"/>
      <c r="BD116" s="52"/>
      <c r="BE116" s="139"/>
      <c r="BF116" s="140"/>
      <c r="BG116" s="140"/>
      <c r="BH116" s="140"/>
      <c r="BI116" s="140"/>
      <c r="BJ116" s="55"/>
      <c r="BK116" s="255"/>
      <c r="BL116" s="52"/>
      <c r="BM116" s="139"/>
      <c r="BN116" s="140"/>
      <c r="BO116" s="140"/>
      <c r="BP116" s="140"/>
      <c r="BQ116" s="140"/>
      <c r="BR116" s="55"/>
      <c r="BS116" s="255"/>
      <c r="BT116" s="52"/>
      <c r="BU116" s="16" t="str">
        <f t="shared" si="87"/>
        <v/>
      </c>
      <c r="BV116" s="16" t="str">
        <f t="shared" si="87"/>
        <v/>
      </c>
      <c r="BW116" s="16" t="str">
        <f t="shared" si="87"/>
        <v/>
      </c>
      <c r="BX116" s="16" t="str">
        <f t="shared" si="87"/>
        <v/>
      </c>
      <c r="BY116" s="16" t="str">
        <f t="shared" si="87"/>
        <v/>
      </c>
      <c r="BZ116" s="255"/>
      <c r="CA116" s="255"/>
      <c r="CB116" s="52"/>
      <c r="CC116" s="270">
        <f>SUM(CC112:CC115)</f>
        <v>614653.27360150823</v>
      </c>
      <c r="CD116" s="270">
        <f>SUM(CD112:CD115)</f>
        <v>501294.13678520749</v>
      </c>
      <c r="CE116" s="270">
        <f>SUM(CE112:CE115)</f>
        <v>561688.0939371339</v>
      </c>
      <c r="CF116" s="270">
        <f>SUM(CF112:CF115)</f>
        <v>509076.19749437441</v>
      </c>
      <c r="CG116" s="270">
        <f>SUM(CG112:CG115)</f>
        <v>1115790.8933422696</v>
      </c>
      <c r="CH116" s="271">
        <f t="shared" si="105"/>
        <v>3302502.5951604936</v>
      </c>
      <c r="CI116" s="272"/>
      <c r="CJ116" s="272"/>
      <c r="CK116" s="270">
        <f>SUM(CK112:CK115)</f>
        <v>614653.27360150823</v>
      </c>
      <c r="CL116" s="270">
        <f>SUM(CL112:CL115)</f>
        <v>501294.13678520749</v>
      </c>
      <c r="CM116" s="270">
        <f>SUM(CM112:CM115)</f>
        <v>561688.0939371339</v>
      </c>
      <c r="CN116" s="270">
        <f>SUM(CN112:CN115)</f>
        <v>509076.19749437441</v>
      </c>
      <c r="CO116" s="270">
        <f>SUM(CO112:CO115)</f>
        <v>1115790.8933422696</v>
      </c>
      <c r="CP116" s="271">
        <f t="shared" si="88"/>
        <v>3302502.5951604936</v>
      </c>
      <c r="CS116" s="270">
        <f>SUM(CS112:CS115)</f>
        <v>526566.02101530484</v>
      </c>
      <c r="CT116" s="270">
        <f>SUM(CT112:CT115)</f>
        <v>440089.62008468801</v>
      </c>
      <c r="CU116" s="270">
        <f>SUM(CU112:CU115)</f>
        <v>525616.38148245553</v>
      </c>
      <c r="CV116" s="270">
        <f>SUM(CV112:CV115)</f>
        <v>909660.74634240672</v>
      </c>
      <c r="CW116" s="270">
        <f>SUM(CW112:CW115)</f>
        <v>1605172.864106423</v>
      </c>
      <c r="CX116" s="271">
        <f t="shared" si="89"/>
        <v>4007105.6330312779</v>
      </c>
      <c r="DA116" s="270">
        <f>SUM(DA112:DA115)</f>
        <v>526566.02101530484</v>
      </c>
      <c r="DB116" s="270">
        <f>SUM(DB112:DB115)</f>
        <v>440089.62008468801</v>
      </c>
      <c r="DC116" s="270">
        <f>SUM(DC112:DC115)</f>
        <v>525616.38148245553</v>
      </c>
      <c r="DD116" s="270">
        <f>SUM(DD112:DD115)</f>
        <v>909660.74634240672</v>
      </c>
      <c r="DE116" s="270">
        <f>SUM(DE112:DE115)</f>
        <v>1605172.864106423</v>
      </c>
      <c r="DF116" s="271">
        <f t="shared" si="90"/>
        <v>4007105.6330312779</v>
      </c>
      <c r="DG116" s="255"/>
      <c r="DH116" s="255"/>
      <c r="DI116" s="270">
        <f>SUM(DI112:DI115)</f>
        <v>452181.22994251084</v>
      </c>
      <c r="DJ116" s="270">
        <f>SUM(DJ112:DJ115)</f>
        <v>271048.5739594436</v>
      </c>
      <c r="DK116" s="270">
        <f>SUM(DK112:DK115)</f>
        <v>561688.0939371339</v>
      </c>
      <c r="DL116" s="270">
        <f>SUM(DL112:DL115)</f>
        <v>1151680.5779380929</v>
      </c>
      <c r="DM116" s="270">
        <f>SUM(DM112:DM115)</f>
        <v>2779689.5939403912</v>
      </c>
      <c r="DN116" s="271">
        <f t="shared" si="92"/>
        <v>5216288.069717573</v>
      </c>
      <c r="DO116" s="255"/>
      <c r="DP116" s="255"/>
      <c r="DQ116" s="270">
        <f>SUM(DQ112:DQ115)</f>
        <v>452181.22994251084</v>
      </c>
      <c r="DR116" s="270">
        <f>SUM(DR112:DR115)</f>
        <v>271048.5739594436</v>
      </c>
      <c r="DS116" s="270">
        <f>SUM(DS112:DS115)</f>
        <v>561688.0939371339</v>
      </c>
      <c r="DT116" s="270">
        <f>SUM(DT112:DT115)</f>
        <v>1151680.5779380929</v>
      </c>
      <c r="DU116" s="270">
        <f>SUM(DU112:DU115)</f>
        <v>2779689.5939403912</v>
      </c>
      <c r="DV116" s="271">
        <f t="shared" si="91"/>
        <v>5216288.069717573</v>
      </c>
    </row>
    <row r="117" spans="1:126" ht="25.5" customHeight="1">
      <c r="A117" s="232"/>
      <c r="B117" s="193" t="s">
        <v>44</v>
      </c>
      <c r="C117" s="38"/>
      <c r="D117" s="39">
        <f>L117</f>
        <v>0</v>
      </c>
      <c r="E117" s="40">
        <f>D117+SUM(AE117:AI117)</f>
        <v>0</v>
      </c>
      <c r="F117" s="41" t="s">
        <v>26</v>
      </c>
      <c r="G117" s="265">
        <f>'[9]NAW7 - HVP - ENWL'!G114</f>
        <v>0</v>
      </c>
      <c r="H117" s="265">
        <f>'[9]NAW7 - HVP - ENWL'!H114</f>
        <v>0</v>
      </c>
      <c r="I117" s="265">
        <f>'[9]NAW7 - HVP - ENWL'!I114</f>
        <v>0</v>
      </c>
      <c r="J117" s="265">
        <f>'[9]NAW7 - HVP - ENWL'!J114</f>
        <v>0</v>
      </c>
      <c r="K117" s="265">
        <f>'[9]NAW7 - HVP - ENWL'!K114</f>
        <v>0</v>
      </c>
      <c r="L117" s="42">
        <f>SUM(G117:K117)</f>
        <v>0</v>
      </c>
      <c r="M117" s="265">
        <f>'[9]NAW7 - HVP - ENWL'!M114</f>
        <v>0</v>
      </c>
      <c r="N117" s="265">
        <f>'[9]NAW7 - HVP - ENWL'!N114</f>
        <v>0</v>
      </c>
      <c r="O117" s="265">
        <f>'[9]NAW7 - HVP - ENWL'!O114</f>
        <v>0</v>
      </c>
      <c r="P117" s="265">
        <f>'[9]NAW7 - HVP - ENWL'!P114</f>
        <v>0</v>
      </c>
      <c r="Q117" s="265">
        <f>'[9]NAW7 - HVP - ENWL'!Q114</f>
        <v>0</v>
      </c>
      <c r="R117" s="42">
        <f>SUM(M117:Q117)</f>
        <v>0</v>
      </c>
      <c r="S117" s="265">
        <f>'[9]NAW7 - HVP - ENWL'!S114</f>
        <v>0</v>
      </c>
      <c r="T117" s="265">
        <f>'[9]NAW7 - HVP - ENWL'!T114</f>
        <v>0</v>
      </c>
      <c r="U117" s="265">
        <f>'[9]NAW7 - HVP - ENWL'!U114</f>
        <v>0</v>
      </c>
      <c r="V117" s="265">
        <f>'[9]NAW7 - HVP - ENWL'!V114</f>
        <v>0</v>
      </c>
      <c r="W117" s="265">
        <f>'[9]NAW7 - HVP - ENWL'!W114</f>
        <v>0</v>
      </c>
      <c r="X117" s="42">
        <f>SUM(S117:W117)</f>
        <v>0</v>
      </c>
      <c r="Y117" s="266">
        <f>'[9]NAW7 - HVP - ENWL'!Y114</f>
        <v>0</v>
      </c>
      <c r="Z117" s="266">
        <f>'[9]NAW7 - HVP - ENWL'!Z114</f>
        <v>0</v>
      </c>
      <c r="AA117" s="266">
        <f>'[9]NAW7 - HVP - ENWL'!AA114</f>
        <v>0</v>
      </c>
      <c r="AB117" s="266">
        <f>'[9]NAW7 - HVP - ENWL'!AB114</f>
        <v>0</v>
      </c>
      <c r="AC117" s="266">
        <f>'[9]NAW7 - HVP - ENWL'!AC114</f>
        <v>0</v>
      </c>
      <c r="AD117" s="42">
        <f>SUM(Y117:AC117)</f>
        <v>0</v>
      </c>
      <c r="AE117" s="266">
        <f>'[9]NAW7 - HVP - ENWL'!AE114</f>
        <v>0</v>
      </c>
      <c r="AF117" s="266">
        <f>'[9]NAW7 - HVP - ENWL'!AF114</f>
        <v>0</v>
      </c>
      <c r="AG117" s="266">
        <f>'[9]NAW7 - HVP - ENWL'!AG114</f>
        <v>0</v>
      </c>
      <c r="AH117" s="266">
        <f>'[9]NAW7 - HVP - ENWL'!AH114</f>
        <v>0</v>
      </c>
      <c r="AI117" s="266">
        <f>'[9]NAW7 - HVP - ENWL'!AI114</f>
        <v>0</v>
      </c>
      <c r="AJ117" s="42">
        <f>SUM(AE117:AI117)</f>
        <v>0</v>
      </c>
      <c r="AK117" s="266">
        <f>'[9]NAW7 - HVP - ENWL'!AK114</f>
        <v>0</v>
      </c>
      <c r="AL117" s="266">
        <f>'[9]NAW7 - HVP - ENWL'!AL114</f>
        <v>0</v>
      </c>
      <c r="AM117" s="266">
        <f>'[9]NAW7 - HVP - ENWL'!AM114</f>
        <v>0</v>
      </c>
      <c r="AN117" s="266">
        <f>'[9]NAW7 - HVP - ENWL'!AN114</f>
        <v>0</v>
      </c>
      <c r="AO117" s="266">
        <f>'[9]NAW7 - HVP - ENWL'!AO114</f>
        <v>0</v>
      </c>
      <c r="AP117" s="42">
        <f>SUM(AK117:AO117)</f>
        <v>0</v>
      </c>
      <c r="BB117" s="255"/>
      <c r="BC117" s="255"/>
      <c r="BD117" s="41" t="s">
        <v>26</v>
      </c>
      <c r="BE117" s="267">
        <f>'ENWL - HI Probs. of Failure '!O$34</f>
        <v>1.2835462976651519</v>
      </c>
      <c r="BF117" s="267">
        <f>'ENWL - HI Probs. of Failure '!P$34</f>
        <v>1.9110637100849368</v>
      </c>
      <c r="BG117" s="267">
        <f>'ENWL - HI Probs. of Failure '!Q$34</f>
        <v>3.3789339912638883</v>
      </c>
      <c r="BH117" s="267">
        <f>'ENWL - HI Probs. of Failure '!R$34</f>
        <v>5.4722249759469763</v>
      </c>
      <c r="BI117" s="267">
        <f>'ENWL - HI Probs. of Failure '!S$34</f>
        <v>12.835681859717997</v>
      </c>
      <c r="BJ117" s="141"/>
      <c r="BK117" s="255"/>
      <c r="BL117" s="41" t="s">
        <v>26</v>
      </c>
      <c r="BM117" s="268">
        <f>$BM2*'ENWL - Ave Crit'!$Q$34</f>
        <v>234.94099999999997</v>
      </c>
      <c r="BN117" s="268">
        <f>$BM2*'ENWL - Ave Crit'!$Q$34</f>
        <v>234.94099999999997</v>
      </c>
      <c r="BO117" s="268">
        <f>$BM2*'ENWL - Ave Crit'!$Q$34</f>
        <v>234.94099999999997</v>
      </c>
      <c r="BP117" s="268">
        <f>$BM2*'ENWL - Ave Crit'!$Q$34</f>
        <v>234.94099999999997</v>
      </c>
      <c r="BQ117" s="268">
        <f>$BM2*'ENWL - Ave Crit'!$Q$34</f>
        <v>234.94099999999997</v>
      </c>
      <c r="BR117" s="141"/>
      <c r="BS117" s="255"/>
      <c r="BT117" s="41" t="s">
        <v>26</v>
      </c>
      <c r="BU117" s="16">
        <f t="shared" si="87"/>
        <v>301.55765071974844</v>
      </c>
      <c r="BV117" s="16">
        <f t="shared" si="87"/>
        <v>448.98721911106509</v>
      </c>
      <c r="BW117" s="16">
        <f t="shared" si="87"/>
        <v>793.85013084152911</v>
      </c>
      <c r="BX117" s="16">
        <f t="shared" si="87"/>
        <v>1285.6500080739584</v>
      </c>
      <c r="BY117" s="16">
        <f t="shared" si="87"/>
        <v>3015.6279318040056</v>
      </c>
      <c r="BZ117" s="255"/>
      <c r="CA117" s="255"/>
      <c r="CB117" s="41" t="s">
        <v>26</v>
      </c>
      <c r="CC117" s="269">
        <f>IF(BU117="","",M117*BU117)</f>
        <v>0</v>
      </c>
      <c r="CD117" s="269">
        <f t="shared" ref="CD117:CG120" si="136">IF(BV117="","",N117*BV117)</f>
        <v>0</v>
      </c>
      <c r="CE117" s="269">
        <f t="shared" si="136"/>
        <v>0</v>
      </c>
      <c r="CF117" s="269">
        <f t="shared" si="136"/>
        <v>0</v>
      </c>
      <c r="CG117" s="269">
        <f t="shared" si="136"/>
        <v>0</v>
      </c>
      <c r="CH117" s="271">
        <f t="shared" si="105"/>
        <v>0</v>
      </c>
      <c r="CI117" s="272"/>
      <c r="CJ117" s="272"/>
      <c r="CK117" s="269">
        <f t="shared" ref="CK117:CO120" si="137">IF(BU117="","",G117*BU117)</f>
        <v>0</v>
      </c>
      <c r="CL117" s="269">
        <f t="shared" si="137"/>
        <v>0</v>
      </c>
      <c r="CM117" s="269">
        <f t="shared" si="137"/>
        <v>0</v>
      </c>
      <c r="CN117" s="269">
        <f t="shared" si="137"/>
        <v>0</v>
      </c>
      <c r="CO117" s="269">
        <f t="shared" si="137"/>
        <v>0</v>
      </c>
      <c r="CP117" s="271">
        <f t="shared" si="88"/>
        <v>0</v>
      </c>
      <c r="CS117" s="269">
        <f>IF(BU117="","",Y117*BU117)</f>
        <v>0</v>
      </c>
      <c r="CT117" s="269">
        <f t="shared" ref="CT117:CW120" si="138">IF(BV117="","",Z117*BV117)</f>
        <v>0</v>
      </c>
      <c r="CU117" s="269">
        <f t="shared" si="138"/>
        <v>0</v>
      </c>
      <c r="CV117" s="269">
        <f t="shared" si="138"/>
        <v>0</v>
      </c>
      <c r="CW117" s="269">
        <f t="shared" si="138"/>
        <v>0</v>
      </c>
      <c r="CX117" s="271">
        <f t="shared" si="89"/>
        <v>0</v>
      </c>
      <c r="DA117" s="269">
        <f>IF(BU117="","",(S117+Y117)*BU117)</f>
        <v>0</v>
      </c>
      <c r="DB117" s="269">
        <f t="shared" ref="DB117:DE120" si="139">IF(BV117="","",(T117+Z117)*BV117)</f>
        <v>0</v>
      </c>
      <c r="DC117" s="269">
        <f t="shared" si="139"/>
        <v>0</v>
      </c>
      <c r="DD117" s="269">
        <f t="shared" si="139"/>
        <v>0</v>
      </c>
      <c r="DE117" s="269">
        <f t="shared" si="139"/>
        <v>0</v>
      </c>
      <c r="DF117" s="271">
        <f t="shared" si="90"/>
        <v>0</v>
      </c>
      <c r="DG117" s="255"/>
      <c r="DH117" s="255"/>
      <c r="DI117" s="269">
        <f>IF(BU117="","",AK117*BU117)</f>
        <v>0</v>
      </c>
      <c r="DJ117" s="269">
        <f t="shared" ref="DJ117:DM120" si="140">IF(BV117="","",AL117*BV117)</f>
        <v>0</v>
      </c>
      <c r="DK117" s="269">
        <f t="shared" si="140"/>
        <v>0</v>
      </c>
      <c r="DL117" s="269">
        <f t="shared" si="140"/>
        <v>0</v>
      </c>
      <c r="DM117" s="269">
        <f t="shared" si="140"/>
        <v>0</v>
      </c>
      <c r="DN117" s="271">
        <f t="shared" si="92"/>
        <v>0</v>
      </c>
      <c r="DO117" s="255"/>
      <c r="DP117" s="255"/>
      <c r="DQ117" s="269">
        <f>IF(BU117="","",(AE117+AK117)*BU117)</f>
        <v>0</v>
      </c>
      <c r="DR117" s="269">
        <f t="shared" ref="DR117:DU120" si="141">IF(BV117="","",(AF117+AL117)*BV117)</f>
        <v>0</v>
      </c>
      <c r="DS117" s="269">
        <f t="shared" si="141"/>
        <v>0</v>
      </c>
      <c r="DT117" s="269">
        <f t="shared" si="141"/>
        <v>0</v>
      </c>
      <c r="DU117" s="269">
        <f t="shared" si="141"/>
        <v>0</v>
      </c>
      <c r="DV117" s="271">
        <f t="shared" si="91"/>
        <v>0</v>
      </c>
    </row>
    <row r="118" spans="1:126" ht="25.5" customHeight="1">
      <c r="A118" s="232"/>
      <c r="B118" s="157"/>
      <c r="C118" s="43"/>
      <c r="D118" s="44">
        <f>L118</f>
        <v>275.154</v>
      </c>
      <c r="E118" s="45">
        <f>D118+SUM(AE118:AI118)</f>
        <v>275.154</v>
      </c>
      <c r="F118" s="46" t="s">
        <v>28</v>
      </c>
      <c r="G118" s="265">
        <f>'[9]NAW7 - HVP - ENWL'!G115</f>
        <v>248.80991268005678</v>
      </c>
      <c r="H118" s="265">
        <f>'[9]NAW7 - HVP - ENWL'!H115</f>
        <v>14.55112892734506</v>
      </c>
      <c r="I118" s="265">
        <f>'[9]NAW7 - HVP - ENWL'!I115</f>
        <v>6.9642802362931544</v>
      </c>
      <c r="J118" s="265">
        <f>'[9]NAW7 - HVP - ENWL'!J115</f>
        <v>4.8128506876542909</v>
      </c>
      <c r="K118" s="265">
        <f>'[9]NAW7 - HVP - ENWL'!K115</f>
        <v>1.5827468650685583E-2</v>
      </c>
      <c r="L118" s="47">
        <f>SUM(G118:K118)</f>
        <v>275.154</v>
      </c>
      <c r="M118" s="265">
        <f>'[9]NAW7 - HVP - ENWL'!M115</f>
        <v>248.80991268005678</v>
      </c>
      <c r="N118" s="265">
        <f>'[9]NAW7 - HVP - ENWL'!N115</f>
        <v>14.55112892734506</v>
      </c>
      <c r="O118" s="265">
        <f>'[9]NAW7 - HVP - ENWL'!O115</f>
        <v>6.9642802362931544</v>
      </c>
      <c r="P118" s="265">
        <f>'[9]NAW7 - HVP - ENWL'!P115</f>
        <v>4.8128506876542909</v>
      </c>
      <c r="Q118" s="265">
        <f>'[9]NAW7 - HVP - ENWL'!Q115</f>
        <v>1.5827468650685583E-2</v>
      </c>
      <c r="R118" s="47">
        <f>SUM(M118:Q118)</f>
        <v>275.154</v>
      </c>
      <c r="S118" s="265">
        <f>'[9]NAW7 - HVP - ENWL'!S115</f>
        <v>0</v>
      </c>
      <c r="T118" s="265">
        <f>'[9]NAW7 - HVP - ENWL'!T115</f>
        <v>0</v>
      </c>
      <c r="U118" s="265">
        <f>'[9]NAW7 - HVP - ENWL'!U115</f>
        <v>0</v>
      </c>
      <c r="V118" s="265">
        <f>'[9]NAW7 - HVP - ENWL'!V115</f>
        <v>0</v>
      </c>
      <c r="W118" s="265">
        <f>'[9]NAW7 - HVP - ENWL'!W115</f>
        <v>0</v>
      </c>
      <c r="X118" s="47">
        <f>SUM(S118:W118)</f>
        <v>0</v>
      </c>
      <c r="Y118" s="265">
        <f>'[9]NAW7 - HVP - ENWL'!Y115</f>
        <v>227.23679886386688</v>
      </c>
      <c r="Z118" s="265">
        <f>'[9]NAW7 - HVP - ENWL'!Z115</f>
        <v>36.124242743534957</v>
      </c>
      <c r="AA118" s="265">
        <f>'[9]NAW7 - HVP - ENWL'!AA115</f>
        <v>6.9642802362931544</v>
      </c>
      <c r="AB118" s="265">
        <f>'[9]NAW7 - HVP - ENWL'!AB115</f>
        <v>4.8128506876542909</v>
      </c>
      <c r="AC118" s="265">
        <f>'[9]NAW7 - HVP - ENWL'!AC115</f>
        <v>1.5827468650685583E-2</v>
      </c>
      <c r="AD118" s="47">
        <f>SUM(Y118:AC118)</f>
        <v>275.154</v>
      </c>
      <c r="AE118" s="265">
        <f>'[9]NAW7 - HVP - ENWL'!AE115</f>
        <v>0</v>
      </c>
      <c r="AF118" s="265">
        <f>'[9]NAW7 - HVP - ENWL'!AF115</f>
        <v>0</v>
      </c>
      <c r="AG118" s="265">
        <f>'[9]NAW7 - HVP - ENWL'!AG115</f>
        <v>0</v>
      </c>
      <c r="AH118" s="265">
        <f>'[9]NAW7 - HVP - ENWL'!AH115</f>
        <v>0</v>
      </c>
      <c r="AI118" s="265">
        <f>'[9]NAW7 - HVP - ENWL'!AI115</f>
        <v>0</v>
      </c>
      <c r="AJ118" s="47">
        <f>SUM(AE118:AI118)</f>
        <v>0</v>
      </c>
      <c r="AK118" s="265">
        <f>'[9]NAW7 - HVP - ENWL'!AK115</f>
        <v>44.584435220125783</v>
      </c>
      <c r="AL118" s="265">
        <f>'[9]NAW7 - HVP - ENWL'!AL115</f>
        <v>216.61929500565708</v>
      </c>
      <c r="AM118" s="265">
        <f>'[9]NAW7 - HVP - ENWL'!AM115</f>
        <v>3.3687612669281721</v>
      </c>
      <c r="AN118" s="265">
        <f>'[9]NAW7 - HVP - ENWL'!AN115</f>
        <v>10.565681038638264</v>
      </c>
      <c r="AO118" s="265">
        <f>'[9]NAW7 - HVP - ENWL'!AO115</f>
        <v>1.5827468650685583E-2</v>
      </c>
      <c r="AP118" s="47">
        <f>SUM(AK118:AO118)</f>
        <v>275.154</v>
      </c>
      <c r="BB118" s="255"/>
      <c r="BC118" s="255"/>
      <c r="BD118" s="46" t="s">
        <v>28</v>
      </c>
      <c r="BE118" s="267">
        <f>'ENWL - HI Probs. of Failure '!O$34</f>
        <v>1.2835462976651519</v>
      </c>
      <c r="BF118" s="267">
        <f>'ENWL - HI Probs. of Failure '!P$34</f>
        <v>1.9110637100849368</v>
      </c>
      <c r="BG118" s="267">
        <f>'ENWL - HI Probs. of Failure '!Q$34</f>
        <v>3.3789339912638883</v>
      </c>
      <c r="BH118" s="267">
        <f>'ENWL - HI Probs. of Failure '!R$34</f>
        <v>5.4722249759469763</v>
      </c>
      <c r="BI118" s="267">
        <f>'ENWL - HI Probs. of Failure '!S$34</f>
        <v>12.835681859717997</v>
      </c>
      <c r="BJ118" s="142"/>
      <c r="BK118" s="255"/>
      <c r="BL118" s="46" t="s">
        <v>28</v>
      </c>
      <c r="BM118" s="268">
        <f>$BM3*'ENWL - Ave Crit'!$Q$34</f>
        <v>335.63</v>
      </c>
      <c r="BN118" s="268">
        <f>$BM3*'ENWL - Ave Crit'!$Q$34</f>
        <v>335.63</v>
      </c>
      <c r="BO118" s="268">
        <f>$BM3*'ENWL - Ave Crit'!$Q$34</f>
        <v>335.63</v>
      </c>
      <c r="BP118" s="268">
        <f>$BM3*'ENWL - Ave Crit'!$Q$34</f>
        <v>335.63</v>
      </c>
      <c r="BQ118" s="268">
        <f>$BM3*'ENWL - Ave Crit'!$Q$34</f>
        <v>335.63</v>
      </c>
      <c r="BR118" s="142"/>
      <c r="BS118" s="255"/>
      <c r="BT118" s="46" t="s">
        <v>28</v>
      </c>
      <c r="BU118" s="16">
        <f t="shared" si="87"/>
        <v>430.79664388535491</v>
      </c>
      <c r="BV118" s="16">
        <f t="shared" si="87"/>
        <v>641.41031301580733</v>
      </c>
      <c r="BW118" s="16">
        <f t="shared" si="87"/>
        <v>1134.0716154878987</v>
      </c>
      <c r="BX118" s="16">
        <f t="shared" si="87"/>
        <v>1836.6428686770837</v>
      </c>
      <c r="BY118" s="16">
        <f t="shared" si="87"/>
        <v>4308.0399025771512</v>
      </c>
      <c r="BZ118" s="255"/>
      <c r="CA118" s="255"/>
      <c r="CB118" s="46" t="s">
        <v>28</v>
      </c>
      <c r="CC118" s="269">
        <f>IF(BU118="","",M118*BU118)</f>
        <v>107186.47534797667</v>
      </c>
      <c r="CD118" s="269">
        <f t="shared" si="136"/>
        <v>9333.2441600217644</v>
      </c>
      <c r="CE118" s="269">
        <f t="shared" si="136"/>
        <v>7897.9925382834226</v>
      </c>
      <c r="CF118" s="269">
        <f t="shared" si="136"/>
        <v>8839.4878934878525</v>
      </c>
      <c r="CG118" s="269">
        <f t="shared" si="136"/>
        <v>68.185366503942433</v>
      </c>
      <c r="CH118" s="271">
        <f t="shared" si="105"/>
        <v>133325.38530627367</v>
      </c>
      <c r="CI118" s="272"/>
      <c r="CJ118" s="272"/>
      <c r="CK118" s="269">
        <f t="shared" si="137"/>
        <v>107186.47534797667</v>
      </c>
      <c r="CL118" s="269">
        <f t="shared" si="137"/>
        <v>9333.2441600217644</v>
      </c>
      <c r="CM118" s="269">
        <f t="shared" si="137"/>
        <v>7897.9925382834226</v>
      </c>
      <c r="CN118" s="269">
        <f t="shared" si="137"/>
        <v>8839.4878934878525</v>
      </c>
      <c r="CO118" s="269">
        <f t="shared" si="137"/>
        <v>68.185366503942433</v>
      </c>
      <c r="CP118" s="271">
        <f t="shared" si="88"/>
        <v>133325.38530627367</v>
      </c>
      <c r="CS118" s="269">
        <f>IF(BU118="","",Y118*BU118)</f>
        <v>97892.850317805278</v>
      </c>
      <c r="CT118" s="269">
        <f t="shared" si="138"/>
        <v>23170.461845589762</v>
      </c>
      <c r="CU118" s="269">
        <f t="shared" si="138"/>
        <v>7897.9925382834226</v>
      </c>
      <c r="CV118" s="269">
        <f t="shared" si="138"/>
        <v>8839.4878934878525</v>
      </c>
      <c r="CW118" s="269">
        <f t="shared" si="138"/>
        <v>68.185366503942433</v>
      </c>
      <c r="CX118" s="271">
        <f t="shared" si="89"/>
        <v>137868.97796167026</v>
      </c>
      <c r="DA118" s="269">
        <f>IF(BU118="","",(S118+Y118)*BU118)</f>
        <v>97892.850317805278</v>
      </c>
      <c r="DB118" s="269">
        <f t="shared" si="139"/>
        <v>23170.461845589762</v>
      </c>
      <c r="DC118" s="269">
        <f t="shared" si="139"/>
        <v>7897.9925382834226</v>
      </c>
      <c r="DD118" s="269">
        <f t="shared" si="139"/>
        <v>8839.4878934878525</v>
      </c>
      <c r="DE118" s="269">
        <f t="shared" si="139"/>
        <v>68.185366503942433</v>
      </c>
      <c r="DF118" s="271">
        <f t="shared" si="90"/>
        <v>137868.97796167026</v>
      </c>
      <c r="DG118" s="255"/>
      <c r="DH118" s="255"/>
      <c r="DI118" s="269">
        <f>IF(BU118="","",AK118*BU118)</f>
        <v>19206.825062354201</v>
      </c>
      <c r="DJ118" s="269">
        <f t="shared" si="140"/>
        <v>138941.84981484202</v>
      </c>
      <c r="DK118" s="269">
        <f t="shared" si="140"/>
        <v>3820.4165321782925</v>
      </c>
      <c r="DL118" s="269">
        <f t="shared" si="140"/>
        <v>19405.382732331651</v>
      </c>
      <c r="DM118" s="269">
        <f t="shared" si="140"/>
        <v>68.185366503942433</v>
      </c>
      <c r="DN118" s="271">
        <f t="shared" si="92"/>
        <v>181442.65950821014</v>
      </c>
      <c r="DO118" s="255"/>
      <c r="DP118" s="255"/>
      <c r="DQ118" s="269">
        <f>IF(BU118="","",(AE118+AK118)*BU118)</f>
        <v>19206.825062354201</v>
      </c>
      <c r="DR118" s="269">
        <f t="shared" si="141"/>
        <v>138941.84981484202</v>
      </c>
      <c r="DS118" s="269">
        <f t="shared" si="141"/>
        <v>3820.4165321782925</v>
      </c>
      <c r="DT118" s="269">
        <f t="shared" si="141"/>
        <v>19405.382732331651</v>
      </c>
      <c r="DU118" s="269">
        <f t="shared" si="141"/>
        <v>68.185366503942433</v>
      </c>
      <c r="DV118" s="271">
        <f t="shared" si="91"/>
        <v>181442.65950821014</v>
      </c>
    </row>
    <row r="119" spans="1:126" ht="25.5" customHeight="1">
      <c r="A119" s="232"/>
      <c r="B119" s="157"/>
      <c r="C119" s="43"/>
      <c r="D119" s="44">
        <f>L119</f>
        <v>0</v>
      </c>
      <c r="E119" s="45">
        <f>D119+SUM(AE119:AI119)</f>
        <v>0</v>
      </c>
      <c r="F119" s="46" t="s">
        <v>30</v>
      </c>
      <c r="G119" s="265">
        <f>'[9]NAW7 - HVP - ENWL'!G116</f>
        <v>0</v>
      </c>
      <c r="H119" s="265">
        <f>'[9]NAW7 - HVP - ENWL'!H116</f>
        <v>0</v>
      </c>
      <c r="I119" s="265">
        <f>'[9]NAW7 - HVP - ENWL'!I116</f>
        <v>0</v>
      </c>
      <c r="J119" s="265">
        <f>'[9]NAW7 - HVP - ENWL'!J116</f>
        <v>0</v>
      </c>
      <c r="K119" s="265">
        <f>'[9]NAW7 - HVP - ENWL'!K116</f>
        <v>0</v>
      </c>
      <c r="L119" s="47">
        <f>SUM(G119:K119)</f>
        <v>0</v>
      </c>
      <c r="M119" s="265">
        <f>'[9]NAW7 - HVP - ENWL'!M116</f>
        <v>0</v>
      </c>
      <c r="N119" s="265">
        <f>'[9]NAW7 - HVP - ENWL'!N116</f>
        <v>0</v>
      </c>
      <c r="O119" s="265">
        <f>'[9]NAW7 - HVP - ENWL'!O116</f>
        <v>0</v>
      </c>
      <c r="P119" s="265">
        <f>'[9]NAW7 - HVP - ENWL'!P116</f>
        <v>0</v>
      </c>
      <c r="Q119" s="265">
        <f>'[9]NAW7 - HVP - ENWL'!Q116</f>
        <v>0</v>
      </c>
      <c r="R119" s="47">
        <f>SUM(M119:Q119)</f>
        <v>0</v>
      </c>
      <c r="S119" s="265">
        <f>'[9]NAW7 - HVP - ENWL'!S116</f>
        <v>0</v>
      </c>
      <c r="T119" s="265">
        <f>'[9]NAW7 - HVP - ENWL'!T116</f>
        <v>0</v>
      </c>
      <c r="U119" s="265">
        <f>'[9]NAW7 - HVP - ENWL'!U116</f>
        <v>0</v>
      </c>
      <c r="V119" s="265">
        <f>'[9]NAW7 - HVP - ENWL'!V116</f>
        <v>0</v>
      </c>
      <c r="W119" s="265">
        <f>'[9]NAW7 - HVP - ENWL'!W116</f>
        <v>0</v>
      </c>
      <c r="X119" s="47">
        <f>SUM(S119:W119)</f>
        <v>0</v>
      </c>
      <c r="Y119" s="265">
        <f>'[9]NAW7 - HVP - ENWL'!Y116</f>
        <v>0</v>
      </c>
      <c r="Z119" s="265">
        <f>'[9]NAW7 - HVP - ENWL'!Z116</f>
        <v>0</v>
      </c>
      <c r="AA119" s="265">
        <f>'[9]NAW7 - HVP - ENWL'!AA116</f>
        <v>0</v>
      </c>
      <c r="AB119" s="265">
        <f>'[9]NAW7 - HVP - ENWL'!AB116</f>
        <v>0</v>
      </c>
      <c r="AC119" s="265">
        <f>'[9]NAW7 - HVP - ENWL'!AC116</f>
        <v>0</v>
      </c>
      <c r="AD119" s="47">
        <f>SUM(Y119:AC119)</f>
        <v>0</v>
      </c>
      <c r="AE119" s="265">
        <f>'[9]NAW7 - HVP - ENWL'!AE116</f>
        <v>0</v>
      </c>
      <c r="AF119" s="265">
        <f>'[9]NAW7 - HVP - ENWL'!AF116</f>
        <v>0</v>
      </c>
      <c r="AG119" s="265">
        <f>'[9]NAW7 - HVP - ENWL'!AG116</f>
        <v>0</v>
      </c>
      <c r="AH119" s="265">
        <f>'[9]NAW7 - HVP - ENWL'!AH116</f>
        <v>0</v>
      </c>
      <c r="AI119" s="265">
        <f>'[9]NAW7 - HVP - ENWL'!AI116</f>
        <v>0</v>
      </c>
      <c r="AJ119" s="47">
        <f>SUM(AE119:AI119)</f>
        <v>0</v>
      </c>
      <c r="AK119" s="265">
        <f>'[9]NAW7 - HVP - ENWL'!AK116</f>
        <v>0</v>
      </c>
      <c r="AL119" s="265">
        <f>'[9]NAW7 - HVP - ENWL'!AL116</f>
        <v>0</v>
      </c>
      <c r="AM119" s="265">
        <f>'[9]NAW7 - HVP - ENWL'!AM116</f>
        <v>0</v>
      </c>
      <c r="AN119" s="265">
        <f>'[9]NAW7 - HVP - ENWL'!AN116</f>
        <v>0</v>
      </c>
      <c r="AO119" s="265">
        <f>'[9]NAW7 - HVP - ENWL'!AO116</f>
        <v>0</v>
      </c>
      <c r="AP119" s="47">
        <f>SUM(AK119:AO119)</f>
        <v>0</v>
      </c>
      <c r="BB119" s="255"/>
      <c r="BC119" s="255"/>
      <c r="BD119" s="46" t="s">
        <v>30</v>
      </c>
      <c r="BE119" s="267">
        <f>'ENWL - HI Probs. of Failure '!O$34</f>
        <v>1.2835462976651519</v>
      </c>
      <c r="BF119" s="267">
        <f>'ENWL - HI Probs. of Failure '!P$34</f>
        <v>1.9110637100849368</v>
      </c>
      <c r="BG119" s="267">
        <f>'ENWL - HI Probs. of Failure '!Q$34</f>
        <v>3.3789339912638883</v>
      </c>
      <c r="BH119" s="267">
        <f>'ENWL - HI Probs. of Failure '!R$34</f>
        <v>5.4722249759469763</v>
      </c>
      <c r="BI119" s="267">
        <f>'ENWL - HI Probs. of Failure '!S$34</f>
        <v>12.835681859717997</v>
      </c>
      <c r="BJ119" s="142"/>
      <c r="BK119" s="255"/>
      <c r="BL119" s="46" t="s">
        <v>30</v>
      </c>
      <c r="BM119" s="268">
        <f>$BM4*'ENWL - Ave Crit'!$Q$34</f>
        <v>503.44499999999999</v>
      </c>
      <c r="BN119" s="268">
        <f>$BM4*'ENWL - Ave Crit'!$Q$34</f>
        <v>503.44499999999999</v>
      </c>
      <c r="BO119" s="268">
        <f>$BM4*'ENWL - Ave Crit'!$Q$34</f>
        <v>503.44499999999999</v>
      </c>
      <c r="BP119" s="268">
        <f>$BM4*'ENWL - Ave Crit'!$Q$34</f>
        <v>503.44499999999999</v>
      </c>
      <c r="BQ119" s="268">
        <f>$BM4*'ENWL - Ave Crit'!$Q$34</f>
        <v>503.44499999999999</v>
      </c>
      <c r="BR119" s="142"/>
      <c r="BS119" s="255"/>
      <c r="BT119" s="46" t="s">
        <v>30</v>
      </c>
      <c r="BU119" s="16">
        <f t="shared" si="87"/>
        <v>646.19496582803242</v>
      </c>
      <c r="BV119" s="16">
        <f t="shared" si="87"/>
        <v>962.115469523711</v>
      </c>
      <c r="BW119" s="16">
        <f t="shared" si="87"/>
        <v>1701.1074232318483</v>
      </c>
      <c r="BX119" s="16">
        <f t="shared" si="87"/>
        <v>2754.9643030156253</v>
      </c>
      <c r="BY119" s="16">
        <f t="shared" si="87"/>
        <v>6462.0598538657268</v>
      </c>
      <c r="BZ119" s="255"/>
      <c r="CA119" s="255"/>
      <c r="CB119" s="46" t="s">
        <v>30</v>
      </c>
      <c r="CC119" s="269">
        <f>IF(BU119="","",M119*BU119)</f>
        <v>0</v>
      </c>
      <c r="CD119" s="269">
        <f t="shared" si="136"/>
        <v>0</v>
      </c>
      <c r="CE119" s="269">
        <f t="shared" si="136"/>
        <v>0</v>
      </c>
      <c r="CF119" s="269">
        <f t="shared" si="136"/>
        <v>0</v>
      </c>
      <c r="CG119" s="269">
        <f t="shared" si="136"/>
        <v>0</v>
      </c>
      <c r="CH119" s="271">
        <f t="shared" si="105"/>
        <v>0</v>
      </c>
      <c r="CI119" s="272"/>
      <c r="CJ119" s="272"/>
      <c r="CK119" s="269">
        <f t="shared" si="137"/>
        <v>0</v>
      </c>
      <c r="CL119" s="269">
        <f t="shared" si="137"/>
        <v>0</v>
      </c>
      <c r="CM119" s="269">
        <f t="shared" si="137"/>
        <v>0</v>
      </c>
      <c r="CN119" s="269">
        <f t="shared" si="137"/>
        <v>0</v>
      </c>
      <c r="CO119" s="269">
        <f t="shared" si="137"/>
        <v>0</v>
      </c>
      <c r="CP119" s="271">
        <f t="shared" si="88"/>
        <v>0</v>
      </c>
      <c r="CS119" s="269">
        <f>IF(BU119="","",Y119*BU119)</f>
        <v>0</v>
      </c>
      <c r="CT119" s="269">
        <f t="shared" si="138"/>
        <v>0</v>
      </c>
      <c r="CU119" s="269">
        <f t="shared" si="138"/>
        <v>0</v>
      </c>
      <c r="CV119" s="269">
        <f t="shared" si="138"/>
        <v>0</v>
      </c>
      <c r="CW119" s="269">
        <f t="shared" si="138"/>
        <v>0</v>
      </c>
      <c r="CX119" s="271">
        <f t="shared" si="89"/>
        <v>0</v>
      </c>
      <c r="DA119" s="269">
        <f>IF(BU119="","",(S119+Y119)*BU119)</f>
        <v>0</v>
      </c>
      <c r="DB119" s="269">
        <f t="shared" si="139"/>
        <v>0</v>
      </c>
      <c r="DC119" s="269">
        <f t="shared" si="139"/>
        <v>0</v>
      </c>
      <c r="DD119" s="269">
        <f t="shared" si="139"/>
        <v>0</v>
      </c>
      <c r="DE119" s="269">
        <f t="shared" si="139"/>
        <v>0</v>
      </c>
      <c r="DF119" s="271">
        <f t="shared" si="90"/>
        <v>0</v>
      </c>
      <c r="DG119" s="255"/>
      <c r="DH119" s="255"/>
      <c r="DI119" s="269">
        <f>IF(BU119="","",AK119*BU119)</f>
        <v>0</v>
      </c>
      <c r="DJ119" s="269">
        <f t="shared" si="140"/>
        <v>0</v>
      </c>
      <c r="DK119" s="269">
        <f t="shared" si="140"/>
        <v>0</v>
      </c>
      <c r="DL119" s="269">
        <f t="shared" si="140"/>
        <v>0</v>
      </c>
      <c r="DM119" s="269">
        <f t="shared" si="140"/>
        <v>0</v>
      </c>
      <c r="DN119" s="271">
        <f t="shared" si="92"/>
        <v>0</v>
      </c>
      <c r="DO119" s="255"/>
      <c r="DP119" s="255"/>
      <c r="DQ119" s="269">
        <f>IF(BU119="","",(AE119+AK119)*BU119)</f>
        <v>0</v>
      </c>
      <c r="DR119" s="269">
        <f t="shared" si="141"/>
        <v>0</v>
      </c>
      <c r="DS119" s="269">
        <f t="shared" si="141"/>
        <v>0</v>
      </c>
      <c r="DT119" s="269">
        <f t="shared" si="141"/>
        <v>0</v>
      </c>
      <c r="DU119" s="269">
        <f t="shared" si="141"/>
        <v>0</v>
      </c>
      <c r="DV119" s="271">
        <f t="shared" si="91"/>
        <v>0</v>
      </c>
    </row>
    <row r="120" spans="1:126" ht="25.5" customHeight="1">
      <c r="A120" s="232"/>
      <c r="B120" s="157"/>
      <c r="C120" s="43"/>
      <c r="D120" s="44">
        <f>L120</f>
        <v>0</v>
      </c>
      <c r="E120" s="45">
        <f>D120+SUM(AE120:AI120)</f>
        <v>0</v>
      </c>
      <c r="F120" s="46" t="s">
        <v>31</v>
      </c>
      <c r="G120" s="265">
        <f>'[9]NAW7 - HVP - ENWL'!G117</f>
        <v>0</v>
      </c>
      <c r="H120" s="265">
        <f>'[9]NAW7 - HVP - ENWL'!H117</f>
        <v>0</v>
      </c>
      <c r="I120" s="265">
        <f>'[9]NAW7 - HVP - ENWL'!I117</f>
        <v>0</v>
      </c>
      <c r="J120" s="265">
        <f>'[9]NAW7 - HVP - ENWL'!J117</f>
        <v>0</v>
      </c>
      <c r="K120" s="265">
        <f>'[9]NAW7 - HVP - ENWL'!K117</f>
        <v>0</v>
      </c>
      <c r="L120" s="47">
        <f>SUM(G120:K120)</f>
        <v>0</v>
      </c>
      <c r="M120" s="265">
        <f>'[9]NAW7 - HVP - ENWL'!M117</f>
        <v>0</v>
      </c>
      <c r="N120" s="265">
        <f>'[9]NAW7 - HVP - ENWL'!N117</f>
        <v>0</v>
      </c>
      <c r="O120" s="265">
        <f>'[9]NAW7 - HVP - ENWL'!O117</f>
        <v>0</v>
      </c>
      <c r="P120" s="265">
        <f>'[9]NAW7 - HVP - ENWL'!P117</f>
        <v>0</v>
      </c>
      <c r="Q120" s="265">
        <f>'[9]NAW7 - HVP - ENWL'!Q117</f>
        <v>0</v>
      </c>
      <c r="R120" s="47">
        <f>SUM(M120:Q120)</f>
        <v>0</v>
      </c>
      <c r="S120" s="265">
        <f>'[9]NAW7 - HVP - ENWL'!S117</f>
        <v>0</v>
      </c>
      <c r="T120" s="265">
        <f>'[9]NAW7 - HVP - ENWL'!T117</f>
        <v>0</v>
      </c>
      <c r="U120" s="265">
        <f>'[9]NAW7 - HVP - ENWL'!U117</f>
        <v>0</v>
      </c>
      <c r="V120" s="265">
        <f>'[9]NAW7 - HVP - ENWL'!V117</f>
        <v>0</v>
      </c>
      <c r="W120" s="265">
        <f>'[9]NAW7 - HVP - ENWL'!W117</f>
        <v>0</v>
      </c>
      <c r="X120" s="47">
        <f>SUM(S120:W120)</f>
        <v>0</v>
      </c>
      <c r="Y120" s="265">
        <f>'[9]NAW7 - HVP - ENWL'!Y117</f>
        <v>0</v>
      </c>
      <c r="Z120" s="265">
        <f>'[9]NAW7 - HVP - ENWL'!Z117</f>
        <v>0</v>
      </c>
      <c r="AA120" s="265">
        <f>'[9]NAW7 - HVP - ENWL'!AA117</f>
        <v>0</v>
      </c>
      <c r="AB120" s="265">
        <f>'[9]NAW7 - HVP - ENWL'!AB117</f>
        <v>0</v>
      </c>
      <c r="AC120" s="265">
        <f>'[9]NAW7 - HVP - ENWL'!AC117</f>
        <v>0</v>
      </c>
      <c r="AD120" s="47">
        <f>SUM(Y120:AC120)</f>
        <v>0</v>
      </c>
      <c r="AE120" s="265">
        <f>'[9]NAW7 - HVP - ENWL'!AE117</f>
        <v>0</v>
      </c>
      <c r="AF120" s="265">
        <f>'[9]NAW7 - HVP - ENWL'!AF117</f>
        <v>0</v>
      </c>
      <c r="AG120" s="265">
        <f>'[9]NAW7 - HVP - ENWL'!AG117</f>
        <v>0</v>
      </c>
      <c r="AH120" s="265">
        <f>'[9]NAW7 - HVP - ENWL'!AH117</f>
        <v>0</v>
      </c>
      <c r="AI120" s="265">
        <f>'[9]NAW7 - HVP - ENWL'!AI117</f>
        <v>0</v>
      </c>
      <c r="AJ120" s="47">
        <f>SUM(AE120:AI120)</f>
        <v>0</v>
      </c>
      <c r="AK120" s="265">
        <f>'[9]NAW7 - HVP - ENWL'!AK117</f>
        <v>0</v>
      </c>
      <c r="AL120" s="265">
        <f>'[9]NAW7 - HVP - ENWL'!AL117</f>
        <v>0</v>
      </c>
      <c r="AM120" s="265">
        <f>'[9]NAW7 - HVP - ENWL'!AM117</f>
        <v>0</v>
      </c>
      <c r="AN120" s="265">
        <f>'[9]NAW7 - HVP - ENWL'!AN117</f>
        <v>0</v>
      </c>
      <c r="AO120" s="265">
        <f>'[9]NAW7 - HVP - ENWL'!AO117</f>
        <v>0</v>
      </c>
      <c r="AP120" s="47">
        <f>SUM(AK120:AO120)</f>
        <v>0</v>
      </c>
      <c r="BB120" s="255"/>
      <c r="BC120" s="255"/>
      <c r="BD120" s="46" t="s">
        <v>31</v>
      </c>
      <c r="BE120" s="267">
        <f>'ENWL - HI Probs. of Failure '!O$34</f>
        <v>1.2835462976651519</v>
      </c>
      <c r="BF120" s="267">
        <f>'ENWL - HI Probs. of Failure '!P$34</f>
        <v>1.9110637100849368</v>
      </c>
      <c r="BG120" s="267">
        <f>'ENWL - HI Probs. of Failure '!Q$34</f>
        <v>3.3789339912638883</v>
      </c>
      <c r="BH120" s="267">
        <f>'ENWL - HI Probs. of Failure '!R$34</f>
        <v>5.4722249759469763</v>
      </c>
      <c r="BI120" s="267">
        <f>'ENWL - HI Probs. of Failure '!S$34</f>
        <v>12.835681859717997</v>
      </c>
      <c r="BJ120" s="142"/>
      <c r="BK120" s="255"/>
      <c r="BL120" s="46" t="s">
        <v>31</v>
      </c>
      <c r="BM120" s="268">
        <f>$BM5*'ENWL - Ave Crit'!$Q$34</f>
        <v>839.07500000000005</v>
      </c>
      <c r="BN120" s="268">
        <f>$BM5*'ENWL - Ave Crit'!$Q$34</f>
        <v>839.07500000000005</v>
      </c>
      <c r="BO120" s="268">
        <f>$BM5*'ENWL - Ave Crit'!$Q$34</f>
        <v>839.07500000000005</v>
      </c>
      <c r="BP120" s="268">
        <f>$BM5*'ENWL - Ave Crit'!$Q$34</f>
        <v>839.07500000000005</v>
      </c>
      <c r="BQ120" s="268">
        <f>$BM5*'ENWL - Ave Crit'!$Q$34</f>
        <v>839.07500000000005</v>
      </c>
      <c r="BR120" s="142"/>
      <c r="BS120" s="255"/>
      <c r="BT120" s="46" t="s">
        <v>31</v>
      </c>
      <c r="BU120" s="16">
        <f t="shared" si="87"/>
        <v>1076.9916097133873</v>
      </c>
      <c r="BV120" s="16">
        <f t="shared" si="87"/>
        <v>1603.5257825395183</v>
      </c>
      <c r="BW120" s="16">
        <f t="shared" si="87"/>
        <v>2835.179038719747</v>
      </c>
      <c r="BX120" s="16">
        <f t="shared" si="87"/>
        <v>4591.607171692709</v>
      </c>
      <c r="BY120" s="16">
        <f t="shared" si="87"/>
        <v>10770.09975644288</v>
      </c>
      <c r="BZ120" s="255"/>
      <c r="CA120" s="255"/>
      <c r="CB120" s="46" t="s">
        <v>31</v>
      </c>
      <c r="CC120" s="269">
        <f>IF(BU120="","",M120*BU120)</f>
        <v>0</v>
      </c>
      <c r="CD120" s="269">
        <f t="shared" si="136"/>
        <v>0</v>
      </c>
      <c r="CE120" s="269">
        <f t="shared" si="136"/>
        <v>0</v>
      </c>
      <c r="CF120" s="269">
        <f t="shared" si="136"/>
        <v>0</v>
      </c>
      <c r="CG120" s="269">
        <f t="shared" si="136"/>
        <v>0</v>
      </c>
      <c r="CH120" s="271">
        <f t="shared" si="105"/>
        <v>0</v>
      </c>
      <c r="CI120" s="272"/>
      <c r="CJ120" s="272"/>
      <c r="CK120" s="269">
        <f t="shared" si="137"/>
        <v>0</v>
      </c>
      <c r="CL120" s="269">
        <f t="shared" si="137"/>
        <v>0</v>
      </c>
      <c r="CM120" s="269">
        <f t="shared" si="137"/>
        <v>0</v>
      </c>
      <c r="CN120" s="269">
        <f t="shared" si="137"/>
        <v>0</v>
      </c>
      <c r="CO120" s="269">
        <f t="shared" si="137"/>
        <v>0</v>
      </c>
      <c r="CP120" s="271">
        <f t="shared" si="88"/>
        <v>0</v>
      </c>
      <c r="CS120" s="269">
        <f>IF(BU120="","",Y120*BU120)</f>
        <v>0</v>
      </c>
      <c r="CT120" s="269">
        <f t="shared" si="138"/>
        <v>0</v>
      </c>
      <c r="CU120" s="269">
        <f t="shared" si="138"/>
        <v>0</v>
      </c>
      <c r="CV120" s="269">
        <f t="shared" si="138"/>
        <v>0</v>
      </c>
      <c r="CW120" s="269">
        <f t="shared" si="138"/>
        <v>0</v>
      </c>
      <c r="CX120" s="271">
        <f t="shared" si="89"/>
        <v>0</v>
      </c>
      <c r="DA120" s="269">
        <f>IF(BU120="","",(S120+Y120)*BU120)</f>
        <v>0</v>
      </c>
      <c r="DB120" s="269">
        <f t="shared" si="139"/>
        <v>0</v>
      </c>
      <c r="DC120" s="269">
        <f t="shared" si="139"/>
        <v>0</v>
      </c>
      <c r="DD120" s="269">
        <f t="shared" si="139"/>
        <v>0</v>
      </c>
      <c r="DE120" s="269">
        <f t="shared" si="139"/>
        <v>0</v>
      </c>
      <c r="DF120" s="271">
        <f t="shared" si="90"/>
        <v>0</v>
      </c>
      <c r="DG120" s="255"/>
      <c r="DH120" s="255"/>
      <c r="DI120" s="269">
        <f>IF(BU120="","",AK120*BU120)</f>
        <v>0</v>
      </c>
      <c r="DJ120" s="269">
        <f t="shared" si="140"/>
        <v>0</v>
      </c>
      <c r="DK120" s="269">
        <f t="shared" si="140"/>
        <v>0</v>
      </c>
      <c r="DL120" s="269">
        <f t="shared" si="140"/>
        <v>0</v>
      </c>
      <c r="DM120" s="269">
        <f t="shared" si="140"/>
        <v>0</v>
      </c>
      <c r="DN120" s="271">
        <f t="shared" si="92"/>
        <v>0</v>
      </c>
      <c r="DO120" s="255"/>
      <c r="DP120" s="255"/>
      <c r="DQ120" s="269">
        <f>IF(BU120="","",(AE120+AK120)*BU120)</f>
        <v>0</v>
      </c>
      <c r="DR120" s="269">
        <f t="shared" si="141"/>
        <v>0</v>
      </c>
      <c r="DS120" s="269">
        <f t="shared" si="141"/>
        <v>0</v>
      </c>
      <c r="DT120" s="269">
        <f t="shared" si="141"/>
        <v>0</v>
      </c>
      <c r="DU120" s="269">
        <f t="shared" si="141"/>
        <v>0</v>
      </c>
      <c r="DV120" s="271">
        <f t="shared" si="91"/>
        <v>0</v>
      </c>
    </row>
    <row r="121" spans="1:126" ht="25.5" customHeight="1" thickBot="1">
      <c r="A121" s="232"/>
      <c r="B121" s="48"/>
      <c r="C121" s="49"/>
      <c r="D121" s="50">
        <f>SUM(D117:D120)</f>
        <v>275.154</v>
      </c>
      <c r="E121" s="51">
        <f>SUM(E117:E120)</f>
        <v>275.154</v>
      </c>
      <c r="F121" s="52"/>
      <c r="G121" s="53">
        <f>SUM(G117:G120)</f>
        <v>248.80991268005678</v>
      </c>
      <c r="H121" s="54">
        <f>SUM(H117:H120)</f>
        <v>14.55112892734506</v>
      </c>
      <c r="I121" s="54">
        <f>SUM(I117:I120)</f>
        <v>6.9642802362931544</v>
      </c>
      <c r="J121" s="54">
        <f>SUM(J117:J120)</f>
        <v>4.8128506876542909</v>
      </c>
      <c r="K121" s="54">
        <f>SUM(K117:K120)</f>
        <v>1.5827468650685583E-2</v>
      </c>
      <c r="L121" s="55"/>
      <c r="M121" s="53">
        <f>SUM(M117:M120)</f>
        <v>248.80991268005678</v>
      </c>
      <c r="N121" s="54">
        <f>SUM(N117:N120)</f>
        <v>14.55112892734506</v>
      </c>
      <c r="O121" s="54">
        <f>SUM(O117:O120)</f>
        <v>6.9642802362931544</v>
      </c>
      <c r="P121" s="54">
        <f>SUM(P117:P120)</f>
        <v>4.8128506876542909</v>
      </c>
      <c r="Q121" s="54">
        <f>SUM(Q117:Q120)</f>
        <v>1.5827468650685583E-2</v>
      </c>
      <c r="R121" s="55"/>
      <c r="S121" s="53">
        <f>SUM(S117:S120)</f>
        <v>0</v>
      </c>
      <c r="T121" s="54">
        <f>SUM(T117:T120)</f>
        <v>0</v>
      </c>
      <c r="U121" s="54">
        <f>SUM(U117:U120)</f>
        <v>0</v>
      </c>
      <c r="V121" s="54">
        <f>SUM(V117:V120)</f>
        <v>0</v>
      </c>
      <c r="W121" s="54">
        <f>SUM(W117:W120)</f>
        <v>0</v>
      </c>
      <c r="X121" s="55"/>
      <c r="Y121" s="53">
        <f>SUM(Y117:Y120)</f>
        <v>227.23679886386688</v>
      </c>
      <c r="Z121" s="54">
        <f>SUM(Z117:Z120)</f>
        <v>36.124242743534957</v>
      </c>
      <c r="AA121" s="54">
        <f>SUM(AA117:AA120)</f>
        <v>6.9642802362931544</v>
      </c>
      <c r="AB121" s="54">
        <f>SUM(AB117:AB120)</f>
        <v>4.8128506876542909</v>
      </c>
      <c r="AC121" s="54">
        <f>SUM(AC117:AC120)</f>
        <v>1.5827468650685583E-2</v>
      </c>
      <c r="AD121" s="55"/>
      <c r="AE121" s="53">
        <f>SUM(AE117:AE120)</f>
        <v>0</v>
      </c>
      <c r="AF121" s="54">
        <f>SUM(AF117:AF120)</f>
        <v>0</v>
      </c>
      <c r="AG121" s="54">
        <f>SUM(AG117:AG120)</f>
        <v>0</v>
      </c>
      <c r="AH121" s="54">
        <f>SUM(AH117:AH120)</f>
        <v>0</v>
      </c>
      <c r="AI121" s="54">
        <f>SUM(AI117:AI120)</f>
        <v>0</v>
      </c>
      <c r="AJ121" s="55"/>
      <c r="AK121" s="53">
        <f>SUM(AK117:AK120)</f>
        <v>44.584435220125783</v>
      </c>
      <c r="AL121" s="54">
        <f>SUM(AL117:AL120)</f>
        <v>216.61929500565708</v>
      </c>
      <c r="AM121" s="54">
        <f>SUM(AM117:AM120)</f>
        <v>3.3687612669281721</v>
      </c>
      <c r="AN121" s="54">
        <f>SUM(AN117:AN120)</f>
        <v>10.565681038638264</v>
      </c>
      <c r="AO121" s="54">
        <f>SUM(AO117:AO120)</f>
        <v>1.5827468650685583E-2</v>
      </c>
      <c r="AP121" s="55"/>
      <c r="BB121" s="255"/>
      <c r="BC121" s="255"/>
      <c r="BD121" s="52"/>
      <c r="BE121" s="139"/>
      <c r="BF121" s="140"/>
      <c r="BG121" s="140"/>
      <c r="BH121" s="140"/>
      <c r="BI121" s="140"/>
      <c r="BJ121" s="55"/>
      <c r="BK121" s="255"/>
      <c r="BL121" s="52"/>
      <c r="BM121" s="139"/>
      <c r="BN121" s="140"/>
      <c r="BO121" s="140"/>
      <c r="BP121" s="140"/>
      <c r="BQ121" s="140"/>
      <c r="BR121" s="55"/>
      <c r="BS121" s="255"/>
      <c r="BT121" s="52"/>
      <c r="BU121" s="16" t="str">
        <f t="shared" si="87"/>
        <v/>
      </c>
      <c r="BV121" s="16" t="str">
        <f t="shared" si="87"/>
        <v/>
      </c>
      <c r="BW121" s="16" t="str">
        <f t="shared" si="87"/>
        <v/>
      </c>
      <c r="BX121" s="16" t="str">
        <f t="shared" si="87"/>
        <v/>
      </c>
      <c r="BY121" s="16" t="str">
        <f t="shared" si="87"/>
        <v/>
      </c>
      <c r="BZ121" s="255"/>
      <c r="CA121" s="255"/>
      <c r="CB121" s="52"/>
      <c r="CC121" s="270">
        <f>SUM(CC117:CC120)</f>
        <v>107186.47534797667</v>
      </c>
      <c r="CD121" s="270">
        <f>SUM(CD117:CD120)</f>
        <v>9333.2441600217644</v>
      </c>
      <c r="CE121" s="270">
        <f>SUM(CE117:CE120)</f>
        <v>7897.9925382834226</v>
      </c>
      <c r="CF121" s="270">
        <f>SUM(CF117:CF120)</f>
        <v>8839.4878934878525</v>
      </c>
      <c r="CG121" s="270">
        <f>SUM(CG117:CG120)</f>
        <v>68.185366503942433</v>
      </c>
      <c r="CH121" s="271">
        <f t="shared" si="105"/>
        <v>133325.38530627367</v>
      </c>
      <c r="CI121" s="272"/>
      <c r="CJ121" s="272"/>
      <c r="CK121" s="270">
        <f>SUM(CK117:CK120)</f>
        <v>107186.47534797667</v>
      </c>
      <c r="CL121" s="270">
        <f>SUM(CL117:CL120)</f>
        <v>9333.2441600217644</v>
      </c>
      <c r="CM121" s="270">
        <f>SUM(CM117:CM120)</f>
        <v>7897.9925382834226</v>
      </c>
      <c r="CN121" s="270">
        <f>SUM(CN117:CN120)</f>
        <v>8839.4878934878525</v>
      </c>
      <c r="CO121" s="270">
        <f>SUM(CO117:CO120)</f>
        <v>68.185366503942433</v>
      </c>
      <c r="CP121" s="271">
        <f t="shared" si="88"/>
        <v>133325.38530627367</v>
      </c>
      <c r="CS121" s="270">
        <f>SUM(CS117:CS120)</f>
        <v>97892.850317805278</v>
      </c>
      <c r="CT121" s="270">
        <f>SUM(CT117:CT120)</f>
        <v>23170.461845589762</v>
      </c>
      <c r="CU121" s="270">
        <f>SUM(CU117:CU120)</f>
        <v>7897.9925382834226</v>
      </c>
      <c r="CV121" s="270">
        <f>SUM(CV117:CV120)</f>
        <v>8839.4878934878525</v>
      </c>
      <c r="CW121" s="270">
        <f>SUM(CW117:CW120)</f>
        <v>68.185366503942433</v>
      </c>
      <c r="CX121" s="271">
        <f t="shared" si="89"/>
        <v>137868.97796167026</v>
      </c>
      <c r="DA121" s="270">
        <f>SUM(DA117:DA120)</f>
        <v>97892.850317805278</v>
      </c>
      <c r="DB121" s="270">
        <f>SUM(DB117:DB120)</f>
        <v>23170.461845589762</v>
      </c>
      <c r="DC121" s="270">
        <f>SUM(DC117:DC120)</f>
        <v>7897.9925382834226</v>
      </c>
      <c r="DD121" s="270">
        <f>SUM(DD117:DD120)</f>
        <v>8839.4878934878525</v>
      </c>
      <c r="DE121" s="270">
        <f>SUM(DE117:DE120)</f>
        <v>68.185366503942433</v>
      </c>
      <c r="DF121" s="271">
        <f t="shared" si="90"/>
        <v>137868.97796167026</v>
      </c>
      <c r="DG121" s="255"/>
      <c r="DH121" s="255"/>
      <c r="DI121" s="270">
        <f>SUM(DI117:DI120)</f>
        <v>19206.825062354201</v>
      </c>
      <c r="DJ121" s="270">
        <f>SUM(DJ117:DJ120)</f>
        <v>138941.84981484202</v>
      </c>
      <c r="DK121" s="270">
        <f>SUM(DK117:DK120)</f>
        <v>3820.4165321782925</v>
      </c>
      <c r="DL121" s="270">
        <f>SUM(DL117:DL120)</f>
        <v>19405.382732331651</v>
      </c>
      <c r="DM121" s="270">
        <f>SUM(DM117:DM120)</f>
        <v>68.185366503942433</v>
      </c>
      <c r="DN121" s="271">
        <f t="shared" si="92"/>
        <v>181442.65950821014</v>
      </c>
      <c r="DO121" s="255"/>
      <c r="DP121" s="255"/>
      <c r="DQ121" s="270">
        <f>SUM(DQ117:DQ120)</f>
        <v>19206.825062354201</v>
      </c>
      <c r="DR121" s="270">
        <f>SUM(DR117:DR120)</f>
        <v>138941.84981484202</v>
      </c>
      <c r="DS121" s="270">
        <f>SUM(DS117:DS120)</f>
        <v>3820.4165321782925</v>
      </c>
      <c r="DT121" s="270">
        <f>SUM(DT117:DT120)</f>
        <v>19405.382732331651</v>
      </c>
      <c r="DU121" s="270">
        <f>SUM(DU117:DU120)</f>
        <v>68.185366503942433</v>
      </c>
      <c r="DV121" s="271">
        <f t="shared" si="91"/>
        <v>181442.65950821014</v>
      </c>
    </row>
    <row r="122" spans="1:126" ht="25.5" customHeight="1">
      <c r="A122" s="232"/>
      <c r="B122" s="193" t="s">
        <v>45</v>
      </c>
      <c r="C122" s="38"/>
      <c r="D122" s="39">
        <f>L122</f>
        <v>14.739260646697177</v>
      </c>
      <c r="E122" s="40">
        <f>D122+SUM(AE122:AI122)</f>
        <v>14.739260646697177</v>
      </c>
      <c r="F122" s="41" t="s">
        <v>26</v>
      </c>
      <c r="G122" s="265">
        <f>'[9]NAW7 - HVP - ENWL'!G119</f>
        <v>1.5126894307805701</v>
      </c>
      <c r="H122" s="265">
        <f>'[9]NAW7 - HVP - ENWL'!H119</f>
        <v>1.9730789170910945</v>
      </c>
      <c r="I122" s="265">
        <f>'[9]NAW7 - HVP - ENWL'!I119</f>
        <v>8.4456448096809016</v>
      </c>
      <c r="J122" s="265">
        <f>'[9]NAW7 - HVP - ENWL'!J119</f>
        <v>0.86722947035026032</v>
      </c>
      <c r="K122" s="265">
        <f>'[9]NAW7 - HVP - ENWL'!K119</f>
        <v>1.940618018794352</v>
      </c>
      <c r="L122" s="42">
        <f>SUM(G122:K122)</f>
        <v>14.739260646697177</v>
      </c>
      <c r="M122" s="265">
        <f>'[9]NAW7 - HVP - ENWL'!M119</f>
        <v>1.5126894307805701</v>
      </c>
      <c r="N122" s="265">
        <f>'[9]NAW7 - HVP - ENWL'!N119</f>
        <v>1.9730789170910945</v>
      </c>
      <c r="O122" s="265">
        <f>'[9]NAW7 - HVP - ENWL'!O119</f>
        <v>8.4456448096809016</v>
      </c>
      <c r="P122" s="265">
        <f>'[9]NAW7 - HVP - ENWL'!P119</f>
        <v>0.86722947035026032</v>
      </c>
      <c r="Q122" s="265">
        <f>'[9]NAW7 - HVP - ENWL'!Q119</f>
        <v>1.940618018794352</v>
      </c>
      <c r="R122" s="42">
        <f>SUM(M122:Q122)</f>
        <v>14.739260646697177</v>
      </c>
      <c r="S122" s="265">
        <f>'[9]NAW7 - HVP - ENWL'!S119</f>
        <v>0</v>
      </c>
      <c r="T122" s="265">
        <f>'[9]NAW7 - HVP - ENWL'!T119</f>
        <v>0</v>
      </c>
      <c r="U122" s="265">
        <f>'[9]NAW7 - HVP - ENWL'!U119</f>
        <v>0</v>
      </c>
      <c r="V122" s="265">
        <f>'[9]NAW7 - HVP - ENWL'!V119</f>
        <v>0</v>
      </c>
      <c r="W122" s="265">
        <f>'[9]NAW7 - HVP - ENWL'!W119</f>
        <v>0</v>
      </c>
      <c r="X122" s="42">
        <f>SUM(S122:W122)</f>
        <v>0</v>
      </c>
      <c r="Y122" s="266">
        <f>'[9]NAW7 - HVP - ENWL'!Y119</f>
        <v>0</v>
      </c>
      <c r="Z122" s="266">
        <f>'[9]NAW7 - HVP - ENWL'!Z119</f>
        <v>1.7603582937175941</v>
      </c>
      <c r="AA122" s="266">
        <f>'[9]NAW7 - HVP - ENWL'!AA119</f>
        <v>10.171054863834973</v>
      </c>
      <c r="AB122" s="266">
        <f>'[9]NAW7 - HVP - ENWL'!AB119</f>
        <v>0.53573144076112833</v>
      </c>
      <c r="AC122" s="266">
        <f>'[9]NAW7 - HVP - ENWL'!AC119</f>
        <v>2.2721160483834844</v>
      </c>
      <c r="AD122" s="42">
        <f>SUM(Y122:AC122)</f>
        <v>14.739260646697181</v>
      </c>
      <c r="AE122" s="266">
        <f>'[9]NAW7 - HVP - ENWL'!AE119</f>
        <v>0</v>
      </c>
      <c r="AF122" s="266">
        <f>'[9]NAW7 - HVP - ENWL'!AF119</f>
        <v>0</v>
      </c>
      <c r="AG122" s="266">
        <f>'[9]NAW7 - HVP - ENWL'!AG119</f>
        <v>0</v>
      </c>
      <c r="AH122" s="266">
        <f>'[9]NAW7 - HVP - ENWL'!AH119</f>
        <v>0</v>
      </c>
      <c r="AI122" s="266">
        <f>'[9]NAW7 - HVP - ENWL'!AI119</f>
        <v>0</v>
      </c>
      <c r="AJ122" s="42">
        <f>SUM(AE122:AI122)</f>
        <v>0</v>
      </c>
      <c r="AK122" s="266">
        <f>'[9]NAW7 - HVP - ENWL'!AK119</f>
        <v>0</v>
      </c>
      <c r="AL122" s="266">
        <f>'[9]NAW7 - HVP - ENWL'!AL119</f>
        <v>1.5126894307805701</v>
      </c>
      <c r="AM122" s="266">
        <f>'[9]NAW7 - HVP - ENWL'!AM119</f>
        <v>0.24766886293702423</v>
      </c>
      <c r="AN122" s="266">
        <f>'[9]NAW7 - HVP - ENWL'!AN119</f>
        <v>10.171054863834973</v>
      </c>
      <c r="AO122" s="266">
        <f>'[9]NAW7 - HVP - ENWL'!AO119</f>
        <v>2.8078474891446126</v>
      </c>
      <c r="AP122" s="42">
        <f>SUM(AK122:AO122)</f>
        <v>14.739260646697179</v>
      </c>
      <c r="BB122" s="255"/>
      <c r="BC122" s="255"/>
      <c r="BD122" s="41" t="s">
        <v>26</v>
      </c>
      <c r="BE122" s="267">
        <f>'ENWL - HI Probs. of Failure '!O$35</f>
        <v>0.59691343943287467</v>
      </c>
      <c r="BF122" s="267">
        <f>'ENWL - HI Probs. of Failure '!P$35</f>
        <v>0.88874052633490797</v>
      </c>
      <c r="BG122" s="267">
        <f>'ENWL - HI Probs. of Failure '!Q$35</f>
        <v>1.5713738678619522</v>
      </c>
      <c r="BH122" s="267">
        <f>'ENWL - HI Probs. of Failure '!R$35</f>
        <v>2.5448592214280459</v>
      </c>
      <c r="BI122" s="267">
        <f>'ENWL - HI Probs. of Failure '!S$35</f>
        <v>5.9692361859386658</v>
      </c>
      <c r="BJ122" s="141"/>
      <c r="BK122" s="255"/>
      <c r="BL122" s="41" t="s">
        <v>26</v>
      </c>
      <c r="BM122" s="268">
        <f>$BM2*'ENWL - Ave Crit'!$Q$35</f>
        <v>4584.4399999999996</v>
      </c>
      <c r="BN122" s="268">
        <f>$BM2*'ENWL - Ave Crit'!$Q$35</f>
        <v>4584.4399999999996</v>
      </c>
      <c r="BO122" s="268">
        <f>$BM2*'ENWL - Ave Crit'!$Q$35</f>
        <v>4584.4399999999996</v>
      </c>
      <c r="BP122" s="268">
        <f>$BM2*'ENWL - Ave Crit'!$Q$35</f>
        <v>4584.4399999999996</v>
      </c>
      <c r="BQ122" s="268">
        <f>$BM2*'ENWL - Ave Crit'!$Q$35</f>
        <v>4584.4399999999996</v>
      </c>
      <c r="BR122" s="141"/>
      <c r="BS122" s="255"/>
      <c r="BT122" s="41" t="s">
        <v>26</v>
      </c>
      <c r="BU122" s="16">
        <f t="shared" si="87"/>
        <v>2736.5138482736479</v>
      </c>
      <c r="BV122" s="16">
        <f t="shared" si="87"/>
        <v>4074.377618550805</v>
      </c>
      <c r="BW122" s="16">
        <f t="shared" si="87"/>
        <v>7203.869214781048</v>
      </c>
      <c r="BX122" s="16">
        <f t="shared" si="87"/>
        <v>11666.754409083589</v>
      </c>
      <c r="BY122" s="16">
        <f t="shared" si="87"/>
        <v>27365.605140264655</v>
      </c>
      <c r="BZ122" s="255"/>
      <c r="CA122" s="255"/>
      <c r="CB122" s="41" t="s">
        <v>26</v>
      </c>
      <c r="CC122" s="269">
        <f>IF(BU122="","",M122*BU122)</f>
        <v>4139.4955754682114</v>
      </c>
      <c r="CD122" s="269">
        <f t="shared" ref="CD122:CG125" si="142">IF(BV122="","",N122*BV122)</f>
        <v>8039.0685794304145</v>
      </c>
      <c r="CE122" s="269">
        <f t="shared" si="142"/>
        <v>60841.320643435589</v>
      </c>
      <c r="CF122" s="269">
        <f t="shared" si="142"/>
        <v>10117.753246896125</v>
      </c>
      <c r="CG122" s="269">
        <f t="shared" si="142"/>
        <v>53106.186430408932</v>
      </c>
      <c r="CH122" s="271">
        <f t="shared" si="105"/>
        <v>136243.82447563927</v>
      </c>
      <c r="CI122" s="272"/>
      <c r="CJ122" s="272"/>
      <c r="CK122" s="269">
        <f t="shared" ref="CK122:CO125" si="143">IF(BU122="","",G122*BU122)</f>
        <v>4139.4955754682114</v>
      </c>
      <c r="CL122" s="269">
        <f t="shared" si="143"/>
        <v>8039.0685794304145</v>
      </c>
      <c r="CM122" s="269">
        <f t="shared" si="143"/>
        <v>60841.320643435589</v>
      </c>
      <c r="CN122" s="269">
        <f t="shared" si="143"/>
        <v>10117.753246896125</v>
      </c>
      <c r="CO122" s="269">
        <f t="shared" si="143"/>
        <v>53106.186430408932</v>
      </c>
      <c r="CP122" s="271">
        <f t="shared" si="88"/>
        <v>136243.82447563927</v>
      </c>
      <c r="CS122" s="269">
        <f>IF(BU122="","",Y122*BU122)</f>
        <v>0</v>
      </c>
      <c r="CT122" s="269">
        <f t="shared" ref="CT122:CW125" si="144">IF(BV122="","",Z122*BV122)</f>
        <v>7172.3644325532496</v>
      </c>
      <c r="CU122" s="269">
        <f t="shared" si="144"/>
        <v>73270.949015429811</v>
      </c>
      <c r="CV122" s="269">
        <f t="shared" si="144"/>
        <v>6250.2471485845972</v>
      </c>
      <c r="CW122" s="269">
        <f t="shared" si="144"/>
        <v>62177.830612920894</v>
      </c>
      <c r="CX122" s="271">
        <f t="shared" si="89"/>
        <v>148871.39120948856</v>
      </c>
      <c r="DA122" s="269">
        <f>IF(BU122="","",(S122+Y122)*BU122)</f>
        <v>0</v>
      </c>
      <c r="DB122" s="269">
        <f t="shared" ref="DB122:DE125" si="145">IF(BV122="","",(T122+Z122)*BV122)</f>
        <v>7172.3644325532496</v>
      </c>
      <c r="DC122" s="269">
        <f t="shared" si="145"/>
        <v>73270.949015429811</v>
      </c>
      <c r="DD122" s="269">
        <f t="shared" si="145"/>
        <v>6250.2471485845972</v>
      </c>
      <c r="DE122" s="269">
        <f t="shared" si="145"/>
        <v>62177.830612920894</v>
      </c>
      <c r="DF122" s="271">
        <f t="shared" si="90"/>
        <v>148871.39120948856</v>
      </c>
      <c r="DG122" s="255"/>
      <c r="DH122" s="255"/>
      <c r="DI122" s="269">
        <f>IF(BU122="","",AK122*BU122)</f>
        <v>0</v>
      </c>
      <c r="DJ122" s="269">
        <f t="shared" ref="DJ122:DM125" si="146">IF(BV122="","",AL122*BV122)</f>
        <v>6163.2679605907115</v>
      </c>
      <c r="DK122" s="269">
        <f t="shared" si="146"/>
        <v>1784.1740971718557</v>
      </c>
      <c r="DL122" s="269">
        <f t="shared" si="146"/>
        <v>118663.19917767776</v>
      </c>
      <c r="DM122" s="269">
        <f t="shared" si="146"/>
        <v>76838.445682015023</v>
      </c>
      <c r="DN122" s="271">
        <f t="shared" si="92"/>
        <v>203449.08691745537</v>
      </c>
      <c r="DO122" s="255"/>
      <c r="DP122" s="255"/>
      <c r="DQ122" s="269">
        <f>IF(BU122="","",(AE122+AK122)*BU122)</f>
        <v>0</v>
      </c>
      <c r="DR122" s="269">
        <f t="shared" ref="DR122:DU125" si="147">IF(BV122="","",(AF122+AL122)*BV122)</f>
        <v>6163.2679605907115</v>
      </c>
      <c r="DS122" s="269">
        <f t="shared" si="147"/>
        <v>1784.1740971718557</v>
      </c>
      <c r="DT122" s="269">
        <f t="shared" si="147"/>
        <v>118663.19917767776</v>
      </c>
      <c r="DU122" s="269">
        <f t="shared" si="147"/>
        <v>76838.445682015023</v>
      </c>
      <c r="DV122" s="271">
        <f t="shared" si="91"/>
        <v>203449.08691745537</v>
      </c>
    </row>
    <row r="123" spans="1:126" ht="25.5" customHeight="1">
      <c r="A123" s="232"/>
      <c r="B123" s="157"/>
      <c r="C123" s="43"/>
      <c r="D123" s="44">
        <f>L123</f>
        <v>241.3159299872911</v>
      </c>
      <c r="E123" s="45">
        <f>D123+SUM(AE123:AI123)</f>
        <v>241.3159299872911</v>
      </c>
      <c r="F123" s="46" t="s">
        <v>28</v>
      </c>
      <c r="G123" s="265">
        <f>'[9]NAW7 - HVP - ENWL'!G120</f>
        <v>11.361115743285344</v>
      </c>
      <c r="H123" s="265">
        <f>'[9]NAW7 - HVP - ENWL'!H120</f>
        <v>57.285781570291697</v>
      </c>
      <c r="I123" s="265">
        <f>'[9]NAW7 - HVP - ENWL'!I120</f>
        <v>117.30257519498315</v>
      </c>
      <c r="J123" s="265">
        <f>'[9]NAW7 - HVP - ENWL'!J120</f>
        <v>17.53493411619425</v>
      </c>
      <c r="K123" s="265">
        <f>'[9]NAW7 - HVP - ENWL'!K120</f>
        <v>37.831523362536664</v>
      </c>
      <c r="L123" s="47">
        <f>SUM(G123:K123)</f>
        <v>241.3159299872911</v>
      </c>
      <c r="M123" s="265">
        <f>'[9]NAW7 - HVP - ENWL'!M120</f>
        <v>11.361115743285344</v>
      </c>
      <c r="N123" s="265">
        <f>'[9]NAW7 - HVP - ENWL'!N120</f>
        <v>57.285781570291697</v>
      </c>
      <c r="O123" s="265">
        <f>'[9]NAW7 - HVP - ENWL'!O120</f>
        <v>117.30257519498315</v>
      </c>
      <c r="P123" s="265">
        <f>'[9]NAW7 - HVP - ENWL'!P120</f>
        <v>17.53493411619425</v>
      </c>
      <c r="Q123" s="265">
        <f>'[9]NAW7 - HVP - ENWL'!Q120</f>
        <v>37.831523362536664</v>
      </c>
      <c r="R123" s="47">
        <f>SUM(M123:Q123)</f>
        <v>241.3159299872911</v>
      </c>
      <c r="S123" s="265">
        <f>'[9]NAW7 - HVP - ENWL'!S120</f>
        <v>0</v>
      </c>
      <c r="T123" s="265">
        <f>'[9]NAW7 - HVP - ENWL'!T120</f>
        <v>0</v>
      </c>
      <c r="U123" s="265">
        <f>'[9]NAW7 - HVP - ENWL'!U120</f>
        <v>0</v>
      </c>
      <c r="V123" s="265">
        <f>'[9]NAW7 - HVP - ENWL'!V120</f>
        <v>0</v>
      </c>
      <c r="W123" s="265">
        <f>'[9]NAW7 - HVP - ENWL'!W120</f>
        <v>0</v>
      </c>
      <c r="X123" s="47">
        <f>SUM(S123:W123)</f>
        <v>0</v>
      </c>
      <c r="Y123" s="265">
        <f>'[9]NAW7 - HVP - ENWL'!Y120</f>
        <v>7.037390846484108</v>
      </c>
      <c r="Z123" s="265">
        <f>'[9]NAW7 - HVP - ENWL'!Z120</f>
        <v>17.003589606457801</v>
      </c>
      <c r="AA123" s="265">
        <f>'[9]NAW7 - HVP - ENWL'!AA120</f>
        <v>156.68396667712923</v>
      </c>
      <c r="AB123" s="265">
        <f>'[9]NAW7 - HVP - ENWL'!AB120</f>
        <v>17.133716580199025</v>
      </c>
      <c r="AC123" s="265">
        <f>'[9]NAW7 - HVP - ENWL'!AC120</f>
        <v>43.457266277020913</v>
      </c>
      <c r="AD123" s="47">
        <f>SUM(Y123:AC123)</f>
        <v>241.3159299872911</v>
      </c>
      <c r="AE123" s="265">
        <f>'[9]NAW7 - HVP - ENWL'!AE120</f>
        <v>0</v>
      </c>
      <c r="AF123" s="265">
        <f>'[9]NAW7 - HVP - ENWL'!AF120</f>
        <v>0</v>
      </c>
      <c r="AG123" s="265">
        <f>'[9]NAW7 - HVP - ENWL'!AG120</f>
        <v>0</v>
      </c>
      <c r="AH123" s="265">
        <f>'[9]NAW7 - HVP - ENWL'!AH120</f>
        <v>0</v>
      </c>
      <c r="AI123" s="265">
        <f>'[9]NAW7 - HVP - ENWL'!AI120</f>
        <v>0</v>
      </c>
      <c r="AJ123" s="47">
        <f>SUM(AE123:AI123)</f>
        <v>0</v>
      </c>
      <c r="AK123" s="265">
        <f>'[9]NAW7 - HVP - ENWL'!AK120</f>
        <v>6.0010672995331751</v>
      </c>
      <c r="AL123" s="265">
        <f>'[9]NAW7 - HVP - ENWL'!AL120</f>
        <v>13.721596715542686</v>
      </c>
      <c r="AM123" s="265">
        <f>'[9]NAW7 - HVP - ENWL'!AM120</f>
        <v>4.4337298551209026</v>
      </c>
      <c r="AN123" s="265">
        <f>'[9]NAW7 - HVP - ENWL'!AN120</f>
        <v>169.51406800853533</v>
      </c>
      <c r="AO123" s="265">
        <f>'[9]NAW7 - HVP - ENWL'!AO120</f>
        <v>47.645468108559008</v>
      </c>
      <c r="AP123" s="47">
        <f>SUM(AK123:AO123)</f>
        <v>241.3159299872911</v>
      </c>
      <c r="BB123" s="255"/>
      <c r="BC123" s="255"/>
      <c r="BD123" s="46" t="s">
        <v>28</v>
      </c>
      <c r="BE123" s="267">
        <f>'ENWL - HI Probs. of Failure '!O$35</f>
        <v>0.59691343943287467</v>
      </c>
      <c r="BF123" s="267">
        <f>'ENWL - HI Probs. of Failure '!P$35</f>
        <v>0.88874052633490797</v>
      </c>
      <c r="BG123" s="267">
        <f>'ENWL - HI Probs. of Failure '!Q$35</f>
        <v>1.5713738678619522</v>
      </c>
      <c r="BH123" s="267">
        <f>'ENWL - HI Probs. of Failure '!R$35</f>
        <v>2.5448592214280459</v>
      </c>
      <c r="BI123" s="267">
        <f>'ENWL - HI Probs. of Failure '!S$35</f>
        <v>5.9692361859386658</v>
      </c>
      <c r="BJ123" s="142"/>
      <c r="BK123" s="255"/>
      <c r="BL123" s="46" t="s">
        <v>28</v>
      </c>
      <c r="BM123" s="268">
        <f>$BM3*'ENWL - Ave Crit'!$Q$35</f>
        <v>6549.2</v>
      </c>
      <c r="BN123" s="268">
        <f>$BM3*'ENWL - Ave Crit'!$Q$35</f>
        <v>6549.2</v>
      </c>
      <c r="BO123" s="268">
        <f>$BM3*'ENWL - Ave Crit'!$Q$35</f>
        <v>6549.2</v>
      </c>
      <c r="BP123" s="268">
        <f>$BM3*'ENWL - Ave Crit'!$Q$35</f>
        <v>6549.2</v>
      </c>
      <c r="BQ123" s="268">
        <f>$BM3*'ENWL - Ave Crit'!$Q$35</f>
        <v>6549.2</v>
      </c>
      <c r="BR123" s="142"/>
      <c r="BS123" s="255"/>
      <c r="BT123" s="46" t="s">
        <v>28</v>
      </c>
      <c r="BU123" s="16">
        <f t="shared" si="87"/>
        <v>3909.3054975337827</v>
      </c>
      <c r="BV123" s="16">
        <f t="shared" si="87"/>
        <v>5820.5394550725787</v>
      </c>
      <c r="BW123" s="16">
        <f t="shared" si="87"/>
        <v>10291.241735401498</v>
      </c>
      <c r="BX123" s="16">
        <f t="shared" si="87"/>
        <v>16666.792012976559</v>
      </c>
      <c r="BY123" s="16">
        <f t="shared" si="87"/>
        <v>39093.721628949512</v>
      </c>
      <c r="BZ123" s="255"/>
      <c r="CA123" s="255"/>
      <c r="CB123" s="46" t="s">
        <v>28</v>
      </c>
      <c r="CC123" s="269">
        <f>IF(BU123="","",M123*BU123)</f>
        <v>44414.072233343002</v>
      </c>
      <c r="CD123" s="269">
        <f t="shared" si="142"/>
        <v>333434.15184455243</v>
      </c>
      <c r="CE123" s="269">
        <f t="shared" si="142"/>
        <v>1207189.157516683</v>
      </c>
      <c r="CF123" s="269">
        <f t="shared" si="142"/>
        <v>292251.09987585648</v>
      </c>
      <c r="CG123" s="269">
        <f t="shared" si="142"/>
        <v>1478975.0431341084</v>
      </c>
      <c r="CH123" s="271">
        <f t="shared" si="105"/>
        <v>3356263.5246045431</v>
      </c>
      <c r="CI123" s="272"/>
      <c r="CJ123" s="272"/>
      <c r="CK123" s="269">
        <f t="shared" si="143"/>
        <v>44414.072233343002</v>
      </c>
      <c r="CL123" s="269">
        <f t="shared" si="143"/>
        <v>333434.15184455243</v>
      </c>
      <c r="CM123" s="269">
        <f t="shared" si="143"/>
        <v>1207189.157516683</v>
      </c>
      <c r="CN123" s="269">
        <f t="shared" si="143"/>
        <v>292251.09987585648</v>
      </c>
      <c r="CO123" s="269">
        <f t="shared" si="143"/>
        <v>1478975.0431341084</v>
      </c>
      <c r="CP123" s="271">
        <f t="shared" si="88"/>
        <v>3356263.5246045431</v>
      </c>
      <c r="CS123" s="269">
        <f>IF(BU123="","",Y123*BU123)</f>
        <v>27511.310724454244</v>
      </c>
      <c r="CT123" s="269">
        <f t="shared" si="144"/>
        <v>98970.064182249655</v>
      </c>
      <c r="CU123" s="269">
        <f t="shared" si="144"/>
        <v>1612472.5771359298</v>
      </c>
      <c r="CV123" s="269">
        <f t="shared" si="144"/>
        <v>285564.09065146511</v>
      </c>
      <c r="CW123" s="269">
        <f t="shared" si="144"/>
        <v>1698906.2705889908</v>
      </c>
      <c r="CX123" s="271">
        <f t="shared" si="89"/>
        <v>3723424.3132830895</v>
      </c>
      <c r="DA123" s="269">
        <f>IF(BU123="","",(S123+Y123)*BU123)</f>
        <v>27511.310724454244</v>
      </c>
      <c r="DB123" s="269">
        <f t="shared" si="145"/>
        <v>98970.064182249655</v>
      </c>
      <c r="DC123" s="269">
        <f t="shared" si="145"/>
        <v>1612472.5771359298</v>
      </c>
      <c r="DD123" s="269">
        <f t="shared" si="145"/>
        <v>285564.09065146511</v>
      </c>
      <c r="DE123" s="269">
        <f t="shared" si="145"/>
        <v>1698906.2705889908</v>
      </c>
      <c r="DF123" s="271">
        <f t="shared" si="90"/>
        <v>3723424.3132830895</v>
      </c>
      <c r="DG123" s="255"/>
      <c r="DH123" s="255"/>
      <c r="DI123" s="269">
        <f>IF(BU123="","",AK123*BU123)</f>
        <v>23460.005385135253</v>
      </c>
      <c r="DJ123" s="269">
        <f t="shared" si="146"/>
        <v>79867.095069410512</v>
      </c>
      <c r="DK123" s="269">
        <f t="shared" si="146"/>
        <v>45628.585728515871</v>
      </c>
      <c r="DL123" s="269">
        <f t="shared" si="146"/>
        <v>2825255.7147718221</v>
      </c>
      <c r="DM123" s="269">
        <f t="shared" si="146"/>
        <v>1862638.6671169975</v>
      </c>
      <c r="DN123" s="271">
        <f t="shared" si="92"/>
        <v>4836850.0680718813</v>
      </c>
      <c r="DO123" s="255"/>
      <c r="DP123" s="255"/>
      <c r="DQ123" s="269">
        <f>IF(BU123="","",(AE123+AK123)*BU123)</f>
        <v>23460.005385135253</v>
      </c>
      <c r="DR123" s="269">
        <f t="shared" si="147"/>
        <v>79867.095069410512</v>
      </c>
      <c r="DS123" s="269">
        <f t="shared" si="147"/>
        <v>45628.585728515871</v>
      </c>
      <c r="DT123" s="269">
        <f t="shared" si="147"/>
        <v>2825255.7147718221</v>
      </c>
      <c r="DU123" s="269">
        <f t="shared" si="147"/>
        <v>1862638.6671169975</v>
      </c>
      <c r="DV123" s="271">
        <f t="shared" si="91"/>
        <v>4836850.0680718813</v>
      </c>
    </row>
    <row r="124" spans="1:126" ht="25.5" customHeight="1">
      <c r="A124" s="232"/>
      <c r="B124" s="157"/>
      <c r="C124" s="43"/>
      <c r="D124" s="44">
        <f>L124</f>
        <v>69.506809366011709</v>
      </c>
      <c r="E124" s="45">
        <f>D124+SUM(AE124:AI124)</f>
        <v>69.506809366011709</v>
      </c>
      <c r="F124" s="46" t="s">
        <v>30</v>
      </c>
      <c r="G124" s="265">
        <f>'[9]NAW7 - HVP - ENWL'!G121</f>
        <v>0</v>
      </c>
      <c r="H124" s="265">
        <f>'[9]NAW7 - HVP - ENWL'!H121</f>
        <v>14.143967445232354</v>
      </c>
      <c r="I124" s="265">
        <f>'[9]NAW7 - HVP - ENWL'!I121</f>
        <v>43.437599820952073</v>
      </c>
      <c r="J124" s="265">
        <f>'[9]NAW7 - HVP - ENWL'!J121</f>
        <v>0.58063102198426475</v>
      </c>
      <c r="K124" s="265">
        <f>'[9]NAW7 - HVP - ENWL'!K121</f>
        <v>11.344611077843012</v>
      </c>
      <c r="L124" s="47">
        <f>SUM(G124:K124)</f>
        <v>69.506809366011709</v>
      </c>
      <c r="M124" s="265">
        <f>'[9]NAW7 - HVP - ENWL'!M121</f>
        <v>0</v>
      </c>
      <c r="N124" s="265">
        <f>'[9]NAW7 - HVP - ENWL'!N121</f>
        <v>14.143967445232354</v>
      </c>
      <c r="O124" s="265">
        <f>'[9]NAW7 - HVP - ENWL'!O121</f>
        <v>43.437599820952073</v>
      </c>
      <c r="P124" s="265">
        <f>'[9]NAW7 - HVP - ENWL'!P121</f>
        <v>0.58063102198426475</v>
      </c>
      <c r="Q124" s="265">
        <f>'[9]NAW7 - HVP - ENWL'!Q121</f>
        <v>11.344611077843012</v>
      </c>
      <c r="R124" s="47">
        <f>SUM(M124:Q124)</f>
        <v>69.506809366011709</v>
      </c>
      <c r="S124" s="265">
        <f>'[9]NAW7 - HVP - ENWL'!S121</f>
        <v>0</v>
      </c>
      <c r="T124" s="265">
        <f>'[9]NAW7 - HVP - ENWL'!T121</f>
        <v>0</v>
      </c>
      <c r="U124" s="265">
        <f>'[9]NAW7 - HVP - ENWL'!U121</f>
        <v>0</v>
      </c>
      <c r="V124" s="265">
        <f>'[9]NAW7 - HVP - ENWL'!V121</f>
        <v>0</v>
      </c>
      <c r="W124" s="265">
        <f>'[9]NAW7 - HVP - ENWL'!W121</f>
        <v>0</v>
      </c>
      <c r="X124" s="47">
        <f>SUM(S124:W124)</f>
        <v>0</v>
      </c>
      <c r="Y124" s="265">
        <f>'[9]NAW7 - HVP - ENWL'!Y121</f>
        <v>0</v>
      </c>
      <c r="Z124" s="265">
        <f>'[9]NAW7 - HVP - ENWL'!Z121</f>
        <v>0</v>
      </c>
      <c r="AA124" s="265">
        <f>'[9]NAW7 - HVP - ENWL'!AA121</f>
        <v>55.033605542087507</v>
      </c>
      <c r="AB124" s="265">
        <f>'[9]NAW7 - HVP - ENWL'!AB121</f>
        <v>3.1285927460811758</v>
      </c>
      <c r="AC124" s="265">
        <f>'[9]NAW7 - HVP - ENWL'!AC121</f>
        <v>11.344611077843012</v>
      </c>
      <c r="AD124" s="47">
        <f>SUM(Y124:AC124)</f>
        <v>69.506809366011694</v>
      </c>
      <c r="AE124" s="265">
        <f>'[9]NAW7 - HVP - ENWL'!AE121</f>
        <v>0</v>
      </c>
      <c r="AF124" s="265">
        <f>'[9]NAW7 - HVP - ENWL'!AF121</f>
        <v>0</v>
      </c>
      <c r="AG124" s="265">
        <f>'[9]NAW7 - HVP - ENWL'!AG121</f>
        <v>0</v>
      </c>
      <c r="AH124" s="265">
        <f>'[9]NAW7 - HVP - ENWL'!AH121</f>
        <v>0</v>
      </c>
      <c r="AI124" s="265">
        <f>'[9]NAW7 - HVP - ENWL'!AI121</f>
        <v>0</v>
      </c>
      <c r="AJ124" s="47">
        <f>SUM(AE124:AI124)</f>
        <v>0</v>
      </c>
      <c r="AK124" s="265">
        <f>'[9]NAW7 - HVP - ENWL'!AK121</f>
        <v>0</v>
      </c>
      <c r="AL124" s="265">
        <f>'[9]NAW7 - HVP - ENWL'!AL121</f>
        <v>0</v>
      </c>
      <c r="AM124" s="265">
        <f>'[9]NAW7 - HVP - ENWL'!AM121</f>
        <v>0</v>
      </c>
      <c r="AN124" s="265">
        <f>'[9]NAW7 - HVP - ENWL'!AN121</f>
        <v>55.033605542087507</v>
      </c>
      <c r="AO124" s="265">
        <f>'[9]NAW7 - HVP - ENWL'!AO121</f>
        <v>14.473203823924186</v>
      </c>
      <c r="AP124" s="47">
        <f>SUM(AK124:AO124)</f>
        <v>69.506809366011694</v>
      </c>
      <c r="BB124" s="255"/>
      <c r="BC124" s="255"/>
      <c r="BD124" s="46" t="s">
        <v>30</v>
      </c>
      <c r="BE124" s="267">
        <f>'ENWL - HI Probs. of Failure '!O$35</f>
        <v>0.59691343943287467</v>
      </c>
      <c r="BF124" s="267">
        <f>'ENWL - HI Probs. of Failure '!P$35</f>
        <v>0.88874052633490797</v>
      </c>
      <c r="BG124" s="267">
        <f>'ENWL - HI Probs. of Failure '!Q$35</f>
        <v>1.5713738678619522</v>
      </c>
      <c r="BH124" s="267">
        <f>'ENWL - HI Probs. of Failure '!R$35</f>
        <v>2.5448592214280459</v>
      </c>
      <c r="BI124" s="267">
        <f>'ENWL - HI Probs. of Failure '!S$35</f>
        <v>5.9692361859386658</v>
      </c>
      <c r="BJ124" s="142"/>
      <c r="BK124" s="255"/>
      <c r="BL124" s="46" t="s">
        <v>30</v>
      </c>
      <c r="BM124" s="268">
        <f>$BM4*'ENWL - Ave Crit'!$Q$35</f>
        <v>9823.7999999999993</v>
      </c>
      <c r="BN124" s="268">
        <f>$BM4*'ENWL - Ave Crit'!$Q$35</f>
        <v>9823.7999999999993</v>
      </c>
      <c r="BO124" s="268">
        <f>$BM4*'ENWL - Ave Crit'!$Q$35</f>
        <v>9823.7999999999993</v>
      </c>
      <c r="BP124" s="268">
        <f>$BM4*'ENWL - Ave Crit'!$Q$35</f>
        <v>9823.7999999999993</v>
      </c>
      <c r="BQ124" s="268">
        <f>$BM4*'ENWL - Ave Crit'!$Q$35</f>
        <v>9823.7999999999993</v>
      </c>
      <c r="BR124" s="142"/>
      <c r="BS124" s="255"/>
      <c r="BT124" s="46" t="s">
        <v>30</v>
      </c>
      <c r="BU124" s="16">
        <f t="shared" si="87"/>
        <v>5863.9582463006736</v>
      </c>
      <c r="BV124" s="16">
        <f t="shared" si="87"/>
        <v>8730.8091826088676</v>
      </c>
      <c r="BW124" s="16">
        <f t="shared" si="87"/>
        <v>15436.862603102245</v>
      </c>
      <c r="BX124" s="16">
        <f t="shared" si="87"/>
        <v>25000.188019464837</v>
      </c>
      <c r="BY124" s="16">
        <f t="shared" si="87"/>
        <v>58640.58244342426</v>
      </c>
      <c r="BZ124" s="255"/>
      <c r="CA124" s="255"/>
      <c r="CB124" s="46" t="s">
        <v>30</v>
      </c>
      <c r="CC124" s="269">
        <f>IF(BU124="","",M124*BU124)</f>
        <v>0</v>
      </c>
      <c r="CD124" s="269">
        <f t="shared" si="142"/>
        <v>123488.28084935552</v>
      </c>
      <c r="CE124" s="269">
        <f t="shared" si="142"/>
        <v>670540.26024457579</v>
      </c>
      <c r="CF124" s="269">
        <f t="shared" si="142"/>
        <v>14515.88471954064</v>
      </c>
      <c r="CG124" s="269">
        <f t="shared" si="142"/>
        <v>665254.60119883728</v>
      </c>
      <c r="CH124" s="271">
        <f t="shared" si="105"/>
        <v>1473799.0270123091</v>
      </c>
      <c r="CI124" s="272"/>
      <c r="CJ124" s="272"/>
      <c r="CK124" s="269">
        <f t="shared" si="143"/>
        <v>0</v>
      </c>
      <c r="CL124" s="269">
        <f t="shared" si="143"/>
        <v>123488.28084935552</v>
      </c>
      <c r="CM124" s="269">
        <f t="shared" si="143"/>
        <v>670540.26024457579</v>
      </c>
      <c r="CN124" s="269">
        <f t="shared" si="143"/>
        <v>14515.88471954064</v>
      </c>
      <c r="CO124" s="269">
        <f t="shared" si="143"/>
        <v>665254.60119883728</v>
      </c>
      <c r="CP124" s="271">
        <f t="shared" si="88"/>
        <v>1473799.0270123091</v>
      </c>
      <c r="CS124" s="269">
        <f>IF(BU124="","",Y124*BU124)</f>
        <v>0</v>
      </c>
      <c r="CT124" s="269">
        <f t="shared" si="144"/>
        <v>0</v>
      </c>
      <c r="CU124" s="269">
        <f t="shared" si="144"/>
        <v>849546.20730653114</v>
      </c>
      <c r="CV124" s="269">
        <f t="shared" si="144"/>
        <v>78215.406888363199</v>
      </c>
      <c r="CW124" s="269">
        <f t="shared" si="144"/>
        <v>665254.60119883728</v>
      </c>
      <c r="CX124" s="271">
        <f t="shared" si="89"/>
        <v>1593016.2153937316</v>
      </c>
      <c r="DA124" s="269">
        <f>IF(BU124="","",(S124+Y124)*BU124)</f>
        <v>0</v>
      </c>
      <c r="DB124" s="269">
        <f t="shared" si="145"/>
        <v>0</v>
      </c>
      <c r="DC124" s="269">
        <f t="shared" si="145"/>
        <v>849546.20730653114</v>
      </c>
      <c r="DD124" s="269">
        <f t="shared" si="145"/>
        <v>78215.406888363199</v>
      </c>
      <c r="DE124" s="269">
        <f t="shared" si="145"/>
        <v>665254.60119883728</v>
      </c>
      <c r="DF124" s="271">
        <f t="shared" si="90"/>
        <v>1593016.2153937316</v>
      </c>
      <c r="DG124" s="255"/>
      <c r="DH124" s="255"/>
      <c r="DI124" s="269">
        <f>IF(BU124="","",AK124*BU124)</f>
        <v>0</v>
      </c>
      <c r="DJ124" s="269">
        <f t="shared" si="146"/>
        <v>0</v>
      </c>
      <c r="DK124" s="269">
        <f t="shared" si="146"/>
        <v>0</v>
      </c>
      <c r="DL124" s="269">
        <f t="shared" si="146"/>
        <v>1375850.4859412496</v>
      </c>
      <c r="DM124" s="269">
        <f t="shared" si="146"/>
        <v>848717.10205730947</v>
      </c>
      <c r="DN124" s="271">
        <f t="shared" si="92"/>
        <v>2224567.5879985592</v>
      </c>
      <c r="DO124" s="255"/>
      <c r="DP124" s="255"/>
      <c r="DQ124" s="269">
        <f>IF(BU124="","",(AE124+AK124)*BU124)</f>
        <v>0</v>
      </c>
      <c r="DR124" s="269">
        <f t="shared" si="147"/>
        <v>0</v>
      </c>
      <c r="DS124" s="269">
        <f t="shared" si="147"/>
        <v>0</v>
      </c>
      <c r="DT124" s="269">
        <f t="shared" si="147"/>
        <v>1375850.4859412496</v>
      </c>
      <c r="DU124" s="269">
        <f t="shared" si="147"/>
        <v>848717.10205730947</v>
      </c>
      <c r="DV124" s="271">
        <f t="shared" si="91"/>
        <v>2224567.5879985592</v>
      </c>
    </row>
    <row r="125" spans="1:126" ht="25.5" customHeight="1">
      <c r="A125" s="232"/>
      <c r="B125" s="157"/>
      <c r="C125" s="43"/>
      <c r="D125" s="44">
        <f>L125</f>
        <v>0</v>
      </c>
      <c r="E125" s="45">
        <f>D125+SUM(AE125:AI125)</f>
        <v>0</v>
      </c>
      <c r="F125" s="46" t="s">
        <v>31</v>
      </c>
      <c r="G125" s="265">
        <f>'[9]NAW7 - HVP - ENWL'!G122</f>
        <v>0</v>
      </c>
      <c r="H125" s="265">
        <f>'[9]NAW7 - HVP - ENWL'!H122</f>
        <v>0</v>
      </c>
      <c r="I125" s="265">
        <f>'[9]NAW7 - HVP - ENWL'!I122</f>
        <v>0</v>
      </c>
      <c r="J125" s="265">
        <f>'[9]NAW7 - HVP - ENWL'!J122</f>
        <v>0</v>
      </c>
      <c r="K125" s="265">
        <f>'[9]NAW7 - HVP - ENWL'!K122</f>
        <v>0</v>
      </c>
      <c r="L125" s="47">
        <f>SUM(G125:K125)</f>
        <v>0</v>
      </c>
      <c r="M125" s="265">
        <f>'[9]NAW7 - HVP - ENWL'!M122</f>
        <v>0</v>
      </c>
      <c r="N125" s="265">
        <f>'[9]NAW7 - HVP - ENWL'!N122</f>
        <v>0</v>
      </c>
      <c r="O125" s="265">
        <f>'[9]NAW7 - HVP - ENWL'!O122</f>
        <v>0</v>
      </c>
      <c r="P125" s="265">
        <f>'[9]NAW7 - HVP - ENWL'!P122</f>
        <v>0</v>
      </c>
      <c r="Q125" s="265">
        <f>'[9]NAW7 - HVP - ENWL'!Q122</f>
        <v>0</v>
      </c>
      <c r="R125" s="47">
        <f>SUM(M125:Q125)</f>
        <v>0</v>
      </c>
      <c r="S125" s="265">
        <f>'[9]NAW7 - HVP - ENWL'!S122</f>
        <v>0</v>
      </c>
      <c r="T125" s="265">
        <f>'[9]NAW7 - HVP - ENWL'!T122</f>
        <v>0</v>
      </c>
      <c r="U125" s="265">
        <f>'[9]NAW7 - HVP - ENWL'!U122</f>
        <v>0</v>
      </c>
      <c r="V125" s="265">
        <f>'[9]NAW7 - HVP - ENWL'!V122</f>
        <v>0</v>
      </c>
      <c r="W125" s="265">
        <f>'[9]NAW7 - HVP - ENWL'!W122</f>
        <v>0</v>
      </c>
      <c r="X125" s="47">
        <f>SUM(S125:W125)</f>
        <v>0</v>
      </c>
      <c r="Y125" s="265">
        <f>'[9]NAW7 - HVP - ENWL'!Y122</f>
        <v>0</v>
      </c>
      <c r="Z125" s="265">
        <f>'[9]NAW7 - HVP - ENWL'!Z122</f>
        <v>0</v>
      </c>
      <c r="AA125" s="265">
        <f>'[9]NAW7 - HVP - ENWL'!AA122</f>
        <v>0</v>
      </c>
      <c r="AB125" s="265">
        <f>'[9]NAW7 - HVP - ENWL'!AB122</f>
        <v>0</v>
      </c>
      <c r="AC125" s="265">
        <f>'[9]NAW7 - HVP - ENWL'!AC122</f>
        <v>0</v>
      </c>
      <c r="AD125" s="47">
        <f>SUM(Y125:AC125)</f>
        <v>0</v>
      </c>
      <c r="AE125" s="265">
        <f>'[9]NAW7 - HVP - ENWL'!AE122</f>
        <v>0</v>
      </c>
      <c r="AF125" s="265">
        <f>'[9]NAW7 - HVP - ENWL'!AF122</f>
        <v>0</v>
      </c>
      <c r="AG125" s="265">
        <f>'[9]NAW7 - HVP - ENWL'!AG122</f>
        <v>0</v>
      </c>
      <c r="AH125" s="265">
        <f>'[9]NAW7 - HVP - ENWL'!AH122</f>
        <v>0</v>
      </c>
      <c r="AI125" s="265">
        <f>'[9]NAW7 - HVP - ENWL'!AI122</f>
        <v>0</v>
      </c>
      <c r="AJ125" s="47">
        <f>SUM(AE125:AI125)</f>
        <v>0</v>
      </c>
      <c r="AK125" s="265">
        <f>'[9]NAW7 - HVP - ENWL'!AK122</f>
        <v>0</v>
      </c>
      <c r="AL125" s="265">
        <f>'[9]NAW7 - HVP - ENWL'!AL122</f>
        <v>0</v>
      </c>
      <c r="AM125" s="265">
        <f>'[9]NAW7 - HVP - ENWL'!AM122</f>
        <v>0</v>
      </c>
      <c r="AN125" s="265">
        <f>'[9]NAW7 - HVP - ENWL'!AN122</f>
        <v>0</v>
      </c>
      <c r="AO125" s="265">
        <f>'[9]NAW7 - HVP - ENWL'!AO122</f>
        <v>0</v>
      </c>
      <c r="AP125" s="47">
        <f>SUM(AK125:AO125)</f>
        <v>0</v>
      </c>
      <c r="BB125" s="255"/>
      <c r="BC125" s="255"/>
      <c r="BD125" s="46" t="s">
        <v>31</v>
      </c>
      <c r="BE125" s="267">
        <f>'ENWL - HI Probs. of Failure '!O$35</f>
        <v>0.59691343943287467</v>
      </c>
      <c r="BF125" s="267">
        <f>'ENWL - HI Probs. of Failure '!P$35</f>
        <v>0.88874052633490797</v>
      </c>
      <c r="BG125" s="267">
        <f>'ENWL - HI Probs. of Failure '!Q$35</f>
        <v>1.5713738678619522</v>
      </c>
      <c r="BH125" s="267">
        <f>'ENWL - HI Probs. of Failure '!R$35</f>
        <v>2.5448592214280459</v>
      </c>
      <c r="BI125" s="267">
        <f>'ENWL - HI Probs. of Failure '!S$35</f>
        <v>5.9692361859386658</v>
      </c>
      <c r="BJ125" s="142"/>
      <c r="BK125" s="255"/>
      <c r="BL125" s="46" t="s">
        <v>31</v>
      </c>
      <c r="BM125" s="268">
        <f>$BM5*'ENWL - Ave Crit'!$Q$35</f>
        <v>16373</v>
      </c>
      <c r="BN125" s="268">
        <f>$BM5*'ENWL - Ave Crit'!$Q$35</f>
        <v>16373</v>
      </c>
      <c r="BO125" s="268">
        <f>$BM5*'ENWL - Ave Crit'!$Q$35</f>
        <v>16373</v>
      </c>
      <c r="BP125" s="268">
        <f>$BM5*'ENWL - Ave Crit'!$Q$35</f>
        <v>16373</v>
      </c>
      <c r="BQ125" s="268">
        <f>$BM5*'ENWL - Ave Crit'!$Q$35</f>
        <v>16373</v>
      </c>
      <c r="BR125" s="142"/>
      <c r="BS125" s="255"/>
      <c r="BT125" s="46" t="s">
        <v>31</v>
      </c>
      <c r="BU125" s="16">
        <f t="shared" si="87"/>
        <v>9773.2637438344573</v>
      </c>
      <c r="BV125" s="16">
        <f t="shared" si="87"/>
        <v>14551.348637681449</v>
      </c>
      <c r="BW125" s="16">
        <f t="shared" si="87"/>
        <v>25728.104338503745</v>
      </c>
      <c r="BX125" s="16">
        <f t="shared" si="87"/>
        <v>41666.980032441395</v>
      </c>
      <c r="BY125" s="16">
        <f t="shared" si="87"/>
        <v>97734.304072373779</v>
      </c>
      <c r="BZ125" s="255"/>
      <c r="CA125" s="255"/>
      <c r="CB125" s="46" t="s">
        <v>31</v>
      </c>
      <c r="CC125" s="269">
        <f>IF(BU125="","",M125*BU125)</f>
        <v>0</v>
      </c>
      <c r="CD125" s="269">
        <f t="shared" si="142"/>
        <v>0</v>
      </c>
      <c r="CE125" s="269">
        <f t="shared" si="142"/>
        <v>0</v>
      </c>
      <c r="CF125" s="269">
        <f t="shared" si="142"/>
        <v>0</v>
      </c>
      <c r="CG125" s="269">
        <f t="shared" si="142"/>
        <v>0</v>
      </c>
      <c r="CH125" s="271">
        <f t="shared" si="105"/>
        <v>0</v>
      </c>
      <c r="CI125" s="272"/>
      <c r="CJ125" s="272"/>
      <c r="CK125" s="269">
        <f t="shared" si="143"/>
        <v>0</v>
      </c>
      <c r="CL125" s="269">
        <f t="shared" si="143"/>
        <v>0</v>
      </c>
      <c r="CM125" s="269">
        <f t="shared" si="143"/>
        <v>0</v>
      </c>
      <c r="CN125" s="269">
        <f t="shared" si="143"/>
        <v>0</v>
      </c>
      <c r="CO125" s="269">
        <f t="shared" si="143"/>
        <v>0</v>
      </c>
      <c r="CP125" s="271">
        <f t="shared" si="88"/>
        <v>0</v>
      </c>
      <c r="CS125" s="269">
        <f>IF(BU125="","",Y125*BU125)</f>
        <v>0</v>
      </c>
      <c r="CT125" s="269">
        <f t="shared" si="144"/>
        <v>0</v>
      </c>
      <c r="CU125" s="269">
        <f t="shared" si="144"/>
        <v>0</v>
      </c>
      <c r="CV125" s="269">
        <f t="shared" si="144"/>
        <v>0</v>
      </c>
      <c r="CW125" s="269">
        <f t="shared" si="144"/>
        <v>0</v>
      </c>
      <c r="CX125" s="271">
        <f t="shared" si="89"/>
        <v>0</v>
      </c>
      <c r="DA125" s="269">
        <f>IF(BU125="","",(S125+Y125)*BU125)</f>
        <v>0</v>
      </c>
      <c r="DB125" s="269">
        <f t="shared" si="145"/>
        <v>0</v>
      </c>
      <c r="DC125" s="269">
        <f t="shared" si="145"/>
        <v>0</v>
      </c>
      <c r="DD125" s="269">
        <f t="shared" si="145"/>
        <v>0</v>
      </c>
      <c r="DE125" s="269">
        <f t="shared" si="145"/>
        <v>0</v>
      </c>
      <c r="DF125" s="271">
        <f t="shared" si="90"/>
        <v>0</v>
      </c>
      <c r="DG125" s="255"/>
      <c r="DH125" s="255"/>
      <c r="DI125" s="269">
        <f>IF(BU125="","",AK125*BU125)</f>
        <v>0</v>
      </c>
      <c r="DJ125" s="269">
        <f t="shared" si="146"/>
        <v>0</v>
      </c>
      <c r="DK125" s="269">
        <f t="shared" si="146"/>
        <v>0</v>
      </c>
      <c r="DL125" s="269">
        <f t="shared" si="146"/>
        <v>0</v>
      </c>
      <c r="DM125" s="269">
        <f t="shared" si="146"/>
        <v>0</v>
      </c>
      <c r="DN125" s="271">
        <f t="shared" si="92"/>
        <v>0</v>
      </c>
      <c r="DO125" s="255"/>
      <c r="DP125" s="255"/>
      <c r="DQ125" s="269">
        <f>IF(BU125="","",(AE125+AK125)*BU125)</f>
        <v>0</v>
      </c>
      <c r="DR125" s="269">
        <f t="shared" si="147"/>
        <v>0</v>
      </c>
      <c r="DS125" s="269">
        <f t="shared" si="147"/>
        <v>0</v>
      </c>
      <c r="DT125" s="269">
        <f t="shared" si="147"/>
        <v>0</v>
      </c>
      <c r="DU125" s="269">
        <f t="shared" si="147"/>
        <v>0</v>
      </c>
      <c r="DV125" s="271">
        <f t="shared" si="91"/>
        <v>0</v>
      </c>
    </row>
    <row r="126" spans="1:126" ht="25.5" customHeight="1" thickBot="1">
      <c r="A126" s="232"/>
      <c r="B126" s="48"/>
      <c r="C126" s="49"/>
      <c r="D126" s="50">
        <f>SUM(D122:D125)</f>
        <v>325.56200000000001</v>
      </c>
      <c r="E126" s="51">
        <f>SUM(E122:E125)</f>
        <v>325.56200000000001</v>
      </c>
      <c r="F126" s="52"/>
      <c r="G126" s="53">
        <f>SUM(G122:G125)</f>
        <v>12.873805174065915</v>
      </c>
      <c r="H126" s="54">
        <f>SUM(H122:H125)</f>
        <v>73.402827932615139</v>
      </c>
      <c r="I126" s="54">
        <f>SUM(I122:I125)</f>
        <v>169.18581982561614</v>
      </c>
      <c r="J126" s="54">
        <f>SUM(J122:J125)</f>
        <v>18.982794608528774</v>
      </c>
      <c r="K126" s="54">
        <f>SUM(K122:K125)</f>
        <v>51.11675245917403</v>
      </c>
      <c r="L126" s="55"/>
      <c r="M126" s="53">
        <f>SUM(M122:M125)</f>
        <v>12.873805174065915</v>
      </c>
      <c r="N126" s="54">
        <f>SUM(N122:N125)</f>
        <v>73.402827932615139</v>
      </c>
      <c r="O126" s="54">
        <f>SUM(O122:O125)</f>
        <v>169.18581982561614</v>
      </c>
      <c r="P126" s="54">
        <f>SUM(P122:P125)</f>
        <v>18.982794608528774</v>
      </c>
      <c r="Q126" s="54">
        <f>SUM(Q122:Q125)</f>
        <v>51.11675245917403</v>
      </c>
      <c r="R126" s="55"/>
      <c r="S126" s="53">
        <f>SUM(S122:S125)</f>
        <v>0</v>
      </c>
      <c r="T126" s="54">
        <f>SUM(T122:T125)</f>
        <v>0</v>
      </c>
      <c r="U126" s="54">
        <f>SUM(U122:U125)</f>
        <v>0</v>
      </c>
      <c r="V126" s="54">
        <f>SUM(V122:V125)</f>
        <v>0</v>
      </c>
      <c r="W126" s="54">
        <f>SUM(W122:W125)</f>
        <v>0</v>
      </c>
      <c r="X126" s="55"/>
      <c r="Y126" s="53">
        <f>SUM(Y122:Y125)</f>
        <v>7.037390846484108</v>
      </c>
      <c r="Z126" s="54">
        <f>SUM(Z122:Z125)</f>
        <v>18.763947900175395</v>
      </c>
      <c r="AA126" s="54">
        <f>SUM(AA122:AA125)</f>
        <v>221.88862708305172</v>
      </c>
      <c r="AB126" s="54">
        <f>SUM(AB122:AB125)</f>
        <v>20.798040767041329</v>
      </c>
      <c r="AC126" s="54">
        <f>SUM(AC122:AC125)</f>
        <v>57.073993403247414</v>
      </c>
      <c r="AD126" s="55"/>
      <c r="AE126" s="53">
        <f>SUM(AE122:AE125)</f>
        <v>0</v>
      </c>
      <c r="AF126" s="54">
        <f>SUM(AF122:AF125)</f>
        <v>0</v>
      </c>
      <c r="AG126" s="54">
        <f>SUM(AG122:AG125)</f>
        <v>0</v>
      </c>
      <c r="AH126" s="54">
        <f>SUM(AH122:AH125)</f>
        <v>0</v>
      </c>
      <c r="AI126" s="54">
        <f>SUM(AI122:AI125)</f>
        <v>0</v>
      </c>
      <c r="AJ126" s="55"/>
      <c r="AK126" s="53">
        <f>SUM(AK122:AK125)</f>
        <v>6.0010672995331751</v>
      </c>
      <c r="AL126" s="54">
        <f>SUM(AL122:AL125)</f>
        <v>15.234286146323257</v>
      </c>
      <c r="AM126" s="54">
        <f>SUM(AM122:AM125)</f>
        <v>4.6813987180579266</v>
      </c>
      <c r="AN126" s="54">
        <f>SUM(AN122:AN125)</f>
        <v>234.71872841445781</v>
      </c>
      <c r="AO126" s="54">
        <f>SUM(AO122:AO125)</f>
        <v>64.926519421627802</v>
      </c>
      <c r="AP126" s="55"/>
      <c r="BB126" s="255"/>
      <c r="BC126" s="255"/>
      <c r="BD126" s="52"/>
      <c r="BE126" s="139"/>
      <c r="BF126" s="140"/>
      <c r="BG126" s="140"/>
      <c r="BH126" s="140"/>
      <c r="BI126" s="140"/>
      <c r="BJ126" s="55"/>
      <c r="BK126" s="255"/>
      <c r="BL126" s="52"/>
      <c r="BM126" s="139"/>
      <c r="BN126" s="140"/>
      <c r="BO126" s="140"/>
      <c r="BP126" s="140"/>
      <c r="BQ126" s="140"/>
      <c r="BR126" s="55"/>
      <c r="BS126" s="255"/>
      <c r="BT126" s="52"/>
      <c r="BU126" s="16" t="str">
        <f t="shared" si="87"/>
        <v/>
      </c>
      <c r="BV126" s="16" t="str">
        <f t="shared" si="87"/>
        <v/>
      </c>
      <c r="BW126" s="16" t="str">
        <f t="shared" si="87"/>
        <v/>
      </c>
      <c r="BX126" s="16" t="str">
        <f t="shared" si="87"/>
        <v/>
      </c>
      <c r="BY126" s="16" t="str">
        <f t="shared" si="87"/>
        <v/>
      </c>
      <c r="BZ126" s="255"/>
      <c r="CA126" s="255"/>
      <c r="CB126" s="52"/>
      <c r="CC126" s="270">
        <f>SUM(CC122:CC125)</f>
        <v>48553.567808811211</v>
      </c>
      <c r="CD126" s="270">
        <f>SUM(CD122:CD125)</f>
        <v>464961.50127333833</v>
      </c>
      <c r="CE126" s="270">
        <f>SUM(CE122:CE125)</f>
        <v>1938570.7384046945</v>
      </c>
      <c r="CF126" s="270">
        <f>SUM(CF122:CF125)</f>
        <v>316884.73784229328</v>
      </c>
      <c r="CG126" s="270">
        <f>SUM(CG122:CG125)</f>
        <v>2197335.8307633544</v>
      </c>
      <c r="CH126" s="271">
        <f t="shared" si="105"/>
        <v>4966306.3760924917</v>
      </c>
      <c r="CI126" s="272"/>
      <c r="CJ126" s="272"/>
      <c r="CK126" s="270">
        <f>SUM(CK122:CK125)</f>
        <v>48553.567808811211</v>
      </c>
      <c r="CL126" s="270">
        <f>SUM(CL122:CL125)</f>
        <v>464961.50127333833</v>
      </c>
      <c r="CM126" s="270">
        <f>SUM(CM122:CM125)</f>
        <v>1938570.7384046945</v>
      </c>
      <c r="CN126" s="270">
        <f>SUM(CN122:CN125)</f>
        <v>316884.73784229328</v>
      </c>
      <c r="CO126" s="270">
        <f>SUM(CO122:CO125)</f>
        <v>2197335.8307633544</v>
      </c>
      <c r="CP126" s="271">
        <f t="shared" si="88"/>
        <v>4966306.3760924917</v>
      </c>
      <c r="CS126" s="270">
        <f>SUM(CS122:CS125)</f>
        <v>27511.310724454244</v>
      </c>
      <c r="CT126" s="270">
        <f>SUM(CT122:CT125)</f>
        <v>106142.42861480291</v>
      </c>
      <c r="CU126" s="270">
        <f>SUM(CU122:CU125)</f>
        <v>2535289.7334578908</v>
      </c>
      <c r="CV126" s="270">
        <f>SUM(CV122:CV125)</f>
        <v>370029.74468841287</v>
      </c>
      <c r="CW126" s="270">
        <f>SUM(CW122:CW125)</f>
        <v>2426338.7024007491</v>
      </c>
      <c r="CX126" s="271">
        <f t="shared" si="89"/>
        <v>5465311.9198863097</v>
      </c>
      <c r="CY126" s="255"/>
      <c r="CZ126" s="255"/>
      <c r="DA126" s="270">
        <f>SUM(DA122:DA125)</f>
        <v>27511.310724454244</v>
      </c>
      <c r="DB126" s="270">
        <f>SUM(DB122:DB125)</f>
        <v>106142.42861480291</v>
      </c>
      <c r="DC126" s="270">
        <f>SUM(DC122:DC125)</f>
        <v>2535289.7334578908</v>
      </c>
      <c r="DD126" s="270">
        <f>SUM(DD122:DD125)</f>
        <v>370029.74468841287</v>
      </c>
      <c r="DE126" s="270">
        <f>SUM(DE122:DE125)</f>
        <v>2426338.7024007491</v>
      </c>
      <c r="DF126" s="271">
        <f t="shared" si="90"/>
        <v>5465311.9198863097</v>
      </c>
      <c r="DG126" s="255"/>
      <c r="DH126" s="255"/>
      <c r="DI126" s="270">
        <f>SUM(DI122:DI125)</f>
        <v>23460.005385135253</v>
      </c>
      <c r="DJ126" s="270">
        <f>SUM(DJ122:DJ125)</f>
        <v>86030.36303000123</v>
      </c>
      <c r="DK126" s="270">
        <f>SUM(DK122:DK125)</f>
        <v>47412.759825687725</v>
      </c>
      <c r="DL126" s="270">
        <f>SUM(DL122:DL125)</f>
        <v>4319769.3998907497</v>
      </c>
      <c r="DM126" s="270">
        <f>SUM(DM122:DM125)</f>
        <v>2788194.2148563219</v>
      </c>
      <c r="DN126" s="271">
        <f t="shared" si="92"/>
        <v>7264866.7429878963</v>
      </c>
      <c r="DO126" s="255"/>
      <c r="DP126" s="255"/>
      <c r="DQ126" s="270">
        <f>SUM(DQ122:DQ125)</f>
        <v>23460.005385135253</v>
      </c>
      <c r="DR126" s="270">
        <f>SUM(DR122:DR125)</f>
        <v>86030.36303000123</v>
      </c>
      <c r="DS126" s="270">
        <f>SUM(DS122:DS125)</f>
        <v>47412.759825687725</v>
      </c>
      <c r="DT126" s="270">
        <f>SUM(DT122:DT125)</f>
        <v>4319769.3998907497</v>
      </c>
      <c r="DU126" s="270">
        <f>SUM(DU122:DU125)</f>
        <v>2788194.2148563219</v>
      </c>
      <c r="DV126" s="271">
        <f t="shared" si="91"/>
        <v>7264866.7429878963</v>
      </c>
    </row>
    <row r="127" spans="1:126" ht="25.5" customHeight="1">
      <c r="A127" s="232"/>
      <c r="B127" s="193" t="s">
        <v>46</v>
      </c>
      <c r="C127" s="38"/>
      <c r="D127" s="39">
        <f>L127</f>
        <v>0</v>
      </c>
      <c r="E127" s="40">
        <f>D127+SUM(AE127:AI127)</f>
        <v>0</v>
      </c>
      <c r="F127" s="41" t="s">
        <v>26</v>
      </c>
      <c r="G127" s="265">
        <f>'[9]NAW7 - HVP - ENWL'!G124</f>
        <v>0</v>
      </c>
      <c r="H127" s="265">
        <f>'[9]NAW7 - HVP - ENWL'!H124</f>
        <v>0</v>
      </c>
      <c r="I127" s="265">
        <f>'[9]NAW7 - HVP - ENWL'!I124</f>
        <v>0</v>
      </c>
      <c r="J127" s="265">
        <f>'[9]NAW7 - HVP - ENWL'!J124</f>
        <v>0</v>
      </c>
      <c r="K127" s="265">
        <f>'[9]NAW7 - HVP - ENWL'!K124</f>
        <v>0</v>
      </c>
      <c r="L127" s="42">
        <f>SUM(G127:K127)</f>
        <v>0</v>
      </c>
      <c r="M127" s="265">
        <f>'[9]NAW7 - HVP - ENWL'!M124</f>
        <v>0</v>
      </c>
      <c r="N127" s="265">
        <f>'[9]NAW7 - HVP - ENWL'!N124</f>
        <v>0</v>
      </c>
      <c r="O127" s="265">
        <f>'[9]NAW7 - HVP - ENWL'!O124</f>
        <v>0</v>
      </c>
      <c r="P127" s="265">
        <f>'[9]NAW7 - HVP - ENWL'!P124</f>
        <v>0</v>
      </c>
      <c r="Q127" s="265">
        <f>'[9]NAW7 - HVP - ENWL'!Q124</f>
        <v>0</v>
      </c>
      <c r="R127" s="42">
        <f>SUM(M127:Q127)</f>
        <v>0</v>
      </c>
      <c r="S127" s="265">
        <f>'[9]NAW7 - HVP - ENWL'!S124</f>
        <v>0</v>
      </c>
      <c r="T127" s="265">
        <f>'[9]NAW7 - HVP - ENWL'!T124</f>
        <v>0</v>
      </c>
      <c r="U127" s="265">
        <f>'[9]NAW7 - HVP - ENWL'!U124</f>
        <v>0</v>
      </c>
      <c r="V127" s="265">
        <f>'[9]NAW7 - HVP - ENWL'!V124</f>
        <v>0</v>
      </c>
      <c r="W127" s="265">
        <f>'[9]NAW7 - HVP - ENWL'!W124</f>
        <v>0</v>
      </c>
      <c r="X127" s="42">
        <f>SUM(S127:W127)</f>
        <v>0</v>
      </c>
      <c r="Y127" s="266">
        <f>'[9]NAW7 - HVP - ENWL'!Y124</f>
        <v>0</v>
      </c>
      <c r="Z127" s="266">
        <f>'[9]NAW7 - HVP - ENWL'!Z124</f>
        <v>0</v>
      </c>
      <c r="AA127" s="266">
        <f>'[9]NAW7 - HVP - ENWL'!AA124</f>
        <v>0</v>
      </c>
      <c r="AB127" s="266">
        <f>'[9]NAW7 - HVP - ENWL'!AB124</f>
        <v>0</v>
      </c>
      <c r="AC127" s="266">
        <f>'[9]NAW7 - HVP - ENWL'!AC124</f>
        <v>0</v>
      </c>
      <c r="AD127" s="42">
        <f>SUM(Y127:AC127)</f>
        <v>0</v>
      </c>
      <c r="AE127" s="266">
        <f>'[9]NAW7 - HVP - ENWL'!AE124</f>
        <v>0</v>
      </c>
      <c r="AF127" s="266">
        <f>'[9]NAW7 - HVP - ENWL'!AF124</f>
        <v>0</v>
      </c>
      <c r="AG127" s="266">
        <f>'[9]NAW7 - HVP - ENWL'!AG124</f>
        <v>0</v>
      </c>
      <c r="AH127" s="266">
        <f>'[9]NAW7 - HVP - ENWL'!AH124</f>
        <v>0</v>
      </c>
      <c r="AI127" s="266">
        <f>'[9]NAW7 - HVP - ENWL'!AI124</f>
        <v>0</v>
      </c>
      <c r="AJ127" s="42">
        <f>SUM(AE127:AI127)</f>
        <v>0</v>
      </c>
      <c r="AK127" s="266">
        <f>'[9]NAW7 - HVP - ENWL'!AK124</f>
        <v>0</v>
      </c>
      <c r="AL127" s="266">
        <f>'[9]NAW7 - HVP - ENWL'!AL124</f>
        <v>0</v>
      </c>
      <c r="AM127" s="266">
        <f>'[9]NAW7 - HVP - ENWL'!AM124</f>
        <v>0</v>
      </c>
      <c r="AN127" s="266">
        <f>'[9]NAW7 - HVP - ENWL'!AN124</f>
        <v>0</v>
      </c>
      <c r="AO127" s="266">
        <f>'[9]NAW7 - HVP - ENWL'!AO124</f>
        <v>0</v>
      </c>
      <c r="AP127" s="42">
        <f>SUM(AK127:AO127)</f>
        <v>0</v>
      </c>
      <c r="BB127" s="255"/>
      <c r="BC127" s="255"/>
      <c r="BD127" s="41" t="s">
        <v>26</v>
      </c>
      <c r="BE127" s="267">
        <f>'ENWL - HI Probs. of Failure '!O$36</f>
        <v>0</v>
      </c>
      <c r="BF127" s="267">
        <f>'ENWL - HI Probs. of Failure '!P$36</f>
        <v>0</v>
      </c>
      <c r="BG127" s="267">
        <f>'ENWL - HI Probs. of Failure '!Q$36</f>
        <v>0</v>
      </c>
      <c r="BH127" s="267">
        <f>'ENWL - HI Probs. of Failure '!R$36</f>
        <v>0</v>
      </c>
      <c r="BI127" s="267">
        <f>'ENWL - HI Probs. of Failure '!S$36</f>
        <v>0</v>
      </c>
      <c r="BJ127" s="141"/>
      <c r="BK127" s="255"/>
      <c r="BL127" s="41" t="s">
        <v>26</v>
      </c>
      <c r="BM127" s="274">
        <f>IFERROR($BM2*'ENWL - Ave Crit'!$Q$36,0)</f>
        <v>0</v>
      </c>
      <c r="BN127" s="274">
        <f>IFERROR($BM2*'ENWL - Ave Crit'!$Q$36,0)</f>
        <v>0</v>
      </c>
      <c r="BO127" s="274">
        <f>IFERROR($BM2*'ENWL - Ave Crit'!$Q$36,0)</f>
        <v>0</v>
      </c>
      <c r="BP127" s="274">
        <f>IFERROR($BM2*'ENWL - Ave Crit'!$Q$36,0)</f>
        <v>0</v>
      </c>
      <c r="BQ127" s="274">
        <f>IFERROR($BM2*'ENWL - Ave Crit'!$Q$36,0)</f>
        <v>0</v>
      </c>
      <c r="BR127" s="141"/>
      <c r="BS127" s="255"/>
      <c r="BT127" s="41" t="s">
        <v>26</v>
      </c>
      <c r="BU127" s="16" t="str">
        <f t="shared" si="87"/>
        <v/>
      </c>
      <c r="BV127" s="16" t="str">
        <f t="shared" si="87"/>
        <v/>
      </c>
      <c r="BW127" s="16" t="str">
        <f t="shared" si="87"/>
        <v/>
      </c>
      <c r="BX127" s="16" t="str">
        <f t="shared" si="87"/>
        <v/>
      </c>
      <c r="BY127" s="16" t="str">
        <f t="shared" si="87"/>
        <v/>
      </c>
      <c r="BZ127" s="255"/>
      <c r="CA127" s="255"/>
      <c r="CB127" s="41" t="s">
        <v>26</v>
      </c>
      <c r="CC127" s="269" t="str">
        <f>IF(BU127="","",M127*BU127)</f>
        <v/>
      </c>
      <c r="CD127" s="269" t="str">
        <f t="shared" ref="CD127:CG130" si="148">IF(BV127="","",N127*BV127)</f>
        <v/>
      </c>
      <c r="CE127" s="269" t="str">
        <f t="shared" si="148"/>
        <v/>
      </c>
      <c r="CF127" s="269" t="str">
        <f t="shared" si="148"/>
        <v/>
      </c>
      <c r="CG127" s="269" t="str">
        <f t="shared" si="148"/>
        <v/>
      </c>
      <c r="CH127" s="271">
        <f t="shared" si="105"/>
        <v>0</v>
      </c>
      <c r="CI127" s="272"/>
      <c r="CJ127" s="272"/>
      <c r="CK127" s="269" t="str">
        <f t="shared" ref="CK127:CO130" si="149">IF(BU127="","",G127*BU127)</f>
        <v/>
      </c>
      <c r="CL127" s="269" t="str">
        <f t="shared" si="149"/>
        <v/>
      </c>
      <c r="CM127" s="269" t="str">
        <f t="shared" si="149"/>
        <v/>
      </c>
      <c r="CN127" s="269" t="str">
        <f t="shared" si="149"/>
        <v/>
      </c>
      <c r="CO127" s="269" t="str">
        <f t="shared" si="149"/>
        <v/>
      </c>
      <c r="CP127" s="271">
        <f t="shared" si="88"/>
        <v>0</v>
      </c>
      <c r="CS127" s="269" t="str">
        <f>IF(BU127="","",Y127*BU127)</f>
        <v/>
      </c>
      <c r="CT127" s="269" t="str">
        <f t="shared" ref="CT127:CW130" si="150">IF(BV127="","",Z127*BV127)</f>
        <v/>
      </c>
      <c r="CU127" s="269" t="str">
        <f t="shared" si="150"/>
        <v/>
      </c>
      <c r="CV127" s="269" t="str">
        <f t="shared" si="150"/>
        <v/>
      </c>
      <c r="CW127" s="269" t="str">
        <f t="shared" si="150"/>
        <v/>
      </c>
      <c r="CX127" s="271">
        <f t="shared" si="89"/>
        <v>0</v>
      </c>
      <c r="CY127" s="255"/>
      <c r="CZ127" s="255"/>
      <c r="DA127" s="269" t="str">
        <f>IF(BU127="","",(S127+Y127)*BU127)</f>
        <v/>
      </c>
      <c r="DB127" s="269" t="str">
        <f t="shared" ref="DB127:DE130" si="151">IF(BV127="","",(T127+Z127)*BV127)</f>
        <v/>
      </c>
      <c r="DC127" s="269" t="str">
        <f t="shared" si="151"/>
        <v/>
      </c>
      <c r="DD127" s="269" t="str">
        <f t="shared" si="151"/>
        <v/>
      </c>
      <c r="DE127" s="269" t="str">
        <f t="shared" si="151"/>
        <v/>
      </c>
      <c r="DF127" s="271">
        <f t="shared" si="90"/>
        <v>0</v>
      </c>
      <c r="DG127" s="255"/>
      <c r="DH127" s="255"/>
      <c r="DI127" s="269" t="str">
        <f>IF(BU127="","",AK127*BU127)</f>
        <v/>
      </c>
      <c r="DJ127" s="269" t="str">
        <f t="shared" ref="DJ127:DM130" si="152">IF(BV127="","",AL127*BV127)</f>
        <v/>
      </c>
      <c r="DK127" s="269" t="str">
        <f t="shared" si="152"/>
        <v/>
      </c>
      <c r="DL127" s="269" t="str">
        <f t="shared" si="152"/>
        <v/>
      </c>
      <c r="DM127" s="269" t="str">
        <f t="shared" si="152"/>
        <v/>
      </c>
      <c r="DN127" s="271">
        <f t="shared" si="92"/>
        <v>0</v>
      </c>
      <c r="DO127" s="255"/>
      <c r="DP127" s="255"/>
      <c r="DQ127" s="269" t="str">
        <f>IF(BU127="","",(AE127+AK127)*BU127)</f>
        <v/>
      </c>
      <c r="DR127" s="269" t="str">
        <f t="shared" ref="DR127:DU130" si="153">IF(BV127="","",(AF127+AL127)*BV127)</f>
        <v/>
      </c>
      <c r="DS127" s="269" t="str">
        <f t="shared" si="153"/>
        <v/>
      </c>
      <c r="DT127" s="269" t="str">
        <f t="shared" si="153"/>
        <v/>
      </c>
      <c r="DU127" s="269" t="str">
        <f t="shared" si="153"/>
        <v/>
      </c>
      <c r="DV127" s="271">
        <f t="shared" si="91"/>
        <v>0</v>
      </c>
    </row>
    <row r="128" spans="1:126" ht="25.5" customHeight="1">
      <c r="A128" s="232"/>
      <c r="B128" s="157"/>
      <c r="C128" s="43"/>
      <c r="D128" s="44">
        <f>L128</f>
        <v>0</v>
      </c>
      <c r="E128" s="45">
        <f>D128+SUM(AE128:AI128)</f>
        <v>0</v>
      </c>
      <c r="F128" s="46" t="s">
        <v>28</v>
      </c>
      <c r="G128" s="265">
        <f>'[9]NAW7 - HVP - ENWL'!G125</f>
        <v>0</v>
      </c>
      <c r="H128" s="265">
        <f>'[9]NAW7 - HVP - ENWL'!H125</f>
        <v>0</v>
      </c>
      <c r="I128" s="265">
        <f>'[9]NAW7 - HVP - ENWL'!I125</f>
        <v>0</v>
      </c>
      <c r="J128" s="265">
        <f>'[9]NAW7 - HVP - ENWL'!J125</f>
        <v>0</v>
      </c>
      <c r="K128" s="265">
        <f>'[9]NAW7 - HVP - ENWL'!K125</f>
        <v>0</v>
      </c>
      <c r="L128" s="47">
        <f>SUM(G128:K128)</f>
        <v>0</v>
      </c>
      <c r="M128" s="265">
        <f>'[9]NAW7 - HVP - ENWL'!M125</f>
        <v>0</v>
      </c>
      <c r="N128" s="265">
        <f>'[9]NAW7 - HVP - ENWL'!N125</f>
        <v>0</v>
      </c>
      <c r="O128" s="265">
        <f>'[9]NAW7 - HVP - ENWL'!O125</f>
        <v>0</v>
      </c>
      <c r="P128" s="265">
        <f>'[9]NAW7 - HVP - ENWL'!P125</f>
        <v>0</v>
      </c>
      <c r="Q128" s="265">
        <f>'[9]NAW7 - HVP - ENWL'!Q125</f>
        <v>0</v>
      </c>
      <c r="R128" s="47">
        <f>SUM(M128:Q128)</f>
        <v>0</v>
      </c>
      <c r="S128" s="265">
        <f>'[9]NAW7 - HVP - ENWL'!S125</f>
        <v>0</v>
      </c>
      <c r="T128" s="265">
        <f>'[9]NAW7 - HVP - ENWL'!T125</f>
        <v>0</v>
      </c>
      <c r="U128" s="265">
        <f>'[9]NAW7 - HVP - ENWL'!U125</f>
        <v>0</v>
      </c>
      <c r="V128" s="265">
        <f>'[9]NAW7 - HVP - ENWL'!V125</f>
        <v>0</v>
      </c>
      <c r="W128" s="265">
        <f>'[9]NAW7 - HVP - ENWL'!W125</f>
        <v>0</v>
      </c>
      <c r="X128" s="47">
        <f>SUM(S128:W128)</f>
        <v>0</v>
      </c>
      <c r="Y128" s="265">
        <f>'[9]NAW7 - HVP - ENWL'!Y125</f>
        <v>0</v>
      </c>
      <c r="Z128" s="265">
        <f>'[9]NAW7 - HVP - ENWL'!Z125</f>
        <v>0</v>
      </c>
      <c r="AA128" s="265">
        <f>'[9]NAW7 - HVP - ENWL'!AA125</f>
        <v>0</v>
      </c>
      <c r="AB128" s="265">
        <f>'[9]NAW7 - HVP - ENWL'!AB125</f>
        <v>0</v>
      </c>
      <c r="AC128" s="265">
        <f>'[9]NAW7 - HVP - ENWL'!AC125</f>
        <v>0</v>
      </c>
      <c r="AD128" s="47">
        <f>SUM(Y128:AC128)</f>
        <v>0</v>
      </c>
      <c r="AE128" s="265">
        <f>'[9]NAW7 - HVP - ENWL'!AE125</f>
        <v>0</v>
      </c>
      <c r="AF128" s="265">
        <f>'[9]NAW7 - HVP - ENWL'!AF125</f>
        <v>0</v>
      </c>
      <c r="AG128" s="265">
        <f>'[9]NAW7 - HVP - ENWL'!AG125</f>
        <v>0</v>
      </c>
      <c r="AH128" s="265">
        <f>'[9]NAW7 - HVP - ENWL'!AH125</f>
        <v>0</v>
      </c>
      <c r="AI128" s="265">
        <f>'[9]NAW7 - HVP - ENWL'!AI125</f>
        <v>0</v>
      </c>
      <c r="AJ128" s="47">
        <f>SUM(AE128:AI128)</f>
        <v>0</v>
      </c>
      <c r="AK128" s="265">
        <f>'[9]NAW7 - HVP - ENWL'!AK125</f>
        <v>0</v>
      </c>
      <c r="AL128" s="265">
        <f>'[9]NAW7 - HVP - ENWL'!AL125</f>
        <v>0</v>
      </c>
      <c r="AM128" s="265">
        <f>'[9]NAW7 - HVP - ENWL'!AM125</f>
        <v>0</v>
      </c>
      <c r="AN128" s="265">
        <f>'[9]NAW7 - HVP - ENWL'!AN125</f>
        <v>0</v>
      </c>
      <c r="AO128" s="265">
        <f>'[9]NAW7 - HVP - ENWL'!AO125</f>
        <v>0</v>
      </c>
      <c r="AP128" s="47">
        <f>SUM(AK128:AO128)</f>
        <v>0</v>
      </c>
      <c r="BB128" s="255"/>
      <c r="BC128" s="255"/>
      <c r="BD128" s="46" t="s">
        <v>28</v>
      </c>
      <c r="BE128" s="267">
        <f>'ENWL - HI Probs. of Failure '!O$36</f>
        <v>0</v>
      </c>
      <c r="BF128" s="267">
        <f>'ENWL - HI Probs. of Failure '!P$36</f>
        <v>0</v>
      </c>
      <c r="BG128" s="267">
        <f>'ENWL - HI Probs. of Failure '!Q$36</f>
        <v>0</v>
      </c>
      <c r="BH128" s="267">
        <f>'ENWL - HI Probs. of Failure '!R$36</f>
        <v>0</v>
      </c>
      <c r="BI128" s="267">
        <f>'ENWL - HI Probs. of Failure '!S$36</f>
        <v>0</v>
      </c>
      <c r="BJ128" s="142"/>
      <c r="BK128" s="255"/>
      <c r="BL128" s="46" t="s">
        <v>28</v>
      </c>
      <c r="BM128" s="274">
        <f>IFERROR($BM3*'ENWL - Ave Crit'!$Q$36,0)</f>
        <v>0</v>
      </c>
      <c r="BN128" s="274">
        <f>IFERROR($BM3*'ENWL - Ave Crit'!$Q$36,0)</f>
        <v>0</v>
      </c>
      <c r="BO128" s="274">
        <f>IFERROR($BM3*'ENWL - Ave Crit'!$Q$36,0)</f>
        <v>0</v>
      </c>
      <c r="BP128" s="274">
        <f>IFERROR($BM3*'ENWL - Ave Crit'!$Q$36,0)</f>
        <v>0</v>
      </c>
      <c r="BQ128" s="274">
        <f>IFERROR($BM3*'ENWL - Ave Crit'!$Q$36,0)</f>
        <v>0</v>
      </c>
      <c r="BR128" s="142"/>
      <c r="BS128" s="255"/>
      <c r="BT128" s="46" t="s">
        <v>28</v>
      </c>
      <c r="BU128" s="16" t="str">
        <f t="shared" ref="BU128:BY178" si="154">IF(BM128&gt;0,BE128*BM128,"")</f>
        <v/>
      </c>
      <c r="BV128" s="16" t="str">
        <f t="shared" si="154"/>
        <v/>
      </c>
      <c r="BW128" s="16" t="str">
        <f t="shared" si="154"/>
        <v/>
      </c>
      <c r="BX128" s="16" t="str">
        <f t="shared" si="154"/>
        <v/>
      </c>
      <c r="BY128" s="16" t="str">
        <f t="shared" si="154"/>
        <v/>
      </c>
      <c r="BZ128" s="255"/>
      <c r="CA128" s="255"/>
      <c r="CB128" s="46" t="s">
        <v>28</v>
      </c>
      <c r="CC128" s="269" t="str">
        <f>IF(BU128="","",M128*BU128)</f>
        <v/>
      </c>
      <c r="CD128" s="269" t="str">
        <f t="shared" si="148"/>
        <v/>
      </c>
      <c r="CE128" s="269" t="str">
        <f t="shared" si="148"/>
        <v/>
      </c>
      <c r="CF128" s="269" t="str">
        <f t="shared" si="148"/>
        <v/>
      </c>
      <c r="CG128" s="269" t="str">
        <f t="shared" si="148"/>
        <v/>
      </c>
      <c r="CH128" s="271">
        <f t="shared" si="105"/>
        <v>0</v>
      </c>
      <c r="CI128" s="272"/>
      <c r="CJ128" s="272"/>
      <c r="CK128" s="269" t="str">
        <f t="shared" si="149"/>
        <v/>
      </c>
      <c r="CL128" s="269" t="str">
        <f t="shared" si="149"/>
        <v/>
      </c>
      <c r="CM128" s="269" t="str">
        <f t="shared" si="149"/>
        <v/>
      </c>
      <c r="CN128" s="269" t="str">
        <f t="shared" si="149"/>
        <v/>
      </c>
      <c r="CO128" s="269" t="str">
        <f t="shared" si="149"/>
        <v/>
      </c>
      <c r="CP128" s="271">
        <f t="shared" si="88"/>
        <v>0</v>
      </c>
      <c r="CS128" s="269" t="str">
        <f>IF(BU128="","",Y128*BU128)</f>
        <v/>
      </c>
      <c r="CT128" s="269" t="str">
        <f t="shared" si="150"/>
        <v/>
      </c>
      <c r="CU128" s="269" t="str">
        <f t="shared" si="150"/>
        <v/>
      </c>
      <c r="CV128" s="269" t="str">
        <f t="shared" si="150"/>
        <v/>
      </c>
      <c r="CW128" s="269" t="str">
        <f t="shared" si="150"/>
        <v/>
      </c>
      <c r="CX128" s="271">
        <f t="shared" si="89"/>
        <v>0</v>
      </c>
      <c r="CY128" s="255"/>
      <c r="CZ128" s="255"/>
      <c r="DA128" s="269" t="str">
        <f>IF(BU128="","",(S128+Y128)*BU128)</f>
        <v/>
      </c>
      <c r="DB128" s="269" t="str">
        <f t="shared" si="151"/>
        <v/>
      </c>
      <c r="DC128" s="269" t="str">
        <f t="shared" si="151"/>
        <v/>
      </c>
      <c r="DD128" s="269" t="str">
        <f t="shared" si="151"/>
        <v/>
      </c>
      <c r="DE128" s="269" t="str">
        <f t="shared" si="151"/>
        <v/>
      </c>
      <c r="DF128" s="271">
        <f t="shared" si="90"/>
        <v>0</v>
      </c>
      <c r="DG128" s="255"/>
      <c r="DH128" s="255"/>
      <c r="DI128" s="269" t="str">
        <f>IF(BU128="","",AK128*BU128)</f>
        <v/>
      </c>
      <c r="DJ128" s="269" t="str">
        <f t="shared" si="152"/>
        <v/>
      </c>
      <c r="DK128" s="269" t="str">
        <f t="shared" si="152"/>
        <v/>
      </c>
      <c r="DL128" s="269" t="str">
        <f t="shared" si="152"/>
        <v/>
      </c>
      <c r="DM128" s="269" t="str">
        <f t="shared" si="152"/>
        <v/>
      </c>
      <c r="DN128" s="271">
        <f t="shared" si="92"/>
        <v>0</v>
      </c>
      <c r="DO128" s="255"/>
      <c r="DP128" s="255"/>
      <c r="DQ128" s="269" t="str">
        <f>IF(BU128="","",(AE128+AK128)*BU128)</f>
        <v/>
      </c>
      <c r="DR128" s="269" t="str">
        <f t="shared" si="153"/>
        <v/>
      </c>
      <c r="DS128" s="269" t="str">
        <f t="shared" si="153"/>
        <v/>
      </c>
      <c r="DT128" s="269" t="str">
        <f t="shared" si="153"/>
        <v/>
      </c>
      <c r="DU128" s="269" t="str">
        <f t="shared" si="153"/>
        <v/>
      </c>
      <c r="DV128" s="271">
        <f t="shared" si="91"/>
        <v>0</v>
      </c>
    </row>
    <row r="129" spans="1:126" ht="25.5" customHeight="1">
      <c r="A129" s="232"/>
      <c r="B129" s="157"/>
      <c r="C129" s="43"/>
      <c r="D129" s="44">
        <f>L129</f>
        <v>0</v>
      </c>
      <c r="E129" s="45">
        <f>D129+SUM(AE129:AI129)</f>
        <v>0</v>
      </c>
      <c r="F129" s="46" t="s">
        <v>30</v>
      </c>
      <c r="G129" s="265">
        <f>'[9]NAW7 - HVP - ENWL'!G126</f>
        <v>0</v>
      </c>
      <c r="H129" s="265">
        <f>'[9]NAW7 - HVP - ENWL'!H126</f>
        <v>0</v>
      </c>
      <c r="I129" s="265">
        <f>'[9]NAW7 - HVP - ENWL'!I126</f>
        <v>0</v>
      </c>
      <c r="J129" s="265">
        <f>'[9]NAW7 - HVP - ENWL'!J126</f>
        <v>0</v>
      </c>
      <c r="K129" s="265">
        <f>'[9]NAW7 - HVP - ENWL'!K126</f>
        <v>0</v>
      </c>
      <c r="L129" s="47">
        <f>SUM(G129:K129)</f>
        <v>0</v>
      </c>
      <c r="M129" s="265">
        <f>'[9]NAW7 - HVP - ENWL'!M126</f>
        <v>0</v>
      </c>
      <c r="N129" s="265">
        <f>'[9]NAW7 - HVP - ENWL'!N126</f>
        <v>0</v>
      </c>
      <c r="O129" s="265">
        <f>'[9]NAW7 - HVP - ENWL'!O126</f>
        <v>0</v>
      </c>
      <c r="P129" s="265">
        <f>'[9]NAW7 - HVP - ENWL'!P126</f>
        <v>0</v>
      </c>
      <c r="Q129" s="265">
        <f>'[9]NAW7 - HVP - ENWL'!Q126</f>
        <v>0</v>
      </c>
      <c r="R129" s="47">
        <f>SUM(M129:Q129)</f>
        <v>0</v>
      </c>
      <c r="S129" s="265">
        <f>'[9]NAW7 - HVP - ENWL'!S126</f>
        <v>0</v>
      </c>
      <c r="T129" s="265">
        <f>'[9]NAW7 - HVP - ENWL'!T126</f>
        <v>0</v>
      </c>
      <c r="U129" s="265">
        <f>'[9]NAW7 - HVP - ENWL'!U126</f>
        <v>0</v>
      </c>
      <c r="V129" s="265">
        <f>'[9]NAW7 - HVP - ENWL'!V126</f>
        <v>0</v>
      </c>
      <c r="W129" s="265">
        <f>'[9]NAW7 - HVP - ENWL'!W126</f>
        <v>0</v>
      </c>
      <c r="X129" s="47">
        <f>SUM(S129:W129)</f>
        <v>0</v>
      </c>
      <c r="Y129" s="265">
        <f>'[9]NAW7 - HVP - ENWL'!Y126</f>
        <v>0</v>
      </c>
      <c r="Z129" s="265">
        <f>'[9]NAW7 - HVP - ENWL'!Z126</f>
        <v>0</v>
      </c>
      <c r="AA129" s="265">
        <f>'[9]NAW7 - HVP - ENWL'!AA126</f>
        <v>0</v>
      </c>
      <c r="AB129" s="265">
        <f>'[9]NAW7 - HVP - ENWL'!AB126</f>
        <v>0</v>
      </c>
      <c r="AC129" s="265">
        <f>'[9]NAW7 - HVP - ENWL'!AC126</f>
        <v>0</v>
      </c>
      <c r="AD129" s="47">
        <f>SUM(Y129:AC129)</f>
        <v>0</v>
      </c>
      <c r="AE129" s="265">
        <f>'[9]NAW7 - HVP - ENWL'!AE126</f>
        <v>0</v>
      </c>
      <c r="AF129" s="265">
        <f>'[9]NAW7 - HVP - ENWL'!AF126</f>
        <v>0</v>
      </c>
      <c r="AG129" s="265">
        <f>'[9]NAW7 - HVP - ENWL'!AG126</f>
        <v>0</v>
      </c>
      <c r="AH129" s="265">
        <f>'[9]NAW7 - HVP - ENWL'!AH126</f>
        <v>0</v>
      </c>
      <c r="AI129" s="265">
        <f>'[9]NAW7 - HVP - ENWL'!AI126</f>
        <v>0</v>
      </c>
      <c r="AJ129" s="47">
        <f>SUM(AE129:AI129)</f>
        <v>0</v>
      </c>
      <c r="AK129" s="265">
        <f>'[9]NAW7 - HVP - ENWL'!AK126</f>
        <v>0</v>
      </c>
      <c r="AL129" s="265">
        <f>'[9]NAW7 - HVP - ENWL'!AL126</f>
        <v>0</v>
      </c>
      <c r="AM129" s="265">
        <f>'[9]NAW7 - HVP - ENWL'!AM126</f>
        <v>0</v>
      </c>
      <c r="AN129" s="265">
        <f>'[9]NAW7 - HVP - ENWL'!AN126</f>
        <v>0</v>
      </c>
      <c r="AO129" s="265">
        <f>'[9]NAW7 - HVP - ENWL'!AO126</f>
        <v>0</v>
      </c>
      <c r="AP129" s="47">
        <f>SUM(AK129:AO129)</f>
        <v>0</v>
      </c>
      <c r="BB129" s="255"/>
      <c r="BC129" s="255"/>
      <c r="BD129" s="46" t="s">
        <v>30</v>
      </c>
      <c r="BE129" s="267">
        <f>'ENWL - HI Probs. of Failure '!O$36</f>
        <v>0</v>
      </c>
      <c r="BF129" s="267">
        <f>'ENWL - HI Probs. of Failure '!P$36</f>
        <v>0</v>
      </c>
      <c r="BG129" s="267">
        <f>'ENWL - HI Probs. of Failure '!Q$36</f>
        <v>0</v>
      </c>
      <c r="BH129" s="267">
        <f>'ENWL - HI Probs. of Failure '!R$36</f>
        <v>0</v>
      </c>
      <c r="BI129" s="267">
        <f>'ENWL - HI Probs. of Failure '!S$36</f>
        <v>0</v>
      </c>
      <c r="BJ129" s="142"/>
      <c r="BK129" s="255"/>
      <c r="BL129" s="46" t="s">
        <v>30</v>
      </c>
      <c r="BM129" s="274">
        <f>IFERROR($BM4*'ENWL - Ave Crit'!$Q$36,0)</f>
        <v>0</v>
      </c>
      <c r="BN129" s="274">
        <f>IFERROR($BM4*'ENWL - Ave Crit'!$Q$36,0)</f>
        <v>0</v>
      </c>
      <c r="BO129" s="274">
        <f>IFERROR($BM4*'ENWL - Ave Crit'!$Q$36,0)</f>
        <v>0</v>
      </c>
      <c r="BP129" s="274">
        <f>IFERROR($BM4*'ENWL - Ave Crit'!$Q$36,0)</f>
        <v>0</v>
      </c>
      <c r="BQ129" s="274">
        <f>IFERROR($BM4*'ENWL - Ave Crit'!$Q$36,0)</f>
        <v>0</v>
      </c>
      <c r="BR129" s="142"/>
      <c r="BS129" s="255"/>
      <c r="BT129" s="46" t="s">
        <v>30</v>
      </c>
      <c r="BU129" s="16" t="str">
        <f t="shared" si="154"/>
        <v/>
      </c>
      <c r="BV129" s="16" t="str">
        <f t="shared" si="154"/>
        <v/>
      </c>
      <c r="BW129" s="16" t="str">
        <f t="shared" si="154"/>
        <v/>
      </c>
      <c r="BX129" s="16" t="str">
        <f t="shared" si="154"/>
        <v/>
      </c>
      <c r="BY129" s="16" t="str">
        <f t="shared" si="154"/>
        <v/>
      </c>
      <c r="BZ129" s="255"/>
      <c r="CA129" s="255"/>
      <c r="CB129" s="46" t="s">
        <v>30</v>
      </c>
      <c r="CC129" s="269" t="str">
        <f>IF(BU129="","",M129*BU129)</f>
        <v/>
      </c>
      <c r="CD129" s="269" t="str">
        <f t="shared" si="148"/>
        <v/>
      </c>
      <c r="CE129" s="269" t="str">
        <f t="shared" si="148"/>
        <v/>
      </c>
      <c r="CF129" s="269" t="str">
        <f t="shared" si="148"/>
        <v/>
      </c>
      <c r="CG129" s="269" t="str">
        <f t="shared" si="148"/>
        <v/>
      </c>
      <c r="CH129" s="271">
        <f t="shared" si="105"/>
        <v>0</v>
      </c>
      <c r="CI129" s="272"/>
      <c r="CJ129" s="272"/>
      <c r="CK129" s="269" t="str">
        <f t="shared" si="149"/>
        <v/>
      </c>
      <c r="CL129" s="269" t="str">
        <f t="shared" si="149"/>
        <v/>
      </c>
      <c r="CM129" s="269" t="str">
        <f t="shared" si="149"/>
        <v/>
      </c>
      <c r="CN129" s="269" t="str">
        <f t="shared" si="149"/>
        <v/>
      </c>
      <c r="CO129" s="269" t="str">
        <f t="shared" si="149"/>
        <v/>
      </c>
      <c r="CP129" s="271">
        <f t="shared" si="88"/>
        <v>0</v>
      </c>
      <c r="CS129" s="269" t="str">
        <f>IF(BU129="","",Y129*BU129)</f>
        <v/>
      </c>
      <c r="CT129" s="269" t="str">
        <f t="shared" si="150"/>
        <v/>
      </c>
      <c r="CU129" s="269" t="str">
        <f t="shared" si="150"/>
        <v/>
      </c>
      <c r="CV129" s="269" t="str">
        <f t="shared" si="150"/>
        <v/>
      </c>
      <c r="CW129" s="269" t="str">
        <f t="shared" si="150"/>
        <v/>
      </c>
      <c r="CX129" s="271">
        <f t="shared" si="89"/>
        <v>0</v>
      </c>
      <c r="CY129" s="255"/>
      <c r="CZ129" s="255"/>
      <c r="DA129" s="269" t="str">
        <f>IF(BU129="","",(S129+Y129)*BU129)</f>
        <v/>
      </c>
      <c r="DB129" s="269" t="str">
        <f t="shared" si="151"/>
        <v/>
      </c>
      <c r="DC129" s="269" t="str">
        <f t="shared" si="151"/>
        <v/>
      </c>
      <c r="DD129" s="269" t="str">
        <f t="shared" si="151"/>
        <v/>
      </c>
      <c r="DE129" s="269" t="str">
        <f t="shared" si="151"/>
        <v/>
      </c>
      <c r="DF129" s="271">
        <f t="shared" si="90"/>
        <v>0</v>
      </c>
      <c r="DG129" s="255"/>
      <c r="DH129" s="255"/>
      <c r="DI129" s="269" t="str">
        <f>IF(BU129="","",AK129*BU129)</f>
        <v/>
      </c>
      <c r="DJ129" s="269" t="str">
        <f t="shared" si="152"/>
        <v/>
      </c>
      <c r="DK129" s="269" t="str">
        <f t="shared" si="152"/>
        <v/>
      </c>
      <c r="DL129" s="269" t="str">
        <f t="shared" si="152"/>
        <v/>
      </c>
      <c r="DM129" s="269" t="str">
        <f t="shared" si="152"/>
        <v/>
      </c>
      <c r="DN129" s="271">
        <f t="shared" si="92"/>
        <v>0</v>
      </c>
      <c r="DO129" s="255"/>
      <c r="DP129" s="255"/>
      <c r="DQ129" s="269" t="str">
        <f>IF(BU129="","",(AE129+AK129)*BU129)</f>
        <v/>
      </c>
      <c r="DR129" s="269" t="str">
        <f t="shared" si="153"/>
        <v/>
      </c>
      <c r="DS129" s="269" t="str">
        <f t="shared" si="153"/>
        <v/>
      </c>
      <c r="DT129" s="269" t="str">
        <f t="shared" si="153"/>
        <v/>
      </c>
      <c r="DU129" s="269" t="str">
        <f t="shared" si="153"/>
        <v/>
      </c>
      <c r="DV129" s="271">
        <f t="shared" si="91"/>
        <v>0</v>
      </c>
    </row>
    <row r="130" spans="1:126" ht="25.5" customHeight="1">
      <c r="A130" s="232"/>
      <c r="B130" s="157"/>
      <c r="C130" s="43"/>
      <c r="D130" s="44">
        <f>L130</f>
        <v>0</v>
      </c>
      <c r="E130" s="45">
        <f>D130+SUM(AE130:AI130)</f>
        <v>0</v>
      </c>
      <c r="F130" s="46" t="s">
        <v>31</v>
      </c>
      <c r="G130" s="265">
        <f>'[9]NAW7 - HVP - ENWL'!G127</f>
        <v>0</v>
      </c>
      <c r="H130" s="265">
        <f>'[9]NAW7 - HVP - ENWL'!H127</f>
        <v>0</v>
      </c>
      <c r="I130" s="265">
        <f>'[9]NAW7 - HVP - ENWL'!I127</f>
        <v>0</v>
      </c>
      <c r="J130" s="265">
        <f>'[9]NAW7 - HVP - ENWL'!J127</f>
        <v>0</v>
      </c>
      <c r="K130" s="265">
        <f>'[9]NAW7 - HVP - ENWL'!K127</f>
        <v>0</v>
      </c>
      <c r="L130" s="47">
        <f>SUM(G130:K130)</f>
        <v>0</v>
      </c>
      <c r="M130" s="265">
        <f>'[9]NAW7 - HVP - ENWL'!M127</f>
        <v>0</v>
      </c>
      <c r="N130" s="265">
        <f>'[9]NAW7 - HVP - ENWL'!N127</f>
        <v>0</v>
      </c>
      <c r="O130" s="265">
        <f>'[9]NAW7 - HVP - ENWL'!O127</f>
        <v>0</v>
      </c>
      <c r="P130" s="265">
        <f>'[9]NAW7 - HVP - ENWL'!P127</f>
        <v>0</v>
      </c>
      <c r="Q130" s="265">
        <f>'[9]NAW7 - HVP - ENWL'!Q127</f>
        <v>0</v>
      </c>
      <c r="R130" s="47">
        <f>SUM(M130:Q130)</f>
        <v>0</v>
      </c>
      <c r="S130" s="265">
        <f>'[9]NAW7 - HVP - ENWL'!S127</f>
        <v>0</v>
      </c>
      <c r="T130" s="265">
        <f>'[9]NAW7 - HVP - ENWL'!T127</f>
        <v>0</v>
      </c>
      <c r="U130" s="265">
        <f>'[9]NAW7 - HVP - ENWL'!U127</f>
        <v>0</v>
      </c>
      <c r="V130" s="265">
        <f>'[9]NAW7 - HVP - ENWL'!V127</f>
        <v>0</v>
      </c>
      <c r="W130" s="265">
        <f>'[9]NAW7 - HVP - ENWL'!W127</f>
        <v>0</v>
      </c>
      <c r="X130" s="47">
        <f>SUM(S130:W130)</f>
        <v>0</v>
      </c>
      <c r="Y130" s="265">
        <f>'[9]NAW7 - HVP - ENWL'!Y127</f>
        <v>0</v>
      </c>
      <c r="Z130" s="265">
        <f>'[9]NAW7 - HVP - ENWL'!Z127</f>
        <v>0</v>
      </c>
      <c r="AA130" s="265">
        <f>'[9]NAW7 - HVP - ENWL'!AA127</f>
        <v>0</v>
      </c>
      <c r="AB130" s="265">
        <f>'[9]NAW7 - HVP - ENWL'!AB127</f>
        <v>0</v>
      </c>
      <c r="AC130" s="265">
        <f>'[9]NAW7 - HVP - ENWL'!AC127</f>
        <v>0</v>
      </c>
      <c r="AD130" s="47">
        <f>SUM(Y130:AC130)</f>
        <v>0</v>
      </c>
      <c r="AE130" s="265">
        <f>'[9]NAW7 - HVP - ENWL'!AE127</f>
        <v>0</v>
      </c>
      <c r="AF130" s="265">
        <f>'[9]NAW7 - HVP - ENWL'!AF127</f>
        <v>0</v>
      </c>
      <c r="AG130" s="265">
        <f>'[9]NAW7 - HVP - ENWL'!AG127</f>
        <v>0</v>
      </c>
      <c r="AH130" s="265">
        <f>'[9]NAW7 - HVP - ENWL'!AH127</f>
        <v>0</v>
      </c>
      <c r="AI130" s="265">
        <f>'[9]NAW7 - HVP - ENWL'!AI127</f>
        <v>0</v>
      </c>
      <c r="AJ130" s="47">
        <f>SUM(AE130:AI130)</f>
        <v>0</v>
      </c>
      <c r="AK130" s="265">
        <f>'[9]NAW7 - HVP - ENWL'!AK127</f>
        <v>0</v>
      </c>
      <c r="AL130" s="265">
        <f>'[9]NAW7 - HVP - ENWL'!AL127</f>
        <v>0</v>
      </c>
      <c r="AM130" s="265">
        <f>'[9]NAW7 - HVP - ENWL'!AM127</f>
        <v>0</v>
      </c>
      <c r="AN130" s="265">
        <f>'[9]NAW7 - HVP - ENWL'!AN127</f>
        <v>0</v>
      </c>
      <c r="AO130" s="265">
        <f>'[9]NAW7 - HVP - ENWL'!AO127</f>
        <v>0</v>
      </c>
      <c r="AP130" s="47">
        <f>SUM(AK130:AO130)</f>
        <v>0</v>
      </c>
      <c r="BB130" s="255"/>
      <c r="BC130" s="255"/>
      <c r="BD130" s="46" t="s">
        <v>31</v>
      </c>
      <c r="BE130" s="267">
        <f>'ENWL - HI Probs. of Failure '!O$36</f>
        <v>0</v>
      </c>
      <c r="BF130" s="267">
        <f>'ENWL - HI Probs. of Failure '!P$36</f>
        <v>0</v>
      </c>
      <c r="BG130" s="267">
        <f>'ENWL - HI Probs. of Failure '!Q$36</f>
        <v>0</v>
      </c>
      <c r="BH130" s="267">
        <f>'ENWL - HI Probs. of Failure '!R$36</f>
        <v>0</v>
      </c>
      <c r="BI130" s="267">
        <f>'ENWL - HI Probs. of Failure '!S$36</f>
        <v>0</v>
      </c>
      <c r="BJ130" s="142"/>
      <c r="BK130" s="255"/>
      <c r="BL130" s="46" t="s">
        <v>31</v>
      </c>
      <c r="BM130" s="274">
        <f>IFERROR($BM5*'ENWL - Ave Crit'!$Q$36,0)</f>
        <v>0</v>
      </c>
      <c r="BN130" s="274">
        <f>IFERROR($BM5*'ENWL - Ave Crit'!$Q$36,0)</f>
        <v>0</v>
      </c>
      <c r="BO130" s="274">
        <f>IFERROR($BM5*'ENWL - Ave Crit'!$Q$36,0)</f>
        <v>0</v>
      </c>
      <c r="BP130" s="274">
        <f>IFERROR($BM5*'ENWL - Ave Crit'!$Q$36,0)</f>
        <v>0</v>
      </c>
      <c r="BQ130" s="274">
        <f>IFERROR($BM5*'ENWL - Ave Crit'!$Q$36,0)</f>
        <v>0</v>
      </c>
      <c r="BR130" s="142"/>
      <c r="BS130" s="255"/>
      <c r="BT130" s="46" t="s">
        <v>31</v>
      </c>
      <c r="BU130" s="16" t="str">
        <f t="shared" si="154"/>
        <v/>
      </c>
      <c r="BV130" s="16" t="str">
        <f t="shared" si="154"/>
        <v/>
      </c>
      <c r="BW130" s="16" t="str">
        <f t="shared" si="154"/>
        <v/>
      </c>
      <c r="BX130" s="16" t="str">
        <f t="shared" si="154"/>
        <v/>
      </c>
      <c r="BY130" s="16" t="str">
        <f t="shared" si="154"/>
        <v/>
      </c>
      <c r="BZ130" s="255"/>
      <c r="CA130" s="255"/>
      <c r="CB130" s="46" t="s">
        <v>31</v>
      </c>
      <c r="CC130" s="269" t="str">
        <f>IF(BU130="","",M130*BU130)</f>
        <v/>
      </c>
      <c r="CD130" s="269" t="str">
        <f t="shared" si="148"/>
        <v/>
      </c>
      <c r="CE130" s="269" t="str">
        <f t="shared" si="148"/>
        <v/>
      </c>
      <c r="CF130" s="269" t="str">
        <f t="shared" si="148"/>
        <v/>
      </c>
      <c r="CG130" s="269" t="str">
        <f t="shared" si="148"/>
        <v/>
      </c>
      <c r="CH130" s="271">
        <f t="shared" si="105"/>
        <v>0</v>
      </c>
      <c r="CI130" s="272"/>
      <c r="CJ130" s="272"/>
      <c r="CK130" s="269" t="str">
        <f t="shared" si="149"/>
        <v/>
      </c>
      <c r="CL130" s="269" t="str">
        <f t="shared" si="149"/>
        <v/>
      </c>
      <c r="CM130" s="269" t="str">
        <f t="shared" si="149"/>
        <v/>
      </c>
      <c r="CN130" s="269" t="str">
        <f t="shared" si="149"/>
        <v/>
      </c>
      <c r="CO130" s="269" t="str">
        <f t="shared" si="149"/>
        <v/>
      </c>
      <c r="CP130" s="271">
        <f t="shared" si="88"/>
        <v>0</v>
      </c>
      <c r="CS130" s="269" t="str">
        <f>IF(BU130="","",Y130*BU130)</f>
        <v/>
      </c>
      <c r="CT130" s="269" t="str">
        <f t="shared" si="150"/>
        <v/>
      </c>
      <c r="CU130" s="269" t="str">
        <f t="shared" si="150"/>
        <v/>
      </c>
      <c r="CV130" s="269" t="str">
        <f t="shared" si="150"/>
        <v/>
      </c>
      <c r="CW130" s="269" t="str">
        <f t="shared" si="150"/>
        <v/>
      </c>
      <c r="CX130" s="271">
        <f t="shared" si="89"/>
        <v>0</v>
      </c>
      <c r="CY130" s="255"/>
      <c r="CZ130" s="255"/>
      <c r="DA130" s="269" t="str">
        <f>IF(BU130="","",(S130+Y130)*BU130)</f>
        <v/>
      </c>
      <c r="DB130" s="269" t="str">
        <f t="shared" si="151"/>
        <v/>
      </c>
      <c r="DC130" s="269" t="str">
        <f t="shared" si="151"/>
        <v/>
      </c>
      <c r="DD130" s="269" t="str">
        <f t="shared" si="151"/>
        <v/>
      </c>
      <c r="DE130" s="269" t="str">
        <f t="shared" si="151"/>
        <v/>
      </c>
      <c r="DF130" s="271">
        <f t="shared" si="90"/>
        <v>0</v>
      </c>
      <c r="DG130" s="255"/>
      <c r="DH130" s="255"/>
      <c r="DI130" s="269" t="str">
        <f>IF(BU130="","",AK130*BU130)</f>
        <v/>
      </c>
      <c r="DJ130" s="269" t="str">
        <f t="shared" si="152"/>
        <v/>
      </c>
      <c r="DK130" s="269" t="str">
        <f t="shared" si="152"/>
        <v/>
      </c>
      <c r="DL130" s="269" t="str">
        <f t="shared" si="152"/>
        <v/>
      </c>
      <c r="DM130" s="269" t="str">
        <f t="shared" si="152"/>
        <v/>
      </c>
      <c r="DN130" s="271">
        <f t="shared" si="92"/>
        <v>0</v>
      </c>
      <c r="DO130" s="255"/>
      <c r="DP130" s="255"/>
      <c r="DQ130" s="269" t="str">
        <f>IF(BU130="","",(AE130+AK130)*BU130)</f>
        <v/>
      </c>
      <c r="DR130" s="269" t="str">
        <f t="shared" si="153"/>
        <v/>
      </c>
      <c r="DS130" s="269" t="str">
        <f t="shared" si="153"/>
        <v/>
      </c>
      <c r="DT130" s="269" t="str">
        <f t="shared" si="153"/>
        <v/>
      </c>
      <c r="DU130" s="269" t="str">
        <f t="shared" si="153"/>
        <v/>
      </c>
      <c r="DV130" s="271">
        <f t="shared" si="91"/>
        <v>0</v>
      </c>
    </row>
    <row r="131" spans="1:126" ht="25.5" customHeight="1" thickBot="1">
      <c r="A131" s="232"/>
      <c r="B131" s="48"/>
      <c r="C131" s="49"/>
      <c r="D131" s="50">
        <f>SUM(D127:D130)</f>
        <v>0</v>
      </c>
      <c r="E131" s="51">
        <f>SUM(E127:E130)</f>
        <v>0</v>
      </c>
      <c r="F131" s="52"/>
      <c r="G131" s="53">
        <f>SUM(G127:G130)</f>
        <v>0</v>
      </c>
      <c r="H131" s="54">
        <f>SUM(H127:H130)</f>
        <v>0</v>
      </c>
      <c r="I131" s="54">
        <f>SUM(I127:I130)</f>
        <v>0</v>
      </c>
      <c r="J131" s="54">
        <f>SUM(J127:J130)</f>
        <v>0</v>
      </c>
      <c r="K131" s="54">
        <f>SUM(K127:K130)</f>
        <v>0</v>
      </c>
      <c r="L131" s="55"/>
      <c r="M131" s="53">
        <f>SUM(M127:M130)</f>
        <v>0</v>
      </c>
      <c r="N131" s="54">
        <f>SUM(N127:N130)</f>
        <v>0</v>
      </c>
      <c r="O131" s="54">
        <f>SUM(O127:O130)</f>
        <v>0</v>
      </c>
      <c r="P131" s="54">
        <f>SUM(P127:P130)</f>
        <v>0</v>
      </c>
      <c r="Q131" s="54">
        <f>SUM(Q127:Q130)</f>
        <v>0</v>
      </c>
      <c r="R131" s="55"/>
      <c r="S131" s="53">
        <f>SUM(S127:S130)</f>
        <v>0</v>
      </c>
      <c r="T131" s="54">
        <f>SUM(T127:T130)</f>
        <v>0</v>
      </c>
      <c r="U131" s="54">
        <f>SUM(U127:U130)</f>
        <v>0</v>
      </c>
      <c r="V131" s="54">
        <f>SUM(V127:V130)</f>
        <v>0</v>
      </c>
      <c r="W131" s="54">
        <f>SUM(W127:W130)</f>
        <v>0</v>
      </c>
      <c r="X131" s="55"/>
      <c r="Y131" s="53">
        <f>SUM(Y127:Y130)</f>
        <v>0</v>
      </c>
      <c r="Z131" s="54">
        <f>SUM(Z127:Z130)</f>
        <v>0</v>
      </c>
      <c r="AA131" s="54">
        <f>SUM(AA127:AA130)</f>
        <v>0</v>
      </c>
      <c r="AB131" s="54">
        <f>SUM(AB127:AB130)</f>
        <v>0</v>
      </c>
      <c r="AC131" s="54">
        <f>SUM(AC127:AC130)</f>
        <v>0</v>
      </c>
      <c r="AD131" s="55"/>
      <c r="AE131" s="53">
        <f>SUM(AE127:AE130)</f>
        <v>0</v>
      </c>
      <c r="AF131" s="54">
        <f>SUM(AF127:AF130)</f>
        <v>0</v>
      </c>
      <c r="AG131" s="54">
        <f>SUM(AG127:AG130)</f>
        <v>0</v>
      </c>
      <c r="AH131" s="54">
        <f>SUM(AH127:AH130)</f>
        <v>0</v>
      </c>
      <c r="AI131" s="54">
        <f>SUM(AI127:AI130)</f>
        <v>0</v>
      </c>
      <c r="AJ131" s="55"/>
      <c r="AK131" s="53">
        <f>SUM(AK127:AK130)</f>
        <v>0</v>
      </c>
      <c r="AL131" s="54">
        <f>SUM(AL127:AL130)</f>
        <v>0</v>
      </c>
      <c r="AM131" s="54">
        <f>SUM(AM127:AM130)</f>
        <v>0</v>
      </c>
      <c r="AN131" s="54">
        <f>SUM(AN127:AN130)</f>
        <v>0</v>
      </c>
      <c r="AO131" s="54">
        <f>SUM(AO127:AO130)</f>
        <v>0</v>
      </c>
      <c r="AP131" s="55"/>
      <c r="BB131" s="255"/>
      <c r="BC131" s="255"/>
      <c r="BD131" s="52"/>
      <c r="BE131" s="139"/>
      <c r="BF131" s="140"/>
      <c r="BG131" s="140"/>
      <c r="BH131" s="140"/>
      <c r="BI131" s="140"/>
      <c r="BJ131" s="55"/>
      <c r="BK131" s="255"/>
      <c r="BL131" s="52"/>
      <c r="BM131" s="139"/>
      <c r="BN131" s="140"/>
      <c r="BO131" s="140"/>
      <c r="BP131" s="140"/>
      <c r="BQ131" s="140"/>
      <c r="BR131" s="55"/>
      <c r="BS131" s="255"/>
      <c r="BT131" s="52"/>
      <c r="BU131" s="16" t="str">
        <f t="shared" si="154"/>
        <v/>
      </c>
      <c r="BV131" s="16" t="str">
        <f t="shared" si="154"/>
        <v/>
      </c>
      <c r="BW131" s="16" t="str">
        <f t="shared" si="154"/>
        <v/>
      </c>
      <c r="BX131" s="16" t="str">
        <f t="shared" si="154"/>
        <v/>
      </c>
      <c r="BY131" s="16" t="str">
        <f t="shared" si="154"/>
        <v/>
      </c>
      <c r="BZ131" s="255"/>
      <c r="CA131" s="255"/>
      <c r="CB131" s="52"/>
      <c r="CC131" s="270">
        <f>SUM(CC127:CC130)</f>
        <v>0</v>
      </c>
      <c r="CD131" s="270">
        <f>SUM(CD127:CD130)</f>
        <v>0</v>
      </c>
      <c r="CE131" s="270">
        <f>SUM(CE127:CE130)</f>
        <v>0</v>
      </c>
      <c r="CF131" s="270">
        <f>SUM(CF127:CF130)</f>
        <v>0</v>
      </c>
      <c r="CG131" s="270">
        <f>SUM(CG127:CG130)</f>
        <v>0</v>
      </c>
      <c r="CH131" s="271">
        <f t="shared" si="105"/>
        <v>0</v>
      </c>
      <c r="CI131" s="272"/>
      <c r="CJ131" s="272"/>
      <c r="CK131" s="270">
        <f>SUM(CK127:CK130)</f>
        <v>0</v>
      </c>
      <c r="CL131" s="270">
        <f>SUM(CL127:CL130)</f>
        <v>0</v>
      </c>
      <c r="CM131" s="270">
        <f>SUM(CM127:CM130)</f>
        <v>0</v>
      </c>
      <c r="CN131" s="270">
        <f>SUM(CN127:CN130)</f>
        <v>0</v>
      </c>
      <c r="CO131" s="270">
        <f>SUM(CO127:CO130)</f>
        <v>0</v>
      </c>
      <c r="CP131" s="271">
        <f t="shared" si="88"/>
        <v>0</v>
      </c>
      <c r="CS131" s="270">
        <f>SUM(CS127:CS130)</f>
        <v>0</v>
      </c>
      <c r="CT131" s="270">
        <f>SUM(CT127:CT130)</f>
        <v>0</v>
      </c>
      <c r="CU131" s="270">
        <f>SUM(CU127:CU130)</f>
        <v>0</v>
      </c>
      <c r="CV131" s="270">
        <f>SUM(CV127:CV130)</f>
        <v>0</v>
      </c>
      <c r="CW131" s="270">
        <f>SUM(CW127:CW130)</f>
        <v>0</v>
      </c>
      <c r="CX131" s="271">
        <f t="shared" si="89"/>
        <v>0</v>
      </c>
      <c r="CY131" s="255"/>
      <c r="CZ131" s="255"/>
      <c r="DA131" s="270">
        <f>SUM(DA127:DA130)</f>
        <v>0</v>
      </c>
      <c r="DB131" s="270">
        <f>SUM(DB127:DB130)</f>
        <v>0</v>
      </c>
      <c r="DC131" s="270">
        <f>SUM(DC127:DC130)</f>
        <v>0</v>
      </c>
      <c r="DD131" s="270">
        <f>SUM(DD127:DD130)</f>
        <v>0</v>
      </c>
      <c r="DE131" s="270">
        <f>SUM(DE127:DE130)</f>
        <v>0</v>
      </c>
      <c r="DF131" s="271">
        <f t="shared" si="90"/>
        <v>0</v>
      </c>
      <c r="DG131" s="255"/>
      <c r="DH131" s="255"/>
      <c r="DI131" s="270">
        <f>SUM(DI127:DI130)</f>
        <v>0</v>
      </c>
      <c r="DJ131" s="270">
        <f>SUM(DJ127:DJ130)</f>
        <v>0</v>
      </c>
      <c r="DK131" s="270">
        <f>SUM(DK127:DK130)</f>
        <v>0</v>
      </c>
      <c r="DL131" s="270">
        <f>SUM(DL127:DL130)</f>
        <v>0</v>
      </c>
      <c r="DM131" s="270">
        <f>SUM(DM127:DM130)</f>
        <v>0</v>
      </c>
      <c r="DN131" s="271">
        <f t="shared" si="92"/>
        <v>0</v>
      </c>
      <c r="DO131" s="255"/>
      <c r="DP131" s="255"/>
      <c r="DQ131" s="270">
        <f>SUM(DQ127:DQ130)</f>
        <v>0</v>
      </c>
      <c r="DR131" s="270">
        <f>SUM(DR127:DR130)</f>
        <v>0</v>
      </c>
      <c r="DS131" s="270">
        <f>SUM(DS127:DS130)</f>
        <v>0</v>
      </c>
      <c r="DT131" s="270">
        <f>SUM(DT127:DT130)</f>
        <v>0</v>
      </c>
      <c r="DU131" s="270">
        <f>SUM(DU127:DU130)</f>
        <v>0</v>
      </c>
      <c r="DV131" s="271">
        <f t="shared" si="91"/>
        <v>0</v>
      </c>
    </row>
    <row r="132" spans="1:126" ht="25.5" customHeight="1">
      <c r="A132" s="232"/>
      <c r="B132" s="193" t="s">
        <v>47</v>
      </c>
      <c r="C132" s="38"/>
      <c r="D132" s="39">
        <f>L132</f>
        <v>0</v>
      </c>
      <c r="E132" s="40">
        <f>D132+SUM(AE132:AI132)</f>
        <v>0</v>
      </c>
      <c r="F132" s="41" t="s">
        <v>26</v>
      </c>
      <c r="G132" s="265">
        <f>'[9]NAW7 - HVP - ENWL'!G129</f>
        <v>0</v>
      </c>
      <c r="H132" s="265">
        <f>'[9]NAW7 - HVP - ENWL'!H129</f>
        <v>0</v>
      </c>
      <c r="I132" s="265">
        <f>'[9]NAW7 - HVP - ENWL'!I129</f>
        <v>0</v>
      </c>
      <c r="J132" s="265">
        <f>'[9]NAW7 - HVP - ENWL'!J129</f>
        <v>0</v>
      </c>
      <c r="K132" s="265">
        <f>'[9]NAW7 - HVP - ENWL'!K129</f>
        <v>0</v>
      </c>
      <c r="L132" s="42">
        <f>SUM(G132:K132)</f>
        <v>0</v>
      </c>
      <c r="M132" s="265">
        <f>'[9]NAW7 - HVP - ENWL'!M129</f>
        <v>0</v>
      </c>
      <c r="N132" s="265">
        <f>'[9]NAW7 - HVP - ENWL'!N129</f>
        <v>0</v>
      </c>
      <c r="O132" s="265">
        <f>'[9]NAW7 - HVP - ENWL'!O129</f>
        <v>0</v>
      </c>
      <c r="P132" s="265">
        <f>'[9]NAW7 - HVP - ENWL'!P129</f>
        <v>0</v>
      </c>
      <c r="Q132" s="265">
        <f>'[9]NAW7 - HVP - ENWL'!Q129</f>
        <v>0</v>
      </c>
      <c r="R132" s="42">
        <f>SUM(M132:Q132)</f>
        <v>0</v>
      </c>
      <c r="S132" s="265">
        <f>'[9]NAW7 - HVP - ENWL'!S129</f>
        <v>0</v>
      </c>
      <c r="T132" s="265">
        <f>'[9]NAW7 - HVP - ENWL'!T129</f>
        <v>0</v>
      </c>
      <c r="U132" s="265">
        <f>'[9]NAW7 - HVP - ENWL'!U129</f>
        <v>0</v>
      </c>
      <c r="V132" s="265">
        <f>'[9]NAW7 - HVP - ENWL'!V129</f>
        <v>0</v>
      </c>
      <c r="W132" s="265">
        <f>'[9]NAW7 - HVP - ENWL'!W129</f>
        <v>0</v>
      </c>
      <c r="X132" s="42">
        <f>SUM(S132:W132)</f>
        <v>0</v>
      </c>
      <c r="Y132" s="266">
        <f>'[9]NAW7 - HVP - ENWL'!Y129</f>
        <v>0</v>
      </c>
      <c r="Z132" s="266">
        <f>'[9]NAW7 - HVP - ENWL'!Z129</f>
        <v>0</v>
      </c>
      <c r="AA132" s="266">
        <f>'[9]NAW7 - HVP - ENWL'!AA129</f>
        <v>0</v>
      </c>
      <c r="AB132" s="266">
        <f>'[9]NAW7 - HVP - ENWL'!AB129</f>
        <v>0</v>
      </c>
      <c r="AC132" s="266">
        <f>'[9]NAW7 - HVP - ENWL'!AC129</f>
        <v>0</v>
      </c>
      <c r="AD132" s="42">
        <f>SUM(Y132:AC132)</f>
        <v>0</v>
      </c>
      <c r="AE132" s="266">
        <f>'[9]NAW7 - HVP - ENWL'!AE129</f>
        <v>0</v>
      </c>
      <c r="AF132" s="266">
        <f>'[9]NAW7 - HVP - ENWL'!AF129</f>
        <v>0</v>
      </c>
      <c r="AG132" s="266">
        <f>'[9]NAW7 - HVP - ENWL'!AG129</f>
        <v>0</v>
      </c>
      <c r="AH132" s="266">
        <f>'[9]NAW7 - HVP - ENWL'!AH129</f>
        <v>0</v>
      </c>
      <c r="AI132" s="266">
        <f>'[9]NAW7 - HVP - ENWL'!AI129</f>
        <v>0</v>
      </c>
      <c r="AJ132" s="42">
        <f>SUM(AE132:AI132)</f>
        <v>0</v>
      </c>
      <c r="AK132" s="266">
        <f>'[9]NAW7 - HVP - ENWL'!AK129</f>
        <v>0</v>
      </c>
      <c r="AL132" s="266">
        <f>'[9]NAW7 - HVP - ENWL'!AL129</f>
        <v>0</v>
      </c>
      <c r="AM132" s="266">
        <f>'[9]NAW7 - HVP - ENWL'!AM129</f>
        <v>0</v>
      </c>
      <c r="AN132" s="266">
        <f>'[9]NAW7 - HVP - ENWL'!AN129</f>
        <v>0</v>
      </c>
      <c r="AO132" s="266">
        <f>'[9]NAW7 - HVP - ENWL'!AO129</f>
        <v>0</v>
      </c>
      <c r="AP132" s="42">
        <f>SUM(AK132:AO132)</f>
        <v>0</v>
      </c>
      <c r="BB132" s="255"/>
      <c r="BC132" s="255"/>
      <c r="BD132" s="41" t="s">
        <v>26</v>
      </c>
      <c r="BE132" s="267">
        <f>'ENWL - HI Probs. of Failure '!O$37</f>
        <v>1.5532745630773333E-2</v>
      </c>
      <c r="BF132" s="267">
        <f>'ENWL - HI Probs. of Failure '!P$37</f>
        <v>2.3126603650330636E-2</v>
      </c>
      <c r="BG132" s="267">
        <f>'ENWL - HI Probs. of Failure '!Q$37</f>
        <v>4.0889933058860004E-2</v>
      </c>
      <c r="BH132" s="267">
        <f>'ENWL - HI Probs. of Failure '!R$37</f>
        <v>6.6221747310842488E-2</v>
      </c>
      <c r="BI132" s="267">
        <f>'ENWL - HI Probs. of Failure '!S$37</f>
        <v>0.15533010510583331</v>
      </c>
      <c r="BJ132" s="141"/>
      <c r="BK132" s="255"/>
      <c r="BL132" s="41" t="s">
        <v>26</v>
      </c>
      <c r="BM132" s="268">
        <f>$BM2*'ENWL - Ave Crit'!$Q$37</f>
        <v>4566.6179999999995</v>
      </c>
      <c r="BN132" s="268">
        <f>$BM2*'ENWL - Ave Crit'!$Q$37</f>
        <v>4566.6179999999995</v>
      </c>
      <c r="BO132" s="268">
        <f>$BM2*'ENWL - Ave Crit'!$Q$37</f>
        <v>4566.6179999999995</v>
      </c>
      <c r="BP132" s="268">
        <f>$BM2*'ENWL - Ave Crit'!$Q$37</f>
        <v>4566.6179999999995</v>
      </c>
      <c r="BQ132" s="268">
        <f>$BM2*'ENWL - Ave Crit'!$Q$37</f>
        <v>4566.6179999999995</v>
      </c>
      <c r="BR132" s="141"/>
      <c r="BS132" s="255"/>
      <c r="BT132" s="41" t="s">
        <v>26</v>
      </c>
      <c r="BU132" s="16">
        <f t="shared" si="154"/>
        <v>70.932115786910856</v>
      </c>
      <c r="BV132" s="16">
        <f t="shared" si="154"/>
        <v>105.61036450846558</v>
      </c>
      <c r="BW132" s="16">
        <f t="shared" si="154"/>
        <v>186.72870432538514</v>
      </c>
      <c r="BX132" s="16">
        <f t="shared" si="154"/>
        <v>302.40942326114487</v>
      </c>
      <c r="BY132" s="16">
        <f t="shared" si="154"/>
        <v>709.33325391819017</v>
      </c>
      <c r="BZ132" s="255"/>
      <c r="CA132" s="255"/>
      <c r="CB132" s="41" t="s">
        <v>26</v>
      </c>
      <c r="CC132" s="269">
        <f>IF(BU132="","",M132*BU132)</f>
        <v>0</v>
      </c>
      <c r="CD132" s="269">
        <f t="shared" ref="CD132:CG135" si="155">IF(BV132="","",N132*BV132)</f>
        <v>0</v>
      </c>
      <c r="CE132" s="269">
        <f t="shared" si="155"/>
        <v>0</v>
      </c>
      <c r="CF132" s="269">
        <f t="shared" si="155"/>
        <v>0</v>
      </c>
      <c r="CG132" s="269">
        <f t="shared" si="155"/>
        <v>0</v>
      </c>
      <c r="CH132" s="271">
        <f t="shared" si="105"/>
        <v>0</v>
      </c>
      <c r="CI132" s="272"/>
      <c r="CJ132" s="272"/>
      <c r="CK132" s="269">
        <f t="shared" ref="CK132:CO135" si="156">IF(BU132="","",G132*BU132)</f>
        <v>0</v>
      </c>
      <c r="CL132" s="269">
        <f t="shared" si="156"/>
        <v>0</v>
      </c>
      <c r="CM132" s="269">
        <f t="shared" si="156"/>
        <v>0</v>
      </c>
      <c r="CN132" s="269">
        <f t="shared" si="156"/>
        <v>0</v>
      </c>
      <c r="CO132" s="269">
        <f t="shared" si="156"/>
        <v>0</v>
      </c>
      <c r="CP132" s="271">
        <f t="shared" si="88"/>
        <v>0</v>
      </c>
      <c r="CS132" s="269">
        <f>IF(BU132="","",Y132*BU132)</f>
        <v>0</v>
      </c>
      <c r="CT132" s="269">
        <f t="shared" ref="CT132:CW135" si="157">IF(BV132="","",Z132*BV132)</f>
        <v>0</v>
      </c>
      <c r="CU132" s="269">
        <f t="shared" si="157"/>
        <v>0</v>
      </c>
      <c r="CV132" s="269">
        <f t="shared" si="157"/>
        <v>0</v>
      </c>
      <c r="CW132" s="269">
        <f t="shared" si="157"/>
        <v>0</v>
      </c>
      <c r="CX132" s="271">
        <f t="shared" si="89"/>
        <v>0</v>
      </c>
      <c r="CY132" s="255"/>
      <c r="CZ132" s="255"/>
      <c r="DA132" s="269">
        <f>IF(BU132="","",(S132+Y132)*BU132)</f>
        <v>0</v>
      </c>
      <c r="DB132" s="269">
        <f t="shared" ref="DB132:DE135" si="158">IF(BV132="","",(T132+Z132)*BV132)</f>
        <v>0</v>
      </c>
      <c r="DC132" s="269">
        <f t="shared" si="158"/>
        <v>0</v>
      </c>
      <c r="DD132" s="269">
        <f t="shared" si="158"/>
        <v>0</v>
      </c>
      <c r="DE132" s="269">
        <f t="shared" si="158"/>
        <v>0</v>
      </c>
      <c r="DF132" s="271">
        <f t="shared" si="90"/>
        <v>0</v>
      </c>
      <c r="DG132" s="255"/>
      <c r="DH132" s="255"/>
      <c r="DI132" s="269">
        <f>IF(BU132="","",AK132*BU132)</f>
        <v>0</v>
      </c>
      <c r="DJ132" s="269">
        <f t="shared" ref="DJ132:DM135" si="159">IF(BV132="","",AL132*BV132)</f>
        <v>0</v>
      </c>
      <c r="DK132" s="269">
        <f t="shared" si="159"/>
        <v>0</v>
      </c>
      <c r="DL132" s="269">
        <f t="shared" si="159"/>
        <v>0</v>
      </c>
      <c r="DM132" s="269">
        <f t="shared" si="159"/>
        <v>0</v>
      </c>
      <c r="DN132" s="271">
        <f t="shared" si="92"/>
        <v>0</v>
      </c>
      <c r="DO132" s="255"/>
      <c r="DP132" s="255"/>
      <c r="DQ132" s="269">
        <f>IF(BU132="","",(AE132+AK132)*BU132)</f>
        <v>0</v>
      </c>
      <c r="DR132" s="269">
        <f t="shared" ref="DR132:DU135" si="160">IF(BV132="","",(AF132+AL132)*BV132)</f>
        <v>0</v>
      </c>
      <c r="DS132" s="269">
        <f t="shared" si="160"/>
        <v>0</v>
      </c>
      <c r="DT132" s="269">
        <f t="shared" si="160"/>
        <v>0</v>
      </c>
      <c r="DU132" s="269">
        <f t="shared" si="160"/>
        <v>0</v>
      </c>
      <c r="DV132" s="271">
        <f t="shared" si="91"/>
        <v>0</v>
      </c>
    </row>
    <row r="133" spans="1:126" ht="25.5" customHeight="1">
      <c r="A133" s="232"/>
      <c r="B133" s="157"/>
      <c r="C133" s="43"/>
      <c r="D133" s="44">
        <f>L133</f>
        <v>930</v>
      </c>
      <c r="E133" s="45">
        <f>D133+SUM(AE133:AI133)</f>
        <v>930</v>
      </c>
      <c r="F133" s="46" t="s">
        <v>28</v>
      </c>
      <c r="G133" s="265">
        <f>'[9]NAW7 - HVP - ENWL'!G130</f>
        <v>47</v>
      </c>
      <c r="H133" s="265">
        <f>'[9]NAW7 - HVP - ENWL'!H130</f>
        <v>59</v>
      </c>
      <c r="I133" s="265">
        <f>'[9]NAW7 - HVP - ENWL'!I130</f>
        <v>774</v>
      </c>
      <c r="J133" s="265">
        <f>'[9]NAW7 - HVP - ENWL'!J130</f>
        <v>42</v>
      </c>
      <c r="K133" s="265">
        <f>'[9]NAW7 - HVP - ENWL'!K130</f>
        <v>8</v>
      </c>
      <c r="L133" s="47">
        <f>SUM(G133:K133)</f>
        <v>930</v>
      </c>
      <c r="M133" s="265">
        <f>'[9]NAW7 - HVP - ENWL'!M130</f>
        <v>47</v>
      </c>
      <c r="N133" s="265">
        <f>'[9]NAW7 - HVP - ENWL'!N130</f>
        <v>59</v>
      </c>
      <c r="O133" s="265">
        <f>'[9]NAW7 - HVP - ENWL'!O130</f>
        <v>774</v>
      </c>
      <c r="P133" s="265">
        <f>'[9]NAW7 - HVP - ENWL'!P130</f>
        <v>42</v>
      </c>
      <c r="Q133" s="265">
        <f>'[9]NAW7 - HVP - ENWL'!Q130</f>
        <v>8</v>
      </c>
      <c r="R133" s="47">
        <f>SUM(M133:Q133)</f>
        <v>930</v>
      </c>
      <c r="S133" s="265">
        <f>'[9]NAW7 - HVP - ENWL'!S130</f>
        <v>0</v>
      </c>
      <c r="T133" s="265">
        <f>'[9]NAW7 - HVP - ENWL'!T130</f>
        <v>0</v>
      </c>
      <c r="U133" s="265">
        <f>'[9]NAW7 - HVP - ENWL'!U130</f>
        <v>0</v>
      </c>
      <c r="V133" s="265">
        <f>'[9]NAW7 - HVP - ENWL'!V130</f>
        <v>0</v>
      </c>
      <c r="W133" s="265">
        <f>'[9]NAW7 - HVP - ENWL'!W130</f>
        <v>0</v>
      </c>
      <c r="X133" s="47">
        <f>SUM(S133:W133)</f>
        <v>0</v>
      </c>
      <c r="Y133" s="265">
        <f>'[9]NAW7 - HVP - ENWL'!Y130</f>
        <v>46</v>
      </c>
      <c r="Z133" s="265">
        <f>'[9]NAW7 - HVP - ENWL'!Z130</f>
        <v>0</v>
      </c>
      <c r="AA133" s="265">
        <f>'[9]NAW7 - HVP - ENWL'!AA130</f>
        <v>798</v>
      </c>
      <c r="AB133" s="265">
        <f>'[9]NAW7 - HVP - ENWL'!AB130</f>
        <v>78</v>
      </c>
      <c r="AC133" s="265">
        <f>'[9]NAW7 - HVP - ENWL'!AC130</f>
        <v>8</v>
      </c>
      <c r="AD133" s="47">
        <f>SUM(Y133:AC133)</f>
        <v>930</v>
      </c>
      <c r="AE133" s="265">
        <f>'[9]NAW7 - HVP - ENWL'!AE130</f>
        <v>0</v>
      </c>
      <c r="AF133" s="265">
        <f>'[9]NAW7 - HVP - ENWL'!AF130</f>
        <v>0</v>
      </c>
      <c r="AG133" s="265">
        <f>'[9]NAW7 - HVP - ENWL'!AG130</f>
        <v>0</v>
      </c>
      <c r="AH133" s="265">
        <f>'[9]NAW7 - HVP - ENWL'!AH130</f>
        <v>0</v>
      </c>
      <c r="AI133" s="265">
        <f>'[9]NAW7 - HVP - ENWL'!AI130</f>
        <v>0</v>
      </c>
      <c r="AJ133" s="47">
        <f>SUM(AE133:AI133)</f>
        <v>0</v>
      </c>
      <c r="AK133" s="265">
        <f>'[9]NAW7 - HVP - ENWL'!AK130</f>
        <v>0</v>
      </c>
      <c r="AL133" s="265">
        <f>'[9]NAW7 - HVP - ENWL'!AL130</f>
        <v>4</v>
      </c>
      <c r="AM133" s="265">
        <f>'[9]NAW7 - HVP - ENWL'!AM130</f>
        <v>214</v>
      </c>
      <c r="AN133" s="265">
        <f>'[9]NAW7 - HVP - ENWL'!AN130</f>
        <v>704</v>
      </c>
      <c r="AO133" s="265">
        <f>'[9]NAW7 - HVP - ENWL'!AO130</f>
        <v>8</v>
      </c>
      <c r="AP133" s="47">
        <f>SUM(AK133:AO133)</f>
        <v>930</v>
      </c>
      <c r="BB133" s="255"/>
      <c r="BC133" s="255"/>
      <c r="BD133" s="46" t="s">
        <v>28</v>
      </c>
      <c r="BE133" s="267">
        <f>'ENWL - HI Probs. of Failure '!O$37</f>
        <v>1.5532745630773333E-2</v>
      </c>
      <c r="BF133" s="267">
        <f>'ENWL - HI Probs. of Failure '!P$37</f>
        <v>2.3126603650330636E-2</v>
      </c>
      <c r="BG133" s="267">
        <f>'ENWL - HI Probs. of Failure '!Q$37</f>
        <v>4.0889933058860004E-2</v>
      </c>
      <c r="BH133" s="267">
        <f>'ENWL - HI Probs. of Failure '!R$37</f>
        <v>6.6221747310842488E-2</v>
      </c>
      <c r="BI133" s="267">
        <f>'ENWL - HI Probs. of Failure '!S$37</f>
        <v>0.15533010510583331</v>
      </c>
      <c r="BJ133" s="142"/>
      <c r="BK133" s="255"/>
      <c r="BL133" s="46" t="s">
        <v>28</v>
      </c>
      <c r="BM133" s="268">
        <f>$BM3*'ENWL - Ave Crit'!$Q$37</f>
        <v>6523.74</v>
      </c>
      <c r="BN133" s="268">
        <f>$BM3*'ENWL - Ave Crit'!$Q$37</f>
        <v>6523.74</v>
      </c>
      <c r="BO133" s="268">
        <f>$BM3*'ENWL - Ave Crit'!$Q$37</f>
        <v>6523.74</v>
      </c>
      <c r="BP133" s="268">
        <f>$BM3*'ENWL - Ave Crit'!$Q$37</f>
        <v>6523.74</v>
      </c>
      <c r="BQ133" s="268">
        <f>$BM3*'ENWL - Ave Crit'!$Q$37</f>
        <v>6523.74</v>
      </c>
      <c r="BR133" s="142"/>
      <c r="BS133" s="255"/>
      <c r="BT133" s="46" t="s">
        <v>28</v>
      </c>
      <c r="BU133" s="16">
        <f t="shared" si="154"/>
        <v>101.33159398130122</v>
      </c>
      <c r="BV133" s="16">
        <f t="shared" si="154"/>
        <v>150.87194929780799</v>
      </c>
      <c r="BW133" s="16">
        <f t="shared" si="154"/>
        <v>266.75529189340733</v>
      </c>
      <c r="BX133" s="16">
        <f t="shared" si="154"/>
        <v>432.01346180163557</v>
      </c>
      <c r="BY133" s="16">
        <f t="shared" si="154"/>
        <v>1013.333219883129</v>
      </c>
      <c r="BZ133" s="255"/>
      <c r="CA133" s="255"/>
      <c r="CB133" s="46" t="s">
        <v>28</v>
      </c>
      <c r="CC133" s="269">
        <f>IF(BU133="","",M133*BU133)</f>
        <v>4762.5849171211576</v>
      </c>
      <c r="CD133" s="269">
        <f t="shared" si="155"/>
        <v>8901.4450085706703</v>
      </c>
      <c r="CE133" s="269">
        <f t="shared" si="155"/>
        <v>206468.59592549727</v>
      </c>
      <c r="CF133" s="269">
        <f t="shared" si="155"/>
        <v>18144.565395668695</v>
      </c>
      <c r="CG133" s="269">
        <f t="shared" si="155"/>
        <v>8106.665759065032</v>
      </c>
      <c r="CH133" s="271">
        <f t="shared" si="105"/>
        <v>246383.85700592285</v>
      </c>
      <c r="CI133" s="272"/>
      <c r="CJ133" s="272"/>
      <c r="CK133" s="269">
        <f t="shared" si="156"/>
        <v>4762.5849171211576</v>
      </c>
      <c r="CL133" s="269">
        <f t="shared" si="156"/>
        <v>8901.4450085706703</v>
      </c>
      <c r="CM133" s="269">
        <f t="shared" si="156"/>
        <v>206468.59592549727</v>
      </c>
      <c r="CN133" s="269">
        <f t="shared" si="156"/>
        <v>18144.565395668695</v>
      </c>
      <c r="CO133" s="269">
        <f t="shared" si="156"/>
        <v>8106.665759065032</v>
      </c>
      <c r="CP133" s="271">
        <f t="shared" si="88"/>
        <v>246383.85700592285</v>
      </c>
      <c r="CS133" s="269">
        <f>IF(BU133="","",Y133*BU133)</f>
        <v>4661.2533231398565</v>
      </c>
      <c r="CT133" s="269">
        <f t="shared" si="157"/>
        <v>0</v>
      </c>
      <c r="CU133" s="269">
        <f t="shared" si="157"/>
        <v>212870.72293093905</v>
      </c>
      <c r="CV133" s="269">
        <f t="shared" si="157"/>
        <v>33697.050020527575</v>
      </c>
      <c r="CW133" s="269">
        <f t="shared" si="157"/>
        <v>8106.665759065032</v>
      </c>
      <c r="CX133" s="271">
        <f t="shared" si="89"/>
        <v>259335.69203367151</v>
      </c>
      <c r="CY133" s="255"/>
      <c r="CZ133" s="255"/>
      <c r="DA133" s="269">
        <f>IF(BU133="","",(S133+Y133)*BU133)</f>
        <v>4661.2533231398565</v>
      </c>
      <c r="DB133" s="269">
        <f t="shared" si="158"/>
        <v>0</v>
      </c>
      <c r="DC133" s="269">
        <f t="shared" si="158"/>
        <v>212870.72293093905</v>
      </c>
      <c r="DD133" s="269">
        <f t="shared" si="158"/>
        <v>33697.050020527575</v>
      </c>
      <c r="DE133" s="269">
        <f t="shared" si="158"/>
        <v>8106.665759065032</v>
      </c>
      <c r="DF133" s="271">
        <f t="shared" si="90"/>
        <v>259335.69203367151</v>
      </c>
      <c r="DG133" s="255"/>
      <c r="DH133" s="255"/>
      <c r="DI133" s="269">
        <f>IF(BU133="","",AK133*BU133)</f>
        <v>0</v>
      </c>
      <c r="DJ133" s="269">
        <f t="shared" si="159"/>
        <v>603.48779719123195</v>
      </c>
      <c r="DK133" s="269">
        <f t="shared" si="159"/>
        <v>57085.63246518917</v>
      </c>
      <c r="DL133" s="269">
        <f t="shared" si="159"/>
        <v>304137.47710835142</v>
      </c>
      <c r="DM133" s="269">
        <f t="shared" si="159"/>
        <v>8106.665759065032</v>
      </c>
      <c r="DN133" s="271">
        <f t="shared" si="92"/>
        <v>369933.26312979683</v>
      </c>
      <c r="DO133" s="255"/>
      <c r="DP133" s="255"/>
      <c r="DQ133" s="269">
        <f>IF(BU133="","",(AE133+AK133)*BU133)</f>
        <v>0</v>
      </c>
      <c r="DR133" s="269">
        <f t="shared" si="160"/>
        <v>603.48779719123195</v>
      </c>
      <c r="DS133" s="269">
        <f t="shared" si="160"/>
        <v>57085.63246518917</v>
      </c>
      <c r="DT133" s="269">
        <f t="shared" si="160"/>
        <v>304137.47710835142</v>
      </c>
      <c r="DU133" s="269">
        <f t="shared" si="160"/>
        <v>8106.665759065032</v>
      </c>
      <c r="DV133" s="271">
        <f t="shared" si="91"/>
        <v>369933.26312979683</v>
      </c>
    </row>
    <row r="134" spans="1:126" ht="25.5" customHeight="1">
      <c r="A134" s="232"/>
      <c r="B134" s="157"/>
      <c r="C134" s="43"/>
      <c r="D134" s="44">
        <f>L134</f>
        <v>0</v>
      </c>
      <c r="E134" s="45">
        <f>D134+SUM(AE134:AI134)</f>
        <v>0</v>
      </c>
      <c r="F134" s="46" t="s">
        <v>30</v>
      </c>
      <c r="G134" s="265">
        <f>'[9]NAW7 - HVP - ENWL'!G131</f>
        <v>0</v>
      </c>
      <c r="H134" s="265">
        <f>'[9]NAW7 - HVP - ENWL'!H131</f>
        <v>0</v>
      </c>
      <c r="I134" s="265">
        <f>'[9]NAW7 - HVP - ENWL'!I131</f>
        <v>0</v>
      </c>
      <c r="J134" s="265">
        <f>'[9]NAW7 - HVP - ENWL'!J131</f>
        <v>0</v>
      </c>
      <c r="K134" s="265">
        <f>'[9]NAW7 - HVP - ENWL'!K131</f>
        <v>0</v>
      </c>
      <c r="L134" s="47">
        <f>SUM(G134:K134)</f>
        <v>0</v>
      </c>
      <c r="M134" s="265">
        <f>'[9]NAW7 - HVP - ENWL'!M131</f>
        <v>0</v>
      </c>
      <c r="N134" s="265">
        <f>'[9]NAW7 - HVP - ENWL'!N131</f>
        <v>0</v>
      </c>
      <c r="O134" s="265">
        <f>'[9]NAW7 - HVP - ENWL'!O131</f>
        <v>0</v>
      </c>
      <c r="P134" s="265">
        <f>'[9]NAW7 - HVP - ENWL'!P131</f>
        <v>0</v>
      </c>
      <c r="Q134" s="265">
        <f>'[9]NAW7 - HVP - ENWL'!Q131</f>
        <v>0</v>
      </c>
      <c r="R134" s="47">
        <f>SUM(M134:Q134)</f>
        <v>0</v>
      </c>
      <c r="S134" s="265">
        <f>'[9]NAW7 - HVP - ENWL'!S131</f>
        <v>0</v>
      </c>
      <c r="T134" s="265">
        <f>'[9]NAW7 - HVP - ENWL'!T131</f>
        <v>0</v>
      </c>
      <c r="U134" s="265">
        <f>'[9]NAW7 - HVP - ENWL'!U131</f>
        <v>0</v>
      </c>
      <c r="V134" s="265">
        <f>'[9]NAW7 - HVP - ENWL'!V131</f>
        <v>0</v>
      </c>
      <c r="W134" s="265">
        <f>'[9]NAW7 - HVP - ENWL'!W131</f>
        <v>0</v>
      </c>
      <c r="X134" s="47">
        <f>SUM(S134:W134)</f>
        <v>0</v>
      </c>
      <c r="Y134" s="265">
        <f>'[9]NAW7 - HVP - ENWL'!Y131</f>
        <v>0</v>
      </c>
      <c r="Z134" s="265">
        <f>'[9]NAW7 - HVP - ENWL'!Z131</f>
        <v>0</v>
      </c>
      <c r="AA134" s="265">
        <f>'[9]NAW7 - HVP - ENWL'!AA131</f>
        <v>0</v>
      </c>
      <c r="AB134" s="265">
        <f>'[9]NAW7 - HVP - ENWL'!AB131</f>
        <v>0</v>
      </c>
      <c r="AC134" s="265">
        <f>'[9]NAW7 - HVP - ENWL'!AC131</f>
        <v>0</v>
      </c>
      <c r="AD134" s="47">
        <f>SUM(Y134:AC134)</f>
        <v>0</v>
      </c>
      <c r="AE134" s="265">
        <f>'[9]NAW7 - HVP - ENWL'!AE131</f>
        <v>0</v>
      </c>
      <c r="AF134" s="265">
        <f>'[9]NAW7 - HVP - ENWL'!AF131</f>
        <v>0</v>
      </c>
      <c r="AG134" s="265">
        <f>'[9]NAW7 - HVP - ENWL'!AG131</f>
        <v>0</v>
      </c>
      <c r="AH134" s="265">
        <f>'[9]NAW7 - HVP - ENWL'!AH131</f>
        <v>0</v>
      </c>
      <c r="AI134" s="265">
        <f>'[9]NAW7 - HVP - ENWL'!AI131</f>
        <v>0</v>
      </c>
      <c r="AJ134" s="47">
        <f>SUM(AE134:AI134)</f>
        <v>0</v>
      </c>
      <c r="AK134" s="265">
        <f>'[9]NAW7 - HVP - ENWL'!AK131</f>
        <v>0</v>
      </c>
      <c r="AL134" s="265">
        <f>'[9]NAW7 - HVP - ENWL'!AL131</f>
        <v>0</v>
      </c>
      <c r="AM134" s="265">
        <f>'[9]NAW7 - HVP - ENWL'!AM131</f>
        <v>0</v>
      </c>
      <c r="AN134" s="265">
        <f>'[9]NAW7 - HVP - ENWL'!AN131</f>
        <v>0</v>
      </c>
      <c r="AO134" s="265">
        <f>'[9]NAW7 - HVP - ENWL'!AO131</f>
        <v>0</v>
      </c>
      <c r="AP134" s="47">
        <f>SUM(AK134:AO134)</f>
        <v>0</v>
      </c>
      <c r="BB134" s="255"/>
      <c r="BC134" s="255"/>
      <c r="BD134" s="46" t="s">
        <v>30</v>
      </c>
      <c r="BE134" s="267">
        <f>'ENWL - HI Probs. of Failure '!O$37</f>
        <v>1.5532745630773333E-2</v>
      </c>
      <c r="BF134" s="267">
        <f>'ENWL - HI Probs. of Failure '!P$37</f>
        <v>2.3126603650330636E-2</v>
      </c>
      <c r="BG134" s="267">
        <f>'ENWL - HI Probs. of Failure '!Q$37</f>
        <v>4.0889933058860004E-2</v>
      </c>
      <c r="BH134" s="267">
        <f>'ENWL - HI Probs. of Failure '!R$37</f>
        <v>6.6221747310842488E-2</v>
      </c>
      <c r="BI134" s="267">
        <f>'ENWL - HI Probs. of Failure '!S$37</f>
        <v>0.15533010510583331</v>
      </c>
      <c r="BJ134" s="142"/>
      <c r="BK134" s="255"/>
      <c r="BL134" s="46" t="s">
        <v>30</v>
      </c>
      <c r="BM134" s="268">
        <f>$BM4*'ENWL - Ave Crit'!$Q$37</f>
        <v>9785.61</v>
      </c>
      <c r="BN134" s="268">
        <f>$BM4*'ENWL - Ave Crit'!$Q$37</f>
        <v>9785.61</v>
      </c>
      <c r="BO134" s="268">
        <f>$BM4*'ENWL - Ave Crit'!$Q$37</f>
        <v>9785.61</v>
      </c>
      <c r="BP134" s="268">
        <f>$BM4*'ENWL - Ave Crit'!$Q$37</f>
        <v>9785.61</v>
      </c>
      <c r="BQ134" s="268">
        <f>$BM4*'ENWL - Ave Crit'!$Q$37</f>
        <v>9785.61</v>
      </c>
      <c r="BR134" s="142"/>
      <c r="BS134" s="255"/>
      <c r="BT134" s="46" t="s">
        <v>30</v>
      </c>
      <c r="BU134" s="16">
        <f t="shared" si="154"/>
        <v>151.99739097195186</v>
      </c>
      <c r="BV134" s="16">
        <f t="shared" si="154"/>
        <v>226.30792394671198</v>
      </c>
      <c r="BW134" s="16">
        <f t="shared" si="154"/>
        <v>400.13293784011108</v>
      </c>
      <c r="BX134" s="16">
        <f t="shared" si="154"/>
        <v>648.02019270245341</v>
      </c>
      <c r="BY134" s="16">
        <f t="shared" si="154"/>
        <v>1519.9998298246935</v>
      </c>
      <c r="BZ134" s="255"/>
      <c r="CA134" s="255"/>
      <c r="CB134" s="46" t="s">
        <v>30</v>
      </c>
      <c r="CC134" s="269">
        <f>IF(BU134="","",M134*BU134)</f>
        <v>0</v>
      </c>
      <c r="CD134" s="269">
        <f t="shared" si="155"/>
        <v>0</v>
      </c>
      <c r="CE134" s="269">
        <f t="shared" si="155"/>
        <v>0</v>
      </c>
      <c r="CF134" s="269">
        <f t="shared" si="155"/>
        <v>0</v>
      </c>
      <c r="CG134" s="269">
        <f t="shared" si="155"/>
        <v>0</v>
      </c>
      <c r="CH134" s="271">
        <f t="shared" si="105"/>
        <v>0</v>
      </c>
      <c r="CI134" s="272"/>
      <c r="CJ134" s="272"/>
      <c r="CK134" s="269">
        <f t="shared" si="156"/>
        <v>0</v>
      </c>
      <c r="CL134" s="269">
        <f t="shared" si="156"/>
        <v>0</v>
      </c>
      <c r="CM134" s="269">
        <f t="shared" si="156"/>
        <v>0</v>
      </c>
      <c r="CN134" s="269">
        <f t="shared" si="156"/>
        <v>0</v>
      </c>
      <c r="CO134" s="269">
        <f t="shared" si="156"/>
        <v>0</v>
      </c>
      <c r="CP134" s="271">
        <f t="shared" si="88"/>
        <v>0</v>
      </c>
      <c r="CS134" s="269">
        <f>IF(BU134="","",Y134*BU134)</f>
        <v>0</v>
      </c>
      <c r="CT134" s="269">
        <f t="shared" si="157"/>
        <v>0</v>
      </c>
      <c r="CU134" s="269">
        <f t="shared" si="157"/>
        <v>0</v>
      </c>
      <c r="CV134" s="269">
        <f t="shared" si="157"/>
        <v>0</v>
      </c>
      <c r="CW134" s="269">
        <f t="shared" si="157"/>
        <v>0</v>
      </c>
      <c r="CX134" s="271">
        <f t="shared" si="89"/>
        <v>0</v>
      </c>
      <c r="CY134" s="255"/>
      <c r="CZ134" s="255"/>
      <c r="DA134" s="269">
        <f>IF(BU134="","",(S134+Y134)*BU134)</f>
        <v>0</v>
      </c>
      <c r="DB134" s="269">
        <f t="shared" si="158"/>
        <v>0</v>
      </c>
      <c r="DC134" s="269">
        <f t="shared" si="158"/>
        <v>0</v>
      </c>
      <c r="DD134" s="269">
        <f t="shared" si="158"/>
        <v>0</v>
      </c>
      <c r="DE134" s="269">
        <f t="shared" si="158"/>
        <v>0</v>
      </c>
      <c r="DF134" s="271">
        <f t="shared" si="90"/>
        <v>0</v>
      </c>
      <c r="DG134" s="255"/>
      <c r="DH134" s="255"/>
      <c r="DI134" s="269">
        <f>IF(BU134="","",AK134*BU134)</f>
        <v>0</v>
      </c>
      <c r="DJ134" s="269">
        <f t="shared" si="159"/>
        <v>0</v>
      </c>
      <c r="DK134" s="269">
        <f t="shared" si="159"/>
        <v>0</v>
      </c>
      <c r="DL134" s="269">
        <f t="shared" si="159"/>
        <v>0</v>
      </c>
      <c r="DM134" s="269">
        <f t="shared" si="159"/>
        <v>0</v>
      </c>
      <c r="DN134" s="271">
        <f t="shared" si="92"/>
        <v>0</v>
      </c>
      <c r="DO134" s="255"/>
      <c r="DP134" s="255"/>
      <c r="DQ134" s="269">
        <f>IF(BU134="","",(AE134+AK134)*BU134)</f>
        <v>0</v>
      </c>
      <c r="DR134" s="269">
        <f t="shared" si="160"/>
        <v>0</v>
      </c>
      <c r="DS134" s="269">
        <f t="shared" si="160"/>
        <v>0</v>
      </c>
      <c r="DT134" s="269">
        <f t="shared" si="160"/>
        <v>0</v>
      </c>
      <c r="DU134" s="269">
        <f t="shared" si="160"/>
        <v>0</v>
      </c>
      <c r="DV134" s="271">
        <f t="shared" si="91"/>
        <v>0</v>
      </c>
    </row>
    <row r="135" spans="1:126" ht="25.5" customHeight="1">
      <c r="A135" s="232"/>
      <c r="B135" s="157"/>
      <c r="C135" s="43"/>
      <c r="D135" s="44">
        <f>L135</f>
        <v>0</v>
      </c>
      <c r="E135" s="45">
        <f>D135+SUM(AE135:AI135)</f>
        <v>0</v>
      </c>
      <c r="F135" s="46" t="s">
        <v>31</v>
      </c>
      <c r="G135" s="265">
        <f>'[9]NAW7 - HVP - ENWL'!G132</f>
        <v>0</v>
      </c>
      <c r="H135" s="265">
        <f>'[9]NAW7 - HVP - ENWL'!H132</f>
        <v>0</v>
      </c>
      <c r="I135" s="265">
        <f>'[9]NAW7 - HVP - ENWL'!I132</f>
        <v>0</v>
      </c>
      <c r="J135" s="265">
        <f>'[9]NAW7 - HVP - ENWL'!J132</f>
        <v>0</v>
      </c>
      <c r="K135" s="265">
        <f>'[9]NAW7 - HVP - ENWL'!K132</f>
        <v>0</v>
      </c>
      <c r="L135" s="47">
        <f>SUM(G135:K135)</f>
        <v>0</v>
      </c>
      <c r="M135" s="265">
        <f>'[9]NAW7 - HVP - ENWL'!M132</f>
        <v>0</v>
      </c>
      <c r="N135" s="265">
        <f>'[9]NAW7 - HVP - ENWL'!N132</f>
        <v>0</v>
      </c>
      <c r="O135" s="265">
        <f>'[9]NAW7 - HVP - ENWL'!O132</f>
        <v>0</v>
      </c>
      <c r="P135" s="265">
        <f>'[9]NAW7 - HVP - ENWL'!P132</f>
        <v>0</v>
      </c>
      <c r="Q135" s="265">
        <f>'[9]NAW7 - HVP - ENWL'!Q132</f>
        <v>0</v>
      </c>
      <c r="R135" s="47">
        <f>SUM(M135:Q135)</f>
        <v>0</v>
      </c>
      <c r="S135" s="265">
        <f>'[9]NAW7 - HVP - ENWL'!S132</f>
        <v>0</v>
      </c>
      <c r="T135" s="265">
        <f>'[9]NAW7 - HVP - ENWL'!T132</f>
        <v>0</v>
      </c>
      <c r="U135" s="265">
        <f>'[9]NAW7 - HVP - ENWL'!U132</f>
        <v>0</v>
      </c>
      <c r="V135" s="265">
        <f>'[9]NAW7 - HVP - ENWL'!V132</f>
        <v>0</v>
      </c>
      <c r="W135" s="265">
        <f>'[9]NAW7 - HVP - ENWL'!W132</f>
        <v>0</v>
      </c>
      <c r="X135" s="47">
        <f>SUM(S135:W135)</f>
        <v>0</v>
      </c>
      <c r="Y135" s="265">
        <f>'[9]NAW7 - HVP - ENWL'!Y132</f>
        <v>0</v>
      </c>
      <c r="Z135" s="265">
        <f>'[9]NAW7 - HVP - ENWL'!Z132</f>
        <v>0</v>
      </c>
      <c r="AA135" s="265">
        <f>'[9]NAW7 - HVP - ENWL'!AA132</f>
        <v>0</v>
      </c>
      <c r="AB135" s="265">
        <f>'[9]NAW7 - HVP - ENWL'!AB132</f>
        <v>0</v>
      </c>
      <c r="AC135" s="265">
        <f>'[9]NAW7 - HVP - ENWL'!AC132</f>
        <v>0</v>
      </c>
      <c r="AD135" s="47">
        <f>SUM(Y135:AC135)</f>
        <v>0</v>
      </c>
      <c r="AE135" s="265">
        <f>'[9]NAW7 - HVP - ENWL'!AE132</f>
        <v>0</v>
      </c>
      <c r="AF135" s="265">
        <f>'[9]NAW7 - HVP - ENWL'!AF132</f>
        <v>0</v>
      </c>
      <c r="AG135" s="265">
        <f>'[9]NAW7 - HVP - ENWL'!AG132</f>
        <v>0</v>
      </c>
      <c r="AH135" s="265">
        <f>'[9]NAW7 - HVP - ENWL'!AH132</f>
        <v>0</v>
      </c>
      <c r="AI135" s="265">
        <f>'[9]NAW7 - HVP - ENWL'!AI132</f>
        <v>0</v>
      </c>
      <c r="AJ135" s="47">
        <f>SUM(AE135:AI135)</f>
        <v>0</v>
      </c>
      <c r="AK135" s="265">
        <f>'[9]NAW7 - HVP - ENWL'!AK132</f>
        <v>0</v>
      </c>
      <c r="AL135" s="265">
        <f>'[9]NAW7 - HVP - ENWL'!AL132</f>
        <v>0</v>
      </c>
      <c r="AM135" s="265">
        <f>'[9]NAW7 - HVP - ENWL'!AM132</f>
        <v>0</v>
      </c>
      <c r="AN135" s="265">
        <f>'[9]NAW7 - HVP - ENWL'!AN132</f>
        <v>0</v>
      </c>
      <c r="AO135" s="265">
        <f>'[9]NAW7 - HVP - ENWL'!AO132</f>
        <v>0</v>
      </c>
      <c r="AP135" s="47">
        <f>SUM(AK135:AO135)</f>
        <v>0</v>
      </c>
      <c r="BB135" s="255"/>
      <c r="BC135" s="255"/>
      <c r="BD135" s="46" t="s">
        <v>31</v>
      </c>
      <c r="BE135" s="267">
        <f>'ENWL - HI Probs. of Failure '!O$37</f>
        <v>1.5532745630773333E-2</v>
      </c>
      <c r="BF135" s="267">
        <f>'ENWL - HI Probs. of Failure '!P$37</f>
        <v>2.3126603650330636E-2</v>
      </c>
      <c r="BG135" s="267">
        <f>'ENWL - HI Probs. of Failure '!Q$37</f>
        <v>4.0889933058860004E-2</v>
      </c>
      <c r="BH135" s="267">
        <f>'ENWL - HI Probs. of Failure '!R$37</f>
        <v>6.6221747310842488E-2</v>
      </c>
      <c r="BI135" s="267">
        <f>'ENWL - HI Probs. of Failure '!S$37</f>
        <v>0.15533010510583331</v>
      </c>
      <c r="BJ135" s="142"/>
      <c r="BK135" s="255"/>
      <c r="BL135" s="46" t="s">
        <v>31</v>
      </c>
      <c r="BM135" s="268">
        <f>$BM5*'ENWL - Ave Crit'!$Q$37</f>
        <v>16309.349999999999</v>
      </c>
      <c r="BN135" s="268">
        <f>$BM5*'ENWL - Ave Crit'!$Q$37</f>
        <v>16309.349999999999</v>
      </c>
      <c r="BO135" s="268">
        <f>$BM5*'ENWL - Ave Crit'!$Q$37</f>
        <v>16309.349999999999</v>
      </c>
      <c r="BP135" s="268">
        <f>$BM5*'ENWL - Ave Crit'!$Q$37</f>
        <v>16309.349999999999</v>
      </c>
      <c r="BQ135" s="268">
        <f>$BM5*'ENWL - Ave Crit'!$Q$37</f>
        <v>16309.349999999999</v>
      </c>
      <c r="BR135" s="142"/>
      <c r="BS135" s="255"/>
      <c r="BT135" s="46" t="s">
        <v>31</v>
      </c>
      <c r="BU135" s="16">
        <f t="shared" si="154"/>
        <v>253.32898495325304</v>
      </c>
      <c r="BV135" s="16">
        <f t="shared" si="154"/>
        <v>377.17987324451991</v>
      </c>
      <c r="BW135" s="16">
        <f t="shared" si="154"/>
        <v>666.8882297335183</v>
      </c>
      <c r="BX135" s="16">
        <f t="shared" si="154"/>
        <v>1080.0336545040889</v>
      </c>
      <c r="BY135" s="16">
        <f t="shared" si="154"/>
        <v>2533.3330497078223</v>
      </c>
      <c r="BZ135" s="255"/>
      <c r="CA135" s="255"/>
      <c r="CB135" s="46" t="s">
        <v>31</v>
      </c>
      <c r="CC135" s="269">
        <f>IF(BU135="","",M135*BU135)</f>
        <v>0</v>
      </c>
      <c r="CD135" s="269">
        <f t="shared" si="155"/>
        <v>0</v>
      </c>
      <c r="CE135" s="269">
        <f t="shared" si="155"/>
        <v>0</v>
      </c>
      <c r="CF135" s="269">
        <f t="shared" si="155"/>
        <v>0</v>
      </c>
      <c r="CG135" s="269">
        <f t="shared" si="155"/>
        <v>0</v>
      </c>
      <c r="CH135" s="271">
        <f t="shared" si="105"/>
        <v>0</v>
      </c>
      <c r="CI135" s="272"/>
      <c r="CJ135" s="272"/>
      <c r="CK135" s="269">
        <f t="shared" si="156"/>
        <v>0</v>
      </c>
      <c r="CL135" s="269">
        <f t="shared" si="156"/>
        <v>0</v>
      </c>
      <c r="CM135" s="269">
        <f t="shared" si="156"/>
        <v>0</v>
      </c>
      <c r="CN135" s="269">
        <f t="shared" si="156"/>
        <v>0</v>
      </c>
      <c r="CO135" s="269">
        <f t="shared" si="156"/>
        <v>0</v>
      </c>
      <c r="CP135" s="271">
        <f t="shared" si="88"/>
        <v>0</v>
      </c>
      <c r="CS135" s="269">
        <f>IF(BU135="","",Y135*BU135)</f>
        <v>0</v>
      </c>
      <c r="CT135" s="269">
        <f t="shared" si="157"/>
        <v>0</v>
      </c>
      <c r="CU135" s="269">
        <f t="shared" si="157"/>
        <v>0</v>
      </c>
      <c r="CV135" s="269">
        <f t="shared" si="157"/>
        <v>0</v>
      </c>
      <c r="CW135" s="269">
        <f t="shared" si="157"/>
        <v>0</v>
      </c>
      <c r="CX135" s="271">
        <f t="shared" si="89"/>
        <v>0</v>
      </c>
      <c r="CY135" s="255"/>
      <c r="CZ135" s="255"/>
      <c r="DA135" s="269">
        <f>IF(BU135="","",(S135+Y135)*BU135)</f>
        <v>0</v>
      </c>
      <c r="DB135" s="269">
        <f t="shared" si="158"/>
        <v>0</v>
      </c>
      <c r="DC135" s="269">
        <f t="shared" si="158"/>
        <v>0</v>
      </c>
      <c r="DD135" s="269">
        <f t="shared" si="158"/>
        <v>0</v>
      </c>
      <c r="DE135" s="269">
        <f t="shared" si="158"/>
        <v>0</v>
      </c>
      <c r="DF135" s="271">
        <f t="shared" si="90"/>
        <v>0</v>
      </c>
      <c r="DG135" s="255"/>
      <c r="DH135" s="255"/>
      <c r="DI135" s="269">
        <f>IF(BU135="","",AK135*BU135)</f>
        <v>0</v>
      </c>
      <c r="DJ135" s="269">
        <f t="shared" si="159"/>
        <v>0</v>
      </c>
      <c r="DK135" s="269">
        <f t="shared" si="159"/>
        <v>0</v>
      </c>
      <c r="DL135" s="269">
        <f t="shared" si="159"/>
        <v>0</v>
      </c>
      <c r="DM135" s="269">
        <f t="shared" si="159"/>
        <v>0</v>
      </c>
      <c r="DN135" s="271">
        <f t="shared" si="92"/>
        <v>0</v>
      </c>
      <c r="DO135" s="255"/>
      <c r="DP135" s="255"/>
      <c r="DQ135" s="269">
        <f>IF(BU135="","",(AE135+AK135)*BU135)</f>
        <v>0</v>
      </c>
      <c r="DR135" s="269">
        <f t="shared" si="160"/>
        <v>0</v>
      </c>
      <c r="DS135" s="269">
        <f t="shared" si="160"/>
        <v>0</v>
      </c>
      <c r="DT135" s="269">
        <f t="shared" si="160"/>
        <v>0</v>
      </c>
      <c r="DU135" s="269">
        <f t="shared" si="160"/>
        <v>0</v>
      </c>
      <c r="DV135" s="271">
        <f t="shared" si="91"/>
        <v>0</v>
      </c>
    </row>
    <row r="136" spans="1:126" ht="25.5" customHeight="1" thickBot="1">
      <c r="A136" s="232"/>
      <c r="B136" s="48"/>
      <c r="C136" s="49"/>
      <c r="D136" s="50">
        <f>SUM(D132:D135)</f>
        <v>930</v>
      </c>
      <c r="E136" s="51">
        <f>SUM(E132:E135)</f>
        <v>930</v>
      </c>
      <c r="F136" s="52"/>
      <c r="G136" s="53">
        <f>SUM(G132:G135)</f>
        <v>47</v>
      </c>
      <c r="H136" s="54">
        <f>SUM(H132:H135)</f>
        <v>59</v>
      </c>
      <c r="I136" s="54">
        <f>SUM(I132:I135)</f>
        <v>774</v>
      </c>
      <c r="J136" s="54">
        <f>SUM(J132:J135)</f>
        <v>42</v>
      </c>
      <c r="K136" s="54">
        <f>SUM(K132:K135)</f>
        <v>8</v>
      </c>
      <c r="L136" s="55"/>
      <c r="M136" s="53">
        <f>SUM(M132:M135)</f>
        <v>47</v>
      </c>
      <c r="N136" s="54">
        <f>SUM(N132:N135)</f>
        <v>59</v>
      </c>
      <c r="O136" s="54">
        <f>SUM(O132:O135)</f>
        <v>774</v>
      </c>
      <c r="P136" s="54">
        <f>SUM(P132:P135)</f>
        <v>42</v>
      </c>
      <c r="Q136" s="54">
        <f>SUM(Q132:Q135)</f>
        <v>8</v>
      </c>
      <c r="R136" s="55"/>
      <c r="S136" s="53">
        <f>SUM(S132:S135)</f>
        <v>0</v>
      </c>
      <c r="T136" s="54">
        <f>SUM(T132:T135)</f>
        <v>0</v>
      </c>
      <c r="U136" s="54">
        <f>SUM(U132:U135)</f>
        <v>0</v>
      </c>
      <c r="V136" s="54">
        <f>SUM(V132:V135)</f>
        <v>0</v>
      </c>
      <c r="W136" s="54">
        <f>SUM(W132:W135)</f>
        <v>0</v>
      </c>
      <c r="X136" s="55"/>
      <c r="Y136" s="53">
        <f>SUM(Y132:Y135)</f>
        <v>46</v>
      </c>
      <c r="Z136" s="54">
        <f>SUM(Z132:Z135)</f>
        <v>0</v>
      </c>
      <c r="AA136" s="54">
        <f>SUM(AA132:AA135)</f>
        <v>798</v>
      </c>
      <c r="AB136" s="54">
        <f>SUM(AB132:AB135)</f>
        <v>78</v>
      </c>
      <c r="AC136" s="54">
        <f>SUM(AC132:AC135)</f>
        <v>8</v>
      </c>
      <c r="AD136" s="55"/>
      <c r="AE136" s="53">
        <f>SUM(AE132:AE135)</f>
        <v>0</v>
      </c>
      <c r="AF136" s="54">
        <f>SUM(AF132:AF135)</f>
        <v>0</v>
      </c>
      <c r="AG136" s="54">
        <f>SUM(AG132:AG135)</f>
        <v>0</v>
      </c>
      <c r="AH136" s="54">
        <f>SUM(AH132:AH135)</f>
        <v>0</v>
      </c>
      <c r="AI136" s="54">
        <f>SUM(AI132:AI135)</f>
        <v>0</v>
      </c>
      <c r="AJ136" s="55"/>
      <c r="AK136" s="53">
        <f>SUM(AK132:AK135)</f>
        <v>0</v>
      </c>
      <c r="AL136" s="54">
        <f>SUM(AL132:AL135)</f>
        <v>4</v>
      </c>
      <c r="AM136" s="54">
        <f>SUM(AM132:AM135)</f>
        <v>214</v>
      </c>
      <c r="AN136" s="54">
        <f>SUM(AN132:AN135)</f>
        <v>704</v>
      </c>
      <c r="AO136" s="54">
        <f>SUM(AO132:AO135)</f>
        <v>8</v>
      </c>
      <c r="AP136" s="55"/>
      <c r="BB136" s="255"/>
      <c r="BC136" s="255"/>
      <c r="BD136" s="52"/>
      <c r="BE136" s="139"/>
      <c r="BF136" s="140"/>
      <c r="BG136" s="140"/>
      <c r="BH136" s="140"/>
      <c r="BI136" s="140"/>
      <c r="BJ136" s="55"/>
      <c r="BK136" s="255"/>
      <c r="BL136" s="52"/>
      <c r="BM136" s="139"/>
      <c r="BN136" s="140"/>
      <c r="BO136" s="140"/>
      <c r="BP136" s="140"/>
      <c r="BQ136" s="140"/>
      <c r="BR136" s="55"/>
      <c r="BS136" s="255"/>
      <c r="BT136" s="52"/>
      <c r="BU136" s="16" t="str">
        <f t="shared" si="154"/>
        <v/>
      </c>
      <c r="BV136" s="16" t="str">
        <f t="shared" si="154"/>
        <v/>
      </c>
      <c r="BW136" s="16" t="str">
        <f t="shared" si="154"/>
        <v/>
      </c>
      <c r="BX136" s="16" t="str">
        <f t="shared" si="154"/>
        <v/>
      </c>
      <c r="BY136" s="16" t="str">
        <f t="shared" si="154"/>
        <v/>
      </c>
      <c r="BZ136" s="255"/>
      <c r="CA136" s="255"/>
      <c r="CB136" s="52"/>
      <c r="CC136" s="270">
        <f>SUM(CC132:CC135)</f>
        <v>4762.5849171211576</v>
      </c>
      <c r="CD136" s="270">
        <f>SUM(CD132:CD135)</f>
        <v>8901.4450085706703</v>
      </c>
      <c r="CE136" s="270">
        <f>SUM(CE132:CE135)</f>
        <v>206468.59592549727</v>
      </c>
      <c r="CF136" s="270">
        <f>SUM(CF132:CF135)</f>
        <v>18144.565395668695</v>
      </c>
      <c r="CG136" s="270">
        <f>SUM(CG132:CG135)</f>
        <v>8106.665759065032</v>
      </c>
      <c r="CH136" s="271">
        <f t="shared" si="105"/>
        <v>246383.85700592285</v>
      </c>
      <c r="CI136" s="272"/>
      <c r="CJ136" s="272"/>
      <c r="CK136" s="270">
        <f>SUM(CK132:CK135)</f>
        <v>4762.5849171211576</v>
      </c>
      <c r="CL136" s="270">
        <f>SUM(CL132:CL135)</f>
        <v>8901.4450085706703</v>
      </c>
      <c r="CM136" s="270">
        <f>SUM(CM132:CM135)</f>
        <v>206468.59592549727</v>
      </c>
      <c r="CN136" s="270">
        <f>SUM(CN132:CN135)</f>
        <v>18144.565395668695</v>
      </c>
      <c r="CO136" s="270">
        <f>SUM(CO132:CO135)</f>
        <v>8106.665759065032</v>
      </c>
      <c r="CP136" s="271">
        <f t="shared" si="88"/>
        <v>246383.85700592285</v>
      </c>
      <c r="CS136" s="270">
        <f>SUM(CS132:CS135)</f>
        <v>4661.2533231398565</v>
      </c>
      <c r="CT136" s="270">
        <f>SUM(CT132:CT135)</f>
        <v>0</v>
      </c>
      <c r="CU136" s="270">
        <f>SUM(CU132:CU135)</f>
        <v>212870.72293093905</v>
      </c>
      <c r="CV136" s="270">
        <f>SUM(CV132:CV135)</f>
        <v>33697.050020527575</v>
      </c>
      <c r="CW136" s="270">
        <f>SUM(CW132:CW135)</f>
        <v>8106.665759065032</v>
      </c>
      <c r="CX136" s="271">
        <f t="shared" si="89"/>
        <v>259335.69203367151</v>
      </c>
      <c r="CY136" s="255"/>
      <c r="CZ136" s="255"/>
      <c r="DA136" s="270">
        <f>SUM(DA132:DA135)</f>
        <v>4661.2533231398565</v>
      </c>
      <c r="DB136" s="270">
        <f>SUM(DB132:DB135)</f>
        <v>0</v>
      </c>
      <c r="DC136" s="270">
        <f>SUM(DC132:DC135)</f>
        <v>212870.72293093905</v>
      </c>
      <c r="DD136" s="270">
        <f>SUM(DD132:DD135)</f>
        <v>33697.050020527575</v>
      </c>
      <c r="DE136" s="270">
        <f>SUM(DE132:DE135)</f>
        <v>8106.665759065032</v>
      </c>
      <c r="DF136" s="271">
        <f t="shared" si="90"/>
        <v>259335.69203367151</v>
      </c>
      <c r="DG136" s="255"/>
      <c r="DH136" s="255"/>
      <c r="DI136" s="270">
        <f>SUM(DI132:DI135)</f>
        <v>0</v>
      </c>
      <c r="DJ136" s="270">
        <f>SUM(DJ132:DJ135)</f>
        <v>603.48779719123195</v>
      </c>
      <c r="DK136" s="270">
        <f>SUM(DK132:DK135)</f>
        <v>57085.63246518917</v>
      </c>
      <c r="DL136" s="270">
        <f>SUM(DL132:DL135)</f>
        <v>304137.47710835142</v>
      </c>
      <c r="DM136" s="270">
        <f>SUM(DM132:DM135)</f>
        <v>8106.665759065032</v>
      </c>
      <c r="DN136" s="271">
        <f t="shared" si="92"/>
        <v>369933.26312979683</v>
      </c>
      <c r="DO136" s="255"/>
      <c r="DP136" s="255"/>
      <c r="DQ136" s="270">
        <f>SUM(DQ132:DQ135)</f>
        <v>0</v>
      </c>
      <c r="DR136" s="270">
        <f>SUM(DR132:DR135)</f>
        <v>603.48779719123195</v>
      </c>
      <c r="DS136" s="270">
        <f>SUM(DS132:DS135)</f>
        <v>57085.63246518917</v>
      </c>
      <c r="DT136" s="270">
        <f>SUM(DT132:DT135)</f>
        <v>304137.47710835142</v>
      </c>
      <c r="DU136" s="270">
        <f>SUM(DU132:DU135)</f>
        <v>8106.665759065032</v>
      </c>
      <c r="DV136" s="271">
        <f t="shared" si="91"/>
        <v>369933.26312979683</v>
      </c>
    </row>
    <row r="137" spans="1:126" ht="25.5" customHeight="1">
      <c r="A137" s="232"/>
      <c r="B137" s="193" t="s">
        <v>48</v>
      </c>
      <c r="C137" s="38"/>
      <c r="D137" s="39">
        <f>L137</f>
        <v>0</v>
      </c>
      <c r="E137" s="40">
        <f>D137+SUM(AE137:AI137)</f>
        <v>0</v>
      </c>
      <c r="F137" s="41" t="s">
        <v>26</v>
      </c>
      <c r="G137" s="265">
        <f>'[9]NAW7 - HVP - ENWL'!G134</f>
        <v>0</v>
      </c>
      <c r="H137" s="265">
        <f>'[9]NAW7 - HVP - ENWL'!H134</f>
        <v>0</v>
      </c>
      <c r="I137" s="265">
        <f>'[9]NAW7 - HVP - ENWL'!I134</f>
        <v>0</v>
      </c>
      <c r="J137" s="265">
        <f>'[9]NAW7 - HVP - ENWL'!J134</f>
        <v>0</v>
      </c>
      <c r="K137" s="265">
        <f>'[9]NAW7 - HVP - ENWL'!K134</f>
        <v>0</v>
      </c>
      <c r="L137" s="42">
        <f>SUM(G137:K137)</f>
        <v>0</v>
      </c>
      <c r="M137" s="265">
        <f>'[9]NAW7 - HVP - ENWL'!M134</f>
        <v>0</v>
      </c>
      <c r="N137" s="265">
        <f>'[9]NAW7 - HVP - ENWL'!N134</f>
        <v>0</v>
      </c>
      <c r="O137" s="265">
        <f>'[9]NAW7 - HVP - ENWL'!O134</f>
        <v>0</v>
      </c>
      <c r="P137" s="265">
        <f>'[9]NAW7 - HVP - ENWL'!P134</f>
        <v>0</v>
      </c>
      <c r="Q137" s="265">
        <f>'[9]NAW7 - HVP - ENWL'!Q134</f>
        <v>0</v>
      </c>
      <c r="R137" s="42">
        <f>SUM(M137:Q137)</f>
        <v>0</v>
      </c>
      <c r="S137" s="265">
        <f>'[9]NAW7 - HVP - ENWL'!S134</f>
        <v>0</v>
      </c>
      <c r="T137" s="265">
        <f>'[9]NAW7 - HVP - ENWL'!T134</f>
        <v>0</v>
      </c>
      <c r="U137" s="265">
        <f>'[9]NAW7 - HVP - ENWL'!U134</f>
        <v>0</v>
      </c>
      <c r="V137" s="265">
        <f>'[9]NAW7 - HVP - ENWL'!V134</f>
        <v>0</v>
      </c>
      <c r="W137" s="265">
        <f>'[9]NAW7 - HVP - ENWL'!W134</f>
        <v>0</v>
      </c>
      <c r="X137" s="42">
        <f>SUM(S137:W137)</f>
        <v>0</v>
      </c>
      <c r="Y137" s="266">
        <f>'[9]NAW7 - HVP - ENWL'!Y134</f>
        <v>0</v>
      </c>
      <c r="Z137" s="266">
        <f>'[9]NAW7 - HVP - ENWL'!Z134</f>
        <v>0</v>
      </c>
      <c r="AA137" s="266">
        <f>'[9]NAW7 - HVP - ENWL'!AA134</f>
        <v>0</v>
      </c>
      <c r="AB137" s="266">
        <f>'[9]NAW7 - HVP - ENWL'!AB134</f>
        <v>0</v>
      </c>
      <c r="AC137" s="266">
        <f>'[9]NAW7 - HVP - ENWL'!AC134</f>
        <v>0</v>
      </c>
      <c r="AD137" s="42">
        <f>SUM(Y137:AC137)</f>
        <v>0</v>
      </c>
      <c r="AE137" s="266">
        <f>'[9]NAW7 - HVP - ENWL'!AE134</f>
        <v>0</v>
      </c>
      <c r="AF137" s="266">
        <f>'[9]NAW7 - HVP - ENWL'!AF134</f>
        <v>0</v>
      </c>
      <c r="AG137" s="266">
        <f>'[9]NAW7 - HVP - ENWL'!AG134</f>
        <v>0</v>
      </c>
      <c r="AH137" s="266">
        <f>'[9]NAW7 - HVP - ENWL'!AH134</f>
        <v>0</v>
      </c>
      <c r="AI137" s="266">
        <f>'[9]NAW7 - HVP - ENWL'!AI134</f>
        <v>0</v>
      </c>
      <c r="AJ137" s="42">
        <f>SUM(AE137:AI137)</f>
        <v>0</v>
      </c>
      <c r="AK137" s="266">
        <f>'[9]NAW7 - HVP - ENWL'!AK134</f>
        <v>0</v>
      </c>
      <c r="AL137" s="266">
        <f>'[9]NAW7 - HVP - ENWL'!AL134</f>
        <v>0</v>
      </c>
      <c r="AM137" s="266">
        <f>'[9]NAW7 - HVP - ENWL'!AM134</f>
        <v>0</v>
      </c>
      <c r="AN137" s="266">
        <f>'[9]NAW7 - HVP - ENWL'!AN134</f>
        <v>0</v>
      </c>
      <c r="AO137" s="266">
        <f>'[9]NAW7 - HVP - ENWL'!AO134</f>
        <v>0</v>
      </c>
      <c r="AP137" s="42">
        <f>SUM(AK137:AO137)</f>
        <v>0</v>
      </c>
      <c r="BB137" s="255"/>
      <c r="BC137" s="255"/>
      <c r="BD137" s="41" t="s">
        <v>26</v>
      </c>
      <c r="BE137" s="267">
        <f>'ENWL - HI Probs. of Failure '!O$38</f>
        <v>8.1226284491199997E-3</v>
      </c>
      <c r="BF137" s="267">
        <f>'ENWL - HI Probs. of Failure '!P$38</f>
        <v>1.2093728514393085E-2</v>
      </c>
      <c r="BG137" s="267">
        <f>'ENWL - HI Probs. of Failure '!Q$38</f>
        <v>2.1382809030780003E-2</v>
      </c>
      <c r="BH137" s="267">
        <f>'ENWL - HI Probs. of Failure '!R$38</f>
        <v>3.4629721070807536E-2</v>
      </c>
      <c r="BI137" s="267">
        <f>'ENWL - HI Probs. of Failure '!S$38</f>
        <v>8.1227669642499986E-2</v>
      </c>
      <c r="BJ137" s="141"/>
      <c r="BK137" s="255"/>
      <c r="BL137" s="41" t="s">
        <v>26</v>
      </c>
      <c r="BM137" s="268">
        <f>$BM2*'ENWL - Ave Crit'!$Q$38</f>
        <v>1655.5979999999997</v>
      </c>
      <c r="BN137" s="268">
        <f>$BM2*'ENWL - Ave Crit'!$Q$38</f>
        <v>1655.5979999999997</v>
      </c>
      <c r="BO137" s="268">
        <f>$BM2*'ENWL - Ave Crit'!$Q$38</f>
        <v>1655.5979999999997</v>
      </c>
      <c r="BP137" s="268">
        <f>$BM2*'ENWL - Ave Crit'!$Q$38</f>
        <v>1655.5979999999997</v>
      </c>
      <c r="BQ137" s="268">
        <f>$BM2*'ENWL - Ave Crit'!$Q$38</f>
        <v>1655.5979999999997</v>
      </c>
      <c r="BR137" s="141"/>
      <c r="BS137" s="255"/>
      <c r="BT137" s="41" t="s">
        <v>26</v>
      </c>
      <c r="BU137" s="16">
        <f t="shared" si="154"/>
        <v>13.447807415106171</v>
      </c>
      <c r="BV137" s="16">
        <f t="shared" si="154"/>
        <v>20.02235274097216</v>
      </c>
      <c r="BW137" s="16">
        <f t="shared" si="154"/>
        <v>35.401335865741302</v>
      </c>
      <c r="BX137" s="16">
        <f t="shared" si="154"/>
        <v>57.332896945386807</v>
      </c>
      <c r="BY137" s="16">
        <f t="shared" si="154"/>
        <v>134.48036740478366</v>
      </c>
      <c r="BZ137" s="255"/>
      <c r="CA137" s="255"/>
      <c r="CB137" s="41" t="s">
        <v>26</v>
      </c>
      <c r="CC137" s="269">
        <f>IF(BU137="","",M137*BU137)</f>
        <v>0</v>
      </c>
      <c r="CD137" s="269">
        <f t="shared" ref="CD137:CG140" si="161">IF(BV137="","",N137*BV137)</f>
        <v>0</v>
      </c>
      <c r="CE137" s="269">
        <f t="shared" si="161"/>
        <v>0</v>
      </c>
      <c r="CF137" s="269">
        <f t="shared" si="161"/>
        <v>0</v>
      </c>
      <c r="CG137" s="269">
        <f t="shared" si="161"/>
        <v>0</v>
      </c>
      <c r="CH137" s="271">
        <f t="shared" si="105"/>
        <v>0</v>
      </c>
      <c r="CI137" s="272"/>
      <c r="CJ137" s="272"/>
      <c r="CK137" s="269">
        <f t="shared" ref="CK137:CO140" si="162">IF(BU137="","",G137*BU137)</f>
        <v>0</v>
      </c>
      <c r="CL137" s="269">
        <f t="shared" si="162"/>
        <v>0</v>
      </c>
      <c r="CM137" s="269">
        <f t="shared" si="162"/>
        <v>0</v>
      </c>
      <c r="CN137" s="269">
        <f t="shared" si="162"/>
        <v>0</v>
      </c>
      <c r="CO137" s="269">
        <f t="shared" si="162"/>
        <v>0</v>
      </c>
      <c r="CP137" s="271">
        <f t="shared" si="88"/>
        <v>0</v>
      </c>
      <c r="CS137" s="269">
        <f>IF(BU137="","",Y137*BU137)</f>
        <v>0</v>
      </c>
      <c r="CT137" s="269">
        <f t="shared" ref="CT137:CW140" si="163">IF(BV137="","",Z137*BV137)</f>
        <v>0</v>
      </c>
      <c r="CU137" s="269">
        <f t="shared" si="163"/>
        <v>0</v>
      </c>
      <c r="CV137" s="269">
        <f t="shared" si="163"/>
        <v>0</v>
      </c>
      <c r="CW137" s="269">
        <f t="shared" si="163"/>
        <v>0</v>
      </c>
      <c r="CX137" s="271">
        <f t="shared" si="89"/>
        <v>0</v>
      </c>
      <c r="CY137" s="255"/>
      <c r="CZ137" s="255"/>
      <c r="DA137" s="269">
        <f>IF(BU137="","",(S137+Y137)*BU137)</f>
        <v>0</v>
      </c>
      <c r="DB137" s="269">
        <f t="shared" ref="DB137:DE140" si="164">IF(BV137="","",(T137+Z137)*BV137)</f>
        <v>0</v>
      </c>
      <c r="DC137" s="269">
        <f t="shared" si="164"/>
        <v>0</v>
      </c>
      <c r="DD137" s="269">
        <f t="shared" si="164"/>
        <v>0</v>
      </c>
      <c r="DE137" s="269">
        <f t="shared" si="164"/>
        <v>0</v>
      </c>
      <c r="DF137" s="271">
        <f t="shared" si="90"/>
        <v>0</v>
      </c>
      <c r="DG137" s="255"/>
      <c r="DH137" s="255"/>
      <c r="DI137" s="269">
        <f>IF(BU137="","",AK137*BU137)</f>
        <v>0</v>
      </c>
      <c r="DJ137" s="269">
        <f t="shared" ref="DJ137:DM140" si="165">IF(BV137="","",AL137*BV137)</f>
        <v>0</v>
      </c>
      <c r="DK137" s="269">
        <f t="shared" si="165"/>
        <v>0</v>
      </c>
      <c r="DL137" s="269">
        <f t="shared" si="165"/>
        <v>0</v>
      </c>
      <c r="DM137" s="269">
        <f t="shared" si="165"/>
        <v>0</v>
      </c>
      <c r="DN137" s="271">
        <f t="shared" si="92"/>
        <v>0</v>
      </c>
      <c r="DO137" s="255"/>
      <c r="DP137" s="255"/>
      <c r="DQ137" s="269">
        <f>IF(BU137="","",(AE137+AK137)*BU137)</f>
        <v>0</v>
      </c>
      <c r="DR137" s="269">
        <f t="shared" ref="DR137:DU140" si="166">IF(BV137="","",(AF137+AL137)*BV137)</f>
        <v>0</v>
      </c>
      <c r="DS137" s="269">
        <f t="shared" si="166"/>
        <v>0</v>
      </c>
      <c r="DT137" s="269">
        <f t="shared" si="166"/>
        <v>0</v>
      </c>
      <c r="DU137" s="269">
        <f t="shared" si="166"/>
        <v>0</v>
      </c>
      <c r="DV137" s="271">
        <f t="shared" si="91"/>
        <v>0</v>
      </c>
    </row>
    <row r="138" spans="1:126" ht="25.5" customHeight="1">
      <c r="A138" s="232"/>
      <c r="B138" s="157"/>
      <c r="C138" s="43"/>
      <c r="D138" s="44">
        <f>L138</f>
        <v>12844</v>
      </c>
      <c r="E138" s="45">
        <f>D138+SUM(AE138:AI138)</f>
        <v>12844</v>
      </c>
      <c r="F138" s="46" t="s">
        <v>28</v>
      </c>
      <c r="G138" s="265">
        <f>'[9]NAW7 - HVP - ENWL'!G135</f>
        <v>7696</v>
      </c>
      <c r="H138" s="265">
        <f>'[9]NAW7 - HVP - ENWL'!H135</f>
        <v>3316</v>
      </c>
      <c r="I138" s="265">
        <f>'[9]NAW7 - HVP - ENWL'!I135</f>
        <v>1005</v>
      </c>
      <c r="J138" s="265">
        <f>'[9]NAW7 - HVP - ENWL'!J135</f>
        <v>331</v>
      </c>
      <c r="K138" s="265">
        <f>'[9]NAW7 - HVP - ENWL'!K135</f>
        <v>496</v>
      </c>
      <c r="L138" s="47">
        <f>SUM(G138:K138)</f>
        <v>12844</v>
      </c>
      <c r="M138" s="265">
        <f>'[9]NAW7 - HVP - ENWL'!M135</f>
        <v>7696</v>
      </c>
      <c r="N138" s="265">
        <f>'[9]NAW7 - HVP - ENWL'!N135</f>
        <v>3316</v>
      </c>
      <c r="O138" s="265">
        <f>'[9]NAW7 - HVP - ENWL'!O135</f>
        <v>1005</v>
      </c>
      <c r="P138" s="265">
        <f>'[9]NAW7 - HVP - ENWL'!P135</f>
        <v>331</v>
      </c>
      <c r="Q138" s="265">
        <f>'[9]NAW7 - HVP - ENWL'!Q135</f>
        <v>496</v>
      </c>
      <c r="R138" s="47">
        <f>SUM(M138:Q138)</f>
        <v>12844</v>
      </c>
      <c r="S138" s="265">
        <f>'[9]NAW7 - HVP - ENWL'!S135</f>
        <v>0</v>
      </c>
      <c r="T138" s="265">
        <f>'[9]NAW7 - HVP - ENWL'!T135</f>
        <v>0</v>
      </c>
      <c r="U138" s="265">
        <f>'[9]NAW7 - HVP - ENWL'!U135</f>
        <v>0</v>
      </c>
      <c r="V138" s="265">
        <f>'[9]NAW7 - HVP - ENWL'!V135</f>
        <v>0</v>
      </c>
      <c r="W138" s="265">
        <f>'[9]NAW7 - HVP - ENWL'!W135</f>
        <v>0</v>
      </c>
      <c r="X138" s="47">
        <f>SUM(S138:W138)</f>
        <v>0</v>
      </c>
      <c r="Y138" s="265">
        <f>'[9]NAW7 - HVP - ENWL'!Y135</f>
        <v>5205</v>
      </c>
      <c r="Z138" s="265">
        <f>'[9]NAW7 - HVP - ENWL'!Z135</f>
        <v>5677</v>
      </c>
      <c r="AA138" s="265">
        <f>'[9]NAW7 - HVP - ENWL'!AA135</f>
        <v>802</v>
      </c>
      <c r="AB138" s="265">
        <f>'[9]NAW7 - HVP - ENWL'!AB135</f>
        <v>568</v>
      </c>
      <c r="AC138" s="265">
        <f>'[9]NAW7 - HVP - ENWL'!AC135</f>
        <v>592</v>
      </c>
      <c r="AD138" s="47">
        <f>SUM(Y138:AC138)</f>
        <v>12844</v>
      </c>
      <c r="AE138" s="265">
        <f>'[9]NAW7 - HVP - ENWL'!AE135</f>
        <v>0</v>
      </c>
      <c r="AF138" s="265">
        <f>'[9]NAW7 - HVP - ENWL'!AF135</f>
        <v>0</v>
      </c>
      <c r="AG138" s="265">
        <f>'[9]NAW7 - HVP - ENWL'!AG135</f>
        <v>0</v>
      </c>
      <c r="AH138" s="265">
        <f>'[9]NAW7 - HVP - ENWL'!AH135</f>
        <v>0</v>
      </c>
      <c r="AI138" s="265">
        <f>'[9]NAW7 - HVP - ENWL'!AI135</f>
        <v>0</v>
      </c>
      <c r="AJ138" s="47">
        <f>SUM(AE138:AI138)</f>
        <v>0</v>
      </c>
      <c r="AK138" s="265">
        <f>'[9]NAW7 - HVP - ENWL'!AK135</f>
        <v>4290</v>
      </c>
      <c r="AL138" s="265">
        <f>'[9]NAW7 - HVP - ENWL'!AL135</f>
        <v>3696</v>
      </c>
      <c r="AM138" s="265">
        <f>'[9]NAW7 - HVP - ENWL'!AM135</f>
        <v>2955</v>
      </c>
      <c r="AN138" s="265">
        <f>'[9]NAW7 - HVP - ENWL'!AN135</f>
        <v>1056</v>
      </c>
      <c r="AO138" s="265">
        <f>'[9]NAW7 - HVP - ENWL'!AO135</f>
        <v>847</v>
      </c>
      <c r="AP138" s="47">
        <f>SUM(AK138:AO138)</f>
        <v>12844</v>
      </c>
      <c r="BB138" s="255"/>
      <c r="BC138" s="255"/>
      <c r="BD138" s="46" t="s">
        <v>28</v>
      </c>
      <c r="BE138" s="267">
        <f>'ENWL - HI Probs. of Failure '!O$38</f>
        <v>8.1226284491199997E-3</v>
      </c>
      <c r="BF138" s="267">
        <f>'ENWL - HI Probs. of Failure '!P$38</f>
        <v>1.2093728514393085E-2</v>
      </c>
      <c r="BG138" s="267">
        <f>'ENWL - HI Probs. of Failure '!Q$38</f>
        <v>2.1382809030780003E-2</v>
      </c>
      <c r="BH138" s="267">
        <f>'ENWL - HI Probs. of Failure '!R$38</f>
        <v>3.4629721070807536E-2</v>
      </c>
      <c r="BI138" s="267">
        <f>'ENWL - HI Probs. of Failure '!S$38</f>
        <v>8.1227669642499986E-2</v>
      </c>
      <c r="BJ138" s="142"/>
      <c r="BK138" s="255"/>
      <c r="BL138" s="46" t="s">
        <v>28</v>
      </c>
      <c r="BM138" s="268">
        <f>$BM3*'ENWL - Ave Crit'!$Q$38</f>
        <v>2365.14</v>
      </c>
      <c r="BN138" s="268">
        <f>$BM3*'ENWL - Ave Crit'!$Q$38</f>
        <v>2365.14</v>
      </c>
      <c r="BO138" s="268">
        <f>$BM3*'ENWL - Ave Crit'!$Q$38</f>
        <v>2365.14</v>
      </c>
      <c r="BP138" s="268">
        <f>$BM3*'ENWL - Ave Crit'!$Q$38</f>
        <v>2365.14</v>
      </c>
      <c r="BQ138" s="268">
        <f>$BM3*'ENWL - Ave Crit'!$Q$38</f>
        <v>2365.14</v>
      </c>
      <c r="BR138" s="142"/>
      <c r="BS138" s="255"/>
      <c r="BT138" s="46" t="s">
        <v>28</v>
      </c>
      <c r="BU138" s="16">
        <f t="shared" si="154"/>
        <v>19.211153450151674</v>
      </c>
      <c r="BV138" s="16">
        <f t="shared" si="154"/>
        <v>28.603361058531661</v>
      </c>
      <c r="BW138" s="16">
        <f t="shared" si="154"/>
        <v>50.573336951059012</v>
      </c>
      <c r="BX138" s="16">
        <f t="shared" si="154"/>
        <v>81.904138493409732</v>
      </c>
      <c r="BY138" s="16">
        <f t="shared" si="154"/>
        <v>192.11481057826239</v>
      </c>
      <c r="BZ138" s="255"/>
      <c r="CA138" s="255"/>
      <c r="CB138" s="46" t="s">
        <v>28</v>
      </c>
      <c r="CC138" s="269">
        <f>IF(BU138="","",M138*BU138)</f>
        <v>147849.03695236729</v>
      </c>
      <c r="CD138" s="269">
        <f t="shared" si="161"/>
        <v>94848.745270090993</v>
      </c>
      <c r="CE138" s="269">
        <f t="shared" si="161"/>
        <v>50826.203635814309</v>
      </c>
      <c r="CF138" s="269">
        <f t="shared" si="161"/>
        <v>27110.269841318623</v>
      </c>
      <c r="CG138" s="269">
        <f t="shared" si="161"/>
        <v>95288.94604681815</v>
      </c>
      <c r="CH138" s="271">
        <f t="shared" si="105"/>
        <v>415923.20174640935</v>
      </c>
      <c r="CI138" s="272"/>
      <c r="CJ138" s="272"/>
      <c r="CK138" s="269">
        <f t="shared" si="162"/>
        <v>147849.03695236729</v>
      </c>
      <c r="CL138" s="269">
        <f t="shared" si="162"/>
        <v>94848.745270090993</v>
      </c>
      <c r="CM138" s="269">
        <f t="shared" si="162"/>
        <v>50826.203635814309</v>
      </c>
      <c r="CN138" s="269">
        <f t="shared" si="162"/>
        <v>27110.269841318623</v>
      </c>
      <c r="CO138" s="269">
        <f t="shared" si="162"/>
        <v>95288.94604681815</v>
      </c>
      <c r="CP138" s="271">
        <f t="shared" si="88"/>
        <v>415923.20174640935</v>
      </c>
      <c r="CS138" s="269">
        <f>IF(BU138="","",Y138*BU138)</f>
        <v>99994.053708039457</v>
      </c>
      <c r="CT138" s="269">
        <f t="shared" si="163"/>
        <v>162381.28072928425</v>
      </c>
      <c r="CU138" s="269">
        <f t="shared" si="163"/>
        <v>40559.816234749327</v>
      </c>
      <c r="CV138" s="269">
        <f t="shared" si="163"/>
        <v>46521.550664256727</v>
      </c>
      <c r="CW138" s="269">
        <f t="shared" si="163"/>
        <v>113731.96786233134</v>
      </c>
      <c r="CX138" s="271">
        <f t="shared" si="89"/>
        <v>463188.66919866111</v>
      </c>
      <c r="CY138" s="255"/>
      <c r="CZ138" s="255"/>
      <c r="DA138" s="269">
        <f>IF(BU138="","",(S138+Y138)*BU138)</f>
        <v>99994.053708039457</v>
      </c>
      <c r="DB138" s="269">
        <f t="shared" si="164"/>
        <v>162381.28072928425</v>
      </c>
      <c r="DC138" s="269">
        <f t="shared" si="164"/>
        <v>40559.816234749327</v>
      </c>
      <c r="DD138" s="269">
        <f t="shared" si="164"/>
        <v>46521.550664256727</v>
      </c>
      <c r="DE138" s="269">
        <f t="shared" si="164"/>
        <v>113731.96786233134</v>
      </c>
      <c r="DF138" s="271">
        <f t="shared" si="90"/>
        <v>463188.66919866111</v>
      </c>
      <c r="DG138" s="255"/>
      <c r="DH138" s="255"/>
      <c r="DI138" s="269">
        <f>IF(BU138="","",AK138*BU138)</f>
        <v>82415.848301150676</v>
      </c>
      <c r="DJ138" s="269">
        <f t="shared" si="165"/>
        <v>105718.02247233302</v>
      </c>
      <c r="DK138" s="269">
        <f t="shared" si="165"/>
        <v>149444.21069037938</v>
      </c>
      <c r="DL138" s="269">
        <f t="shared" si="165"/>
        <v>86490.770249040681</v>
      </c>
      <c r="DM138" s="269">
        <f t="shared" si="165"/>
        <v>162721.24455978823</v>
      </c>
      <c r="DN138" s="271">
        <f t="shared" si="92"/>
        <v>586790.09627269197</v>
      </c>
      <c r="DO138" s="255"/>
      <c r="DP138" s="255"/>
      <c r="DQ138" s="269">
        <f>IF(BU138="","",(AE138+AK138)*BU138)</f>
        <v>82415.848301150676</v>
      </c>
      <c r="DR138" s="269">
        <f t="shared" si="166"/>
        <v>105718.02247233302</v>
      </c>
      <c r="DS138" s="269">
        <f t="shared" si="166"/>
        <v>149444.21069037938</v>
      </c>
      <c r="DT138" s="269">
        <f t="shared" si="166"/>
        <v>86490.770249040681</v>
      </c>
      <c r="DU138" s="269">
        <f t="shared" si="166"/>
        <v>162721.24455978823</v>
      </c>
      <c r="DV138" s="271">
        <f t="shared" si="91"/>
        <v>586790.09627269197</v>
      </c>
    </row>
    <row r="139" spans="1:126" ht="25.5" customHeight="1">
      <c r="A139" s="232"/>
      <c r="B139" s="157"/>
      <c r="C139" s="43"/>
      <c r="D139" s="44">
        <f>L139</f>
        <v>0</v>
      </c>
      <c r="E139" s="45">
        <f>D139+SUM(AE139:AI139)</f>
        <v>0</v>
      </c>
      <c r="F139" s="46" t="s">
        <v>30</v>
      </c>
      <c r="G139" s="265">
        <f>'[9]NAW7 - HVP - ENWL'!G136</f>
        <v>0</v>
      </c>
      <c r="H139" s="265">
        <f>'[9]NAW7 - HVP - ENWL'!H136</f>
        <v>0</v>
      </c>
      <c r="I139" s="265">
        <f>'[9]NAW7 - HVP - ENWL'!I136</f>
        <v>0</v>
      </c>
      <c r="J139" s="265">
        <f>'[9]NAW7 - HVP - ENWL'!J136</f>
        <v>0</v>
      </c>
      <c r="K139" s="265">
        <f>'[9]NAW7 - HVP - ENWL'!K136</f>
        <v>0</v>
      </c>
      <c r="L139" s="47">
        <f>SUM(G139:K139)</f>
        <v>0</v>
      </c>
      <c r="M139" s="265">
        <f>'[9]NAW7 - HVP - ENWL'!M136</f>
        <v>0</v>
      </c>
      <c r="N139" s="265">
        <f>'[9]NAW7 - HVP - ENWL'!N136</f>
        <v>0</v>
      </c>
      <c r="O139" s="265">
        <f>'[9]NAW7 - HVP - ENWL'!O136</f>
        <v>0</v>
      </c>
      <c r="P139" s="265">
        <f>'[9]NAW7 - HVP - ENWL'!P136</f>
        <v>0</v>
      </c>
      <c r="Q139" s="265">
        <f>'[9]NAW7 - HVP - ENWL'!Q136</f>
        <v>0</v>
      </c>
      <c r="R139" s="47">
        <f>SUM(M139:Q139)</f>
        <v>0</v>
      </c>
      <c r="S139" s="265">
        <f>'[9]NAW7 - HVP - ENWL'!S136</f>
        <v>0</v>
      </c>
      <c r="T139" s="265">
        <f>'[9]NAW7 - HVP - ENWL'!T136</f>
        <v>0</v>
      </c>
      <c r="U139" s="265">
        <f>'[9]NAW7 - HVP - ENWL'!U136</f>
        <v>0</v>
      </c>
      <c r="V139" s="265">
        <f>'[9]NAW7 - HVP - ENWL'!V136</f>
        <v>0</v>
      </c>
      <c r="W139" s="265">
        <f>'[9]NAW7 - HVP - ENWL'!W136</f>
        <v>0</v>
      </c>
      <c r="X139" s="47">
        <f>SUM(S139:W139)</f>
        <v>0</v>
      </c>
      <c r="Y139" s="265">
        <f>'[9]NAW7 - HVP - ENWL'!Y136</f>
        <v>0</v>
      </c>
      <c r="Z139" s="265">
        <f>'[9]NAW7 - HVP - ENWL'!Z136</f>
        <v>0</v>
      </c>
      <c r="AA139" s="265">
        <f>'[9]NAW7 - HVP - ENWL'!AA136</f>
        <v>0</v>
      </c>
      <c r="AB139" s="265">
        <f>'[9]NAW7 - HVP - ENWL'!AB136</f>
        <v>0</v>
      </c>
      <c r="AC139" s="265">
        <f>'[9]NAW7 - HVP - ENWL'!AC136</f>
        <v>0</v>
      </c>
      <c r="AD139" s="47">
        <f>SUM(Y139:AC139)</f>
        <v>0</v>
      </c>
      <c r="AE139" s="265">
        <f>'[9]NAW7 - HVP - ENWL'!AE136</f>
        <v>0</v>
      </c>
      <c r="AF139" s="265">
        <f>'[9]NAW7 - HVP - ENWL'!AF136</f>
        <v>0</v>
      </c>
      <c r="AG139" s="265">
        <f>'[9]NAW7 - HVP - ENWL'!AG136</f>
        <v>0</v>
      </c>
      <c r="AH139" s="265">
        <f>'[9]NAW7 - HVP - ENWL'!AH136</f>
        <v>0</v>
      </c>
      <c r="AI139" s="265">
        <f>'[9]NAW7 - HVP - ENWL'!AI136</f>
        <v>0</v>
      </c>
      <c r="AJ139" s="47">
        <f>SUM(AE139:AI139)</f>
        <v>0</v>
      </c>
      <c r="AK139" s="265">
        <f>'[9]NAW7 - HVP - ENWL'!AK136</f>
        <v>0</v>
      </c>
      <c r="AL139" s="265">
        <f>'[9]NAW7 - HVP - ENWL'!AL136</f>
        <v>0</v>
      </c>
      <c r="AM139" s="265">
        <f>'[9]NAW7 - HVP - ENWL'!AM136</f>
        <v>0</v>
      </c>
      <c r="AN139" s="265">
        <f>'[9]NAW7 - HVP - ENWL'!AN136</f>
        <v>0</v>
      </c>
      <c r="AO139" s="265">
        <f>'[9]NAW7 - HVP - ENWL'!AO136</f>
        <v>0</v>
      </c>
      <c r="AP139" s="47">
        <f>SUM(AK139:AO139)</f>
        <v>0</v>
      </c>
      <c r="BB139" s="255"/>
      <c r="BC139" s="255"/>
      <c r="BD139" s="46" t="s">
        <v>30</v>
      </c>
      <c r="BE139" s="267">
        <f>'ENWL - HI Probs. of Failure '!O$38</f>
        <v>8.1226284491199997E-3</v>
      </c>
      <c r="BF139" s="267">
        <f>'ENWL - HI Probs. of Failure '!P$38</f>
        <v>1.2093728514393085E-2</v>
      </c>
      <c r="BG139" s="267">
        <f>'ENWL - HI Probs. of Failure '!Q$38</f>
        <v>2.1382809030780003E-2</v>
      </c>
      <c r="BH139" s="267">
        <f>'ENWL - HI Probs. of Failure '!R$38</f>
        <v>3.4629721070807536E-2</v>
      </c>
      <c r="BI139" s="267">
        <f>'ENWL - HI Probs. of Failure '!S$38</f>
        <v>8.1227669642499986E-2</v>
      </c>
      <c r="BJ139" s="142"/>
      <c r="BK139" s="255"/>
      <c r="BL139" s="46" t="s">
        <v>30</v>
      </c>
      <c r="BM139" s="268">
        <f>$BM4*'ENWL - Ave Crit'!$Q$38</f>
        <v>3547.71</v>
      </c>
      <c r="BN139" s="268">
        <f>$BM4*'ENWL - Ave Crit'!$Q$38</f>
        <v>3547.71</v>
      </c>
      <c r="BO139" s="268">
        <f>$BM4*'ENWL - Ave Crit'!$Q$38</f>
        <v>3547.71</v>
      </c>
      <c r="BP139" s="268">
        <f>$BM4*'ENWL - Ave Crit'!$Q$38</f>
        <v>3547.71</v>
      </c>
      <c r="BQ139" s="268">
        <f>$BM4*'ENWL - Ave Crit'!$Q$38</f>
        <v>3547.71</v>
      </c>
      <c r="BR139" s="142"/>
      <c r="BS139" s="255"/>
      <c r="BT139" s="46" t="s">
        <v>30</v>
      </c>
      <c r="BU139" s="16">
        <f t="shared" si="154"/>
        <v>28.816730175227516</v>
      </c>
      <c r="BV139" s="16">
        <f t="shared" si="154"/>
        <v>42.905041587797491</v>
      </c>
      <c r="BW139" s="16">
        <f t="shared" si="154"/>
        <v>75.860005426588529</v>
      </c>
      <c r="BX139" s="16">
        <f t="shared" si="154"/>
        <v>122.8562077401146</v>
      </c>
      <c r="BY139" s="16">
        <f t="shared" si="154"/>
        <v>288.17221586739362</v>
      </c>
      <c r="BZ139" s="255"/>
      <c r="CA139" s="255"/>
      <c r="CB139" s="46" t="s">
        <v>30</v>
      </c>
      <c r="CC139" s="269">
        <f>IF(BU139="","",M139*BU139)</f>
        <v>0</v>
      </c>
      <c r="CD139" s="269">
        <f t="shared" si="161"/>
        <v>0</v>
      </c>
      <c r="CE139" s="269">
        <f t="shared" si="161"/>
        <v>0</v>
      </c>
      <c r="CF139" s="269">
        <f t="shared" si="161"/>
        <v>0</v>
      </c>
      <c r="CG139" s="269">
        <f t="shared" si="161"/>
        <v>0</v>
      </c>
      <c r="CH139" s="271">
        <f t="shared" si="105"/>
        <v>0</v>
      </c>
      <c r="CI139" s="272"/>
      <c r="CJ139" s="272"/>
      <c r="CK139" s="269">
        <f t="shared" si="162"/>
        <v>0</v>
      </c>
      <c r="CL139" s="269">
        <f t="shared" si="162"/>
        <v>0</v>
      </c>
      <c r="CM139" s="269">
        <f t="shared" si="162"/>
        <v>0</v>
      </c>
      <c r="CN139" s="269">
        <f t="shared" si="162"/>
        <v>0</v>
      </c>
      <c r="CO139" s="269">
        <f t="shared" si="162"/>
        <v>0</v>
      </c>
      <c r="CP139" s="271">
        <f t="shared" si="88"/>
        <v>0</v>
      </c>
      <c r="CS139" s="269">
        <f>IF(BU139="","",Y139*BU139)</f>
        <v>0</v>
      </c>
      <c r="CT139" s="269">
        <f t="shared" si="163"/>
        <v>0</v>
      </c>
      <c r="CU139" s="269">
        <f t="shared" si="163"/>
        <v>0</v>
      </c>
      <c r="CV139" s="269">
        <f t="shared" si="163"/>
        <v>0</v>
      </c>
      <c r="CW139" s="269">
        <f t="shared" si="163"/>
        <v>0</v>
      </c>
      <c r="CX139" s="271">
        <f t="shared" si="89"/>
        <v>0</v>
      </c>
      <c r="CY139" s="255"/>
      <c r="CZ139" s="255"/>
      <c r="DA139" s="269">
        <f>IF(BU139="","",(S139+Y139)*BU139)</f>
        <v>0</v>
      </c>
      <c r="DB139" s="269">
        <f t="shared" si="164"/>
        <v>0</v>
      </c>
      <c r="DC139" s="269">
        <f t="shared" si="164"/>
        <v>0</v>
      </c>
      <c r="DD139" s="269">
        <f t="shared" si="164"/>
        <v>0</v>
      </c>
      <c r="DE139" s="269">
        <f t="shared" si="164"/>
        <v>0</v>
      </c>
      <c r="DF139" s="271">
        <f t="shared" si="90"/>
        <v>0</v>
      </c>
      <c r="DG139" s="255"/>
      <c r="DH139" s="255"/>
      <c r="DI139" s="269">
        <f>IF(BU139="","",AK139*BU139)</f>
        <v>0</v>
      </c>
      <c r="DJ139" s="269">
        <f t="shared" si="165"/>
        <v>0</v>
      </c>
      <c r="DK139" s="269">
        <f t="shared" si="165"/>
        <v>0</v>
      </c>
      <c r="DL139" s="269">
        <f t="shared" si="165"/>
        <v>0</v>
      </c>
      <c r="DM139" s="269">
        <f t="shared" si="165"/>
        <v>0</v>
      </c>
      <c r="DN139" s="271">
        <f t="shared" si="92"/>
        <v>0</v>
      </c>
      <c r="DO139" s="255"/>
      <c r="DP139" s="255"/>
      <c r="DQ139" s="269">
        <f>IF(BU139="","",(AE139+AK139)*BU139)</f>
        <v>0</v>
      </c>
      <c r="DR139" s="269">
        <f t="shared" si="166"/>
        <v>0</v>
      </c>
      <c r="DS139" s="269">
        <f t="shared" si="166"/>
        <v>0</v>
      </c>
      <c r="DT139" s="269">
        <f t="shared" si="166"/>
        <v>0</v>
      </c>
      <c r="DU139" s="269">
        <f t="shared" si="166"/>
        <v>0</v>
      </c>
      <c r="DV139" s="271">
        <f t="shared" si="91"/>
        <v>0</v>
      </c>
    </row>
    <row r="140" spans="1:126" ht="25.5" customHeight="1">
      <c r="A140" s="232"/>
      <c r="B140" s="157"/>
      <c r="C140" s="43"/>
      <c r="D140" s="44">
        <f>L140</f>
        <v>0</v>
      </c>
      <c r="E140" s="45">
        <f>D140+SUM(AE140:AI140)</f>
        <v>0</v>
      </c>
      <c r="F140" s="46" t="s">
        <v>31</v>
      </c>
      <c r="G140" s="265">
        <f>'[9]NAW7 - HVP - ENWL'!G137</f>
        <v>0</v>
      </c>
      <c r="H140" s="265">
        <f>'[9]NAW7 - HVP - ENWL'!H137</f>
        <v>0</v>
      </c>
      <c r="I140" s="265">
        <f>'[9]NAW7 - HVP - ENWL'!I137</f>
        <v>0</v>
      </c>
      <c r="J140" s="265">
        <f>'[9]NAW7 - HVP - ENWL'!J137</f>
        <v>0</v>
      </c>
      <c r="K140" s="265">
        <f>'[9]NAW7 - HVP - ENWL'!K137</f>
        <v>0</v>
      </c>
      <c r="L140" s="47">
        <f>SUM(G140:K140)</f>
        <v>0</v>
      </c>
      <c r="M140" s="265">
        <f>'[9]NAW7 - HVP - ENWL'!M137</f>
        <v>0</v>
      </c>
      <c r="N140" s="265">
        <f>'[9]NAW7 - HVP - ENWL'!N137</f>
        <v>0</v>
      </c>
      <c r="O140" s="265">
        <f>'[9]NAW7 - HVP - ENWL'!O137</f>
        <v>0</v>
      </c>
      <c r="P140" s="265">
        <f>'[9]NAW7 - HVP - ENWL'!P137</f>
        <v>0</v>
      </c>
      <c r="Q140" s="265">
        <f>'[9]NAW7 - HVP - ENWL'!Q137</f>
        <v>0</v>
      </c>
      <c r="R140" s="47">
        <f>SUM(M140:Q140)</f>
        <v>0</v>
      </c>
      <c r="S140" s="265">
        <f>'[9]NAW7 - HVP - ENWL'!S137</f>
        <v>0</v>
      </c>
      <c r="T140" s="265">
        <f>'[9]NAW7 - HVP - ENWL'!T137</f>
        <v>0</v>
      </c>
      <c r="U140" s="265">
        <f>'[9]NAW7 - HVP - ENWL'!U137</f>
        <v>0</v>
      </c>
      <c r="V140" s="265">
        <f>'[9]NAW7 - HVP - ENWL'!V137</f>
        <v>0</v>
      </c>
      <c r="W140" s="265">
        <f>'[9]NAW7 - HVP - ENWL'!W137</f>
        <v>0</v>
      </c>
      <c r="X140" s="47">
        <f>SUM(S140:W140)</f>
        <v>0</v>
      </c>
      <c r="Y140" s="265">
        <f>'[9]NAW7 - HVP - ENWL'!Y137</f>
        <v>0</v>
      </c>
      <c r="Z140" s="265">
        <f>'[9]NAW7 - HVP - ENWL'!Z137</f>
        <v>0</v>
      </c>
      <c r="AA140" s="265">
        <f>'[9]NAW7 - HVP - ENWL'!AA137</f>
        <v>0</v>
      </c>
      <c r="AB140" s="265">
        <f>'[9]NAW7 - HVP - ENWL'!AB137</f>
        <v>0</v>
      </c>
      <c r="AC140" s="265">
        <f>'[9]NAW7 - HVP - ENWL'!AC137</f>
        <v>0</v>
      </c>
      <c r="AD140" s="47">
        <f>SUM(Y140:AC140)</f>
        <v>0</v>
      </c>
      <c r="AE140" s="265">
        <f>'[9]NAW7 - HVP - ENWL'!AE137</f>
        <v>0</v>
      </c>
      <c r="AF140" s="265">
        <f>'[9]NAW7 - HVP - ENWL'!AF137</f>
        <v>0</v>
      </c>
      <c r="AG140" s="265">
        <f>'[9]NAW7 - HVP - ENWL'!AG137</f>
        <v>0</v>
      </c>
      <c r="AH140" s="265">
        <f>'[9]NAW7 - HVP - ENWL'!AH137</f>
        <v>0</v>
      </c>
      <c r="AI140" s="265">
        <f>'[9]NAW7 - HVP - ENWL'!AI137</f>
        <v>0</v>
      </c>
      <c r="AJ140" s="47">
        <f>SUM(AE140:AI140)</f>
        <v>0</v>
      </c>
      <c r="AK140" s="265">
        <f>'[9]NAW7 - HVP - ENWL'!AK137</f>
        <v>0</v>
      </c>
      <c r="AL140" s="265">
        <f>'[9]NAW7 - HVP - ENWL'!AL137</f>
        <v>0</v>
      </c>
      <c r="AM140" s="265">
        <f>'[9]NAW7 - HVP - ENWL'!AM137</f>
        <v>0</v>
      </c>
      <c r="AN140" s="265">
        <f>'[9]NAW7 - HVP - ENWL'!AN137</f>
        <v>0</v>
      </c>
      <c r="AO140" s="265">
        <f>'[9]NAW7 - HVP - ENWL'!AO137</f>
        <v>0</v>
      </c>
      <c r="AP140" s="47">
        <f>SUM(AK140:AO140)</f>
        <v>0</v>
      </c>
      <c r="BB140" s="255"/>
      <c r="BC140" s="255"/>
      <c r="BD140" s="46" t="s">
        <v>31</v>
      </c>
      <c r="BE140" s="267">
        <f>'ENWL - HI Probs. of Failure '!O$38</f>
        <v>8.1226284491199997E-3</v>
      </c>
      <c r="BF140" s="267">
        <f>'ENWL - HI Probs. of Failure '!P$38</f>
        <v>1.2093728514393085E-2</v>
      </c>
      <c r="BG140" s="267">
        <f>'ENWL - HI Probs. of Failure '!Q$38</f>
        <v>2.1382809030780003E-2</v>
      </c>
      <c r="BH140" s="267">
        <f>'ENWL - HI Probs. of Failure '!R$38</f>
        <v>3.4629721070807536E-2</v>
      </c>
      <c r="BI140" s="267">
        <f>'ENWL - HI Probs. of Failure '!S$38</f>
        <v>8.1227669642499986E-2</v>
      </c>
      <c r="BJ140" s="142"/>
      <c r="BK140" s="255"/>
      <c r="BL140" s="46" t="s">
        <v>31</v>
      </c>
      <c r="BM140" s="268">
        <f>$BM5*'ENWL - Ave Crit'!$Q$38</f>
        <v>5912.8499999999995</v>
      </c>
      <c r="BN140" s="268">
        <f>$BM5*'ENWL - Ave Crit'!$Q$38</f>
        <v>5912.8499999999995</v>
      </c>
      <c r="BO140" s="268">
        <f>$BM5*'ENWL - Ave Crit'!$Q$38</f>
        <v>5912.8499999999995</v>
      </c>
      <c r="BP140" s="268">
        <f>$BM5*'ENWL - Ave Crit'!$Q$38</f>
        <v>5912.8499999999995</v>
      </c>
      <c r="BQ140" s="268">
        <f>$BM5*'ENWL - Ave Crit'!$Q$38</f>
        <v>5912.8499999999995</v>
      </c>
      <c r="BR140" s="142"/>
      <c r="BS140" s="255"/>
      <c r="BT140" s="46" t="s">
        <v>31</v>
      </c>
      <c r="BU140" s="16">
        <f t="shared" si="154"/>
        <v>48.027883625379182</v>
      </c>
      <c r="BV140" s="16">
        <f t="shared" si="154"/>
        <v>71.508402646329145</v>
      </c>
      <c r="BW140" s="16">
        <f t="shared" si="154"/>
        <v>126.43334237764753</v>
      </c>
      <c r="BX140" s="16">
        <f t="shared" si="154"/>
        <v>204.76034623352433</v>
      </c>
      <c r="BY140" s="16">
        <f t="shared" si="154"/>
        <v>480.28702644565601</v>
      </c>
      <c r="BZ140" s="255"/>
      <c r="CA140" s="255"/>
      <c r="CB140" s="46" t="s">
        <v>31</v>
      </c>
      <c r="CC140" s="269">
        <f>IF(BU140="","",M140*BU140)</f>
        <v>0</v>
      </c>
      <c r="CD140" s="269">
        <f t="shared" si="161"/>
        <v>0</v>
      </c>
      <c r="CE140" s="269">
        <f t="shared" si="161"/>
        <v>0</v>
      </c>
      <c r="CF140" s="269">
        <f t="shared" si="161"/>
        <v>0</v>
      </c>
      <c r="CG140" s="269">
        <f t="shared" si="161"/>
        <v>0</v>
      </c>
      <c r="CH140" s="271">
        <f t="shared" si="105"/>
        <v>0</v>
      </c>
      <c r="CI140" s="272"/>
      <c r="CJ140" s="272"/>
      <c r="CK140" s="269">
        <f t="shared" si="162"/>
        <v>0</v>
      </c>
      <c r="CL140" s="269">
        <f t="shared" si="162"/>
        <v>0</v>
      </c>
      <c r="CM140" s="269">
        <f t="shared" si="162"/>
        <v>0</v>
      </c>
      <c r="CN140" s="269">
        <f t="shared" si="162"/>
        <v>0</v>
      </c>
      <c r="CO140" s="269">
        <f t="shared" si="162"/>
        <v>0</v>
      </c>
      <c r="CP140" s="271">
        <f t="shared" si="88"/>
        <v>0</v>
      </c>
      <c r="CS140" s="269">
        <f>IF(BU140="","",Y140*BU140)</f>
        <v>0</v>
      </c>
      <c r="CT140" s="269">
        <f t="shared" si="163"/>
        <v>0</v>
      </c>
      <c r="CU140" s="269">
        <f t="shared" si="163"/>
        <v>0</v>
      </c>
      <c r="CV140" s="269">
        <f t="shared" si="163"/>
        <v>0</v>
      </c>
      <c r="CW140" s="269">
        <f t="shared" si="163"/>
        <v>0</v>
      </c>
      <c r="CX140" s="271">
        <f t="shared" si="89"/>
        <v>0</v>
      </c>
      <c r="CY140" s="255"/>
      <c r="CZ140" s="255"/>
      <c r="DA140" s="269">
        <f>IF(BU140="","",(S140+Y140)*BU140)</f>
        <v>0</v>
      </c>
      <c r="DB140" s="269">
        <f t="shared" si="164"/>
        <v>0</v>
      </c>
      <c r="DC140" s="269">
        <f t="shared" si="164"/>
        <v>0</v>
      </c>
      <c r="DD140" s="269">
        <f t="shared" si="164"/>
        <v>0</v>
      </c>
      <c r="DE140" s="269">
        <f t="shared" si="164"/>
        <v>0</v>
      </c>
      <c r="DF140" s="271">
        <f t="shared" si="90"/>
        <v>0</v>
      </c>
      <c r="DG140" s="255"/>
      <c r="DH140" s="255"/>
      <c r="DI140" s="269">
        <f>IF(BU140="","",AK140*BU140)</f>
        <v>0</v>
      </c>
      <c r="DJ140" s="269">
        <f t="shared" si="165"/>
        <v>0</v>
      </c>
      <c r="DK140" s="269">
        <f t="shared" si="165"/>
        <v>0</v>
      </c>
      <c r="DL140" s="269">
        <f t="shared" si="165"/>
        <v>0</v>
      </c>
      <c r="DM140" s="269">
        <f t="shared" si="165"/>
        <v>0</v>
      </c>
      <c r="DN140" s="271">
        <f t="shared" si="92"/>
        <v>0</v>
      </c>
      <c r="DO140" s="255"/>
      <c r="DP140" s="255"/>
      <c r="DQ140" s="269">
        <f>IF(BU140="","",(AE140+AK140)*BU140)</f>
        <v>0</v>
      </c>
      <c r="DR140" s="269">
        <f t="shared" si="166"/>
        <v>0</v>
      </c>
      <c r="DS140" s="269">
        <f t="shared" si="166"/>
        <v>0</v>
      </c>
      <c r="DT140" s="269">
        <f t="shared" si="166"/>
        <v>0</v>
      </c>
      <c r="DU140" s="269">
        <f t="shared" si="166"/>
        <v>0</v>
      </c>
      <c r="DV140" s="271">
        <f t="shared" si="91"/>
        <v>0</v>
      </c>
    </row>
    <row r="141" spans="1:126" ht="25.5" customHeight="1" thickBot="1">
      <c r="A141" s="232"/>
      <c r="B141" s="48"/>
      <c r="C141" s="49"/>
      <c r="D141" s="50">
        <f>SUM(D137:D140)</f>
        <v>12844</v>
      </c>
      <c r="E141" s="51">
        <f>SUM(E137:E140)</f>
        <v>12844</v>
      </c>
      <c r="F141" s="52"/>
      <c r="G141" s="53">
        <f>SUM(G137:G140)</f>
        <v>7696</v>
      </c>
      <c r="H141" s="54">
        <f>SUM(H137:H140)</f>
        <v>3316</v>
      </c>
      <c r="I141" s="54">
        <f>SUM(I137:I140)</f>
        <v>1005</v>
      </c>
      <c r="J141" s="54">
        <f>SUM(J137:J140)</f>
        <v>331</v>
      </c>
      <c r="K141" s="54">
        <f>SUM(K137:K140)</f>
        <v>496</v>
      </c>
      <c r="L141" s="55"/>
      <c r="M141" s="53">
        <f>SUM(M137:M140)</f>
        <v>7696</v>
      </c>
      <c r="N141" s="54">
        <f>SUM(N137:N140)</f>
        <v>3316</v>
      </c>
      <c r="O141" s="54">
        <f>SUM(O137:O140)</f>
        <v>1005</v>
      </c>
      <c r="P141" s="54">
        <f>SUM(P137:P140)</f>
        <v>331</v>
      </c>
      <c r="Q141" s="54">
        <f>SUM(Q137:Q140)</f>
        <v>496</v>
      </c>
      <c r="R141" s="55"/>
      <c r="S141" s="53">
        <f>SUM(S137:S140)</f>
        <v>0</v>
      </c>
      <c r="T141" s="54">
        <f>SUM(T137:T140)</f>
        <v>0</v>
      </c>
      <c r="U141" s="54">
        <f>SUM(U137:U140)</f>
        <v>0</v>
      </c>
      <c r="V141" s="54">
        <f>SUM(V137:V140)</f>
        <v>0</v>
      </c>
      <c r="W141" s="54">
        <f>SUM(W137:W140)</f>
        <v>0</v>
      </c>
      <c r="X141" s="55"/>
      <c r="Y141" s="53">
        <f>SUM(Y137:Y140)</f>
        <v>5205</v>
      </c>
      <c r="Z141" s="54">
        <f>SUM(Z137:Z140)</f>
        <v>5677</v>
      </c>
      <c r="AA141" s="54">
        <f>SUM(AA137:AA140)</f>
        <v>802</v>
      </c>
      <c r="AB141" s="54">
        <f>SUM(AB137:AB140)</f>
        <v>568</v>
      </c>
      <c r="AC141" s="54">
        <f>SUM(AC137:AC140)</f>
        <v>592</v>
      </c>
      <c r="AD141" s="55"/>
      <c r="AE141" s="53">
        <f>SUM(AE137:AE140)</f>
        <v>0</v>
      </c>
      <c r="AF141" s="54">
        <f>SUM(AF137:AF140)</f>
        <v>0</v>
      </c>
      <c r="AG141" s="54">
        <f>SUM(AG137:AG140)</f>
        <v>0</v>
      </c>
      <c r="AH141" s="54">
        <f>SUM(AH137:AH140)</f>
        <v>0</v>
      </c>
      <c r="AI141" s="54">
        <f>SUM(AI137:AI140)</f>
        <v>0</v>
      </c>
      <c r="AJ141" s="55"/>
      <c r="AK141" s="53">
        <f>SUM(AK137:AK140)</f>
        <v>4290</v>
      </c>
      <c r="AL141" s="54">
        <f>SUM(AL137:AL140)</f>
        <v>3696</v>
      </c>
      <c r="AM141" s="54">
        <f>SUM(AM137:AM140)</f>
        <v>2955</v>
      </c>
      <c r="AN141" s="54">
        <f>SUM(AN137:AN140)</f>
        <v>1056</v>
      </c>
      <c r="AO141" s="54">
        <f>SUM(AO137:AO140)</f>
        <v>847</v>
      </c>
      <c r="AP141" s="55"/>
      <c r="BB141" s="255"/>
      <c r="BC141" s="255"/>
      <c r="BD141" s="52"/>
      <c r="BE141" s="139"/>
      <c r="BF141" s="140"/>
      <c r="BG141" s="140"/>
      <c r="BH141" s="140"/>
      <c r="BI141" s="140"/>
      <c r="BJ141" s="55"/>
      <c r="BK141" s="255"/>
      <c r="BL141" s="52"/>
      <c r="BM141" s="139"/>
      <c r="BN141" s="140"/>
      <c r="BO141" s="140"/>
      <c r="BP141" s="140"/>
      <c r="BQ141" s="140"/>
      <c r="BR141" s="55"/>
      <c r="BS141" s="255"/>
      <c r="BT141" s="52"/>
      <c r="BU141" s="16" t="str">
        <f t="shared" si="154"/>
        <v/>
      </c>
      <c r="BV141" s="16" t="str">
        <f t="shared" si="154"/>
        <v/>
      </c>
      <c r="BW141" s="16" t="str">
        <f t="shared" si="154"/>
        <v/>
      </c>
      <c r="BX141" s="16" t="str">
        <f t="shared" si="154"/>
        <v/>
      </c>
      <c r="BY141" s="16" t="str">
        <f t="shared" si="154"/>
        <v/>
      </c>
      <c r="BZ141" s="255"/>
      <c r="CA141" s="255"/>
      <c r="CB141" s="52"/>
      <c r="CC141" s="270">
        <f>SUM(CC137:CC140)</f>
        <v>147849.03695236729</v>
      </c>
      <c r="CD141" s="270">
        <f>SUM(CD137:CD140)</f>
        <v>94848.745270090993</v>
      </c>
      <c r="CE141" s="270">
        <f>SUM(CE137:CE140)</f>
        <v>50826.203635814309</v>
      </c>
      <c r="CF141" s="270">
        <f>SUM(CF137:CF140)</f>
        <v>27110.269841318623</v>
      </c>
      <c r="CG141" s="270">
        <f>SUM(CG137:CG140)</f>
        <v>95288.94604681815</v>
      </c>
      <c r="CH141" s="271">
        <f t="shared" si="105"/>
        <v>415923.20174640935</v>
      </c>
      <c r="CI141" s="272"/>
      <c r="CJ141" s="272"/>
      <c r="CK141" s="270">
        <f>SUM(CK137:CK140)</f>
        <v>147849.03695236729</v>
      </c>
      <c r="CL141" s="270">
        <f>SUM(CL137:CL140)</f>
        <v>94848.745270090993</v>
      </c>
      <c r="CM141" s="270">
        <f>SUM(CM137:CM140)</f>
        <v>50826.203635814309</v>
      </c>
      <c r="CN141" s="270">
        <f>SUM(CN137:CN140)</f>
        <v>27110.269841318623</v>
      </c>
      <c r="CO141" s="270">
        <f>SUM(CO137:CO140)</f>
        <v>95288.94604681815</v>
      </c>
      <c r="CP141" s="271">
        <f t="shared" ref="CP141:CP204" si="167">SUM(CK141:CO141)</f>
        <v>415923.20174640935</v>
      </c>
      <c r="CS141" s="270">
        <f>SUM(CS137:CS140)</f>
        <v>99994.053708039457</v>
      </c>
      <c r="CT141" s="270">
        <f>SUM(CT137:CT140)</f>
        <v>162381.28072928425</v>
      </c>
      <c r="CU141" s="270">
        <f>SUM(CU137:CU140)</f>
        <v>40559.816234749327</v>
      </c>
      <c r="CV141" s="270">
        <f>SUM(CV137:CV140)</f>
        <v>46521.550664256727</v>
      </c>
      <c r="CW141" s="270">
        <f>SUM(CW137:CW140)</f>
        <v>113731.96786233134</v>
      </c>
      <c r="CX141" s="271">
        <f t="shared" ref="CX141:CX204" si="168">SUM(CS141:CW141)</f>
        <v>463188.66919866111</v>
      </c>
      <c r="CY141" s="255"/>
      <c r="CZ141" s="255"/>
      <c r="DA141" s="270">
        <f>SUM(DA137:DA140)</f>
        <v>99994.053708039457</v>
      </c>
      <c r="DB141" s="270">
        <f>SUM(DB137:DB140)</f>
        <v>162381.28072928425</v>
      </c>
      <c r="DC141" s="270">
        <f>SUM(DC137:DC140)</f>
        <v>40559.816234749327</v>
      </c>
      <c r="DD141" s="270">
        <f>SUM(DD137:DD140)</f>
        <v>46521.550664256727</v>
      </c>
      <c r="DE141" s="270">
        <f>SUM(DE137:DE140)</f>
        <v>113731.96786233134</v>
      </c>
      <c r="DF141" s="271">
        <f t="shared" ref="DF141:DF204" si="169">SUM(DA141:DE141)</f>
        <v>463188.66919866111</v>
      </c>
      <c r="DG141" s="255"/>
      <c r="DH141" s="255"/>
      <c r="DI141" s="270">
        <f>SUM(DI137:DI140)</f>
        <v>82415.848301150676</v>
      </c>
      <c r="DJ141" s="270">
        <f>SUM(DJ137:DJ140)</f>
        <v>105718.02247233302</v>
      </c>
      <c r="DK141" s="270">
        <f>SUM(DK137:DK140)</f>
        <v>149444.21069037938</v>
      </c>
      <c r="DL141" s="270">
        <f>SUM(DL137:DL140)</f>
        <v>86490.770249040681</v>
      </c>
      <c r="DM141" s="270">
        <f>SUM(DM137:DM140)</f>
        <v>162721.24455978823</v>
      </c>
      <c r="DN141" s="271">
        <f t="shared" si="92"/>
        <v>586790.09627269197</v>
      </c>
      <c r="DO141" s="255"/>
      <c r="DP141" s="255"/>
      <c r="DQ141" s="270">
        <f>SUM(DQ137:DQ140)</f>
        <v>82415.848301150676</v>
      </c>
      <c r="DR141" s="270">
        <f>SUM(DR137:DR140)</f>
        <v>105718.02247233302</v>
      </c>
      <c r="DS141" s="270">
        <f>SUM(DS137:DS140)</f>
        <v>149444.21069037938</v>
      </c>
      <c r="DT141" s="270">
        <f>SUM(DT137:DT140)</f>
        <v>86490.770249040681</v>
      </c>
      <c r="DU141" s="270">
        <f>SUM(DU137:DU140)</f>
        <v>162721.24455978823</v>
      </c>
      <c r="DV141" s="271">
        <f t="shared" ref="DV141:DV204" si="170">SUM(DQ141:DU141)</f>
        <v>586790.09627269197</v>
      </c>
    </row>
    <row r="142" spans="1:126" ht="25.5" customHeight="1">
      <c r="A142" s="232"/>
      <c r="B142" s="193" t="s">
        <v>84</v>
      </c>
      <c r="C142" s="38"/>
      <c r="D142" s="39">
        <f>L142</f>
        <v>0</v>
      </c>
      <c r="E142" s="40">
        <f>D142+SUM(AE142:AI142)</f>
        <v>0</v>
      </c>
      <c r="F142" s="41" t="s">
        <v>26</v>
      </c>
      <c r="G142" s="265">
        <f>'[9]NAW7 - HVP - ENWL'!G139</f>
        <v>0</v>
      </c>
      <c r="H142" s="265">
        <f>'[9]NAW7 - HVP - ENWL'!H139</f>
        <v>0</v>
      </c>
      <c r="I142" s="265">
        <f>'[9]NAW7 - HVP - ENWL'!I139</f>
        <v>0</v>
      </c>
      <c r="J142" s="265">
        <f>'[9]NAW7 - HVP - ENWL'!J139</f>
        <v>0</v>
      </c>
      <c r="K142" s="265">
        <f>'[9]NAW7 - HVP - ENWL'!K139</f>
        <v>0</v>
      </c>
      <c r="L142" s="42">
        <f>SUM(G142:K142)</f>
        <v>0</v>
      </c>
      <c r="M142" s="273">
        <f>'[9]NAW7 - HVP - ENWL'!M139</f>
        <v>0</v>
      </c>
      <c r="N142" s="273">
        <f>'[9]NAW7 - HVP - ENWL'!N139</f>
        <v>0</v>
      </c>
      <c r="O142" s="273">
        <f>'[9]NAW7 - HVP - ENWL'!O139</f>
        <v>0</v>
      </c>
      <c r="P142" s="273">
        <f>'[9]NAW7 - HVP - ENWL'!P139</f>
        <v>0</v>
      </c>
      <c r="Q142" s="273">
        <f>'[9]NAW7 - HVP - ENWL'!Q139</f>
        <v>0</v>
      </c>
      <c r="R142" s="42">
        <f>SUM(M142:Q142)</f>
        <v>0</v>
      </c>
      <c r="S142" s="265">
        <f>'[9]NAW7 - HVP - ENWL'!S139</f>
        <v>0</v>
      </c>
      <c r="T142" s="265">
        <f>'[9]NAW7 - HVP - ENWL'!T139</f>
        <v>0</v>
      </c>
      <c r="U142" s="265">
        <f>'[9]NAW7 - HVP - ENWL'!U139</f>
        <v>0</v>
      </c>
      <c r="V142" s="265">
        <f>'[9]NAW7 - HVP - ENWL'!V139</f>
        <v>0</v>
      </c>
      <c r="W142" s="265">
        <f>'[9]NAW7 - HVP - ENWL'!W139</f>
        <v>0</v>
      </c>
      <c r="X142" s="42">
        <f>SUM(S142:W142)</f>
        <v>0</v>
      </c>
      <c r="Y142" s="273">
        <f>'[9]NAW7 - HVP - ENWL'!Y139</f>
        <v>0</v>
      </c>
      <c r="Z142" s="273">
        <f>'[9]NAW7 - HVP - ENWL'!Z139</f>
        <v>0</v>
      </c>
      <c r="AA142" s="273">
        <f>'[9]NAW7 - HVP - ENWL'!AA139</f>
        <v>0</v>
      </c>
      <c r="AB142" s="273">
        <f>'[9]NAW7 - HVP - ENWL'!AB139</f>
        <v>0</v>
      </c>
      <c r="AC142" s="273">
        <f>'[9]NAW7 - HVP - ENWL'!AC139</f>
        <v>0</v>
      </c>
      <c r="AD142" s="42">
        <f>SUM(Y142:AC142)</f>
        <v>0</v>
      </c>
      <c r="AE142" s="266">
        <f>'[9]NAW7 - HVP - ENWL'!AE139</f>
        <v>0</v>
      </c>
      <c r="AF142" s="266">
        <f>'[9]NAW7 - HVP - ENWL'!AF139</f>
        <v>0</v>
      </c>
      <c r="AG142" s="266">
        <f>'[9]NAW7 - HVP - ENWL'!AG139</f>
        <v>0</v>
      </c>
      <c r="AH142" s="266">
        <f>'[9]NAW7 - HVP - ENWL'!AH139</f>
        <v>0</v>
      </c>
      <c r="AI142" s="266">
        <f>'[9]NAW7 - HVP - ENWL'!AI139</f>
        <v>0</v>
      </c>
      <c r="AJ142" s="42">
        <f>SUM(AE142:AI142)</f>
        <v>0</v>
      </c>
      <c r="AK142" s="273">
        <f>'[9]NAW7 - HVP - ENWL'!AK139</f>
        <v>0</v>
      </c>
      <c r="AL142" s="273">
        <f>'[9]NAW7 - HVP - ENWL'!AL139</f>
        <v>0</v>
      </c>
      <c r="AM142" s="273">
        <f>'[9]NAW7 - HVP - ENWL'!AM139</f>
        <v>0</v>
      </c>
      <c r="AN142" s="273">
        <f>'[9]NAW7 - HVP - ENWL'!AN139</f>
        <v>0</v>
      </c>
      <c r="AO142" s="273">
        <f>'[9]NAW7 - HVP - ENWL'!AO139</f>
        <v>0</v>
      </c>
      <c r="AP142" s="42">
        <f>SUM(AK142:AO142)</f>
        <v>0</v>
      </c>
      <c r="BB142" s="255"/>
      <c r="BC142" s="255"/>
      <c r="BD142" s="41" t="s">
        <v>26</v>
      </c>
      <c r="BE142" s="267">
        <f>'ENWL - HI Probs. of Failure '!O$39</f>
        <v>2.736043267072E-3</v>
      </c>
      <c r="BF142" s="267">
        <f>'ENWL - HI Probs. of Failure '!P$39</f>
        <v>4.0736769732692499E-3</v>
      </c>
      <c r="BG142" s="267">
        <f>'ENWL - HI Probs. of Failure '!Q$39</f>
        <v>7.2026304103680007E-3</v>
      </c>
      <c r="BH142" s="267">
        <f>'ENWL - HI Probs. of Failure '!R$39</f>
        <v>1.166474815016675E-2</v>
      </c>
      <c r="BI142" s="267">
        <f>'ENWL - HI Probs. of Failure '!S$39</f>
        <v>2.7360899247999997E-2</v>
      </c>
      <c r="BJ142" s="141"/>
      <c r="BK142" s="255"/>
      <c r="BL142" s="41" t="s">
        <v>26</v>
      </c>
      <c r="BM142" s="268">
        <f>$BM2*'ENWL - Ave Crit'!$Q$39</f>
        <v>1250.662</v>
      </c>
      <c r="BN142" s="268">
        <f>$BM2*'ENWL - Ave Crit'!$Q$39</f>
        <v>1250.662</v>
      </c>
      <c r="BO142" s="268">
        <f>$BM2*'ENWL - Ave Crit'!$Q$39</f>
        <v>1250.662</v>
      </c>
      <c r="BP142" s="268">
        <f>$BM2*'ENWL - Ave Crit'!$Q$39</f>
        <v>1250.662</v>
      </c>
      <c r="BQ142" s="268">
        <f>$BM2*'ENWL - Ave Crit'!$Q$39</f>
        <v>1250.662</v>
      </c>
      <c r="BR142" s="141"/>
      <c r="BS142" s="255"/>
      <c r="BT142" s="41" t="s">
        <v>26</v>
      </c>
      <c r="BU142" s="16">
        <f t="shared" si="154"/>
        <v>3.4218653444828018</v>
      </c>
      <c r="BV142" s="16">
        <f t="shared" si="154"/>
        <v>5.0947929907428664</v>
      </c>
      <c r="BW142" s="16">
        <f t="shared" si="154"/>
        <v>9.0080561542916655</v>
      </c>
      <c r="BX142" s="16">
        <f t="shared" si="154"/>
        <v>14.588657250983848</v>
      </c>
      <c r="BY142" s="16">
        <f t="shared" si="154"/>
        <v>34.219236975302174</v>
      </c>
      <c r="BZ142" s="255"/>
      <c r="CA142" s="255"/>
      <c r="CB142" s="41" t="s">
        <v>26</v>
      </c>
      <c r="CC142" s="269">
        <f>IF(BU142="","",M142*BU142)</f>
        <v>0</v>
      </c>
      <c r="CD142" s="269">
        <f t="shared" ref="CD142:CG145" si="171">IF(BV142="","",N142*BV142)</f>
        <v>0</v>
      </c>
      <c r="CE142" s="269">
        <f t="shared" si="171"/>
        <v>0</v>
      </c>
      <c r="CF142" s="269">
        <f t="shared" si="171"/>
        <v>0</v>
      </c>
      <c r="CG142" s="269">
        <f t="shared" si="171"/>
        <v>0</v>
      </c>
      <c r="CH142" s="271">
        <f t="shared" si="105"/>
        <v>0</v>
      </c>
      <c r="CI142" s="272"/>
      <c r="CJ142" s="272"/>
      <c r="CK142" s="269">
        <f t="shared" ref="CK142:CO145" si="172">IF(BU142="","",G142*BU142)</f>
        <v>0</v>
      </c>
      <c r="CL142" s="269">
        <f t="shared" si="172"/>
        <v>0</v>
      </c>
      <c r="CM142" s="269">
        <f t="shared" si="172"/>
        <v>0</v>
      </c>
      <c r="CN142" s="269">
        <f t="shared" si="172"/>
        <v>0</v>
      </c>
      <c r="CO142" s="269">
        <f t="shared" si="172"/>
        <v>0</v>
      </c>
      <c r="CP142" s="271">
        <f t="shared" si="167"/>
        <v>0</v>
      </c>
      <c r="CS142" s="269">
        <f>IF(BU142="","",Y142*BU142)</f>
        <v>0</v>
      </c>
      <c r="CT142" s="269">
        <f t="shared" ref="CT142:CW145" si="173">IF(BV142="","",Z142*BV142)</f>
        <v>0</v>
      </c>
      <c r="CU142" s="269">
        <f t="shared" si="173"/>
        <v>0</v>
      </c>
      <c r="CV142" s="269">
        <f t="shared" si="173"/>
        <v>0</v>
      </c>
      <c r="CW142" s="269">
        <f t="shared" si="173"/>
        <v>0</v>
      </c>
      <c r="CX142" s="271">
        <f t="shared" si="168"/>
        <v>0</v>
      </c>
      <c r="CY142" s="255"/>
      <c r="CZ142" s="255"/>
      <c r="DA142" s="269">
        <f>IF(BU142="","",(S142+Y142)*BU142)</f>
        <v>0</v>
      </c>
      <c r="DB142" s="269">
        <f t="shared" ref="DB142:DE145" si="174">IF(BV142="","",(T142+Z142)*BV142)</f>
        <v>0</v>
      </c>
      <c r="DC142" s="269">
        <f t="shared" si="174"/>
        <v>0</v>
      </c>
      <c r="DD142" s="269">
        <f t="shared" si="174"/>
        <v>0</v>
      </c>
      <c r="DE142" s="269">
        <f t="shared" si="174"/>
        <v>0</v>
      </c>
      <c r="DF142" s="271">
        <f t="shared" si="169"/>
        <v>0</v>
      </c>
      <c r="DG142" s="255"/>
      <c r="DH142" s="255"/>
      <c r="DI142" s="269">
        <f>IF(BU142="","",AK142*BU142)</f>
        <v>0</v>
      </c>
      <c r="DJ142" s="269">
        <f t="shared" ref="DJ142:DM145" si="175">IF(BV142="","",AL142*BV142)</f>
        <v>0</v>
      </c>
      <c r="DK142" s="269">
        <f t="shared" si="175"/>
        <v>0</v>
      </c>
      <c r="DL142" s="269">
        <f t="shared" si="175"/>
        <v>0</v>
      </c>
      <c r="DM142" s="269">
        <f t="shared" si="175"/>
        <v>0</v>
      </c>
      <c r="DN142" s="271">
        <f t="shared" ref="DN142:DN205" si="176">SUM(DI142:DM142)</f>
        <v>0</v>
      </c>
      <c r="DO142" s="255"/>
      <c r="DP142" s="255"/>
      <c r="DQ142" s="269">
        <f>IF(BU142="","",(AE142+AK142)*BU142)</f>
        <v>0</v>
      </c>
      <c r="DR142" s="269">
        <f t="shared" ref="DR142:DU145" si="177">IF(BV142="","",(AF142+AL142)*BV142)</f>
        <v>0</v>
      </c>
      <c r="DS142" s="269">
        <f t="shared" si="177"/>
        <v>0</v>
      </c>
      <c r="DT142" s="269">
        <f t="shared" si="177"/>
        <v>0</v>
      </c>
      <c r="DU142" s="269">
        <f t="shared" si="177"/>
        <v>0</v>
      </c>
      <c r="DV142" s="271">
        <f t="shared" si="170"/>
        <v>0</v>
      </c>
    </row>
    <row r="143" spans="1:126" ht="25.5" customHeight="1">
      <c r="A143" s="232"/>
      <c r="B143" s="157"/>
      <c r="C143" s="43"/>
      <c r="D143" s="44">
        <f>L143</f>
        <v>1224</v>
      </c>
      <c r="E143" s="45">
        <f>D143+SUM(AE143:AI143)</f>
        <v>1224</v>
      </c>
      <c r="F143" s="46" t="s">
        <v>28</v>
      </c>
      <c r="G143" s="265">
        <f>'[9]NAW7 - HVP - ENWL'!G140</f>
        <v>0</v>
      </c>
      <c r="H143" s="265">
        <f>'[9]NAW7 - HVP - ENWL'!H140</f>
        <v>0</v>
      </c>
      <c r="I143" s="265">
        <f>'[9]NAW7 - HVP - ENWL'!I140</f>
        <v>6</v>
      </c>
      <c r="J143" s="265">
        <f>'[9]NAW7 - HVP - ENWL'!J140</f>
        <v>1023</v>
      </c>
      <c r="K143" s="265">
        <f>'[9]NAW7 - HVP - ENWL'!K140</f>
        <v>195</v>
      </c>
      <c r="L143" s="47">
        <f>SUM(G143:K143)</f>
        <v>1224</v>
      </c>
      <c r="M143" s="265">
        <f>'[9]NAW7 - HVP - ENWL'!M140</f>
        <v>0</v>
      </c>
      <c r="N143" s="265">
        <f>'[9]NAW7 - HVP - ENWL'!N140</f>
        <v>0</v>
      </c>
      <c r="O143" s="265">
        <f>'[9]NAW7 - HVP - ENWL'!O140</f>
        <v>6</v>
      </c>
      <c r="P143" s="265">
        <f>'[9]NAW7 - HVP - ENWL'!P140</f>
        <v>1023</v>
      </c>
      <c r="Q143" s="265">
        <f>'[9]NAW7 - HVP - ENWL'!Q140</f>
        <v>195</v>
      </c>
      <c r="R143" s="47">
        <f>SUM(M143:Q143)</f>
        <v>1224</v>
      </c>
      <c r="S143" s="265">
        <f>'[9]NAW7 - HVP - ENWL'!S140</f>
        <v>0</v>
      </c>
      <c r="T143" s="265">
        <f>'[9]NAW7 - HVP - ENWL'!T140</f>
        <v>0</v>
      </c>
      <c r="U143" s="265">
        <f>'[9]NAW7 - HVP - ENWL'!U140</f>
        <v>0</v>
      </c>
      <c r="V143" s="265">
        <f>'[9]NAW7 - HVP - ENWL'!V140</f>
        <v>0</v>
      </c>
      <c r="W143" s="265">
        <f>'[9]NAW7 - HVP - ENWL'!W140</f>
        <v>0</v>
      </c>
      <c r="X143" s="47">
        <f>SUM(S143:W143)</f>
        <v>0</v>
      </c>
      <c r="Y143" s="265">
        <f>'[9]NAW7 - HVP - ENWL'!Y140</f>
        <v>0</v>
      </c>
      <c r="Z143" s="265">
        <f>'[9]NAW7 - HVP - ENWL'!Z140</f>
        <v>0</v>
      </c>
      <c r="AA143" s="265">
        <f>'[9]NAW7 - HVP - ENWL'!AA140</f>
        <v>6</v>
      </c>
      <c r="AB143" s="265">
        <f>'[9]NAW7 - HVP - ENWL'!AB140</f>
        <v>1023</v>
      </c>
      <c r="AC143" s="265">
        <f>'[9]NAW7 - HVP - ENWL'!AC140</f>
        <v>195</v>
      </c>
      <c r="AD143" s="47">
        <f>SUM(Y143:AC143)</f>
        <v>1224</v>
      </c>
      <c r="AE143" s="265">
        <f>'[9]NAW7 - HVP - ENWL'!AE140</f>
        <v>0</v>
      </c>
      <c r="AF143" s="265">
        <f>'[9]NAW7 - HVP - ENWL'!AF140</f>
        <v>0</v>
      </c>
      <c r="AG143" s="265">
        <f>'[9]NAW7 - HVP - ENWL'!AG140</f>
        <v>0</v>
      </c>
      <c r="AH143" s="265">
        <f>'[9]NAW7 - HVP - ENWL'!AH140</f>
        <v>0</v>
      </c>
      <c r="AI143" s="265">
        <f>'[9]NAW7 - HVP - ENWL'!AI140</f>
        <v>0</v>
      </c>
      <c r="AJ143" s="47">
        <f>SUM(AE143:AI143)</f>
        <v>0</v>
      </c>
      <c r="AK143" s="265">
        <f>'[9]NAW7 - HVP - ENWL'!AK140</f>
        <v>0</v>
      </c>
      <c r="AL143" s="265">
        <f>'[9]NAW7 - HVP - ENWL'!AL140</f>
        <v>0</v>
      </c>
      <c r="AM143" s="265">
        <f>'[9]NAW7 - HVP - ENWL'!AM140</f>
        <v>0</v>
      </c>
      <c r="AN143" s="265">
        <f>'[9]NAW7 - HVP - ENWL'!AN140</f>
        <v>4</v>
      </c>
      <c r="AO143" s="265">
        <f>'[9]NAW7 - HVP - ENWL'!AO140</f>
        <v>1220</v>
      </c>
      <c r="AP143" s="47">
        <f>SUM(AK143:AO143)</f>
        <v>1224</v>
      </c>
      <c r="BB143" s="255"/>
      <c r="BC143" s="255"/>
      <c r="BD143" s="46" t="s">
        <v>28</v>
      </c>
      <c r="BE143" s="267">
        <f>'ENWL - HI Probs. of Failure '!O$39</f>
        <v>2.736043267072E-3</v>
      </c>
      <c r="BF143" s="267">
        <f>'ENWL - HI Probs. of Failure '!P$39</f>
        <v>4.0736769732692499E-3</v>
      </c>
      <c r="BG143" s="267">
        <f>'ENWL - HI Probs. of Failure '!Q$39</f>
        <v>7.2026304103680007E-3</v>
      </c>
      <c r="BH143" s="267">
        <f>'ENWL - HI Probs. of Failure '!R$39</f>
        <v>1.166474815016675E-2</v>
      </c>
      <c r="BI143" s="267">
        <f>'ENWL - HI Probs. of Failure '!S$39</f>
        <v>2.7360899247999997E-2</v>
      </c>
      <c r="BJ143" s="142"/>
      <c r="BK143" s="255"/>
      <c r="BL143" s="46" t="s">
        <v>28</v>
      </c>
      <c r="BM143" s="268">
        <f>$BM3*'ENWL - Ave Crit'!$Q$39</f>
        <v>1786.66</v>
      </c>
      <c r="BN143" s="268">
        <f>$BM3*'ENWL - Ave Crit'!$Q$39</f>
        <v>1786.66</v>
      </c>
      <c r="BO143" s="268">
        <f>$BM3*'ENWL - Ave Crit'!$Q$39</f>
        <v>1786.66</v>
      </c>
      <c r="BP143" s="268">
        <f>$BM3*'ENWL - Ave Crit'!$Q$39</f>
        <v>1786.66</v>
      </c>
      <c r="BQ143" s="268">
        <f>$BM3*'ENWL - Ave Crit'!$Q$39</f>
        <v>1786.66</v>
      </c>
      <c r="BR143" s="142"/>
      <c r="BS143" s="255"/>
      <c r="BT143" s="46" t="s">
        <v>28</v>
      </c>
      <c r="BU143" s="16">
        <f t="shared" si="154"/>
        <v>4.8883790635468598</v>
      </c>
      <c r="BV143" s="16">
        <f t="shared" si="154"/>
        <v>7.2782757010612382</v>
      </c>
      <c r="BW143" s="16">
        <f t="shared" si="154"/>
        <v>12.868651648988093</v>
      </c>
      <c r="BX143" s="16">
        <f t="shared" si="154"/>
        <v>20.840938929976925</v>
      </c>
      <c r="BY143" s="16">
        <f t="shared" si="154"/>
        <v>48.884624250431678</v>
      </c>
      <c r="BZ143" s="255"/>
      <c r="CA143" s="255"/>
      <c r="CB143" s="46" t="s">
        <v>28</v>
      </c>
      <c r="CC143" s="269">
        <f>IF(BU143="","",M143*BU143)</f>
        <v>0</v>
      </c>
      <c r="CD143" s="269">
        <f t="shared" si="171"/>
        <v>0</v>
      </c>
      <c r="CE143" s="269">
        <f t="shared" si="171"/>
        <v>77.211909893928564</v>
      </c>
      <c r="CF143" s="269">
        <f t="shared" si="171"/>
        <v>21320.280525366394</v>
      </c>
      <c r="CG143" s="269">
        <f t="shared" si="171"/>
        <v>9532.5017288341769</v>
      </c>
      <c r="CH143" s="271">
        <f t="shared" si="105"/>
        <v>30929.9941640945</v>
      </c>
      <c r="CI143" s="272"/>
      <c r="CJ143" s="272"/>
      <c r="CK143" s="269">
        <f t="shared" si="172"/>
        <v>0</v>
      </c>
      <c r="CL143" s="269">
        <f t="shared" si="172"/>
        <v>0</v>
      </c>
      <c r="CM143" s="269">
        <f t="shared" si="172"/>
        <v>77.211909893928564</v>
      </c>
      <c r="CN143" s="269">
        <f t="shared" si="172"/>
        <v>21320.280525366394</v>
      </c>
      <c r="CO143" s="269">
        <f t="shared" si="172"/>
        <v>9532.5017288341769</v>
      </c>
      <c r="CP143" s="271">
        <f t="shared" si="167"/>
        <v>30929.9941640945</v>
      </c>
      <c r="CS143" s="269">
        <f>IF(BU143="","",Y143*BU143)</f>
        <v>0</v>
      </c>
      <c r="CT143" s="269">
        <f t="shared" si="173"/>
        <v>0</v>
      </c>
      <c r="CU143" s="269">
        <f t="shared" si="173"/>
        <v>77.211909893928564</v>
      </c>
      <c r="CV143" s="269">
        <f t="shared" si="173"/>
        <v>21320.280525366394</v>
      </c>
      <c r="CW143" s="269">
        <f t="shared" si="173"/>
        <v>9532.5017288341769</v>
      </c>
      <c r="CX143" s="271">
        <f t="shared" si="168"/>
        <v>30929.9941640945</v>
      </c>
      <c r="CY143" s="255"/>
      <c r="CZ143" s="255"/>
      <c r="DA143" s="269">
        <f>IF(BU143="","",(S143+Y143)*BU143)</f>
        <v>0</v>
      </c>
      <c r="DB143" s="269">
        <f t="shared" si="174"/>
        <v>0</v>
      </c>
      <c r="DC143" s="269">
        <f t="shared" si="174"/>
        <v>77.211909893928564</v>
      </c>
      <c r="DD143" s="269">
        <f t="shared" si="174"/>
        <v>21320.280525366394</v>
      </c>
      <c r="DE143" s="269">
        <f t="shared" si="174"/>
        <v>9532.5017288341769</v>
      </c>
      <c r="DF143" s="271">
        <f t="shared" si="169"/>
        <v>30929.9941640945</v>
      </c>
      <c r="DG143" s="255"/>
      <c r="DH143" s="255"/>
      <c r="DI143" s="269">
        <f>IF(BU143="","",AK143*BU143)</f>
        <v>0</v>
      </c>
      <c r="DJ143" s="269">
        <f t="shared" si="175"/>
        <v>0</v>
      </c>
      <c r="DK143" s="269">
        <f t="shared" si="175"/>
        <v>0</v>
      </c>
      <c r="DL143" s="269">
        <f t="shared" si="175"/>
        <v>83.363755719907701</v>
      </c>
      <c r="DM143" s="269">
        <f t="shared" si="175"/>
        <v>59639.241585526644</v>
      </c>
      <c r="DN143" s="271">
        <f t="shared" si="176"/>
        <v>59722.605341246555</v>
      </c>
      <c r="DO143" s="255"/>
      <c r="DP143" s="255"/>
      <c r="DQ143" s="269">
        <f>IF(BU143="","",(AE143+AK143)*BU143)</f>
        <v>0</v>
      </c>
      <c r="DR143" s="269">
        <f t="shared" si="177"/>
        <v>0</v>
      </c>
      <c r="DS143" s="269">
        <f t="shared" si="177"/>
        <v>0</v>
      </c>
      <c r="DT143" s="269">
        <f t="shared" si="177"/>
        <v>83.363755719907701</v>
      </c>
      <c r="DU143" s="269">
        <f t="shared" si="177"/>
        <v>59639.241585526644</v>
      </c>
      <c r="DV143" s="271">
        <f t="shared" si="170"/>
        <v>59722.605341246555</v>
      </c>
    </row>
    <row r="144" spans="1:126" ht="25.5" customHeight="1">
      <c r="A144" s="232"/>
      <c r="B144" s="157"/>
      <c r="C144" s="43"/>
      <c r="D144" s="44">
        <f>L144</f>
        <v>224</v>
      </c>
      <c r="E144" s="45">
        <f>D144+SUM(AE144:AI144)</f>
        <v>224</v>
      </c>
      <c r="F144" s="46" t="s">
        <v>30</v>
      </c>
      <c r="G144" s="265">
        <f>'[9]NAW7 - HVP - ENWL'!G141</f>
        <v>0</v>
      </c>
      <c r="H144" s="265">
        <f>'[9]NAW7 - HVP - ENWL'!H141</f>
        <v>0</v>
      </c>
      <c r="I144" s="265">
        <f>'[9]NAW7 - HVP - ENWL'!I141</f>
        <v>3</v>
      </c>
      <c r="J144" s="265">
        <f>'[9]NAW7 - HVP - ENWL'!J141</f>
        <v>124</v>
      </c>
      <c r="K144" s="265">
        <f>'[9]NAW7 - HVP - ENWL'!K141</f>
        <v>97</v>
      </c>
      <c r="L144" s="47">
        <f>SUM(G144:K144)</f>
        <v>224</v>
      </c>
      <c r="M144" s="265">
        <f>'[9]NAW7 - HVP - ENWL'!M141</f>
        <v>0</v>
      </c>
      <c r="N144" s="265">
        <f>'[9]NAW7 - HVP - ENWL'!N141</f>
        <v>0</v>
      </c>
      <c r="O144" s="265">
        <f>'[9]NAW7 - HVP - ENWL'!O141</f>
        <v>3</v>
      </c>
      <c r="P144" s="265">
        <f>'[9]NAW7 - HVP - ENWL'!P141</f>
        <v>124</v>
      </c>
      <c r="Q144" s="265">
        <f>'[9]NAW7 - HVP - ENWL'!Q141</f>
        <v>97</v>
      </c>
      <c r="R144" s="47">
        <f>SUM(M144:Q144)</f>
        <v>224</v>
      </c>
      <c r="S144" s="265">
        <f>'[9]NAW7 - HVP - ENWL'!S141</f>
        <v>0</v>
      </c>
      <c r="T144" s="265">
        <f>'[9]NAW7 - HVP - ENWL'!T141</f>
        <v>0</v>
      </c>
      <c r="U144" s="265">
        <f>'[9]NAW7 - HVP - ENWL'!U141</f>
        <v>0</v>
      </c>
      <c r="V144" s="265">
        <f>'[9]NAW7 - HVP - ENWL'!V141</f>
        <v>0</v>
      </c>
      <c r="W144" s="265">
        <f>'[9]NAW7 - HVP - ENWL'!W141</f>
        <v>0</v>
      </c>
      <c r="X144" s="47">
        <f>SUM(S144:W144)</f>
        <v>0</v>
      </c>
      <c r="Y144" s="265">
        <f>'[9]NAW7 - HVP - ENWL'!Y141</f>
        <v>0</v>
      </c>
      <c r="Z144" s="265">
        <f>'[9]NAW7 - HVP - ENWL'!Z141</f>
        <v>0</v>
      </c>
      <c r="AA144" s="265">
        <f>'[9]NAW7 - HVP - ENWL'!AA141</f>
        <v>3</v>
      </c>
      <c r="AB144" s="265">
        <f>'[9]NAW7 - HVP - ENWL'!AB141</f>
        <v>124</v>
      </c>
      <c r="AC144" s="265">
        <f>'[9]NAW7 - HVP - ENWL'!AC141</f>
        <v>97</v>
      </c>
      <c r="AD144" s="47">
        <f>SUM(Y144:AC144)</f>
        <v>224</v>
      </c>
      <c r="AE144" s="265">
        <f>'[9]NAW7 - HVP - ENWL'!AE141</f>
        <v>0</v>
      </c>
      <c r="AF144" s="265">
        <f>'[9]NAW7 - HVP - ENWL'!AF141</f>
        <v>0</v>
      </c>
      <c r="AG144" s="265">
        <f>'[9]NAW7 - HVP - ENWL'!AG141</f>
        <v>0</v>
      </c>
      <c r="AH144" s="265">
        <f>'[9]NAW7 - HVP - ENWL'!AH141</f>
        <v>0</v>
      </c>
      <c r="AI144" s="265">
        <f>'[9]NAW7 - HVP - ENWL'!AI141</f>
        <v>0</v>
      </c>
      <c r="AJ144" s="47">
        <f>SUM(AE144:AI144)</f>
        <v>0</v>
      </c>
      <c r="AK144" s="265">
        <f>'[9]NAW7 - HVP - ENWL'!AK141</f>
        <v>0</v>
      </c>
      <c r="AL144" s="265">
        <f>'[9]NAW7 - HVP - ENWL'!AL141</f>
        <v>0</v>
      </c>
      <c r="AM144" s="265">
        <f>'[9]NAW7 - HVP - ENWL'!AM141</f>
        <v>0</v>
      </c>
      <c r="AN144" s="265">
        <f>'[9]NAW7 - HVP - ENWL'!AN141</f>
        <v>3</v>
      </c>
      <c r="AO144" s="265">
        <f>'[9]NAW7 - HVP - ENWL'!AO141</f>
        <v>221</v>
      </c>
      <c r="AP144" s="47">
        <f>SUM(AK144:AO144)</f>
        <v>224</v>
      </c>
      <c r="BB144" s="255"/>
      <c r="BC144" s="255"/>
      <c r="BD144" s="46" t="s">
        <v>30</v>
      </c>
      <c r="BE144" s="267">
        <f>'ENWL - HI Probs. of Failure '!O$39</f>
        <v>2.736043267072E-3</v>
      </c>
      <c r="BF144" s="267">
        <f>'ENWL - HI Probs. of Failure '!P$39</f>
        <v>4.0736769732692499E-3</v>
      </c>
      <c r="BG144" s="267">
        <f>'ENWL - HI Probs. of Failure '!Q$39</f>
        <v>7.2026304103680007E-3</v>
      </c>
      <c r="BH144" s="267">
        <f>'ENWL - HI Probs. of Failure '!R$39</f>
        <v>1.166474815016675E-2</v>
      </c>
      <c r="BI144" s="267">
        <f>'ENWL - HI Probs. of Failure '!S$39</f>
        <v>2.7360899247999997E-2</v>
      </c>
      <c r="BJ144" s="142"/>
      <c r="BK144" s="255"/>
      <c r="BL144" s="46" t="s">
        <v>30</v>
      </c>
      <c r="BM144" s="268">
        <f>$BM4*'ENWL - Ave Crit'!$Q$39</f>
        <v>2679.9900000000002</v>
      </c>
      <c r="BN144" s="268">
        <f>$BM4*'ENWL - Ave Crit'!$Q$39</f>
        <v>2679.9900000000002</v>
      </c>
      <c r="BO144" s="268">
        <f>$BM4*'ENWL - Ave Crit'!$Q$39</f>
        <v>2679.9900000000002</v>
      </c>
      <c r="BP144" s="268">
        <f>$BM4*'ENWL - Ave Crit'!$Q$39</f>
        <v>2679.9900000000002</v>
      </c>
      <c r="BQ144" s="268">
        <f>$BM4*'ENWL - Ave Crit'!$Q$39</f>
        <v>2679.9900000000002</v>
      </c>
      <c r="BR144" s="142"/>
      <c r="BS144" s="255"/>
      <c r="BT144" s="46" t="s">
        <v>30</v>
      </c>
      <c r="BU144" s="16">
        <f t="shared" si="154"/>
        <v>7.3325685953202902</v>
      </c>
      <c r="BV144" s="16">
        <f t="shared" si="154"/>
        <v>10.917413551591858</v>
      </c>
      <c r="BW144" s="16">
        <f t="shared" si="154"/>
        <v>19.302977473482141</v>
      </c>
      <c r="BX144" s="16">
        <f t="shared" si="154"/>
        <v>31.26140839496539</v>
      </c>
      <c r="BY144" s="16">
        <f t="shared" si="154"/>
        <v>73.32693637564752</v>
      </c>
      <c r="BZ144" s="255"/>
      <c r="CA144" s="255"/>
      <c r="CB144" s="46" t="s">
        <v>30</v>
      </c>
      <c r="CC144" s="269">
        <f>IF(BU144="","",M144*BU144)</f>
        <v>0</v>
      </c>
      <c r="CD144" s="269">
        <f t="shared" si="171"/>
        <v>0</v>
      </c>
      <c r="CE144" s="269">
        <f t="shared" si="171"/>
        <v>57.908932420446419</v>
      </c>
      <c r="CF144" s="269">
        <f t="shared" si="171"/>
        <v>3876.4146409757082</v>
      </c>
      <c r="CG144" s="269">
        <f t="shared" si="171"/>
        <v>7112.7128284378095</v>
      </c>
      <c r="CH144" s="271">
        <f t="shared" si="105"/>
        <v>11047.036401833964</v>
      </c>
      <c r="CI144" s="272"/>
      <c r="CJ144" s="272"/>
      <c r="CK144" s="269">
        <f t="shared" si="172"/>
        <v>0</v>
      </c>
      <c r="CL144" s="269">
        <f t="shared" si="172"/>
        <v>0</v>
      </c>
      <c r="CM144" s="269">
        <f t="shared" si="172"/>
        <v>57.908932420446419</v>
      </c>
      <c r="CN144" s="269">
        <f t="shared" si="172"/>
        <v>3876.4146409757082</v>
      </c>
      <c r="CO144" s="269">
        <f t="shared" si="172"/>
        <v>7112.7128284378095</v>
      </c>
      <c r="CP144" s="271">
        <f t="shared" si="167"/>
        <v>11047.036401833964</v>
      </c>
      <c r="CS144" s="269">
        <f>IF(BU144="","",Y144*BU144)</f>
        <v>0</v>
      </c>
      <c r="CT144" s="269">
        <f t="shared" si="173"/>
        <v>0</v>
      </c>
      <c r="CU144" s="269">
        <f t="shared" si="173"/>
        <v>57.908932420446419</v>
      </c>
      <c r="CV144" s="269">
        <f t="shared" si="173"/>
        <v>3876.4146409757082</v>
      </c>
      <c r="CW144" s="269">
        <f t="shared" si="173"/>
        <v>7112.7128284378095</v>
      </c>
      <c r="CX144" s="271">
        <f t="shared" si="168"/>
        <v>11047.036401833964</v>
      </c>
      <c r="CY144" s="255"/>
      <c r="CZ144" s="255"/>
      <c r="DA144" s="269">
        <f>IF(BU144="","",(S144+Y144)*BU144)</f>
        <v>0</v>
      </c>
      <c r="DB144" s="269">
        <f t="shared" si="174"/>
        <v>0</v>
      </c>
      <c r="DC144" s="269">
        <f t="shared" si="174"/>
        <v>57.908932420446419</v>
      </c>
      <c r="DD144" s="269">
        <f t="shared" si="174"/>
        <v>3876.4146409757082</v>
      </c>
      <c r="DE144" s="269">
        <f t="shared" si="174"/>
        <v>7112.7128284378095</v>
      </c>
      <c r="DF144" s="271">
        <f t="shared" si="169"/>
        <v>11047.036401833964</v>
      </c>
      <c r="DG144" s="255"/>
      <c r="DH144" s="255"/>
      <c r="DI144" s="269">
        <f>IF(BU144="","",AK144*BU144)</f>
        <v>0</v>
      </c>
      <c r="DJ144" s="269">
        <f t="shared" si="175"/>
        <v>0</v>
      </c>
      <c r="DK144" s="269">
        <f t="shared" si="175"/>
        <v>0</v>
      </c>
      <c r="DL144" s="269">
        <f t="shared" si="175"/>
        <v>93.784225184896172</v>
      </c>
      <c r="DM144" s="269">
        <f t="shared" si="175"/>
        <v>16205.252939018103</v>
      </c>
      <c r="DN144" s="271">
        <f t="shared" si="176"/>
        <v>16299.037164202999</v>
      </c>
      <c r="DO144" s="255"/>
      <c r="DP144" s="255"/>
      <c r="DQ144" s="269">
        <f>IF(BU144="","",(AE144+AK144)*BU144)</f>
        <v>0</v>
      </c>
      <c r="DR144" s="269">
        <f t="shared" si="177"/>
        <v>0</v>
      </c>
      <c r="DS144" s="269">
        <f t="shared" si="177"/>
        <v>0</v>
      </c>
      <c r="DT144" s="269">
        <f t="shared" si="177"/>
        <v>93.784225184896172</v>
      </c>
      <c r="DU144" s="269">
        <f t="shared" si="177"/>
        <v>16205.252939018103</v>
      </c>
      <c r="DV144" s="271">
        <f t="shared" si="170"/>
        <v>16299.037164202999</v>
      </c>
    </row>
    <row r="145" spans="1:126" ht="25.5" customHeight="1">
      <c r="A145" s="232"/>
      <c r="B145" s="157"/>
      <c r="C145" s="43"/>
      <c r="D145" s="44">
        <f>L145</f>
        <v>0</v>
      </c>
      <c r="E145" s="45">
        <f>D145+SUM(AE145:AI145)</f>
        <v>0</v>
      </c>
      <c r="F145" s="46" t="s">
        <v>31</v>
      </c>
      <c r="G145" s="265">
        <f>'[9]NAW7 - HVP - ENWL'!G142</f>
        <v>0</v>
      </c>
      <c r="H145" s="265">
        <f>'[9]NAW7 - HVP - ENWL'!H142</f>
        <v>0</v>
      </c>
      <c r="I145" s="265">
        <f>'[9]NAW7 - HVP - ENWL'!I142</f>
        <v>0</v>
      </c>
      <c r="J145" s="265">
        <f>'[9]NAW7 - HVP - ENWL'!J142</f>
        <v>0</v>
      </c>
      <c r="K145" s="265">
        <f>'[9]NAW7 - HVP - ENWL'!K142</f>
        <v>0</v>
      </c>
      <c r="L145" s="47">
        <f>SUM(G145:K145)</f>
        <v>0</v>
      </c>
      <c r="M145" s="265">
        <f>'[9]NAW7 - HVP - ENWL'!M142</f>
        <v>0</v>
      </c>
      <c r="N145" s="265">
        <f>'[9]NAW7 - HVP - ENWL'!N142</f>
        <v>0</v>
      </c>
      <c r="O145" s="265">
        <f>'[9]NAW7 - HVP - ENWL'!O142</f>
        <v>0</v>
      </c>
      <c r="P145" s="265">
        <f>'[9]NAW7 - HVP - ENWL'!P142</f>
        <v>0</v>
      </c>
      <c r="Q145" s="265">
        <f>'[9]NAW7 - HVP - ENWL'!Q142</f>
        <v>0</v>
      </c>
      <c r="R145" s="47">
        <f>SUM(M145:Q145)</f>
        <v>0</v>
      </c>
      <c r="S145" s="265">
        <f>'[9]NAW7 - HVP - ENWL'!S142</f>
        <v>0</v>
      </c>
      <c r="T145" s="265">
        <f>'[9]NAW7 - HVP - ENWL'!T142</f>
        <v>0</v>
      </c>
      <c r="U145" s="265">
        <f>'[9]NAW7 - HVP - ENWL'!U142</f>
        <v>0</v>
      </c>
      <c r="V145" s="265">
        <f>'[9]NAW7 - HVP - ENWL'!V142</f>
        <v>0</v>
      </c>
      <c r="W145" s="265">
        <f>'[9]NAW7 - HVP - ENWL'!W142</f>
        <v>0</v>
      </c>
      <c r="X145" s="47">
        <f>SUM(S145:W145)</f>
        <v>0</v>
      </c>
      <c r="Y145" s="265">
        <f>'[9]NAW7 - HVP - ENWL'!Y142</f>
        <v>0</v>
      </c>
      <c r="Z145" s="265">
        <f>'[9]NAW7 - HVP - ENWL'!Z142</f>
        <v>0</v>
      </c>
      <c r="AA145" s="265">
        <f>'[9]NAW7 - HVP - ENWL'!AA142</f>
        <v>0</v>
      </c>
      <c r="AB145" s="265">
        <f>'[9]NAW7 - HVP - ENWL'!AB142</f>
        <v>0</v>
      </c>
      <c r="AC145" s="265">
        <f>'[9]NAW7 - HVP - ENWL'!AC142</f>
        <v>0</v>
      </c>
      <c r="AD145" s="47">
        <f>SUM(Y145:AC145)</f>
        <v>0</v>
      </c>
      <c r="AE145" s="265">
        <f>'[9]NAW7 - HVP - ENWL'!AE142</f>
        <v>0</v>
      </c>
      <c r="AF145" s="265">
        <f>'[9]NAW7 - HVP - ENWL'!AF142</f>
        <v>0</v>
      </c>
      <c r="AG145" s="265">
        <f>'[9]NAW7 - HVP - ENWL'!AG142</f>
        <v>0</v>
      </c>
      <c r="AH145" s="265">
        <f>'[9]NAW7 - HVP - ENWL'!AH142</f>
        <v>0</v>
      </c>
      <c r="AI145" s="265">
        <f>'[9]NAW7 - HVP - ENWL'!AI142</f>
        <v>0</v>
      </c>
      <c r="AJ145" s="47">
        <f>SUM(AE145:AI145)</f>
        <v>0</v>
      </c>
      <c r="AK145" s="265">
        <f>'[9]NAW7 - HVP - ENWL'!AK142</f>
        <v>0</v>
      </c>
      <c r="AL145" s="265">
        <f>'[9]NAW7 - HVP - ENWL'!AL142</f>
        <v>0</v>
      </c>
      <c r="AM145" s="265">
        <f>'[9]NAW7 - HVP - ENWL'!AM142</f>
        <v>0</v>
      </c>
      <c r="AN145" s="265">
        <f>'[9]NAW7 - HVP - ENWL'!AN142</f>
        <v>0</v>
      </c>
      <c r="AO145" s="265">
        <f>'[9]NAW7 - HVP - ENWL'!AO142</f>
        <v>0</v>
      </c>
      <c r="AP145" s="47">
        <f>SUM(AK145:AO145)</f>
        <v>0</v>
      </c>
      <c r="BB145" s="255"/>
      <c r="BC145" s="255"/>
      <c r="BD145" s="46" t="s">
        <v>31</v>
      </c>
      <c r="BE145" s="267">
        <f>'ENWL - HI Probs. of Failure '!O$39</f>
        <v>2.736043267072E-3</v>
      </c>
      <c r="BF145" s="267">
        <f>'ENWL - HI Probs. of Failure '!P$39</f>
        <v>4.0736769732692499E-3</v>
      </c>
      <c r="BG145" s="267">
        <f>'ENWL - HI Probs. of Failure '!Q$39</f>
        <v>7.2026304103680007E-3</v>
      </c>
      <c r="BH145" s="267">
        <f>'ENWL - HI Probs. of Failure '!R$39</f>
        <v>1.166474815016675E-2</v>
      </c>
      <c r="BI145" s="267">
        <f>'ENWL - HI Probs. of Failure '!S$39</f>
        <v>2.7360899247999997E-2</v>
      </c>
      <c r="BJ145" s="142"/>
      <c r="BK145" s="255"/>
      <c r="BL145" s="46" t="s">
        <v>31</v>
      </c>
      <c r="BM145" s="268">
        <f>$BM5*'ENWL - Ave Crit'!$Q$39</f>
        <v>4466.6500000000005</v>
      </c>
      <c r="BN145" s="268">
        <f>$BM5*'ENWL - Ave Crit'!$Q$39</f>
        <v>4466.6500000000005</v>
      </c>
      <c r="BO145" s="268">
        <f>$BM5*'ENWL - Ave Crit'!$Q$39</f>
        <v>4466.6500000000005</v>
      </c>
      <c r="BP145" s="268">
        <f>$BM5*'ENWL - Ave Crit'!$Q$39</f>
        <v>4466.6500000000005</v>
      </c>
      <c r="BQ145" s="268">
        <f>$BM5*'ENWL - Ave Crit'!$Q$39</f>
        <v>4466.6500000000005</v>
      </c>
      <c r="BR145" s="142"/>
      <c r="BS145" s="255"/>
      <c r="BT145" s="46" t="s">
        <v>31</v>
      </c>
      <c r="BU145" s="16">
        <f t="shared" si="154"/>
        <v>12.22094765886715</v>
      </c>
      <c r="BV145" s="16">
        <f t="shared" si="154"/>
        <v>18.195689252653096</v>
      </c>
      <c r="BW145" s="16">
        <f t="shared" si="154"/>
        <v>32.171629122470236</v>
      </c>
      <c r="BX145" s="16">
        <f t="shared" si="154"/>
        <v>52.102347324942322</v>
      </c>
      <c r="BY145" s="16">
        <f t="shared" si="154"/>
        <v>122.2115606260792</v>
      </c>
      <c r="BZ145" s="255"/>
      <c r="CA145" s="255"/>
      <c r="CB145" s="46" t="s">
        <v>31</v>
      </c>
      <c r="CC145" s="269">
        <f>IF(BU145="","",M145*BU145)</f>
        <v>0</v>
      </c>
      <c r="CD145" s="269">
        <f t="shared" si="171"/>
        <v>0</v>
      </c>
      <c r="CE145" s="269">
        <f t="shared" si="171"/>
        <v>0</v>
      </c>
      <c r="CF145" s="269">
        <f t="shared" si="171"/>
        <v>0</v>
      </c>
      <c r="CG145" s="269">
        <f t="shared" si="171"/>
        <v>0</v>
      </c>
      <c r="CH145" s="271">
        <f t="shared" si="105"/>
        <v>0</v>
      </c>
      <c r="CI145" s="272"/>
      <c r="CJ145" s="272"/>
      <c r="CK145" s="269">
        <f t="shared" si="172"/>
        <v>0</v>
      </c>
      <c r="CL145" s="269">
        <f t="shared" si="172"/>
        <v>0</v>
      </c>
      <c r="CM145" s="269">
        <f t="shared" si="172"/>
        <v>0</v>
      </c>
      <c r="CN145" s="269">
        <f t="shared" si="172"/>
        <v>0</v>
      </c>
      <c r="CO145" s="269">
        <f t="shared" si="172"/>
        <v>0</v>
      </c>
      <c r="CP145" s="271">
        <f t="shared" si="167"/>
        <v>0</v>
      </c>
      <c r="CS145" s="269">
        <f>IF(BU145="","",Y145*BU145)</f>
        <v>0</v>
      </c>
      <c r="CT145" s="269">
        <f t="shared" si="173"/>
        <v>0</v>
      </c>
      <c r="CU145" s="269">
        <f t="shared" si="173"/>
        <v>0</v>
      </c>
      <c r="CV145" s="269">
        <f t="shared" si="173"/>
        <v>0</v>
      </c>
      <c r="CW145" s="269">
        <f t="shared" si="173"/>
        <v>0</v>
      </c>
      <c r="CX145" s="271">
        <f t="shared" si="168"/>
        <v>0</v>
      </c>
      <c r="CY145" s="255"/>
      <c r="CZ145" s="255"/>
      <c r="DA145" s="269">
        <f>IF(BU145="","",(S145+Y145)*BU145)</f>
        <v>0</v>
      </c>
      <c r="DB145" s="269">
        <f t="shared" si="174"/>
        <v>0</v>
      </c>
      <c r="DC145" s="269">
        <f t="shared" si="174"/>
        <v>0</v>
      </c>
      <c r="DD145" s="269">
        <f t="shared" si="174"/>
        <v>0</v>
      </c>
      <c r="DE145" s="269">
        <f t="shared" si="174"/>
        <v>0</v>
      </c>
      <c r="DF145" s="271">
        <f t="shared" si="169"/>
        <v>0</v>
      </c>
      <c r="DG145" s="255"/>
      <c r="DH145" s="255"/>
      <c r="DI145" s="269">
        <f>IF(BU145="","",AK145*BU145)</f>
        <v>0</v>
      </c>
      <c r="DJ145" s="269">
        <f t="shared" si="175"/>
        <v>0</v>
      </c>
      <c r="DK145" s="269">
        <f t="shared" si="175"/>
        <v>0</v>
      </c>
      <c r="DL145" s="269">
        <f t="shared" si="175"/>
        <v>0</v>
      </c>
      <c r="DM145" s="269">
        <f t="shared" si="175"/>
        <v>0</v>
      </c>
      <c r="DN145" s="271">
        <f t="shared" si="176"/>
        <v>0</v>
      </c>
      <c r="DO145" s="255"/>
      <c r="DP145" s="255"/>
      <c r="DQ145" s="269">
        <f>IF(BU145="","",(AE145+AK145)*BU145)</f>
        <v>0</v>
      </c>
      <c r="DR145" s="269">
        <f t="shared" si="177"/>
        <v>0</v>
      </c>
      <c r="DS145" s="269">
        <f t="shared" si="177"/>
        <v>0</v>
      </c>
      <c r="DT145" s="269">
        <f t="shared" si="177"/>
        <v>0</v>
      </c>
      <c r="DU145" s="269">
        <f t="shared" si="177"/>
        <v>0</v>
      </c>
      <c r="DV145" s="271">
        <f t="shared" si="170"/>
        <v>0</v>
      </c>
    </row>
    <row r="146" spans="1:126" ht="25.5" customHeight="1" thickBot="1">
      <c r="A146" s="232"/>
      <c r="B146" s="48"/>
      <c r="C146" s="49"/>
      <c r="D146" s="50">
        <f>SUM(D142:D145)</f>
        <v>1448</v>
      </c>
      <c r="E146" s="51">
        <f>SUM(E142:E145)</f>
        <v>1448</v>
      </c>
      <c r="F146" s="52"/>
      <c r="G146" s="53">
        <f>SUM(G142:G145)</f>
        <v>0</v>
      </c>
      <c r="H146" s="54">
        <f>SUM(H142:H145)</f>
        <v>0</v>
      </c>
      <c r="I146" s="54">
        <f>SUM(I142:I145)</f>
        <v>9</v>
      </c>
      <c r="J146" s="54">
        <f>SUM(J142:J145)</f>
        <v>1147</v>
      </c>
      <c r="K146" s="54">
        <f>SUM(K142:K145)</f>
        <v>292</v>
      </c>
      <c r="L146" s="55"/>
      <c r="M146" s="53">
        <f>SUM(M142:M145)</f>
        <v>0</v>
      </c>
      <c r="N146" s="54">
        <f>SUM(N142:N145)</f>
        <v>0</v>
      </c>
      <c r="O146" s="54">
        <f>SUM(O142:O145)</f>
        <v>9</v>
      </c>
      <c r="P146" s="54">
        <f>SUM(P142:P145)</f>
        <v>1147</v>
      </c>
      <c r="Q146" s="54">
        <f>SUM(Q142:Q145)</f>
        <v>292</v>
      </c>
      <c r="R146" s="55"/>
      <c r="S146" s="53">
        <f>SUM(S142:S145)</f>
        <v>0</v>
      </c>
      <c r="T146" s="54">
        <f>SUM(T142:T145)</f>
        <v>0</v>
      </c>
      <c r="U146" s="54">
        <f>SUM(U142:U145)</f>
        <v>0</v>
      </c>
      <c r="V146" s="54">
        <f>SUM(V142:V145)</f>
        <v>0</v>
      </c>
      <c r="W146" s="54">
        <f>SUM(W142:W145)</f>
        <v>0</v>
      </c>
      <c r="X146" s="55"/>
      <c r="Y146" s="53">
        <f>SUM(Y142:Y145)</f>
        <v>0</v>
      </c>
      <c r="Z146" s="54">
        <f>SUM(Z142:Z145)</f>
        <v>0</v>
      </c>
      <c r="AA146" s="54">
        <f>SUM(AA142:AA145)</f>
        <v>9</v>
      </c>
      <c r="AB146" s="54">
        <f>SUM(AB142:AB145)</f>
        <v>1147</v>
      </c>
      <c r="AC146" s="54">
        <f>SUM(AC142:AC145)</f>
        <v>292</v>
      </c>
      <c r="AD146" s="55"/>
      <c r="AE146" s="53">
        <f>SUM(AE142:AE145)</f>
        <v>0</v>
      </c>
      <c r="AF146" s="54">
        <f>SUM(AF142:AF145)</f>
        <v>0</v>
      </c>
      <c r="AG146" s="54">
        <f>SUM(AG142:AG145)</f>
        <v>0</v>
      </c>
      <c r="AH146" s="54">
        <f>SUM(AH142:AH145)</f>
        <v>0</v>
      </c>
      <c r="AI146" s="54">
        <f>SUM(AI142:AI145)</f>
        <v>0</v>
      </c>
      <c r="AJ146" s="55"/>
      <c r="AK146" s="53">
        <f>SUM(AK142:AK145)</f>
        <v>0</v>
      </c>
      <c r="AL146" s="54">
        <f>SUM(AL142:AL145)</f>
        <v>0</v>
      </c>
      <c r="AM146" s="54">
        <f>SUM(AM142:AM145)</f>
        <v>0</v>
      </c>
      <c r="AN146" s="54">
        <f>SUM(AN142:AN145)</f>
        <v>7</v>
      </c>
      <c r="AO146" s="54">
        <f>SUM(AO142:AO145)</f>
        <v>1441</v>
      </c>
      <c r="AP146" s="55"/>
      <c r="BB146" s="255"/>
      <c r="BC146" s="255"/>
      <c r="BD146" s="52"/>
      <c r="BE146" s="139"/>
      <c r="BF146" s="140"/>
      <c r="BG146" s="140"/>
      <c r="BH146" s="140"/>
      <c r="BI146" s="140"/>
      <c r="BJ146" s="55"/>
      <c r="BK146" s="255"/>
      <c r="BL146" s="52"/>
      <c r="BM146" s="139"/>
      <c r="BN146" s="140"/>
      <c r="BO146" s="140"/>
      <c r="BP146" s="140"/>
      <c r="BQ146" s="140"/>
      <c r="BR146" s="55"/>
      <c r="BS146" s="255"/>
      <c r="BT146" s="52"/>
      <c r="BU146" s="16" t="str">
        <f t="shared" si="154"/>
        <v/>
      </c>
      <c r="BV146" s="16" t="str">
        <f t="shared" si="154"/>
        <v/>
      </c>
      <c r="BW146" s="16" t="str">
        <f t="shared" si="154"/>
        <v/>
      </c>
      <c r="BX146" s="16" t="str">
        <f t="shared" si="154"/>
        <v/>
      </c>
      <c r="BY146" s="16" t="str">
        <f t="shared" si="154"/>
        <v/>
      </c>
      <c r="BZ146" s="255"/>
      <c r="CA146" s="255"/>
      <c r="CB146" s="52"/>
      <c r="CC146" s="270">
        <f>SUM(CC142:CC145)</f>
        <v>0</v>
      </c>
      <c r="CD146" s="270">
        <f>SUM(CD142:CD145)</f>
        <v>0</v>
      </c>
      <c r="CE146" s="270">
        <f>SUM(CE142:CE145)</f>
        <v>135.12084231437498</v>
      </c>
      <c r="CF146" s="270">
        <f>SUM(CF142:CF145)</f>
        <v>25196.695166342102</v>
      </c>
      <c r="CG146" s="270">
        <f>SUM(CG142:CG145)</f>
        <v>16645.214557271986</v>
      </c>
      <c r="CH146" s="271">
        <f t="shared" si="105"/>
        <v>41977.030565928464</v>
      </c>
      <c r="CI146" s="272"/>
      <c r="CJ146" s="272"/>
      <c r="CK146" s="270">
        <f>SUM(CK142:CK145)</f>
        <v>0</v>
      </c>
      <c r="CL146" s="270">
        <f>SUM(CL142:CL145)</f>
        <v>0</v>
      </c>
      <c r="CM146" s="270">
        <f>SUM(CM142:CM145)</f>
        <v>135.12084231437498</v>
      </c>
      <c r="CN146" s="270">
        <f>SUM(CN142:CN145)</f>
        <v>25196.695166342102</v>
      </c>
      <c r="CO146" s="270">
        <f>SUM(CO142:CO145)</f>
        <v>16645.214557271986</v>
      </c>
      <c r="CP146" s="271">
        <f t="shared" si="167"/>
        <v>41977.030565928464</v>
      </c>
      <c r="CS146" s="270">
        <f>SUM(CS142:CS145)</f>
        <v>0</v>
      </c>
      <c r="CT146" s="270">
        <f>SUM(CT142:CT145)</f>
        <v>0</v>
      </c>
      <c r="CU146" s="270">
        <f>SUM(CU142:CU145)</f>
        <v>135.12084231437498</v>
      </c>
      <c r="CV146" s="270">
        <f>SUM(CV142:CV145)</f>
        <v>25196.695166342102</v>
      </c>
      <c r="CW146" s="270">
        <f>SUM(CW142:CW145)</f>
        <v>16645.214557271986</v>
      </c>
      <c r="CX146" s="271">
        <f t="shared" si="168"/>
        <v>41977.030565928464</v>
      </c>
      <c r="CY146" s="255"/>
      <c r="CZ146" s="255"/>
      <c r="DA146" s="270">
        <f>SUM(DA142:DA145)</f>
        <v>0</v>
      </c>
      <c r="DB146" s="270">
        <f>SUM(DB142:DB145)</f>
        <v>0</v>
      </c>
      <c r="DC146" s="270">
        <f>SUM(DC142:DC145)</f>
        <v>135.12084231437498</v>
      </c>
      <c r="DD146" s="270">
        <f>SUM(DD142:DD145)</f>
        <v>25196.695166342102</v>
      </c>
      <c r="DE146" s="270">
        <f>SUM(DE142:DE145)</f>
        <v>16645.214557271986</v>
      </c>
      <c r="DF146" s="271">
        <f t="shared" si="169"/>
        <v>41977.030565928464</v>
      </c>
      <c r="DG146" s="255"/>
      <c r="DH146" s="255"/>
      <c r="DI146" s="270">
        <f>SUM(DI142:DI145)</f>
        <v>0</v>
      </c>
      <c r="DJ146" s="270">
        <f>SUM(DJ142:DJ145)</f>
        <v>0</v>
      </c>
      <c r="DK146" s="270">
        <f>SUM(DK142:DK145)</f>
        <v>0</v>
      </c>
      <c r="DL146" s="270">
        <f>SUM(DL142:DL145)</f>
        <v>177.14798090480389</v>
      </c>
      <c r="DM146" s="270">
        <f>SUM(DM142:DM145)</f>
        <v>75844.494524544745</v>
      </c>
      <c r="DN146" s="271">
        <f t="shared" si="176"/>
        <v>76021.642505449548</v>
      </c>
      <c r="DO146" s="255"/>
      <c r="DP146" s="255"/>
      <c r="DQ146" s="270">
        <f>SUM(DQ142:DQ145)</f>
        <v>0</v>
      </c>
      <c r="DR146" s="270">
        <f>SUM(DR142:DR145)</f>
        <v>0</v>
      </c>
      <c r="DS146" s="270">
        <f>SUM(DS142:DS145)</f>
        <v>0</v>
      </c>
      <c r="DT146" s="270">
        <f>SUM(DT142:DT145)</f>
        <v>177.14798090480389</v>
      </c>
      <c r="DU146" s="270">
        <f>SUM(DU142:DU145)</f>
        <v>75844.494524544745</v>
      </c>
      <c r="DV146" s="271">
        <f t="shared" si="170"/>
        <v>76021.642505449548</v>
      </c>
    </row>
    <row r="147" spans="1:126" ht="25.5" customHeight="1">
      <c r="A147" s="232"/>
      <c r="B147" s="193" t="s">
        <v>115</v>
      </c>
      <c r="C147" s="38"/>
      <c r="D147" s="39">
        <f>L147</f>
        <v>0</v>
      </c>
      <c r="E147" s="40">
        <f>D147+SUM(AE147:AI147)</f>
        <v>0</v>
      </c>
      <c r="F147" s="41" t="s">
        <v>26</v>
      </c>
      <c r="G147" s="265">
        <f>'[9]NAW7 - HVP - ENWL'!G144</f>
        <v>0</v>
      </c>
      <c r="H147" s="265">
        <f>'[9]NAW7 - HVP - ENWL'!H144</f>
        <v>0</v>
      </c>
      <c r="I147" s="265">
        <f>'[9]NAW7 - HVP - ENWL'!I144</f>
        <v>0</v>
      </c>
      <c r="J147" s="265">
        <f>'[9]NAW7 - HVP - ENWL'!J144</f>
        <v>0</v>
      </c>
      <c r="K147" s="265">
        <f>'[9]NAW7 - HVP - ENWL'!K144</f>
        <v>0</v>
      </c>
      <c r="L147" s="42">
        <f>SUM(G147:K147)</f>
        <v>0</v>
      </c>
      <c r="M147" s="265">
        <f>'[9]NAW7 - HVP - ENWL'!M144</f>
        <v>0</v>
      </c>
      <c r="N147" s="265">
        <f>'[9]NAW7 - HVP - ENWL'!N144</f>
        <v>0</v>
      </c>
      <c r="O147" s="265">
        <f>'[9]NAW7 - HVP - ENWL'!O144</f>
        <v>0</v>
      </c>
      <c r="P147" s="265">
        <f>'[9]NAW7 - HVP - ENWL'!P144</f>
        <v>0</v>
      </c>
      <c r="Q147" s="265">
        <f>'[9]NAW7 - HVP - ENWL'!Q144</f>
        <v>0</v>
      </c>
      <c r="R147" s="42">
        <f>SUM(M147:Q147)</f>
        <v>0</v>
      </c>
      <c r="S147" s="265">
        <f>'[9]NAW7 - HVP - ENWL'!S144</f>
        <v>0</v>
      </c>
      <c r="T147" s="265">
        <f>'[9]NAW7 - HVP - ENWL'!T144</f>
        <v>0</v>
      </c>
      <c r="U147" s="265">
        <f>'[9]NAW7 - HVP - ENWL'!U144</f>
        <v>0</v>
      </c>
      <c r="V147" s="265">
        <f>'[9]NAW7 - HVP - ENWL'!V144</f>
        <v>0</v>
      </c>
      <c r="W147" s="265">
        <f>'[9]NAW7 - HVP - ENWL'!W144</f>
        <v>0</v>
      </c>
      <c r="X147" s="42">
        <f>SUM(S147:W147)</f>
        <v>0</v>
      </c>
      <c r="Y147" s="266">
        <f>'[9]NAW7 - HVP - ENWL'!Y144</f>
        <v>0</v>
      </c>
      <c r="Z147" s="266">
        <f>'[9]NAW7 - HVP - ENWL'!Z144</f>
        <v>0</v>
      </c>
      <c r="AA147" s="266">
        <f>'[9]NAW7 - HVP - ENWL'!AA144</f>
        <v>0</v>
      </c>
      <c r="AB147" s="266">
        <f>'[9]NAW7 - HVP - ENWL'!AB144</f>
        <v>0</v>
      </c>
      <c r="AC147" s="266">
        <f>'[9]NAW7 - HVP - ENWL'!AC144</f>
        <v>0</v>
      </c>
      <c r="AD147" s="42">
        <f>SUM(Y147:AC147)</f>
        <v>0</v>
      </c>
      <c r="AE147" s="266">
        <f>'[9]NAW7 - HVP - ENWL'!AE144</f>
        <v>0</v>
      </c>
      <c r="AF147" s="266">
        <f>'[9]NAW7 - HVP - ENWL'!AF144</f>
        <v>0</v>
      </c>
      <c r="AG147" s="266">
        <f>'[9]NAW7 - HVP - ENWL'!AG144</f>
        <v>0</v>
      </c>
      <c r="AH147" s="266">
        <f>'[9]NAW7 - HVP - ENWL'!AH144</f>
        <v>0</v>
      </c>
      <c r="AI147" s="266">
        <f>'[9]NAW7 - HVP - ENWL'!AI144</f>
        <v>0</v>
      </c>
      <c r="AJ147" s="42">
        <f>SUM(AE147:AI147)</f>
        <v>0</v>
      </c>
      <c r="AK147" s="266">
        <f>'[9]NAW7 - HVP - ENWL'!AK144</f>
        <v>0</v>
      </c>
      <c r="AL147" s="266">
        <f>'[9]NAW7 - HVP - ENWL'!AL144</f>
        <v>0</v>
      </c>
      <c r="AM147" s="266">
        <f>'[9]NAW7 - HVP - ENWL'!AM144</f>
        <v>0</v>
      </c>
      <c r="AN147" s="266">
        <f>'[9]NAW7 - HVP - ENWL'!AN144</f>
        <v>0</v>
      </c>
      <c r="AO147" s="266">
        <f>'[9]NAW7 - HVP - ENWL'!AO144</f>
        <v>0</v>
      </c>
      <c r="AP147" s="42">
        <f>SUM(AK147:AO147)</f>
        <v>0</v>
      </c>
      <c r="BB147" s="255"/>
      <c r="BC147" s="255"/>
      <c r="BD147" s="41" t="s">
        <v>26</v>
      </c>
      <c r="BE147" s="267">
        <f>'ENWL - HI Probs. of Failure '!O$40</f>
        <v>2.2800360558933334E-3</v>
      </c>
      <c r="BF147" s="267">
        <f>'ENWL - HI Probs. of Failure '!P$40</f>
        <v>3.3947308110577083E-3</v>
      </c>
      <c r="BG147" s="267">
        <f>'ENWL - HI Probs. of Failure '!Q$40</f>
        <v>6.002192008640001E-3</v>
      </c>
      <c r="BH147" s="267">
        <f>'ENWL - HI Probs. of Failure '!R$40</f>
        <v>9.7206234584722925E-3</v>
      </c>
      <c r="BI147" s="267">
        <f>'ENWL - HI Probs. of Failure '!S$40</f>
        <v>2.2800749373333332E-2</v>
      </c>
      <c r="BJ147" s="141"/>
      <c r="BK147" s="255"/>
      <c r="BL147" s="41" t="s">
        <v>26</v>
      </c>
      <c r="BM147" s="274">
        <f>IFERROR($BM2*'ENWL - Ave Crit'!$Q$40,0)</f>
        <v>11952.304</v>
      </c>
      <c r="BN147" s="274">
        <f>IFERROR($BM2*'ENWL - Ave Crit'!$Q$40,0)</f>
        <v>11952.304</v>
      </c>
      <c r="BO147" s="274">
        <f>IFERROR($BM2*'ENWL - Ave Crit'!$Q$40,0)</f>
        <v>11952.304</v>
      </c>
      <c r="BP147" s="274">
        <f>IFERROR($BM2*'ENWL - Ave Crit'!$Q$40,0)</f>
        <v>11952.304</v>
      </c>
      <c r="BQ147" s="274">
        <f>IFERROR($BM2*'ENWL - Ave Crit'!$Q$40,0)</f>
        <v>11952.304</v>
      </c>
      <c r="BR147" s="141"/>
      <c r="BS147" s="255"/>
      <c r="BT147" s="41" t="s">
        <v>26</v>
      </c>
      <c r="BU147" s="16">
        <f t="shared" si="154"/>
        <v>27.251684070998113</v>
      </c>
      <c r="BV147" s="16">
        <f t="shared" si="154"/>
        <v>40.574854651928291</v>
      </c>
      <c r="BW147" s="16">
        <f t="shared" si="154"/>
        <v>71.740023553635922</v>
      </c>
      <c r="BX147" s="16">
        <f t="shared" si="154"/>
        <v>116.18384664519222</v>
      </c>
      <c r="BY147" s="16">
        <f t="shared" si="154"/>
        <v>272.52148793788945</v>
      </c>
      <c r="BZ147" s="255"/>
      <c r="CA147" s="255"/>
      <c r="CB147" s="41" t="s">
        <v>26</v>
      </c>
      <c r="CC147" s="269">
        <f>IF(BU147="","",M147*BU147)</f>
        <v>0</v>
      </c>
      <c r="CD147" s="269">
        <f t="shared" ref="CD147:CG150" si="178">IF(BV147="","",N147*BV147)</f>
        <v>0</v>
      </c>
      <c r="CE147" s="269">
        <f t="shared" si="178"/>
        <v>0</v>
      </c>
      <c r="CF147" s="269">
        <f t="shared" si="178"/>
        <v>0</v>
      </c>
      <c r="CG147" s="269">
        <f t="shared" si="178"/>
        <v>0</v>
      </c>
      <c r="CH147" s="271">
        <f t="shared" si="105"/>
        <v>0</v>
      </c>
      <c r="CI147" s="272"/>
      <c r="CJ147" s="272"/>
      <c r="CK147" s="269">
        <f t="shared" ref="CK147:CO150" si="179">IF(BU147="","",G147*BU147)</f>
        <v>0</v>
      </c>
      <c r="CL147" s="269">
        <f t="shared" si="179"/>
        <v>0</v>
      </c>
      <c r="CM147" s="269">
        <f t="shared" si="179"/>
        <v>0</v>
      </c>
      <c r="CN147" s="269">
        <f t="shared" si="179"/>
        <v>0</v>
      </c>
      <c r="CO147" s="269">
        <f t="shared" si="179"/>
        <v>0</v>
      </c>
      <c r="CP147" s="271">
        <f t="shared" si="167"/>
        <v>0</v>
      </c>
      <c r="CS147" s="269">
        <f>IF(BU147="","",Y147*BU147)</f>
        <v>0</v>
      </c>
      <c r="CT147" s="269">
        <f t="shared" ref="CT147:CW150" si="180">IF(BV147="","",Z147*BV147)</f>
        <v>0</v>
      </c>
      <c r="CU147" s="269">
        <f t="shared" si="180"/>
        <v>0</v>
      </c>
      <c r="CV147" s="269">
        <f t="shared" si="180"/>
        <v>0</v>
      </c>
      <c r="CW147" s="269">
        <f t="shared" si="180"/>
        <v>0</v>
      </c>
      <c r="CX147" s="271">
        <f t="shared" si="168"/>
        <v>0</v>
      </c>
      <c r="CY147" s="255"/>
      <c r="CZ147" s="255"/>
      <c r="DA147" s="269">
        <f>IF(BU147="","",(S147+Y147)*BU147)</f>
        <v>0</v>
      </c>
      <c r="DB147" s="269">
        <f t="shared" ref="DB147:DE150" si="181">IF(BV147="","",(T147+Z147)*BV147)</f>
        <v>0</v>
      </c>
      <c r="DC147" s="269">
        <f t="shared" si="181"/>
        <v>0</v>
      </c>
      <c r="DD147" s="269">
        <f t="shared" si="181"/>
        <v>0</v>
      </c>
      <c r="DE147" s="269">
        <f t="shared" si="181"/>
        <v>0</v>
      </c>
      <c r="DF147" s="271">
        <f t="shared" si="169"/>
        <v>0</v>
      </c>
      <c r="DG147" s="255"/>
      <c r="DH147" s="255"/>
      <c r="DI147" s="269">
        <f>IF(BU147="","",AK147*BU147)</f>
        <v>0</v>
      </c>
      <c r="DJ147" s="269">
        <f t="shared" ref="DJ147:DM150" si="182">IF(BV147="","",AL147*BV147)</f>
        <v>0</v>
      </c>
      <c r="DK147" s="269">
        <f t="shared" si="182"/>
        <v>0</v>
      </c>
      <c r="DL147" s="269">
        <f t="shared" si="182"/>
        <v>0</v>
      </c>
      <c r="DM147" s="269">
        <f t="shared" si="182"/>
        <v>0</v>
      </c>
      <c r="DN147" s="271">
        <f t="shared" si="176"/>
        <v>0</v>
      </c>
      <c r="DO147" s="255"/>
      <c r="DP147" s="255"/>
      <c r="DQ147" s="269">
        <f>IF(BU147="","",(AE147+AK147)*BU147)</f>
        <v>0</v>
      </c>
      <c r="DR147" s="269">
        <f t="shared" ref="DR147:DU150" si="183">IF(BV147="","",(AF147+AL147)*BV147)</f>
        <v>0</v>
      </c>
      <c r="DS147" s="269">
        <f t="shared" si="183"/>
        <v>0</v>
      </c>
      <c r="DT147" s="269">
        <f t="shared" si="183"/>
        <v>0</v>
      </c>
      <c r="DU147" s="269">
        <f t="shared" si="183"/>
        <v>0</v>
      </c>
      <c r="DV147" s="271">
        <f t="shared" si="170"/>
        <v>0</v>
      </c>
    </row>
    <row r="148" spans="1:126" ht="25.5" customHeight="1">
      <c r="A148" s="232"/>
      <c r="B148" s="157"/>
      <c r="C148" s="43"/>
      <c r="D148" s="44">
        <f>L148</f>
        <v>345.22</v>
      </c>
      <c r="E148" s="45">
        <f>D148+SUM(AE148:AI148)</f>
        <v>345.22</v>
      </c>
      <c r="F148" s="46" t="s">
        <v>28</v>
      </c>
      <c r="G148" s="265">
        <f>'[9]NAW7 - HVP - ENWL'!G145</f>
        <v>144.52123359580054</v>
      </c>
      <c r="H148" s="265">
        <f>'[9]NAW7 - HVP - ENWL'!H145</f>
        <v>88.796745406824158</v>
      </c>
      <c r="I148" s="265">
        <f>'[9]NAW7 - HVP - ENWL'!I145</f>
        <v>86.078477690288722</v>
      </c>
      <c r="J148" s="265">
        <f>'[9]NAW7 - HVP - ENWL'!J145</f>
        <v>18.121784776902889</v>
      </c>
      <c r="K148" s="265">
        <f>'[9]NAW7 - HVP - ENWL'!K145</f>
        <v>7.7017585301837279</v>
      </c>
      <c r="L148" s="47">
        <f>SUM(G148:K148)</f>
        <v>345.22</v>
      </c>
      <c r="M148" s="265">
        <f>'[9]NAW7 - HVP - ENWL'!M145</f>
        <v>144.52123359580054</v>
      </c>
      <c r="N148" s="265">
        <f>'[9]NAW7 - HVP - ENWL'!N145</f>
        <v>88.796745406824158</v>
      </c>
      <c r="O148" s="265">
        <f>'[9]NAW7 - HVP - ENWL'!O145</f>
        <v>86.078477690288722</v>
      </c>
      <c r="P148" s="265">
        <f>'[9]NAW7 - HVP - ENWL'!P145</f>
        <v>18.121784776902889</v>
      </c>
      <c r="Q148" s="265">
        <f>'[9]NAW7 - HVP - ENWL'!Q145</f>
        <v>7.7017585301837279</v>
      </c>
      <c r="R148" s="47">
        <f>SUM(M148:Q148)</f>
        <v>345.22</v>
      </c>
      <c r="S148" s="265">
        <f>'[9]NAW7 - HVP - ENWL'!S145</f>
        <v>0</v>
      </c>
      <c r="T148" s="265">
        <f>'[9]NAW7 - HVP - ENWL'!T145</f>
        <v>0</v>
      </c>
      <c r="U148" s="265">
        <f>'[9]NAW7 - HVP - ENWL'!U145</f>
        <v>0</v>
      </c>
      <c r="V148" s="265">
        <f>'[9]NAW7 - HVP - ENWL'!V145</f>
        <v>0</v>
      </c>
      <c r="W148" s="265">
        <f>'[9]NAW7 - HVP - ENWL'!W145</f>
        <v>0</v>
      </c>
      <c r="X148" s="47">
        <f>SUM(S148:W148)</f>
        <v>0</v>
      </c>
      <c r="Y148" s="265">
        <f>'[9]NAW7 - HVP - ENWL'!Y145</f>
        <v>143.16209973753283</v>
      </c>
      <c r="Z148" s="265">
        <f>'[9]NAW7 - HVP - ENWL'!Z145</f>
        <v>90.155879265091869</v>
      </c>
      <c r="AA148" s="265">
        <f>'[9]NAW7 - HVP - ENWL'!AA145</f>
        <v>0</v>
      </c>
      <c r="AB148" s="265">
        <f>'[9]NAW7 - HVP - ENWL'!AB145</f>
        <v>86.078477690288722</v>
      </c>
      <c r="AC148" s="265">
        <f>'[9]NAW7 - HVP - ENWL'!AC145</f>
        <v>25.823543307086616</v>
      </c>
      <c r="AD148" s="47">
        <f>SUM(Y148:AC148)</f>
        <v>345.22</v>
      </c>
      <c r="AE148" s="265">
        <f>'[9]NAW7 - HVP - ENWL'!AE145</f>
        <v>0</v>
      </c>
      <c r="AF148" s="265">
        <f>'[9]NAW7 - HVP - ENWL'!AF145</f>
        <v>0</v>
      </c>
      <c r="AG148" s="265">
        <f>'[9]NAW7 - HVP - ENWL'!AG145</f>
        <v>0</v>
      </c>
      <c r="AH148" s="265">
        <f>'[9]NAW7 - HVP - ENWL'!AH145</f>
        <v>0</v>
      </c>
      <c r="AI148" s="265">
        <f>'[9]NAW7 - HVP - ENWL'!AI145</f>
        <v>0</v>
      </c>
      <c r="AJ148" s="47">
        <f>SUM(AE148:AI148)</f>
        <v>0</v>
      </c>
      <c r="AK148" s="265">
        <f>'[9]NAW7 - HVP - ENWL'!AK145</f>
        <v>22.199186351706039</v>
      </c>
      <c r="AL148" s="265">
        <f>'[9]NAW7 - HVP - ENWL'!AL145</f>
        <v>122.32204724409451</v>
      </c>
      <c r="AM148" s="265">
        <f>'[9]NAW7 - HVP - ENWL'!AM145</f>
        <v>88.796745406824158</v>
      </c>
      <c r="AN148" s="265">
        <f>'[9]NAW7 - HVP - ENWL'!AN145</f>
        <v>0</v>
      </c>
      <c r="AO148" s="265">
        <f>'[9]NAW7 - HVP - ENWL'!AO145</f>
        <v>111.90202099737535</v>
      </c>
      <c r="AP148" s="47">
        <f>SUM(AK148:AO148)</f>
        <v>345.22</v>
      </c>
      <c r="BB148" s="255"/>
      <c r="BC148" s="255"/>
      <c r="BD148" s="46" t="s">
        <v>28</v>
      </c>
      <c r="BE148" s="267">
        <f>'ENWL - HI Probs. of Failure '!O$40</f>
        <v>2.2800360558933334E-3</v>
      </c>
      <c r="BF148" s="267">
        <f>'ENWL - HI Probs. of Failure '!P$40</f>
        <v>3.3947308110577083E-3</v>
      </c>
      <c r="BG148" s="267">
        <f>'ENWL - HI Probs. of Failure '!Q$40</f>
        <v>6.002192008640001E-3</v>
      </c>
      <c r="BH148" s="267">
        <f>'ENWL - HI Probs. of Failure '!R$40</f>
        <v>9.7206234584722925E-3</v>
      </c>
      <c r="BI148" s="267">
        <f>'ENWL - HI Probs. of Failure '!S$40</f>
        <v>2.2800749373333332E-2</v>
      </c>
      <c r="BJ148" s="142"/>
      <c r="BK148" s="255"/>
      <c r="BL148" s="46" t="s">
        <v>28</v>
      </c>
      <c r="BM148" s="274">
        <f>IFERROR($BM3*'ENWL - Ave Crit'!$Q$40,0)</f>
        <v>17074.72</v>
      </c>
      <c r="BN148" s="274">
        <f>IFERROR($BM3*'ENWL - Ave Crit'!$Q$40,0)</f>
        <v>17074.72</v>
      </c>
      <c r="BO148" s="274">
        <f>IFERROR($BM3*'ENWL - Ave Crit'!$Q$40,0)</f>
        <v>17074.72</v>
      </c>
      <c r="BP148" s="274">
        <f>IFERROR($BM3*'ENWL - Ave Crit'!$Q$40,0)</f>
        <v>17074.72</v>
      </c>
      <c r="BQ148" s="274">
        <f>IFERROR($BM3*'ENWL - Ave Crit'!$Q$40,0)</f>
        <v>17074.72</v>
      </c>
      <c r="BR148" s="142"/>
      <c r="BS148" s="255"/>
      <c r="BT148" s="46" t="s">
        <v>28</v>
      </c>
      <c r="BU148" s="16">
        <f t="shared" si="154"/>
        <v>38.930977244283021</v>
      </c>
      <c r="BV148" s="16">
        <f t="shared" si="154"/>
        <v>57.964078074183277</v>
      </c>
      <c r="BW148" s="16">
        <f t="shared" si="154"/>
        <v>102.48574793376561</v>
      </c>
      <c r="BX148" s="16">
        <f t="shared" si="154"/>
        <v>165.97692377884604</v>
      </c>
      <c r="BY148" s="16">
        <f t="shared" si="154"/>
        <v>389.31641133984215</v>
      </c>
      <c r="BZ148" s="255"/>
      <c r="CA148" s="255"/>
      <c r="CB148" s="46" t="s">
        <v>28</v>
      </c>
      <c r="CC148" s="269">
        <f>IF(BU148="","",M148*BU148)</f>
        <v>5626.3528564338212</v>
      </c>
      <c r="CD148" s="269">
        <f t="shared" si="178"/>
        <v>5147.0214834945309</v>
      </c>
      <c r="CE148" s="269">
        <f t="shared" si="178"/>
        <v>8821.817167089197</v>
      </c>
      <c r="CF148" s="269">
        <f t="shared" si="178"/>
        <v>3007.7980906526632</v>
      </c>
      <c r="CG148" s="269">
        <f t="shared" si="178"/>
        <v>2998.4209919771461</v>
      </c>
      <c r="CH148" s="271">
        <f t="shared" si="105"/>
        <v>25601.410589647359</v>
      </c>
      <c r="CI148" s="272"/>
      <c r="CJ148" s="272"/>
      <c r="CK148" s="269">
        <f t="shared" si="179"/>
        <v>5626.3528564338212</v>
      </c>
      <c r="CL148" s="269">
        <f t="shared" si="179"/>
        <v>5147.0214834945309</v>
      </c>
      <c r="CM148" s="269">
        <f t="shared" si="179"/>
        <v>8821.817167089197</v>
      </c>
      <c r="CN148" s="269">
        <f t="shared" si="179"/>
        <v>3007.7980906526632</v>
      </c>
      <c r="CO148" s="269">
        <f t="shared" si="179"/>
        <v>2998.4209919771461</v>
      </c>
      <c r="CP148" s="271">
        <f t="shared" si="167"/>
        <v>25601.410589647359</v>
      </c>
      <c r="CS148" s="269">
        <f>IF(BU148="","",Y148*BU148)</f>
        <v>5573.4404471256667</v>
      </c>
      <c r="CT148" s="269">
        <f t="shared" si="180"/>
        <v>5225.8024245684264</v>
      </c>
      <c r="CU148" s="269">
        <f t="shared" si="180"/>
        <v>0</v>
      </c>
      <c r="CV148" s="269">
        <f t="shared" si="180"/>
        <v>14287.040930600151</v>
      </c>
      <c r="CW148" s="269">
        <f t="shared" si="180"/>
        <v>10053.52920839396</v>
      </c>
      <c r="CX148" s="271">
        <f t="shared" si="168"/>
        <v>35139.813010688202</v>
      </c>
      <c r="CY148" s="255"/>
      <c r="CZ148" s="255"/>
      <c r="DA148" s="269">
        <f>IF(BU148="","",(S148+Y148)*BU148)</f>
        <v>5573.4404471256667</v>
      </c>
      <c r="DB148" s="269">
        <f t="shared" si="181"/>
        <v>5225.8024245684264</v>
      </c>
      <c r="DC148" s="269">
        <f t="shared" si="181"/>
        <v>0</v>
      </c>
      <c r="DD148" s="269">
        <f t="shared" si="181"/>
        <v>14287.040930600151</v>
      </c>
      <c r="DE148" s="269">
        <f t="shared" si="181"/>
        <v>10053.52920839396</v>
      </c>
      <c r="DF148" s="271">
        <f t="shared" si="169"/>
        <v>35139.813010688202</v>
      </c>
      <c r="DG148" s="255"/>
      <c r="DH148" s="255"/>
      <c r="DI148" s="269">
        <f>IF(BU148="","",AK148*BU148)</f>
        <v>864.23601869986601</v>
      </c>
      <c r="DJ148" s="269">
        <f t="shared" si="182"/>
        <v>7090.2846966506295</v>
      </c>
      <c r="DK148" s="269">
        <f t="shared" si="182"/>
        <v>9100.4008671025404</v>
      </c>
      <c r="DL148" s="269">
        <f t="shared" si="182"/>
        <v>0</v>
      </c>
      <c r="DM148" s="269">
        <f t="shared" si="182"/>
        <v>43565.293236373836</v>
      </c>
      <c r="DN148" s="271">
        <f t="shared" si="176"/>
        <v>60620.214818826877</v>
      </c>
      <c r="DO148" s="255"/>
      <c r="DP148" s="255"/>
      <c r="DQ148" s="269">
        <f>IF(BU148="","",(AE148+AK148)*BU148)</f>
        <v>864.23601869986601</v>
      </c>
      <c r="DR148" s="269">
        <f t="shared" si="183"/>
        <v>7090.2846966506295</v>
      </c>
      <c r="DS148" s="269">
        <f t="shared" si="183"/>
        <v>9100.4008671025404</v>
      </c>
      <c r="DT148" s="269">
        <f t="shared" si="183"/>
        <v>0</v>
      </c>
      <c r="DU148" s="269">
        <f t="shared" si="183"/>
        <v>43565.293236373836</v>
      </c>
      <c r="DV148" s="271">
        <f t="shared" si="170"/>
        <v>60620.214818826877</v>
      </c>
    </row>
    <row r="149" spans="1:126" ht="25.5" customHeight="1">
      <c r="A149" s="232"/>
      <c r="B149" s="157"/>
      <c r="C149" s="43"/>
      <c r="D149" s="44">
        <f>L149</f>
        <v>0</v>
      </c>
      <c r="E149" s="45">
        <f>D149+SUM(AE149:AI149)</f>
        <v>0</v>
      </c>
      <c r="F149" s="46" t="s">
        <v>30</v>
      </c>
      <c r="G149" s="265">
        <f>'[9]NAW7 - HVP - ENWL'!G146</f>
        <v>0</v>
      </c>
      <c r="H149" s="265">
        <f>'[9]NAW7 - HVP - ENWL'!H146</f>
        <v>0</v>
      </c>
      <c r="I149" s="265">
        <f>'[9]NAW7 - HVP - ENWL'!I146</f>
        <v>0</v>
      </c>
      <c r="J149" s="265">
        <f>'[9]NAW7 - HVP - ENWL'!J146</f>
        <v>0</v>
      </c>
      <c r="K149" s="265">
        <f>'[9]NAW7 - HVP - ENWL'!K146</f>
        <v>0</v>
      </c>
      <c r="L149" s="47">
        <f>SUM(G149:K149)</f>
        <v>0</v>
      </c>
      <c r="M149" s="265">
        <f>'[9]NAW7 - HVP - ENWL'!M146</f>
        <v>0</v>
      </c>
      <c r="N149" s="265">
        <f>'[9]NAW7 - HVP - ENWL'!N146</f>
        <v>0</v>
      </c>
      <c r="O149" s="265">
        <f>'[9]NAW7 - HVP - ENWL'!O146</f>
        <v>0</v>
      </c>
      <c r="P149" s="265">
        <f>'[9]NAW7 - HVP - ENWL'!P146</f>
        <v>0</v>
      </c>
      <c r="Q149" s="265">
        <f>'[9]NAW7 - HVP - ENWL'!Q146</f>
        <v>0</v>
      </c>
      <c r="R149" s="47">
        <f>SUM(M149:Q149)</f>
        <v>0</v>
      </c>
      <c r="S149" s="265">
        <f>'[9]NAW7 - HVP - ENWL'!S146</f>
        <v>0</v>
      </c>
      <c r="T149" s="265">
        <f>'[9]NAW7 - HVP - ENWL'!T146</f>
        <v>0</v>
      </c>
      <c r="U149" s="265">
        <f>'[9]NAW7 - HVP - ENWL'!U146</f>
        <v>0</v>
      </c>
      <c r="V149" s="265">
        <f>'[9]NAW7 - HVP - ENWL'!V146</f>
        <v>0</v>
      </c>
      <c r="W149" s="265">
        <f>'[9]NAW7 - HVP - ENWL'!W146</f>
        <v>0</v>
      </c>
      <c r="X149" s="47">
        <f>SUM(S149:W149)</f>
        <v>0</v>
      </c>
      <c r="Y149" s="265">
        <f>'[9]NAW7 - HVP - ENWL'!Y146</f>
        <v>0</v>
      </c>
      <c r="Z149" s="265">
        <f>'[9]NAW7 - HVP - ENWL'!Z146</f>
        <v>0</v>
      </c>
      <c r="AA149" s="265">
        <f>'[9]NAW7 - HVP - ENWL'!AA146</f>
        <v>0</v>
      </c>
      <c r="AB149" s="265">
        <f>'[9]NAW7 - HVP - ENWL'!AB146</f>
        <v>0</v>
      </c>
      <c r="AC149" s="265">
        <f>'[9]NAW7 - HVP - ENWL'!AC146</f>
        <v>0</v>
      </c>
      <c r="AD149" s="47">
        <f>SUM(Y149:AC149)</f>
        <v>0</v>
      </c>
      <c r="AE149" s="265">
        <f>'[9]NAW7 - HVP - ENWL'!AE146</f>
        <v>0</v>
      </c>
      <c r="AF149" s="265">
        <f>'[9]NAW7 - HVP - ENWL'!AF146</f>
        <v>0</v>
      </c>
      <c r="AG149" s="265">
        <f>'[9]NAW7 - HVP - ENWL'!AG146</f>
        <v>0</v>
      </c>
      <c r="AH149" s="265">
        <f>'[9]NAW7 - HVP - ENWL'!AH146</f>
        <v>0</v>
      </c>
      <c r="AI149" s="265">
        <f>'[9]NAW7 - HVP - ENWL'!AI146</f>
        <v>0</v>
      </c>
      <c r="AJ149" s="47">
        <f>SUM(AE149:AI149)</f>
        <v>0</v>
      </c>
      <c r="AK149" s="265">
        <f>'[9]NAW7 - HVP - ENWL'!AK146</f>
        <v>0</v>
      </c>
      <c r="AL149" s="265">
        <f>'[9]NAW7 - HVP - ENWL'!AL146</f>
        <v>0</v>
      </c>
      <c r="AM149" s="265">
        <f>'[9]NAW7 - HVP - ENWL'!AM146</f>
        <v>0</v>
      </c>
      <c r="AN149" s="265">
        <f>'[9]NAW7 - HVP - ENWL'!AN146</f>
        <v>0</v>
      </c>
      <c r="AO149" s="265">
        <f>'[9]NAW7 - HVP - ENWL'!AO146</f>
        <v>0</v>
      </c>
      <c r="AP149" s="47">
        <f>SUM(AK149:AO149)</f>
        <v>0</v>
      </c>
      <c r="BB149" s="255"/>
      <c r="BC149" s="255"/>
      <c r="BD149" s="46" t="s">
        <v>30</v>
      </c>
      <c r="BE149" s="267">
        <f>'ENWL - HI Probs. of Failure '!O$40</f>
        <v>2.2800360558933334E-3</v>
      </c>
      <c r="BF149" s="267">
        <f>'ENWL - HI Probs. of Failure '!P$40</f>
        <v>3.3947308110577083E-3</v>
      </c>
      <c r="BG149" s="267">
        <f>'ENWL - HI Probs. of Failure '!Q$40</f>
        <v>6.002192008640001E-3</v>
      </c>
      <c r="BH149" s="267">
        <f>'ENWL - HI Probs. of Failure '!R$40</f>
        <v>9.7206234584722925E-3</v>
      </c>
      <c r="BI149" s="267">
        <f>'ENWL - HI Probs. of Failure '!S$40</f>
        <v>2.2800749373333332E-2</v>
      </c>
      <c r="BJ149" s="142"/>
      <c r="BK149" s="255"/>
      <c r="BL149" s="46" t="s">
        <v>30</v>
      </c>
      <c r="BM149" s="274">
        <f>IFERROR($BM4*'ENWL - Ave Crit'!$Q$40,0)</f>
        <v>25612.080000000002</v>
      </c>
      <c r="BN149" s="274">
        <f>IFERROR($BM4*'ENWL - Ave Crit'!$Q$40,0)</f>
        <v>25612.080000000002</v>
      </c>
      <c r="BO149" s="274">
        <f>IFERROR($BM4*'ENWL - Ave Crit'!$Q$40,0)</f>
        <v>25612.080000000002</v>
      </c>
      <c r="BP149" s="274">
        <f>IFERROR($BM4*'ENWL - Ave Crit'!$Q$40,0)</f>
        <v>25612.080000000002</v>
      </c>
      <c r="BQ149" s="274">
        <f>IFERROR($BM4*'ENWL - Ave Crit'!$Q$40,0)</f>
        <v>25612.080000000002</v>
      </c>
      <c r="BR149" s="142"/>
      <c r="BS149" s="255"/>
      <c r="BT149" s="46" t="s">
        <v>30</v>
      </c>
      <c r="BU149" s="16">
        <f t="shared" si="154"/>
        <v>58.396465866424528</v>
      </c>
      <c r="BV149" s="16">
        <f t="shared" si="154"/>
        <v>86.946117111274916</v>
      </c>
      <c r="BW149" s="16">
        <f t="shared" si="154"/>
        <v>153.72862190064842</v>
      </c>
      <c r="BX149" s="16">
        <f t="shared" si="154"/>
        <v>248.96538566826905</v>
      </c>
      <c r="BY149" s="16">
        <f t="shared" si="154"/>
        <v>583.97461700976316</v>
      </c>
      <c r="BZ149" s="255"/>
      <c r="CA149" s="255"/>
      <c r="CB149" s="46" t="s">
        <v>30</v>
      </c>
      <c r="CC149" s="269">
        <f>IF(BU149="","",M149*BU149)</f>
        <v>0</v>
      </c>
      <c r="CD149" s="269">
        <f t="shared" si="178"/>
        <v>0</v>
      </c>
      <c r="CE149" s="269">
        <f t="shared" si="178"/>
        <v>0</v>
      </c>
      <c r="CF149" s="269">
        <f t="shared" si="178"/>
        <v>0</v>
      </c>
      <c r="CG149" s="269">
        <f t="shared" si="178"/>
        <v>0</v>
      </c>
      <c r="CH149" s="271">
        <f t="shared" si="105"/>
        <v>0</v>
      </c>
      <c r="CI149" s="272"/>
      <c r="CJ149" s="272"/>
      <c r="CK149" s="269">
        <f t="shared" si="179"/>
        <v>0</v>
      </c>
      <c r="CL149" s="269">
        <f t="shared" si="179"/>
        <v>0</v>
      </c>
      <c r="CM149" s="269">
        <f t="shared" si="179"/>
        <v>0</v>
      </c>
      <c r="CN149" s="269">
        <f t="shared" si="179"/>
        <v>0</v>
      </c>
      <c r="CO149" s="269">
        <f t="shared" si="179"/>
        <v>0</v>
      </c>
      <c r="CP149" s="271">
        <f t="shared" si="167"/>
        <v>0</v>
      </c>
      <c r="CS149" s="269">
        <f>IF(BU149="","",Y149*BU149)</f>
        <v>0</v>
      </c>
      <c r="CT149" s="269">
        <f t="shared" si="180"/>
        <v>0</v>
      </c>
      <c r="CU149" s="269">
        <f t="shared" si="180"/>
        <v>0</v>
      </c>
      <c r="CV149" s="269">
        <f t="shared" si="180"/>
        <v>0</v>
      </c>
      <c r="CW149" s="269">
        <f t="shared" si="180"/>
        <v>0</v>
      </c>
      <c r="CX149" s="271">
        <f t="shared" si="168"/>
        <v>0</v>
      </c>
      <c r="CY149" s="255"/>
      <c r="CZ149" s="255"/>
      <c r="DA149" s="269">
        <f>IF(BU149="","",(S149+Y149)*BU149)</f>
        <v>0</v>
      </c>
      <c r="DB149" s="269">
        <f t="shared" si="181"/>
        <v>0</v>
      </c>
      <c r="DC149" s="269">
        <f t="shared" si="181"/>
        <v>0</v>
      </c>
      <c r="DD149" s="269">
        <f t="shared" si="181"/>
        <v>0</v>
      </c>
      <c r="DE149" s="269">
        <f t="shared" si="181"/>
        <v>0</v>
      </c>
      <c r="DF149" s="271">
        <f t="shared" si="169"/>
        <v>0</v>
      </c>
      <c r="DG149" s="255"/>
      <c r="DH149" s="255"/>
      <c r="DI149" s="269">
        <f>IF(BU149="","",AK149*BU149)</f>
        <v>0</v>
      </c>
      <c r="DJ149" s="269">
        <f t="shared" si="182"/>
        <v>0</v>
      </c>
      <c r="DK149" s="269">
        <f t="shared" si="182"/>
        <v>0</v>
      </c>
      <c r="DL149" s="269">
        <f t="shared" si="182"/>
        <v>0</v>
      </c>
      <c r="DM149" s="269">
        <f t="shared" si="182"/>
        <v>0</v>
      </c>
      <c r="DN149" s="271">
        <f t="shared" si="176"/>
        <v>0</v>
      </c>
      <c r="DO149" s="255"/>
      <c r="DP149" s="255"/>
      <c r="DQ149" s="269">
        <f>IF(BU149="","",(AE149+AK149)*BU149)</f>
        <v>0</v>
      </c>
      <c r="DR149" s="269">
        <f t="shared" si="183"/>
        <v>0</v>
      </c>
      <c r="DS149" s="269">
        <f t="shared" si="183"/>
        <v>0</v>
      </c>
      <c r="DT149" s="269">
        <f t="shared" si="183"/>
        <v>0</v>
      </c>
      <c r="DU149" s="269">
        <f t="shared" si="183"/>
        <v>0</v>
      </c>
      <c r="DV149" s="271">
        <f t="shared" si="170"/>
        <v>0</v>
      </c>
    </row>
    <row r="150" spans="1:126" ht="25.5" customHeight="1">
      <c r="A150" s="232"/>
      <c r="B150" s="157"/>
      <c r="C150" s="43"/>
      <c r="D150" s="44">
        <f>L150</f>
        <v>0</v>
      </c>
      <c r="E150" s="45">
        <f>D150+SUM(AE150:AI150)</f>
        <v>0</v>
      </c>
      <c r="F150" s="46" t="s">
        <v>31</v>
      </c>
      <c r="G150" s="265">
        <f>'[9]NAW7 - HVP - ENWL'!G147</f>
        <v>0</v>
      </c>
      <c r="H150" s="265">
        <f>'[9]NAW7 - HVP - ENWL'!H147</f>
        <v>0</v>
      </c>
      <c r="I150" s="265">
        <f>'[9]NAW7 - HVP - ENWL'!I147</f>
        <v>0</v>
      </c>
      <c r="J150" s="265">
        <f>'[9]NAW7 - HVP - ENWL'!J147</f>
        <v>0</v>
      </c>
      <c r="K150" s="265">
        <f>'[9]NAW7 - HVP - ENWL'!K147</f>
        <v>0</v>
      </c>
      <c r="L150" s="47">
        <f>SUM(G150:K150)</f>
        <v>0</v>
      </c>
      <c r="M150" s="265">
        <f>'[9]NAW7 - HVP - ENWL'!M147</f>
        <v>0</v>
      </c>
      <c r="N150" s="265">
        <f>'[9]NAW7 - HVP - ENWL'!N147</f>
        <v>0</v>
      </c>
      <c r="O150" s="265">
        <f>'[9]NAW7 - HVP - ENWL'!O147</f>
        <v>0</v>
      </c>
      <c r="P150" s="265">
        <f>'[9]NAW7 - HVP - ENWL'!P147</f>
        <v>0</v>
      </c>
      <c r="Q150" s="265">
        <f>'[9]NAW7 - HVP - ENWL'!Q147</f>
        <v>0</v>
      </c>
      <c r="R150" s="47">
        <f>SUM(M150:Q150)</f>
        <v>0</v>
      </c>
      <c r="S150" s="265">
        <f>'[9]NAW7 - HVP - ENWL'!S147</f>
        <v>0</v>
      </c>
      <c r="T150" s="265">
        <f>'[9]NAW7 - HVP - ENWL'!T147</f>
        <v>0</v>
      </c>
      <c r="U150" s="265">
        <f>'[9]NAW7 - HVP - ENWL'!U147</f>
        <v>0</v>
      </c>
      <c r="V150" s="265">
        <f>'[9]NAW7 - HVP - ENWL'!V147</f>
        <v>0</v>
      </c>
      <c r="W150" s="265">
        <f>'[9]NAW7 - HVP - ENWL'!W147</f>
        <v>0</v>
      </c>
      <c r="X150" s="47">
        <f>SUM(S150:W150)</f>
        <v>0</v>
      </c>
      <c r="Y150" s="265">
        <f>'[9]NAW7 - HVP - ENWL'!Y147</f>
        <v>0</v>
      </c>
      <c r="Z150" s="265">
        <f>'[9]NAW7 - HVP - ENWL'!Z147</f>
        <v>0</v>
      </c>
      <c r="AA150" s="265">
        <f>'[9]NAW7 - HVP - ENWL'!AA147</f>
        <v>0</v>
      </c>
      <c r="AB150" s="265">
        <f>'[9]NAW7 - HVP - ENWL'!AB147</f>
        <v>0</v>
      </c>
      <c r="AC150" s="265">
        <f>'[9]NAW7 - HVP - ENWL'!AC147</f>
        <v>0</v>
      </c>
      <c r="AD150" s="47">
        <f>SUM(Y150:AC150)</f>
        <v>0</v>
      </c>
      <c r="AE150" s="265">
        <f>'[9]NAW7 - HVP - ENWL'!AE147</f>
        <v>0</v>
      </c>
      <c r="AF150" s="265">
        <f>'[9]NAW7 - HVP - ENWL'!AF147</f>
        <v>0</v>
      </c>
      <c r="AG150" s="265">
        <f>'[9]NAW7 - HVP - ENWL'!AG147</f>
        <v>0</v>
      </c>
      <c r="AH150" s="265">
        <f>'[9]NAW7 - HVP - ENWL'!AH147</f>
        <v>0</v>
      </c>
      <c r="AI150" s="265">
        <f>'[9]NAW7 - HVP - ENWL'!AI147</f>
        <v>0</v>
      </c>
      <c r="AJ150" s="47">
        <f>SUM(AE150:AI150)</f>
        <v>0</v>
      </c>
      <c r="AK150" s="265">
        <f>'[9]NAW7 - HVP - ENWL'!AK147</f>
        <v>0</v>
      </c>
      <c r="AL150" s="265">
        <f>'[9]NAW7 - HVP - ENWL'!AL147</f>
        <v>0</v>
      </c>
      <c r="AM150" s="265">
        <f>'[9]NAW7 - HVP - ENWL'!AM147</f>
        <v>0</v>
      </c>
      <c r="AN150" s="265">
        <f>'[9]NAW7 - HVP - ENWL'!AN147</f>
        <v>0</v>
      </c>
      <c r="AO150" s="265">
        <f>'[9]NAW7 - HVP - ENWL'!AO147</f>
        <v>0</v>
      </c>
      <c r="AP150" s="47">
        <f>SUM(AK150:AO150)</f>
        <v>0</v>
      </c>
      <c r="BB150" s="255"/>
      <c r="BC150" s="255"/>
      <c r="BD150" s="46" t="s">
        <v>31</v>
      </c>
      <c r="BE150" s="267">
        <f>'ENWL - HI Probs. of Failure '!O$40</f>
        <v>2.2800360558933334E-3</v>
      </c>
      <c r="BF150" s="267">
        <f>'ENWL - HI Probs. of Failure '!P$40</f>
        <v>3.3947308110577083E-3</v>
      </c>
      <c r="BG150" s="267">
        <f>'ENWL - HI Probs. of Failure '!Q$40</f>
        <v>6.002192008640001E-3</v>
      </c>
      <c r="BH150" s="267">
        <f>'ENWL - HI Probs. of Failure '!R$40</f>
        <v>9.7206234584722925E-3</v>
      </c>
      <c r="BI150" s="267">
        <f>'ENWL - HI Probs. of Failure '!S$40</f>
        <v>2.2800749373333332E-2</v>
      </c>
      <c r="BJ150" s="142"/>
      <c r="BK150" s="255"/>
      <c r="BL150" s="46" t="s">
        <v>31</v>
      </c>
      <c r="BM150" s="274">
        <f>IFERROR($BM5*'ENWL - Ave Crit'!$Q$40,0)</f>
        <v>42686.8</v>
      </c>
      <c r="BN150" s="274">
        <f>IFERROR($BM5*'ENWL - Ave Crit'!$Q$40,0)</f>
        <v>42686.8</v>
      </c>
      <c r="BO150" s="274">
        <f>IFERROR($BM5*'ENWL - Ave Crit'!$Q$40,0)</f>
        <v>42686.8</v>
      </c>
      <c r="BP150" s="274">
        <f>IFERROR($BM5*'ENWL - Ave Crit'!$Q$40,0)</f>
        <v>42686.8</v>
      </c>
      <c r="BQ150" s="274">
        <f>IFERROR($BM5*'ENWL - Ave Crit'!$Q$40,0)</f>
        <v>42686.8</v>
      </c>
      <c r="BR150" s="142"/>
      <c r="BS150" s="255"/>
      <c r="BT150" s="46" t="s">
        <v>31</v>
      </c>
      <c r="BU150" s="16">
        <f t="shared" si="154"/>
        <v>97.327443110707549</v>
      </c>
      <c r="BV150" s="16">
        <f t="shared" si="154"/>
        <v>144.91019518545818</v>
      </c>
      <c r="BW150" s="16">
        <f t="shared" si="154"/>
        <v>256.21436983441401</v>
      </c>
      <c r="BX150" s="16">
        <f t="shared" si="154"/>
        <v>414.94230944711506</v>
      </c>
      <c r="BY150" s="16">
        <f t="shared" si="154"/>
        <v>973.29102834960531</v>
      </c>
      <c r="BZ150" s="255"/>
      <c r="CA150" s="255"/>
      <c r="CB150" s="46" t="s">
        <v>31</v>
      </c>
      <c r="CC150" s="269">
        <f>IF(BU150="","",M150*BU150)</f>
        <v>0</v>
      </c>
      <c r="CD150" s="269">
        <f t="shared" si="178"/>
        <v>0</v>
      </c>
      <c r="CE150" s="269">
        <f t="shared" si="178"/>
        <v>0</v>
      </c>
      <c r="CF150" s="269">
        <f t="shared" si="178"/>
        <v>0</v>
      </c>
      <c r="CG150" s="269">
        <f t="shared" si="178"/>
        <v>0</v>
      </c>
      <c r="CH150" s="271">
        <f t="shared" ref="CH150:CH213" si="184">SUM(CC150:CG150)</f>
        <v>0</v>
      </c>
      <c r="CI150" s="272"/>
      <c r="CJ150" s="272"/>
      <c r="CK150" s="269">
        <f t="shared" si="179"/>
        <v>0</v>
      </c>
      <c r="CL150" s="269">
        <f t="shared" si="179"/>
        <v>0</v>
      </c>
      <c r="CM150" s="269">
        <f t="shared" si="179"/>
        <v>0</v>
      </c>
      <c r="CN150" s="269">
        <f t="shared" si="179"/>
        <v>0</v>
      </c>
      <c r="CO150" s="269">
        <f t="shared" si="179"/>
        <v>0</v>
      </c>
      <c r="CP150" s="271">
        <f t="shared" si="167"/>
        <v>0</v>
      </c>
      <c r="CS150" s="269">
        <f>IF(BU150="","",Y150*BU150)</f>
        <v>0</v>
      </c>
      <c r="CT150" s="269">
        <f t="shared" si="180"/>
        <v>0</v>
      </c>
      <c r="CU150" s="269">
        <f t="shared" si="180"/>
        <v>0</v>
      </c>
      <c r="CV150" s="269">
        <f t="shared" si="180"/>
        <v>0</v>
      </c>
      <c r="CW150" s="269">
        <f t="shared" si="180"/>
        <v>0</v>
      </c>
      <c r="CX150" s="271">
        <f t="shared" si="168"/>
        <v>0</v>
      </c>
      <c r="CY150" s="255"/>
      <c r="CZ150" s="255"/>
      <c r="DA150" s="269">
        <f>IF(BU150="","",(S150+Y150)*BU150)</f>
        <v>0</v>
      </c>
      <c r="DB150" s="269">
        <f t="shared" si="181"/>
        <v>0</v>
      </c>
      <c r="DC150" s="269">
        <f t="shared" si="181"/>
        <v>0</v>
      </c>
      <c r="DD150" s="269">
        <f t="shared" si="181"/>
        <v>0</v>
      </c>
      <c r="DE150" s="269">
        <f t="shared" si="181"/>
        <v>0</v>
      </c>
      <c r="DF150" s="271">
        <f t="shared" si="169"/>
        <v>0</v>
      </c>
      <c r="DG150" s="255"/>
      <c r="DH150" s="255"/>
      <c r="DI150" s="269">
        <f>IF(BU150="","",AK150*BU150)</f>
        <v>0</v>
      </c>
      <c r="DJ150" s="269">
        <f t="shared" si="182"/>
        <v>0</v>
      </c>
      <c r="DK150" s="269">
        <f t="shared" si="182"/>
        <v>0</v>
      </c>
      <c r="DL150" s="269">
        <f t="shared" si="182"/>
        <v>0</v>
      </c>
      <c r="DM150" s="269">
        <f t="shared" si="182"/>
        <v>0</v>
      </c>
      <c r="DN150" s="271">
        <f t="shared" si="176"/>
        <v>0</v>
      </c>
      <c r="DO150" s="255"/>
      <c r="DP150" s="255"/>
      <c r="DQ150" s="269">
        <f>IF(BU150="","",(AE150+AK150)*BU150)</f>
        <v>0</v>
      </c>
      <c r="DR150" s="269">
        <f t="shared" si="183"/>
        <v>0</v>
      </c>
      <c r="DS150" s="269">
        <f t="shared" si="183"/>
        <v>0</v>
      </c>
      <c r="DT150" s="269">
        <f t="shared" si="183"/>
        <v>0</v>
      </c>
      <c r="DU150" s="269">
        <f t="shared" si="183"/>
        <v>0</v>
      </c>
      <c r="DV150" s="271">
        <f t="shared" si="170"/>
        <v>0</v>
      </c>
    </row>
    <row r="151" spans="1:126" ht="25.5" customHeight="1" thickBot="1">
      <c r="A151" s="232"/>
      <c r="B151" s="48"/>
      <c r="C151" s="49"/>
      <c r="D151" s="50">
        <f>SUM(D147:D150)</f>
        <v>345.22</v>
      </c>
      <c r="E151" s="51">
        <f>SUM(E147:E150)</f>
        <v>345.22</v>
      </c>
      <c r="F151" s="52"/>
      <c r="G151" s="53">
        <f>SUM(G147:G150)</f>
        <v>144.52123359580054</v>
      </c>
      <c r="H151" s="54">
        <f>SUM(H147:H150)</f>
        <v>88.796745406824158</v>
      </c>
      <c r="I151" s="54">
        <f>SUM(I147:I150)</f>
        <v>86.078477690288722</v>
      </c>
      <c r="J151" s="54">
        <f>SUM(J147:J150)</f>
        <v>18.121784776902889</v>
      </c>
      <c r="K151" s="54">
        <f>SUM(K147:K150)</f>
        <v>7.7017585301837279</v>
      </c>
      <c r="L151" s="55"/>
      <c r="M151" s="53">
        <f>SUM(M147:M150)</f>
        <v>144.52123359580054</v>
      </c>
      <c r="N151" s="54">
        <f>SUM(N147:N150)</f>
        <v>88.796745406824158</v>
      </c>
      <c r="O151" s="54">
        <f>SUM(O147:O150)</f>
        <v>86.078477690288722</v>
      </c>
      <c r="P151" s="54">
        <f>SUM(P147:P150)</f>
        <v>18.121784776902889</v>
      </c>
      <c r="Q151" s="54">
        <f>SUM(Q147:Q150)</f>
        <v>7.7017585301837279</v>
      </c>
      <c r="R151" s="55"/>
      <c r="S151" s="53">
        <f>SUM(S147:S150)</f>
        <v>0</v>
      </c>
      <c r="T151" s="54">
        <f>SUM(T147:T150)</f>
        <v>0</v>
      </c>
      <c r="U151" s="54">
        <f>SUM(U147:U150)</f>
        <v>0</v>
      </c>
      <c r="V151" s="54">
        <f>SUM(V147:V150)</f>
        <v>0</v>
      </c>
      <c r="W151" s="54">
        <f>SUM(W147:W150)</f>
        <v>0</v>
      </c>
      <c r="X151" s="55"/>
      <c r="Y151" s="53">
        <f>SUM(Y147:Y150)</f>
        <v>143.16209973753283</v>
      </c>
      <c r="Z151" s="54">
        <f>SUM(Z147:Z150)</f>
        <v>90.155879265091869</v>
      </c>
      <c r="AA151" s="54">
        <f>SUM(AA147:AA150)</f>
        <v>0</v>
      </c>
      <c r="AB151" s="54">
        <f>SUM(AB147:AB150)</f>
        <v>86.078477690288722</v>
      </c>
      <c r="AC151" s="54">
        <f>SUM(AC147:AC150)</f>
        <v>25.823543307086616</v>
      </c>
      <c r="AD151" s="55"/>
      <c r="AE151" s="53">
        <f>SUM(AE147:AE150)</f>
        <v>0</v>
      </c>
      <c r="AF151" s="54">
        <f>SUM(AF147:AF150)</f>
        <v>0</v>
      </c>
      <c r="AG151" s="54">
        <f>SUM(AG147:AG150)</f>
        <v>0</v>
      </c>
      <c r="AH151" s="54">
        <f>SUM(AH147:AH150)</f>
        <v>0</v>
      </c>
      <c r="AI151" s="54">
        <f>SUM(AI147:AI150)</f>
        <v>0</v>
      </c>
      <c r="AJ151" s="55"/>
      <c r="AK151" s="53">
        <f>SUM(AK147:AK150)</f>
        <v>22.199186351706039</v>
      </c>
      <c r="AL151" s="54">
        <f>SUM(AL147:AL150)</f>
        <v>122.32204724409451</v>
      </c>
      <c r="AM151" s="54">
        <f>SUM(AM147:AM150)</f>
        <v>88.796745406824158</v>
      </c>
      <c r="AN151" s="54">
        <f>SUM(AN147:AN150)</f>
        <v>0</v>
      </c>
      <c r="AO151" s="54">
        <f>SUM(AO147:AO150)</f>
        <v>111.90202099737535</v>
      </c>
      <c r="AP151" s="55"/>
      <c r="BB151" s="255"/>
      <c r="BC151" s="255"/>
      <c r="BD151" s="52"/>
      <c r="BE151" s="139"/>
      <c r="BF151" s="140"/>
      <c r="BG151" s="140"/>
      <c r="BH151" s="140"/>
      <c r="BI151" s="140"/>
      <c r="BJ151" s="55"/>
      <c r="BK151" s="255"/>
      <c r="BL151" s="52"/>
      <c r="BM151" s="139"/>
      <c r="BN151" s="140"/>
      <c r="BO151" s="140"/>
      <c r="BP151" s="140"/>
      <c r="BQ151" s="140"/>
      <c r="BR151" s="55"/>
      <c r="BS151" s="255"/>
      <c r="BT151" s="52"/>
      <c r="BU151" s="16" t="str">
        <f t="shared" si="154"/>
        <v/>
      </c>
      <c r="BV151" s="16" t="str">
        <f t="shared" si="154"/>
        <v/>
      </c>
      <c r="BW151" s="16" t="str">
        <f t="shared" si="154"/>
        <v/>
      </c>
      <c r="BX151" s="16" t="str">
        <f t="shared" si="154"/>
        <v/>
      </c>
      <c r="BY151" s="16" t="str">
        <f t="shared" si="154"/>
        <v/>
      </c>
      <c r="BZ151" s="255"/>
      <c r="CA151" s="255"/>
      <c r="CB151" s="52"/>
      <c r="CC151" s="270">
        <f>SUM(CC147:CC150)</f>
        <v>5626.3528564338212</v>
      </c>
      <c r="CD151" s="270">
        <f>SUM(CD147:CD150)</f>
        <v>5147.0214834945309</v>
      </c>
      <c r="CE151" s="270">
        <f>SUM(CE147:CE150)</f>
        <v>8821.817167089197</v>
      </c>
      <c r="CF151" s="270">
        <f>SUM(CF147:CF150)</f>
        <v>3007.7980906526632</v>
      </c>
      <c r="CG151" s="270">
        <f>SUM(CG147:CG150)</f>
        <v>2998.4209919771461</v>
      </c>
      <c r="CH151" s="271">
        <f t="shared" si="184"/>
        <v>25601.410589647359</v>
      </c>
      <c r="CI151" s="272"/>
      <c r="CJ151" s="272"/>
      <c r="CK151" s="270">
        <f>SUM(CK147:CK150)</f>
        <v>5626.3528564338212</v>
      </c>
      <c r="CL151" s="270">
        <f>SUM(CL147:CL150)</f>
        <v>5147.0214834945309</v>
      </c>
      <c r="CM151" s="270">
        <f>SUM(CM147:CM150)</f>
        <v>8821.817167089197</v>
      </c>
      <c r="CN151" s="270">
        <f>SUM(CN147:CN150)</f>
        <v>3007.7980906526632</v>
      </c>
      <c r="CO151" s="270">
        <f>SUM(CO147:CO150)</f>
        <v>2998.4209919771461</v>
      </c>
      <c r="CP151" s="271">
        <f t="shared" si="167"/>
        <v>25601.410589647359</v>
      </c>
      <c r="CS151" s="270">
        <f>SUM(CS147:CS150)</f>
        <v>5573.4404471256667</v>
      </c>
      <c r="CT151" s="270">
        <f>SUM(CT147:CT150)</f>
        <v>5225.8024245684264</v>
      </c>
      <c r="CU151" s="270">
        <f>SUM(CU147:CU150)</f>
        <v>0</v>
      </c>
      <c r="CV151" s="270">
        <f>SUM(CV147:CV150)</f>
        <v>14287.040930600151</v>
      </c>
      <c r="CW151" s="270">
        <f>SUM(CW147:CW150)</f>
        <v>10053.52920839396</v>
      </c>
      <c r="CX151" s="271">
        <f t="shared" si="168"/>
        <v>35139.813010688202</v>
      </c>
      <c r="CY151" s="255"/>
      <c r="CZ151" s="255"/>
      <c r="DA151" s="270">
        <f>SUM(DA147:DA150)</f>
        <v>5573.4404471256667</v>
      </c>
      <c r="DB151" s="270">
        <f>SUM(DB147:DB150)</f>
        <v>5225.8024245684264</v>
      </c>
      <c r="DC151" s="270">
        <f>SUM(DC147:DC150)</f>
        <v>0</v>
      </c>
      <c r="DD151" s="270">
        <f>SUM(DD147:DD150)</f>
        <v>14287.040930600151</v>
      </c>
      <c r="DE151" s="270">
        <f>SUM(DE147:DE150)</f>
        <v>10053.52920839396</v>
      </c>
      <c r="DF151" s="271">
        <f t="shared" si="169"/>
        <v>35139.813010688202</v>
      </c>
      <c r="DG151" s="255"/>
      <c r="DH151" s="255"/>
      <c r="DI151" s="270">
        <f>SUM(DI147:DI150)</f>
        <v>864.23601869986601</v>
      </c>
      <c r="DJ151" s="270">
        <f>SUM(DJ147:DJ150)</f>
        <v>7090.2846966506295</v>
      </c>
      <c r="DK151" s="270">
        <f>SUM(DK147:DK150)</f>
        <v>9100.4008671025404</v>
      </c>
      <c r="DL151" s="270">
        <f>SUM(DL147:DL150)</f>
        <v>0</v>
      </c>
      <c r="DM151" s="270">
        <f>SUM(DM147:DM150)</f>
        <v>43565.293236373836</v>
      </c>
      <c r="DN151" s="271">
        <f t="shared" si="176"/>
        <v>60620.214818826877</v>
      </c>
      <c r="DO151" s="255"/>
      <c r="DP151" s="255"/>
      <c r="DQ151" s="270">
        <f>SUM(DQ147:DQ150)</f>
        <v>864.23601869986601</v>
      </c>
      <c r="DR151" s="270">
        <f>SUM(DR147:DR150)</f>
        <v>7090.2846966506295</v>
      </c>
      <c r="DS151" s="270">
        <f>SUM(DS147:DS150)</f>
        <v>9100.4008671025404</v>
      </c>
      <c r="DT151" s="270">
        <f>SUM(DT147:DT150)</f>
        <v>0</v>
      </c>
      <c r="DU151" s="270">
        <f>SUM(DU147:DU150)</f>
        <v>43565.293236373836</v>
      </c>
      <c r="DV151" s="271">
        <f t="shared" si="170"/>
        <v>60620.214818826877</v>
      </c>
    </row>
    <row r="152" spans="1:126" ht="25.5" customHeight="1">
      <c r="A152" s="232"/>
      <c r="B152" s="194" t="s">
        <v>34</v>
      </c>
      <c r="C152" s="38"/>
      <c r="D152" s="39">
        <f>L152</f>
        <v>0</v>
      </c>
      <c r="E152" s="40">
        <f>D152+SUM(AE152:AI152)</f>
        <v>0</v>
      </c>
      <c r="F152" s="41" t="s">
        <v>26</v>
      </c>
      <c r="G152" s="265">
        <f>'[9]NAW7 - HVP - ENWL'!G149</f>
        <v>0</v>
      </c>
      <c r="H152" s="265">
        <f>'[9]NAW7 - HVP - ENWL'!H149</f>
        <v>0</v>
      </c>
      <c r="I152" s="265">
        <f>'[9]NAW7 - HVP - ENWL'!I149</f>
        <v>0</v>
      </c>
      <c r="J152" s="265">
        <f>'[9]NAW7 - HVP - ENWL'!J149</f>
        <v>0</v>
      </c>
      <c r="K152" s="265">
        <f>'[9]NAW7 - HVP - ENWL'!K149</f>
        <v>0</v>
      </c>
      <c r="L152" s="42">
        <f>SUM(G152:K152)</f>
        <v>0</v>
      </c>
      <c r="M152" s="265">
        <f>'[9]NAW7 - HVP - ENWL'!M149</f>
        <v>0</v>
      </c>
      <c r="N152" s="265">
        <f>'[9]NAW7 - HVP - ENWL'!N149</f>
        <v>0</v>
      </c>
      <c r="O152" s="265">
        <f>'[9]NAW7 - HVP - ENWL'!O149</f>
        <v>0</v>
      </c>
      <c r="P152" s="265">
        <f>'[9]NAW7 - HVP - ENWL'!P149</f>
        <v>0</v>
      </c>
      <c r="Q152" s="265">
        <f>'[9]NAW7 - HVP - ENWL'!Q149</f>
        <v>0</v>
      </c>
      <c r="R152" s="42">
        <f>SUM(M152:Q152)</f>
        <v>0</v>
      </c>
      <c r="S152" s="265">
        <f>'[9]NAW7 - HVP - ENWL'!S149</f>
        <v>0</v>
      </c>
      <c r="T152" s="265">
        <f>'[9]NAW7 - HVP - ENWL'!T149</f>
        <v>0</v>
      </c>
      <c r="U152" s="265">
        <f>'[9]NAW7 - HVP - ENWL'!U149</f>
        <v>0</v>
      </c>
      <c r="V152" s="265">
        <f>'[9]NAW7 - HVP - ENWL'!V149</f>
        <v>0</v>
      </c>
      <c r="W152" s="265">
        <f>'[9]NAW7 - HVP - ENWL'!W149</f>
        <v>0</v>
      </c>
      <c r="X152" s="42">
        <f>SUM(S152:W152)</f>
        <v>0</v>
      </c>
      <c r="Y152" s="266">
        <f>'[9]NAW7 - HVP - ENWL'!Y149</f>
        <v>0</v>
      </c>
      <c r="Z152" s="266">
        <f>'[9]NAW7 - HVP - ENWL'!Z149</f>
        <v>0</v>
      </c>
      <c r="AA152" s="266">
        <f>'[9]NAW7 - HVP - ENWL'!AA149</f>
        <v>0</v>
      </c>
      <c r="AB152" s="266">
        <f>'[9]NAW7 - HVP - ENWL'!AB149</f>
        <v>0</v>
      </c>
      <c r="AC152" s="266">
        <f>'[9]NAW7 - HVP - ENWL'!AC149</f>
        <v>0</v>
      </c>
      <c r="AD152" s="42">
        <f>SUM(Y152:AC152)</f>
        <v>0</v>
      </c>
      <c r="AE152" s="266">
        <f>'[9]NAW7 - HVP - ENWL'!AE149</f>
        <v>0</v>
      </c>
      <c r="AF152" s="266">
        <f>'[9]NAW7 - HVP - ENWL'!AF149</f>
        <v>0</v>
      </c>
      <c r="AG152" s="266">
        <f>'[9]NAW7 - HVP - ENWL'!AG149</f>
        <v>0</v>
      </c>
      <c r="AH152" s="266">
        <f>'[9]NAW7 - HVP - ENWL'!AH149</f>
        <v>0</v>
      </c>
      <c r="AI152" s="266">
        <f>'[9]NAW7 - HVP - ENWL'!AI149</f>
        <v>0</v>
      </c>
      <c r="AJ152" s="42">
        <f>SUM(AE152:AI152)</f>
        <v>0</v>
      </c>
      <c r="AK152" s="266">
        <f>'[9]NAW7 - HVP - ENWL'!AK149</f>
        <v>0</v>
      </c>
      <c r="AL152" s="266">
        <f>'[9]NAW7 - HVP - ENWL'!AL149</f>
        <v>0</v>
      </c>
      <c r="AM152" s="266">
        <f>'[9]NAW7 - HVP - ENWL'!AM149</f>
        <v>0</v>
      </c>
      <c r="AN152" s="266">
        <f>'[9]NAW7 - HVP - ENWL'!AN149</f>
        <v>0</v>
      </c>
      <c r="AO152" s="266">
        <f>'[9]NAW7 - HVP - ENWL'!AO149</f>
        <v>0</v>
      </c>
      <c r="AP152" s="42">
        <f>SUM(AK152:AO152)</f>
        <v>0</v>
      </c>
      <c r="BB152" s="255"/>
      <c r="BC152" s="255"/>
      <c r="BD152" s="41" t="s">
        <v>26</v>
      </c>
      <c r="BE152" s="267">
        <f>'ENWL - HI Probs. of Failure '!O$41</f>
        <v>0</v>
      </c>
      <c r="BF152" s="267">
        <f>'ENWL - HI Probs. of Failure '!P$41</f>
        <v>0</v>
      </c>
      <c r="BG152" s="267">
        <f>'ENWL - HI Probs. of Failure '!Q$41</f>
        <v>0</v>
      </c>
      <c r="BH152" s="267">
        <f>'ENWL - HI Probs. of Failure '!R$41</f>
        <v>0</v>
      </c>
      <c r="BI152" s="267">
        <f>'ENWL - HI Probs. of Failure '!S$41</f>
        <v>0</v>
      </c>
      <c r="BJ152" s="141"/>
      <c r="BK152" s="255"/>
      <c r="BL152" s="41" t="s">
        <v>26</v>
      </c>
      <c r="BM152" s="274">
        <f>IFERROR($BM2*'ENWL - Ave Crit'!$Q$41,0)</f>
        <v>0</v>
      </c>
      <c r="BN152" s="274">
        <f>IFERROR($BM2*'ENWL - Ave Crit'!$Q$41,0)</f>
        <v>0</v>
      </c>
      <c r="BO152" s="274">
        <f>IFERROR($BM2*'ENWL - Ave Crit'!$Q$41,0)</f>
        <v>0</v>
      </c>
      <c r="BP152" s="274">
        <f>IFERROR($BM2*'ENWL - Ave Crit'!$Q$41,0)</f>
        <v>0</v>
      </c>
      <c r="BQ152" s="274">
        <f>IFERROR($BM2*'ENWL - Ave Crit'!$Q$41,0)</f>
        <v>0</v>
      </c>
      <c r="BR152" s="141"/>
      <c r="BS152" s="255"/>
      <c r="BT152" s="41" t="s">
        <v>26</v>
      </c>
      <c r="BU152" s="16" t="str">
        <f t="shared" si="154"/>
        <v/>
      </c>
      <c r="BV152" s="16" t="str">
        <f t="shared" si="154"/>
        <v/>
      </c>
      <c r="BW152" s="16" t="str">
        <f t="shared" si="154"/>
        <v/>
      </c>
      <c r="BX152" s="16" t="str">
        <f t="shared" si="154"/>
        <v/>
      </c>
      <c r="BY152" s="16" t="str">
        <f t="shared" si="154"/>
        <v/>
      </c>
      <c r="BZ152" s="255"/>
      <c r="CA152" s="255"/>
      <c r="CB152" s="41" t="s">
        <v>26</v>
      </c>
      <c r="CC152" s="269" t="str">
        <f>IF(BU152="","",M152*BU152)</f>
        <v/>
      </c>
      <c r="CD152" s="269" t="str">
        <f t="shared" ref="CD152:CG155" si="185">IF(BV152="","",N152*BV152)</f>
        <v/>
      </c>
      <c r="CE152" s="269" t="str">
        <f t="shared" si="185"/>
        <v/>
      </c>
      <c r="CF152" s="269" t="str">
        <f t="shared" si="185"/>
        <v/>
      </c>
      <c r="CG152" s="269" t="str">
        <f t="shared" si="185"/>
        <v/>
      </c>
      <c r="CH152" s="271">
        <f t="shared" si="184"/>
        <v>0</v>
      </c>
      <c r="CI152" s="272"/>
      <c r="CJ152" s="272"/>
      <c r="CK152" s="269" t="str">
        <f t="shared" ref="CK152:CO155" si="186">IF(BU152="","",G152*BU152)</f>
        <v/>
      </c>
      <c r="CL152" s="269" t="str">
        <f t="shared" si="186"/>
        <v/>
      </c>
      <c r="CM152" s="269" t="str">
        <f t="shared" si="186"/>
        <v/>
      </c>
      <c r="CN152" s="269" t="str">
        <f t="shared" si="186"/>
        <v/>
      </c>
      <c r="CO152" s="269" t="str">
        <f t="shared" si="186"/>
        <v/>
      </c>
      <c r="CP152" s="271">
        <f t="shared" si="167"/>
        <v>0</v>
      </c>
      <c r="CS152" s="269" t="str">
        <f>IF(BU152="","",Y152*BU152)</f>
        <v/>
      </c>
      <c r="CT152" s="269" t="str">
        <f t="shared" ref="CT152:CW155" si="187">IF(BV152="","",Z152*BV152)</f>
        <v/>
      </c>
      <c r="CU152" s="269" t="str">
        <f t="shared" si="187"/>
        <v/>
      </c>
      <c r="CV152" s="269" t="str">
        <f t="shared" si="187"/>
        <v/>
      </c>
      <c r="CW152" s="269" t="str">
        <f t="shared" si="187"/>
        <v/>
      </c>
      <c r="CX152" s="271">
        <f t="shared" si="168"/>
        <v>0</v>
      </c>
      <c r="CY152" s="255"/>
      <c r="CZ152" s="255"/>
      <c r="DA152" s="269" t="str">
        <f>IF(BU152="","",(S152+Y152)*BU152)</f>
        <v/>
      </c>
      <c r="DB152" s="269" t="str">
        <f t="shared" ref="DB152:DE155" si="188">IF(BV152="","",(T152+Z152)*BV152)</f>
        <v/>
      </c>
      <c r="DC152" s="269" t="str">
        <f t="shared" si="188"/>
        <v/>
      </c>
      <c r="DD152" s="269" t="str">
        <f t="shared" si="188"/>
        <v/>
      </c>
      <c r="DE152" s="269" t="str">
        <f t="shared" si="188"/>
        <v/>
      </c>
      <c r="DF152" s="271">
        <f t="shared" si="169"/>
        <v>0</v>
      </c>
      <c r="DG152" s="255"/>
      <c r="DH152" s="255"/>
      <c r="DI152" s="269" t="str">
        <f>IF(BU152="","",AK152*BU152)</f>
        <v/>
      </c>
      <c r="DJ152" s="269" t="str">
        <f t="shared" ref="DJ152:DM155" si="189">IF(BV152="","",AL152*BV152)</f>
        <v/>
      </c>
      <c r="DK152" s="269" t="str">
        <f t="shared" si="189"/>
        <v/>
      </c>
      <c r="DL152" s="269" t="str">
        <f t="shared" si="189"/>
        <v/>
      </c>
      <c r="DM152" s="269" t="str">
        <f t="shared" si="189"/>
        <v/>
      </c>
      <c r="DN152" s="271">
        <f t="shared" si="176"/>
        <v>0</v>
      </c>
      <c r="DO152" s="255"/>
      <c r="DP152" s="255"/>
      <c r="DQ152" s="269" t="str">
        <f>IF(BU152="","",(AE152+AK152)*BU152)</f>
        <v/>
      </c>
      <c r="DR152" s="269" t="str">
        <f t="shared" ref="DR152:DU155" si="190">IF(BV152="","",(AF152+AL152)*BV152)</f>
        <v/>
      </c>
      <c r="DS152" s="269" t="str">
        <f t="shared" si="190"/>
        <v/>
      </c>
      <c r="DT152" s="269" t="str">
        <f t="shared" si="190"/>
        <v/>
      </c>
      <c r="DU152" s="269" t="str">
        <f t="shared" si="190"/>
        <v/>
      </c>
      <c r="DV152" s="271">
        <f t="shared" si="170"/>
        <v>0</v>
      </c>
    </row>
    <row r="153" spans="1:126" ht="25.5" customHeight="1">
      <c r="A153" s="232"/>
      <c r="B153" s="157"/>
      <c r="C153" s="43"/>
      <c r="D153" s="44">
        <f>L153</f>
        <v>0</v>
      </c>
      <c r="E153" s="45">
        <f>D153+SUM(AE153:AI153)</f>
        <v>0</v>
      </c>
      <c r="F153" s="46" t="s">
        <v>28</v>
      </c>
      <c r="G153" s="265">
        <f>'[9]NAW7 - HVP - ENWL'!G150</f>
        <v>0</v>
      </c>
      <c r="H153" s="265">
        <f>'[9]NAW7 - HVP - ENWL'!H150</f>
        <v>0</v>
      </c>
      <c r="I153" s="265">
        <f>'[9]NAW7 - HVP - ENWL'!I150</f>
        <v>0</v>
      </c>
      <c r="J153" s="265">
        <f>'[9]NAW7 - HVP - ENWL'!J150</f>
        <v>0</v>
      </c>
      <c r="K153" s="265">
        <f>'[9]NAW7 - HVP - ENWL'!K150</f>
        <v>0</v>
      </c>
      <c r="L153" s="47">
        <f>SUM(G153:K153)</f>
        <v>0</v>
      </c>
      <c r="M153" s="265">
        <f>'[9]NAW7 - HVP - ENWL'!M150</f>
        <v>0</v>
      </c>
      <c r="N153" s="265">
        <f>'[9]NAW7 - HVP - ENWL'!N150</f>
        <v>0</v>
      </c>
      <c r="O153" s="265">
        <f>'[9]NAW7 - HVP - ENWL'!O150</f>
        <v>0</v>
      </c>
      <c r="P153" s="265">
        <f>'[9]NAW7 - HVP - ENWL'!P150</f>
        <v>0</v>
      </c>
      <c r="Q153" s="265">
        <f>'[9]NAW7 - HVP - ENWL'!Q150</f>
        <v>0</v>
      </c>
      <c r="R153" s="47">
        <f>SUM(M153:Q153)</f>
        <v>0</v>
      </c>
      <c r="S153" s="265">
        <f>'[9]NAW7 - HVP - ENWL'!S150</f>
        <v>0</v>
      </c>
      <c r="T153" s="265">
        <f>'[9]NAW7 - HVP - ENWL'!T150</f>
        <v>0</v>
      </c>
      <c r="U153" s="265">
        <f>'[9]NAW7 - HVP - ENWL'!U150</f>
        <v>0</v>
      </c>
      <c r="V153" s="265">
        <f>'[9]NAW7 - HVP - ENWL'!V150</f>
        <v>0</v>
      </c>
      <c r="W153" s="265">
        <f>'[9]NAW7 - HVP - ENWL'!W150</f>
        <v>0</v>
      </c>
      <c r="X153" s="47">
        <f>SUM(S153:W153)</f>
        <v>0</v>
      </c>
      <c r="Y153" s="265">
        <f>'[9]NAW7 - HVP - ENWL'!Y150</f>
        <v>0</v>
      </c>
      <c r="Z153" s="265">
        <f>'[9]NAW7 - HVP - ENWL'!Z150</f>
        <v>0</v>
      </c>
      <c r="AA153" s="265">
        <f>'[9]NAW7 - HVP - ENWL'!AA150</f>
        <v>0</v>
      </c>
      <c r="AB153" s="265">
        <f>'[9]NAW7 - HVP - ENWL'!AB150</f>
        <v>0</v>
      </c>
      <c r="AC153" s="265">
        <f>'[9]NAW7 - HVP - ENWL'!AC150</f>
        <v>0</v>
      </c>
      <c r="AD153" s="47">
        <f>SUM(Y153:AC153)</f>
        <v>0</v>
      </c>
      <c r="AE153" s="265">
        <f>'[9]NAW7 - HVP - ENWL'!AE150</f>
        <v>0</v>
      </c>
      <c r="AF153" s="265">
        <f>'[9]NAW7 - HVP - ENWL'!AF150</f>
        <v>0</v>
      </c>
      <c r="AG153" s="265">
        <f>'[9]NAW7 - HVP - ENWL'!AG150</f>
        <v>0</v>
      </c>
      <c r="AH153" s="265">
        <f>'[9]NAW7 - HVP - ENWL'!AH150</f>
        <v>0</v>
      </c>
      <c r="AI153" s="265">
        <f>'[9]NAW7 - HVP - ENWL'!AI150</f>
        <v>0</v>
      </c>
      <c r="AJ153" s="47">
        <f>SUM(AE153:AI153)</f>
        <v>0</v>
      </c>
      <c r="AK153" s="265">
        <f>'[9]NAW7 - HVP - ENWL'!AK150</f>
        <v>0</v>
      </c>
      <c r="AL153" s="265">
        <f>'[9]NAW7 - HVP - ENWL'!AL150</f>
        <v>0</v>
      </c>
      <c r="AM153" s="265">
        <f>'[9]NAW7 - HVP - ENWL'!AM150</f>
        <v>0</v>
      </c>
      <c r="AN153" s="265">
        <f>'[9]NAW7 - HVP - ENWL'!AN150</f>
        <v>0</v>
      </c>
      <c r="AO153" s="265">
        <f>'[9]NAW7 - HVP - ENWL'!AO150</f>
        <v>0</v>
      </c>
      <c r="AP153" s="47">
        <f>SUM(AK153:AO153)</f>
        <v>0</v>
      </c>
      <c r="BB153" s="255"/>
      <c r="BC153" s="255"/>
      <c r="BD153" s="46" t="s">
        <v>28</v>
      </c>
      <c r="BE153" s="267">
        <f>'ENWL - HI Probs. of Failure '!O$41</f>
        <v>0</v>
      </c>
      <c r="BF153" s="267">
        <f>'ENWL - HI Probs. of Failure '!P$41</f>
        <v>0</v>
      </c>
      <c r="BG153" s="267">
        <f>'ENWL - HI Probs. of Failure '!Q$41</f>
        <v>0</v>
      </c>
      <c r="BH153" s="267">
        <f>'ENWL - HI Probs. of Failure '!R$41</f>
        <v>0</v>
      </c>
      <c r="BI153" s="267">
        <f>'ENWL - HI Probs. of Failure '!S$41</f>
        <v>0</v>
      </c>
      <c r="BJ153" s="142"/>
      <c r="BK153" s="255"/>
      <c r="BL153" s="46" t="s">
        <v>28</v>
      </c>
      <c r="BM153" s="274">
        <f>IFERROR($BM3*'ENWL - Ave Crit'!$Q$41,0)</f>
        <v>0</v>
      </c>
      <c r="BN153" s="274">
        <f>IFERROR($BM3*'ENWL - Ave Crit'!$Q$41,0)</f>
        <v>0</v>
      </c>
      <c r="BO153" s="274">
        <f>IFERROR($BM3*'ENWL - Ave Crit'!$Q$41,0)</f>
        <v>0</v>
      </c>
      <c r="BP153" s="274">
        <f>IFERROR($BM3*'ENWL - Ave Crit'!$Q$41,0)</f>
        <v>0</v>
      </c>
      <c r="BQ153" s="274">
        <f>IFERROR($BM3*'ENWL - Ave Crit'!$Q$41,0)</f>
        <v>0</v>
      </c>
      <c r="BR153" s="142"/>
      <c r="BS153" s="255"/>
      <c r="BT153" s="46" t="s">
        <v>28</v>
      </c>
      <c r="BU153" s="16" t="str">
        <f t="shared" si="154"/>
        <v/>
      </c>
      <c r="BV153" s="16" t="str">
        <f t="shared" si="154"/>
        <v/>
      </c>
      <c r="BW153" s="16" t="str">
        <f t="shared" si="154"/>
        <v/>
      </c>
      <c r="BX153" s="16" t="str">
        <f t="shared" si="154"/>
        <v/>
      </c>
      <c r="BY153" s="16" t="str">
        <f t="shared" si="154"/>
        <v/>
      </c>
      <c r="BZ153" s="255"/>
      <c r="CA153" s="255"/>
      <c r="CB153" s="46" t="s">
        <v>28</v>
      </c>
      <c r="CC153" s="269" t="str">
        <f>IF(BU153="","",M153*BU153)</f>
        <v/>
      </c>
      <c r="CD153" s="269" t="str">
        <f t="shared" si="185"/>
        <v/>
      </c>
      <c r="CE153" s="269" t="str">
        <f t="shared" si="185"/>
        <v/>
      </c>
      <c r="CF153" s="269" t="str">
        <f t="shared" si="185"/>
        <v/>
      </c>
      <c r="CG153" s="269" t="str">
        <f t="shared" si="185"/>
        <v/>
      </c>
      <c r="CH153" s="271">
        <f t="shared" si="184"/>
        <v>0</v>
      </c>
      <c r="CI153" s="272"/>
      <c r="CJ153" s="272"/>
      <c r="CK153" s="269" t="str">
        <f t="shared" si="186"/>
        <v/>
      </c>
      <c r="CL153" s="269" t="str">
        <f t="shared" si="186"/>
        <v/>
      </c>
      <c r="CM153" s="269" t="str">
        <f t="shared" si="186"/>
        <v/>
      </c>
      <c r="CN153" s="269" t="str">
        <f t="shared" si="186"/>
        <v/>
      </c>
      <c r="CO153" s="269" t="str">
        <f t="shared" si="186"/>
        <v/>
      </c>
      <c r="CP153" s="271">
        <f t="shared" si="167"/>
        <v>0</v>
      </c>
      <c r="CS153" s="269" t="str">
        <f>IF(BU153="","",Y153*BU153)</f>
        <v/>
      </c>
      <c r="CT153" s="269" t="str">
        <f t="shared" si="187"/>
        <v/>
      </c>
      <c r="CU153" s="269" t="str">
        <f t="shared" si="187"/>
        <v/>
      </c>
      <c r="CV153" s="269" t="str">
        <f t="shared" si="187"/>
        <v/>
      </c>
      <c r="CW153" s="269" t="str">
        <f t="shared" si="187"/>
        <v/>
      </c>
      <c r="CX153" s="271">
        <f t="shared" si="168"/>
        <v>0</v>
      </c>
      <c r="CY153" s="255"/>
      <c r="CZ153" s="255"/>
      <c r="DA153" s="269" t="str">
        <f>IF(BU153="","",(S153+Y153)*BU153)</f>
        <v/>
      </c>
      <c r="DB153" s="269" t="str">
        <f t="shared" si="188"/>
        <v/>
      </c>
      <c r="DC153" s="269" t="str">
        <f t="shared" si="188"/>
        <v/>
      </c>
      <c r="DD153" s="269" t="str">
        <f t="shared" si="188"/>
        <v/>
      </c>
      <c r="DE153" s="269" t="str">
        <f t="shared" si="188"/>
        <v/>
      </c>
      <c r="DF153" s="271">
        <f t="shared" si="169"/>
        <v>0</v>
      </c>
      <c r="DG153" s="255"/>
      <c r="DH153" s="255"/>
      <c r="DI153" s="269" t="str">
        <f>IF(BU153="","",AK153*BU153)</f>
        <v/>
      </c>
      <c r="DJ153" s="269" t="str">
        <f t="shared" si="189"/>
        <v/>
      </c>
      <c r="DK153" s="269" t="str">
        <f t="shared" si="189"/>
        <v/>
      </c>
      <c r="DL153" s="269" t="str">
        <f t="shared" si="189"/>
        <v/>
      </c>
      <c r="DM153" s="269" t="str">
        <f t="shared" si="189"/>
        <v/>
      </c>
      <c r="DN153" s="271">
        <f t="shared" si="176"/>
        <v>0</v>
      </c>
      <c r="DO153" s="255"/>
      <c r="DP153" s="255"/>
      <c r="DQ153" s="269" t="str">
        <f>IF(BU153="","",(AE153+AK153)*BU153)</f>
        <v/>
      </c>
      <c r="DR153" s="269" t="str">
        <f t="shared" si="190"/>
        <v/>
      </c>
      <c r="DS153" s="269" t="str">
        <f t="shared" si="190"/>
        <v/>
      </c>
      <c r="DT153" s="269" t="str">
        <f t="shared" si="190"/>
        <v/>
      </c>
      <c r="DU153" s="269" t="str">
        <f t="shared" si="190"/>
        <v/>
      </c>
      <c r="DV153" s="271">
        <f t="shared" si="170"/>
        <v>0</v>
      </c>
    </row>
    <row r="154" spans="1:126" ht="25.5" customHeight="1">
      <c r="A154" s="232"/>
      <c r="B154" s="157"/>
      <c r="C154" s="43"/>
      <c r="D154" s="44">
        <f>L154</f>
        <v>0</v>
      </c>
      <c r="E154" s="45">
        <f>D154+SUM(AE154:AI154)</f>
        <v>0</v>
      </c>
      <c r="F154" s="46" t="s">
        <v>30</v>
      </c>
      <c r="G154" s="265">
        <f>'[9]NAW7 - HVP - ENWL'!G151</f>
        <v>0</v>
      </c>
      <c r="H154" s="265">
        <f>'[9]NAW7 - HVP - ENWL'!H151</f>
        <v>0</v>
      </c>
      <c r="I154" s="265">
        <f>'[9]NAW7 - HVP - ENWL'!I151</f>
        <v>0</v>
      </c>
      <c r="J154" s="265">
        <f>'[9]NAW7 - HVP - ENWL'!J151</f>
        <v>0</v>
      </c>
      <c r="K154" s="265">
        <f>'[9]NAW7 - HVP - ENWL'!K151</f>
        <v>0</v>
      </c>
      <c r="L154" s="47">
        <f>SUM(G154:K154)</f>
        <v>0</v>
      </c>
      <c r="M154" s="265">
        <f>'[9]NAW7 - HVP - ENWL'!M151</f>
        <v>0</v>
      </c>
      <c r="N154" s="265">
        <f>'[9]NAW7 - HVP - ENWL'!N151</f>
        <v>0</v>
      </c>
      <c r="O154" s="265">
        <f>'[9]NAW7 - HVP - ENWL'!O151</f>
        <v>0</v>
      </c>
      <c r="P154" s="265">
        <f>'[9]NAW7 - HVP - ENWL'!P151</f>
        <v>0</v>
      </c>
      <c r="Q154" s="265">
        <f>'[9]NAW7 - HVP - ENWL'!Q151</f>
        <v>0</v>
      </c>
      <c r="R154" s="47">
        <f>SUM(M154:Q154)</f>
        <v>0</v>
      </c>
      <c r="S154" s="265">
        <f>'[9]NAW7 - HVP - ENWL'!S151</f>
        <v>0</v>
      </c>
      <c r="T154" s="265">
        <f>'[9]NAW7 - HVP - ENWL'!T151</f>
        <v>0</v>
      </c>
      <c r="U154" s="265">
        <f>'[9]NAW7 - HVP - ENWL'!U151</f>
        <v>0</v>
      </c>
      <c r="V154" s="265">
        <f>'[9]NAW7 - HVP - ENWL'!V151</f>
        <v>0</v>
      </c>
      <c r="W154" s="265">
        <f>'[9]NAW7 - HVP - ENWL'!W151</f>
        <v>0</v>
      </c>
      <c r="X154" s="47">
        <f>SUM(S154:W154)</f>
        <v>0</v>
      </c>
      <c r="Y154" s="265">
        <f>'[9]NAW7 - HVP - ENWL'!Y151</f>
        <v>0</v>
      </c>
      <c r="Z154" s="265">
        <f>'[9]NAW7 - HVP - ENWL'!Z151</f>
        <v>0</v>
      </c>
      <c r="AA154" s="265">
        <f>'[9]NAW7 - HVP - ENWL'!AA151</f>
        <v>0</v>
      </c>
      <c r="AB154" s="265">
        <f>'[9]NAW7 - HVP - ENWL'!AB151</f>
        <v>0</v>
      </c>
      <c r="AC154" s="265">
        <f>'[9]NAW7 - HVP - ENWL'!AC151</f>
        <v>0</v>
      </c>
      <c r="AD154" s="47">
        <f>SUM(Y154:AC154)</f>
        <v>0</v>
      </c>
      <c r="AE154" s="265">
        <f>'[9]NAW7 - HVP - ENWL'!AE151</f>
        <v>0</v>
      </c>
      <c r="AF154" s="265">
        <f>'[9]NAW7 - HVP - ENWL'!AF151</f>
        <v>0</v>
      </c>
      <c r="AG154" s="265">
        <f>'[9]NAW7 - HVP - ENWL'!AG151</f>
        <v>0</v>
      </c>
      <c r="AH154" s="265">
        <f>'[9]NAW7 - HVP - ENWL'!AH151</f>
        <v>0</v>
      </c>
      <c r="AI154" s="265">
        <f>'[9]NAW7 - HVP - ENWL'!AI151</f>
        <v>0</v>
      </c>
      <c r="AJ154" s="47">
        <f>SUM(AE154:AI154)</f>
        <v>0</v>
      </c>
      <c r="AK154" s="265">
        <f>'[9]NAW7 - HVP - ENWL'!AK151</f>
        <v>0</v>
      </c>
      <c r="AL154" s="265">
        <f>'[9]NAW7 - HVP - ENWL'!AL151</f>
        <v>0</v>
      </c>
      <c r="AM154" s="265">
        <f>'[9]NAW7 - HVP - ENWL'!AM151</f>
        <v>0</v>
      </c>
      <c r="AN154" s="265">
        <f>'[9]NAW7 - HVP - ENWL'!AN151</f>
        <v>0</v>
      </c>
      <c r="AO154" s="265">
        <f>'[9]NAW7 - HVP - ENWL'!AO151</f>
        <v>0</v>
      </c>
      <c r="AP154" s="47">
        <f>SUM(AK154:AO154)</f>
        <v>0</v>
      </c>
      <c r="BB154" s="255"/>
      <c r="BC154" s="255"/>
      <c r="BD154" s="46" t="s">
        <v>30</v>
      </c>
      <c r="BE154" s="267">
        <f>'ENWL - HI Probs. of Failure '!O$41</f>
        <v>0</v>
      </c>
      <c r="BF154" s="267">
        <f>'ENWL - HI Probs. of Failure '!P$41</f>
        <v>0</v>
      </c>
      <c r="BG154" s="267">
        <f>'ENWL - HI Probs. of Failure '!Q$41</f>
        <v>0</v>
      </c>
      <c r="BH154" s="267">
        <f>'ENWL - HI Probs. of Failure '!R$41</f>
        <v>0</v>
      </c>
      <c r="BI154" s="267">
        <f>'ENWL - HI Probs. of Failure '!S$41</f>
        <v>0</v>
      </c>
      <c r="BJ154" s="142"/>
      <c r="BK154" s="255"/>
      <c r="BL154" s="46" t="s">
        <v>30</v>
      </c>
      <c r="BM154" s="274">
        <f>IFERROR($BM4*'ENWL - Ave Crit'!$Q$41,0)</f>
        <v>0</v>
      </c>
      <c r="BN154" s="274">
        <f>IFERROR($BM4*'ENWL - Ave Crit'!$Q$41,0)</f>
        <v>0</v>
      </c>
      <c r="BO154" s="274">
        <f>IFERROR($BM4*'ENWL - Ave Crit'!$Q$41,0)</f>
        <v>0</v>
      </c>
      <c r="BP154" s="274">
        <f>IFERROR($BM4*'ENWL - Ave Crit'!$Q$41,0)</f>
        <v>0</v>
      </c>
      <c r="BQ154" s="274">
        <f>IFERROR($BM4*'ENWL - Ave Crit'!$Q$41,0)</f>
        <v>0</v>
      </c>
      <c r="BR154" s="142"/>
      <c r="BS154" s="255"/>
      <c r="BT154" s="46" t="s">
        <v>30</v>
      </c>
      <c r="BU154" s="16" t="str">
        <f t="shared" si="154"/>
        <v/>
      </c>
      <c r="BV154" s="16" t="str">
        <f t="shared" si="154"/>
        <v/>
      </c>
      <c r="BW154" s="16" t="str">
        <f t="shared" si="154"/>
        <v/>
      </c>
      <c r="BX154" s="16" t="str">
        <f t="shared" si="154"/>
        <v/>
      </c>
      <c r="BY154" s="16" t="str">
        <f t="shared" si="154"/>
        <v/>
      </c>
      <c r="BZ154" s="255"/>
      <c r="CA154" s="255"/>
      <c r="CB154" s="46" t="s">
        <v>30</v>
      </c>
      <c r="CC154" s="269" t="str">
        <f>IF(BU154="","",M154*BU154)</f>
        <v/>
      </c>
      <c r="CD154" s="269" t="str">
        <f t="shared" si="185"/>
        <v/>
      </c>
      <c r="CE154" s="269" t="str">
        <f t="shared" si="185"/>
        <v/>
      </c>
      <c r="CF154" s="269" t="str">
        <f t="shared" si="185"/>
        <v/>
      </c>
      <c r="CG154" s="269" t="str">
        <f t="shared" si="185"/>
        <v/>
      </c>
      <c r="CH154" s="271">
        <f t="shared" si="184"/>
        <v>0</v>
      </c>
      <c r="CI154" s="272"/>
      <c r="CJ154" s="272"/>
      <c r="CK154" s="269" t="str">
        <f t="shared" si="186"/>
        <v/>
      </c>
      <c r="CL154" s="269" t="str">
        <f t="shared" si="186"/>
        <v/>
      </c>
      <c r="CM154" s="269" t="str">
        <f t="shared" si="186"/>
        <v/>
      </c>
      <c r="CN154" s="269" t="str">
        <f t="shared" si="186"/>
        <v/>
      </c>
      <c r="CO154" s="269" t="str">
        <f t="shared" si="186"/>
        <v/>
      </c>
      <c r="CP154" s="271">
        <f t="shared" si="167"/>
        <v>0</v>
      </c>
      <c r="CS154" s="269" t="str">
        <f>IF(BU154="","",Y154*BU154)</f>
        <v/>
      </c>
      <c r="CT154" s="269" t="str">
        <f t="shared" si="187"/>
        <v/>
      </c>
      <c r="CU154" s="269" t="str">
        <f t="shared" si="187"/>
        <v/>
      </c>
      <c r="CV154" s="269" t="str">
        <f t="shared" si="187"/>
        <v/>
      </c>
      <c r="CW154" s="269" t="str">
        <f t="shared" si="187"/>
        <v/>
      </c>
      <c r="CX154" s="271">
        <f t="shared" si="168"/>
        <v>0</v>
      </c>
      <c r="CY154" s="255"/>
      <c r="CZ154" s="255"/>
      <c r="DA154" s="269" t="str">
        <f>IF(BU154="","",(S154+Y154)*BU154)</f>
        <v/>
      </c>
      <c r="DB154" s="269" t="str">
        <f t="shared" si="188"/>
        <v/>
      </c>
      <c r="DC154" s="269" t="str">
        <f t="shared" si="188"/>
        <v/>
      </c>
      <c r="DD154" s="269" t="str">
        <f t="shared" si="188"/>
        <v/>
      </c>
      <c r="DE154" s="269" t="str">
        <f t="shared" si="188"/>
        <v/>
      </c>
      <c r="DF154" s="271">
        <f t="shared" si="169"/>
        <v>0</v>
      </c>
      <c r="DG154" s="255"/>
      <c r="DH154" s="255"/>
      <c r="DI154" s="269" t="str">
        <f>IF(BU154="","",AK154*BU154)</f>
        <v/>
      </c>
      <c r="DJ154" s="269" t="str">
        <f t="shared" si="189"/>
        <v/>
      </c>
      <c r="DK154" s="269" t="str">
        <f t="shared" si="189"/>
        <v/>
      </c>
      <c r="DL154" s="269" t="str">
        <f t="shared" si="189"/>
        <v/>
      </c>
      <c r="DM154" s="269" t="str">
        <f t="shared" si="189"/>
        <v/>
      </c>
      <c r="DN154" s="271">
        <f t="shared" si="176"/>
        <v>0</v>
      </c>
      <c r="DO154" s="255"/>
      <c r="DP154" s="255"/>
      <c r="DQ154" s="269" t="str">
        <f>IF(BU154="","",(AE154+AK154)*BU154)</f>
        <v/>
      </c>
      <c r="DR154" s="269" t="str">
        <f t="shared" si="190"/>
        <v/>
      </c>
      <c r="DS154" s="269" t="str">
        <f t="shared" si="190"/>
        <v/>
      </c>
      <c r="DT154" s="269" t="str">
        <f t="shared" si="190"/>
        <v/>
      </c>
      <c r="DU154" s="269" t="str">
        <f t="shared" si="190"/>
        <v/>
      </c>
      <c r="DV154" s="271">
        <f t="shared" si="170"/>
        <v>0</v>
      </c>
    </row>
    <row r="155" spans="1:126" ht="25.5" customHeight="1">
      <c r="A155" s="232"/>
      <c r="B155" s="157"/>
      <c r="C155" s="43"/>
      <c r="D155" s="44">
        <f>L155</f>
        <v>0</v>
      </c>
      <c r="E155" s="45">
        <f>D155+SUM(AE155:AI155)</f>
        <v>0</v>
      </c>
      <c r="F155" s="46" t="s">
        <v>31</v>
      </c>
      <c r="G155" s="265">
        <f>'[9]NAW7 - HVP - ENWL'!G152</f>
        <v>0</v>
      </c>
      <c r="H155" s="265">
        <f>'[9]NAW7 - HVP - ENWL'!H152</f>
        <v>0</v>
      </c>
      <c r="I155" s="265">
        <f>'[9]NAW7 - HVP - ENWL'!I152</f>
        <v>0</v>
      </c>
      <c r="J155" s="265">
        <f>'[9]NAW7 - HVP - ENWL'!J152</f>
        <v>0</v>
      </c>
      <c r="K155" s="265">
        <f>'[9]NAW7 - HVP - ENWL'!K152</f>
        <v>0</v>
      </c>
      <c r="L155" s="47">
        <f>SUM(G155:K155)</f>
        <v>0</v>
      </c>
      <c r="M155" s="265">
        <f>'[9]NAW7 - HVP - ENWL'!M152</f>
        <v>0</v>
      </c>
      <c r="N155" s="265">
        <f>'[9]NAW7 - HVP - ENWL'!N152</f>
        <v>0</v>
      </c>
      <c r="O155" s="265">
        <f>'[9]NAW7 - HVP - ENWL'!O152</f>
        <v>0</v>
      </c>
      <c r="P155" s="265">
        <f>'[9]NAW7 - HVP - ENWL'!P152</f>
        <v>0</v>
      </c>
      <c r="Q155" s="265">
        <f>'[9]NAW7 - HVP - ENWL'!Q152</f>
        <v>0</v>
      </c>
      <c r="R155" s="47">
        <f>SUM(M155:Q155)</f>
        <v>0</v>
      </c>
      <c r="S155" s="265">
        <f>'[9]NAW7 - HVP - ENWL'!S152</f>
        <v>0</v>
      </c>
      <c r="T155" s="265">
        <f>'[9]NAW7 - HVP - ENWL'!T152</f>
        <v>0</v>
      </c>
      <c r="U155" s="265">
        <f>'[9]NAW7 - HVP - ENWL'!U152</f>
        <v>0</v>
      </c>
      <c r="V155" s="265">
        <f>'[9]NAW7 - HVP - ENWL'!V152</f>
        <v>0</v>
      </c>
      <c r="W155" s="265">
        <f>'[9]NAW7 - HVP - ENWL'!W152</f>
        <v>0</v>
      </c>
      <c r="X155" s="47">
        <f>SUM(S155:W155)</f>
        <v>0</v>
      </c>
      <c r="Y155" s="265">
        <f>'[9]NAW7 - HVP - ENWL'!Y152</f>
        <v>0</v>
      </c>
      <c r="Z155" s="265">
        <f>'[9]NAW7 - HVP - ENWL'!Z152</f>
        <v>0</v>
      </c>
      <c r="AA155" s="265">
        <f>'[9]NAW7 - HVP - ENWL'!AA152</f>
        <v>0</v>
      </c>
      <c r="AB155" s="265">
        <f>'[9]NAW7 - HVP - ENWL'!AB152</f>
        <v>0</v>
      </c>
      <c r="AC155" s="265">
        <f>'[9]NAW7 - HVP - ENWL'!AC152</f>
        <v>0</v>
      </c>
      <c r="AD155" s="47">
        <f>SUM(Y155:AC155)</f>
        <v>0</v>
      </c>
      <c r="AE155" s="265">
        <f>'[9]NAW7 - HVP - ENWL'!AE152</f>
        <v>0</v>
      </c>
      <c r="AF155" s="265">
        <f>'[9]NAW7 - HVP - ENWL'!AF152</f>
        <v>0</v>
      </c>
      <c r="AG155" s="265">
        <f>'[9]NAW7 - HVP - ENWL'!AG152</f>
        <v>0</v>
      </c>
      <c r="AH155" s="265">
        <f>'[9]NAW7 - HVP - ENWL'!AH152</f>
        <v>0</v>
      </c>
      <c r="AI155" s="265">
        <f>'[9]NAW7 - HVP - ENWL'!AI152</f>
        <v>0</v>
      </c>
      <c r="AJ155" s="47">
        <f>SUM(AE155:AI155)</f>
        <v>0</v>
      </c>
      <c r="AK155" s="265">
        <f>'[9]NAW7 - HVP - ENWL'!AK152</f>
        <v>0</v>
      </c>
      <c r="AL155" s="265">
        <f>'[9]NAW7 - HVP - ENWL'!AL152</f>
        <v>0</v>
      </c>
      <c r="AM155" s="265">
        <f>'[9]NAW7 - HVP - ENWL'!AM152</f>
        <v>0</v>
      </c>
      <c r="AN155" s="265">
        <f>'[9]NAW7 - HVP - ENWL'!AN152</f>
        <v>0</v>
      </c>
      <c r="AO155" s="265">
        <f>'[9]NAW7 - HVP - ENWL'!AO152</f>
        <v>0</v>
      </c>
      <c r="AP155" s="47">
        <f>SUM(AK155:AO155)</f>
        <v>0</v>
      </c>
      <c r="BB155" s="255"/>
      <c r="BC155" s="255"/>
      <c r="BD155" s="46" t="s">
        <v>31</v>
      </c>
      <c r="BE155" s="267">
        <f>'ENWL - HI Probs. of Failure '!O$41</f>
        <v>0</v>
      </c>
      <c r="BF155" s="267">
        <f>'ENWL - HI Probs. of Failure '!P$41</f>
        <v>0</v>
      </c>
      <c r="BG155" s="267">
        <f>'ENWL - HI Probs. of Failure '!Q$41</f>
        <v>0</v>
      </c>
      <c r="BH155" s="267">
        <f>'ENWL - HI Probs. of Failure '!R$41</f>
        <v>0</v>
      </c>
      <c r="BI155" s="267">
        <f>'ENWL - HI Probs. of Failure '!S$41</f>
        <v>0</v>
      </c>
      <c r="BJ155" s="142"/>
      <c r="BK155" s="255"/>
      <c r="BL155" s="46" t="s">
        <v>31</v>
      </c>
      <c r="BM155" s="274">
        <f>IFERROR($BM5*'ENWL - Ave Crit'!$Q$41,0)</f>
        <v>0</v>
      </c>
      <c r="BN155" s="274">
        <f>IFERROR($BM5*'ENWL - Ave Crit'!$Q$41,0)</f>
        <v>0</v>
      </c>
      <c r="BO155" s="274">
        <f>IFERROR($BM5*'ENWL - Ave Crit'!$Q$41,0)</f>
        <v>0</v>
      </c>
      <c r="BP155" s="274">
        <f>IFERROR($BM5*'ENWL - Ave Crit'!$Q$41,0)</f>
        <v>0</v>
      </c>
      <c r="BQ155" s="274">
        <f>IFERROR($BM5*'ENWL - Ave Crit'!$Q$41,0)</f>
        <v>0</v>
      </c>
      <c r="BR155" s="142"/>
      <c r="BS155" s="255"/>
      <c r="BT155" s="46" t="s">
        <v>31</v>
      </c>
      <c r="BU155" s="16" t="str">
        <f t="shared" si="154"/>
        <v/>
      </c>
      <c r="BV155" s="16" t="str">
        <f t="shared" si="154"/>
        <v/>
      </c>
      <c r="BW155" s="16" t="str">
        <f t="shared" si="154"/>
        <v/>
      </c>
      <c r="BX155" s="16" t="str">
        <f t="shared" si="154"/>
        <v/>
      </c>
      <c r="BY155" s="16" t="str">
        <f t="shared" si="154"/>
        <v/>
      </c>
      <c r="BZ155" s="255"/>
      <c r="CA155" s="255"/>
      <c r="CB155" s="46" t="s">
        <v>31</v>
      </c>
      <c r="CC155" s="269" t="str">
        <f>IF(BU155="","",M155*BU155)</f>
        <v/>
      </c>
      <c r="CD155" s="269" t="str">
        <f t="shared" si="185"/>
        <v/>
      </c>
      <c r="CE155" s="269" t="str">
        <f t="shared" si="185"/>
        <v/>
      </c>
      <c r="CF155" s="269" t="str">
        <f t="shared" si="185"/>
        <v/>
      </c>
      <c r="CG155" s="269" t="str">
        <f t="shared" si="185"/>
        <v/>
      </c>
      <c r="CH155" s="271">
        <f t="shared" si="184"/>
        <v>0</v>
      </c>
      <c r="CI155" s="272"/>
      <c r="CJ155" s="272"/>
      <c r="CK155" s="269" t="str">
        <f t="shared" si="186"/>
        <v/>
      </c>
      <c r="CL155" s="269" t="str">
        <f t="shared" si="186"/>
        <v/>
      </c>
      <c r="CM155" s="269" t="str">
        <f t="shared" si="186"/>
        <v/>
      </c>
      <c r="CN155" s="269" t="str">
        <f t="shared" si="186"/>
        <v/>
      </c>
      <c r="CO155" s="269" t="str">
        <f t="shared" si="186"/>
        <v/>
      </c>
      <c r="CP155" s="271">
        <f t="shared" si="167"/>
        <v>0</v>
      </c>
      <c r="CS155" s="269" t="str">
        <f>IF(BU155="","",Y155*BU155)</f>
        <v/>
      </c>
      <c r="CT155" s="269" t="str">
        <f t="shared" si="187"/>
        <v/>
      </c>
      <c r="CU155" s="269" t="str">
        <f t="shared" si="187"/>
        <v/>
      </c>
      <c r="CV155" s="269" t="str">
        <f t="shared" si="187"/>
        <v/>
      </c>
      <c r="CW155" s="269" t="str">
        <f t="shared" si="187"/>
        <v/>
      </c>
      <c r="CX155" s="271">
        <f t="shared" si="168"/>
        <v>0</v>
      </c>
      <c r="CY155" s="255"/>
      <c r="CZ155" s="255"/>
      <c r="DA155" s="269" t="str">
        <f>IF(BU155="","",(S155+Y155)*BU155)</f>
        <v/>
      </c>
      <c r="DB155" s="269" t="str">
        <f t="shared" si="188"/>
        <v/>
      </c>
      <c r="DC155" s="269" t="str">
        <f t="shared" si="188"/>
        <v/>
      </c>
      <c r="DD155" s="269" t="str">
        <f t="shared" si="188"/>
        <v/>
      </c>
      <c r="DE155" s="269" t="str">
        <f t="shared" si="188"/>
        <v/>
      </c>
      <c r="DF155" s="271">
        <f t="shared" si="169"/>
        <v>0</v>
      </c>
      <c r="DG155" s="255"/>
      <c r="DH155" s="255"/>
      <c r="DI155" s="269" t="str">
        <f>IF(BU155="","",AK155*BU155)</f>
        <v/>
      </c>
      <c r="DJ155" s="269" t="str">
        <f t="shared" si="189"/>
        <v/>
      </c>
      <c r="DK155" s="269" t="str">
        <f t="shared" si="189"/>
        <v/>
      </c>
      <c r="DL155" s="269" t="str">
        <f t="shared" si="189"/>
        <v/>
      </c>
      <c r="DM155" s="269" t="str">
        <f t="shared" si="189"/>
        <v/>
      </c>
      <c r="DN155" s="271">
        <f t="shared" si="176"/>
        <v>0</v>
      </c>
      <c r="DO155" s="255"/>
      <c r="DP155" s="255"/>
      <c r="DQ155" s="269" t="str">
        <f>IF(BU155="","",(AE155+AK155)*BU155)</f>
        <v/>
      </c>
      <c r="DR155" s="269" t="str">
        <f t="shared" si="190"/>
        <v/>
      </c>
      <c r="DS155" s="269" t="str">
        <f t="shared" si="190"/>
        <v/>
      </c>
      <c r="DT155" s="269" t="str">
        <f t="shared" si="190"/>
        <v/>
      </c>
      <c r="DU155" s="269" t="str">
        <f t="shared" si="190"/>
        <v/>
      </c>
      <c r="DV155" s="271">
        <f t="shared" si="170"/>
        <v>0</v>
      </c>
    </row>
    <row r="156" spans="1:126" ht="25.5" customHeight="1" thickBot="1">
      <c r="A156" s="232"/>
      <c r="B156" s="48"/>
      <c r="C156" s="49"/>
      <c r="D156" s="50">
        <f>SUM(D152:D155)</f>
        <v>0</v>
      </c>
      <c r="E156" s="51">
        <f>SUM(E152:E155)</f>
        <v>0</v>
      </c>
      <c r="F156" s="52"/>
      <c r="G156" s="53">
        <f>SUM(G152:G155)</f>
        <v>0</v>
      </c>
      <c r="H156" s="54">
        <f>SUM(H152:H155)</f>
        <v>0</v>
      </c>
      <c r="I156" s="54">
        <f>SUM(I152:I155)</f>
        <v>0</v>
      </c>
      <c r="J156" s="54">
        <f>SUM(J152:J155)</f>
        <v>0</v>
      </c>
      <c r="K156" s="54">
        <f>SUM(K152:K155)</f>
        <v>0</v>
      </c>
      <c r="L156" s="55"/>
      <c r="M156" s="53">
        <f>SUM(M152:M155)</f>
        <v>0</v>
      </c>
      <c r="N156" s="54">
        <f>SUM(N152:N155)</f>
        <v>0</v>
      </c>
      <c r="O156" s="54">
        <f>SUM(O152:O155)</f>
        <v>0</v>
      </c>
      <c r="P156" s="54">
        <f>SUM(P152:P155)</f>
        <v>0</v>
      </c>
      <c r="Q156" s="54">
        <f>SUM(Q152:Q155)</f>
        <v>0</v>
      </c>
      <c r="R156" s="55"/>
      <c r="S156" s="53">
        <f>SUM(S152:S155)</f>
        <v>0</v>
      </c>
      <c r="T156" s="54">
        <f>SUM(T152:T155)</f>
        <v>0</v>
      </c>
      <c r="U156" s="54">
        <f>SUM(U152:U155)</f>
        <v>0</v>
      </c>
      <c r="V156" s="54">
        <f>SUM(V152:V155)</f>
        <v>0</v>
      </c>
      <c r="W156" s="54">
        <f>SUM(W152:W155)</f>
        <v>0</v>
      </c>
      <c r="X156" s="55"/>
      <c r="Y156" s="53">
        <f>SUM(Y152:Y155)</f>
        <v>0</v>
      </c>
      <c r="Z156" s="54">
        <f>SUM(Z152:Z155)</f>
        <v>0</v>
      </c>
      <c r="AA156" s="54">
        <f>SUM(AA152:AA155)</f>
        <v>0</v>
      </c>
      <c r="AB156" s="54">
        <f>SUM(AB152:AB155)</f>
        <v>0</v>
      </c>
      <c r="AC156" s="54">
        <f>SUM(AC152:AC155)</f>
        <v>0</v>
      </c>
      <c r="AD156" s="55"/>
      <c r="AE156" s="53">
        <f>SUM(AE152:AE155)</f>
        <v>0</v>
      </c>
      <c r="AF156" s="54">
        <f>SUM(AF152:AF155)</f>
        <v>0</v>
      </c>
      <c r="AG156" s="54">
        <f>SUM(AG152:AG155)</f>
        <v>0</v>
      </c>
      <c r="AH156" s="54">
        <f>SUM(AH152:AH155)</f>
        <v>0</v>
      </c>
      <c r="AI156" s="54">
        <f>SUM(AI152:AI155)</f>
        <v>0</v>
      </c>
      <c r="AJ156" s="55"/>
      <c r="AK156" s="53">
        <f>SUM(AK152:AK155)</f>
        <v>0</v>
      </c>
      <c r="AL156" s="54">
        <f>SUM(AL152:AL155)</f>
        <v>0</v>
      </c>
      <c r="AM156" s="54">
        <f>SUM(AM152:AM155)</f>
        <v>0</v>
      </c>
      <c r="AN156" s="54">
        <f>SUM(AN152:AN155)</f>
        <v>0</v>
      </c>
      <c r="AO156" s="54">
        <f>SUM(AO152:AO155)</f>
        <v>0</v>
      </c>
      <c r="AP156" s="55"/>
      <c r="BB156" s="255"/>
      <c r="BC156" s="255"/>
      <c r="BD156" s="52"/>
      <c r="BE156" s="139"/>
      <c r="BF156" s="140"/>
      <c r="BG156" s="140"/>
      <c r="BH156" s="140"/>
      <c r="BI156" s="140"/>
      <c r="BJ156" s="55"/>
      <c r="BK156" s="255"/>
      <c r="BL156" s="52"/>
      <c r="BM156" s="139"/>
      <c r="BN156" s="140"/>
      <c r="BO156" s="140"/>
      <c r="BP156" s="140"/>
      <c r="BQ156" s="140"/>
      <c r="BR156" s="55"/>
      <c r="BS156" s="255"/>
      <c r="BT156" s="52"/>
      <c r="BU156" s="16" t="str">
        <f t="shared" si="154"/>
        <v/>
      </c>
      <c r="BV156" s="16" t="str">
        <f t="shared" si="154"/>
        <v/>
      </c>
      <c r="BW156" s="16" t="str">
        <f t="shared" si="154"/>
        <v/>
      </c>
      <c r="BX156" s="16" t="str">
        <f t="shared" si="154"/>
        <v/>
      </c>
      <c r="BY156" s="16" t="str">
        <f t="shared" si="154"/>
        <v/>
      </c>
      <c r="BZ156" s="255"/>
      <c r="CA156" s="255"/>
      <c r="CB156" s="52"/>
      <c r="CC156" s="270">
        <f>SUM(CC152:CC155)</f>
        <v>0</v>
      </c>
      <c r="CD156" s="270">
        <f>SUM(CD152:CD155)</f>
        <v>0</v>
      </c>
      <c r="CE156" s="270">
        <f>SUM(CE152:CE155)</f>
        <v>0</v>
      </c>
      <c r="CF156" s="270">
        <f>SUM(CF152:CF155)</f>
        <v>0</v>
      </c>
      <c r="CG156" s="270">
        <f>SUM(CG152:CG155)</f>
        <v>0</v>
      </c>
      <c r="CH156" s="271">
        <f t="shared" si="184"/>
        <v>0</v>
      </c>
      <c r="CI156" s="272"/>
      <c r="CJ156" s="272"/>
      <c r="CK156" s="270">
        <f>SUM(CK152:CK155)</f>
        <v>0</v>
      </c>
      <c r="CL156" s="270">
        <f>SUM(CL152:CL155)</f>
        <v>0</v>
      </c>
      <c r="CM156" s="270">
        <f>SUM(CM152:CM155)</f>
        <v>0</v>
      </c>
      <c r="CN156" s="270">
        <f>SUM(CN152:CN155)</f>
        <v>0</v>
      </c>
      <c r="CO156" s="270">
        <f>SUM(CO152:CO155)</f>
        <v>0</v>
      </c>
      <c r="CP156" s="271">
        <f t="shared" si="167"/>
        <v>0</v>
      </c>
      <c r="CS156" s="270">
        <f>SUM(CS152:CS155)</f>
        <v>0</v>
      </c>
      <c r="CT156" s="270">
        <f>SUM(CT152:CT155)</f>
        <v>0</v>
      </c>
      <c r="CU156" s="270">
        <f>SUM(CU152:CU155)</f>
        <v>0</v>
      </c>
      <c r="CV156" s="270">
        <f>SUM(CV152:CV155)</f>
        <v>0</v>
      </c>
      <c r="CW156" s="270">
        <f>SUM(CW152:CW155)</f>
        <v>0</v>
      </c>
      <c r="CX156" s="271">
        <f t="shared" si="168"/>
        <v>0</v>
      </c>
      <c r="CY156" s="255"/>
      <c r="CZ156" s="255"/>
      <c r="DA156" s="270">
        <f>SUM(DA152:DA155)</f>
        <v>0</v>
      </c>
      <c r="DB156" s="270">
        <f>SUM(DB152:DB155)</f>
        <v>0</v>
      </c>
      <c r="DC156" s="270">
        <f>SUM(DC152:DC155)</f>
        <v>0</v>
      </c>
      <c r="DD156" s="270">
        <f>SUM(DD152:DD155)</f>
        <v>0</v>
      </c>
      <c r="DE156" s="270">
        <f>SUM(DE152:DE155)</f>
        <v>0</v>
      </c>
      <c r="DF156" s="271">
        <f t="shared" si="169"/>
        <v>0</v>
      </c>
      <c r="DG156" s="255"/>
      <c r="DH156" s="255"/>
      <c r="DI156" s="270">
        <f>SUM(DI152:DI155)</f>
        <v>0</v>
      </c>
      <c r="DJ156" s="270">
        <f>SUM(DJ152:DJ155)</f>
        <v>0</v>
      </c>
      <c r="DK156" s="270">
        <f>SUM(DK152:DK155)</f>
        <v>0</v>
      </c>
      <c r="DL156" s="270">
        <f>SUM(DL152:DL155)</f>
        <v>0</v>
      </c>
      <c r="DM156" s="270">
        <f>SUM(DM152:DM155)</f>
        <v>0</v>
      </c>
      <c r="DN156" s="271">
        <f t="shared" si="176"/>
        <v>0</v>
      </c>
      <c r="DO156" s="255"/>
      <c r="DP156" s="255"/>
      <c r="DQ156" s="270">
        <f>SUM(DQ152:DQ155)</f>
        <v>0</v>
      </c>
      <c r="DR156" s="270">
        <f>SUM(DR152:DR155)</f>
        <v>0</v>
      </c>
      <c r="DS156" s="270">
        <f>SUM(DS152:DS155)</f>
        <v>0</v>
      </c>
      <c r="DT156" s="270">
        <f>SUM(DT152:DT155)</f>
        <v>0</v>
      </c>
      <c r="DU156" s="270">
        <f>SUM(DU152:DU155)</f>
        <v>0</v>
      </c>
      <c r="DV156" s="271">
        <f t="shared" si="170"/>
        <v>0</v>
      </c>
    </row>
    <row r="157" spans="1:126" ht="25.5" customHeight="1">
      <c r="A157" s="232"/>
      <c r="B157" s="194" t="s">
        <v>34</v>
      </c>
      <c r="C157" s="38"/>
      <c r="D157" s="39">
        <f>L157</f>
        <v>0</v>
      </c>
      <c r="E157" s="40">
        <f>D157+SUM(AE157:AI157)</f>
        <v>0</v>
      </c>
      <c r="F157" s="41" t="s">
        <v>26</v>
      </c>
      <c r="G157" s="265">
        <f>'[9]NAW7 - HVP - ENWL'!G154</f>
        <v>0</v>
      </c>
      <c r="H157" s="265">
        <f>'[9]NAW7 - HVP - ENWL'!H154</f>
        <v>0</v>
      </c>
      <c r="I157" s="265">
        <f>'[9]NAW7 - HVP - ENWL'!I154</f>
        <v>0</v>
      </c>
      <c r="J157" s="265">
        <f>'[9]NAW7 - HVP - ENWL'!J154</f>
        <v>0</v>
      </c>
      <c r="K157" s="265">
        <f>'[9]NAW7 - HVP - ENWL'!K154</f>
        <v>0</v>
      </c>
      <c r="L157" s="42">
        <f>SUM(G157:K157)</f>
        <v>0</v>
      </c>
      <c r="M157" s="265">
        <f>'[9]NAW7 - HVP - ENWL'!M154</f>
        <v>0</v>
      </c>
      <c r="N157" s="265">
        <f>'[9]NAW7 - HVP - ENWL'!N154</f>
        <v>0</v>
      </c>
      <c r="O157" s="265">
        <f>'[9]NAW7 - HVP - ENWL'!O154</f>
        <v>0</v>
      </c>
      <c r="P157" s="265">
        <f>'[9]NAW7 - HVP - ENWL'!P154</f>
        <v>0</v>
      </c>
      <c r="Q157" s="265">
        <f>'[9]NAW7 - HVP - ENWL'!Q154</f>
        <v>0</v>
      </c>
      <c r="R157" s="42">
        <f>SUM(M157:Q157)</f>
        <v>0</v>
      </c>
      <c r="S157" s="265">
        <f>'[9]NAW7 - HVP - ENWL'!S154</f>
        <v>0</v>
      </c>
      <c r="T157" s="265">
        <f>'[9]NAW7 - HVP - ENWL'!T154</f>
        <v>0</v>
      </c>
      <c r="U157" s="265">
        <f>'[9]NAW7 - HVP - ENWL'!U154</f>
        <v>0</v>
      </c>
      <c r="V157" s="265">
        <f>'[9]NAW7 - HVP - ENWL'!V154</f>
        <v>0</v>
      </c>
      <c r="W157" s="265">
        <f>'[9]NAW7 - HVP - ENWL'!W154</f>
        <v>0</v>
      </c>
      <c r="X157" s="42">
        <f>SUM(S157:W157)</f>
        <v>0</v>
      </c>
      <c r="Y157" s="266">
        <f>'[9]NAW7 - HVP - ENWL'!Y154</f>
        <v>0</v>
      </c>
      <c r="Z157" s="266">
        <f>'[9]NAW7 - HVP - ENWL'!Z154</f>
        <v>0</v>
      </c>
      <c r="AA157" s="266">
        <f>'[9]NAW7 - HVP - ENWL'!AA154</f>
        <v>0</v>
      </c>
      <c r="AB157" s="266">
        <f>'[9]NAW7 - HVP - ENWL'!AB154</f>
        <v>0</v>
      </c>
      <c r="AC157" s="266">
        <f>'[9]NAW7 - HVP - ENWL'!AC154</f>
        <v>0</v>
      </c>
      <c r="AD157" s="42">
        <f>SUM(Y157:AC157)</f>
        <v>0</v>
      </c>
      <c r="AE157" s="266">
        <f>'[9]NAW7 - HVP - ENWL'!AE154</f>
        <v>0</v>
      </c>
      <c r="AF157" s="266">
        <f>'[9]NAW7 - HVP - ENWL'!AF154</f>
        <v>0</v>
      </c>
      <c r="AG157" s="266">
        <f>'[9]NAW7 - HVP - ENWL'!AG154</f>
        <v>0</v>
      </c>
      <c r="AH157" s="266">
        <f>'[9]NAW7 - HVP - ENWL'!AH154</f>
        <v>0</v>
      </c>
      <c r="AI157" s="266">
        <f>'[9]NAW7 - HVP - ENWL'!AI154</f>
        <v>0</v>
      </c>
      <c r="AJ157" s="42">
        <f>SUM(AE157:AI157)</f>
        <v>0</v>
      </c>
      <c r="AK157" s="266">
        <f>'[9]NAW7 - HVP - ENWL'!AK154</f>
        <v>0</v>
      </c>
      <c r="AL157" s="266">
        <f>'[9]NAW7 - HVP - ENWL'!AL154</f>
        <v>0</v>
      </c>
      <c r="AM157" s="266">
        <f>'[9]NAW7 - HVP - ENWL'!AM154</f>
        <v>0</v>
      </c>
      <c r="AN157" s="266">
        <f>'[9]NAW7 - HVP - ENWL'!AN154</f>
        <v>0</v>
      </c>
      <c r="AO157" s="266">
        <f>'[9]NAW7 - HVP - ENWL'!AO154</f>
        <v>0</v>
      </c>
      <c r="AP157" s="42">
        <f>SUM(AK157:AO157)</f>
        <v>0</v>
      </c>
      <c r="BB157" s="255"/>
      <c r="BC157" s="255"/>
      <c r="BD157" s="41" t="s">
        <v>26</v>
      </c>
      <c r="BE157" s="267">
        <f>'ENWL - HI Probs. of Failure '!O$42</f>
        <v>0</v>
      </c>
      <c r="BF157" s="267">
        <f>'ENWL - HI Probs. of Failure '!P$42</f>
        <v>0</v>
      </c>
      <c r="BG157" s="267">
        <f>'ENWL - HI Probs. of Failure '!Q$42</f>
        <v>0</v>
      </c>
      <c r="BH157" s="267">
        <f>'ENWL - HI Probs. of Failure '!R$42</f>
        <v>0</v>
      </c>
      <c r="BI157" s="267">
        <f>'ENWL - HI Probs. of Failure '!S$42</f>
        <v>0</v>
      </c>
      <c r="BJ157" s="141"/>
      <c r="BK157" s="255"/>
      <c r="BL157" s="41" t="s">
        <v>26</v>
      </c>
      <c r="BM157" s="274">
        <f>IFERROR($BM2*'ENWL - Ave Crit'!$Q$42,0)</f>
        <v>0</v>
      </c>
      <c r="BN157" s="274">
        <f>IFERROR($BM2*'ENWL - Ave Crit'!$Q$42,0)</f>
        <v>0</v>
      </c>
      <c r="BO157" s="274">
        <f>IFERROR($BM2*'ENWL - Ave Crit'!$Q$42,0)</f>
        <v>0</v>
      </c>
      <c r="BP157" s="274">
        <f>IFERROR($BM2*'ENWL - Ave Crit'!$Q$42,0)</f>
        <v>0</v>
      </c>
      <c r="BQ157" s="274">
        <f>IFERROR($BM2*'ENWL - Ave Crit'!$Q$42,0)</f>
        <v>0</v>
      </c>
      <c r="BR157" s="141"/>
      <c r="BS157" s="255"/>
      <c r="BT157" s="41" t="s">
        <v>26</v>
      </c>
      <c r="BU157" s="16" t="str">
        <f t="shared" si="154"/>
        <v/>
      </c>
      <c r="BV157" s="16" t="str">
        <f t="shared" si="154"/>
        <v/>
      </c>
      <c r="BW157" s="16" t="str">
        <f t="shared" si="154"/>
        <v/>
      </c>
      <c r="BX157" s="16" t="str">
        <f t="shared" si="154"/>
        <v/>
      </c>
      <c r="BY157" s="16" t="str">
        <f t="shared" si="154"/>
        <v/>
      </c>
      <c r="BZ157" s="255"/>
      <c r="CA157" s="255"/>
      <c r="CB157" s="41" t="s">
        <v>26</v>
      </c>
      <c r="CC157" s="269" t="str">
        <f>IF(BU157="","",M157*BU157)</f>
        <v/>
      </c>
      <c r="CD157" s="269" t="str">
        <f t="shared" ref="CD157:CG160" si="191">IF(BV157="","",N157*BV157)</f>
        <v/>
      </c>
      <c r="CE157" s="269" t="str">
        <f t="shared" si="191"/>
        <v/>
      </c>
      <c r="CF157" s="269" t="str">
        <f t="shared" si="191"/>
        <v/>
      </c>
      <c r="CG157" s="269" t="str">
        <f t="shared" si="191"/>
        <v/>
      </c>
      <c r="CH157" s="271">
        <f t="shared" si="184"/>
        <v>0</v>
      </c>
      <c r="CI157" s="272"/>
      <c r="CJ157" s="272"/>
      <c r="CK157" s="269" t="str">
        <f t="shared" ref="CK157:CO160" si="192">IF(BU157="","",G157*BU157)</f>
        <v/>
      </c>
      <c r="CL157" s="269" t="str">
        <f t="shared" si="192"/>
        <v/>
      </c>
      <c r="CM157" s="269" t="str">
        <f t="shared" si="192"/>
        <v/>
      </c>
      <c r="CN157" s="269" t="str">
        <f t="shared" si="192"/>
        <v/>
      </c>
      <c r="CO157" s="269" t="str">
        <f t="shared" si="192"/>
        <v/>
      </c>
      <c r="CP157" s="271">
        <f t="shared" si="167"/>
        <v>0</v>
      </c>
      <c r="CS157" s="269" t="str">
        <f>IF(BU157="","",Y157*BU157)</f>
        <v/>
      </c>
      <c r="CT157" s="269" t="str">
        <f t="shared" ref="CT157:CW160" si="193">IF(BV157="","",Z157*BV157)</f>
        <v/>
      </c>
      <c r="CU157" s="269" t="str">
        <f t="shared" si="193"/>
        <v/>
      </c>
      <c r="CV157" s="269" t="str">
        <f t="shared" si="193"/>
        <v/>
      </c>
      <c r="CW157" s="269" t="str">
        <f t="shared" si="193"/>
        <v/>
      </c>
      <c r="CX157" s="271">
        <f t="shared" si="168"/>
        <v>0</v>
      </c>
      <c r="CY157" s="255"/>
      <c r="CZ157" s="255"/>
      <c r="DA157" s="269" t="str">
        <f>IF(BU157="","",(S157+Y157)*BU157)</f>
        <v/>
      </c>
      <c r="DB157" s="269" t="str">
        <f t="shared" ref="DB157:DE160" si="194">IF(BV157="","",(T157+Z157)*BV157)</f>
        <v/>
      </c>
      <c r="DC157" s="269" t="str">
        <f t="shared" si="194"/>
        <v/>
      </c>
      <c r="DD157" s="269" t="str">
        <f t="shared" si="194"/>
        <v/>
      </c>
      <c r="DE157" s="269" t="str">
        <f t="shared" si="194"/>
        <v/>
      </c>
      <c r="DF157" s="271">
        <f t="shared" si="169"/>
        <v>0</v>
      </c>
      <c r="DG157" s="255"/>
      <c r="DH157" s="255"/>
      <c r="DI157" s="269" t="str">
        <f>IF(BU157="","",AK157*BU157)</f>
        <v/>
      </c>
      <c r="DJ157" s="269" t="str">
        <f t="shared" ref="DJ157:DM160" si="195">IF(BV157="","",AL157*BV157)</f>
        <v/>
      </c>
      <c r="DK157" s="269" t="str">
        <f t="shared" si="195"/>
        <v/>
      </c>
      <c r="DL157" s="269" t="str">
        <f t="shared" si="195"/>
        <v/>
      </c>
      <c r="DM157" s="269" t="str">
        <f t="shared" si="195"/>
        <v/>
      </c>
      <c r="DN157" s="271">
        <f t="shared" si="176"/>
        <v>0</v>
      </c>
      <c r="DO157" s="255"/>
      <c r="DP157" s="255"/>
      <c r="DQ157" s="269" t="str">
        <f>IF(BU157="","",(AE157+AK157)*BU157)</f>
        <v/>
      </c>
      <c r="DR157" s="269" t="str">
        <f t="shared" ref="DR157:DU160" si="196">IF(BV157="","",(AF157+AL157)*BV157)</f>
        <v/>
      </c>
      <c r="DS157" s="269" t="str">
        <f t="shared" si="196"/>
        <v/>
      </c>
      <c r="DT157" s="269" t="str">
        <f t="shared" si="196"/>
        <v/>
      </c>
      <c r="DU157" s="269" t="str">
        <f t="shared" si="196"/>
        <v/>
      </c>
      <c r="DV157" s="271">
        <f t="shared" si="170"/>
        <v>0</v>
      </c>
    </row>
    <row r="158" spans="1:126" ht="25.5" customHeight="1">
      <c r="A158" s="232"/>
      <c r="B158" s="157"/>
      <c r="C158" s="43"/>
      <c r="D158" s="44">
        <f>L158</f>
        <v>0</v>
      </c>
      <c r="E158" s="45">
        <f>D158+SUM(AE158:AI158)</f>
        <v>0</v>
      </c>
      <c r="F158" s="46" t="s">
        <v>28</v>
      </c>
      <c r="G158" s="265">
        <f>'[9]NAW7 - HVP - ENWL'!G155</f>
        <v>0</v>
      </c>
      <c r="H158" s="265">
        <f>'[9]NAW7 - HVP - ENWL'!H155</f>
        <v>0</v>
      </c>
      <c r="I158" s="265">
        <f>'[9]NAW7 - HVP - ENWL'!I155</f>
        <v>0</v>
      </c>
      <c r="J158" s="265">
        <f>'[9]NAW7 - HVP - ENWL'!J155</f>
        <v>0</v>
      </c>
      <c r="K158" s="265">
        <f>'[9]NAW7 - HVP - ENWL'!K155</f>
        <v>0</v>
      </c>
      <c r="L158" s="47">
        <f>SUM(G158:K158)</f>
        <v>0</v>
      </c>
      <c r="M158" s="265">
        <f>'[9]NAW7 - HVP - ENWL'!M155</f>
        <v>0</v>
      </c>
      <c r="N158" s="265">
        <f>'[9]NAW7 - HVP - ENWL'!N155</f>
        <v>0</v>
      </c>
      <c r="O158" s="265">
        <f>'[9]NAW7 - HVP - ENWL'!O155</f>
        <v>0</v>
      </c>
      <c r="P158" s="265">
        <f>'[9]NAW7 - HVP - ENWL'!P155</f>
        <v>0</v>
      </c>
      <c r="Q158" s="265">
        <f>'[9]NAW7 - HVP - ENWL'!Q155</f>
        <v>0</v>
      </c>
      <c r="R158" s="47">
        <f>SUM(M158:Q158)</f>
        <v>0</v>
      </c>
      <c r="S158" s="265">
        <f>'[9]NAW7 - HVP - ENWL'!S155</f>
        <v>0</v>
      </c>
      <c r="T158" s="265">
        <f>'[9]NAW7 - HVP - ENWL'!T155</f>
        <v>0</v>
      </c>
      <c r="U158" s="265">
        <f>'[9]NAW7 - HVP - ENWL'!U155</f>
        <v>0</v>
      </c>
      <c r="V158" s="265">
        <f>'[9]NAW7 - HVP - ENWL'!V155</f>
        <v>0</v>
      </c>
      <c r="W158" s="265">
        <f>'[9]NAW7 - HVP - ENWL'!W155</f>
        <v>0</v>
      </c>
      <c r="X158" s="47">
        <f>SUM(S158:W158)</f>
        <v>0</v>
      </c>
      <c r="Y158" s="265">
        <f>'[9]NAW7 - HVP - ENWL'!Y155</f>
        <v>0</v>
      </c>
      <c r="Z158" s="265">
        <f>'[9]NAW7 - HVP - ENWL'!Z155</f>
        <v>0</v>
      </c>
      <c r="AA158" s="265">
        <f>'[9]NAW7 - HVP - ENWL'!AA155</f>
        <v>0</v>
      </c>
      <c r="AB158" s="265">
        <f>'[9]NAW7 - HVP - ENWL'!AB155</f>
        <v>0</v>
      </c>
      <c r="AC158" s="265">
        <f>'[9]NAW7 - HVP - ENWL'!AC155</f>
        <v>0</v>
      </c>
      <c r="AD158" s="47">
        <f>SUM(Y158:AC158)</f>
        <v>0</v>
      </c>
      <c r="AE158" s="265">
        <f>'[9]NAW7 - HVP - ENWL'!AE155</f>
        <v>0</v>
      </c>
      <c r="AF158" s="265">
        <f>'[9]NAW7 - HVP - ENWL'!AF155</f>
        <v>0</v>
      </c>
      <c r="AG158" s="265">
        <f>'[9]NAW7 - HVP - ENWL'!AG155</f>
        <v>0</v>
      </c>
      <c r="AH158" s="265">
        <f>'[9]NAW7 - HVP - ENWL'!AH155</f>
        <v>0</v>
      </c>
      <c r="AI158" s="265">
        <f>'[9]NAW7 - HVP - ENWL'!AI155</f>
        <v>0</v>
      </c>
      <c r="AJ158" s="47">
        <f>SUM(AE158:AI158)</f>
        <v>0</v>
      </c>
      <c r="AK158" s="265">
        <f>'[9]NAW7 - HVP - ENWL'!AK155</f>
        <v>0</v>
      </c>
      <c r="AL158" s="265">
        <f>'[9]NAW7 - HVP - ENWL'!AL155</f>
        <v>0</v>
      </c>
      <c r="AM158" s="265">
        <f>'[9]NAW7 - HVP - ENWL'!AM155</f>
        <v>0</v>
      </c>
      <c r="AN158" s="265">
        <f>'[9]NAW7 - HVP - ENWL'!AN155</f>
        <v>0</v>
      </c>
      <c r="AO158" s="265">
        <f>'[9]NAW7 - HVP - ENWL'!AO155</f>
        <v>0</v>
      </c>
      <c r="AP158" s="47">
        <f>SUM(AK158:AO158)</f>
        <v>0</v>
      </c>
      <c r="BB158" s="255"/>
      <c r="BC158" s="255"/>
      <c r="BD158" s="46" t="s">
        <v>28</v>
      </c>
      <c r="BE158" s="267">
        <f>'ENWL - HI Probs. of Failure '!O$42</f>
        <v>0</v>
      </c>
      <c r="BF158" s="267">
        <f>'ENWL - HI Probs. of Failure '!P$42</f>
        <v>0</v>
      </c>
      <c r="BG158" s="267">
        <f>'ENWL - HI Probs. of Failure '!Q$42</f>
        <v>0</v>
      </c>
      <c r="BH158" s="267">
        <f>'ENWL - HI Probs. of Failure '!R$42</f>
        <v>0</v>
      </c>
      <c r="BI158" s="267">
        <f>'ENWL - HI Probs. of Failure '!S$42</f>
        <v>0</v>
      </c>
      <c r="BJ158" s="142"/>
      <c r="BK158" s="255"/>
      <c r="BL158" s="46" t="s">
        <v>28</v>
      </c>
      <c r="BM158" s="274">
        <f>IFERROR($BM3*'ENWL - Ave Crit'!$Q$42,0)</f>
        <v>0</v>
      </c>
      <c r="BN158" s="274">
        <f>IFERROR($BM3*'ENWL - Ave Crit'!$Q$42,0)</f>
        <v>0</v>
      </c>
      <c r="BO158" s="274">
        <f>IFERROR($BM3*'ENWL - Ave Crit'!$Q$42,0)</f>
        <v>0</v>
      </c>
      <c r="BP158" s="274">
        <f>IFERROR($BM3*'ENWL - Ave Crit'!$Q$42,0)</f>
        <v>0</v>
      </c>
      <c r="BQ158" s="274">
        <f>IFERROR($BM3*'ENWL - Ave Crit'!$Q$42,0)</f>
        <v>0</v>
      </c>
      <c r="BR158" s="142"/>
      <c r="BS158" s="255"/>
      <c r="BT158" s="46" t="s">
        <v>28</v>
      </c>
      <c r="BU158" s="16" t="str">
        <f t="shared" si="154"/>
        <v/>
      </c>
      <c r="BV158" s="16" t="str">
        <f t="shared" si="154"/>
        <v/>
      </c>
      <c r="BW158" s="16" t="str">
        <f t="shared" si="154"/>
        <v/>
      </c>
      <c r="BX158" s="16" t="str">
        <f t="shared" si="154"/>
        <v/>
      </c>
      <c r="BY158" s="16" t="str">
        <f t="shared" si="154"/>
        <v/>
      </c>
      <c r="BZ158" s="255"/>
      <c r="CA158" s="255"/>
      <c r="CB158" s="46" t="s">
        <v>28</v>
      </c>
      <c r="CC158" s="269" t="str">
        <f>IF(BU158="","",M158*BU158)</f>
        <v/>
      </c>
      <c r="CD158" s="269" t="str">
        <f t="shared" si="191"/>
        <v/>
      </c>
      <c r="CE158" s="269" t="str">
        <f t="shared" si="191"/>
        <v/>
      </c>
      <c r="CF158" s="269" t="str">
        <f t="shared" si="191"/>
        <v/>
      </c>
      <c r="CG158" s="269" t="str">
        <f t="shared" si="191"/>
        <v/>
      </c>
      <c r="CH158" s="271">
        <f t="shared" si="184"/>
        <v>0</v>
      </c>
      <c r="CI158" s="272"/>
      <c r="CJ158" s="272"/>
      <c r="CK158" s="269" t="str">
        <f t="shared" si="192"/>
        <v/>
      </c>
      <c r="CL158" s="269" t="str">
        <f t="shared" si="192"/>
        <v/>
      </c>
      <c r="CM158" s="269" t="str">
        <f t="shared" si="192"/>
        <v/>
      </c>
      <c r="CN158" s="269" t="str">
        <f t="shared" si="192"/>
        <v/>
      </c>
      <c r="CO158" s="269" t="str">
        <f t="shared" si="192"/>
        <v/>
      </c>
      <c r="CP158" s="271">
        <f t="shared" si="167"/>
        <v>0</v>
      </c>
      <c r="CS158" s="269" t="str">
        <f>IF(BU158="","",Y158*BU158)</f>
        <v/>
      </c>
      <c r="CT158" s="269" t="str">
        <f t="shared" si="193"/>
        <v/>
      </c>
      <c r="CU158" s="269" t="str">
        <f t="shared" si="193"/>
        <v/>
      </c>
      <c r="CV158" s="269" t="str">
        <f t="shared" si="193"/>
        <v/>
      </c>
      <c r="CW158" s="269" t="str">
        <f t="shared" si="193"/>
        <v/>
      </c>
      <c r="CX158" s="271">
        <f t="shared" si="168"/>
        <v>0</v>
      </c>
      <c r="CY158" s="255"/>
      <c r="CZ158" s="255"/>
      <c r="DA158" s="269" t="str">
        <f>IF(BU158="","",(S158+Y158)*BU158)</f>
        <v/>
      </c>
      <c r="DB158" s="269" t="str">
        <f t="shared" si="194"/>
        <v/>
      </c>
      <c r="DC158" s="269" t="str">
        <f t="shared" si="194"/>
        <v/>
      </c>
      <c r="DD158" s="269" t="str">
        <f t="shared" si="194"/>
        <v/>
      </c>
      <c r="DE158" s="269" t="str">
        <f t="shared" si="194"/>
        <v/>
      </c>
      <c r="DF158" s="271">
        <f t="shared" si="169"/>
        <v>0</v>
      </c>
      <c r="DG158" s="255"/>
      <c r="DH158" s="255"/>
      <c r="DI158" s="269" t="str">
        <f>IF(BU158="","",AK158*BU158)</f>
        <v/>
      </c>
      <c r="DJ158" s="269" t="str">
        <f t="shared" si="195"/>
        <v/>
      </c>
      <c r="DK158" s="269" t="str">
        <f t="shared" si="195"/>
        <v/>
      </c>
      <c r="DL158" s="269" t="str">
        <f t="shared" si="195"/>
        <v/>
      </c>
      <c r="DM158" s="269" t="str">
        <f t="shared" si="195"/>
        <v/>
      </c>
      <c r="DN158" s="271">
        <f t="shared" si="176"/>
        <v>0</v>
      </c>
      <c r="DO158" s="255"/>
      <c r="DP158" s="255"/>
      <c r="DQ158" s="269" t="str">
        <f>IF(BU158="","",(AE158+AK158)*BU158)</f>
        <v/>
      </c>
      <c r="DR158" s="269" t="str">
        <f t="shared" si="196"/>
        <v/>
      </c>
      <c r="DS158" s="269" t="str">
        <f t="shared" si="196"/>
        <v/>
      </c>
      <c r="DT158" s="269" t="str">
        <f t="shared" si="196"/>
        <v/>
      </c>
      <c r="DU158" s="269" t="str">
        <f t="shared" si="196"/>
        <v/>
      </c>
      <c r="DV158" s="271">
        <f t="shared" si="170"/>
        <v>0</v>
      </c>
    </row>
    <row r="159" spans="1:126" ht="25.5" customHeight="1">
      <c r="A159" s="232"/>
      <c r="B159" s="157"/>
      <c r="C159" s="43"/>
      <c r="D159" s="44">
        <f>L159</f>
        <v>0</v>
      </c>
      <c r="E159" s="45">
        <f>D159+SUM(AE159:AI159)</f>
        <v>0</v>
      </c>
      <c r="F159" s="46" t="s">
        <v>30</v>
      </c>
      <c r="G159" s="265">
        <f>'[9]NAW7 - HVP - ENWL'!G156</f>
        <v>0</v>
      </c>
      <c r="H159" s="265">
        <f>'[9]NAW7 - HVP - ENWL'!H156</f>
        <v>0</v>
      </c>
      <c r="I159" s="265">
        <f>'[9]NAW7 - HVP - ENWL'!I156</f>
        <v>0</v>
      </c>
      <c r="J159" s="265">
        <f>'[9]NAW7 - HVP - ENWL'!J156</f>
        <v>0</v>
      </c>
      <c r="K159" s="265">
        <f>'[9]NAW7 - HVP - ENWL'!K156</f>
        <v>0</v>
      </c>
      <c r="L159" s="47">
        <f>SUM(G159:K159)</f>
        <v>0</v>
      </c>
      <c r="M159" s="265">
        <f>'[9]NAW7 - HVP - ENWL'!M156</f>
        <v>0</v>
      </c>
      <c r="N159" s="265">
        <f>'[9]NAW7 - HVP - ENWL'!N156</f>
        <v>0</v>
      </c>
      <c r="O159" s="265">
        <f>'[9]NAW7 - HVP - ENWL'!O156</f>
        <v>0</v>
      </c>
      <c r="P159" s="265">
        <f>'[9]NAW7 - HVP - ENWL'!P156</f>
        <v>0</v>
      </c>
      <c r="Q159" s="265">
        <f>'[9]NAW7 - HVP - ENWL'!Q156</f>
        <v>0</v>
      </c>
      <c r="R159" s="47">
        <f>SUM(M159:Q159)</f>
        <v>0</v>
      </c>
      <c r="S159" s="265">
        <f>'[9]NAW7 - HVP - ENWL'!S156</f>
        <v>0</v>
      </c>
      <c r="T159" s="265">
        <f>'[9]NAW7 - HVP - ENWL'!T156</f>
        <v>0</v>
      </c>
      <c r="U159" s="265">
        <f>'[9]NAW7 - HVP - ENWL'!U156</f>
        <v>0</v>
      </c>
      <c r="V159" s="265">
        <f>'[9]NAW7 - HVP - ENWL'!V156</f>
        <v>0</v>
      </c>
      <c r="W159" s="265">
        <f>'[9]NAW7 - HVP - ENWL'!W156</f>
        <v>0</v>
      </c>
      <c r="X159" s="47">
        <f>SUM(S159:W159)</f>
        <v>0</v>
      </c>
      <c r="Y159" s="265">
        <f>'[9]NAW7 - HVP - ENWL'!Y156</f>
        <v>0</v>
      </c>
      <c r="Z159" s="265">
        <f>'[9]NAW7 - HVP - ENWL'!Z156</f>
        <v>0</v>
      </c>
      <c r="AA159" s="265">
        <f>'[9]NAW7 - HVP - ENWL'!AA156</f>
        <v>0</v>
      </c>
      <c r="AB159" s="265">
        <f>'[9]NAW7 - HVP - ENWL'!AB156</f>
        <v>0</v>
      </c>
      <c r="AC159" s="265">
        <f>'[9]NAW7 - HVP - ENWL'!AC156</f>
        <v>0</v>
      </c>
      <c r="AD159" s="47">
        <f>SUM(Y159:AC159)</f>
        <v>0</v>
      </c>
      <c r="AE159" s="265">
        <f>'[9]NAW7 - HVP - ENWL'!AE156</f>
        <v>0</v>
      </c>
      <c r="AF159" s="265">
        <f>'[9]NAW7 - HVP - ENWL'!AF156</f>
        <v>0</v>
      </c>
      <c r="AG159" s="265">
        <f>'[9]NAW7 - HVP - ENWL'!AG156</f>
        <v>0</v>
      </c>
      <c r="AH159" s="265">
        <f>'[9]NAW7 - HVP - ENWL'!AH156</f>
        <v>0</v>
      </c>
      <c r="AI159" s="265">
        <f>'[9]NAW7 - HVP - ENWL'!AI156</f>
        <v>0</v>
      </c>
      <c r="AJ159" s="47">
        <f>SUM(AE159:AI159)</f>
        <v>0</v>
      </c>
      <c r="AK159" s="265">
        <f>'[9]NAW7 - HVP - ENWL'!AK156</f>
        <v>0</v>
      </c>
      <c r="AL159" s="265">
        <f>'[9]NAW7 - HVP - ENWL'!AL156</f>
        <v>0</v>
      </c>
      <c r="AM159" s="265">
        <f>'[9]NAW7 - HVP - ENWL'!AM156</f>
        <v>0</v>
      </c>
      <c r="AN159" s="265">
        <f>'[9]NAW7 - HVP - ENWL'!AN156</f>
        <v>0</v>
      </c>
      <c r="AO159" s="265">
        <f>'[9]NAW7 - HVP - ENWL'!AO156</f>
        <v>0</v>
      </c>
      <c r="AP159" s="47">
        <f>SUM(AK159:AO159)</f>
        <v>0</v>
      </c>
      <c r="BB159" s="255"/>
      <c r="BC159" s="255"/>
      <c r="BD159" s="46" t="s">
        <v>30</v>
      </c>
      <c r="BE159" s="267">
        <f>'ENWL - HI Probs. of Failure '!O$42</f>
        <v>0</v>
      </c>
      <c r="BF159" s="267">
        <f>'ENWL - HI Probs. of Failure '!P$42</f>
        <v>0</v>
      </c>
      <c r="BG159" s="267">
        <f>'ENWL - HI Probs. of Failure '!Q$42</f>
        <v>0</v>
      </c>
      <c r="BH159" s="267">
        <f>'ENWL - HI Probs. of Failure '!R$42</f>
        <v>0</v>
      </c>
      <c r="BI159" s="267">
        <f>'ENWL - HI Probs. of Failure '!S$42</f>
        <v>0</v>
      </c>
      <c r="BJ159" s="142"/>
      <c r="BK159" s="255"/>
      <c r="BL159" s="46" t="s">
        <v>30</v>
      </c>
      <c r="BM159" s="274">
        <f>IFERROR($BM4*'ENWL - Ave Crit'!$Q$42,0)</f>
        <v>0</v>
      </c>
      <c r="BN159" s="274">
        <f>IFERROR($BM4*'ENWL - Ave Crit'!$Q$42,0)</f>
        <v>0</v>
      </c>
      <c r="BO159" s="274">
        <f>IFERROR($BM4*'ENWL - Ave Crit'!$Q$42,0)</f>
        <v>0</v>
      </c>
      <c r="BP159" s="274">
        <f>IFERROR($BM4*'ENWL - Ave Crit'!$Q$42,0)</f>
        <v>0</v>
      </c>
      <c r="BQ159" s="274">
        <f>IFERROR($BM4*'ENWL - Ave Crit'!$Q$42,0)</f>
        <v>0</v>
      </c>
      <c r="BR159" s="142"/>
      <c r="BS159" s="255"/>
      <c r="BT159" s="46" t="s">
        <v>30</v>
      </c>
      <c r="BU159" s="16" t="str">
        <f t="shared" si="154"/>
        <v/>
      </c>
      <c r="BV159" s="16" t="str">
        <f t="shared" si="154"/>
        <v/>
      </c>
      <c r="BW159" s="16" t="str">
        <f t="shared" si="154"/>
        <v/>
      </c>
      <c r="BX159" s="16" t="str">
        <f t="shared" si="154"/>
        <v/>
      </c>
      <c r="BY159" s="16" t="str">
        <f t="shared" si="154"/>
        <v/>
      </c>
      <c r="BZ159" s="255"/>
      <c r="CA159" s="255"/>
      <c r="CB159" s="46" t="s">
        <v>30</v>
      </c>
      <c r="CC159" s="269" t="str">
        <f>IF(BU159="","",M159*BU159)</f>
        <v/>
      </c>
      <c r="CD159" s="269" t="str">
        <f t="shared" si="191"/>
        <v/>
      </c>
      <c r="CE159" s="269" t="str">
        <f t="shared" si="191"/>
        <v/>
      </c>
      <c r="CF159" s="269" t="str">
        <f t="shared" si="191"/>
        <v/>
      </c>
      <c r="CG159" s="269" t="str">
        <f t="shared" si="191"/>
        <v/>
      </c>
      <c r="CH159" s="271">
        <f t="shared" si="184"/>
        <v>0</v>
      </c>
      <c r="CI159" s="272"/>
      <c r="CJ159" s="272"/>
      <c r="CK159" s="269" t="str">
        <f t="shared" si="192"/>
        <v/>
      </c>
      <c r="CL159" s="269" t="str">
        <f t="shared" si="192"/>
        <v/>
      </c>
      <c r="CM159" s="269" t="str">
        <f t="shared" si="192"/>
        <v/>
      </c>
      <c r="CN159" s="269" t="str">
        <f t="shared" si="192"/>
        <v/>
      </c>
      <c r="CO159" s="269" t="str">
        <f t="shared" si="192"/>
        <v/>
      </c>
      <c r="CP159" s="271">
        <f t="shared" si="167"/>
        <v>0</v>
      </c>
      <c r="CS159" s="269" t="str">
        <f>IF(BU159="","",Y159*BU159)</f>
        <v/>
      </c>
      <c r="CT159" s="269" t="str">
        <f t="shared" si="193"/>
        <v/>
      </c>
      <c r="CU159" s="269" t="str">
        <f t="shared" si="193"/>
        <v/>
      </c>
      <c r="CV159" s="269" t="str">
        <f t="shared" si="193"/>
        <v/>
      </c>
      <c r="CW159" s="269" t="str">
        <f t="shared" si="193"/>
        <v/>
      </c>
      <c r="CX159" s="271">
        <f t="shared" si="168"/>
        <v>0</v>
      </c>
      <c r="CY159" s="255"/>
      <c r="CZ159" s="255"/>
      <c r="DA159" s="269" t="str">
        <f>IF(BU159="","",(S159+Y159)*BU159)</f>
        <v/>
      </c>
      <c r="DB159" s="269" t="str">
        <f t="shared" si="194"/>
        <v/>
      </c>
      <c r="DC159" s="269" t="str">
        <f t="shared" si="194"/>
        <v/>
      </c>
      <c r="DD159" s="269" t="str">
        <f t="shared" si="194"/>
        <v/>
      </c>
      <c r="DE159" s="269" t="str">
        <f t="shared" si="194"/>
        <v/>
      </c>
      <c r="DF159" s="271">
        <f t="shared" si="169"/>
        <v>0</v>
      </c>
      <c r="DG159" s="255"/>
      <c r="DH159" s="255"/>
      <c r="DI159" s="269" t="str">
        <f>IF(BU159="","",AK159*BU159)</f>
        <v/>
      </c>
      <c r="DJ159" s="269" t="str">
        <f t="shared" si="195"/>
        <v/>
      </c>
      <c r="DK159" s="269" t="str">
        <f t="shared" si="195"/>
        <v/>
      </c>
      <c r="DL159" s="269" t="str">
        <f t="shared" si="195"/>
        <v/>
      </c>
      <c r="DM159" s="269" t="str">
        <f t="shared" si="195"/>
        <v/>
      </c>
      <c r="DN159" s="271">
        <f t="shared" si="176"/>
        <v>0</v>
      </c>
      <c r="DO159" s="255"/>
      <c r="DP159" s="255"/>
      <c r="DQ159" s="269" t="str">
        <f>IF(BU159="","",(AE159+AK159)*BU159)</f>
        <v/>
      </c>
      <c r="DR159" s="269" t="str">
        <f t="shared" si="196"/>
        <v/>
      </c>
      <c r="DS159" s="269" t="str">
        <f t="shared" si="196"/>
        <v/>
      </c>
      <c r="DT159" s="269" t="str">
        <f t="shared" si="196"/>
        <v/>
      </c>
      <c r="DU159" s="269" t="str">
        <f t="shared" si="196"/>
        <v/>
      </c>
      <c r="DV159" s="271">
        <f t="shared" si="170"/>
        <v>0</v>
      </c>
    </row>
    <row r="160" spans="1:126" ht="25.5" customHeight="1">
      <c r="A160" s="232"/>
      <c r="B160" s="157"/>
      <c r="C160" s="43"/>
      <c r="D160" s="44">
        <f>L160</f>
        <v>0</v>
      </c>
      <c r="E160" s="45">
        <f>D160+SUM(AE160:AI160)</f>
        <v>0</v>
      </c>
      <c r="F160" s="46" t="s">
        <v>31</v>
      </c>
      <c r="G160" s="265">
        <f>'[9]NAW7 - HVP - ENWL'!G157</f>
        <v>0</v>
      </c>
      <c r="H160" s="265">
        <f>'[9]NAW7 - HVP - ENWL'!H157</f>
        <v>0</v>
      </c>
      <c r="I160" s="265">
        <f>'[9]NAW7 - HVP - ENWL'!I157</f>
        <v>0</v>
      </c>
      <c r="J160" s="265">
        <f>'[9]NAW7 - HVP - ENWL'!J157</f>
        <v>0</v>
      </c>
      <c r="K160" s="265">
        <f>'[9]NAW7 - HVP - ENWL'!K157</f>
        <v>0</v>
      </c>
      <c r="L160" s="47">
        <f>SUM(G160:K160)</f>
        <v>0</v>
      </c>
      <c r="M160" s="265">
        <f>'[9]NAW7 - HVP - ENWL'!M157</f>
        <v>0</v>
      </c>
      <c r="N160" s="265">
        <f>'[9]NAW7 - HVP - ENWL'!N157</f>
        <v>0</v>
      </c>
      <c r="O160" s="265">
        <f>'[9]NAW7 - HVP - ENWL'!O157</f>
        <v>0</v>
      </c>
      <c r="P160" s="265">
        <f>'[9]NAW7 - HVP - ENWL'!P157</f>
        <v>0</v>
      </c>
      <c r="Q160" s="265">
        <f>'[9]NAW7 - HVP - ENWL'!Q157</f>
        <v>0</v>
      </c>
      <c r="R160" s="47">
        <f>SUM(M160:Q160)</f>
        <v>0</v>
      </c>
      <c r="S160" s="265">
        <f>'[9]NAW7 - HVP - ENWL'!S157</f>
        <v>0</v>
      </c>
      <c r="T160" s="265">
        <f>'[9]NAW7 - HVP - ENWL'!T157</f>
        <v>0</v>
      </c>
      <c r="U160" s="265">
        <f>'[9]NAW7 - HVP - ENWL'!U157</f>
        <v>0</v>
      </c>
      <c r="V160" s="265">
        <f>'[9]NAW7 - HVP - ENWL'!V157</f>
        <v>0</v>
      </c>
      <c r="W160" s="265">
        <f>'[9]NAW7 - HVP - ENWL'!W157</f>
        <v>0</v>
      </c>
      <c r="X160" s="47">
        <f>SUM(S160:W160)</f>
        <v>0</v>
      </c>
      <c r="Y160" s="265">
        <f>'[9]NAW7 - HVP - ENWL'!Y157</f>
        <v>0</v>
      </c>
      <c r="Z160" s="265">
        <f>'[9]NAW7 - HVP - ENWL'!Z157</f>
        <v>0</v>
      </c>
      <c r="AA160" s="265">
        <f>'[9]NAW7 - HVP - ENWL'!AA157</f>
        <v>0</v>
      </c>
      <c r="AB160" s="265">
        <f>'[9]NAW7 - HVP - ENWL'!AB157</f>
        <v>0</v>
      </c>
      <c r="AC160" s="265">
        <f>'[9]NAW7 - HVP - ENWL'!AC157</f>
        <v>0</v>
      </c>
      <c r="AD160" s="47">
        <f>SUM(Y160:AC160)</f>
        <v>0</v>
      </c>
      <c r="AE160" s="265">
        <f>'[9]NAW7 - HVP - ENWL'!AE157</f>
        <v>0</v>
      </c>
      <c r="AF160" s="265">
        <f>'[9]NAW7 - HVP - ENWL'!AF157</f>
        <v>0</v>
      </c>
      <c r="AG160" s="265">
        <f>'[9]NAW7 - HVP - ENWL'!AG157</f>
        <v>0</v>
      </c>
      <c r="AH160" s="265">
        <f>'[9]NAW7 - HVP - ENWL'!AH157</f>
        <v>0</v>
      </c>
      <c r="AI160" s="265">
        <f>'[9]NAW7 - HVP - ENWL'!AI157</f>
        <v>0</v>
      </c>
      <c r="AJ160" s="47">
        <f>SUM(AE160:AI160)</f>
        <v>0</v>
      </c>
      <c r="AK160" s="265">
        <f>'[9]NAW7 - HVP - ENWL'!AK157</f>
        <v>0</v>
      </c>
      <c r="AL160" s="265">
        <f>'[9]NAW7 - HVP - ENWL'!AL157</f>
        <v>0</v>
      </c>
      <c r="AM160" s="265">
        <f>'[9]NAW7 - HVP - ENWL'!AM157</f>
        <v>0</v>
      </c>
      <c r="AN160" s="265">
        <f>'[9]NAW7 - HVP - ENWL'!AN157</f>
        <v>0</v>
      </c>
      <c r="AO160" s="265">
        <f>'[9]NAW7 - HVP - ENWL'!AO157</f>
        <v>0</v>
      </c>
      <c r="AP160" s="47">
        <f>SUM(AK160:AO160)</f>
        <v>0</v>
      </c>
      <c r="BB160" s="255"/>
      <c r="BC160" s="255"/>
      <c r="BD160" s="46" t="s">
        <v>31</v>
      </c>
      <c r="BE160" s="267">
        <f>'ENWL - HI Probs. of Failure '!O$42</f>
        <v>0</v>
      </c>
      <c r="BF160" s="267">
        <f>'ENWL - HI Probs. of Failure '!P$42</f>
        <v>0</v>
      </c>
      <c r="BG160" s="267">
        <f>'ENWL - HI Probs. of Failure '!Q$42</f>
        <v>0</v>
      </c>
      <c r="BH160" s="267">
        <f>'ENWL - HI Probs. of Failure '!R$42</f>
        <v>0</v>
      </c>
      <c r="BI160" s="267">
        <f>'ENWL - HI Probs. of Failure '!S$42</f>
        <v>0</v>
      </c>
      <c r="BJ160" s="142"/>
      <c r="BK160" s="255"/>
      <c r="BL160" s="46" t="s">
        <v>31</v>
      </c>
      <c r="BM160" s="274">
        <f>IFERROR($BM5*'ENWL - Ave Crit'!$Q$42,0)</f>
        <v>0</v>
      </c>
      <c r="BN160" s="274">
        <f>IFERROR($BM5*'ENWL - Ave Crit'!$Q$42,0)</f>
        <v>0</v>
      </c>
      <c r="BO160" s="274">
        <f>IFERROR($BM5*'ENWL - Ave Crit'!$Q$42,0)</f>
        <v>0</v>
      </c>
      <c r="BP160" s="274">
        <f>IFERROR($BM5*'ENWL - Ave Crit'!$Q$42,0)</f>
        <v>0</v>
      </c>
      <c r="BQ160" s="274">
        <f>IFERROR($BM5*'ENWL - Ave Crit'!$Q$42,0)</f>
        <v>0</v>
      </c>
      <c r="BR160" s="142"/>
      <c r="BS160" s="255"/>
      <c r="BT160" s="46" t="s">
        <v>31</v>
      </c>
      <c r="BU160" s="16" t="str">
        <f t="shared" si="154"/>
        <v/>
      </c>
      <c r="BV160" s="16" t="str">
        <f t="shared" si="154"/>
        <v/>
      </c>
      <c r="BW160" s="16" t="str">
        <f t="shared" si="154"/>
        <v/>
      </c>
      <c r="BX160" s="16" t="str">
        <f t="shared" si="154"/>
        <v/>
      </c>
      <c r="BY160" s="16" t="str">
        <f t="shared" si="154"/>
        <v/>
      </c>
      <c r="BZ160" s="255"/>
      <c r="CA160" s="255"/>
      <c r="CB160" s="46" t="s">
        <v>31</v>
      </c>
      <c r="CC160" s="269" t="str">
        <f>IF(BU160="","",M160*BU160)</f>
        <v/>
      </c>
      <c r="CD160" s="269" t="str">
        <f t="shared" si="191"/>
        <v/>
      </c>
      <c r="CE160" s="269" t="str">
        <f t="shared" si="191"/>
        <v/>
      </c>
      <c r="CF160" s="269" t="str">
        <f t="shared" si="191"/>
        <v/>
      </c>
      <c r="CG160" s="269" t="str">
        <f t="shared" si="191"/>
        <v/>
      </c>
      <c r="CH160" s="271">
        <f t="shared" si="184"/>
        <v>0</v>
      </c>
      <c r="CI160" s="272"/>
      <c r="CJ160" s="272"/>
      <c r="CK160" s="269" t="str">
        <f t="shared" si="192"/>
        <v/>
      </c>
      <c r="CL160" s="269" t="str">
        <f t="shared" si="192"/>
        <v/>
      </c>
      <c r="CM160" s="269" t="str">
        <f t="shared" si="192"/>
        <v/>
      </c>
      <c r="CN160" s="269" t="str">
        <f t="shared" si="192"/>
        <v/>
      </c>
      <c r="CO160" s="269" t="str">
        <f t="shared" si="192"/>
        <v/>
      </c>
      <c r="CP160" s="271">
        <f t="shared" si="167"/>
        <v>0</v>
      </c>
      <c r="CS160" s="269" t="str">
        <f>IF(BU160="","",Y160*BU160)</f>
        <v/>
      </c>
      <c r="CT160" s="269" t="str">
        <f t="shared" si="193"/>
        <v/>
      </c>
      <c r="CU160" s="269" t="str">
        <f t="shared" si="193"/>
        <v/>
      </c>
      <c r="CV160" s="269" t="str">
        <f t="shared" si="193"/>
        <v/>
      </c>
      <c r="CW160" s="269" t="str">
        <f t="shared" si="193"/>
        <v/>
      </c>
      <c r="CX160" s="271">
        <f t="shared" si="168"/>
        <v>0</v>
      </c>
      <c r="CY160" s="255"/>
      <c r="CZ160" s="255"/>
      <c r="DA160" s="269" t="str">
        <f>IF(BU160="","",(S160+Y160)*BU160)</f>
        <v/>
      </c>
      <c r="DB160" s="269" t="str">
        <f t="shared" si="194"/>
        <v/>
      </c>
      <c r="DC160" s="269" t="str">
        <f t="shared" si="194"/>
        <v/>
      </c>
      <c r="DD160" s="269" t="str">
        <f t="shared" si="194"/>
        <v/>
      </c>
      <c r="DE160" s="269" t="str">
        <f t="shared" si="194"/>
        <v/>
      </c>
      <c r="DF160" s="271">
        <f t="shared" si="169"/>
        <v>0</v>
      </c>
      <c r="DG160" s="255"/>
      <c r="DH160" s="255"/>
      <c r="DI160" s="269" t="str">
        <f>IF(BU160="","",AK160*BU160)</f>
        <v/>
      </c>
      <c r="DJ160" s="269" t="str">
        <f t="shared" si="195"/>
        <v/>
      </c>
      <c r="DK160" s="269" t="str">
        <f t="shared" si="195"/>
        <v/>
      </c>
      <c r="DL160" s="269" t="str">
        <f t="shared" si="195"/>
        <v/>
      </c>
      <c r="DM160" s="269" t="str">
        <f t="shared" si="195"/>
        <v/>
      </c>
      <c r="DN160" s="271">
        <f t="shared" si="176"/>
        <v>0</v>
      </c>
      <c r="DO160" s="255"/>
      <c r="DP160" s="255"/>
      <c r="DQ160" s="269" t="str">
        <f>IF(BU160="","",(AE160+AK160)*BU160)</f>
        <v/>
      </c>
      <c r="DR160" s="269" t="str">
        <f t="shared" si="196"/>
        <v/>
      </c>
      <c r="DS160" s="269" t="str">
        <f t="shared" si="196"/>
        <v/>
      </c>
      <c r="DT160" s="269" t="str">
        <f t="shared" si="196"/>
        <v/>
      </c>
      <c r="DU160" s="269" t="str">
        <f t="shared" si="196"/>
        <v/>
      </c>
      <c r="DV160" s="271">
        <f t="shared" si="170"/>
        <v>0</v>
      </c>
    </row>
    <row r="161" spans="1:126" ht="25.5" customHeight="1" thickBot="1">
      <c r="A161" s="232"/>
      <c r="B161" s="48"/>
      <c r="C161" s="49"/>
      <c r="D161" s="50">
        <f>SUM(D157:D160)</f>
        <v>0</v>
      </c>
      <c r="E161" s="51">
        <f>SUM(E157:E160)</f>
        <v>0</v>
      </c>
      <c r="F161" s="52"/>
      <c r="G161" s="53">
        <f>SUM(G157:G160)</f>
        <v>0</v>
      </c>
      <c r="H161" s="54">
        <f>SUM(H157:H160)</f>
        <v>0</v>
      </c>
      <c r="I161" s="54">
        <f>SUM(I157:I160)</f>
        <v>0</v>
      </c>
      <c r="J161" s="54">
        <f>SUM(J157:J160)</f>
        <v>0</v>
      </c>
      <c r="K161" s="54">
        <f>SUM(K157:K160)</f>
        <v>0</v>
      </c>
      <c r="L161" s="55"/>
      <c r="M161" s="53">
        <f>SUM(M157:M160)</f>
        <v>0</v>
      </c>
      <c r="N161" s="54">
        <f>SUM(N157:N160)</f>
        <v>0</v>
      </c>
      <c r="O161" s="54">
        <f>SUM(O157:O160)</f>
        <v>0</v>
      </c>
      <c r="P161" s="54">
        <f>SUM(P157:P160)</f>
        <v>0</v>
      </c>
      <c r="Q161" s="54">
        <f>SUM(Q157:Q160)</f>
        <v>0</v>
      </c>
      <c r="R161" s="55"/>
      <c r="S161" s="53">
        <f>SUM(S157:S160)</f>
        <v>0</v>
      </c>
      <c r="T161" s="54">
        <f>SUM(T157:T160)</f>
        <v>0</v>
      </c>
      <c r="U161" s="54">
        <f>SUM(U157:U160)</f>
        <v>0</v>
      </c>
      <c r="V161" s="54">
        <f>SUM(V157:V160)</f>
        <v>0</v>
      </c>
      <c r="W161" s="54">
        <f>SUM(W157:W160)</f>
        <v>0</v>
      </c>
      <c r="X161" s="55"/>
      <c r="Y161" s="53">
        <f>SUM(Y157:Y160)</f>
        <v>0</v>
      </c>
      <c r="Z161" s="54">
        <f>SUM(Z157:Z160)</f>
        <v>0</v>
      </c>
      <c r="AA161" s="54">
        <f>SUM(AA157:AA160)</f>
        <v>0</v>
      </c>
      <c r="AB161" s="54">
        <f>SUM(AB157:AB160)</f>
        <v>0</v>
      </c>
      <c r="AC161" s="54">
        <f>SUM(AC157:AC160)</f>
        <v>0</v>
      </c>
      <c r="AD161" s="55"/>
      <c r="AE161" s="53">
        <f>SUM(AE157:AE160)</f>
        <v>0</v>
      </c>
      <c r="AF161" s="54">
        <f>SUM(AF157:AF160)</f>
        <v>0</v>
      </c>
      <c r="AG161" s="54">
        <f>SUM(AG157:AG160)</f>
        <v>0</v>
      </c>
      <c r="AH161" s="54">
        <f>SUM(AH157:AH160)</f>
        <v>0</v>
      </c>
      <c r="AI161" s="54">
        <f>SUM(AI157:AI160)</f>
        <v>0</v>
      </c>
      <c r="AJ161" s="55"/>
      <c r="AK161" s="53">
        <f>SUM(AK157:AK160)</f>
        <v>0</v>
      </c>
      <c r="AL161" s="54">
        <f>SUM(AL157:AL160)</f>
        <v>0</v>
      </c>
      <c r="AM161" s="54">
        <f>SUM(AM157:AM160)</f>
        <v>0</v>
      </c>
      <c r="AN161" s="54">
        <f>SUM(AN157:AN160)</f>
        <v>0</v>
      </c>
      <c r="AO161" s="54">
        <f>SUM(AO157:AO160)</f>
        <v>0</v>
      </c>
      <c r="AP161" s="55"/>
      <c r="BB161" s="255"/>
      <c r="BC161" s="255"/>
      <c r="BD161" s="52"/>
      <c r="BE161" s="139"/>
      <c r="BF161" s="140"/>
      <c r="BG161" s="140"/>
      <c r="BH161" s="140"/>
      <c r="BI161" s="140"/>
      <c r="BJ161" s="55"/>
      <c r="BK161" s="255"/>
      <c r="BL161" s="52"/>
      <c r="BM161" s="139"/>
      <c r="BN161" s="140"/>
      <c r="BO161" s="140"/>
      <c r="BP161" s="140"/>
      <c r="BQ161" s="140"/>
      <c r="BR161" s="55"/>
      <c r="BS161" s="255"/>
      <c r="BT161" s="52"/>
      <c r="BU161" s="16" t="str">
        <f t="shared" si="154"/>
        <v/>
      </c>
      <c r="BV161" s="16" t="str">
        <f t="shared" si="154"/>
        <v/>
      </c>
      <c r="BW161" s="16" t="str">
        <f t="shared" si="154"/>
        <v/>
      </c>
      <c r="BX161" s="16" t="str">
        <f t="shared" si="154"/>
        <v/>
      </c>
      <c r="BY161" s="16" t="str">
        <f t="shared" si="154"/>
        <v/>
      </c>
      <c r="BZ161" s="255"/>
      <c r="CA161" s="255"/>
      <c r="CB161" s="52"/>
      <c r="CC161" s="270">
        <f>SUM(CC157:CC160)</f>
        <v>0</v>
      </c>
      <c r="CD161" s="270">
        <f>SUM(CD157:CD160)</f>
        <v>0</v>
      </c>
      <c r="CE161" s="270">
        <f>SUM(CE157:CE160)</f>
        <v>0</v>
      </c>
      <c r="CF161" s="270">
        <f>SUM(CF157:CF160)</f>
        <v>0</v>
      </c>
      <c r="CG161" s="270">
        <f>SUM(CG157:CG160)</f>
        <v>0</v>
      </c>
      <c r="CH161" s="271">
        <f t="shared" si="184"/>
        <v>0</v>
      </c>
      <c r="CI161" s="272"/>
      <c r="CJ161" s="272"/>
      <c r="CK161" s="270">
        <f>SUM(CK157:CK160)</f>
        <v>0</v>
      </c>
      <c r="CL161" s="270">
        <f>SUM(CL157:CL160)</f>
        <v>0</v>
      </c>
      <c r="CM161" s="270">
        <f>SUM(CM157:CM160)</f>
        <v>0</v>
      </c>
      <c r="CN161" s="270">
        <f>SUM(CN157:CN160)</f>
        <v>0</v>
      </c>
      <c r="CO161" s="270">
        <f>SUM(CO157:CO160)</f>
        <v>0</v>
      </c>
      <c r="CP161" s="271">
        <f t="shared" si="167"/>
        <v>0</v>
      </c>
      <c r="CS161" s="270">
        <f>SUM(CS157:CS160)</f>
        <v>0</v>
      </c>
      <c r="CT161" s="270">
        <f>SUM(CT157:CT160)</f>
        <v>0</v>
      </c>
      <c r="CU161" s="270">
        <f>SUM(CU157:CU160)</f>
        <v>0</v>
      </c>
      <c r="CV161" s="270">
        <f>SUM(CV157:CV160)</f>
        <v>0</v>
      </c>
      <c r="CW161" s="270">
        <f>SUM(CW157:CW160)</f>
        <v>0</v>
      </c>
      <c r="CX161" s="271">
        <f t="shared" si="168"/>
        <v>0</v>
      </c>
      <c r="CY161" s="255"/>
      <c r="CZ161" s="255"/>
      <c r="DA161" s="270">
        <f>SUM(DA157:DA160)</f>
        <v>0</v>
      </c>
      <c r="DB161" s="270">
        <f>SUM(DB157:DB160)</f>
        <v>0</v>
      </c>
      <c r="DC161" s="270">
        <f>SUM(DC157:DC160)</f>
        <v>0</v>
      </c>
      <c r="DD161" s="270">
        <f>SUM(DD157:DD160)</f>
        <v>0</v>
      </c>
      <c r="DE161" s="270">
        <f>SUM(DE157:DE160)</f>
        <v>0</v>
      </c>
      <c r="DF161" s="271">
        <f t="shared" si="169"/>
        <v>0</v>
      </c>
      <c r="DG161" s="255"/>
      <c r="DH161" s="255"/>
      <c r="DI161" s="270">
        <f>SUM(DI157:DI160)</f>
        <v>0</v>
      </c>
      <c r="DJ161" s="270">
        <f>SUM(DJ157:DJ160)</f>
        <v>0</v>
      </c>
      <c r="DK161" s="270">
        <f>SUM(DK157:DK160)</f>
        <v>0</v>
      </c>
      <c r="DL161" s="270">
        <f>SUM(DL157:DL160)</f>
        <v>0</v>
      </c>
      <c r="DM161" s="270">
        <f>SUM(DM157:DM160)</f>
        <v>0</v>
      </c>
      <c r="DN161" s="271">
        <f t="shared" si="176"/>
        <v>0</v>
      </c>
      <c r="DO161" s="255"/>
      <c r="DP161" s="255"/>
      <c r="DQ161" s="270">
        <f>SUM(DQ157:DQ160)</f>
        <v>0</v>
      </c>
      <c r="DR161" s="270">
        <f>SUM(DR157:DR160)</f>
        <v>0</v>
      </c>
      <c r="DS161" s="270">
        <f>SUM(DS157:DS160)</f>
        <v>0</v>
      </c>
      <c r="DT161" s="270">
        <f>SUM(DT157:DT160)</f>
        <v>0</v>
      </c>
      <c r="DU161" s="270">
        <f>SUM(DU157:DU160)</f>
        <v>0</v>
      </c>
      <c r="DV161" s="271">
        <f t="shared" si="170"/>
        <v>0</v>
      </c>
    </row>
    <row r="162" spans="1:126" ht="25.5" customHeight="1">
      <c r="A162" s="232"/>
      <c r="B162" s="194" t="s">
        <v>34</v>
      </c>
      <c r="C162" s="38"/>
      <c r="D162" s="39">
        <f>L162</f>
        <v>0</v>
      </c>
      <c r="E162" s="40">
        <f>D162+SUM(AE162:AI162)</f>
        <v>0</v>
      </c>
      <c r="F162" s="41" t="s">
        <v>26</v>
      </c>
      <c r="G162" s="265">
        <f>'[9]NAW7 - HVP - ENWL'!G159</f>
        <v>0</v>
      </c>
      <c r="H162" s="265">
        <f>'[9]NAW7 - HVP - ENWL'!H159</f>
        <v>0</v>
      </c>
      <c r="I162" s="265">
        <f>'[9]NAW7 - HVP - ENWL'!I159</f>
        <v>0</v>
      </c>
      <c r="J162" s="265">
        <f>'[9]NAW7 - HVP - ENWL'!J159</f>
        <v>0</v>
      </c>
      <c r="K162" s="265">
        <f>'[9]NAW7 - HVP - ENWL'!K159</f>
        <v>0</v>
      </c>
      <c r="L162" s="42">
        <f>SUM(G162:K162)</f>
        <v>0</v>
      </c>
      <c r="M162" s="265">
        <f>'[9]NAW7 - HVP - ENWL'!M159</f>
        <v>0</v>
      </c>
      <c r="N162" s="265">
        <f>'[9]NAW7 - HVP - ENWL'!N159</f>
        <v>0</v>
      </c>
      <c r="O162" s="265">
        <f>'[9]NAW7 - HVP - ENWL'!O159</f>
        <v>0</v>
      </c>
      <c r="P162" s="265">
        <f>'[9]NAW7 - HVP - ENWL'!P159</f>
        <v>0</v>
      </c>
      <c r="Q162" s="265">
        <f>'[9]NAW7 - HVP - ENWL'!Q159</f>
        <v>0</v>
      </c>
      <c r="R162" s="42">
        <f>SUM(M162:Q162)</f>
        <v>0</v>
      </c>
      <c r="S162" s="265">
        <f>'[9]NAW7 - HVP - ENWL'!S159</f>
        <v>0</v>
      </c>
      <c r="T162" s="265">
        <f>'[9]NAW7 - HVP - ENWL'!T159</f>
        <v>0</v>
      </c>
      <c r="U162" s="265">
        <f>'[9]NAW7 - HVP - ENWL'!U159</f>
        <v>0</v>
      </c>
      <c r="V162" s="265">
        <f>'[9]NAW7 - HVP - ENWL'!V159</f>
        <v>0</v>
      </c>
      <c r="W162" s="265">
        <f>'[9]NAW7 - HVP - ENWL'!W159</f>
        <v>0</v>
      </c>
      <c r="X162" s="42">
        <f>SUM(S162:W162)</f>
        <v>0</v>
      </c>
      <c r="Y162" s="266">
        <f>'[9]NAW7 - HVP - ENWL'!Y159</f>
        <v>0</v>
      </c>
      <c r="Z162" s="266">
        <f>'[9]NAW7 - HVP - ENWL'!Z159</f>
        <v>0</v>
      </c>
      <c r="AA162" s="266">
        <f>'[9]NAW7 - HVP - ENWL'!AA159</f>
        <v>0</v>
      </c>
      <c r="AB162" s="266">
        <f>'[9]NAW7 - HVP - ENWL'!AB159</f>
        <v>0</v>
      </c>
      <c r="AC162" s="266">
        <f>'[9]NAW7 - HVP - ENWL'!AC159</f>
        <v>0</v>
      </c>
      <c r="AD162" s="42">
        <f>SUM(Y162:AC162)</f>
        <v>0</v>
      </c>
      <c r="AE162" s="266">
        <f>'[9]NAW7 - HVP - ENWL'!AE159</f>
        <v>0</v>
      </c>
      <c r="AF162" s="266">
        <f>'[9]NAW7 - HVP - ENWL'!AF159</f>
        <v>0</v>
      </c>
      <c r="AG162" s="266">
        <f>'[9]NAW7 - HVP - ENWL'!AG159</f>
        <v>0</v>
      </c>
      <c r="AH162" s="266">
        <f>'[9]NAW7 - HVP - ENWL'!AH159</f>
        <v>0</v>
      </c>
      <c r="AI162" s="266">
        <f>'[9]NAW7 - HVP - ENWL'!AI159</f>
        <v>0</v>
      </c>
      <c r="AJ162" s="42">
        <f>SUM(AE162:AI162)</f>
        <v>0</v>
      </c>
      <c r="AK162" s="266">
        <f>'[9]NAW7 - HVP - ENWL'!AK159</f>
        <v>0</v>
      </c>
      <c r="AL162" s="266">
        <f>'[9]NAW7 - HVP - ENWL'!AL159</f>
        <v>0</v>
      </c>
      <c r="AM162" s="266">
        <f>'[9]NAW7 - HVP - ENWL'!AM159</f>
        <v>0</v>
      </c>
      <c r="AN162" s="266">
        <f>'[9]NAW7 - HVP - ENWL'!AN159</f>
        <v>0</v>
      </c>
      <c r="AO162" s="266">
        <f>'[9]NAW7 - HVP - ENWL'!AO159</f>
        <v>0</v>
      </c>
      <c r="AP162" s="42">
        <f>SUM(AK162:AO162)</f>
        <v>0</v>
      </c>
      <c r="BB162" s="255"/>
      <c r="BC162" s="255"/>
      <c r="BD162" s="41" t="s">
        <v>26</v>
      </c>
      <c r="BE162" s="267">
        <f>'ENWL - HI Probs. of Failure '!O$43</f>
        <v>0</v>
      </c>
      <c r="BF162" s="267">
        <f>'ENWL - HI Probs. of Failure '!P$43</f>
        <v>0</v>
      </c>
      <c r="BG162" s="267">
        <f>'ENWL - HI Probs. of Failure '!Q$43</f>
        <v>0</v>
      </c>
      <c r="BH162" s="267">
        <f>'ENWL - HI Probs. of Failure '!R$43</f>
        <v>0</v>
      </c>
      <c r="BI162" s="267">
        <f>'ENWL - HI Probs. of Failure '!S$43</f>
        <v>0</v>
      </c>
      <c r="BJ162" s="141"/>
      <c r="BK162" s="255"/>
      <c r="BL162" s="41" t="s">
        <v>26</v>
      </c>
      <c r="BM162" s="274">
        <f>IFERROR($BM2*'ENWL - Ave Crit'!$Q$43,0)</f>
        <v>0</v>
      </c>
      <c r="BN162" s="274">
        <f>IFERROR($BM2*'ENWL - Ave Crit'!$Q$43,0)</f>
        <v>0</v>
      </c>
      <c r="BO162" s="274">
        <f>IFERROR($BM2*'ENWL - Ave Crit'!$Q$43,0)</f>
        <v>0</v>
      </c>
      <c r="BP162" s="274">
        <f>IFERROR($BM2*'ENWL - Ave Crit'!$Q$43,0)</f>
        <v>0</v>
      </c>
      <c r="BQ162" s="274">
        <f>IFERROR($BM2*'ENWL - Ave Crit'!$Q$43,0)</f>
        <v>0</v>
      </c>
      <c r="BR162" s="141"/>
      <c r="BS162" s="255"/>
      <c r="BT162" s="41" t="s">
        <v>26</v>
      </c>
      <c r="BU162" s="16" t="str">
        <f t="shared" si="154"/>
        <v/>
      </c>
      <c r="BV162" s="16" t="str">
        <f t="shared" si="154"/>
        <v/>
      </c>
      <c r="BW162" s="16" t="str">
        <f t="shared" si="154"/>
        <v/>
      </c>
      <c r="BX162" s="16" t="str">
        <f t="shared" si="154"/>
        <v/>
      </c>
      <c r="BY162" s="16" t="str">
        <f t="shared" si="154"/>
        <v/>
      </c>
      <c r="BZ162" s="255"/>
      <c r="CA162" s="255"/>
      <c r="CB162" s="41" t="s">
        <v>26</v>
      </c>
      <c r="CC162" s="269" t="str">
        <f>IF(BU162="","",M162*BU162)</f>
        <v/>
      </c>
      <c r="CD162" s="269" t="str">
        <f t="shared" ref="CD162:CG165" si="197">IF(BV162="","",N162*BV162)</f>
        <v/>
      </c>
      <c r="CE162" s="269" t="str">
        <f t="shared" si="197"/>
        <v/>
      </c>
      <c r="CF162" s="269" t="str">
        <f t="shared" si="197"/>
        <v/>
      </c>
      <c r="CG162" s="269" t="str">
        <f t="shared" si="197"/>
        <v/>
      </c>
      <c r="CH162" s="271">
        <f t="shared" si="184"/>
        <v>0</v>
      </c>
      <c r="CI162" s="272"/>
      <c r="CJ162" s="272"/>
      <c r="CK162" s="269" t="str">
        <f t="shared" ref="CK162:CO165" si="198">IF(BU162="","",G162*BU162)</f>
        <v/>
      </c>
      <c r="CL162" s="269" t="str">
        <f t="shared" si="198"/>
        <v/>
      </c>
      <c r="CM162" s="269" t="str">
        <f t="shared" si="198"/>
        <v/>
      </c>
      <c r="CN162" s="269" t="str">
        <f t="shared" si="198"/>
        <v/>
      </c>
      <c r="CO162" s="269" t="str">
        <f t="shared" si="198"/>
        <v/>
      </c>
      <c r="CP162" s="271">
        <f t="shared" si="167"/>
        <v>0</v>
      </c>
      <c r="CS162" s="269" t="str">
        <f>IF(BU162="","",Y162*BU162)</f>
        <v/>
      </c>
      <c r="CT162" s="269" t="str">
        <f t="shared" ref="CT162:CW165" si="199">IF(BV162="","",Z162*BV162)</f>
        <v/>
      </c>
      <c r="CU162" s="269" t="str">
        <f t="shared" si="199"/>
        <v/>
      </c>
      <c r="CV162" s="269" t="str">
        <f t="shared" si="199"/>
        <v/>
      </c>
      <c r="CW162" s="269" t="str">
        <f t="shared" si="199"/>
        <v/>
      </c>
      <c r="CX162" s="271">
        <f t="shared" si="168"/>
        <v>0</v>
      </c>
      <c r="CY162" s="255"/>
      <c r="CZ162" s="255"/>
      <c r="DA162" s="269" t="str">
        <f>IF(BU162="","",(S162+Y162)*BU162)</f>
        <v/>
      </c>
      <c r="DB162" s="269" t="str">
        <f t="shared" ref="DB162:DE165" si="200">IF(BV162="","",(T162+Z162)*BV162)</f>
        <v/>
      </c>
      <c r="DC162" s="269" t="str">
        <f t="shared" si="200"/>
        <v/>
      </c>
      <c r="DD162" s="269" t="str">
        <f t="shared" si="200"/>
        <v/>
      </c>
      <c r="DE162" s="269" t="str">
        <f t="shared" si="200"/>
        <v/>
      </c>
      <c r="DF162" s="271">
        <f t="shared" si="169"/>
        <v>0</v>
      </c>
      <c r="DG162" s="255"/>
      <c r="DH162" s="255"/>
      <c r="DI162" s="269" t="str">
        <f>IF(BU162="","",AK162*BU162)</f>
        <v/>
      </c>
      <c r="DJ162" s="269" t="str">
        <f t="shared" ref="DJ162:DM165" si="201">IF(BV162="","",AL162*BV162)</f>
        <v/>
      </c>
      <c r="DK162" s="269" t="str">
        <f t="shared" si="201"/>
        <v/>
      </c>
      <c r="DL162" s="269" t="str">
        <f t="shared" si="201"/>
        <v/>
      </c>
      <c r="DM162" s="269" t="str">
        <f t="shared" si="201"/>
        <v/>
      </c>
      <c r="DN162" s="271">
        <f t="shared" si="176"/>
        <v>0</v>
      </c>
      <c r="DO162" s="255"/>
      <c r="DP162" s="255"/>
      <c r="DQ162" s="269" t="str">
        <f>IF(BU162="","",(AE162+AK162)*BU162)</f>
        <v/>
      </c>
      <c r="DR162" s="269" t="str">
        <f t="shared" ref="DR162:DU165" si="202">IF(BV162="","",(AF162+AL162)*BV162)</f>
        <v/>
      </c>
      <c r="DS162" s="269" t="str">
        <f t="shared" si="202"/>
        <v/>
      </c>
      <c r="DT162" s="269" t="str">
        <f t="shared" si="202"/>
        <v/>
      </c>
      <c r="DU162" s="269" t="str">
        <f t="shared" si="202"/>
        <v/>
      </c>
      <c r="DV162" s="271">
        <f t="shared" si="170"/>
        <v>0</v>
      </c>
    </row>
    <row r="163" spans="1:126" ht="25.5" customHeight="1">
      <c r="A163" s="232"/>
      <c r="B163" s="157"/>
      <c r="C163" s="43"/>
      <c r="D163" s="44">
        <f>L163</f>
        <v>0</v>
      </c>
      <c r="E163" s="45">
        <f>D163+SUM(AE163:AI163)</f>
        <v>0</v>
      </c>
      <c r="F163" s="46" t="s">
        <v>28</v>
      </c>
      <c r="G163" s="265">
        <f>'[9]NAW7 - HVP - ENWL'!G160</f>
        <v>0</v>
      </c>
      <c r="H163" s="265">
        <f>'[9]NAW7 - HVP - ENWL'!H160</f>
        <v>0</v>
      </c>
      <c r="I163" s="265">
        <f>'[9]NAW7 - HVP - ENWL'!I160</f>
        <v>0</v>
      </c>
      <c r="J163" s="265">
        <f>'[9]NAW7 - HVP - ENWL'!J160</f>
        <v>0</v>
      </c>
      <c r="K163" s="265">
        <f>'[9]NAW7 - HVP - ENWL'!K160</f>
        <v>0</v>
      </c>
      <c r="L163" s="47">
        <f>SUM(G163:K163)</f>
        <v>0</v>
      </c>
      <c r="M163" s="265">
        <f>'[9]NAW7 - HVP - ENWL'!M160</f>
        <v>0</v>
      </c>
      <c r="N163" s="265">
        <f>'[9]NAW7 - HVP - ENWL'!N160</f>
        <v>0</v>
      </c>
      <c r="O163" s="265">
        <f>'[9]NAW7 - HVP - ENWL'!O160</f>
        <v>0</v>
      </c>
      <c r="P163" s="265">
        <f>'[9]NAW7 - HVP - ENWL'!P160</f>
        <v>0</v>
      </c>
      <c r="Q163" s="265">
        <f>'[9]NAW7 - HVP - ENWL'!Q160</f>
        <v>0</v>
      </c>
      <c r="R163" s="47">
        <f>SUM(M163:Q163)</f>
        <v>0</v>
      </c>
      <c r="S163" s="265">
        <f>'[9]NAW7 - HVP - ENWL'!S160</f>
        <v>0</v>
      </c>
      <c r="T163" s="265">
        <f>'[9]NAW7 - HVP - ENWL'!T160</f>
        <v>0</v>
      </c>
      <c r="U163" s="265">
        <f>'[9]NAW7 - HVP - ENWL'!U160</f>
        <v>0</v>
      </c>
      <c r="V163" s="265">
        <f>'[9]NAW7 - HVP - ENWL'!V160</f>
        <v>0</v>
      </c>
      <c r="W163" s="265">
        <f>'[9]NAW7 - HVP - ENWL'!W160</f>
        <v>0</v>
      </c>
      <c r="X163" s="47">
        <f>SUM(S163:W163)</f>
        <v>0</v>
      </c>
      <c r="Y163" s="265">
        <f>'[9]NAW7 - HVP - ENWL'!Y160</f>
        <v>0</v>
      </c>
      <c r="Z163" s="265">
        <f>'[9]NAW7 - HVP - ENWL'!Z160</f>
        <v>0</v>
      </c>
      <c r="AA163" s="265">
        <f>'[9]NAW7 - HVP - ENWL'!AA160</f>
        <v>0</v>
      </c>
      <c r="AB163" s="265">
        <f>'[9]NAW7 - HVP - ENWL'!AB160</f>
        <v>0</v>
      </c>
      <c r="AC163" s="265">
        <f>'[9]NAW7 - HVP - ENWL'!AC160</f>
        <v>0</v>
      </c>
      <c r="AD163" s="47">
        <f>SUM(Y163:AC163)</f>
        <v>0</v>
      </c>
      <c r="AE163" s="265">
        <f>'[9]NAW7 - HVP - ENWL'!AE160</f>
        <v>0</v>
      </c>
      <c r="AF163" s="265">
        <f>'[9]NAW7 - HVP - ENWL'!AF160</f>
        <v>0</v>
      </c>
      <c r="AG163" s="265">
        <f>'[9]NAW7 - HVP - ENWL'!AG160</f>
        <v>0</v>
      </c>
      <c r="AH163" s="265">
        <f>'[9]NAW7 - HVP - ENWL'!AH160</f>
        <v>0</v>
      </c>
      <c r="AI163" s="265">
        <f>'[9]NAW7 - HVP - ENWL'!AI160</f>
        <v>0</v>
      </c>
      <c r="AJ163" s="47">
        <f>SUM(AE163:AI163)</f>
        <v>0</v>
      </c>
      <c r="AK163" s="265">
        <f>'[9]NAW7 - HVP - ENWL'!AK160</f>
        <v>0</v>
      </c>
      <c r="AL163" s="265">
        <f>'[9]NAW7 - HVP - ENWL'!AL160</f>
        <v>0</v>
      </c>
      <c r="AM163" s="265">
        <f>'[9]NAW7 - HVP - ENWL'!AM160</f>
        <v>0</v>
      </c>
      <c r="AN163" s="265">
        <f>'[9]NAW7 - HVP - ENWL'!AN160</f>
        <v>0</v>
      </c>
      <c r="AO163" s="265">
        <f>'[9]NAW7 - HVP - ENWL'!AO160</f>
        <v>0</v>
      </c>
      <c r="AP163" s="47">
        <f>SUM(AK163:AO163)</f>
        <v>0</v>
      </c>
      <c r="BB163" s="255"/>
      <c r="BC163" s="255"/>
      <c r="BD163" s="46" t="s">
        <v>28</v>
      </c>
      <c r="BE163" s="267">
        <f>'ENWL - HI Probs. of Failure '!O$43</f>
        <v>0</v>
      </c>
      <c r="BF163" s="267">
        <f>'ENWL - HI Probs. of Failure '!P$43</f>
        <v>0</v>
      </c>
      <c r="BG163" s="267">
        <f>'ENWL - HI Probs. of Failure '!Q$43</f>
        <v>0</v>
      </c>
      <c r="BH163" s="267">
        <f>'ENWL - HI Probs. of Failure '!R$43</f>
        <v>0</v>
      </c>
      <c r="BI163" s="267">
        <f>'ENWL - HI Probs. of Failure '!S$43</f>
        <v>0</v>
      </c>
      <c r="BJ163" s="142"/>
      <c r="BK163" s="255"/>
      <c r="BL163" s="46" t="s">
        <v>28</v>
      </c>
      <c r="BM163" s="274">
        <f>IFERROR($BM3*'ENWL - Ave Crit'!$Q$43,0)</f>
        <v>0</v>
      </c>
      <c r="BN163" s="274">
        <f>IFERROR($BM3*'ENWL - Ave Crit'!$Q$43,0)</f>
        <v>0</v>
      </c>
      <c r="BO163" s="274">
        <f>IFERROR($BM3*'ENWL - Ave Crit'!$Q$43,0)</f>
        <v>0</v>
      </c>
      <c r="BP163" s="274">
        <f>IFERROR($BM3*'ENWL - Ave Crit'!$Q$43,0)</f>
        <v>0</v>
      </c>
      <c r="BQ163" s="274">
        <f>IFERROR($BM3*'ENWL - Ave Crit'!$Q$43,0)</f>
        <v>0</v>
      </c>
      <c r="BR163" s="142"/>
      <c r="BS163" s="255"/>
      <c r="BT163" s="46" t="s">
        <v>28</v>
      </c>
      <c r="BU163" s="16" t="str">
        <f t="shared" si="154"/>
        <v/>
      </c>
      <c r="BV163" s="16" t="str">
        <f t="shared" si="154"/>
        <v/>
      </c>
      <c r="BW163" s="16" t="str">
        <f t="shared" si="154"/>
        <v/>
      </c>
      <c r="BX163" s="16" t="str">
        <f t="shared" si="154"/>
        <v/>
      </c>
      <c r="BY163" s="16" t="str">
        <f t="shared" si="154"/>
        <v/>
      </c>
      <c r="BZ163" s="255"/>
      <c r="CA163" s="255"/>
      <c r="CB163" s="46" t="s">
        <v>28</v>
      </c>
      <c r="CC163" s="269" t="str">
        <f>IF(BU163="","",M163*BU163)</f>
        <v/>
      </c>
      <c r="CD163" s="269" t="str">
        <f t="shared" si="197"/>
        <v/>
      </c>
      <c r="CE163" s="269" t="str">
        <f t="shared" si="197"/>
        <v/>
      </c>
      <c r="CF163" s="269" t="str">
        <f t="shared" si="197"/>
        <v/>
      </c>
      <c r="CG163" s="269" t="str">
        <f t="shared" si="197"/>
        <v/>
      </c>
      <c r="CH163" s="271">
        <f t="shared" si="184"/>
        <v>0</v>
      </c>
      <c r="CI163" s="272"/>
      <c r="CJ163" s="272"/>
      <c r="CK163" s="269" t="str">
        <f t="shared" si="198"/>
        <v/>
      </c>
      <c r="CL163" s="269" t="str">
        <f t="shared" si="198"/>
        <v/>
      </c>
      <c r="CM163" s="269" t="str">
        <f t="shared" si="198"/>
        <v/>
      </c>
      <c r="CN163" s="269" t="str">
        <f t="shared" si="198"/>
        <v/>
      </c>
      <c r="CO163" s="269" t="str">
        <f t="shared" si="198"/>
        <v/>
      </c>
      <c r="CP163" s="271">
        <f t="shared" si="167"/>
        <v>0</v>
      </c>
      <c r="CS163" s="269" t="str">
        <f>IF(BU163="","",Y163*BU163)</f>
        <v/>
      </c>
      <c r="CT163" s="269" t="str">
        <f t="shared" si="199"/>
        <v/>
      </c>
      <c r="CU163" s="269" t="str">
        <f t="shared" si="199"/>
        <v/>
      </c>
      <c r="CV163" s="269" t="str">
        <f t="shared" si="199"/>
        <v/>
      </c>
      <c r="CW163" s="269" t="str">
        <f t="shared" si="199"/>
        <v/>
      </c>
      <c r="CX163" s="271">
        <f t="shared" si="168"/>
        <v>0</v>
      </c>
      <c r="CY163" s="255"/>
      <c r="CZ163" s="255"/>
      <c r="DA163" s="269" t="str">
        <f>IF(BU163="","",(S163+Y163)*BU163)</f>
        <v/>
      </c>
      <c r="DB163" s="269" t="str">
        <f t="shared" si="200"/>
        <v/>
      </c>
      <c r="DC163" s="269" t="str">
        <f t="shared" si="200"/>
        <v/>
      </c>
      <c r="DD163" s="269" t="str">
        <f t="shared" si="200"/>
        <v/>
      </c>
      <c r="DE163" s="269" t="str">
        <f t="shared" si="200"/>
        <v/>
      </c>
      <c r="DF163" s="271">
        <f t="shared" si="169"/>
        <v>0</v>
      </c>
      <c r="DG163" s="255"/>
      <c r="DH163" s="255"/>
      <c r="DI163" s="269" t="str">
        <f>IF(BU163="","",AK163*BU163)</f>
        <v/>
      </c>
      <c r="DJ163" s="269" t="str">
        <f t="shared" si="201"/>
        <v/>
      </c>
      <c r="DK163" s="269" t="str">
        <f t="shared" si="201"/>
        <v/>
      </c>
      <c r="DL163" s="269" t="str">
        <f t="shared" si="201"/>
        <v/>
      </c>
      <c r="DM163" s="269" t="str">
        <f t="shared" si="201"/>
        <v/>
      </c>
      <c r="DN163" s="271">
        <f t="shared" si="176"/>
        <v>0</v>
      </c>
      <c r="DO163" s="255"/>
      <c r="DP163" s="255"/>
      <c r="DQ163" s="269" t="str">
        <f>IF(BU163="","",(AE163+AK163)*BU163)</f>
        <v/>
      </c>
      <c r="DR163" s="269" t="str">
        <f t="shared" si="202"/>
        <v/>
      </c>
      <c r="DS163" s="269" t="str">
        <f t="shared" si="202"/>
        <v/>
      </c>
      <c r="DT163" s="269" t="str">
        <f t="shared" si="202"/>
        <v/>
      </c>
      <c r="DU163" s="269" t="str">
        <f t="shared" si="202"/>
        <v/>
      </c>
      <c r="DV163" s="271">
        <f t="shared" si="170"/>
        <v>0</v>
      </c>
    </row>
    <row r="164" spans="1:126" ht="25.5" customHeight="1">
      <c r="A164" s="232"/>
      <c r="B164" s="157"/>
      <c r="C164" s="43"/>
      <c r="D164" s="44">
        <f>L164</f>
        <v>0</v>
      </c>
      <c r="E164" s="45">
        <f>D164+SUM(AE164:AI164)</f>
        <v>0</v>
      </c>
      <c r="F164" s="46" t="s">
        <v>30</v>
      </c>
      <c r="G164" s="265">
        <f>'[9]NAW7 - HVP - ENWL'!G161</f>
        <v>0</v>
      </c>
      <c r="H164" s="265">
        <f>'[9]NAW7 - HVP - ENWL'!H161</f>
        <v>0</v>
      </c>
      <c r="I164" s="265">
        <f>'[9]NAW7 - HVP - ENWL'!I161</f>
        <v>0</v>
      </c>
      <c r="J164" s="265">
        <f>'[9]NAW7 - HVP - ENWL'!J161</f>
        <v>0</v>
      </c>
      <c r="K164" s="265">
        <f>'[9]NAW7 - HVP - ENWL'!K161</f>
        <v>0</v>
      </c>
      <c r="L164" s="47">
        <f>SUM(G164:K164)</f>
        <v>0</v>
      </c>
      <c r="M164" s="265">
        <f>'[9]NAW7 - HVP - ENWL'!M161</f>
        <v>0</v>
      </c>
      <c r="N164" s="265">
        <f>'[9]NAW7 - HVP - ENWL'!N161</f>
        <v>0</v>
      </c>
      <c r="O164" s="265">
        <f>'[9]NAW7 - HVP - ENWL'!O161</f>
        <v>0</v>
      </c>
      <c r="P164" s="265">
        <f>'[9]NAW7 - HVP - ENWL'!P161</f>
        <v>0</v>
      </c>
      <c r="Q164" s="265">
        <f>'[9]NAW7 - HVP - ENWL'!Q161</f>
        <v>0</v>
      </c>
      <c r="R164" s="47">
        <f>SUM(M164:Q164)</f>
        <v>0</v>
      </c>
      <c r="S164" s="265">
        <f>'[9]NAW7 - HVP - ENWL'!S161</f>
        <v>0</v>
      </c>
      <c r="T164" s="265">
        <f>'[9]NAW7 - HVP - ENWL'!T161</f>
        <v>0</v>
      </c>
      <c r="U164" s="265">
        <f>'[9]NAW7 - HVP - ENWL'!U161</f>
        <v>0</v>
      </c>
      <c r="V164" s="265">
        <f>'[9]NAW7 - HVP - ENWL'!V161</f>
        <v>0</v>
      </c>
      <c r="W164" s="265">
        <f>'[9]NAW7 - HVP - ENWL'!W161</f>
        <v>0</v>
      </c>
      <c r="X164" s="47">
        <f>SUM(S164:W164)</f>
        <v>0</v>
      </c>
      <c r="Y164" s="265">
        <f>'[9]NAW7 - HVP - ENWL'!Y161</f>
        <v>0</v>
      </c>
      <c r="Z164" s="265">
        <f>'[9]NAW7 - HVP - ENWL'!Z161</f>
        <v>0</v>
      </c>
      <c r="AA164" s="265">
        <f>'[9]NAW7 - HVP - ENWL'!AA161</f>
        <v>0</v>
      </c>
      <c r="AB164" s="265">
        <f>'[9]NAW7 - HVP - ENWL'!AB161</f>
        <v>0</v>
      </c>
      <c r="AC164" s="265">
        <f>'[9]NAW7 - HVP - ENWL'!AC161</f>
        <v>0</v>
      </c>
      <c r="AD164" s="47">
        <f>SUM(Y164:AC164)</f>
        <v>0</v>
      </c>
      <c r="AE164" s="265">
        <f>'[9]NAW7 - HVP - ENWL'!AE161</f>
        <v>0</v>
      </c>
      <c r="AF164" s="265">
        <f>'[9]NAW7 - HVP - ENWL'!AF161</f>
        <v>0</v>
      </c>
      <c r="AG164" s="265">
        <f>'[9]NAW7 - HVP - ENWL'!AG161</f>
        <v>0</v>
      </c>
      <c r="AH164" s="265">
        <f>'[9]NAW7 - HVP - ENWL'!AH161</f>
        <v>0</v>
      </c>
      <c r="AI164" s="265">
        <f>'[9]NAW7 - HVP - ENWL'!AI161</f>
        <v>0</v>
      </c>
      <c r="AJ164" s="47">
        <f>SUM(AE164:AI164)</f>
        <v>0</v>
      </c>
      <c r="AK164" s="265">
        <f>'[9]NAW7 - HVP - ENWL'!AK161</f>
        <v>0</v>
      </c>
      <c r="AL164" s="265">
        <f>'[9]NAW7 - HVP - ENWL'!AL161</f>
        <v>0</v>
      </c>
      <c r="AM164" s="265">
        <f>'[9]NAW7 - HVP - ENWL'!AM161</f>
        <v>0</v>
      </c>
      <c r="AN164" s="265">
        <f>'[9]NAW7 - HVP - ENWL'!AN161</f>
        <v>0</v>
      </c>
      <c r="AO164" s="265">
        <f>'[9]NAW7 - HVP - ENWL'!AO161</f>
        <v>0</v>
      </c>
      <c r="AP164" s="47">
        <f>SUM(AK164:AO164)</f>
        <v>0</v>
      </c>
      <c r="BB164" s="255"/>
      <c r="BC164" s="255"/>
      <c r="BD164" s="46" t="s">
        <v>30</v>
      </c>
      <c r="BE164" s="267">
        <f>'ENWL - HI Probs. of Failure '!O$43</f>
        <v>0</v>
      </c>
      <c r="BF164" s="267">
        <f>'ENWL - HI Probs. of Failure '!P$43</f>
        <v>0</v>
      </c>
      <c r="BG164" s="267">
        <f>'ENWL - HI Probs. of Failure '!Q$43</f>
        <v>0</v>
      </c>
      <c r="BH164" s="267">
        <f>'ENWL - HI Probs. of Failure '!R$43</f>
        <v>0</v>
      </c>
      <c r="BI164" s="267">
        <f>'ENWL - HI Probs. of Failure '!S$43</f>
        <v>0</v>
      </c>
      <c r="BJ164" s="142"/>
      <c r="BK164" s="255"/>
      <c r="BL164" s="46" t="s">
        <v>30</v>
      </c>
      <c r="BM164" s="274">
        <f>IFERROR($BM4*'ENWL - Ave Crit'!$Q$43,0)</f>
        <v>0</v>
      </c>
      <c r="BN164" s="274">
        <f>IFERROR($BM4*'ENWL - Ave Crit'!$Q$43,0)</f>
        <v>0</v>
      </c>
      <c r="BO164" s="274">
        <f>IFERROR($BM4*'ENWL - Ave Crit'!$Q$43,0)</f>
        <v>0</v>
      </c>
      <c r="BP164" s="274">
        <f>IFERROR($BM4*'ENWL - Ave Crit'!$Q$43,0)</f>
        <v>0</v>
      </c>
      <c r="BQ164" s="274">
        <f>IFERROR($BM4*'ENWL - Ave Crit'!$Q$43,0)</f>
        <v>0</v>
      </c>
      <c r="BR164" s="142"/>
      <c r="BS164" s="255"/>
      <c r="BT164" s="46" t="s">
        <v>30</v>
      </c>
      <c r="BU164" s="16" t="str">
        <f t="shared" si="154"/>
        <v/>
      </c>
      <c r="BV164" s="16" t="str">
        <f t="shared" si="154"/>
        <v/>
      </c>
      <c r="BW164" s="16" t="str">
        <f t="shared" si="154"/>
        <v/>
      </c>
      <c r="BX164" s="16" t="str">
        <f t="shared" si="154"/>
        <v/>
      </c>
      <c r="BY164" s="16" t="str">
        <f t="shared" si="154"/>
        <v/>
      </c>
      <c r="BZ164" s="255"/>
      <c r="CA164" s="255"/>
      <c r="CB164" s="46" t="s">
        <v>30</v>
      </c>
      <c r="CC164" s="269" t="str">
        <f>IF(BU164="","",M164*BU164)</f>
        <v/>
      </c>
      <c r="CD164" s="269" t="str">
        <f t="shared" si="197"/>
        <v/>
      </c>
      <c r="CE164" s="269" t="str">
        <f t="shared" si="197"/>
        <v/>
      </c>
      <c r="CF164" s="269" t="str">
        <f t="shared" si="197"/>
        <v/>
      </c>
      <c r="CG164" s="269" t="str">
        <f t="shared" si="197"/>
        <v/>
      </c>
      <c r="CH164" s="271">
        <f t="shared" si="184"/>
        <v>0</v>
      </c>
      <c r="CI164" s="272"/>
      <c r="CJ164" s="272"/>
      <c r="CK164" s="269" t="str">
        <f t="shared" si="198"/>
        <v/>
      </c>
      <c r="CL164" s="269" t="str">
        <f t="shared" si="198"/>
        <v/>
      </c>
      <c r="CM164" s="269" t="str">
        <f t="shared" si="198"/>
        <v/>
      </c>
      <c r="CN164" s="269" t="str">
        <f t="shared" si="198"/>
        <v/>
      </c>
      <c r="CO164" s="269" t="str">
        <f t="shared" si="198"/>
        <v/>
      </c>
      <c r="CP164" s="271">
        <f t="shared" si="167"/>
        <v>0</v>
      </c>
      <c r="CS164" s="269" t="str">
        <f>IF(BU164="","",Y164*BU164)</f>
        <v/>
      </c>
      <c r="CT164" s="269" t="str">
        <f t="shared" si="199"/>
        <v/>
      </c>
      <c r="CU164" s="269" t="str">
        <f t="shared" si="199"/>
        <v/>
      </c>
      <c r="CV164" s="269" t="str">
        <f t="shared" si="199"/>
        <v/>
      </c>
      <c r="CW164" s="269" t="str">
        <f t="shared" si="199"/>
        <v/>
      </c>
      <c r="CX164" s="271">
        <f t="shared" si="168"/>
        <v>0</v>
      </c>
      <c r="CY164" s="255"/>
      <c r="CZ164" s="255"/>
      <c r="DA164" s="269" t="str">
        <f>IF(BU164="","",(S164+Y164)*BU164)</f>
        <v/>
      </c>
      <c r="DB164" s="269" t="str">
        <f t="shared" si="200"/>
        <v/>
      </c>
      <c r="DC164" s="269" t="str">
        <f t="shared" si="200"/>
        <v/>
      </c>
      <c r="DD164" s="269" t="str">
        <f t="shared" si="200"/>
        <v/>
      </c>
      <c r="DE164" s="269" t="str">
        <f t="shared" si="200"/>
        <v/>
      </c>
      <c r="DF164" s="271">
        <f t="shared" si="169"/>
        <v>0</v>
      </c>
      <c r="DG164" s="255"/>
      <c r="DH164" s="255"/>
      <c r="DI164" s="269" t="str">
        <f>IF(BU164="","",AK164*BU164)</f>
        <v/>
      </c>
      <c r="DJ164" s="269" t="str">
        <f t="shared" si="201"/>
        <v/>
      </c>
      <c r="DK164" s="269" t="str">
        <f t="shared" si="201"/>
        <v/>
      </c>
      <c r="DL164" s="269" t="str">
        <f t="shared" si="201"/>
        <v/>
      </c>
      <c r="DM164" s="269" t="str">
        <f t="shared" si="201"/>
        <v/>
      </c>
      <c r="DN164" s="271">
        <f t="shared" si="176"/>
        <v>0</v>
      </c>
      <c r="DO164" s="255"/>
      <c r="DP164" s="255"/>
      <c r="DQ164" s="269" t="str">
        <f>IF(BU164="","",(AE164+AK164)*BU164)</f>
        <v/>
      </c>
      <c r="DR164" s="269" t="str">
        <f t="shared" si="202"/>
        <v/>
      </c>
      <c r="DS164" s="269" t="str">
        <f t="shared" si="202"/>
        <v/>
      </c>
      <c r="DT164" s="269" t="str">
        <f t="shared" si="202"/>
        <v/>
      </c>
      <c r="DU164" s="269" t="str">
        <f t="shared" si="202"/>
        <v/>
      </c>
      <c r="DV164" s="271">
        <f t="shared" si="170"/>
        <v>0</v>
      </c>
    </row>
    <row r="165" spans="1:126" ht="25.5" customHeight="1">
      <c r="A165" s="232"/>
      <c r="B165" s="157"/>
      <c r="C165" s="43"/>
      <c r="D165" s="44">
        <f>L165</f>
        <v>0</v>
      </c>
      <c r="E165" s="45">
        <f>D165+SUM(AE165:AI165)</f>
        <v>0</v>
      </c>
      <c r="F165" s="46" t="s">
        <v>31</v>
      </c>
      <c r="G165" s="265">
        <f>'[9]NAW7 - HVP - ENWL'!G162</f>
        <v>0</v>
      </c>
      <c r="H165" s="265">
        <f>'[9]NAW7 - HVP - ENWL'!H162</f>
        <v>0</v>
      </c>
      <c r="I165" s="265">
        <f>'[9]NAW7 - HVP - ENWL'!I162</f>
        <v>0</v>
      </c>
      <c r="J165" s="265">
        <f>'[9]NAW7 - HVP - ENWL'!J162</f>
        <v>0</v>
      </c>
      <c r="K165" s="265">
        <f>'[9]NAW7 - HVP - ENWL'!K162</f>
        <v>0</v>
      </c>
      <c r="L165" s="47">
        <f>SUM(G165:K165)</f>
        <v>0</v>
      </c>
      <c r="M165" s="265">
        <f>'[9]NAW7 - HVP - ENWL'!M162</f>
        <v>0</v>
      </c>
      <c r="N165" s="265">
        <f>'[9]NAW7 - HVP - ENWL'!N162</f>
        <v>0</v>
      </c>
      <c r="O165" s="265">
        <f>'[9]NAW7 - HVP - ENWL'!O162</f>
        <v>0</v>
      </c>
      <c r="P165" s="265">
        <f>'[9]NAW7 - HVP - ENWL'!P162</f>
        <v>0</v>
      </c>
      <c r="Q165" s="265">
        <f>'[9]NAW7 - HVP - ENWL'!Q162</f>
        <v>0</v>
      </c>
      <c r="R165" s="47">
        <f>SUM(M165:Q165)</f>
        <v>0</v>
      </c>
      <c r="S165" s="265">
        <f>'[9]NAW7 - HVP - ENWL'!S162</f>
        <v>0</v>
      </c>
      <c r="T165" s="265">
        <f>'[9]NAW7 - HVP - ENWL'!T162</f>
        <v>0</v>
      </c>
      <c r="U165" s="265">
        <f>'[9]NAW7 - HVP - ENWL'!U162</f>
        <v>0</v>
      </c>
      <c r="V165" s="265">
        <f>'[9]NAW7 - HVP - ENWL'!V162</f>
        <v>0</v>
      </c>
      <c r="W165" s="265">
        <f>'[9]NAW7 - HVP - ENWL'!W162</f>
        <v>0</v>
      </c>
      <c r="X165" s="47">
        <f>SUM(S165:W165)</f>
        <v>0</v>
      </c>
      <c r="Y165" s="265">
        <f>'[9]NAW7 - HVP - ENWL'!Y162</f>
        <v>0</v>
      </c>
      <c r="Z165" s="265">
        <f>'[9]NAW7 - HVP - ENWL'!Z162</f>
        <v>0</v>
      </c>
      <c r="AA165" s="265">
        <f>'[9]NAW7 - HVP - ENWL'!AA162</f>
        <v>0</v>
      </c>
      <c r="AB165" s="265">
        <f>'[9]NAW7 - HVP - ENWL'!AB162</f>
        <v>0</v>
      </c>
      <c r="AC165" s="265">
        <f>'[9]NAW7 - HVP - ENWL'!AC162</f>
        <v>0</v>
      </c>
      <c r="AD165" s="47">
        <f>SUM(Y165:AC165)</f>
        <v>0</v>
      </c>
      <c r="AE165" s="265">
        <f>'[9]NAW7 - HVP - ENWL'!AE162</f>
        <v>0</v>
      </c>
      <c r="AF165" s="265">
        <f>'[9]NAW7 - HVP - ENWL'!AF162</f>
        <v>0</v>
      </c>
      <c r="AG165" s="265">
        <f>'[9]NAW7 - HVP - ENWL'!AG162</f>
        <v>0</v>
      </c>
      <c r="AH165" s="265">
        <f>'[9]NAW7 - HVP - ENWL'!AH162</f>
        <v>0</v>
      </c>
      <c r="AI165" s="265">
        <f>'[9]NAW7 - HVP - ENWL'!AI162</f>
        <v>0</v>
      </c>
      <c r="AJ165" s="47">
        <f>SUM(AE165:AI165)</f>
        <v>0</v>
      </c>
      <c r="AK165" s="265">
        <f>'[9]NAW7 - HVP - ENWL'!AK162</f>
        <v>0</v>
      </c>
      <c r="AL165" s="265">
        <f>'[9]NAW7 - HVP - ENWL'!AL162</f>
        <v>0</v>
      </c>
      <c r="AM165" s="265">
        <f>'[9]NAW7 - HVP - ENWL'!AM162</f>
        <v>0</v>
      </c>
      <c r="AN165" s="265">
        <f>'[9]NAW7 - HVP - ENWL'!AN162</f>
        <v>0</v>
      </c>
      <c r="AO165" s="265">
        <f>'[9]NAW7 - HVP - ENWL'!AO162</f>
        <v>0</v>
      </c>
      <c r="AP165" s="47">
        <f>SUM(AK165:AO165)</f>
        <v>0</v>
      </c>
      <c r="BB165" s="255"/>
      <c r="BC165" s="255"/>
      <c r="BD165" s="46" t="s">
        <v>31</v>
      </c>
      <c r="BE165" s="267">
        <f>'ENWL - HI Probs. of Failure '!O$43</f>
        <v>0</v>
      </c>
      <c r="BF165" s="267">
        <f>'ENWL - HI Probs. of Failure '!P$43</f>
        <v>0</v>
      </c>
      <c r="BG165" s="267">
        <f>'ENWL - HI Probs. of Failure '!Q$43</f>
        <v>0</v>
      </c>
      <c r="BH165" s="267">
        <f>'ENWL - HI Probs. of Failure '!R$43</f>
        <v>0</v>
      </c>
      <c r="BI165" s="267">
        <f>'ENWL - HI Probs. of Failure '!S$43</f>
        <v>0</v>
      </c>
      <c r="BJ165" s="142"/>
      <c r="BK165" s="255"/>
      <c r="BL165" s="46" t="s">
        <v>31</v>
      </c>
      <c r="BM165" s="274">
        <f>IFERROR($BM5*'ENWL - Ave Crit'!$Q$43,0)</f>
        <v>0</v>
      </c>
      <c r="BN165" s="274">
        <f>IFERROR($BM5*'ENWL - Ave Crit'!$Q$43,0)</f>
        <v>0</v>
      </c>
      <c r="BO165" s="274">
        <f>IFERROR($BM5*'ENWL - Ave Crit'!$Q$43,0)</f>
        <v>0</v>
      </c>
      <c r="BP165" s="274">
        <f>IFERROR($BM5*'ENWL - Ave Crit'!$Q$43,0)</f>
        <v>0</v>
      </c>
      <c r="BQ165" s="274">
        <f>IFERROR($BM5*'ENWL - Ave Crit'!$Q$43,0)</f>
        <v>0</v>
      </c>
      <c r="BR165" s="142"/>
      <c r="BS165" s="255"/>
      <c r="BT165" s="46" t="s">
        <v>31</v>
      </c>
      <c r="BU165" s="16" t="str">
        <f t="shared" si="154"/>
        <v/>
      </c>
      <c r="BV165" s="16" t="str">
        <f t="shared" si="154"/>
        <v/>
      </c>
      <c r="BW165" s="16" t="str">
        <f t="shared" si="154"/>
        <v/>
      </c>
      <c r="BX165" s="16" t="str">
        <f t="shared" si="154"/>
        <v/>
      </c>
      <c r="BY165" s="16" t="str">
        <f t="shared" si="154"/>
        <v/>
      </c>
      <c r="BZ165" s="255"/>
      <c r="CA165" s="255"/>
      <c r="CB165" s="46" t="s">
        <v>31</v>
      </c>
      <c r="CC165" s="269" t="str">
        <f>IF(BU165="","",M165*BU165)</f>
        <v/>
      </c>
      <c r="CD165" s="269" t="str">
        <f t="shared" si="197"/>
        <v/>
      </c>
      <c r="CE165" s="269" t="str">
        <f t="shared" si="197"/>
        <v/>
      </c>
      <c r="CF165" s="269" t="str">
        <f t="shared" si="197"/>
        <v/>
      </c>
      <c r="CG165" s="269" t="str">
        <f t="shared" si="197"/>
        <v/>
      </c>
      <c r="CH165" s="271">
        <f t="shared" si="184"/>
        <v>0</v>
      </c>
      <c r="CI165" s="272"/>
      <c r="CJ165" s="272"/>
      <c r="CK165" s="269" t="str">
        <f t="shared" si="198"/>
        <v/>
      </c>
      <c r="CL165" s="269" t="str">
        <f t="shared" si="198"/>
        <v/>
      </c>
      <c r="CM165" s="269" t="str">
        <f t="shared" si="198"/>
        <v/>
      </c>
      <c r="CN165" s="269" t="str">
        <f t="shared" si="198"/>
        <v/>
      </c>
      <c r="CO165" s="269" t="str">
        <f t="shared" si="198"/>
        <v/>
      </c>
      <c r="CP165" s="271">
        <f t="shared" si="167"/>
        <v>0</v>
      </c>
      <c r="CS165" s="269" t="str">
        <f>IF(BU165="","",Y165*BU165)</f>
        <v/>
      </c>
      <c r="CT165" s="269" t="str">
        <f t="shared" si="199"/>
        <v/>
      </c>
      <c r="CU165" s="269" t="str">
        <f t="shared" si="199"/>
        <v/>
      </c>
      <c r="CV165" s="269" t="str">
        <f t="shared" si="199"/>
        <v/>
      </c>
      <c r="CW165" s="269" t="str">
        <f t="shared" si="199"/>
        <v/>
      </c>
      <c r="CX165" s="271">
        <f t="shared" si="168"/>
        <v>0</v>
      </c>
      <c r="CY165" s="255"/>
      <c r="CZ165" s="255"/>
      <c r="DA165" s="269" t="str">
        <f>IF(BU165="","",(S165+Y165)*BU165)</f>
        <v/>
      </c>
      <c r="DB165" s="269" t="str">
        <f t="shared" si="200"/>
        <v/>
      </c>
      <c r="DC165" s="269" t="str">
        <f t="shared" si="200"/>
        <v/>
      </c>
      <c r="DD165" s="269" t="str">
        <f t="shared" si="200"/>
        <v/>
      </c>
      <c r="DE165" s="269" t="str">
        <f t="shared" si="200"/>
        <v/>
      </c>
      <c r="DF165" s="271">
        <f t="shared" si="169"/>
        <v>0</v>
      </c>
      <c r="DG165" s="255"/>
      <c r="DH165" s="255"/>
      <c r="DI165" s="269" t="str">
        <f>IF(BU165="","",AK165*BU165)</f>
        <v/>
      </c>
      <c r="DJ165" s="269" t="str">
        <f t="shared" si="201"/>
        <v/>
      </c>
      <c r="DK165" s="269" t="str">
        <f t="shared" si="201"/>
        <v/>
      </c>
      <c r="DL165" s="269" t="str">
        <f t="shared" si="201"/>
        <v/>
      </c>
      <c r="DM165" s="269" t="str">
        <f t="shared" si="201"/>
        <v/>
      </c>
      <c r="DN165" s="271">
        <f t="shared" si="176"/>
        <v>0</v>
      </c>
      <c r="DO165" s="255"/>
      <c r="DP165" s="255"/>
      <c r="DQ165" s="269" t="str">
        <f>IF(BU165="","",(AE165+AK165)*BU165)</f>
        <v/>
      </c>
      <c r="DR165" s="269" t="str">
        <f t="shared" si="202"/>
        <v/>
      </c>
      <c r="DS165" s="269" t="str">
        <f t="shared" si="202"/>
        <v/>
      </c>
      <c r="DT165" s="269" t="str">
        <f t="shared" si="202"/>
        <v/>
      </c>
      <c r="DU165" s="269" t="str">
        <f t="shared" si="202"/>
        <v/>
      </c>
      <c r="DV165" s="271">
        <f t="shared" si="170"/>
        <v>0</v>
      </c>
    </row>
    <row r="166" spans="1:126" ht="25.5" customHeight="1" thickBot="1">
      <c r="A166" s="232"/>
      <c r="B166" s="48"/>
      <c r="C166" s="49"/>
      <c r="D166" s="50">
        <f>SUM(D162:D165)</f>
        <v>0</v>
      </c>
      <c r="E166" s="51">
        <f>SUM(E162:E165)</f>
        <v>0</v>
      </c>
      <c r="F166" s="52"/>
      <c r="G166" s="53">
        <f>SUM(G162:G165)</f>
        <v>0</v>
      </c>
      <c r="H166" s="54">
        <f>SUM(H162:H165)</f>
        <v>0</v>
      </c>
      <c r="I166" s="54">
        <f>SUM(I162:I165)</f>
        <v>0</v>
      </c>
      <c r="J166" s="54">
        <f>SUM(J162:J165)</f>
        <v>0</v>
      </c>
      <c r="K166" s="54">
        <f>SUM(K162:K165)</f>
        <v>0</v>
      </c>
      <c r="L166" s="55"/>
      <c r="M166" s="53">
        <f>SUM(M162:M165)</f>
        <v>0</v>
      </c>
      <c r="N166" s="54">
        <f>SUM(N162:N165)</f>
        <v>0</v>
      </c>
      <c r="O166" s="54">
        <f>SUM(O162:O165)</f>
        <v>0</v>
      </c>
      <c r="P166" s="54">
        <f>SUM(P162:P165)</f>
        <v>0</v>
      </c>
      <c r="Q166" s="54">
        <f>SUM(Q162:Q165)</f>
        <v>0</v>
      </c>
      <c r="R166" s="55"/>
      <c r="S166" s="53">
        <f>SUM(S162:S165)</f>
        <v>0</v>
      </c>
      <c r="T166" s="54">
        <f>SUM(T162:T165)</f>
        <v>0</v>
      </c>
      <c r="U166" s="54">
        <f>SUM(U162:U165)</f>
        <v>0</v>
      </c>
      <c r="V166" s="54">
        <f>SUM(V162:V165)</f>
        <v>0</v>
      </c>
      <c r="W166" s="54">
        <f>SUM(W162:W165)</f>
        <v>0</v>
      </c>
      <c r="X166" s="55"/>
      <c r="Y166" s="53">
        <f>SUM(Y162:Y165)</f>
        <v>0</v>
      </c>
      <c r="Z166" s="54">
        <f>SUM(Z162:Z165)</f>
        <v>0</v>
      </c>
      <c r="AA166" s="54">
        <f>SUM(AA162:AA165)</f>
        <v>0</v>
      </c>
      <c r="AB166" s="54">
        <f>SUM(AB162:AB165)</f>
        <v>0</v>
      </c>
      <c r="AC166" s="54">
        <f>SUM(AC162:AC165)</f>
        <v>0</v>
      </c>
      <c r="AD166" s="55"/>
      <c r="AE166" s="53">
        <f>SUM(AE162:AE165)</f>
        <v>0</v>
      </c>
      <c r="AF166" s="54">
        <f>SUM(AF162:AF165)</f>
        <v>0</v>
      </c>
      <c r="AG166" s="54">
        <f>SUM(AG162:AG165)</f>
        <v>0</v>
      </c>
      <c r="AH166" s="54">
        <f>SUM(AH162:AH165)</f>
        <v>0</v>
      </c>
      <c r="AI166" s="54">
        <f>SUM(AI162:AI165)</f>
        <v>0</v>
      </c>
      <c r="AJ166" s="55"/>
      <c r="AK166" s="53">
        <f>SUM(AK162:AK165)</f>
        <v>0</v>
      </c>
      <c r="AL166" s="54">
        <f>SUM(AL162:AL165)</f>
        <v>0</v>
      </c>
      <c r="AM166" s="54">
        <f>SUM(AM162:AM165)</f>
        <v>0</v>
      </c>
      <c r="AN166" s="54">
        <f>SUM(AN162:AN165)</f>
        <v>0</v>
      </c>
      <c r="AO166" s="54">
        <f>SUM(AO162:AO165)</f>
        <v>0</v>
      </c>
      <c r="AP166" s="55"/>
      <c r="BB166" s="255"/>
      <c r="BC166" s="255"/>
      <c r="BD166" s="52"/>
      <c r="BE166" s="139"/>
      <c r="BF166" s="140"/>
      <c r="BG166" s="140"/>
      <c r="BH166" s="140"/>
      <c r="BI166" s="140"/>
      <c r="BJ166" s="55"/>
      <c r="BK166" s="255"/>
      <c r="BL166" s="52"/>
      <c r="BM166" s="139"/>
      <c r="BN166" s="140"/>
      <c r="BO166" s="140"/>
      <c r="BP166" s="140"/>
      <c r="BQ166" s="140"/>
      <c r="BR166" s="55"/>
      <c r="BS166" s="255"/>
      <c r="BT166" s="52"/>
      <c r="BU166" s="16" t="str">
        <f t="shared" si="154"/>
        <v/>
      </c>
      <c r="BV166" s="16" t="str">
        <f t="shared" si="154"/>
        <v/>
      </c>
      <c r="BW166" s="16" t="str">
        <f t="shared" si="154"/>
        <v/>
      </c>
      <c r="BX166" s="16" t="str">
        <f t="shared" si="154"/>
        <v/>
      </c>
      <c r="BY166" s="16" t="str">
        <f t="shared" si="154"/>
        <v/>
      </c>
      <c r="BZ166" s="255"/>
      <c r="CA166" s="255"/>
      <c r="CB166" s="52"/>
      <c r="CC166" s="270">
        <f>SUM(CC162:CC165)</f>
        <v>0</v>
      </c>
      <c r="CD166" s="270">
        <f>SUM(CD162:CD165)</f>
        <v>0</v>
      </c>
      <c r="CE166" s="270">
        <f>SUM(CE162:CE165)</f>
        <v>0</v>
      </c>
      <c r="CF166" s="270">
        <f>SUM(CF162:CF165)</f>
        <v>0</v>
      </c>
      <c r="CG166" s="270">
        <f>SUM(CG162:CG165)</f>
        <v>0</v>
      </c>
      <c r="CH166" s="271">
        <f t="shared" si="184"/>
        <v>0</v>
      </c>
      <c r="CI166" s="272"/>
      <c r="CJ166" s="272"/>
      <c r="CK166" s="270">
        <f>SUM(CK162:CK165)</f>
        <v>0</v>
      </c>
      <c r="CL166" s="270">
        <f>SUM(CL162:CL165)</f>
        <v>0</v>
      </c>
      <c r="CM166" s="270">
        <f>SUM(CM162:CM165)</f>
        <v>0</v>
      </c>
      <c r="CN166" s="270">
        <f>SUM(CN162:CN165)</f>
        <v>0</v>
      </c>
      <c r="CO166" s="270">
        <f>SUM(CO162:CO165)</f>
        <v>0</v>
      </c>
      <c r="CP166" s="271">
        <f t="shared" si="167"/>
        <v>0</v>
      </c>
      <c r="CS166" s="270">
        <f>SUM(CS162:CS165)</f>
        <v>0</v>
      </c>
      <c r="CT166" s="270">
        <f>SUM(CT162:CT165)</f>
        <v>0</v>
      </c>
      <c r="CU166" s="270">
        <f>SUM(CU162:CU165)</f>
        <v>0</v>
      </c>
      <c r="CV166" s="270">
        <f>SUM(CV162:CV165)</f>
        <v>0</v>
      </c>
      <c r="CW166" s="270">
        <f>SUM(CW162:CW165)</f>
        <v>0</v>
      </c>
      <c r="CX166" s="271">
        <f t="shared" si="168"/>
        <v>0</v>
      </c>
      <c r="CY166" s="255"/>
      <c r="CZ166" s="255"/>
      <c r="DA166" s="270">
        <f>SUM(DA162:DA165)</f>
        <v>0</v>
      </c>
      <c r="DB166" s="270">
        <f>SUM(DB162:DB165)</f>
        <v>0</v>
      </c>
      <c r="DC166" s="270">
        <f>SUM(DC162:DC165)</f>
        <v>0</v>
      </c>
      <c r="DD166" s="270">
        <f>SUM(DD162:DD165)</f>
        <v>0</v>
      </c>
      <c r="DE166" s="270">
        <f>SUM(DE162:DE165)</f>
        <v>0</v>
      </c>
      <c r="DF166" s="271">
        <f t="shared" si="169"/>
        <v>0</v>
      </c>
      <c r="DG166" s="255"/>
      <c r="DH166" s="255"/>
      <c r="DI166" s="270">
        <f>SUM(DI162:DI165)</f>
        <v>0</v>
      </c>
      <c r="DJ166" s="270">
        <f>SUM(DJ162:DJ165)</f>
        <v>0</v>
      </c>
      <c r="DK166" s="270">
        <f>SUM(DK162:DK165)</f>
        <v>0</v>
      </c>
      <c r="DL166" s="270">
        <f>SUM(DL162:DL165)</f>
        <v>0</v>
      </c>
      <c r="DM166" s="270">
        <f>SUM(DM162:DM165)</f>
        <v>0</v>
      </c>
      <c r="DN166" s="271">
        <f t="shared" si="176"/>
        <v>0</v>
      </c>
      <c r="DO166" s="255"/>
      <c r="DP166" s="255"/>
      <c r="DQ166" s="270">
        <f>SUM(DQ162:DQ165)</f>
        <v>0</v>
      </c>
      <c r="DR166" s="270">
        <f>SUM(DR162:DR165)</f>
        <v>0</v>
      </c>
      <c r="DS166" s="270">
        <f>SUM(DS162:DS165)</f>
        <v>0</v>
      </c>
      <c r="DT166" s="270">
        <f>SUM(DT162:DT165)</f>
        <v>0</v>
      </c>
      <c r="DU166" s="270">
        <f>SUM(DU162:DU165)</f>
        <v>0</v>
      </c>
      <c r="DV166" s="271">
        <f t="shared" si="170"/>
        <v>0</v>
      </c>
    </row>
    <row r="167" spans="1:126" ht="25.5" customHeight="1">
      <c r="A167" s="232"/>
      <c r="B167" s="194" t="s">
        <v>34</v>
      </c>
      <c r="C167" s="38"/>
      <c r="D167" s="39">
        <f>L167</f>
        <v>0</v>
      </c>
      <c r="E167" s="40">
        <f>D167+SUM(AE167:AI167)</f>
        <v>0</v>
      </c>
      <c r="F167" s="41" t="s">
        <v>26</v>
      </c>
      <c r="G167" s="265">
        <f>'[9]NAW7 - HVP - ENWL'!G164</f>
        <v>0</v>
      </c>
      <c r="H167" s="265">
        <f>'[9]NAW7 - HVP - ENWL'!H164</f>
        <v>0</v>
      </c>
      <c r="I167" s="265">
        <f>'[9]NAW7 - HVP - ENWL'!I164</f>
        <v>0</v>
      </c>
      <c r="J167" s="265">
        <f>'[9]NAW7 - HVP - ENWL'!J164</f>
        <v>0</v>
      </c>
      <c r="K167" s="265">
        <f>'[9]NAW7 - HVP - ENWL'!K164</f>
        <v>0</v>
      </c>
      <c r="L167" s="42">
        <f>SUM(G167:K167)</f>
        <v>0</v>
      </c>
      <c r="M167" s="273">
        <f>'[9]NAW7 - HVP - ENWL'!M164</f>
        <v>0</v>
      </c>
      <c r="N167" s="273">
        <f>'[9]NAW7 - HVP - ENWL'!N164</f>
        <v>0</v>
      </c>
      <c r="O167" s="273">
        <f>'[9]NAW7 - HVP - ENWL'!O164</f>
        <v>0</v>
      </c>
      <c r="P167" s="273">
        <f>'[9]NAW7 - HVP - ENWL'!P164</f>
        <v>0</v>
      </c>
      <c r="Q167" s="273">
        <f>'[9]NAW7 - HVP - ENWL'!Q164</f>
        <v>0</v>
      </c>
      <c r="R167" s="42">
        <f>SUM(M167:Q167)</f>
        <v>0</v>
      </c>
      <c r="S167" s="265">
        <f>'[9]NAW7 - HVP - ENWL'!S164</f>
        <v>0</v>
      </c>
      <c r="T167" s="265">
        <f>'[9]NAW7 - HVP - ENWL'!T164</f>
        <v>0</v>
      </c>
      <c r="U167" s="265">
        <f>'[9]NAW7 - HVP - ENWL'!U164</f>
        <v>0</v>
      </c>
      <c r="V167" s="265">
        <f>'[9]NAW7 - HVP - ENWL'!V164</f>
        <v>0</v>
      </c>
      <c r="W167" s="265">
        <f>'[9]NAW7 - HVP - ENWL'!W164</f>
        <v>0</v>
      </c>
      <c r="X167" s="42">
        <f>SUM(S167:W167)</f>
        <v>0</v>
      </c>
      <c r="Y167" s="273">
        <f>'[9]NAW7 - HVP - ENWL'!Y164</f>
        <v>0</v>
      </c>
      <c r="Z167" s="273">
        <f>'[9]NAW7 - HVP - ENWL'!Z164</f>
        <v>0</v>
      </c>
      <c r="AA167" s="273">
        <f>'[9]NAW7 - HVP - ENWL'!AA164</f>
        <v>0</v>
      </c>
      <c r="AB167" s="273">
        <f>'[9]NAW7 - HVP - ENWL'!AB164</f>
        <v>0</v>
      </c>
      <c r="AC167" s="273">
        <f>'[9]NAW7 - HVP - ENWL'!AC164</f>
        <v>0</v>
      </c>
      <c r="AD167" s="42">
        <f>SUM(Y167:AC167)</f>
        <v>0</v>
      </c>
      <c r="AE167" s="266">
        <f>'[9]NAW7 - HVP - ENWL'!AE164</f>
        <v>0</v>
      </c>
      <c r="AF167" s="266">
        <f>'[9]NAW7 - HVP - ENWL'!AF164</f>
        <v>0</v>
      </c>
      <c r="AG167" s="266">
        <f>'[9]NAW7 - HVP - ENWL'!AG164</f>
        <v>0</v>
      </c>
      <c r="AH167" s="266">
        <f>'[9]NAW7 - HVP - ENWL'!AH164</f>
        <v>0</v>
      </c>
      <c r="AI167" s="266">
        <f>'[9]NAW7 - HVP - ENWL'!AI164</f>
        <v>0</v>
      </c>
      <c r="AJ167" s="42">
        <f>SUM(AE167:AI167)</f>
        <v>0</v>
      </c>
      <c r="AK167" s="273">
        <f>'[9]NAW7 - HVP - ENWL'!AK164</f>
        <v>0</v>
      </c>
      <c r="AL167" s="273">
        <f>'[9]NAW7 - HVP - ENWL'!AL164</f>
        <v>0</v>
      </c>
      <c r="AM167" s="273">
        <f>'[9]NAW7 - HVP - ENWL'!AM164</f>
        <v>0</v>
      </c>
      <c r="AN167" s="273">
        <f>'[9]NAW7 - HVP - ENWL'!AN164</f>
        <v>0</v>
      </c>
      <c r="AO167" s="273">
        <f>'[9]NAW7 - HVP - ENWL'!AO164</f>
        <v>0</v>
      </c>
      <c r="AP167" s="42">
        <f>SUM(AK167:AO167)</f>
        <v>0</v>
      </c>
      <c r="BB167" s="255"/>
      <c r="BC167" s="255"/>
      <c r="BD167" s="41" t="s">
        <v>26</v>
      </c>
      <c r="BE167" s="267">
        <f>'ENWL - HI Probs. of Failure '!O$44</f>
        <v>0</v>
      </c>
      <c r="BF167" s="267">
        <f>'ENWL - HI Probs. of Failure '!P$44</f>
        <v>0</v>
      </c>
      <c r="BG167" s="267">
        <f>'ENWL - HI Probs. of Failure '!Q$44</f>
        <v>0</v>
      </c>
      <c r="BH167" s="267">
        <f>'ENWL - HI Probs. of Failure '!R$44</f>
        <v>0</v>
      </c>
      <c r="BI167" s="267">
        <f>'ENWL - HI Probs. of Failure '!S$44</f>
        <v>0</v>
      </c>
      <c r="BJ167" s="141"/>
      <c r="BK167" s="255"/>
      <c r="BL167" s="41" t="s">
        <v>26</v>
      </c>
      <c r="BM167" s="274">
        <f>IFERROR($BM2*'ENWL - Ave Crit'!$Q$44,0)</f>
        <v>0</v>
      </c>
      <c r="BN167" s="274">
        <f>IFERROR($BM2*'ENWL - Ave Crit'!$Q$44,0)</f>
        <v>0</v>
      </c>
      <c r="BO167" s="274">
        <f>IFERROR($BM2*'ENWL - Ave Crit'!$Q$44,0)</f>
        <v>0</v>
      </c>
      <c r="BP167" s="274">
        <f>IFERROR($BM2*'ENWL - Ave Crit'!$Q$44,0)</f>
        <v>0</v>
      </c>
      <c r="BQ167" s="274">
        <f>IFERROR($BM2*'ENWL - Ave Crit'!$Q$44,0)</f>
        <v>0</v>
      </c>
      <c r="BR167" s="141"/>
      <c r="BS167" s="255"/>
      <c r="BT167" s="41" t="s">
        <v>26</v>
      </c>
      <c r="BU167" s="16" t="str">
        <f t="shared" si="154"/>
        <v/>
      </c>
      <c r="BV167" s="16" t="str">
        <f t="shared" si="154"/>
        <v/>
      </c>
      <c r="BW167" s="16" t="str">
        <f t="shared" si="154"/>
        <v/>
      </c>
      <c r="BX167" s="16" t="str">
        <f t="shared" si="154"/>
        <v/>
      </c>
      <c r="BY167" s="16" t="str">
        <f t="shared" si="154"/>
        <v/>
      </c>
      <c r="BZ167" s="255"/>
      <c r="CA167" s="255"/>
      <c r="CB167" s="41" t="s">
        <v>26</v>
      </c>
      <c r="CC167" s="269" t="str">
        <f>IF(BU167="","",M167*BU167)</f>
        <v/>
      </c>
      <c r="CD167" s="269" t="str">
        <f t="shared" ref="CD167:CG170" si="203">IF(BV167="","",N167*BV167)</f>
        <v/>
      </c>
      <c r="CE167" s="269" t="str">
        <f t="shared" si="203"/>
        <v/>
      </c>
      <c r="CF167" s="269" t="str">
        <f t="shared" si="203"/>
        <v/>
      </c>
      <c r="CG167" s="269" t="str">
        <f t="shared" si="203"/>
        <v/>
      </c>
      <c r="CH167" s="271">
        <f t="shared" si="184"/>
        <v>0</v>
      </c>
      <c r="CI167" s="272"/>
      <c r="CJ167" s="272"/>
      <c r="CK167" s="269" t="str">
        <f t="shared" ref="CK167:CO170" si="204">IF(BU167="","",G167*BU167)</f>
        <v/>
      </c>
      <c r="CL167" s="269" t="str">
        <f t="shared" si="204"/>
        <v/>
      </c>
      <c r="CM167" s="269" t="str">
        <f t="shared" si="204"/>
        <v/>
      </c>
      <c r="CN167" s="269" t="str">
        <f t="shared" si="204"/>
        <v/>
      </c>
      <c r="CO167" s="269" t="str">
        <f t="shared" si="204"/>
        <v/>
      </c>
      <c r="CP167" s="271">
        <f t="shared" si="167"/>
        <v>0</v>
      </c>
      <c r="CS167" s="269" t="str">
        <f>IF(BU167="","",Y167*BU167)</f>
        <v/>
      </c>
      <c r="CT167" s="269" t="str">
        <f t="shared" ref="CT167:CW170" si="205">IF(BV167="","",Z167*BV167)</f>
        <v/>
      </c>
      <c r="CU167" s="269" t="str">
        <f t="shared" si="205"/>
        <v/>
      </c>
      <c r="CV167" s="269" t="str">
        <f t="shared" si="205"/>
        <v/>
      </c>
      <c r="CW167" s="269" t="str">
        <f t="shared" si="205"/>
        <v/>
      </c>
      <c r="CX167" s="271">
        <f t="shared" si="168"/>
        <v>0</v>
      </c>
      <c r="CY167" s="255"/>
      <c r="CZ167" s="255"/>
      <c r="DA167" s="269" t="str">
        <f>IF(BU167="","",(S167+Y167)*BU167)</f>
        <v/>
      </c>
      <c r="DB167" s="269" t="str">
        <f t="shared" ref="DB167:DE170" si="206">IF(BV167="","",(T167+Z167)*BV167)</f>
        <v/>
      </c>
      <c r="DC167" s="269" t="str">
        <f t="shared" si="206"/>
        <v/>
      </c>
      <c r="DD167" s="269" t="str">
        <f t="shared" si="206"/>
        <v/>
      </c>
      <c r="DE167" s="269" t="str">
        <f t="shared" si="206"/>
        <v/>
      </c>
      <c r="DF167" s="271">
        <f t="shared" si="169"/>
        <v>0</v>
      </c>
      <c r="DG167" s="255"/>
      <c r="DH167" s="255"/>
      <c r="DI167" s="269" t="str">
        <f>IF(BU167="","",AK167*BU167)</f>
        <v/>
      </c>
      <c r="DJ167" s="269" t="str">
        <f t="shared" ref="DJ167:DM170" si="207">IF(BV167="","",AL167*BV167)</f>
        <v/>
      </c>
      <c r="DK167" s="269" t="str">
        <f t="shared" si="207"/>
        <v/>
      </c>
      <c r="DL167" s="269" t="str">
        <f t="shared" si="207"/>
        <v/>
      </c>
      <c r="DM167" s="269" t="str">
        <f t="shared" si="207"/>
        <v/>
      </c>
      <c r="DN167" s="271">
        <f t="shared" si="176"/>
        <v>0</v>
      </c>
      <c r="DO167" s="255"/>
      <c r="DP167" s="255"/>
      <c r="DQ167" s="269" t="str">
        <f>IF(BU167="","",(AE167+AK167)*BU167)</f>
        <v/>
      </c>
      <c r="DR167" s="269" t="str">
        <f t="shared" ref="DR167:DU170" si="208">IF(BV167="","",(AF167+AL167)*BV167)</f>
        <v/>
      </c>
      <c r="DS167" s="269" t="str">
        <f t="shared" si="208"/>
        <v/>
      </c>
      <c r="DT167" s="269" t="str">
        <f t="shared" si="208"/>
        <v/>
      </c>
      <c r="DU167" s="269" t="str">
        <f t="shared" si="208"/>
        <v/>
      </c>
      <c r="DV167" s="271">
        <f t="shared" si="170"/>
        <v>0</v>
      </c>
    </row>
    <row r="168" spans="1:126" ht="25.5" customHeight="1">
      <c r="A168" s="232"/>
      <c r="B168" s="157"/>
      <c r="C168" s="43"/>
      <c r="D168" s="44">
        <f>L168</f>
        <v>0</v>
      </c>
      <c r="E168" s="45">
        <f>D168+SUM(AE168:AI168)</f>
        <v>0</v>
      </c>
      <c r="F168" s="46" t="s">
        <v>28</v>
      </c>
      <c r="G168" s="265">
        <f>'[9]NAW7 - HVP - ENWL'!G165</f>
        <v>0</v>
      </c>
      <c r="H168" s="265">
        <f>'[9]NAW7 - HVP - ENWL'!H165</f>
        <v>0</v>
      </c>
      <c r="I168" s="265">
        <f>'[9]NAW7 - HVP - ENWL'!I165</f>
        <v>0</v>
      </c>
      <c r="J168" s="265">
        <f>'[9]NAW7 - HVP - ENWL'!J165</f>
        <v>0</v>
      </c>
      <c r="K168" s="265">
        <f>'[9]NAW7 - HVP - ENWL'!K165</f>
        <v>0</v>
      </c>
      <c r="L168" s="47">
        <f>SUM(G168:K168)</f>
        <v>0</v>
      </c>
      <c r="M168" s="265">
        <f>'[9]NAW7 - HVP - ENWL'!M165</f>
        <v>0</v>
      </c>
      <c r="N168" s="265">
        <f>'[9]NAW7 - HVP - ENWL'!N165</f>
        <v>0</v>
      </c>
      <c r="O168" s="265">
        <f>'[9]NAW7 - HVP - ENWL'!O165</f>
        <v>0</v>
      </c>
      <c r="P168" s="265">
        <f>'[9]NAW7 - HVP - ENWL'!P165</f>
        <v>0</v>
      </c>
      <c r="Q168" s="265">
        <f>'[9]NAW7 - HVP - ENWL'!Q165</f>
        <v>0</v>
      </c>
      <c r="R168" s="47">
        <f>SUM(M168:Q168)</f>
        <v>0</v>
      </c>
      <c r="S168" s="265">
        <f>'[9]NAW7 - HVP - ENWL'!S165</f>
        <v>0</v>
      </c>
      <c r="T168" s="265">
        <f>'[9]NAW7 - HVP - ENWL'!T165</f>
        <v>0</v>
      </c>
      <c r="U168" s="265">
        <f>'[9]NAW7 - HVP - ENWL'!U165</f>
        <v>0</v>
      </c>
      <c r="V168" s="265">
        <f>'[9]NAW7 - HVP - ENWL'!V165</f>
        <v>0</v>
      </c>
      <c r="W168" s="265">
        <f>'[9]NAW7 - HVP - ENWL'!W165</f>
        <v>0</v>
      </c>
      <c r="X168" s="47">
        <f>SUM(S168:W168)</f>
        <v>0</v>
      </c>
      <c r="Y168" s="265">
        <f>'[9]NAW7 - HVP - ENWL'!Y165</f>
        <v>0</v>
      </c>
      <c r="Z168" s="265">
        <f>'[9]NAW7 - HVP - ENWL'!Z165</f>
        <v>0</v>
      </c>
      <c r="AA168" s="265">
        <f>'[9]NAW7 - HVP - ENWL'!AA165</f>
        <v>0</v>
      </c>
      <c r="AB168" s="265">
        <f>'[9]NAW7 - HVP - ENWL'!AB165</f>
        <v>0</v>
      </c>
      <c r="AC168" s="265">
        <f>'[9]NAW7 - HVP - ENWL'!AC165</f>
        <v>0</v>
      </c>
      <c r="AD168" s="47">
        <f>SUM(Y168:AC168)</f>
        <v>0</v>
      </c>
      <c r="AE168" s="265">
        <f>'[9]NAW7 - HVP - ENWL'!AE165</f>
        <v>0</v>
      </c>
      <c r="AF168" s="265">
        <f>'[9]NAW7 - HVP - ENWL'!AF165</f>
        <v>0</v>
      </c>
      <c r="AG168" s="265">
        <f>'[9]NAW7 - HVP - ENWL'!AG165</f>
        <v>0</v>
      </c>
      <c r="AH168" s="265">
        <f>'[9]NAW7 - HVP - ENWL'!AH165</f>
        <v>0</v>
      </c>
      <c r="AI168" s="265">
        <f>'[9]NAW7 - HVP - ENWL'!AI165</f>
        <v>0</v>
      </c>
      <c r="AJ168" s="47">
        <f>SUM(AE168:AI168)</f>
        <v>0</v>
      </c>
      <c r="AK168" s="265">
        <f>'[9]NAW7 - HVP - ENWL'!AK165</f>
        <v>0</v>
      </c>
      <c r="AL168" s="265">
        <f>'[9]NAW7 - HVP - ENWL'!AL165</f>
        <v>0</v>
      </c>
      <c r="AM168" s="265">
        <f>'[9]NAW7 - HVP - ENWL'!AM165</f>
        <v>0</v>
      </c>
      <c r="AN168" s="265">
        <f>'[9]NAW7 - HVP - ENWL'!AN165</f>
        <v>0</v>
      </c>
      <c r="AO168" s="265">
        <f>'[9]NAW7 - HVP - ENWL'!AO165</f>
        <v>0</v>
      </c>
      <c r="AP168" s="47">
        <f>SUM(AK168:AO168)</f>
        <v>0</v>
      </c>
      <c r="BB168" s="255"/>
      <c r="BC168" s="255"/>
      <c r="BD168" s="46" t="s">
        <v>28</v>
      </c>
      <c r="BE168" s="267">
        <f>'ENWL - HI Probs. of Failure '!O$44</f>
        <v>0</v>
      </c>
      <c r="BF168" s="267">
        <f>'ENWL - HI Probs. of Failure '!P$44</f>
        <v>0</v>
      </c>
      <c r="BG168" s="267">
        <f>'ENWL - HI Probs. of Failure '!Q$44</f>
        <v>0</v>
      </c>
      <c r="BH168" s="267">
        <f>'ENWL - HI Probs. of Failure '!R$44</f>
        <v>0</v>
      </c>
      <c r="BI168" s="267">
        <f>'ENWL - HI Probs. of Failure '!S$44</f>
        <v>0</v>
      </c>
      <c r="BJ168" s="142"/>
      <c r="BK168" s="255"/>
      <c r="BL168" s="46" t="s">
        <v>28</v>
      </c>
      <c r="BM168" s="274">
        <f>IFERROR($BM3*'ENWL - Ave Crit'!$Q$44,0)</f>
        <v>0</v>
      </c>
      <c r="BN168" s="274">
        <f>IFERROR($BM3*'ENWL - Ave Crit'!$Q$44,0)</f>
        <v>0</v>
      </c>
      <c r="BO168" s="274">
        <f>IFERROR($BM3*'ENWL - Ave Crit'!$Q$44,0)</f>
        <v>0</v>
      </c>
      <c r="BP168" s="274">
        <f>IFERROR($BM3*'ENWL - Ave Crit'!$Q$44,0)</f>
        <v>0</v>
      </c>
      <c r="BQ168" s="274">
        <f>IFERROR($BM3*'ENWL - Ave Crit'!$Q$44,0)</f>
        <v>0</v>
      </c>
      <c r="BR168" s="142"/>
      <c r="BS168" s="255"/>
      <c r="BT168" s="46" t="s">
        <v>28</v>
      </c>
      <c r="BU168" s="16" t="str">
        <f t="shared" si="154"/>
        <v/>
      </c>
      <c r="BV168" s="16" t="str">
        <f t="shared" si="154"/>
        <v/>
      </c>
      <c r="BW168" s="16" t="str">
        <f t="shared" si="154"/>
        <v/>
      </c>
      <c r="BX168" s="16" t="str">
        <f t="shared" si="154"/>
        <v/>
      </c>
      <c r="BY168" s="16" t="str">
        <f t="shared" si="154"/>
        <v/>
      </c>
      <c r="BZ168" s="255"/>
      <c r="CA168" s="255"/>
      <c r="CB168" s="46" t="s">
        <v>28</v>
      </c>
      <c r="CC168" s="269" t="str">
        <f>IF(BU168="","",M168*BU168)</f>
        <v/>
      </c>
      <c r="CD168" s="269" t="str">
        <f t="shared" si="203"/>
        <v/>
      </c>
      <c r="CE168" s="269" t="str">
        <f t="shared" si="203"/>
        <v/>
      </c>
      <c r="CF168" s="269" t="str">
        <f t="shared" si="203"/>
        <v/>
      </c>
      <c r="CG168" s="269" t="str">
        <f t="shared" si="203"/>
        <v/>
      </c>
      <c r="CH168" s="271">
        <f t="shared" si="184"/>
        <v>0</v>
      </c>
      <c r="CI168" s="272"/>
      <c r="CJ168" s="272"/>
      <c r="CK168" s="269" t="str">
        <f t="shared" si="204"/>
        <v/>
      </c>
      <c r="CL168" s="269" t="str">
        <f t="shared" si="204"/>
        <v/>
      </c>
      <c r="CM168" s="269" t="str">
        <f t="shared" si="204"/>
        <v/>
      </c>
      <c r="CN168" s="269" t="str">
        <f t="shared" si="204"/>
        <v/>
      </c>
      <c r="CO168" s="269" t="str">
        <f t="shared" si="204"/>
        <v/>
      </c>
      <c r="CP168" s="271">
        <f t="shared" si="167"/>
        <v>0</v>
      </c>
      <c r="CS168" s="269" t="str">
        <f>IF(BU168="","",Y168*BU168)</f>
        <v/>
      </c>
      <c r="CT168" s="269" t="str">
        <f t="shared" si="205"/>
        <v/>
      </c>
      <c r="CU168" s="269" t="str">
        <f t="shared" si="205"/>
        <v/>
      </c>
      <c r="CV168" s="269" t="str">
        <f t="shared" si="205"/>
        <v/>
      </c>
      <c r="CW168" s="269" t="str">
        <f t="shared" si="205"/>
        <v/>
      </c>
      <c r="CX168" s="271">
        <f t="shared" si="168"/>
        <v>0</v>
      </c>
      <c r="CY168" s="255"/>
      <c r="CZ168" s="255"/>
      <c r="DA168" s="269" t="str">
        <f>IF(BU168="","",(S168+Y168)*BU168)</f>
        <v/>
      </c>
      <c r="DB168" s="269" t="str">
        <f t="shared" si="206"/>
        <v/>
      </c>
      <c r="DC168" s="269" t="str">
        <f t="shared" si="206"/>
        <v/>
      </c>
      <c r="DD168" s="269" t="str">
        <f t="shared" si="206"/>
        <v/>
      </c>
      <c r="DE168" s="269" t="str">
        <f t="shared" si="206"/>
        <v/>
      </c>
      <c r="DF168" s="271">
        <f t="shared" si="169"/>
        <v>0</v>
      </c>
      <c r="DG168" s="255"/>
      <c r="DH168" s="255"/>
      <c r="DI168" s="269" t="str">
        <f>IF(BU168="","",AK168*BU168)</f>
        <v/>
      </c>
      <c r="DJ168" s="269" t="str">
        <f t="shared" si="207"/>
        <v/>
      </c>
      <c r="DK168" s="269" t="str">
        <f t="shared" si="207"/>
        <v/>
      </c>
      <c r="DL168" s="269" t="str">
        <f t="shared" si="207"/>
        <v/>
      </c>
      <c r="DM168" s="269" t="str">
        <f t="shared" si="207"/>
        <v/>
      </c>
      <c r="DN168" s="271">
        <f t="shared" si="176"/>
        <v>0</v>
      </c>
      <c r="DO168" s="255"/>
      <c r="DP168" s="255"/>
      <c r="DQ168" s="269" t="str">
        <f>IF(BU168="","",(AE168+AK168)*BU168)</f>
        <v/>
      </c>
      <c r="DR168" s="269" t="str">
        <f t="shared" si="208"/>
        <v/>
      </c>
      <c r="DS168" s="269" t="str">
        <f t="shared" si="208"/>
        <v/>
      </c>
      <c r="DT168" s="269" t="str">
        <f t="shared" si="208"/>
        <v/>
      </c>
      <c r="DU168" s="269" t="str">
        <f t="shared" si="208"/>
        <v/>
      </c>
      <c r="DV168" s="271">
        <f t="shared" si="170"/>
        <v>0</v>
      </c>
    </row>
    <row r="169" spans="1:126" ht="25.5" customHeight="1">
      <c r="A169" s="232"/>
      <c r="B169" s="157"/>
      <c r="C169" s="43"/>
      <c r="D169" s="44">
        <f>L169</f>
        <v>0</v>
      </c>
      <c r="E169" s="45">
        <f>D169+SUM(AE169:AI169)</f>
        <v>0</v>
      </c>
      <c r="F169" s="46" t="s">
        <v>30</v>
      </c>
      <c r="G169" s="265">
        <f>'[9]NAW7 - HVP - ENWL'!G166</f>
        <v>0</v>
      </c>
      <c r="H169" s="265">
        <f>'[9]NAW7 - HVP - ENWL'!H166</f>
        <v>0</v>
      </c>
      <c r="I169" s="265">
        <f>'[9]NAW7 - HVP - ENWL'!I166</f>
        <v>0</v>
      </c>
      <c r="J169" s="265">
        <f>'[9]NAW7 - HVP - ENWL'!J166</f>
        <v>0</v>
      </c>
      <c r="K169" s="265">
        <f>'[9]NAW7 - HVP - ENWL'!K166</f>
        <v>0</v>
      </c>
      <c r="L169" s="47">
        <f>SUM(G169:K169)</f>
        <v>0</v>
      </c>
      <c r="M169" s="265">
        <f>'[9]NAW7 - HVP - ENWL'!M166</f>
        <v>0</v>
      </c>
      <c r="N169" s="265">
        <f>'[9]NAW7 - HVP - ENWL'!N166</f>
        <v>0</v>
      </c>
      <c r="O169" s="265">
        <f>'[9]NAW7 - HVP - ENWL'!O166</f>
        <v>0</v>
      </c>
      <c r="P169" s="265">
        <f>'[9]NAW7 - HVP - ENWL'!P166</f>
        <v>0</v>
      </c>
      <c r="Q169" s="265">
        <f>'[9]NAW7 - HVP - ENWL'!Q166</f>
        <v>0</v>
      </c>
      <c r="R169" s="47">
        <f>SUM(M169:Q169)</f>
        <v>0</v>
      </c>
      <c r="S169" s="265">
        <f>'[9]NAW7 - HVP - ENWL'!S166</f>
        <v>0</v>
      </c>
      <c r="T169" s="265">
        <f>'[9]NAW7 - HVP - ENWL'!T166</f>
        <v>0</v>
      </c>
      <c r="U169" s="265">
        <f>'[9]NAW7 - HVP - ENWL'!U166</f>
        <v>0</v>
      </c>
      <c r="V169" s="265">
        <f>'[9]NAW7 - HVP - ENWL'!V166</f>
        <v>0</v>
      </c>
      <c r="W169" s="265">
        <f>'[9]NAW7 - HVP - ENWL'!W166</f>
        <v>0</v>
      </c>
      <c r="X169" s="47">
        <f>SUM(S169:W169)</f>
        <v>0</v>
      </c>
      <c r="Y169" s="265">
        <f>'[9]NAW7 - HVP - ENWL'!Y166</f>
        <v>0</v>
      </c>
      <c r="Z169" s="265">
        <f>'[9]NAW7 - HVP - ENWL'!Z166</f>
        <v>0</v>
      </c>
      <c r="AA169" s="265">
        <f>'[9]NAW7 - HVP - ENWL'!AA166</f>
        <v>0</v>
      </c>
      <c r="AB169" s="265">
        <f>'[9]NAW7 - HVP - ENWL'!AB166</f>
        <v>0</v>
      </c>
      <c r="AC169" s="265">
        <f>'[9]NAW7 - HVP - ENWL'!AC166</f>
        <v>0</v>
      </c>
      <c r="AD169" s="47">
        <f>SUM(Y169:AC169)</f>
        <v>0</v>
      </c>
      <c r="AE169" s="265">
        <f>'[9]NAW7 - HVP - ENWL'!AE166</f>
        <v>0</v>
      </c>
      <c r="AF169" s="265">
        <f>'[9]NAW7 - HVP - ENWL'!AF166</f>
        <v>0</v>
      </c>
      <c r="AG169" s="265">
        <f>'[9]NAW7 - HVP - ENWL'!AG166</f>
        <v>0</v>
      </c>
      <c r="AH169" s="265">
        <f>'[9]NAW7 - HVP - ENWL'!AH166</f>
        <v>0</v>
      </c>
      <c r="AI169" s="265">
        <f>'[9]NAW7 - HVP - ENWL'!AI166</f>
        <v>0</v>
      </c>
      <c r="AJ169" s="47">
        <f>SUM(AE169:AI169)</f>
        <v>0</v>
      </c>
      <c r="AK169" s="265">
        <f>'[9]NAW7 - HVP - ENWL'!AK166</f>
        <v>0</v>
      </c>
      <c r="AL169" s="265">
        <f>'[9]NAW7 - HVP - ENWL'!AL166</f>
        <v>0</v>
      </c>
      <c r="AM169" s="265">
        <f>'[9]NAW7 - HVP - ENWL'!AM166</f>
        <v>0</v>
      </c>
      <c r="AN169" s="265">
        <f>'[9]NAW7 - HVP - ENWL'!AN166</f>
        <v>0</v>
      </c>
      <c r="AO169" s="265">
        <f>'[9]NAW7 - HVP - ENWL'!AO166</f>
        <v>0</v>
      </c>
      <c r="AP169" s="47">
        <f>SUM(AK169:AO169)</f>
        <v>0</v>
      </c>
      <c r="BB169" s="255"/>
      <c r="BC169" s="255"/>
      <c r="BD169" s="46" t="s">
        <v>30</v>
      </c>
      <c r="BE169" s="267">
        <f>'ENWL - HI Probs. of Failure '!O$44</f>
        <v>0</v>
      </c>
      <c r="BF169" s="267">
        <f>'ENWL - HI Probs. of Failure '!P$44</f>
        <v>0</v>
      </c>
      <c r="BG169" s="267">
        <f>'ENWL - HI Probs. of Failure '!Q$44</f>
        <v>0</v>
      </c>
      <c r="BH169" s="267">
        <f>'ENWL - HI Probs. of Failure '!R$44</f>
        <v>0</v>
      </c>
      <c r="BI169" s="267">
        <f>'ENWL - HI Probs. of Failure '!S$44</f>
        <v>0</v>
      </c>
      <c r="BJ169" s="142"/>
      <c r="BK169" s="255"/>
      <c r="BL169" s="46" t="s">
        <v>30</v>
      </c>
      <c r="BM169" s="274">
        <f>IFERROR($BM4*'ENWL - Ave Crit'!$Q$44,0)</f>
        <v>0</v>
      </c>
      <c r="BN169" s="274">
        <f>IFERROR($BM4*'ENWL - Ave Crit'!$Q$44,0)</f>
        <v>0</v>
      </c>
      <c r="BO169" s="274">
        <f>IFERROR($BM4*'ENWL - Ave Crit'!$Q$44,0)</f>
        <v>0</v>
      </c>
      <c r="BP169" s="274">
        <f>IFERROR($BM4*'ENWL - Ave Crit'!$Q$44,0)</f>
        <v>0</v>
      </c>
      <c r="BQ169" s="274">
        <f>IFERROR($BM4*'ENWL - Ave Crit'!$Q$44,0)</f>
        <v>0</v>
      </c>
      <c r="BR169" s="142"/>
      <c r="BS169" s="255"/>
      <c r="BT169" s="46" t="s">
        <v>30</v>
      </c>
      <c r="BU169" s="16" t="str">
        <f t="shared" si="154"/>
        <v/>
      </c>
      <c r="BV169" s="16" t="str">
        <f t="shared" si="154"/>
        <v/>
      </c>
      <c r="BW169" s="16" t="str">
        <f t="shared" si="154"/>
        <v/>
      </c>
      <c r="BX169" s="16" t="str">
        <f t="shared" si="154"/>
        <v/>
      </c>
      <c r="BY169" s="16" t="str">
        <f t="shared" si="154"/>
        <v/>
      </c>
      <c r="BZ169" s="255"/>
      <c r="CA169" s="255"/>
      <c r="CB169" s="46" t="s">
        <v>30</v>
      </c>
      <c r="CC169" s="269" t="str">
        <f>IF(BU169="","",M169*BU169)</f>
        <v/>
      </c>
      <c r="CD169" s="269" t="str">
        <f t="shared" si="203"/>
        <v/>
      </c>
      <c r="CE169" s="269" t="str">
        <f t="shared" si="203"/>
        <v/>
      </c>
      <c r="CF169" s="269" t="str">
        <f t="shared" si="203"/>
        <v/>
      </c>
      <c r="CG169" s="269" t="str">
        <f t="shared" si="203"/>
        <v/>
      </c>
      <c r="CH169" s="271">
        <f t="shared" si="184"/>
        <v>0</v>
      </c>
      <c r="CI169" s="272"/>
      <c r="CJ169" s="272"/>
      <c r="CK169" s="269" t="str">
        <f t="shared" si="204"/>
        <v/>
      </c>
      <c r="CL169" s="269" t="str">
        <f t="shared" si="204"/>
        <v/>
      </c>
      <c r="CM169" s="269" t="str">
        <f t="shared" si="204"/>
        <v/>
      </c>
      <c r="CN169" s="269" t="str">
        <f t="shared" si="204"/>
        <v/>
      </c>
      <c r="CO169" s="269" t="str">
        <f t="shared" si="204"/>
        <v/>
      </c>
      <c r="CP169" s="271">
        <f t="shared" si="167"/>
        <v>0</v>
      </c>
      <c r="CS169" s="269" t="str">
        <f>IF(BU169="","",Y169*BU169)</f>
        <v/>
      </c>
      <c r="CT169" s="269" t="str">
        <f t="shared" si="205"/>
        <v/>
      </c>
      <c r="CU169" s="269" t="str">
        <f t="shared" si="205"/>
        <v/>
      </c>
      <c r="CV169" s="269" t="str">
        <f t="shared" si="205"/>
        <v/>
      </c>
      <c r="CW169" s="269" t="str">
        <f t="shared" si="205"/>
        <v/>
      </c>
      <c r="CX169" s="271">
        <f t="shared" si="168"/>
        <v>0</v>
      </c>
      <c r="CY169" s="255"/>
      <c r="CZ169" s="255"/>
      <c r="DA169" s="269" t="str">
        <f>IF(BU169="","",(S169+Y169)*BU169)</f>
        <v/>
      </c>
      <c r="DB169" s="269" t="str">
        <f t="shared" si="206"/>
        <v/>
      </c>
      <c r="DC169" s="269" t="str">
        <f t="shared" si="206"/>
        <v/>
      </c>
      <c r="DD169" s="269" t="str">
        <f t="shared" si="206"/>
        <v/>
      </c>
      <c r="DE169" s="269" t="str">
        <f t="shared" si="206"/>
        <v/>
      </c>
      <c r="DF169" s="271">
        <f t="shared" si="169"/>
        <v>0</v>
      </c>
      <c r="DG169" s="255"/>
      <c r="DH169" s="255"/>
      <c r="DI169" s="269" t="str">
        <f>IF(BU169="","",AK169*BU169)</f>
        <v/>
      </c>
      <c r="DJ169" s="269" t="str">
        <f t="shared" si="207"/>
        <v/>
      </c>
      <c r="DK169" s="269" t="str">
        <f t="shared" si="207"/>
        <v/>
      </c>
      <c r="DL169" s="269" t="str">
        <f t="shared" si="207"/>
        <v/>
      </c>
      <c r="DM169" s="269" t="str">
        <f t="shared" si="207"/>
        <v/>
      </c>
      <c r="DN169" s="271">
        <f t="shared" si="176"/>
        <v>0</v>
      </c>
      <c r="DO169" s="255"/>
      <c r="DP169" s="255"/>
      <c r="DQ169" s="269" t="str">
        <f>IF(BU169="","",(AE169+AK169)*BU169)</f>
        <v/>
      </c>
      <c r="DR169" s="269" t="str">
        <f t="shared" si="208"/>
        <v/>
      </c>
      <c r="DS169" s="269" t="str">
        <f t="shared" si="208"/>
        <v/>
      </c>
      <c r="DT169" s="269" t="str">
        <f t="shared" si="208"/>
        <v/>
      </c>
      <c r="DU169" s="269" t="str">
        <f t="shared" si="208"/>
        <v/>
      </c>
      <c r="DV169" s="271">
        <f t="shared" si="170"/>
        <v>0</v>
      </c>
    </row>
    <row r="170" spans="1:126" ht="25.5" customHeight="1">
      <c r="A170" s="232"/>
      <c r="B170" s="157"/>
      <c r="C170" s="43"/>
      <c r="D170" s="44">
        <f>L170</f>
        <v>0</v>
      </c>
      <c r="E170" s="45">
        <f>D170+SUM(AE170:AI170)</f>
        <v>0</v>
      </c>
      <c r="F170" s="46" t="s">
        <v>31</v>
      </c>
      <c r="G170" s="265">
        <f>'[9]NAW7 - HVP - ENWL'!G167</f>
        <v>0</v>
      </c>
      <c r="H170" s="265">
        <f>'[9]NAW7 - HVP - ENWL'!H167</f>
        <v>0</v>
      </c>
      <c r="I170" s="265">
        <f>'[9]NAW7 - HVP - ENWL'!I167</f>
        <v>0</v>
      </c>
      <c r="J170" s="265">
        <f>'[9]NAW7 - HVP - ENWL'!J167</f>
        <v>0</v>
      </c>
      <c r="K170" s="265">
        <f>'[9]NAW7 - HVP - ENWL'!K167</f>
        <v>0</v>
      </c>
      <c r="L170" s="47">
        <f>SUM(G170:K170)</f>
        <v>0</v>
      </c>
      <c r="M170" s="265">
        <f>'[9]NAW7 - HVP - ENWL'!M167</f>
        <v>0</v>
      </c>
      <c r="N170" s="265">
        <f>'[9]NAW7 - HVP - ENWL'!N167</f>
        <v>0</v>
      </c>
      <c r="O170" s="265">
        <f>'[9]NAW7 - HVP - ENWL'!O167</f>
        <v>0</v>
      </c>
      <c r="P170" s="265">
        <f>'[9]NAW7 - HVP - ENWL'!P167</f>
        <v>0</v>
      </c>
      <c r="Q170" s="265">
        <f>'[9]NAW7 - HVP - ENWL'!Q167</f>
        <v>0</v>
      </c>
      <c r="R170" s="47">
        <f>SUM(M170:Q170)</f>
        <v>0</v>
      </c>
      <c r="S170" s="265">
        <f>'[9]NAW7 - HVP - ENWL'!S167</f>
        <v>0</v>
      </c>
      <c r="T170" s="265">
        <f>'[9]NAW7 - HVP - ENWL'!T167</f>
        <v>0</v>
      </c>
      <c r="U170" s="265">
        <f>'[9]NAW7 - HVP - ENWL'!U167</f>
        <v>0</v>
      </c>
      <c r="V170" s="265">
        <f>'[9]NAW7 - HVP - ENWL'!V167</f>
        <v>0</v>
      </c>
      <c r="W170" s="265">
        <f>'[9]NAW7 - HVP - ENWL'!W167</f>
        <v>0</v>
      </c>
      <c r="X170" s="47">
        <f>SUM(S170:W170)</f>
        <v>0</v>
      </c>
      <c r="Y170" s="265">
        <f>'[9]NAW7 - HVP - ENWL'!Y167</f>
        <v>0</v>
      </c>
      <c r="Z170" s="265">
        <f>'[9]NAW7 - HVP - ENWL'!Z167</f>
        <v>0</v>
      </c>
      <c r="AA170" s="265">
        <f>'[9]NAW7 - HVP - ENWL'!AA167</f>
        <v>0</v>
      </c>
      <c r="AB170" s="265">
        <f>'[9]NAW7 - HVP - ENWL'!AB167</f>
        <v>0</v>
      </c>
      <c r="AC170" s="265">
        <f>'[9]NAW7 - HVP - ENWL'!AC167</f>
        <v>0</v>
      </c>
      <c r="AD170" s="47">
        <f>SUM(Y170:AC170)</f>
        <v>0</v>
      </c>
      <c r="AE170" s="265">
        <f>'[9]NAW7 - HVP - ENWL'!AE167</f>
        <v>0</v>
      </c>
      <c r="AF170" s="265">
        <f>'[9]NAW7 - HVP - ENWL'!AF167</f>
        <v>0</v>
      </c>
      <c r="AG170" s="265">
        <f>'[9]NAW7 - HVP - ENWL'!AG167</f>
        <v>0</v>
      </c>
      <c r="AH170" s="265">
        <f>'[9]NAW7 - HVP - ENWL'!AH167</f>
        <v>0</v>
      </c>
      <c r="AI170" s="265">
        <f>'[9]NAW7 - HVP - ENWL'!AI167</f>
        <v>0</v>
      </c>
      <c r="AJ170" s="47">
        <f>SUM(AE170:AI170)</f>
        <v>0</v>
      </c>
      <c r="AK170" s="265">
        <f>'[9]NAW7 - HVP - ENWL'!AK167</f>
        <v>0</v>
      </c>
      <c r="AL170" s="265">
        <f>'[9]NAW7 - HVP - ENWL'!AL167</f>
        <v>0</v>
      </c>
      <c r="AM170" s="265">
        <f>'[9]NAW7 - HVP - ENWL'!AM167</f>
        <v>0</v>
      </c>
      <c r="AN170" s="265">
        <f>'[9]NAW7 - HVP - ENWL'!AN167</f>
        <v>0</v>
      </c>
      <c r="AO170" s="265">
        <f>'[9]NAW7 - HVP - ENWL'!AO167</f>
        <v>0</v>
      </c>
      <c r="AP170" s="47">
        <f>SUM(AK170:AO170)</f>
        <v>0</v>
      </c>
      <c r="BB170" s="255"/>
      <c r="BC170" s="255"/>
      <c r="BD170" s="46" t="s">
        <v>31</v>
      </c>
      <c r="BE170" s="267">
        <f>'ENWL - HI Probs. of Failure '!O$44</f>
        <v>0</v>
      </c>
      <c r="BF170" s="267">
        <f>'ENWL - HI Probs. of Failure '!P$44</f>
        <v>0</v>
      </c>
      <c r="BG170" s="267">
        <f>'ENWL - HI Probs. of Failure '!Q$44</f>
        <v>0</v>
      </c>
      <c r="BH170" s="267">
        <f>'ENWL - HI Probs. of Failure '!R$44</f>
        <v>0</v>
      </c>
      <c r="BI170" s="267">
        <f>'ENWL - HI Probs. of Failure '!S$44</f>
        <v>0</v>
      </c>
      <c r="BJ170" s="142"/>
      <c r="BK170" s="255"/>
      <c r="BL170" s="46" t="s">
        <v>31</v>
      </c>
      <c r="BM170" s="274">
        <f>IFERROR($BM5*'ENWL - Ave Crit'!$Q$44,0)</f>
        <v>0</v>
      </c>
      <c r="BN170" s="274">
        <f>IFERROR($BM5*'ENWL - Ave Crit'!$Q$44,0)</f>
        <v>0</v>
      </c>
      <c r="BO170" s="274">
        <f>IFERROR($BM5*'ENWL - Ave Crit'!$Q$44,0)</f>
        <v>0</v>
      </c>
      <c r="BP170" s="274">
        <f>IFERROR($BM5*'ENWL - Ave Crit'!$Q$44,0)</f>
        <v>0</v>
      </c>
      <c r="BQ170" s="274">
        <f>IFERROR($BM5*'ENWL - Ave Crit'!$Q$44,0)</f>
        <v>0</v>
      </c>
      <c r="BR170" s="142"/>
      <c r="BS170" s="255"/>
      <c r="BT170" s="46" t="s">
        <v>31</v>
      </c>
      <c r="BU170" s="16" t="str">
        <f t="shared" si="154"/>
        <v/>
      </c>
      <c r="BV170" s="16" t="str">
        <f t="shared" si="154"/>
        <v/>
      </c>
      <c r="BW170" s="16" t="str">
        <f t="shared" si="154"/>
        <v/>
      </c>
      <c r="BX170" s="16" t="str">
        <f t="shared" si="154"/>
        <v/>
      </c>
      <c r="BY170" s="16" t="str">
        <f t="shared" si="154"/>
        <v/>
      </c>
      <c r="BZ170" s="255"/>
      <c r="CA170" s="255"/>
      <c r="CB170" s="46" t="s">
        <v>31</v>
      </c>
      <c r="CC170" s="269" t="str">
        <f>IF(BU170="","",M170*BU170)</f>
        <v/>
      </c>
      <c r="CD170" s="269" t="str">
        <f t="shared" si="203"/>
        <v/>
      </c>
      <c r="CE170" s="269" t="str">
        <f t="shared" si="203"/>
        <v/>
      </c>
      <c r="CF170" s="269" t="str">
        <f t="shared" si="203"/>
        <v/>
      </c>
      <c r="CG170" s="269" t="str">
        <f t="shared" si="203"/>
        <v/>
      </c>
      <c r="CH170" s="271">
        <f t="shared" si="184"/>
        <v>0</v>
      </c>
      <c r="CI170" s="272"/>
      <c r="CJ170" s="272"/>
      <c r="CK170" s="269" t="str">
        <f t="shared" si="204"/>
        <v/>
      </c>
      <c r="CL170" s="269" t="str">
        <f t="shared" si="204"/>
        <v/>
      </c>
      <c r="CM170" s="269" t="str">
        <f t="shared" si="204"/>
        <v/>
      </c>
      <c r="CN170" s="269" t="str">
        <f t="shared" si="204"/>
        <v/>
      </c>
      <c r="CO170" s="269" t="str">
        <f t="shared" si="204"/>
        <v/>
      </c>
      <c r="CP170" s="271">
        <f t="shared" si="167"/>
        <v>0</v>
      </c>
      <c r="CS170" s="269" t="str">
        <f>IF(BU170="","",Y170*BU170)</f>
        <v/>
      </c>
      <c r="CT170" s="269" t="str">
        <f t="shared" si="205"/>
        <v/>
      </c>
      <c r="CU170" s="269" t="str">
        <f t="shared" si="205"/>
        <v/>
      </c>
      <c r="CV170" s="269" t="str">
        <f t="shared" si="205"/>
        <v/>
      </c>
      <c r="CW170" s="269" t="str">
        <f t="shared" si="205"/>
        <v/>
      </c>
      <c r="CX170" s="271">
        <f t="shared" si="168"/>
        <v>0</v>
      </c>
      <c r="CY170" s="255"/>
      <c r="CZ170" s="255"/>
      <c r="DA170" s="269" t="str">
        <f>IF(BU170="","",(S170+Y170)*BU170)</f>
        <v/>
      </c>
      <c r="DB170" s="269" t="str">
        <f t="shared" si="206"/>
        <v/>
      </c>
      <c r="DC170" s="269" t="str">
        <f t="shared" si="206"/>
        <v/>
      </c>
      <c r="DD170" s="269" t="str">
        <f t="shared" si="206"/>
        <v/>
      </c>
      <c r="DE170" s="269" t="str">
        <f t="shared" si="206"/>
        <v/>
      </c>
      <c r="DF170" s="271">
        <f t="shared" si="169"/>
        <v>0</v>
      </c>
      <c r="DG170" s="255"/>
      <c r="DH170" s="255"/>
      <c r="DI170" s="269" t="str">
        <f>IF(BU170="","",AK170*BU170)</f>
        <v/>
      </c>
      <c r="DJ170" s="269" t="str">
        <f t="shared" si="207"/>
        <v/>
      </c>
      <c r="DK170" s="269" t="str">
        <f t="shared" si="207"/>
        <v/>
      </c>
      <c r="DL170" s="269" t="str">
        <f t="shared" si="207"/>
        <v/>
      </c>
      <c r="DM170" s="269" t="str">
        <f t="shared" si="207"/>
        <v/>
      </c>
      <c r="DN170" s="271">
        <f t="shared" si="176"/>
        <v>0</v>
      </c>
      <c r="DO170" s="255"/>
      <c r="DP170" s="255"/>
      <c r="DQ170" s="269" t="str">
        <f>IF(BU170="","",(AE170+AK170)*BU170)</f>
        <v/>
      </c>
      <c r="DR170" s="269" t="str">
        <f t="shared" si="208"/>
        <v/>
      </c>
      <c r="DS170" s="269" t="str">
        <f t="shared" si="208"/>
        <v/>
      </c>
      <c r="DT170" s="269" t="str">
        <f t="shared" si="208"/>
        <v/>
      </c>
      <c r="DU170" s="269" t="str">
        <f t="shared" si="208"/>
        <v/>
      </c>
      <c r="DV170" s="271">
        <f t="shared" si="170"/>
        <v>0</v>
      </c>
    </row>
    <row r="171" spans="1:126" ht="25.5" customHeight="1" thickBot="1">
      <c r="A171" s="232"/>
      <c r="B171" s="48"/>
      <c r="C171" s="49"/>
      <c r="D171" s="50">
        <f>SUM(D167:D170)</f>
        <v>0</v>
      </c>
      <c r="E171" s="51">
        <f>SUM(E167:E170)</f>
        <v>0</v>
      </c>
      <c r="F171" s="52"/>
      <c r="G171" s="53">
        <f>SUM(G167:G170)</f>
        <v>0</v>
      </c>
      <c r="H171" s="54">
        <f>SUM(H167:H170)</f>
        <v>0</v>
      </c>
      <c r="I171" s="54">
        <f>SUM(I167:I170)</f>
        <v>0</v>
      </c>
      <c r="J171" s="54">
        <f>SUM(J167:J170)</f>
        <v>0</v>
      </c>
      <c r="K171" s="54">
        <f>SUM(K167:K170)</f>
        <v>0</v>
      </c>
      <c r="L171" s="55"/>
      <c r="M171" s="53">
        <f>SUM(M167:M170)</f>
        <v>0</v>
      </c>
      <c r="N171" s="54">
        <f>SUM(N167:N170)</f>
        <v>0</v>
      </c>
      <c r="O171" s="54">
        <f>SUM(O167:O170)</f>
        <v>0</v>
      </c>
      <c r="P171" s="54">
        <f>SUM(P167:P170)</f>
        <v>0</v>
      </c>
      <c r="Q171" s="54">
        <f>SUM(Q167:Q170)</f>
        <v>0</v>
      </c>
      <c r="R171" s="55"/>
      <c r="S171" s="53">
        <f>SUM(S167:S170)</f>
        <v>0</v>
      </c>
      <c r="T171" s="54">
        <f>SUM(T167:T170)</f>
        <v>0</v>
      </c>
      <c r="U171" s="54">
        <f>SUM(U167:U170)</f>
        <v>0</v>
      </c>
      <c r="V171" s="54">
        <f>SUM(V167:V170)</f>
        <v>0</v>
      </c>
      <c r="W171" s="54">
        <f>SUM(W167:W170)</f>
        <v>0</v>
      </c>
      <c r="X171" s="55"/>
      <c r="Y171" s="53">
        <f>SUM(Y167:Y170)</f>
        <v>0</v>
      </c>
      <c r="Z171" s="54">
        <f>SUM(Z167:Z170)</f>
        <v>0</v>
      </c>
      <c r="AA171" s="54">
        <f>SUM(AA167:AA170)</f>
        <v>0</v>
      </c>
      <c r="AB171" s="54">
        <f>SUM(AB167:AB170)</f>
        <v>0</v>
      </c>
      <c r="AC171" s="54">
        <f>SUM(AC167:AC170)</f>
        <v>0</v>
      </c>
      <c r="AD171" s="55"/>
      <c r="AE171" s="53">
        <f>SUM(AE167:AE170)</f>
        <v>0</v>
      </c>
      <c r="AF171" s="54">
        <f>SUM(AF167:AF170)</f>
        <v>0</v>
      </c>
      <c r="AG171" s="54">
        <f>SUM(AG167:AG170)</f>
        <v>0</v>
      </c>
      <c r="AH171" s="54">
        <f>SUM(AH167:AH170)</f>
        <v>0</v>
      </c>
      <c r="AI171" s="54">
        <f>SUM(AI167:AI170)</f>
        <v>0</v>
      </c>
      <c r="AJ171" s="55"/>
      <c r="AK171" s="53">
        <f>SUM(AK167:AK170)</f>
        <v>0</v>
      </c>
      <c r="AL171" s="54">
        <f>SUM(AL167:AL170)</f>
        <v>0</v>
      </c>
      <c r="AM171" s="54">
        <f>SUM(AM167:AM170)</f>
        <v>0</v>
      </c>
      <c r="AN171" s="54">
        <f>SUM(AN167:AN170)</f>
        <v>0</v>
      </c>
      <c r="AO171" s="54">
        <f>SUM(AO167:AO170)</f>
        <v>0</v>
      </c>
      <c r="AP171" s="55"/>
      <c r="BB171" s="255"/>
      <c r="BC171" s="255"/>
      <c r="BD171" s="52"/>
      <c r="BE171" s="139"/>
      <c r="BF171" s="140"/>
      <c r="BG171" s="140"/>
      <c r="BH171" s="140"/>
      <c r="BI171" s="140"/>
      <c r="BJ171" s="55"/>
      <c r="BK171" s="255"/>
      <c r="BL171" s="52"/>
      <c r="BM171" s="139"/>
      <c r="BN171" s="140"/>
      <c r="BO171" s="140"/>
      <c r="BP171" s="140"/>
      <c r="BQ171" s="140"/>
      <c r="BR171" s="55"/>
      <c r="BS171" s="255"/>
      <c r="BT171" s="52"/>
      <c r="BU171" s="16" t="str">
        <f t="shared" si="154"/>
        <v/>
      </c>
      <c r="BV171" s="16" t="str">
        <f t="shared" si="154"/>
        <v/>
      </c>
      <c r="BW171" s="16" t="str">
        <f t="shared" si="154"/>
        <v/>
      </c>
      <c r="BX171" s="16" t="str">
        <f t="shared" si="154"/>
        <v/>
      </c>
      <c r="BY171" s="16" t="str">
        <f t="shared" si="154"/>
        <v/>
      </c>
      <c r="BZ171" s="255"/>
      <c r="CA171" s="255"/>
      <c r="CB171" s="52"/>
      <c r="CC171" s="270">
        <f>SUM(CC167:CC170)</f>
        <v>0</v>
      </c>
      <c r="CD171" s="270">
        <f>SUM(CD167:CD170)</f>
        <v>0</v>
      </c>
      <c r="CE171" s="270">
        <f>SUM(CE167:CE170)</f>
        <v>0</v>
      </c>
      <c r="CF171" s="270">
        <f>SUM(CF167:CF170)</f>
        <v>0</v>
      </c>
      <c r="CG171" s="270">
        <f>SUM(CG167:CG170)</f>
        <v>0</v>
      </c>
      <c r="CH171" s="271">
        <f t="shared" si="184"/>
        <v>0</v>
      </c>
      <c r="CI171" s="272"/>
      <c r="CJ171" s="272"/>
      <c r="CK171" s="270">
        <f>SUM(CK167:CK170)</f>
        <v>0</v>
      </c>
      <c r="CL171" s="270">
        <f>SUM(CL167:CL170)</f>
        <v>0</v>
      </c>
      <c r="CM171" s="270">
        <f>SUM(CM167:CM170)</f>
        <v>0</v>
      </c>
      <c r="CN171" s="270">
        <f>SUM(CN167:CN170)</f>
        <v>0</v>
      </c>
      <c r="CO171" s="270">
        <f>SUM(CO167:CO170)</f>
        <v>0</v>
      </c>
      <c r="CP171" s="271">
        <f t="shared" si="167"/>
        <v>0</v>
      </c>
      <c r="CS171" s="270">
        <f>SUM(CS167:CS170)</f>
        <v>0</v>
      </c>
      <c r="CT171" s="270">
        <f>SUM(CT167:CT170)</f>
        <v>0</v>
      </c>
      <c r="CU171" s="270">
        <f>SUM(CU167:CU170)</f>
        <v>0</v>
      </c>
      <c r="CV171" s="270">
        <f>SUM(CV167:CV170)</f>
        <v>0</v>
      </c>
      <c r="CW171" s="270">
        <f>SUM(CW167:CW170)</f>
        <v>0</v>
      </c>
      <c r="CX171" s="271">
        <f t="shared" si="168"/>
        <v>0</v>
      </c>
      <c r="CY171" s="255"/>
      <c r="CZ171" s="255"/>
      <c r="DA171" s="270">
        <f>SUM(DA167:DA170)</f>
        <v>0</v>
      </c>
      <c r="DB171" s="270">
        <f>SUM(DB167:DB170)</f>
        <v>0</v>
      </c>
      <c r="DC171" s="270">
        <f>SUM(DC167:DC170)</f>
        <v>0</v>
      </c>
      <c r="DD171" s="270">
        <f>SUM(DD167:DD170)</f>
        <v>0</v>
      </c>
      <c r="DE171" s="270">
        <f>SUM(DE167:DE170)</f>
        <v>0</v>
      </c>
      <c r="DF171" s="271">
        <f t="shared" si="169"/>
        <v>0</v>
      </c>
      <c r="DG171" s="255"/>
      <c r="DH171" s="255"/>
      <c r="DI171" s="270">
        <f>SUM(DI167:DI170)</f>
        <v>0</v>
      </c>
      <c r="DJ171" s="270">
        <f>SUM(DJ167:DJ170)</f>
        <v>0</v>
      </c>
      <c r="DK171" s="270">
        <f>SUM(DK167:DK170)</f>
        <v>0</v>
      </c>
      <c r="DL171" s="270">
        <f>SUM(DL167:DL170)</f>
        <v>0</v>
      </c>
      <c r="DM171" s="270">
        <f>SUM(DM167:DM170)</f>
        <v>0</v>
      </c>
      <c r="DN171" s="271">
        <f t="shared" si="176"/>
        <v>0</v>
      </c>
      <c r="DO171" s="255"/>
      <c r="DP171" s="255"/>
      <c r="DQ171" s="270">
        <f>SUM(DQ167:DQ170)</f>
        <v>0</v>
      </c>
      <c r="DR171" s="270">
        <f>SUM(DR167:DR170)</f>
        <v>0</v>
      </c>
      <c r="DS171" s="270">
        <f>SUM(DS167:DS170)</f>
        <v>0</v>
      </c>
      <c r="DT171" s="270">
        <f>SUM(DT167:DT170)</f>
        <v>0</v>
      </c>
      <c r="DU171" s="270">
        <f>SUM(DU167:DU170)</f>
        <v>0</v>
      </c>
      <c r="DV171" s="271">
        <f t="shared" si="170"/>
        <v>0</v>
      </c>
    </row>
    <row r="172" spans="1:126" ht="25.5" customHeight="1" thickBot="1">
      <c r="A172" s="260"/>
      <c r="B172" s="260"/>
      <c r="C172" s="260"/>
      <c r="D172" s="260"/>
      <c r="E172" s="260"/>
      <c r="F172" s="260"/>
      <c r="G172" s="260"/>
      <c r="H172" s="260"/>
      <c r="I172" s="260"/>
      <c r="J172" s="260"/>
      <c r="K172" s="260"/>
      <c r="L172" s="260"/>
      <c r="M172" s="260"/>
      <c r="N172" s="260"/>
      <c r="O172" s="260"/>
      <c r="P172" s="260"/>
      <c r="Q172" s="260"/>
      <c r="R172" s="260"/>
      <c r="S172" s="260"/>
      <c r="T172" s="260"/>
      <c r="U172" s="260"/>
      <c r="V172" s="260"/>
      <c r="W172" s="260"/>
      <c r="X172" s="260"/>
      <c r="BB172" s="255"/>
      <c r="BC172" s="255"/>
      <c r="BK172" s="255"/>
      <c r="BS172" s="255"/>
      <c r="BU172" s="16" t="str">
        <f t="shared" si="154"/>
        <v/>
      </c>
      <c r="BV172" s="16" t="str">
        <f t="shared" si="154"/>
        <v/>
      </c>
      <c r="BW172" s="16" t="str">
        <f t="shared" si="154"/>
        <v/>
      </c>
      <c r="BX172" s="16" t="str">
        <f t="shared" si="154"/>
        <v/>
      </c>
      <c r="BY172" s="16" t="str">
        <f t="shared" si="154"/>
        <v/>
      </c>
      <c r="BZ172" s="255"/>
      <c r="CA172" s="255"/>
      <c r="CC172" s="271">
        <f>SUM(CC171,CC166,CC161,CC156,CC151,CC146,CC141,CC136,CC131,CC126,CC121,CC116,CC111)</f>
        <v>1259199.8479662111</v>
      </c>
      <c r="CD172" s="271">
        <f>SUM(CD171,CD166,CD161,CD156,CD151,CD146,CD141,CD136,CD131,CD126,CD121,CD116,CD111)</f>
        <v>1376351.9923336455</v>
      </c>
      <c r="CE172" s="271">
        <f>SUM(CE171,CE166,CE161,CE156,CE151,CE146,CE141,CE136,CE131,CE126,CE121,CE116,CE111)</f>
        <v>3034045.3370833523</v>
      </c>
      <c r="CF172" s="271">
        <f>SUM(CF171,CF166,CF161,CF156,CF151,CF146,CF141,CF136,CF131,CF126,CF121,CF116,CF111)</f>
        <v>1046429.7573129644</v>
      </c>
      <c r="CG172" s="271">
        <f>SUM(CG171,CG166,CG161,CG156,CG151,CG146,CG141,CG136,CG131,CG126,CG121,CG116,CG111)</f>
        <v>3588645.1523168869</v>
      </c>
      <c r="CH172" s="271">
        <f t="shared" si="184"/>
        <v>10304672.08701306</v>
      </c>
      <c r="CI172" s="272"/>
      <c r="CJ172" s="272"/>
      <c r="CK172" s="271">
        <f>SUM(CK171,CK166,CK161,CK156,CK151,CK146,CK141,CK136,CK131,CK126,CK121,CK116,CK111)</f>
        <v>1259199.8479662111</v>
      </c>
      <c r="CL172" s="271">
        <f>SUM(CL171,CL166,CL161,CL156,CL151,CL146,CL141,CL136,CL131,CL126,CL121,CL116,CL111)</f>
        <v>1376351.9923336455</v>
      </c>
      <c r="CM172" s="271">
        <f>SUM(CM171,CM166,CM161,CM156,CM151,CM146,CM141,CM136,CM131,CM126,CM121,CM116,CM111)</f>
        <v>3034045.3370833523</v>
      </c>
      <c r="CN172" s="271">
        <f>SUM(CN171,CN166,CN161,CN156,CN151,CN146,CN141,CN136,CN131,CN126,CN121,CN116,CN111)</f>
        <v>1046429.7573129644</v>
      </c>
      <c r="CO172" s="271">
        <f>SUM(CO171,CO166,CO161,CO156,CO151,CO146,CO141,CO136,CO131,CO126,CO121,CO116,CO111)</f>
        <v>3588645.1523168869</v>
      </c>
      <c r="CP172" s="271">
        <f t="shared" si="167"/>
        <v>10304672.08701306</v>
      </c>
      <c r="CS172" s="271">
        <f>SUM(CS171,CS166,CS161,CS156,CS151,CS146,CS141,CS136,CS131,CS126,CS121,CS116,CS111)</f>
        <v>1064913.5376974398</v>
      </c>
      <c r="CT172" s="271">
        <f>SUM(CT171,CT166,CT161,CT156,CT151,CT146,CT141,CT136,CT131,CT126,CT121,CT116,CT111)</f>
        <v>897679.29288159613</v>
      </c>
      <c r="CU172" s="271">
        <f>SUM(CU171,CU166,CU161,CU156,CU151,CU146,CU141,CU136,CU131,CU126,CU121,CU116,CU111)</f>
        <v>3755405.1695824428</v>
      </c>
      <c r="CV172" s="271">
        <f>SUM(CV171,CV166,CV161,CV156,CV151,CV146,CV141,CV136,CV131,CV126,CV121,CV116,CV111)</f>
        <v>1703243.9492605557</v>
      </c>
      <c r="CW172" s="271">
        <f>SUM(CW171,CW166,CW161,CW156,CW151,CW146,CW141,CW136,CW131,CW126,CW121,CW116,CW111)</f>
        <v>4465668.7644884298</v>
      </c>
      <c r="CX172" s="271">
        <f t="shared" si="168"/>
        <v>11886910.713910464</v>
      </c>
      <c r="CY172" s="255"/>
      <c r="CZ172" s="255"/>
      <c r="DA172" s="271">
        <f>SUM(DA171,DA166,DA161,DA156,DA151,DA146,DA141,DA136,DA131,DA126,DA121,DA116,DA111)</f>
        <v>1064913.5376974398</v>
      </c>
      <c r="DB172" s="271">
        <f>SUM(DB171,DB166,DB161,DB156,DB151,DB146,DB141,DB136,DB131,DB126,DB121,DB116,DB111)</f>
        <v>897679.29288159613</v>
      </c>
      <c r="DC172" s="271">
        <f>SUM(DC171,DC166,DC161,DC156,DC151,DC146,DC141,DC136,DC131,DC126,DC121,DC116,DC111)</f>
        <v>3755405.1695824428</v>
      </c>
      <c r="DD172" s="271">
        <f>SUM(DD171,DD166,DD161,DD156,DD151,DD146,DD141,DD136,DD131,DD126,DD121,DD116,DD111)</f>
        <v>1703243.9492605557</v>
      </c>
      <c r="DE172" s="271">
        <f>SUM(DE171,DE166,DE161,DE156,DE151,DE146,DE141,DE136,DE131,DE126,DE121,DE116,DE111)</f>
        <v>4465668.7644884298</v>
      </c>
      <c r="DF172" s="271">
        <f t="shared" si="169"/>
        <v>11886910.713910464</v>
      </c>
      <c r="DG172" s="255"/>
      <c r="DH172" s="255"/>
      <c r="DI172" s="271">
        <f>SUM(DI171,DI166,DI161,DI156,DI151,DI146,DI141,DI136,DI131,DI126,DI121,DI116,DI111)</f>
        <v>855090.98932989896</v>
      </c>
      <c r="DJ172" s="271">
        <f>SUM(DJ171,DJ166,DJ161,DJ156,DJ151,DJ146,DJ141,DJ136,DJ131,DJ126,DJ121,DJ116,DJ111)</f>
        <v>697070.59950645966</v>
      </c>
      <c r="DK172" s="271">
        <f>SUM(DK171,DK166,DK161,DK156,DK151,DK146,DK141,DK136,DK131,DK126,DK121,DK116,DK111)</f>
        <v>1127387.4467543964</v>
      </c>
      <c r="DL172" s="271">
        <f>SUM(DL171,DL166,DL161,DL156,DL151,DL146,DL141,DL136,DL131,DL126,DL121,DL116,DL111)</f>
        <v>6606866.5690170424</v>
      </c>
      <c r="DM172" s="271">
        <f>SUM(DM171,DM166,DM161,DM156,DM151,DM146,DM141,DM136,DM131,DM126,DM121,DM116,DM111)</f>
        <v>6392504.1017181175</v>
      </c>
      <c r="DN172" s="271">
        <f t="shared" si="176"/>
        <v>15678919.706325915</v>
      </c>
      <c r="DO172" s="255"/>
      <c r="DP172" s="255"/>
      <c r="DQ172" s="271">
        <f>SUM(DQ171,DQ166,DQ161,DQ156,DQ151,DQ146,DQ141,DQ136,DQ131,DQ126,DQ121,DQ116,DQ111)</f>
        <v>855090.98932989896</v>
      </c>
      <c r="DR172" s="271">
        <f>SUM(DR171,DR166,DR161,DR156,DR151,DR146,DR141,DR136,DR131,DR126,DR121,DR116,DR111)</f>
        <v>697070.59950645966</v>
      </c>
      <c r="DS172" s="271">
        <f>SUM(DS171,DS166,DS161,DS156,DS151,DS146,DS141,DS136,DS131,DS126,DS121,DS116,DS111)</f>
        <v>1127387.4467543964</v>
      </c>
      <c r="DT172" s="271">
        <f>SUM(DT171,DT166,DT161,DT156,DT151,DT146,DT141,DT136,DT131,DT126,DT121,DT116,DT111)</f>
        <v>6606866.5690170424</v>
      </c>
      <c r="DU172" s="271">
        <f>SUM(DU171,DU166,DU161,DU156,DU151,DU146,DU141,DU136,DU131,DU126,DU121,DU116,DU111)</f>
        <v>6392504.1017181175</v>
      </c>
      <c r="DV172" s="271">
        <f t="shared" si="170"/>
        <v>15678919.706325915</v>
      </c>
    </row>
    <row r="173" spans="1:126" ht="25.5" customHeight="1" thickBot="1">
      <c r="A173" s="232"/>
      <c r="B173" s="57" t="s">
        <v>49</v>
      </c>
      <c r="C173" s="57"/>
      <c r="D173" s="58"/>
      <c r="E173" s="66"/>
      <c r="F173" s="67"/>
      <c r="G173" s="68"/>
      <c r="H173" s="69"/>
      <c r="I173" s="69"/>
      <c r="J173" s="69"/>
      <c r="K173" s="69"/>
      <c r="L173" s="70"/>
      <c r="M173" s="68"/>
      <c r="N173" s="69"/>
      <c r="O173" s="69"/>
      <c r="P173" s="69"/>
      <c r="Q173" s="69"/>
      <c r="R173" s="66"/>
      <c r="S173" s="71"/>
      <c r="T173" s="72"/>
      <c r="U173" s="72"/>
      <c r="V173" s="72"/>
      <c r="W173" s="72"/>
      <c r="X173" s="66"/>
      <c r="Y173" s="68"/>
      <c r="Z173" s="69"/>
      <c r="AA173" s="69"/>
      <c r="AB173" s="69"/>
      <c r="AC173" s="69"/>
      <c r="AD173" s="66"/>
      <c r="AE173" s="71"/>
      <c r="AF173" s="72"/>
      <c r="AG173" s="72"/>
      <c r="AH173" s="72"/>
      <c r="AI173" s="72"/>
      <c r="AJ173" s="66"/>
      <c r="AK173" s="68"/>
      <c r="AL173" s="69"/>
      <c r="AM173" s="69"/>
      <c r="AN173" s="69"/>
      <c r="AO173" s="69"/>
      <c r="AP173" s="66"/>
      <c r="BB173" s="255"/>
      <c r="BC173" s="255"/>
      <c r="BD173" s="67"/>
      <c r="BE173" s="68"/>
      <c r="BF173" s="69"/>
      <c r="BG173" s="69"/>
      <c r="BH173" s="69"/>
      <c r="BI173" s="69"/>
      <c r="BJ173" s="70"/>
      <c r="BK173" s="255"/>
      <c r="BL173" s="67"/>
      <c r="BM173" s="68"/>
      <c r="BN173" s="69"/>
      <c r="BO173" s="69"/>
      <c r="BP173" s="69"/>
      <c r="BQ173" s="69"/>
      <c r="BR173" s="70"/>
      <c r="BS173" s="255"/>
      <c r="BT173" s="67"/>
      <c r="BU173" s="16" t="str">
        <f t="shared" si="154"/>
        <v/>
      </c>
      <c r="BV173" s="16" t="str">
        <f t="shared" si="154"/>
        <v/>
      </c>
      <c r="BW173" s="16" t="str">
        <f t="shared" si="154"/>
        <v/>
      </c>
      <c r="BX173" s="16" t="str">
        <f t="shared" si="154"/>
        <v/>
      </c>
      <c r="BY173" s="16" t="str">
        <f t="shared" si="154"/>
        <v/>
      </c>
      <c r="BZ173" s="255"/>
      <c r="CA173" s="255"/>
      <c r="CB173" s="67"/>
      <c r="CC173" s="269"/>
      <c r="CD173" s="269"/>
      <c r="CE173" s="269"/>
      <c r="CF173" s="269"/>
      <c r="CG173" s="269"/>
      <c r="CH173" s="271">
        <f t="shared" si="184"/>
        <v>0</v>
      </c>
      <c r="CI173" s="272"/>
      <c r="CJ173" s="272"/>
      <c r="CK173" s="269"/>
      <c r="CL173" s="269"/>
      <c r="CM173" s="269"/>
      <c r="CN173" s="269"/>
      <c r="CO173" s="269"/>
      <c r="CP173" s="271">
        <f t="shared" si="167"/>
        <v>0</v>
      </c>
      <c r="CS173" s="269"/>
      <c r="CT173" s="269"/>
      <c r="CU173" s="269"/>
      <c r="CV173" s="269"/>
      <c r="CW173" s="269"/>
      <c r="CX173" s="271">
        <f t="shared" si="168"/>
        <v>0</v>
      </c>
      <c r="CY173" s="255"/>
      <c r="CZ173" s="255"/>
      <c r="DA173" s="269"/>
      <c r="DB173" s="269"/>
      <c r="DC173" s="269"/>
      <c r="DD173" s="269"/>
      <c r="DE173" s="269"/>
      <c r="DF173" s="271">
        <f t="shared" si="169"/>
        <v>0</v>
      </c>
      <c r="DG173" s="255"/>
      <c r="DH173" s="255"/>
      <c r="DI173" s="269"/>
      <c r="DJ173" s="269"/>
      <c r="DK173" s="269"/>
      <c r="DL173" s="269"/>
      <c r="DM173" s="269"/>
      <c r="DN173" s="271">
        <f t="shared" si="176"/>
        <v>0</v>
      </c>
      <c r="DO173" s="255"/>
      <c r="DP173" s="255"/>
      <c r="DQ173" s="269"/>
      <c r="DR173" s="269"/>
      <c r="DS173" s="269"/>
      <c r="DT173" s="269"/>
      <c r="DU173" s="269"/>
      <c r="DV173" s="271">
        <f t="shared" si="170"/>
        <v>0</v>
      </c>
    </row>
    <row r="174" spans="1:126" ht="25.5" customHeight="1">
      <c r="A174" s="232"/>
      <c r="B174" s="193" t="s">
        <v>50</v>
      </c>
      <c r="C174" s="38"/>
      <c r="D174" s="39">
        <f>L174</f>
        <v>94</v>
      </c>
      <c r="E174" s="40">
        <f>D174+SUM(AE174:AI174)</f>
        <v>94</v>
      </c>
      <c r="F174" s="41" t="s">
        <v>26</v>
      </c>
      <c r="G174" s="265">
        <f>'[9]NAW7 - HVP - ENWL'!G171</f>
        <v>44</v>
      </c>
      <c r="H174" s="265">
        <f>'[9]NAW7 - HVP - ENWL'!H171</f>
        <v>19</v>
      </c>
      <c r="I174" s="265">
        <f>'[9]NAW7 - HVP - ENWL'!I171</f>
        <v>17</v>
      </c>
      <c r="J174" s="265">
        <f>'[9]NAW7 - HVP - ENWL'!J171</f>
        <v>6</v>
      </c>
      <c r="K174" s="265">
        <f>'[9]NAW7 - HVP - ENWL'!K171</f>
        <v>8</v>
      </c>
      <c r="L174" s="65">
        <f>SUM(G174:K174)</f>
        <v>94</v>
      </c>
      <c r="M174" s="265">
        <f>'[9]NAW7 - HVP - ENWL'!M171</f>
        <v>44</v>
      </c>
      <c r="N174" s="265">
        <f>'[9]NAW7 - HVP - ENWL'!N171</f>
        <v>19</v>
      </c>
      <c r="O174" s="265">
        <f>'[9]NAW7 - HVP - ENWL'!O171</f>
        <v>17</v>
      </c>
      <c r="P174" s="265">
        <f>'[9]NAW7 - HVP - ENWL'!P171</f>
        <v>6</v>
      </c>
      <c r="Q174" s="265">
        <f>'[9]NAW7 - HVP - ENWL'!Q171</f>
        <v>8</v>
      </c>
      <c r="R174" s="42">
        <f>SUM(M174:Q174)</f>
        <v>94</v>
      </c>
      <c r="S174" s="265">
        <f>'[9]NAW7 - HVP - ENWL'!S171</f>
        <v>0</v>
      </c>
      <c r="T174" s="265">
        <f>'[9]NAW7 - HVP - ENWL'!T171</f>
        <v>0</v>
      </c>
      <c r="U174" s="265">
        <f>'[9]NAW7 - HVP - ENWL'!U171</f>
        <v>0</v>
      </c>
      <c r="V174" s="265">
        <f>'[9]NAW7 - HVP - ENWL'!V171</f>
        <v>0</v>
      </c>
      <c r="W174" s="265">
        <f>'[9]NAW7 - HVP - ENWL'!W171</f>
        <v>0</v>
      </c>
      <c r="X174" s="42">
        <f>SUM(S174:W174)</f>
        <v>0</v>
      </c>
      <c r="Y174" s="266">
        <f>'[9]NAW7 - HVP - ENWL'!Y171</f>
        <v>36</v>
      </c>
      <c r="Z174" s="266">
        <f>'[9]NAW7 - HVP - ENWL'!Z171</f>
        <v>15</v>
      </c>
      <c r="AA174" s="266">
        <f>'[9]NAW7 - HVP - ENWL'!AA171</f>
        <v>14</v>
      </c>
      <c r="AB174" s="266">
        <f>'[9]NAW7 - HVP - ENWL'!AB171</f>
        <v>19</v>
      </c>
      <c r="AC174" s="266">
        <f>'[9]NAW7 - HVP - ENWL'!AC171</f>
        <v>10</v>
      </c>
      <c r="AD174" s="42">
        <f>SUM(Y174:AC174)</f>
        <v>94</v>
      </c>
      <c r="AE174" s="266">
        <f>'[9]NAW7 - HVP - ENWL'!AE171</f>
        <v>0</v>
      </c>
      <c r="AF174" s="266">
        <f>'[9]NAW7 - HVP - ENWL'!AF171</f>
        <v>0</v>
      </c>
      <c r="AG174" s="266">
        <f>'[9]NAW7 - HVP - ENWL'!AG171</f>
        <v>0</v>
      </c>
      <c r="AH174" s="266">
        <f>'[9]NAW7 - HVP - ENWL'!AH171</f>
        <v>0</v>
      </c>
      <c r="AI174" s="266">
        <f>'[9]NAW7 - HVP - ENWL'!AI171</f>
        <v>0</v>
      </c>
      <c r="AJ174" s="42">
        <f>SUM(AE174:AI174)</f>
        <v>0</v>
      </c>
      <c r="AK174" s="266">
        <f>'[9]NAW7 - HVP - ENWL'!AK171</f>
        <v>32</v>
      </c>
      <c r="AL174" s="266">
        <f>'[9]NAW7 - HVP - ENWL'!AL171</f>
        <v>6</v>
      </c>
      <c r="AM174" s="266">
        <f>'[9]NAW7 - HVP - ENWL'!AM171</f>
        <v>15</v>
      </c>
      <c r="AN174" s="266">
        <f>'[9]NAW7 - HVP - ENWL'!AN171</f>
        <v>25</v>
      </c>
      <c r="AO174" s="266">
        <f>'[9]NAW7 - HVP - ENWL'!AO171</f>
        <v>16</v>
      </c>
      <c r="AP174" s="42">
        <f>SUM(AK174:AO174)</f>
        <v>94</v>
      </c>
      <c r="BB174" s="255"/>
      <c r="BC174" s="255"/>
      <c r="BD174" s="41" t="s">
        <v>26</v>
      </c>
      <c r="BE174" s="267">
        <f>'ENWL - HI Probs. of Failure '!O$47</f>
        <v>1.2283694251125334E-2</v>
      </c>
      <c r="BF174" s="267">
        <f>'ENWL - HI Probs. of Failure '!P$47</f>
        <v>1.8289112244573403E-2</v>
      </c>
      <c r="BG174" s="267">
        <f>'ENWL - HI Probs. of Failure '!Q$47</f>
        <v>3.2336809446548008E-2</v>
      </c>
      <c r="BH174" s="267">
        <f>'ENWL - HI Probs. of Failure '!R$47</f>
        <v>5.2369858882519472E-2</v>
      </c>
      <c r="BI174" s="267">
        <f>'ENWL - HI Probs. of Failure '!S$47</f>
        <v>0.12283903724883331</v>
      </c>
      <c r="BJ174" s="141"/>
      <c r="BK174" s="255"/>
      <c r="BL174" s="41" t="s">
        <v>26</v>
      </c>
      <c r="BM174" s="268">
        <f>$BM2*'ENWL - Ave Crit'!$Q$47</f>
        <v>141932.53200000001</v>
      </c>
      <c r="BN174" s="268">
        <f>$BM2*'ENWL - Ave Crit'!$Q$47</f>
        <v>141932.53200000001</v>
      </c>
      <c r="BO174" s="268">
        <f>$BM2*'ENWL - Ave Crit'!$Q$47</f>
        <v>141932.53200000001</v>
      </c>
      <c r="BP174" s="268">
        <f>$BM2*'ENWL - Ave Crit'!$Q$47</f>
        <v>141932.53200000001</v>
      </c>
      <c r="BQ174" s="268">
        <f>$BM2*'ENWL - Ave Crit'!$Q$47</f>
        <v>141932.53200000001</v>
      </c>
      <c r="BR174" s="141"/>
      <c r="BS174" s="255"/>
      <c r="BT174" s="41" t="s">
        <v>26</v>
      </c>
      <c r="BU174" s="16">
        <f t="shared" si="154"/>
        <v>1743.4558273760624</v>
      </c>
      <c r="BV174" s="16">
        <f t="shared" si="154"/>
        <v>2595.8200089045063</v>
      </c>
      <c r="BW174" s="16">
        <f t="shared" si="154"/>
        <v>4589.645241550078</v>
      </c>
      <c r="BX174" s="16">
        <f t="shared" si="154"/>
        <v>7432.9866716786792</v>
      </c>
      <c r="BY174" s="16">
        <f t="shared" si="154"/>
        <v>17434.855585169225</v>
      </c>
      <c r="BZ174" s="255"/>
      <c r="CA174" s="255"/>
      <c r="CB174" s="41" t="s">
        <v>26</v>
      </c>
      <c r="CC174" s="269">
        <f>IF(BU174="","",M174*BU174)</f>
        <v>76712.056404546747</v>
      </c>
      <c r="CD174" s="269">
        <f t="shared" ref="CD174:CG177" si="209">IF(BV174="","",N174*BV174)</f>
        <v>49320.580169185618</v>
      </c>
      <c r="CE174" s="269">
        <f t="shared" si="209"/>
        <v>78023.969106351331</v>
      </c>
      <c r="CF174" s="269">
        <f t="shared" si="209"/>
        <v>44597.920030072077</v>
      </c>
      <c r="CG174" s="269">
        <f t="shared" si="209"/>
        <v>139478.8446813538</v>
      </c>
      <c r="CH174" s="271">
        <f t="shared" si="184"/>
        <v>388133.37039150955</v>
      </c>
      <c r="CI174" s="272"/>
      <c r="CJ174" s="272"/>
      <c r="CK174" s="269">
        <f t="shared" ref="CK174:CO177" si="210">IF(BU174="","",G174*BU174)</f>
        <v>76712.056404546747</v>
      </c>
      <c r="CL174" s="269">
        <f t="shared" si="210"/>
        <v>49320.580169185618</v>
      </c>
      <c r="CM174" s="269">
        <f t="shared" si="210"/>
        <v>78023.969106351331</v>
      </c>
      <c r="CN174" s="269">
        <f t="shared" si="210"/>
        <v>44597.920030072077</v>
      </c>
      <c r="CO174" s="269">
        <f t="shared" si="210"/>
        <v>139478.8446813538</v>
      </c>
      <c r="CP174" s="271">
        <f t="shared" si="167"/>
        <v>388133.37039150955</v>
      </c>
      <c r="CS174" s="269">
        <f>IF(BU174="","",Y174*BU174)</f>
        <v>62764.40978553825</v>
      </c>
      <c r="CT174" s="269">
        <f t="shared" ref="CT174:CW177" si="211">IF(BV174="","",Z174*BV174)</f>
        <v>38937.300133567594</v>
      </c>
      <c r="CU174" s="269">
        <f t="shared" si="211"/>
        <v>64255.033381701091</v>
      </c>
      <c r="CV174" s="269">
        <f t="shared" si="211"/>
        <v>141226.7467618949</v>
      </c>
      <c r="CW174" s="269">
        <f t="shared" si="211"/>
        <v>174348.55585169225</v>
      </c>
      <c r="CX174" s="271">
        <f t="shared" si="168"/>
        <v>481532.04591439408</v>
      </c>
      <c r="CY174" s="255"/>
      <c r="CZ174" s="255"/>
      <c r="DA174" s="269">
        <f>IF(BU174="","",(S174+Y174)*BU174)</f>
        <v>62764.40978553825</v>
      </c>
      <c r="DB174" s="269">
        <f t="shared" ref="DB174:DE177" si="212">IF(BV174="","",(T174+Z174)*BV174)</f>
        <v>38937.300133567594</v>
      </c>
      <c r="DC174" s="269">
        <f t="shared" si="212"/>
        <v>64255.033381701091</v>
      </c>
      <c r="DD174" s="269">
        <f t="shared" si="212"/>
        <v>141226.7467618949</v>
      </c>
      <c r="DE174" s="269">
        <f t="shared" si="212"/>
        <v>174348.55585169225</v>
      </c>
      <c r="DF174" s="271">
        <f t="shared" si="169"/>
        <v>481532.04591439408</v>
      </c>
      <c r="DG174" s="255"/>
      <c r="DH174" s="255"/>
      <c r="DI174" s="269">
        <f>IF(BU174="","",AK174*BU174)</f>
        <v>55790.586476033997</v>
      </c>
      <c r="DJ174" s="269">
        <f t="shared" ref="DJ174:DM177" si="213">IF(BV174="","",AL174*BV174)</f>
        <v>15574.920053427039</v>
      </c>
      <c r="DK174" s="269">
        <f t="shared" si="213"/>
        <v>68844.678623251166</v>
      </c>
      <c r="DL174" s="269">
        <f t="shared" si="213"/>
        <v>185824.66679196697</v>
      </c>
      <c r="DM174" s="269">
        <f t="shared" si="213"/>
        <v>278957.68936270761</v>
      </c>
      <c r="DN174" s="271">
        <f t="shared" si="176"/>
        <v>604992.54130738671</v>
      </c>
      <c r="DO174" s="255"/>
      <c r="DP174" s="255"/>
      <c r="DQ174" s="269">
        <f>IF(BU174="","",(AE174+AK174)*BU174)</f>
        <v>55790.586476033997</v>
      </c>
      <c r="DR174" s="269">
        <f t="shared" ref="DR174:DU177" si="214">IF(BV174="","",(AF174+AL174)*BV174)</f>
        <v>15574.920053427039</v>
      </c>
      <c r="DS174" s="269">
        <f t="shared" si="214"/>
        <v>68844.678623251166</v>
      </c>
      <c r="DT174" s="269">
        <f t="shared" si="214"/>
        <v>185824.66679196697</v>
      </c>
      <c r="DU174" s="269">
        <f t="shared" si="214"/>
        <v>278957.68936270761</v>
      </c>
      <c r="DV174" s="271">
        <f t="shared" si="170"/>
        <v>604992.54130738671</v>
      </c>
    </row>
    <row r="175" spans="1:126" ht="25.5" customHeight="1">
      <c r="A175" s="232"/>
      <c r="B175" s="157"/>
      <c r="C175" s="43"/>
      <c r="D175" s="44">
        <f>L175</f>
        <v>3</v>
      </c>
      <c r="E175" s="45">
        <f>D175+SUM(AE175:AI175)</f>
        <v>3</v>
      </c>
      <c r="F175" s="46" t="s">
        <v>28</v>
      </c>
      <c r="G175" s="265">
        <f>'[9]NAW7 - HVP - ENWL'!G172</f>
        <v>3</v>
      </c>
      <c r="H175" s="265">
        <f>'[9]NAW7 - HVP - ENWL'!H172</f>
        <v>0</v>
      </c>
      <c r="I175" s="265">
        <f>'[9]NAW7 - HVP - ENWL'!I172</f>
        <v>0</v>
      </c>
      <c r="J175" s="265">
        <f>'[9]NAW7 - HVP - ENWL'!J172</f>
        <v>0</v>
      </c>
      <c r="K175" s="265">
        <f>'[9]NAW7 - HVP - ENWL'!K172</f>
        <v>0</v>
      </c>
      <c r="L175" s="47">
        <f>SUM(G175:K175)</f>
        <v>3</v>
      </c>
      <c r="M175" s="265">
        <f>'[9]NAW7 - HVP - ENWL'!M172</f>
        <v>3</v>
      </c>
      <c r="N175" s="265">
        <f>'[9]NAW7 - HVP - ENWL'!N172</f>
        <v>0</v>
      </c>
      <c r="O175" s="265">
        <f>'[9]NAW7 - HVP - ENWL'!O172</f>
        <v>0</v>
      </c>
      <c r="P175" s="265">
        <f>'[9]NAW7 - HVP - ENWL'!P172</f>
        <v>0</v>
      </c>
      <c r="Q175" s="265">
        <f>'[9]NAW7 - HVP - ENWL'!Q172</f>
        <v>0</v>
      </c>
      <c r="R175" s="47">
        <f>SUM(M175:Q175)</f>
        <v>3</v>
      </c>
      <c r="S175" s="265">
        <f>'[9]NAW7 - HVP - ENWL'!S172</f>
        <v>0</v>
      </c>
      <c r="T175" s="265">
        <f>'[9]NAW7 - HVP - ENWL'!T172</f>
        <v>0</v>
      </c>
      <c r="U175" s="265">
        <f>'[9]NAW7 - HVP - ENWL'!U172</f>
        <v>0</v>
      </c>
      <c r="V175" s="265">
        <f>'[9]NAW7 - HVP - ENWL'!V172</f>
        <v>0</v>
      </c>
      <c r="W175" s="265">
        <f>'[9]NAW7 - HVP - ENWL'!W172</f>
        <v>0</v>
      </c>
      <c r="X175" s="47">
        <f>SUM(S175:W175)</f>
        <v>0</v>
      </c>
      <c r="Y175" s="265">
        <f>'[9]NAW7 - HVP - ENWL'!Y172</f>
        <v>3</v>
      </c>
      <c r="Z175" s="265">
        <f>'[9]NAW7 - HVP - ENWL'!Z172</f>
        <v>0</v>
      </c>
      <c r="AA175" s="265">
        <f>'[9]NAW7 - HVP - ENWL'!AA172</f>
        <v>0</v>
      </c>
      <c r="AB175" s="265">
        <f>'[9]NAW7 - HVP - ENWL'!AB172</f>
        <v>0</v>
      </c>
      <c r="AC175" s="265">
        <f>'[9]NAW7 - HVP - ENWL'!AC172</f>
        <v>0</v>
      </c>
      <c r="AD175" s="47">
        <f>SUM(Y175:AC175)</f>
        <v>3</v>
      </c>
      <c r="AE175" s="265">
        <f>'[9]NAW7 - HVP - ENWL'!AE172</f>
        <v>0</v>
      </c>
      <c r="AF175" s="265">
        <f>'[9]NAW7 - HVP - ENWL'!AF172</f>
        <v>0</v>
      </c>
      <c r="AG175" s="265">
        <f>'[9]NAW7 - HVP - ENWL'!AG172</f>
        <v>0</v>
      </c>
      <c r="AH175" s="265">
        <f>'[9]NAW7 - HVP - ENWL'!AH172</f>
        <v>0</v>
      </c>
      <c r="AI175" s="265">
        <f>'[9]NAW7 - HVP - ENWL'!AI172</f>
        <v>0</v>
      </c>
      <c r="AJ175" s="47">
        <f>SUM(AE175:AI175)</f>
        <v>0</v>
      </c>
      <c r="AK175" s="265">
        <f>'[9]NAW7 - HVP - ENWL'!AK172</f>
        <v>3</v>
      </c>
      <c r="AL175" s="265">
        <f>'[9]NAW7 - HVP - ENWL'!AL172</f>
        <v>0</v>
      </c>
      <c r="AM175" s="265">
        <f>'[9]NAW7 - HVP - ENWL'!AM172</f>
        <v>0</v>
      </c>
      <c r="AN175" s="265">
        <f>'[9]NAW7 - HVP - ENWL'!AN172</f>
        <v>0</v>
      </c>
      <c r="AO175" s="265">
        <f>'[9]NAW7 - HVP - ENWL'!AO172</f>
        <v>0</v>
      </c>
      <c r="AP175" s="47">
        <f>SUM(AK175:AO175)</f>
        <v>3</v>
      </c>
      <c r="BB175" s="255"/>
      <c r="BC175" s="255"/>
      <c r="BD175" s="46" t="s">
        <v>28</v>
      </c>
      <c r="BE175" s="267">
        <f>'ENWL - HI Probs. of Failure '!O$47</f>
        <v>1.2283694251125334E-2</v>
      </c>
      <c r="BF175" s="267">
        <f>'ENWL - HI Probs. of Failure '!P$47</f>
        <v>1.8289112244573403E-2</v>
      </c>
      <c r="BG175" s="267">
        <f>'ENWL - HI Probs. of Failure '!Q$47</f>
        <v>3.2336809446548008E-2</v>
      </c>
      <c r="BH175" s="267">
        <f>'ENWL - HI Probs. of Failure '!R$47</f>
        <v>5.2369858882519472E-2</v>
      </c>
      <c r="BI175" s="267">
        <f>'ENWL - HI Probs. of Failure '!S$47</f>
        <v>0.12283903724883331</v>
      </c>
      <c r="BJ175" s="142"/>
      <c r="BK175" s="255"/>
      <c r="BL175" s="46" t="s">
        <v>28</v>
      </c>
      <c r="BM175" s="268">
        <f>$BM3*'ENWL - Ave Crit'!$Q$47</f>
        <v>202760.76</v>
      </c>
      <c r="BN175" s="268">
        <f>$BM3*'ENWL - Ave Crit'!$Q$47</f>
        <v>202760.76</v>
      </c>
      <c r="BO175" s="268">
        <f>$BM3*'ENWL - Ave Crit'!$Q$47</f>
        <v>202760.76</v>
      </c>
      <c r="BP175" s="268">
        <f>$BM3*'ENWL - Ave Crit'!$Q$47</f>
        <v>202760.76</v>
      </c>
      <c r="BQ175" s="268">
        <f>$BM3*'ENWL - Ave Crit'!$Q$47</f>
        <v>202760.76</v>
      </c>
      <c r="BR175" s="142"/>
      <c r="BS175" s="255"/>
      <c r="BT175" s="46" t="s">
        <v>28</v>
      </c>
      <c r="BU175" s="16">
        <f t="shared" si="154"/>
        <v>2490.6511819658035</v>
      </c>
      <c r="BV175" s="16">
        <f t="shared" si="154"/>
        <v>3708.3142984350093</v>
      </c>
      <c r="BW175" s="16">
        <f t="shared" si="154"/>
        <v>6556.6360593572535</v>
      </c>
      <c r="BX175" s="16">
        <f t="shared" si="154"/>
        <v>10618.552388112399</v>
      </c>
      <c r="BY175" s="16">
        <f t="shared" si="154"/>
        <v>24906.936550241753</v>
      </c>
      <c r="BZ175" s="255"/>
      <c r="CA175" s="255"/>
      <c r="CB175" s="46" t="s">
        <v>28</v>
      </c>
      <c r="CC175" s="269">
        <f>IF(BU175="","",M175*BU175)</f>
        <v>7471.9535458974105</v>
      </c>
      <c r="CD175" s="269">
        <f t="shared" si="209"/>
        <v>0</v>
      </c>
      <c r="CE175" s="269">
        <f t="shared" si="209"/>
        <v>0</v>
      </c>
      <c r="CF175" s="269">
        <f t="shared" si="209"/>
        <v>0</v>
      </c>
      <c r="CG175" s="269">
        <f t="shared" si="209"/>
        <v>0</v>
      </c>
      <c r="CH175" s="271">
        <f t="shared" si="184"/>
        <v>7471.9535458974105</v>
      </c>
      <c r="CI175" s="272"/>
      <c r="CJ175" s="272"/>
      <c r="CK175" s="269">
        <f t="shared" si="210"/>
        <v>7471.9535458974105</v>
      </c>
      <c r="CL175" s="269">
        <f t="shared" si="210"/>
        <v>0</v>
      </c>
      <c r="CM175" s="269">
        <f t="shared" si="210"/>
        <v>0</v>
      </c>
      <c r="CN175" s="269">
        <f t="shared" si="210"/>
        <v>0</v>
      </c>
      <c r="CO175" s="269">
        <f t="shared" si="210"/>
        <v>0</v>
      </c>
      <c r="CP175" s="271">
        <f t="shared" si="167"/>
        <v>7471.9535458974105</v>
      </c>
      <c r="CS175" s="269">
        <f>IF(BU175="","",Y175*BU175)</f>
        <v>7471.9535458974105</v>
      </c>
      <c r="CT175" s="269">
        <f t="shared" si="211"/>
        <v>0</v>
      </c>
      <c r="CU175" s="269">
        <f t="shared" si="211"/>
        <v>0</v>
      </c>
      <c r="CV175" s="269">
        <f t="shared" si="211"/>
        <v>0</v>
      </c>
      <c r="CW175" s="269">
        <f t="shared" si="211"/>
        <v>0</v>
      </c>
      <c r="CX175" s="271">
        <f t="shared" si="168"/>
        <v>7471.9535458974105</v>
      </c>
      <c r="CY175" s="255"/>
      <c r="CZ175" s="255"/>
      <c r="DA175" s="269">
        <f>IF(BU175="","",(S175+Y175)*BU175)</f>
        <v>7471.9535458974105</v>
      </c>
      <c r="DB175" s="269">
        <f t="shared" si="212"/>
        <v>0</v>
      </c>
      <c r="DC175" s="269">
        <f t="shared" si="212"/>
        <v>0</v>
      </c>
      <c r="DD175" s="269">
        <f t="shared" si="212"/>
        <v>0</v>
      </c>
      <c r="DE175" s="269">
        <f t="shared" si="212"/>
        <v>0</v>
      </c>
      <c r="DF175" s="271">
        <f t="shared" si="169"/>
        <v>7471.9535458974105</v>
      </c>
      <c r="DG175" s="255"/>
      <c r="DH175" s="255"/>
      <c r="DI175" s="269">
        <f>IF(BU175="","",AK175*BU175)</f>
        <v>7471.9535458974105</v>
      </c>
      <c r="DJ175" s="269">
        <f t="shared" si="213"/>
        <v>0</v>
      </c>
      <c r="DK175" s="269">
        <f t="shared" si="213"/>
        <v>0</v>
      </c>
      <c r="DL175" s="269">
        <f t="shared" si="213"/>
        <v>0</v>
      </c>
      <c r="DM175" s="269">
        <f t="shared" si="213"/>
        <v>0</v>
      </c>
      <c r="DN175" s="271">
        <f t="shared" si="176"/>
        <v>7471.9535458974105</v>
      </c>
      <c r="DO175" s="255"/>
      <c r="DP175" s="255"/>
      <c r="DQ175" s="269">
        <f>IF(BU175="","",(AE175+AK175)*BU175)</f>
        <v>7471.9535458974105</v>
      </c>
      <c r="DR175" s="269">
        <f t="shared" si="214"/>
        <v>0</v>
      </c>
      <c r="DS175" s="269">
        <f t="shared" si="214"/>
        <v>0</v>
      </c>
      <c r="DT175" s="269">
        <f t="shared" si="214"/>
        <v>0</v>
      </c>
      <c r="DU175" s="269">
        <f t="shared" si="214"/>
        <v>0</v>
      </c>
      <c r="DV175" s="271">
        <f t="shared" si="170"/>
        <v>7471.9535458974105</v>
      </c>
    </row>
    <row r="176" spans="1:126" ht="25.5" customHeight="1">
      <c r="A176" s="232"/>
      <c r="B176" s="157"/>
      <c r="C176" s="43"/>
      <c r="D176" s="44">
        <f>L176</f>
        <v>81</v>
      </c>
      <c r="E176" s="45">
        <f>D176+SUM(AE176:AI176)</f>
        <v>81</v>
      </c>
      <c r="F176" s="46" t="s">
        <v>30</v>
      </c>
      <c r="G176" s="265">
        <f>'[9]NAW7 - HVP - ENWL'!G173</f>
        <v>81</v>
      </c>
      <c r="H176" s="265">
        <f>'[9]NAW7 - HVP - ENWL'!H173</f>
        <v>0</v>
      </c>
      <c r="I176" s="265">
        <f>'[9]NAW7 - HVP - ENWL'!I173</f>
        <v>0</v>
      </c>
      <c r="J176" s="265">
        <f>'[9]NAW7 - HVP - ENWL'!J173</f>
        <v>0</v>
      </c>
      <c r="K176" s="265">
        <f>'[9]NAW7 - HVP - ENWL'!K173</f>
        <v>0</v>
      </c>
      <c r="L176" s="47">
        <f>SUM(G176:K176)</f>
        <v>81</v>
      </c>
      <c r="M176" s="265">
        <f>'[9]NAW7 - HVP - ENWL'!M173</f>
        <v>81</v>
      </c>
      <c r="N176" s="265">
        <f>'[9]NAW7 - HVP - ENWL'!N173</f>
        <v>0</v>
      </c>
      <c r="O176" s="265">
        <f>'[9]NAW7 - HVP - ENWL'!O173</f>
        <v>0</v>
      </c>
      <c r="P176" s="265">
        <f>'[9]NAW7 - HVP - ENWL'!P173</f>
        <v>0</v>
      </c>
      <c r="Q176" s="265">
        <f>'[9]NAW7 - HVP - ENWL'!Q173</f>
        <v>0</v>
      </c>
      <c r="R176" s="47">
        <f>SUM(M176:Q176)</f>
        <v>81</v>
      </c>
      <c r="S176" s="265">
        <f>'[9]NAW7 - HVP - ENWL'!S173</f>
        <v>0</v>
      </c>
      <c r="T176" s="265">
        <f>'[9]NAW7 - HVP - ENWL'!T173</f>
        <v>0</v>
      </c>
      <c r="U176" s="265">
        <f>'[9]NAW7 - HVP - ENWL'!U173</f>
        <v>0</v>
      </c>
      <c r="V176" s="265">
        <f>'[9]NAW7 - HVP - ENWL'!V173</f>
        <v>0</v>
      </c>
      <c r="W176" s="265">
        <f>'[9]NAW7 - HVP - ENWL'!W173</f>
        <v>0</v>
      </c>
      <c r="X176" s="47">
        <f>SUM(S176:W176)</f>
        <v>0</v>
      </c>
      <c r="Y176" s="265">
        <f>'[9]NAW7 - HVP - ENWL'!Y173</f>
        <v>81</v>
      </c>
      <c r="Z176" s="265">
        <f>'[9]NAW7 - HVP - ENWL'!Z173</f>
        <v>0</v>
      </c>
      <c r="AA176" s="265">
        <f>'[9]NAW7 - HVP - ENWL'!AA173</f>
        <v>0</v>
      </c>
      <c r="AB176" s="265">
        <f>'[9]NAW7 - HVP - ENWL'!AB173</f>
        <v>0</v>
      </c>
      <c r="AC176" s="265">
        <f>'[9]NAW7 - HVP - ENWL'!AC173</f>
        <v>0</v>
      </c>
      <c r="AD176" s="47">
        <f>SUM(Y176:AC176)</f>
        <v>81</v>
      </c>
      <c r="AE176" s="265">
        <f>'[9]NAW7 - HVP - ENWL'!AE173</f>
        <v>0</v>
      </c>
      <c r="AF176" s="265">
        <f>'[9]NAW7 - HVP - ENWL'!AF173</f>
        <v>0</v>
      </c>
      <c r="AG176" s="265">
        <f>'[9]NAW7 - HVP - ENWL'!AG173</f>
        <v>0</v>
      </c>
      <c r="AH176" s="265">
        <f>'[9]NAW7 - HVP - ENWL'!AH173</f>
        <v>0</v>
      </c>
      <c r="AI176" s="265">
        <f>'[9]NAW7 - HVP - ENWL'!AI173</f>
        <v>0</v>
      </c>
      <c r="AJ176" s="47">
        <f>SUM(AE176:AI176)</f>
        <v>0</v>
      </c>
      <c r="AK176" s="265">
        <f>'[9]NAW7 - HVP - ENWL'!AK173</f>
        <v>81</v>
      </c>
      <c r="AL176" s="265">
        <f>'[9]NAW7 - HVP - ENWL'!AL173</f>
        <v>0</v>
      </c>
      <c r="AM176" s="265">
        <f>'[9]NAW7 - HVP - ENWL'!AM173</f>
        <v>0</v>
      </c>
      <c r="AN176" s="265">
        <f>'[9]NAW7 - HVP - ENWL'!AN173</f>
        <v>0</v>
      </c>
      <c r="AO176" s="265">
        <f>'[9]NAW7 - HVP - ENWL'!AO173</f>
        <v>0</v>
      </c>
      <c r="AP176" s="47">
        <f>SUM(AK176:AO176)</f>
        <v>81</v>
      </c>
      <c r="BB176" s="255"/>
      <c r="BC176" s="255"/>
      <c r="BD176" s="46" t="s">
        <v>30</v>
      </c>
      <c r="BE176" s="267">
        <f>'ENWL - HI Probs. of Failure '!O$47</f>
        <v>1.2283694251125334E-2</v>
      </c>
      <c r="BF176" s="267">
        <f>'ENWL - HI Probs. of Failure '!P$47</f>
        <v>1.8289112244573403E-2</v>
      </c>
      <c r="BG176" s="267">
        <f>'ENWL - HI Probs. of Failure '!Q$47</f>
        <v>3.2336809446548008E-2</v>
      </c>
      <c r="BH176" s="267">
        <f>'ENWL - HI Probs. of Failure '!R$47</f>
        <v>5.2369858882519472E-2</v>
      </c>
      <c r="BI176" s="267">
        <f>'ENWL - HI Probs. of Failure '!S$47</f>
        <v>0.12283903724883331</v>
      </c>
      <c r="BJ176" s="142"/>
      <c r="BK176" s="255"/>
      <c r="BL176" s="46" t="s">
        <v>30</v>
      </c>
      <c r="BM176" s="268">
        <f>$BM4*'ENWL - Ave Crit'!$Q$47</f>
        <v>304141.14</v>
      </c>
      <c r="BN176" s="268">
        <f>$BM4*'ENWL - Ave Crit'!$Q$47</f>
        <v>304141.14</v>
      </c>
      <c r="BO176" s="268">
        <f>$BM4*'ENWL - Ave Crit'!$Q$47</f>
        <v>304141.14</v>
      </c>
      <c r="BP176" s="268">
        <f>$BM4*'ENWL - Ave Crit'!$Q$47</f>
        <v>304141.14</v>
      </c>
      <c r="BQ176" s="268">
        <f>$BM4*'ENWL - Ave Crit'!$Q$47</f>
        <v>304141.14</v>
      </c>
      <c r="BR176" s="142"/>
      <c r="BS176" s="255"/>
      <c r="BT176" s="46" t="s">
        <v>30</v>
      </c>
      <c r="BU176" s="16">
        <f t="shared" si="154"/>
        <v>3735.9767729487053</v>
      </c>
      <c r="BV176" s="16">
        <f t="shared" si="154"/>
        <v>5562.4714476525141</v>
      </c>
      <c r="BW176" s="16">
        <f t="shared" si="154"/>
        <v>9834.9540890358803</v>
      </c>
      <c r="BX176" s="16">
        <f t="shared" si="154"/>
        <v>15927.828582168599</v>
      </c>
      <c r="BY176" s="16">
        <f t="shared" si="154"/>
        <v>37360.404825362632</v>
      </c>
      <c r="BZ176" s="255"/>
      <c r="CA176" s="255"/>
      <c r="CB176" s="46" t="s">
        <v>30</v>
      </c>
      <c r="CC176" s="269">
        <f>IF(BU176="","",M176*BU176)</f>
        <v>302614.11860884511</v>
      </c>
      <c r="CD176" s="269">
        <f t="shared" si="209"/>
        <v>0</v>
      </c>
      <c r="CE176" s="269">
        <f t="shared" si="209"/>
        <v>0</v>
      </c>
      <c r="CF176" s="269">
        <f t="shared" si="209"/>
        <v>0</v>
      </c>
      <c r="CG176" s="269">
        <f t="shared" si="209"/>
        <v>0</v>
      </c>
      <c r="CH176" s="271">
        <f t="shared" si="184"/>
        <v>302614.11860884511</v>
      </c>
      <c r="CI176" s="272"/>
      <c r="CJ176" s="272"/>
      <c r="CK176" s="269">
        <f t="shared" si="210"/>
        <v>302614.11860884511</v>
      </c>
      <c r="CL176" s="269">
        <f t="shared" si="210"/>
        <v>0</v>
      </c>
      <c r="CM176" s="269">
        <f t="shared" si="210"/>
        <v>0</v>
      </c>
      <c r="CN176" s="269">
        <f t="shared" si="210"/>
        <v>0</v>
      </c>
      <c r="CO176" s="269">
        <f t="shared" si="210"/>
        <v>0</v>
      </c>
      <c r="CP176" s="271">
        <f t="shared" si="167"/>
        <v>302614.11860884511</v>
      </c>
      <c r="CS176" s="269">
        <f>IF(BU176="","",Y176*BU176)</f>
        <v>302614.11860884511</v>
      </c>
      <c r="CT176" s="269">
        <f t="shared" si="211"/>
        <v>0</v>
      </c>
      <c r="CU176" s="269">
        <f t="shared" si="211"/>
        <v>0</v>
      </c>
      <c r="CV176" s="269">
        <f t="shared" si="211"/>
        <v>0</v>
      </c>
      <c r="CW176" s="269">
        <f t="shared" si="211"/>
        <v>0</v>
      </c>
      <c r="CX176" s="271">
        <f t="shared" si="168"/>
        <v>302614.11860884511</v>
      </c>
      <c r="CY176" s="255"/>
      <c r="CZ176" s="255"/>
      <c r="DA176" s="269">
        <f>IF(BU176="","",(S176+Y176)*BU176)</f>
        <v>302614.11860884511</v>
      </c>
      <c r="DB176" s="269">
        <f t="shared" si="212"/>
        <v>0</v>
      </c>
      <c r="DC176" s="269">
        <f t="shared" si="212"/>
        <v>0</v>
      </c>
      <c r="DD176" s="269">
        <f t="shared" si="212"/>
        <v>0</v>
      </c>
      <c r="DE176" s="269">
        <f t="shared" si="212"/>
        <v>0</v>
      </c>
      <c r="DF176" s="271">
        <f t="shared" si="169"/>
        <v>302614.11860884511</v>
      </c>
      <c r="DG176" s="255"/>
      <c r="DH176" s="255"/>
      <c r="DI176" s="269">
        <f>IF(BU176="","",AK176*BU176)</f>
        <v>302614.11860884511</v>
      </c>
      <c r="DJ176" s="269">
        <f t="shared" si="213"/>
        <v>0</v>
      </c>
      <c r="DK176" s="269">
        <f t="shared" si="213"/>
        <v>0</v>
      </c>
      <c r="DL176" s="269">
        <f t="shared" si="213"/>
        <v>0</v>
      </c>
      <c r="DM176" s="269">
        <f t="shared" si="213"/>
        <v>0</v>
      </c>
      <c r="DN176" s="271">
        <f t="shared" si="176"/>
        <v>302614.11860884511</v>
      </c>
      <c r="DO176" s="255"/>
      <c r="DP176" s="255"/>
      <c r="DQ176" s="269">
        <f>IF(BU176="","",(AE176+AK176)*BU176)</f>
        <v>302614.11860884511</v>
      </c>
      <c r="DR176" s="269">
        <f t="shared" si="214"/>
        <v>0</v>
      </c>
      <c r="DS176" s="269">
        <f t="shared" si="214"/>
        <v>0</v>
      </c>
      <c r="DT176" s="269">
        <f t="shared" si="214"/>
        <v>0</v>
      </c>
      <c r="DU176" s="269">
        <f t="shared" si="214"/>
        <v>0</v>
      </c>
      <c r="DV176" s="271">
        <f t="shared" si="170"/>
        <v>302614.11860884511</v>
      </c>
    </row>
    <row r="177" spans="1:126" ht="25.5" customHeight="1">
      <c r="A177" s="232"/>
      <c r="B177" s="157"/>
      <c r="C177" s="43"/>
      <c r="D177" s="44">
        <f>L177</f>
        <v>0</v>
      </c>
      <c r="E177" s="45">
        <f>D177+SUM(AE177:AI177)</f>
        <v>0</v>
      </c>
      <c r="F177" s="46" t="s">
        <v>31</v>
      </c>
      <c r="G177" s="265">
        <f>'[9]NAW7 - HVP - ENWL'!G174</f>
        <v>0</v>
      </c>
      <c r="H177" s="265">
        <f>'[9]NAW7 - HVP - ENWL'!H174</f>
        <v>0</v>
      </c>
      <c r="I177" s="265">
        <f>'[9]NAW7 - HVP - ENWL'!I174</f>
        <v>0</v>
      </c>
      <c r="J177" s="265">
        <f>'[9]NAW7 - HVP - ENWL'!J174</f>
        <v>0</v>
      </c>
      <c r="K177" s="265">
        <f>'[9]NAW7 - HVP - ENWL'!K174</f>
        <v>0</v>
      </c>
      <c r="L177" s="47">
        <f>SUM(G177:K177)</f>
        <v>0</v>
      </c>
      <c r="M177" s="265">
        <f>'[9]NAW7 - HVP - ENWL'!M174</f>
        <v>0</v>
      </c>
      <c r="N177" s="265">
        <f>'[9]NAW7 - HVP - ENWL'!N174</f>
        <v>0</v>
      </c>
      <c r="O177" s="265">
        <f>'[9]NAW7 - HVP - ENWL'!O174</f>
        <v>0</v>
      </c>
      <c r="P177" s="265">
        <f>'[9]NAW7 - HVP - ENWL'!P174</f>
        <v>0</v>
      </c>
      <c r="Q177" s="265">
        <f>'[9]NAW7 - HVP - ENWL'!Q174</f>
        <v>0</v>
      </c>
      <c r="R177" s="47">
        <f>SUM(M177:Q177)</f>
        <v>0</v>
      </c>
      <c r="S177" s="265">
        <f>'[9]NAW7 - HVP - ENWL'!S174</f>
        <v>0</v>
      </c>
      <c r="T177" s="265">
        <f>'[9]NAW7 - HVP - ENWL'!T174</f>
        <v>0</v>
      </c>
      <c r="U177" s="265">
        <f>'[9]NAW7 - HVP - ENWL'!U174</f>
        <v>0</v>
      </c>
      <c r="V177" s="265">
        <f>'[9]NAW7 - HVP - ENWL'!V174</f>
        <v>0</v>
      </c>
      <c r="W177" s="265">
        <f>'[9]NAW7 - HVP - ENWL'!W174</f>
        <v>0</v>
      </c>
      <c r="X177" s="47">
        <f>SUM(S177:W177)</f>
        <v>0</v>
      </c>
      <c r="Y177" s="265">
        <f>'[9]NAW7 - HVP - ENWL'!Y174</f>
        <v>0</v>
      </c>
      <c r="Z177" s="265">
        <f>'[9]NAW7 - HVP - ENWL'!Z174</f>
        <v>0</v>
      </c>
      <c r="AA177" s="265">
        <f>'[9]NAW7 - HVP - ENWL'!AA174</f>
        <v>0</v>
      </c>
      <c r="AB177" s="265">
        <f>'[9]NAW7 - HVP - ENWL'!AB174</f>
        <v>0</v>
      </c>
      <c r="AC177" s="265">
        <f>'[9]NAW7 - HVP - ENWL'!AC174</f>
        <v>0</v>
      </c>
      <c r="AD177" s="47">
        <f>SUM(Y177:AC177)</f>
        <v>0</v>
      </c>
      <c r="AE177" s="265">
        <f>'[9]NAW7 - HVP - ENWL'!AE174</f>
        <v>0</v>
      </c>
      <c r="AF177" s="265">
        <f>'[9]NAW7 - HVP - ENWL'!AF174</f>
        <v>0</v>
      </c>
      <c r="AG177" s="265">
        <f>'[9]NAW7 - HVP - ENWL'!AG174</f>
        <v>0</v>
      </c>
      <c r="AH177" s="265">
        <f>'[9]NAW7 - HVP - ENWL'!AH174</f>
        <v>0</v>
      </c>
      <c r="AI177" s="265">
        <f>'[9]NAW7 - HVP - ENWL'!AI174</f>
        <v>0</v>
      </c>
      <c r="AJ177" s="47">
        <f>SUM(AE177:AI177)</f>
        <v>0</v>
      </c>
      <c r="AK177" s="265">
        <f>'[9]NAW7 - HVP - ENWL'!AK174</f>
        <v>0</v>
      </c>
      <c r="AL177" s="265">
        <f>'[9]NAW7 - HVP - ENWL'!AL174</f>
        <v>0</v>
      </c>
      <c r="AM177" s="265">
        <f>'[9]NAW7 - HVP - ENWL'!AM174</f>
        <v>0</v>
      </c>
      <c r="AN177" s="265">
        <f>'[9]NAW7 - HVP - ENWL'!AN174</f>
        <v>0</v>
      </c>
      <c r="AO177" s="265">
        <f>'[9]NAW7 - HVP - ENWL'!AO174</f>
        <v>0</v>
      </c>
      <c r="AP177" s="47">
        <f>SUM(AK177:AO177)</f>
        <v>0</v>
      </c>
      <c r="BB177" s="255"/>
      <c r="BC177" s="255"/>
      <c r="BD177" s="46" t="s">
        <v>31</v>
      </c>
      <c r="BE177" s="267">
        <f>'ENWL - HI Probs. of Failure '!O$47</f>
        <v>1.2283694251125334E-2</v>
      </c>
      <c r="BF177" s="267">
        <f>'ENWL - HI Probs. of Failure '!P$47</f>
        <v>1.8289112244573403E-2</v>
      </c>
      <c r="BG177" s="267">
        <f>'ENWL - HI Probs. of Failure '!Q$47</f>
        <v>3.2336809446548008E-2</v>
      </c>
      <c r="BH177" s="267">
        <f>'ENWL - HI Probs. of Failure '!R$47</f>
        <v>5.2369858882519472E-2</v>
      </c>
      <c r="BI177" s="267">
        <f>'ENWL - HI Probs. of Failure '!S$47</f>
        <v>0.12283903724883331</v>
      </c>
      <c r="BJ177" s="142"/>
      <c r="BK177" s="255"/>
      <c r="BL177" s="46" t="s">
        <v>31</v>
      </c>
      <c r="BM177" s="268">
        <f>$BM5*'ENWL - Ave Crit'!$Q$47</f>
        <v>506901.9</v>
      </c>
      <c r="BN177" s="268">
        <f>$BM5*'ENWL - Ave Crit'!$Q$47</f>
        <v>506901.9</v>
      </c>
      <c r="BO177" s="268">
        <f>$BM5*'ENWL - Ave Crit'!$Q$47</f>
        <v>506901.9</v>
      </c>
      <c r="BP177" s="268">
        <f>$BM5*'ENWL - Ave Crit'!$Q$47</f>
        <v>506901.9</v>
      </c>
      <c r="BQ177" s="268">
        <f>$BM5*'ENWL - Ave Crit'!$Q$47</f>
        <v>506901.9</v>
      </c>
      <c r="BR177" s="142"/>
      <c r="BS177" s="255"/>
      <c r="BT177" s="46" t="s">
        <v>31</v>
      </c>
      <c r="BU177" s="16">
        <f t="shared" si="154"/>
        <v>6226.6279549145092</v>
      </c>
      <c r="BV177" s="16">
        <f t="shared" si="154"/>
        <v>9270.7857460875239</v>
      </c>
      <c r="BW177" s="16">
        <f t="shared" si="154"/>
        <v>16391.590148393134</v>
      </c>
      <c r="BX177" s="16">
        <f t="shared" si="154"/>
        <v>26546.380970280999</v>
      </c>
      <c r="BY177" s="16">
        <f t="shared" si="154"/>
        <v>62267.341375604381</v>
      </c>
      <c r="BZ177" s="255"/>
      <c r="CA177" s="255"/>
      <c r="CB177" s="46" t="s">
        <v>31</v>
      </c>
      <c r="CC177" s="269">
        <f>IF(BU177="","",M177*BU177)</f>
        <v>0</v>
      </c>
      <c r="CD177" s="269">
        <f t="shared" si="209"/>
        <v>0</v>
      </c>
      <c r="CE177" s="269">
        <f t="shared" si="209"/>
        <v>0</v>
      </c>
      <c r="CF177" s="269">
        <f t="shared" si="209"/>
        <v>0</v>
      </c>
      <c r="CG177" s="269">
        <f t="shared" si="209"/>
        <v>0</v>
      </c>
      <c r="CH177" s="271">
        <f t="shared" si="184"/>
        <v>0</v>
      </c>
      <c r="CI177" s="272"/>
      <c r="CJ177" s="272"/>
      <c r="CK177" s="269">
        <f t="shared" si="210"/>
        <v>0</v>
      </c>
      <c r="CL177" s="269">
        <f t="shared" si="210"/>
        <v>0</v>
      </c>
      <c r="CM177" s="269">
        <f t="shared" si="210"/>
        <v>0</v>
      </c>
      <c r="CN177" s="269">
        <f t="shared" si="210"/>
        <v>0</v>
      </c>
      <c r="CO177" s="269">
        <f t="shared" si="210"/>
        <v>0</v>
      </c>
      <c r="CP177" s="271">
        <f t="shared" si="167"/>
        <v>0</v>
      </c>
      <c r="CS177" s="269">
        <f>IF(BU177="","",Y177*BU177)</f>
        <v>0</v>
      </c>
      <c r="CT177" s="269">
        <f t="shared" si="211"/>
        <v>0</v>
      </c>
      <c r="CU177" s="269">
        <f t="shared" si="211"/>
        <v>0</v>
      </c>
      <c r="CV177" s="269">
        <f t="shared" si="211"/>
        <v>0</v>
      </c>
      <c r="CW177" s="269">
        <f t="shared" si="211"/>
        <v>0</v>
      </c>
      <c r="CX177" s="271">
        <f t="shared" si="168"/>
        <v>0</v>
      </c>
      <c r="CY177" s="255"/>
      <c r="CZ177" s="255"/>
      <c r="DA177" s="269">
        <f>IF(BU177="","",(S177+Y177)*BU177)</f>
        <v>0</v>
      </c>
      <c r="DB177" s="269">
        <f t="shared" si="212"/>
        <v>0</v>
      </c>
      <c r="DC177" s="269">
        <f t="shared" si="212"/>
        <v>0</v>
      </c>
      <c r="DD177" s="269">
        <f t="shared" si="212"/>
        <v>0</v>
      </c>
      <c r="DE177" s="269">
        <f t="shared" si="212"/>
        <v>0</v>
      </c>
      <c r="DF177" s="271">
        <f t="shared" si="169"/>
        <v>0</v>
      </c>
      <c r="DG177" s="255"/>
      <c r="DH177" s="255"/>
      <c r="DI177" s="269">
        <f>IF(BU177="","",AK177*BU177)</f>
        <v>0</v>
      </c>
      <c r="DJ177" s="269">
        <f t="shared" si="213"/>
        <v>0</v>
      </c>
      <c r="DK177" s="269">
        <f t="shared" si="213"/>
        <v>0</v>
      </c>
      <c r="DL177" s="269">
        <f t="shared" si="213"/>
        <v>0</v>
      </c>
      <c r="DM177" s="269">
        <f t="shared" si="213"/>
        <v>0</v>
      </c>
      <c r="DN177" s="271">
        <f t="shared" si="176"/>
        <v>0</v>
      </c>
      <c r="DO177" s="255"/>
      <c r="DP177" s="255"/>
      <c r="DQ177" s="269">
        <f>IF(BU177="","",(AE177+AK177)*BU177)</f>
        <v>0</v>
      </c>
      <c r="DR177" s="269">
        <f t="shared" si="214"/>
        <v>0</v>
      </c>
      <c r="DS177" s="269">
        <f t="shared" si="214"/>
        <v>0</v>
      </c>
      <c r="DT177" s="269">
        <f t="shared" si="214"/>
        <v>0</v>
      </c>
      <c r="DU177" s="269">
        <f t="shared" si="214"/>
        <v>0</v>
      </c>
      <c r="DV177" s="271">
        <f t="shared" si="170"/>
        <v>0</v>
      </c>
    </row>
    <row r="178" spans="1:126" ht="25.5" customHeight="1" thickBot="1">
      <c r="A178" s="232"/>
      <c r="B178" s="48"/>
      <c r="C178" s="49"/>
      <c r="D178" s="50">
        <f>SUM(D174:D177)</f>
        <v>178</v>
      </c>
      <c r="E178" s="51">
        <f>SUM(E174:E177)</f>
        <v>178</v>
      </c>
      <c r="F178" s="52"/>
      <c r="G178" s="53">
        <f>SUM(G174:G177)</f>
        <v>128</v>
      </c>
      <c r="H178" s="54">
        <f>SUM(H174:H177)</f>
        <v>19</v>
      </c>
      <c r="I178" s="54">
        <f>SUM(I174:I177)</f>
        <v>17</v>
      </c>
      <c r="J178" s="54">
        <f>SUM(J174:J177)</f>
        <v>6</v>
      </c>
      <c r="K178" s="54">
        <f>SUM(K174:K177)</f>
        <v>8</v>
      </c>
      <c r="L178" s="73"/>
      <c r="M178" s="53">
        <f>SUM(M174:M177)</f>
        <v>128</v>
      </c>
      <c r="N178" s="54">
        <f>SUM(N174:N177)</f>
        <v>19</v>
      </c>
      <c r="O178" s="54">
        <f>SUM(O174:O177)</f>
        <v>17</v>
      </c>
      <c r="P178" s="54">
        <f>SUM(P174:P177)</f>
        <v>6</v>
      </c>
      <c r="Q178" s="54">
        <f>SUM(Q174:Q177)</f>
        <v>8</v>
      </c>
      <c r="R178" s="73"/>
      <c r="S178" s="53">
        <f>SUM(S174:S177)</f>
        <v>0</v>
      </c>
      <c r="T178" s="54">
        <f>SUM(T174:T177)</f>
        <v>0</v>
      </c>
      <c r="U178" s="54">
        <f>SUM(U174:U177)</f>
        <v>0</v>
      </c>
      <c r="V178" s="54">
        <f>SUM(V174:V177)</f>
        <v>0</v>
      </c>
      <c r="W178" s="54">
        <f>SUM(W174:W177)</f>
        <v>0</v>
      </c>
      <c r="X178" s="73"/>
      <c r="Y178" s="53">
        <f>SUM(Y174:Y177)</f>
        <v>120</v>
      </c>
      <c r="Z178" s="54">
        <f>SUM(Z174:Z177)</f>
        <v>15</v>
      </c>
      <c r="AA178" s="54">
        <f>SUM(AA174:AA177)</f>
        <v>14</v>
      </c>
      <c r="AB178" s="54">
        <f>SUM(AB174:AB177)</f>
        <v>19</v>
      </c>
      <c r="AC178" s="54">
        <f>SUM(AC174:AC177)</f>
        <v>10</v>
      </c>
      <c r="AD178" s="73"/>
      <c r="AE178" s="53">
        <f>SUM(AE174:AE177)</f>
        <v>0</v>
      </c>
      <c r="AF178" s="54">
        <f>SUM(AF174:AF177)</f>
        <v>0</v>
      </c>
      <c r="AG178" s="54">
        <f>SUM(AG174:AG177)</f>
        <v>0</v>
      </c>
      <c r="AH178" s="54">
        <f>SUM(AH174:AH177)</f>
        <v>0</v>
      </c>
      <c r="AI178" s="54">
        <f>SUM(AI174:AI177)</f>
        <v>0</v>
      </c>
      <c r="AJ178" s="73"/>
      <c r="AK178" s="53">
        <f>SUM(AK174:AK177)</f>
        <v>116</v>
      </c>
      <c r="AL178" s="54">
        <f>SUM(AL174:AL177)</f>
        <v>6</v>
      </c>
      <c r="AM178" s="54">
        <f>SUM(AM174:AM177)</f>
        <v>15</v>
      </c>
      <c r="AN178" s="54">
        <f>SUM(AN174:AN177)</f>
        <v>25</v>
      </c>
      <c r="AO178" s="54">
        <f>SUM(AO174:AO177)</f>
        <v>16</v>
      </c>
      <c r="AP178" s="73"/>
      <c r="BB178" s="255"/>
      <c r="BC178" s="255"/>
      <c r="BD178" s="52"/>
      <c r="BE178" s="139"/>
      <c r="BF178" s="140"/>
      <c r="BG178" s="140"/>
      <c r="BH178" s="140"/>
      <c r="BI178" s="140"/>
      <c r="BJ178" s="55"/>
      <c r="BK178" s="255"/>
      <c r="BL178" s="52"/>
      <c r="BM178" s="139"/>
      <c r="BN178" s="140"/>
      <c r="BO178" s="140"/>
      <c r="BP178" s="140"/>
      <c r="BQ178" s="140"/>
      <c r="BR178" s="55"/>
      <c r="BS178" s="255"/>
      <c r="BT178" s="52"/>
      <c r="BU178" s="16" t="str">
        <f t="shared" si="154"/>
        <v/>
      </c>
      <c r="BV178" s="16" t="str">
        <f t="shared" si="154"/>
        <v/>
      </c>
      <c r="BW178" s="16" t="str">
        <f t="shared" si="154"/>
        <v/>
      </c>
      <c r="BX178" s="16" t="str">
        <f t="shared" si="154"/>
        <v/>
      </c>
      <c r="BY178" s="16" t="str">
        <f t="shared" si="154"/>
        <v/>
      </c>
      <c r="BZ178" s="255"/>
      <c r="CA178" s="255"/>
      <c r="CB178" s="52"/>
      <c r="CC178" s="270">
        <f>SUM(CC174:CC177)</f>
        <v>386798.12855928927</v>
      </c>
      <c r="CD178" s="270">
        <f>SUM(CD174:CD177)</f>
        <v>49320.580169185618</v>
      </c>
      <c r="CE178" s="270">
        <f>SUM(CE174:CE177)</f>
        <v>78023.969106351331</v>
      </c>
      <c r="CF178" s="270">
        <f>SUM(CF174:CF177)</f>
        <v>44597.920030072077</v>
      </c>
      <c r="CG178" s="270">
        <f>SUM(CG174:CG177)</f>
        <v>139478.8446813538</v>
      </c>
      <c r="CH178" s="271">
        <f t="shared" si="184"/>
        <v>698219.44254625204</v>
      </c>
      <c r="CI178" s="272"/>
      <c r="CJ178" s="272"/>
      <c r="CK178" s="270">
        <f>SUM(CK174:CK177)</f>
        <v>386798.12855928927</v>
      </c>
      <c r="CL178" s="270">
        <f>SUM(CL174:CL177)</f>
        <v>49320.580169185618</v>
      </c>
      <c r="CM178" s="270">
        <f>SUM(CM174:CM177)</f>
        <v>78023.969106351331</v>
      </c>
      <c r="CN178" s="270">
        <f>SUM(CN174:CN177)</f>
        <v>44597.920030072077</v>
      </c>
      <c r="CO178" s="270">
        <f>SUM(CO174:CO177)</f>
        <v>139478.8446813538</v>
      </c>
      <c r="CP178" s="271">
        <f t="shared" si="167"/>
        <v>698219.44254625204</v>
      </c>
      <c r="CS178" s="270">
        <f>SUM(CS174:CS177)</f>
        <v>372850.48194028076</v>
      </c>
      <c r="CT178" s="270">
        <f>SUM(CT174:CT177)</f>
        <v>38937.300133567594</v>
      </c>
      <c r="CU178" s="270">
        <f>SUM(CU174:CU177)</f>
        <v>64255.033381701091</v>
      </c>
      <c r="CV178" s="270">
        <f>SUM(CV174:CV177)</f>
        <v>141226.7467618949</v>
      </c>
      <c r="CW178" s="270">
        <f>SUM(CW174:CW177)</f>
        <v>174348.55585169225</v>
      </c>
      <c r="CX178" s="271">
        <f t="shared" si="168"/>
        <v>791618.11806913663</v>
      </c>
      <c r="CY178" s="255"/>
      <c r="CZ178" s="255"/>
      <c r="DA178" s="270">
        <f>SUM(DA174:DA177)</f>
        <v>372850.48194028076</v>
      </c>
      <c r="DB178" s="270">
        <f>SUM(DB174:DB177)</f>
        <v>38937.300133567594</v>
      </c>
      <c r="DC178" s="270">
        <f>SUM(DC174:DC177)</f>
        <v>64255.033381701091</v>
      </c>
      <c r="DD178" s="270">
        <f>SUM(DD174:DD177)</f>
        <v>141226.7467618949</v>
      </c>
      <c r="DE178" s="270">
        <f>SUM(DE174:DE177)</f>
        <v>174348.55585169225</v>
      </c>
      <c r="DF178" s="271">
        <f t="shared" si="169"/>
        <v>791618.11806913663</v>
      </c>
      <c r="DG178" s="255"/>
      <c r="DH178" s="255"/>
      <c r="DI178" s="270">
        <f>SUM(DI174:DI177)</f>
        <v>365876.65863077651</v>
      </c>
      <c r="DJ178" s="270">
        <f>SUM(DJ174:DJ177)</f>
        <v>15574.920053427039</v>
      </c>
      <c r="DK178" s="270">
        <f>SUM(DK174:DK177)</f>
        <v>68844.678623251166</v>
      </c>
      <c r="DL178" s="270">
        <f>SUM(DL174:DL177)</f>
        <v>185824.66679196697</v>
      </c>
      <c r="DM178" s="270">
        <f>SUM(DM174:DM177)</f>
        <v>278957.68936270761</v>
      </c>
      <c r="DN178" s="271">
        <f t="shared" si="176"/>
        <v>915078.61346212937</v>
      </c>
      <c r="DO178" s="255"/>
      <c r="DP178" s="255"/>
      <c r="DQ178" s="270">
        <f>SUM(DQ174:DQ177)</f>
        <v>365876.65863077651</v>
      </c>
      <c r="DR178" s="270">
        <f>SUM(DR174:DR177)</f>
        <v>15574.920053427039</v>
      </c>
      <c r="DS178" s="270">
        <f>SUM(DS174:DS177)</f>
        <v>68844.678623251166</v>
      </c>
      <c r="DT178" s="270">
        <f>SUM(DT174:DT177)</f>
        <v>185824.66679196697</v>
      </c>
      <c r="DU178" s="270">
        <f>SUM(DU174:DU177)</f>
        <v>278957.68936270761</v>
      </c>
      <c r="DV178" s="271">
        <f t="shared" si="170"/>
        <v>915078.61346212937</v>
      </c>
    </row>
    <row r="179" spans="1:126" ht="25.5" customHeight="1">
      <c r="A179" s="232"/>
      <c r="B179" s="193" t="s">
        <v>51</v>
      </c>
      <c r="C179" s="38"/>
      <c r="D179" s="39">
        <f>L179</f>
        <v>0</v>
      </c>
      <c r="E179" s="40">
        <f>D179+SUM(AE179:AI179)</f>
        <v>0</v>
      </c>
      <c r="F179" s="41" t="s">
        <v>26</v>
      </c>
      <c r="G179" s="265">
        <f>'[9]NAW7 - HVP - ENWL'!G176</f>
        <v>0</v>
      </c>
      <c r="H179" s="265">
        <f>'[9]NAW7 - HVP - ENWL'!H176</f>
        <v>0</v>
      </c>
      <c r="I179" s="265">
        <f>'[9]NAW7 - HVP - ENWL'!I176</f>
        <v>0</v>
      </c>
      <c r="J179" s="265">
        <f>'[9]NAW7 - HVP - ENWL'!J176</f>
        <v>0</v>
      </c>
      <c r="K179" s="265">
        <f>'[9]NAW7 - HVP - ENWL'!K176</f>
        <v>0</v>
      </c>
      <c r="L179" s="42">
        <f>SUM(G179:K179)</f>
        <v>0</v>
      </c>
      <c r="M179" s="265">
        <f>'[9]NAW7 - HVP - ENWL'!M176</f>
        <v>0</v>
      </c>
      <c r="N179" s="265">
        <f>'[9]NAW7 - HVP - ENWL'!N176</f>
        <v>0</v>
      </c>
      <c r="O179" s="265">
        <f>'[9]NAW7 - HVP - ENWL'!O176</f>
        <v>0</v>
      </c>
      <c r="P179" s="265">
        <f>'[9]NAW7 - HVP - ENWL'!P176</f>
        <v>0</v>
      </c>
      <c r="Q179" s="265">
        <f>'[9]NAW7 - HVP - ENWL'!Q176</f>
        <v>0</v>
      </c>
      <c r="R179" s="42">
        <f>SUM(M179:Q179)</f>
        <v>0</v>
      </c>
      <c r="S179" s="265">
        <f>'[9]NAW7 - HVP - ENWL'!S176</f>
        <v>0</v>
      </c>
      <c r="T179" s="265">
        <f>'[9]NAW7 - HVP - ENWL'!T176</f>
        <v>0</v>
      </c>
      <c r="U179" s="265">
        <f>'[9]NAW7 - HVP - ENWL'!U176</f>
        <v>0</v>
      </c>
      <c r="V179" s="265">
        <f>'[9]NAW7 - HVP - ENWL'!V176</f>
        <v>0</v>
      </c>
      <c r="W179" s="265">
        <f>'[9]NAW7 - HVP - ENWL'!W176</f>
        <v>0</v>
      </c>
      <c r="X179" s="42">
        <f>SUM(S179:W179)</f>
        <v>0</v>
      </c>
      <c r="Y179" s="266">
        <f>'[9]NAW7 - HVP - ENWL'!Y176</f>
        <v>0</v>
      </c>
      <c r="Z179" s="266">
        <f>'[9]NAW7 - HVP - ENWL'!Z176</f>
        <v>0</v>
      </c>
      <c r="AA179" s="266">
        <f>'[9]NAW7 - HVP - ENWL'!AA176</f>
        <v>0</v>
      </c>
      <c r="AB179" s="266">
        <f>'[9]NAW7 - HVP - ENWL'!AB176</f>
        <v>0</v>
      </c>
      <c r="AC179" s="266">
        <f>'[9]NAW7 - HVP - ENWL'!AC176</f>
        <v>0</v>
      </c>
      <c r="AD179" s="42">
        <f>SUM(Y179:AC179)</f>
        <v>0</v>
      </c>
      <c r="AE179" s="266">
        <f>'[9]NAW7 - HVP - ENWL'!AE176</f>
        <v>0</v>
      </c>
      <c r="AF179" s="266">
        <f>'[9]NAW7 - HVP - ENWL'!AF176</f>
        <v>0</v>
      </c>
      <c r="AG179" s="266">
        <f>'[9]NAW7 - HVP - ENWL'!AG176</f>
        <v>0</v>
      </c>
      <c r="AH179" s="266">
        <f>'[9]NAW7 - HVP - ENWL'!AH176</f>
        <v>0</v>
      </c>
      <c r="AI179" s="266">
        <f>'[9]NAW7 - HVP - ENWL'!AI176</f>
        <v>0</v>
      </c>
      <c r="AJ179" s="42">
        <f>SUM(AE179:AI179)</f>
        <v>0</v>
      </c>
      <c r="AK179" s="266">
        <f>'[9]NAW7 - HVP - ENWL'!AK176</f>
        <v>0</v>
      </c>
      <c r="AL179" s="266">
        <f>'[9]NAW7 - HVP - ENWL'!AL176</f>
        <v>0</v>
      </c>
      <c r="AM179" s="266">
        <f>'[9]NAW7 - HVP - ENWL'!AM176</f>
        <v>0</v>
      </c>
      <c r="AN179" s="266">
        <f>'[9]NAW7 - HVP - ENWL'!AN176</f>
        <v>0</v>
      </c>
      <c r="AO179" s="266">
        <f>'[9]NAW7 - HVP - ENWL'!AO176</f>
        <v>0</v>
      </c>
      <c r="AP179" s="42">
        <f>SUM(AK179:AO179)</f>
        <v>0</v>
      </c>
      <c r="BB179" s="255"/>
      <c r="BC179" s="255"/>
      <c r="BD179" s="41" t="s">
        <v>26</v>
      </c>
      <c r="BE179" s="267">
        <f>'ENWL - HI Probs. of Failure '!O$48</f>
        <v>1.2939204617194664E-2</v>
      </c>
      <c r="BF179" s="267">
        <f>'ENWL - HI Probs. of Failure '!P$48</f>
        <v>1.9265097352752492E-2</v>
      </c>
      <c r="BG179" s="267">
        <f>'ENWL - HI Probs. of Failure '!Q$48</f>
        <v>3.4062439649032002E-2</v>
      </c>
      <c r="BH179" s="267">
        <f>'ENWL - HI Probs. of Failure '!R$48</f>
        <v>5.5164538126830254E-2</v>
      </c>
      <c r="BI179" s="267">
        <f>'ENWL - HI Probs. of Failure '!S$48</f>
        <v>0.12939425269366664</v>
      </c>
      <c r="BJ179" s="141"/>
      <c r="BK179" s="255"/>
      <c r="BL179" s="41" t="s">
        <v>26</v>
      </c>
      <c r="BM179" s="268">
        <f>$BM2*'ENWL - Ave Crit'!$Q$48</f>
        <v>371942.89299999998</v>
      </c>
      <c r="BN179" s="268">
        <f>$BM2*'ENWL - Ave Crit'!$Q$48</f>
        <v>371942.89299999998</v>
      </c>
      <c r="BO179" s="268">
        <f>$BM2*'ENWL - Ave Crit'!$Q$48</f>
        <v>371942.89299999998</v>
      </c>
      <c r="BP179" s="268">
        <f>$BM2*'ENWL - Ave Crit'!$Q$48</f>
        <v>371942.89299999998</v>
      </c>
      <c r="BQ179" s="268">
        <f>$BM2*'ENWL - Ave Crit'!$Q$48</f>
        <v>371942.89299999998</v>
      </c>
      <c r="BR179" s="141"/>
      <c r="BS179" s="255"/>
      <c r="BT179" s="41" t="s">
        <v>26</v>
      </c>
      <c r="BU179" s="16">
        <f t="shared" ref="BU179:BY229" si="215">IF(BM179&gt;0,BE179*BM179,"")</f>
        <v>4812.6451984383411</v>
      </c>
      <c r="BV179" s="16">
        <f t="shared" si="215"/>
        <v>7165.5160433094034</v>
      </c>
      <c r="BW179" s="16">
        <f t="shared" si="215"/>
        <v>12669.282345698866</v>
      </c>
      <c r="BX179" s="16">
        <f t="shared" si="215"/>
        <v>20518.057901902044</v>
      </c>
      <c r="BY179" s="16">
        <f t="shared" si="215"/>
        <v>48127.272684455413</v>
      </c>
      <c r="BZ179" s="255"/>
      <c r="CA179" s="255"/>
      <c r="CB179" s="41" t="s">
        <v>26</v>
      </c>
      <c r="CC179" s="269">
        <f>IF(BU179="","",M179*BU179)</f>
        <v>0</v>
      </c>
      <c r="CD179" s="269">
        <f t="shared" ref="CD179:CG182" si="216">IF(BV179="","",N179*BV179)</f>
        <v>0</v>
      </c>
      <c r="CE179" s="269">
        <f t="shared" si="216"/>
        <v>0</v>
      </c>
      <c r="CF179" s="269">
        <f t="shared" si="216"/>
        <v>0</v>
      </c>
      <c r="CG179" s="269">
        <f t="shared" si="216"/>
        <v>0</v>
      </c>
      <c r="CH179" s="271">
        <f t="shared" si="184"/>
        <v>0</v>
      </c>
      <c r="CI179" s="272"/>
      <c r="CJ179" s="272"/>
      <c r="CK179" s="269">
        <f t="shared" ref="CK179:CO182" si="217">IF(BU179="","",G179*BU179)</f>
        <v>0</v>
      </c>
      <c r="CL179" s="269">
        <f t="shared" si="217"/>
        <v>0</v>
      </c>
      <c r="CM179" s="269">
        <f t="shared" si="217"/>
        <v>0</v>
      </c>
      <c r="CN179" s="269">
        <f t="shared" si="217"/>
        <v>0</v>
      </c>
      <c r="CO179" s="269">
        <f t="shared" si="217"/>
        <v>0</v>
      </c>
      <c r="CP179" s="271">
        <f t="shared" si="167"/>
        <v>0</v>
      </c>
      <c r="CS179" s="269">
        <f>IF(BU179="","",Y179*BU179)</f>
        <v>0</v>
      </c>
      <c r="CT179" s="269">
        <f t="shared" ref="CT179:CW182" si="218">IF(BV179="","",Z179*BV179)</f>
        <v>0</v>
      </c>
      <c r="CU179" s="269">
        <f t="shared" si="218"/>
        <v>0</v>
      </c>
      <c r="CV179" s="269">
        <f t="shared" si="218"/>
        <v>0</v>
      </c>
      <c r="CW179" s="269">
        <f t="shared" si="218"/>
        <v>0</v>
      </c>
      <c r="CX179" s="271">
        <f t="shared" si="168"/>
        <v>0</v>
      </c>
      <c r="CY179" s="255"/>
      <c r="CZ179" s="255"/>
      <c r="DA179" s="269">
        <f>IF(BU179="","",(S179+Y179)*BU179)</f>
        <v>0</v>
      </c>
      <c r="DB179" s="269">
        <f t="shared" ref="DB179:DE182" si="219">IF(BV179="","",(T179+Z179)*BV179)</f>
        <v>0</v>
      </c>
      <c r="DC179" s="269">
        <f t="shared" si="219"/>
        <v>0</v>
      </c>
      <c r="DD179" s="269">
        <f t="shared" si="219"/>
        <v>0</v>
      </c>
      <c r="DE179" s="269">
        <f t="shared" si="219"/>
        <v>0</v>
      </c>
      <c r="DF179" s="271">
        <f t="shared" si="169"/>
        <v>0</v>
      </c>
      <c r="DG179" s="255"/>
      <c r="DH179" s="255"/>
      <c r="DI179" s="269">
        <f>IF(BU179="","",AK179*BU179)</f>
        <v>0</v>
      </c>
      <c r="DJ179" s="269">
        <f t="shared" ref="DJ179:DM182" si="220">IF(BV179="","",AL179*BV179)</f>
        <v>0</v>
      </c>
      <c r="DK179" s="269">
        <f t="shared" si="220"/>
        <v>0</v>
      </c>
      <c r="DL179" s="269">
        <f t="shared" si="220"/>
        <v>0</v>
      </c>
      <c r="DM179" s="269">
        <f t="shared" si="220"/>
        <v>0</v>
      </c>
      <c r="DN179" s="271">
        <f t="shared" si="176"/>
        <v>0</v>
      </c>
      <c r="DO179" s="255"/>
      <c r="DP179" s="255"/>
      <c r="DQ179" s="269">
        <f>IF(BU179="","",(AE179+AK179)*BU179)</f>
        <v>0</v>
      </c>
      <c r="DR179" s="269">
        <f t="shared" ref="DR179:DU182" si="221">IF(BV179="","",(AF179+AL179)*BV179)</f>
        <v>0</v>
      </c>
      <c r="DS179" s="269">
        <f t="shared" si="221"/>
        <v>0</v>
      </c>
      <c r="DT179" s="269">
        <f t="shared" si="221"/>
        <v>0</v>
      </c>
      <c r="DU179" s="269">
        <f t="shared" si="221"/>
        <v>0</v>
      </c>
      <c r="DV179" s="271">
        <f t="shared" si="170"/>
        <v>0</v>
      </c>
    </row>
    <row r="180" spans="1:126" ht="25.5" customHeight="1">
      <c r="A180" s="232"/>
      <c r="B180" s="157"/>
      <c r="C180" s="43"/>
      <c r="D180" s="44">
        <f>L180</f>
        <v>158</v>
      </c>
      <c r="E180" s="45">
        <f>D180+SUM(AE180:AI180)</f>
        <v>158</v>
      </c>
      <c r="F180" s="46" t="s">
        <v>28</v>
      </c>
      <c r="G180" s="265">
        <f>'[9]NAW7 - HVP - ENWL'!G177</f>
        <v>87</v>
      </c>
      <c r="H180" s="265">
        <f>'[9]NAW7 - HVP - ENWL'!H177</f>
        <v>23</v>
      </c>
      <c r="I180" s="265">
        <f>'[9]NAW7 - HVP - ENWL'!I177</f>
        <v>22</v>
      </c>
      <c r="J180" s="265">
        <f>'[9]NAW7 - HVP - ENWL'!J177</f>
        <v>17</v>
      </c>
      <c r="K180" s="265">
        <f>'[9]NAW7 - HVP - ENWL'!K177</f>
        <v>9</v>
      </c>
      <c r="L180" s="47">
        <f>SUM(G180:K180)</f>
        <v>158</v>
      </c>
      <c r="M180" s="265">
        <f>'[9]NAW7 - HVP - ENWL'!M177</f>
        <v>87</v>
      </c>
      <c r="N180" s="265">
        <f>'[9]NAW7 - HVP - ENWL'!N177</f>
        <v>23</v>
      </c>
      <c r="O180" s="265">
        <f>'[9]NAW7 - HVP - ENWL'!O177</f>
        <v>22</v>
      </c>
      <c r="P180" s="265">
        <f>'[9]NAW7 - HVP - ENWL'!P177</f>
        <v>17</v>
      </c>
      <c r="Q180" s="265">
        <f>'[9]NAW7 - HVP - ENWL'!Q177</f>
        <v>9</v>
      </c>
      <c r="R180" s="47">
        <f>SUM(M180:Q180)</f>
        <v>158</v>
      </c>
      <c r="S180" s="265">
        <f>'[9]NAW7 - HVP - ENWL'!S177</f>
        <v>0</v>
      </c>
      <c r="T180" s="265">
        <f>'[9]NAW7 - HVP - ENWL'!T177</f>
        <v>0</v>
      </c>
      <c r="U180" s="265">
        <f>'[9]NAW7 - HVP - ENWL'!U177</f>
        <v>0</v>
      </c>
      <c r="V180" s="265">
        <f>'[9]NAW7 - HVP - ENWL'!V177</f>
        <v>0</v>
      </c>
      <c r="W180" s="265">
        <f>'[9]NAW7 - HVP - ENWL'!W177</f>
        <v>0</v>
      </c>
      <c r="X180" s="47">
        <f>SUM(S180:W180)</f>
        <v>0</v>
      </c>
      <c r="Y180" s="265">
        <f>'[9]NAW7 - HVP - ENWL'!Y177</f>
        <v>70</v>
      </c>
      <c r="Z180" s="265">
        <f>'[9]NAW7 - HVP - ENWL'!Z177</f>
        <v>31</v>
      </c>
      <c r="AA180" s="265">
        <f>'[9]NAW7 - HVP - ENWL'!AA177</f>
        <v>17</v>
      </c>
      <c r="AB180" s="265">
        <f>'[9]NAW7 - HVP - ENWL'!AB177</f>
        <v>21</v>
      </c>
      <c r="AC180" s="265">
        <f>'[9]NAW7 - HVP - ENWL'!AC177</f>
        <v>19</v>
      </c>
      <c r="AD180" s="47">
        <f>SUM(Y180:AC180)</f>
        <v>158</v>
      </c>
      <c r="AE180" s="265">
        <f>'[9]NAW7 - HVP - ENWL'!AE177</f>
        <v>0</v>
      </c>
      <c r="AF180" s="265">
        <f>'[9]NAW7 - HVP - ENWL'!AF177</f>
        <v>0</v>
      </c>
      <c r="AG180" s="265">
        <f>'[9]NAW7 - HVP - ENWL'!AG177</f>
        <v>0</v>
      </c>
      <c r="AH180" s="265">
        <f>'[9]NAW7 - HVP - ENWL'!AH177</f>
        <v>0</v>
      </c>
      <c r="AI180" s="265">
        <f>'[9]NAW7 - HVP - ENWL'!AI177</f>
        <v>0</v>
      </c>
      <c r="AJ180" s="47">
        <f>SUM(AE180:AI180)</f>
        <v>0</v>
      </c>
      <c r="AK180" s="265">
        <f>'[9]NAW7 - HVP - ENWL'!AK177</f>
        <v>57</v>
      </c>
      <c r="AL180" s="265">
        <f>'[9]NAW7 - HVP - ENWL'!AL177</f>
        <v>32</v>
      </c>
      <c r="AM180" s="265">
        <f>'[9]NAW7 - HVP - ENWL'!AM177</f>
        <v>16</v>
      </c>
      <c r="AN180" s="265">
        <f>'[9]NAW7 - HVP - ENWL'!AN177</f>
        <v>22</v>
      </c>
      <c r="AO180" s="265">
        <f>'[9]NAW7 - HVP - ENWL'!AO177</f>
        <v>31</v>
      </c>
      <c r="AP180" s="47">
        <f>SUM(AK180:AO180)</f>
        <v>158</v>
      </c>
      <c r="BB180" s="255"/>
      <c r="BC180" s="255"/>
      <c r="BD180" s="46" t="s">
        <v>28</v>
      </c>
      <c r="BE180" s="267">
        <f>'ENWL - HI Probs. of Failure '!O$48</f>
        <v>1.2939204617194664E-2</v>
      </c>
      <c r="BF180" s="267">
        <f>'ENWL - HI Probs. of Failure '!P$48</f>
        <v>1.9265097352752492E-2</v>
      </c>
      <c r="BG180" s="267">
        <f>'ENWL - HI Probs. of Failure '!Q$48</f>
        <v>3.4062439649032002E-2</v>
      </c>
      <c r="BH180" s="267">
        <f>'ENWL - HI Probs. of Failure '!R$48</f>
        <v>5.5164538126830254E-2</v>
      </c>
      <c r="BI180" s="267">
        <f>'ENWL - HI Probs. of Failure '!S$48</f>
        <v>0.12939425269366664</v>
      </c>
      <c r="BJ180" s="142"/>
      <c r="BK180" s="255"/>
      <c r="BL180" s="46" t="s">
        <v>28</v>
      </c>
      <c r="BM180" s="268">
        <f>$BM3*'ENWL - Ave Crit'!$Q$48</f>
        <v>531346.99</v>
      </c>
      <c r="BN180" s="268">
        <f>$BM3*'ENWL - Ave Crit'!$Q$48</f>
        <v>531346.99</v>
      </c>
      <c r="BO180" s="268">
        <f>$BM3*'ENWL - Ave Crit'!$Q$48</f>
        <v>531346.99</v>
      </c>
      <c r="BP180" s="268">
        <f>$BM3*'ENWL - Ave Crit'!$Q$48</f>
        <v>531346.99</v>
      </c>
      <c r="BQ180" s="268">
        <f>$BM3*'ENWL - Ave Crit'!$Q$48</f>
        <v>531346.99</v>
      </c>
      <c r="BR180" s="142"/>
      <c r="BS180" s="255"/>
      <c r="BT180" s="46" t="s">
        <v>28</v>
      </c>
      <c r="BU180" s="16">
        <f t="shared" si="215"/>
        <v>6875.2074263404875</v>
      </c>
      <c r="BV180" s="16">
        <f t="shared" si="215"/>
        <v>10236.451490442005</v>
      </c>
      <c r="BW180" s="16">
        <f t="shared" si="215"/>
        <v>18098.974779569809</v>
      </c>
      <c r="BX180" s="16">
        <f t="shared" si="215"/>
        <v>29311.511288431491</v>
      </c>
      <c r="BY180" s="16">
        <f t="shared" si="215"/>
        <v>68753.246692079163</v>
      </c>
      <c r="BZ180" s="255"/>
      <c r="CA180" s="255"/>
      <c r="CB180" s="46" t="s">
        <v>28</v>
      </c>
      <c r="CC180" s="269">
        <f>IF(BU180="","",M180*BU180)</f>
        <v>598143.04609162244</v>
      </c>
      <c r="CD180" s="269">
        <f t="shared" si="216"/>
        <v>235438.38428016612</v>
      </c>
      <c r="CE180" s="269">
        <f t="shared" si="216"/>
        <v>398177.44515053579</v>
      </c>
      <c r="CF180" s="269">
        <f t="shared" si="216"/>
        <v>498295.69190333533</v>
      </c>
      <c r="CG180" s="269">
        <f t="shared" si="216"/>
        <v>618779.22022871242</v>
      </c>
      <c r="CH180" s="271">
        <f t="shared" si="184"/>
        <v>2348833.7876543719</v>
      </c>
      <c r="CI180" s="272"/>
      <c r="CJ180" s="272"/>
      <c r="CK180" s="269">
        <f t="shared" si="217"/>
        <v>598143.04609162244</v>
      </c>
      <c r="CL180" s="269">
        <f t="shared" si="217"/>
        <v>235438.38428016612</v>
      </c>
      <c r="CM180" s="269">
        <f t="shared" si="217"/>
        <v>398177.44515053579</v>
      </c>
      <c r="CN180" s="269">
        <f t="shared" si="217"/>
        <v>498295.69190333533</v>
      </c>
      <c r="CO180" s="269">
        <f t="shared" si="217"/>
        <v>618779.22022871242</v>
      </c>
      <c r="CP180" s="271">
        <f t="shared" si="167"/>
        <v>2348833.7876543719</v>
      </c>
      <c r="CS180" s="269">
        <f>IF(BU180="","",Y180*BU180)</f>
        <v>481264.5198438341</v>
      </c>
      <c r="CT180" s="269">
        <f t="shared" si="218"/>
        <v>317329.99620370218</v>
      </c>
      <c r="CU180" s="269">
        <f t="shared" si="218"/>
        <v>307682.57125268679</v>
      </c>
      <c r="CV180" s="269">
        <f t="shared" si="218"/>
        <v>615541.73705706128</v>
      </c>
      <c r="CW180" s="269">
        <f t="shared" si="218"/>
        <v>1306311.6871495042</v>
      </c>
      <c r="CX180" s="271">
        <f t="shared" si="168"/>
        <v>3028130.5115067884</v>
      </c>
      <c r="CY180" s="255"/>
      <c r="CZ180" s="255"/>
      <c r="DA180" s="269">
        <f>IF(BU180="","",(S180+Y180)*BU180)</f>
        <v>481264.5198438341</v>
      </c>
      <c r="DB180" s="269">
        <f t="shared" si="219"/>
        <v>317329.99620370218</v>
      </c>
      <c r="DC180" s="269">
        <f t="shared" si="219"/>
        <v>307682.57125268679</v>
      </c>
      <c r="DD180" s="269">
        <f t="shared" si="219"/>
        <v>615541.73705706128</v>
      </c>
      <c r="DE180" s="269">
        <f t="shared" si="219"/>
        <v>1306311.6871495042</v>
      </c>
      <c r="DF180" s="271">
        <f t="shared" si="169"/>
        <v>3028130.5115067884</v>
      </c>
      <c r="DG180" s="255"/>
      <c r="DH180" s="255"/>
      <c r="DI180" s="269">
        <f>IF(BU180="","",AK180*BU180)</f>
        <v>391886.8233014078</v>
      </c>
      <c r="DJ180" s="269">
        <f t="shared" si="220"/>
        <v>327566.44769414415</v>
      </c>
      <c r="DK180" s="269">
        <f t="shared" si="220"/>
        <v>289583.59647311695</v>
      </c>
      <c r="DL180" s="269">
        <f t="shared" si="220"/>
        <v>644853.24834549276</v>
      </c>
      <c r="DM180" s="269">
        <f t="shared" si="220"/>
        <v>2131350.6474544541</v>
      </c>
      <c r="DN180" s="271">
        <f t="shared" si="176"/>
        <v>3785240.7632686156</v>
      </c>
      <c r="DO180" s="255"/>
      <c r="DP180" s="255"/>
      <c r="DQ180" s="269">
        <f>IF(BU180="","",(AE180+AK180)*BU180)</f>
        <v>391886.8233014078</v>
      </c>
      <c r="DR180" s="269">
        <f t="shared" si="221"/>
        <v>327566.44769414415</v>
      </c>
      <c r="DS180" s="269">
        <f t="shared" si="221"/>
        <v>289583.59647311695</v>
      </c>
      <c r="DT180" s="269">
        <f t="shared" si="221"/>
        <v>644853.24834549276</v>
      </c>
      <c r="DU180" s="269">
        <f t="shared" si="221"/>
        <v>2131350.6474544541</v>
      </c>
      <c r="DV180" s="271">
        <f t="shared" si="170"/>
        <v>3785240.7632686156</v>
      </c>
    </row>
    <row r="181" spans="1:126" ht="25.5" customHeight="1">
      <c r="A181" s="232"/>
      <c r="B181" s="157"/>
      <c r="C181" s="43"/>
      <c r="D181" s="44">
        <f>L181</f>
        <v>0</v>
      </c>
      <c r="E181" s="45">
        <f>D181+SUM(AE181:AI181)</f>
        <v>0</v>
      </c>
      <c r="F181" s="46" t="s">
        <v>30</v>
      </c>
      <c r="G181" s="265">
        <f>'[9]NAW7 - HVP - ENWL'!G178</f>
        <v>0</v>
      </c>
      <c r="H181" s="265">
        <f>'[9]NAW7 - HVP - ENWL'!H178</f>
        <v>0</v>
      </c>
      <c r="I181" s="265">
        <f>'[9]NAW7 - HVP - ENWL'!I178</f>
        <v>0</v>
      </c>
      <c r="J181" s="265">
        <f>'[9]NAW7 - HVP - ENWL'!J178</f>
        <v>0</v>
      </c>
      <c r="K181" s="265">
        <f>'[9]NAW7 - HVP - ENWL'!K178</f>
        <v>0</v>
      </c>
      <c r="L181" s="47">
        <f>SUM(G181:K181)</f>
        <v>0</v>
      </c>
      <c r="M181" s="265">
        <f>'[9]NAW7 - HVP - ENWL'!M178</f>
        <v>0</v>
      </c>
      <c r="N181" s="265">
        <f>'[9]NAW7 - HVP - ENWL'!N178</f>
        <v>0</v>
      </c>
      <c r="O181" s="265">
        <f>'[9]NAW7 - HVP - ENWL'!O178</f>
        <v>0</v>
      </c>
      <c r="P181" s="265">
        <f>'[9]NAW7 - HVP - ENWL'!P178</f>
        <v>0</v>
      </c>
      <c r="Q181" s="265">
        <f>'[9]NAW7 - HVP - ENWL'!Q178</f>
        <v>0</v>
      </c>
      <c r="R181" s="47">
        <f>SUM(M181:Q181)</f>
        <v>0</v>
      </c>
      <c r="S181" s="265">
        <f>'[9]NAW7 - HVP - ENWL'!S178</f>
        <v>0</v>
      </c>
      <c r="T181" s="265">
        <f>'[9]NAW7 - HVP - ENWL'!T178</f>
        <v>0</v>
      </c>
      <c r="U181" s="265">
        <f>'[9]NAW7 - HVP - ENWL'!U178</f>
        <v>0</v>
      </c>
      <c r="V181" s="265">
        <f>'[9]NAW7 - HVP - ENWL'!V178</f>
        <v>0</v>
      </c>
      <c r="W181" s="265">
        <f>'[9]NAW7 - HVP - ENWL'!W178</f>
        <v>0</v>
      </c>
      <c r="X181" s="47">
        <f>SUM(S181:W181)</f>
        <v>0</v>
      </c>
      <c r="Y181" s="265">
        <f>'[9]NAW7 - HVP - ENWL'!Y178</f>
        <v>0</v>
      </c>
      <c r="Z181" s="265">
        <f>'[9]NAW7 - HVP - ENWL'!Z178</f>
        <v>0</v>
      </c>
      <c r="AA181" s="265">
        <f>'[9]NAW7 - HVP - ENWL'!AA178</f>
        <v>0</v>
      </c>
      <c r="AB181" s="265">
        <f>'[9]NAW7 - HVP - ENWL'!AB178</f>
        <v>0</v>
      </c>
      <c r="AC181" s="265">
        <f>'[9]NAW7 - HVP - ENWL'!AC178</f>
        <v>0</v>
      </c>
      <c r="AD181" s="47">
        <f>SUM(Y181:AC181)</f>
        <v>0</v>
      </c>
      <c r="AE181" s="265">
        <f>'[9]NAW7 - HVP - ENWL'!AE178</f>
        <v>0</v>
      </c>
      <c r="AF181" s="265">
        <f>'[9]NAW7 - HVP - ENWL'!AF178</f>
        <v>0</v>
      </c>
      <c r="AG181" s="265">
        <f>'[9]NAW7 - HVP - ENWL'!AG178</f>
        <v>0</v>
      </c>
      <c r="AH181" s="265">
        <f>'[9]NAW7 - HVP - ENWL'!AH178</f>
        <v>0</v>
      </c>
      <c r="AI181" s="265">
        <f>'[9]NAW7 - HVP - ENWL'!AI178</f>
        <v>0</v>
      </c>
      <c r="AJ181" s="47">
        <f>SUM(AE181:AI181)</f>
        <v>0</v>
      </c>
      <c r="AK181" s="265">
        <f>'[9]NAW7 - HVP - ENWL'!AK178</f>
        <v>0</v>
      </c>
      <c r="AL181" s="265">
        <f>'[9]NAW7 - HVP - ENWL'!AL178</f>
        <v>0</v>
      </c>
      <c r="AM181" s="265">
        <f>'[9]NAW7 - HVP - ENWL'!AM178</f>
        <v>0</v>
      </c>
      <c r="AN181" s="265">
        <f>'[9]NAW7 - HVP - ENWL'!AN178</f>
        <v>0</v>
      </c>
      <c r="AO181" s="265">
        <f>'[9]NAW7 - HVP - ENWL'!AO178</f>
        <v>0</v>
      </c>
      <c r="AP181" s="47">
        <f>SUM(AK181:AO181)</f>
        <v>0</v>
      </c>
      <c r="BB181" s="255"/>
      <c r="BC181" s="255"/>
      <c r="BD181" s="46" t="s">
        <v>30</v>
      </c>
      <c r="BE181" s="267">
        <f>'ENWL - HI Probs. of Failure '!O$48</f>
        <v>1.2939204617194664E-2</v>
      </c>
      <c r="BF181" s="267">
        <f>'ENWL - HI Probs. of Failure '!P$48</f>
        <v>1.9265097352752492E-2</v>
      </c>
      <c r="BG181" s="267">
        <f>'ENWL - HI Probs. of Failure '!Q$48</f>
        <v>3.4062439649032002E-2</v>
      </c>
      <c r="BH181" s="267">
        <f>'ENWL - HI Probs. of Failure '!R$48</f>
        <v>5.5164538126830254E-2</v>
      </c>
      <c r="BI181" s="267">
        <f>'ENWL - HI Probs. of Failure '!S$48</f>
        <v>0.12939425269366664</v>
      </c>
      <c r="BJ181" s="142"/>
      <c r="BK181" s="255"/>
      <c r="BL181" s="46" t="s">
        <v>30</v>
      </c>
      <c r="BM181" s="268">
        <f>$BM4*'ENWL - Ave Crit'!$Q$48</f>
        <v>797020.48499999999</v>
      </c>
      <c r="BN181" s="268">
        <f>$BM4*'ENWL - Ave Crit'!$Q$48</f>
        <v>797020.48499999999</v>
      </c>
      <c r="BO181" s="268">
        <f>$BM4*'ENWL - Ave Crit'!$Q$48</f>
        <v>797020.48499999999</v>
      </c>
      <c r="BP181" s="268">
        <f>$BM4*'ENWL - Ave Crit'!$Q$48</f>
        <v>797020.48499999999</v>
      </c>
      <c r="BQ181" s="268">
        <f>$BM4*'ENWL - Ave Crit'!$Q$48</f>
        <v>797020.48499999999</v>
      </c>
      <c r="BR181" s="142"/>
      <c r="BS181" s="255"/>
      <c r="BT181" s="46" t="s">
        <v>30</v>
      </c>
      <c r="BU181" s="16">
        <f t="shared" si="215"/>
        <v>10312.81113951073</v>
      </c>
      <c r="BV181" s="16">
        <f t="shared" si="215"/>
        <v>15354.677235663008</v>
      </c>
      <c r="BW181" s="16">
        <f t="shared" si="215"/>
        <v>27148.462169354716</v>
      </c>
      <c r="BX181" s="16">
        <f t="shared" si="215"/>
        <v>43967.266932647239</v>
      </c>
      <c r="BY181" s="16">
        <f t="shared" si="215"/>
        <v>103129.87003811874</v>
      </c>
      <c r="BZ181" s="255"/>
      <c r="CA181" s="255"/>
      <c r="CB181" s="46" t="s">
        <v>30</v>
      </c>
      <c r="CC181" s="269">
        <f>IF(BU181="","",M181*BU181)</f>
        <v>0</v>
      </c>
      <c r="CD181" s="269">
        <f t="shared" si="216"/>
        <v>0</v>
      </c>
      <c r="CE181" s="269">
        <f t="shared" si="216"/>
        <v>0</v>
      </c>
      <c r="CF181" s="269">
        <f t="shared" si="216"/>
        <v>0</v>
      </c>
      <c r="CG181" s="269">
        <f t="shared" si="216"/>
        <v>0</v>
      </c>
      <c r="CH181" s="271">
        <f t="shared" si="184"/>
        <v>0</v>
      </c>
      <c r="CI181" s="272"/>
      <c r="CJ181" s="272"/>
      <c r="CK181" s="269">
        <f t="shared" si="217"/>
        <v>0</v>
      </c>
      <c r="CL181" s="269">
        <f t="shared" si="217"/>
        <v>0</v>
      </c>
      <c r="CM181" s="269">
        <f t="shared" si="217"/>
        <v>0</v>
      </c>
      <c r="CN181" s="269">
        <f t="shared" si="217"/>
        <v>0</v>
      </c>
      <c r="CO181" s="269">
        <f t="shared" si="217"/>
        <v>0</v>
      </c>
      <c r="CP181" s="271">
        <f t="shared" si="167"/>
        <v>0</v>
      </c>
      <c r="CS181" s="269">
        <f>IF(BU181="","",Y181*BU181)</f>
        <v>0</v>
      </c>
      <c r="CT181" s="269">
        <f t="shared" si="218"/>
        <v>0</v>
      </c>
      <c r="CU181" s="269">
        <f t="shared" si="218"/>
        <v>0</v>
      </c>
      <c r="CV181" s="269">
        <f t="shared" si="218"/>
        <v>0</v>
      </c>
      <c r="CW181" s="269">
        <f t="shared" si="218"/>
        <v>0</v>
      </c>
      <c r="CX181" s="271">
        <f t="shared" si="168"/>
        <v>0</v>
      </c>
      <c r="CY181" s="255"/>
      <c r="CZ181" s="255"/>
      <c r="DA181" s="269">
        <f>IF(BU181="","",(S181+Y181)*BU181)</f>
        <v>0</v>
      </c>
      <c r="DB181" s="269">
        <f t="shared" si="219"/>
        <v>0</v>
      </c>
      <c r="DC181" s="269">
        <f t="shared" si="219"/>
        <v>0</v>
      </c>
      <c r="DD181" s="269">
        <f t="shared" si="219"/>
        <v>0</v>
      </c>
      <c r="DE181" s="269">
        <f t="shared" si="219"/>
        <v>0</v>
      </c>
      <c r="DF181" s="271">
        <f t="shared" si="169"/>
        <v>0</v>
      </c>
      <c r="DG181" s="255"/>
      <c r="DH181" s="255"/>
      <c r="DI181" s="269">
        <f>IF(BU181="","",AK181*BU181)</f>
        <v>0</v>
      </c>
      <c r="DJ181" s="269">
        <f t="shared" si="220"/>
        <v>0</v>
      </c>
      <c r="DK181" s="269">
        <f t="shared" si="220"/>
        <v>0</v>
      </c>
      <c r="DL181" s="269">
        <f t="shared" si="220"/>
        <v>0</v>
      </c>
      <c r="DM181" s="269">
        <f t="shared" si="220"/>
        <v>0</v>
      </c>
      <c r="DN181" s="271">
        <f t="shared" si="176"/>
        <v>0</v>
      </c>
      <c r="DO181" s="255"/>
      <c r="DP181" s="255"/>
      <c r="DQ181" s="269">
        <f>IF(BU181="","",(AE181+AK181)*BU181)</f>
        <v>0</v>
      </c>
      <c r="DR181" s="269">
        <f t="shared" si="221"/>
        <v>0</v>
      </c>
      <c r="DS181" s="269">
        <f t="shared" si="221"/>
        <v>0</v>
      </c>
      <c r="DT181" s="269">
        <f t="shared" si="221"/>
        <v>0</v>
      </c>
      <c r="DU181" s="269">
        <f t="shared" si="221"/>
        <v>0</v>
      </c>
      <c r="DV181" s="271">
        <f t="shared" si="170"/>
        <v>0</v>
      </c>
    </row>
    <row r="182" spans="1:126" ht="25.5" customHeight="1">
      <c r="A182" s="232"/>
      <c r="B182" s="157"/>
      <c r="C182" s="43"/>
      <c r="D182" s="44">
        <f>L182</f>
        <v>4</v>
      </c>
      <c r="E182" s="45">
        <f>D182+SUM(AE182:AI182)</f>
        <v>4</v>
      </c>
      <c r="F182" s="46" t="s">
        <v>31</v>
      </c>
      <c r="G182" s="265">
        <f>'[9]NAW7 - HVP - ENWL'!G179</f>
        <v>2</v>
      </c>
      <c r="H182" s="265">
        <f>'[9]NAW7 - HVP - ENWL'!H179</f>
        <v>1</v>
      </c>
      <c r="I182" s="265">
        <f>'[9]NAW7 - HVP - ENWL'!I179</f>
        <v>0</v>
      </c>
      <c r="J182" s="265">
        <f>'[9]NAW7 - HVP - ENWL'!J179</f>
        <v>1</v>
      </c>
      <c r="K182" s="265">
        <f>'[9]NAW7 - HVP - ENWL'!K179</f>
        <v>0</v>
      </c>
      <c r="L182" s="47">
        <f>SUM(G182:K182)</f>
        <v>4</v>
      </c>
      <c r="M182" s="265">
        <f>'[9]NAW7 - HVP - ENWL'!M179</f>
        <v>2</v>
      </c>
      <c r="N182" s="265">
        <f>'[9]NAW7 - HVP - ENWL'!N179</f>
        <v>1</v>
      </c>
      <c r="O182" s="265">
        <f>'[9]NAW7 - HVP - ENWL'!O179</f>
        <v>0</v>
      </c>
      <c r="P182" s="265">
        <f>'[9]NAW7 - HVP - ENWL'!P179</f>
        <v>1</v>
      </c>
      <c r="Q182" s="265">
        <f>'[9]NAW7 - HVP - ENWL'!Q179</f>
        <v>0</v>
      </c>
      <c r="R182" s="47">
        <f>SUM(M182:Q182)</f>
        <v>4</v>
      </c>
      <c r="S182" s="265">
        <f>'[9]NAW7 - HVP - ENWL'!S179</f>
        <v>0</v>
      </c>
      <c r="T182" s="265">
        <f>'[9]NAW7 - HVP - ENWL'!T179</f>
        <v>0</v>
      </c>
      <c r="U182" s="265">
        <f>'[9]NAW7 - HVP - ENWL'!U179</f>
        <v>0</v>
      </c>
      <c r="V182" s="265">
        <f>'[9]NAW7 - HVP - ENWL'!V179</f>
        <v>0</v>
      </c>
      <c r="W182" s="265">
        <f>'[9]NAW7 - HVP - ENWL'!W179</f>
        <v>0</v>
      </c>
      <c r="X182" s="47">
        <f>SUM(S182:W182)</f>
        <v>0</v>
      </c>
      <c r="Y182" s="265">
        <f>'[9]NAW7 - HVP - ENWL'!Y179</f>
        <v>1</v>
      </c>
      <c r="Z182" s="265">
        <f>'[9]NAW7 - HVP - ENWL'!Z179</f>
        <v>1</v>
      </c>
      <c r="AA182" s="265">
        <f>'[9]NAW7 - HVP - ENWL'!AA179</f>
        <v>1</v>
      </c>
      <c r="AB182" s="265">
        <f>'[9]NAW7 - HVP - ENWL'!AB179</f>
        <v>0</v>
      </c>
      <c r="AC182" s="265">
        <f>'[9]NAW7 - HVP - ENWL'!AC179</f>
        <v>1</v>
      </c>
      <c r="AD182" s="47">
        <f>SUM(Y182:AC182)</f>
        <v>4</v>
      </c>
      <c r="AE182" s="265">
        <f>'[9]NAW7 - HVP - ENWL'!AE179</f>
        <v>0</v>
      </c>
      <c r="AF182" s="265">
        <f>'[9]NAW7 - HVP - ENWL'!AF179</f>
        <v>0</v>
      </c>
      <c r="AG182" s="265">
        <f>'[9]NAW7 - HVP - ENWL'!AG179</f>
        <v>0</v>
      </c>
      <c r="AH182" s="265">
        <f>'[9]NAW7 - HVP - ENWL'!AH179</f>
        <v>0</v>
      </c>
      <c r="AI182" s="265">
        <f>'[9]NAW7 - HVP - ENWL'!AI179</f>
        <v>0</v>
      </c>
      <c r="AJ182" s="47">
        <f>SUM(AE182:AI182)</f>
        <v>0</v>
      </c>
      <c r="AK182" s="265">
        <f>'[9]NAW7 - HVP - ENWL'!AK179</f>
        <v>1</v>
      </c>
      <c r="AL182" s="265">
        <f>'[9]NAW7 - HVP - ENWL'!AL179</f>
        <v>1</v>
      </c>
      <c r="AM182" s="265">
        <f>'[9]NAW7 - HVP - ENWL'!AM179</f>
        <v>0</v>
      </c>
      <c r="AN182" s="265">
        <f>'[9]NAW7 - HVP - ENWL'!AN179</f>
        <v>1</v>
      </c>
      <c r="AO182" s="265">
        <f>'[9]NAW7 - HVP - ENWL'!AO179</f>
        <v>1</v>
      </c>
      <c r="AP182" s="47">
        <f>SUM(AK182:AO182)</f>
        <v>4</v>
      </c>
      <c r="BB182" s="255"/>
      <c r="BC182" s="255"/>
      <c r="BD182" s="46" t="s">
        <v>31</v>
      </c>
      <c r="BE182" s="267">
        <f>'ENWL - HI Probs. of Failure '!O$48</f>
        <v>1.2939204617194664E-2</v>
      </c>
      <c r="BF182" s="267">
        <f>'ENWL - HI Probs. of Failure '!P$48</f>
        <v>1.9265097352752492E-2</v>
      </c>
      <c r="BG182" s="267">
        <f>'ENWL - HI Probs. of Failure '!Q$48</f>
        <v>3.4062439649032002E-2</v>
      </c>
      <c r="BH182" s="267">
        <f>'ENWL - HI Probs. of Failure '!R$48</f>
        <v>5.5164538126830254E-2</v>
      </c>
      <c r="BI182" s="267">
        <f>'ENWL - HI Probs. of Failure '!S$48</f>
        <v>0.12939425269366664</v>
      </c>
      <c r="BJ182" s="142"/>
      <c r="BK182" s="255"/>
      <c r="BL182" s="46" t="s">
        <v>31</v>
      </c>
      <c r="BM182" s="268">
        <f>$BM5*'ENWL - Ave Crit'!$Q$48</f>
        <v>1328367.4750000001</v>
      </c>
      <c r="BN182" s="268">
        <f>$BM5*'ENWL - Ave Crit'!$Q$48</f>
        <v>1328367.4750000001</v>
      </c>
      <c r="BO182" s="268">
        <f>$BM5*'ENWL - Ave Crit'!$Q$48</f>
        <v>1328367.4750000001</v>
      </c>
      <c r="BP182" s="268">
        <f>$BM5*'ENWL - Ave Crit'!$Q$48</f>
        <v>1328367.4750000001</v>
      </c>
      <c r="BQ182" s="268">
        <f>$BM5*'ENWL - Ave Crit'!$Q$48</f>
        <v>1328367.4750000001</v>
      </c>
      <c r="BR182" s="142"/>
      <c r="BS182" s="255"/>
      <c r="BT182" s="46" t="s">
        <v>31</v>
      </c>
      <c r="BU182" s="16">
        <f t="shared" si="215"/>
        <v>17188.01856585122</v>
      </c>
      <c r="BV182" s="16">
        <f t="shared" si="215"/>
        <v>25591.128726105013</v>
      </c>
      <c r="BW182" s="16">
        <f t="shared" si="215"/>
        <v>45247.436948924529</v>
      </c>
      <c r="BX182" s="16">
        <f t="shared" si="215"/>
        <v>73278.778221078741</v>
      </c>
      <c r="BY182" s="16">
        <f t="shared" si="215"/>
        <v>171883.11673019791</v>
      </c>
      <c r="BZ182" s="255"/>
      <c r="CA182" s="255"/>
      <c r="CB182" s="46" t="s">
        <v>31</v>
      </c>
      <c r="CC182" s="269">
        <f>IF(BU182="","",M182*BU182)</f>
        <v>34376.03713170244</v>
      </c>
      <c r="CD182" s="269">
        <f t="shared" si="216"/>
        <v>25591.128726105013</v>
      </c>
      <c r="CE182" s="269">
        <f t="shared" si="216"/>
        <v>0</v>
      </c>
      <c r="CF182" s="269">
        <f t="shared" si="216"/>
        <v>73278.778221078741</v>
      </c>
      <c r="CG182" s="269">
        <f t="shared" si="216"/>
        <v>0</v>
      </c>
      <c r="CH182" s="271">
        <f t="shared" si="184"/>
        <v>133245.94407888618</v>
      </c>
      <c r="CI182" s="272"/>
      <c r="CJ182" s="272"/>
      <c r="CK182" s="269">
        <f t="shared" si="217"/>
        <v>34376.03713170244</v>
      </c>
      <c r="CL182" s="269">
        <f t="shared" si="217"/>
        <v>25591.128726105013</v>
      </c>
      <c r="CM182" s="269">
        <f t="shared" si="217"/>
        <v>0</v>
      </c>
      <c r="CN182" s="269">
        <f t="shared" si="217"/>
        <v>73278.778221078741</v>
      </c>
      <c r="CO182" s="269">
        <f t="shared" si="217"/>
        <v>0</v>
      </c>
      <c r="CP182" s="271">
        <f t="shared" si="167"/>
        <v>133245.94407888618</v>
      </c>
      <c r="CS182" s="269">
        <f>IF(BU182="","",Y182*BU182)</f>
        <v>17188.01856585122</v>
      </c>
      <c r="CT182" s="269">
        <f t="shared" si="218"/>
        <v>25591.128726105013</v>
      </c>
      <c r="CU182" s="269">
        <f t="shared" si="218"/>
        <v>45247.436948924529</v>
      </c>
      <c r="CV182" s="269">
        <f t="shared" si="218"/>
        <v>0</v>
      </c>
      <c r="CW182" s="269">
        <f t="shared" si="218"/>
        <v>171883.11673019791</v>
      </c>
      <c r="CX182" s="271">
        <f t="shared" si="168"/>
        <v>259909.70097107868</v>
      </c>
      <c r="CY182" s="255"/>
      <c r="CZ182" s="255"/>
      <c r="DA182" s="269">
        <f>IF(BU182="","",(S182+Y182)*BU182)</f>
        <v>17188.01856585122</v>
      </c>
      <c r="DB182" s="269">
        <f t="shared" si="219"/>
        <v>25591.128726105013</v>
      </c>
      <c r="DC182" s="269">
        <f t="shared" si="219"/>
        <v>45247.436948924529</v>
      </c>
      <c r="DD182" s="269">
        <f t="shared" si="219"/>
        <v>0</v>
      </c>
      <c r="DE182" s="269">
        <f t="shared" si="219"/>
        <v>171883.11673019791</v>
      </c>
      <c r="DF182" s="271">
        <f t="shared" si="169"/>
        <v>259909.70097107868</v>
      </c>
      <c r="DG182" s="255"/>
      <c r="DH182" s="255"/>
      <c r="DI182" s="269">
        <f>IF(BU182="","",AK182*BU182)</f>
        <v>17188.01856585122</v>
      </c>
      <c r="DJ182" s="269">
        <f t="shared" si="220"/>
        <v>25591.128726105013</v>
      </c>
      <c r="DK182" s="269">
        <f t="shared" si="220"/>
        <v>0</v>
      </c>
      <c r="DL182" s="269">
        <f t="shared" si="220"/>
        <v>73278.778221078741</v>
      </c>
      <c r="DM182" s="269">
        <f t="shared" si="220"/>
        <v>171883.11673019791</v>
      </c>
      <c r="DN182" s="271">
        <f t="shared" si="176"/>
        <v>287941.04224323289</v>
      </c>
      <c r="DO182" s="255"/>
      <c r="DP182" s="255"/>
      <c r="DQ182" s="269">
        <f>IF(BU182="","",(AE182+AK182)*BU182)</f>
        <v>17188.01856585122</v>
      </c>
      <c r="DR182" s="269">
        <f t="shared" si="221"/>
        <v>25591.128726105013</v>
      </c>
      <c r="DS182" s="269">
        <f t="shared" si="221"/>
        <v>0</v>
      </c>
      <c r="DT182" s="269">
        <f t="shared" si="221"/>
        <v>73278.778221078741</v>
      </c>
      <c r="DU182" s="269">
        <f t="shared" si="221"/>
        <v>171883.11673019791</v>
      </c>
      <c r="DV182" s="271">
        <f t="shared" si="170"/>
        <v>287941.04224323289</v>
      </c>
    </row>
    <row r="183" spans="1:126" ht="25.5" customHeight="1" thickBot="1">
      <c r="A183" s="232"/>
      <c r="B183" s="48"/>
      <c r="C183" s="49"/>
      <c r="D183" s="50">
        <f>SUM(D179:D182)</f>
        <v>162</v>
      </c>
      <c r="E183" s="51">
        <f>SUM(E179:E182)</f>
        <v>162</v>
      </c>
      <c r="F183" s="52"/>
      <c r="G183" s="53">
        <f>SUM(G179:G182)</f>
        <v>89</v>
      </c>
      <c r="H183" s="54">
        <f>SUM(H179:H182)</f>
        <v>24</v>
      </c>
      <c r="I183" s="54">
        <f>SUM(I179:I182)</f>
        <v>22</v>
      </c>
      <c r="J183" s="54">
        <f>SUM(J179:J182)</f>
        <v>18</v>
      </c>
      <c r="K183" s="54">
        <f>SUM(K179:K182)</f>
        <v>9</v>
      </c>
      <c r="L183" s="55"/>
      <c r="M183" s="53">
        <f>SUM(M179:M182)</f>
        <v>89</v>
      </c>
      <c r="N183" s="54">
        <f>SUM(N179:N182)</f>
        <v>24</v>
      </c>
      <c r="O183" s="54">
        <f>SUM(O179:O182)</f>
        <v>22</v>
      </c>
      <c r="P183" s="54">
        <f>SUM(P179:P182)</f>
        <v>18</v>
      </c>
      <c r="Q183" s="54">
        <f>SUM(Q179:Q182)</f>
        <v>9</v>
      </c>
      <c r="R183" s="55"/>
      <c r="S183" s="53">
        <f>SUM(S179:S182)</f>
        <v>0</v>
      </c>
      <c r="T183" s="54">
        <f>SUM(T179:T182)</f>
        <v>0</v>
      </c>
      <c r="U183" s="54">
        <f>SUM(U179:U182)</f>
        <v>0</v>
      </c>
      <c r="V183" s="54">
        <f>SUM(V179:V182)</f>
        <v>0</v>
      </c>
      <c r="W183" s="54">
        <f>SUM(W179:W182)</f>
        <v>0</v>
      </c>
      <c r="X183" s="55"/>
      <c r="Y183" s="53">
        <f>SUM(Y179:Y182)</f>
        <v>71</v>
      </c>
      <c r="Z183" s="54">
        <f>SUM(Z179:Z182)</f>
        <v>32</v>
      </c>
      <c r="AA183" s="54">
        <f>SUM(AA179:AA182)</f>
        <v>18</v>
      </c>
      <c r="AB183" s="54">
        <f>SUM(AB179:AB182)</f>
        <v>21</v>
      </c>
      <c r="AC183" s="54">
        <f>SUM(AC179:AC182)</f>
        <v>20</v>
      </c>
      <c r="AD183" s="55"/>
      <c r="AE183" s="53">
        <f>SUM(AE179:AE182)</f>
        <v>0</v>
      </c>
      <c r="AF183" s="54">
        <f>SUM(AF179:AF182)</f>
        <v>0</v>
      </c>
      <c r="AG183" s="54">
        <f>SUM(AG179:AG182)</f>
        <v>0</v>
      </c>
      <c r="AH183" s="54">
        <f>SUM(AH179:AH182)</f>
        <v>0</v>
      </c>
      <c r="AI183" s="54">
        <f>SUM(AI179:AI182)</f>
        <v>0</v>
      </c>
      <c r="AJ183" s="55"/>
      <c r="AK183" s="53">
        <f>SUM(AK179:AK182)</f>
        <v>58</v>
      </c>
      <c r="AL183" s="54">
        <f>SUM(AL179:AL182)</f>
        <v>33</v>
      </c>
      <c r="AM183" s="54">
        <f>SUM(AM179:AM182)</f>
        <v>16</v>
      </c>
      <c r="AN183" s="54">
        <f>SUM(AN179:AN182)</f>
        <v>23</v>
      </c>
      <c r="AO183" s="54">
        <f>SUM(AO179:AO182)</f>
        <v>32</v>
      </c>
      <c r="AP183" s="55"/>
      <c r="BB183" s="255"/>
      <c r="BC183" s="255"/>
      <c r="BD183" s="52"/>
      <c r="BE183" s="139"/>
      <c r="BF183" s="140"/>
      <c r="BG183" s="140"/>
      <c r="BH183" s="140"/>
      <c r="BI183" s="140"/>
      <c r="BJ183" s="55"/>
      <c r="BK183" s="255"/>
      <c r="BL183" s="52"/>
      <c r="BM183" s="139"/>
      <c r="BN183" s="140"/>
      <c r="BO183" s="140"/>
      <c r="BP183" s="140"/>
      <c r="BQ183" s="140"/>
      <c r="BR183" s="55"/>
      <c r="BS183" s="255"/>
      <c r="BT183" s="52"/>
      <c r="BU183" s="16" t="str">
        <f t="shared" si="215"/>
        <v/>
      </c>
      <c r="BV183" s="16" t="str">
        <f t="shared" si="215"/>
        <v/>
      </c>
      <c r="BW183" s="16" t="str">
        <f t="shared" si="215"/>
        <v/>
      </c>
      <c r="BX183" s="16" t="str">
        <f t="shared" si="215"/>
        <v/>
      </c>
      <c r="BY183" s="16" t="str">
        <f t="shared" si="215"/>
        <v/>
      </c>
      <c r="BZ183" s="255"/>
      <c r="CA183" s="255"/>
      <c r="CB183" s="52"/>
      <c r="CC183" s="270">
        <f>SUM(CC179:CC182)</f>
        <v>632519.08322332485</v>
      </c>
      <c r="CD183" s="270">
        <f>SUM(CD179:CD182)</f>
        <v>261029.51300627113</v>
      </c>
      <c r="CE183" s="270">
        <f>SUM(CE179:CE182)</f>
        <v>398177.44515053579</v>
      </c>
      <c r="CF183" s="270">
        <f>SUM(CF179:CF182)</f>
        <v>571574.47012441407</v>
      </c>
      <c r="CG183" s="270">
        <f>SUM(CG179:CG182)</f>
        <v>618779.22022871242</v>
      </c>
      <c r="CH183" s="271">
        <f t="shared" si="184"/>
        <v>2482079.7317332583</v>
      </c>
      <c r="CI183" s="272"/>
      <c r="CJ183" s="272"/>
      <c r="CK183" s="270">
        <f>SUM(CK179:CK182)</f>
        <v>632519.08322332485</v>
      </c>
      <c r="CL183" s="270">
        <f>SUM(CL179:CL182)</f>
        <v>261029.51300627113</v>
      </c>
      <c r="CM183" s="270">
        <f>SUM(CM179:CM182)</f>
        <v>398177.44515053579</v>
      </c>
      <c r="CN183" s="270">
        <f>SUM(CN179:CN182)</f>
        <v>571574.47012441407</v>
      </c>
      <c r="CO183" s="270">
        <f>SUM(CO179:CO182)</f>
        <v>618779.22022871242</v>
      </c>
      <c r="CP183" s="271">
        <f t="shared" si="167"/>
        <v>2482079.7317332583</v>
      </c>
      <c r="CS183" s="270">
        <f>SUM(CS179:CS182)</f>
        <v>498452.53840968531</v>
      </c>
      <c r="CT183" s="270">
        <f>SUM(CT179:CT182)</f>
        <v>342921.12492980721</v>
      </c>
      <c r="CU183" s="270">
        <f>SUM(CU179:CU182)</f>
        <v>352930.00820161134</v>
      </c>
      <c r="CV183" s="270">
        <f>SUM(CV179:CV182)</f>
        <v>615541.73705706128</v>
      </c>
      <c r="CW183" s="270">
        <f>SUM(CW179:CW182)</f>
        <v>1478194.803879702</v>
      </c>
      <c r="CX183" s="271">
        <f t="shared" si="168"/>
        <v>3288040.212477867</v>
      </c>
      <c r="CY183" s="255"/>
      <c r="CZ183" s="255"/>
      <c r="DA183" s="270">
        <f>SUM(DA179:DA182)</f>
        <v>498452.53840968531</v>
      </c>
      <c r="DB183" s="270">
        <f>SUM(DB179:DB182)</f>
        <v>342921.12492980721</v>
      </c>
      <c r="DC183" s="270">
        <f>SUM(DC179:DC182)</f>
        <v>352930.00820161134</v>
      </c>
      <c r="DD183" s="270">
        <f>SUM(DD179:DD182)</f>
        <v>615541.73705706128</v>
      </c>
      <c r="DE183" s="270">
        <f>SUM(DE179:DE182)</f>
        <v>1478194.803879702</v>
      </c>
      <c r="DF183" s="271">
        <f t="shared" si="169"/>
        <v>3288040.212477867</v>
      </c>
      <c r="DG183" s="255"/>
      <c r="DH183" s="255"/>
      <c r="DI183" s="270">
        <f>SUM(DI179:DI182)</f>
        <v>409074.84186725901</v>
      </c>
      <c r="DJ183" s="270">
        <f>SUM(DJ179:DJ182)</f>
        <v>353157.57642024918</v>
      </c>
      <c r="DK183" s="270">
        <f>SUM(DK179:DK182)</f>
        <v>289583.59647311695</v>
      </c>
      <c r="DL183" s="270">
        <f>SUM(DL179:DL182)</f>
        <v>718132.02656657156</v>
      </c>
      <c r="DM183" s="270">
        <f>SUM(DM179:DM182)</f>
        <v>2303233.7641846519</v>
      </c>
      <c r="DN183" s="271">
        <f t="shared" si="176"/>
        <v>4073181.8055118485</v>
      </c>
      <c r="DO183" s="255"/>
      <c r="DP183" s="255"/>
      <c r="DQ183" s="270">
        <f>SUM(DQ179:DQ182)</f>
        <v>409074.84186725901</v>
      </c>
      <c r="DR183" s="270">
        <f>SUM(DR179:DR182)</f>
        <v>353157.57642024918</v>
      </c>
      <c r="DS183" s="270">
        <f>SUM(DS179:DS182)</f>
        <v>289583.59647311695</v>
      </c>
      <c r="DT183" s="270">
        <f>SUM(DT179:DT182)</f>
        <v>718132.02656657156</v>
      </c>
      <c r="DU183" s="270">
        <f>SUM(DU179:DU182)</f>
        <v>2303233.7641846519</v>
      </c>
      <c r="DV183" s="271">
        <f t="shared" si="170"/>
        <v>4073181.8055118485</v>
      </c>
    </row>
    <row r="184" spans="1:126" ht="25.5" customHeight="1">
      <c r="A184" s="232"/>
      <c r="B184" s="193" t="s">
        <v>52</v>
      </c>
      <c r="C184" s="38"/>
      <c r="D184" s="39">
        <f>L184</f>
        <v>0</v>
      </c>
      <c r="E184" s="40">
        <f>D184+SUM(AE184:AI184)</f>
        <v>0</v>
      </c>
      <c r="F184" s="41" t="s">
        <v>26</v>
      </c>
      <c r="G184" s="265">
        <f>'[9]NAW7 - HVP - ENWL'!G181</f>
        <v>0</v>
      </c>
      <c r="H184" s="265">
        <f>'[9]NAW7 - HVP - ENWL'!H181</f>
        <v>0</v>
      </c>
      <c r="I184" s="265">
        <f>'[9]NAW7 - HVP - ENWL'!I181</f>
        <v>0</v>
      </c>
      <c r="J184" s="265">
        <f>'[9]NAW7 - HVP - ENWL'!J181</f>
        <v>0</v>
      </c>
      <c r="K184" s="265">
        <f>'[9]NAW7 - HVP - ENWL'!K181</f>
        <v>0</v>
      </c>
      <c r="L184" s="42">
        <f>SUM(G184:K184)</f>
        <v>0</v>
      </c>
      <c r="M184" s="265">
        <f>'[9]NAW7 - HVP - ENWL'!M181</f>
        <v>0</v>
      </c>
      <c r="N184" s="265">
        <f>'[9]NAW7 - HVP - ENWL'!N181</f>
        <v>0</v>
      </c>
      <c r="O184" s="265">
        <f>'[9]NAW7 - HVP - ENWL'!O181</f>
        <v>0</v>
      </c>
      <c r="P184" s="265">
        <f>'[9]NAW7 - HVP - ENWL'!P181</f>
        <v>0</v>
      </c>
      <c r="Q184" s="265">
        <f>'[9]NAW7 - HVP - ENWL'!Q181</f>
        <v>0</v>
      </c>
      <c r="R184" s="42">
        <f>SUM(M184:Q184)</f>
        <v>0</v>
      </c>
      <c r="S184" s="265">
        <f>'[9]NAW7 - HVP - ENWL'!S181</f>
        <v>0</v>
      </c>
      <c r="T184" s="265">
        <f>'[9]NAW7 - HVP - ENWL'!T181</f>
        <v>0</v>
      </c>
      <c r="U184" s="265">
        <f>'[9]NAW7 - HVP - ENWL'!U181</f>
        <v>0</v>
      </c>
      <c r="V184" s="265">
        <f>'[9]NAW7 - HVP - ENWL'!V181</f>
        <v>0</v>
      </c>
      <c r="W184" s="265">
        <f>'[9]NAW7 - HVP - ENWL'!W181</f>
        <v>0</v>
      </c>
      <c r="X184" s="42">
        <f>SUM(S184:W184)</f>
        <v>0</v>
      </c>
      <c r="Y184" s="266">
        <f>'[9]NAW7 - HVP - ENWL'!Y181</f>
        <v>0</v>
      </c>
      <c r="Z184" s="266">
        <f>'[9]NAW7 - HVP - ENWL'!Z181</f>
        <v>0</v>
      </c>
      <c r="AA184" s="266">
        <f>'[9]NAW7 - HVP - ENWL'!AA181</f>
        <v>0</v>
      </c>
      <c r="AB184" s="266">
        <f>'[9]NAW7 - HVP - ENWL'!AB181</f>
        <v>0</v>
      </c>
      <c r="AC184" s="266">
        <f>'[9]NAW7 - HVP - ENWL'!AC181</f>
        <v>0</v>
      </c>
      <c r="AD184" s="42">
        <f>SUM(Y184:AC184)</f>
        <v>0</v>
      </c>
      <c r="AE184" s="266">
        <f>'[9]NAW7 - HVP - ENWL'!AE181</f>
        <v>0</v>
      </c>
      <c r="AF184" s="266">
        <f>'[9]NAW7 - HVP - ENWL'!AF181</f>
        <v>0</v>
      </c>
      <c r="AG184" s="266">
        <f>'[9]NAW7 - HVP - ENWL'!AG181</f>
        <v>0</v>
      </c>
      <c r="AH184" s="266">
        <f>'[9]NAW7 - HVP - ENWL'!AH181</f>
        <v>0</v>
      </c>
      <c r="AI184" s="266">
        <f>'[9]NAW7 - HVP - ENWL'!AI181</f>
        <v>0</v>
      </c>
      <c r="AJ184" s="42">
        <f>SUM(AE184:AI184)</f>
        <v>0</v>
      </c>
      <c r="AK184" s="266">
        <f>'[9]NAW7 - HVP - ENWL'!AK181</f>
        <v>0</v>
      </c>
      <c r="AL184" s="266">
        <f>'[9]NAW7 - HVP - ENWL'!AL181</f>
        <v>0</v>
      </c>
      <c r="AM184" s="266">
        <f>'[9]NAW7 - HVP - ENWL'!AM181</f>
        <v>0</v>
      </c>
      <c r="AN184" s="266">
        <f>'[9]NAW7 - HVP - ENWL'!AN181</f>
        <v>0</v>
      </c>
      <c r="AO184" s="266">
        <f>'[9]NAW7 - HVP - ENWL'!AO181</f>
        <v>0</v>
      </c>
      <c r="AP184" s="42">
        <f>SUM(AK184:AO184)</f>
        <v>0</v>
      </c>
      <c r="BB184" s="255"/>
      <c r="BC184" s="255"/>
      <c r="BD184" s="41" t="s">
        <v>26</v>
      </c>
      <c r="BE184" s="267">
        <f>'ENWL - HI Probs. of Failure '!O$49</f>
        <v>0</v>
      </c>
      <c r="BF184" s="267">
        <f>'ENWL - HI Probs. of Failure '!P$49</f>
        <v>0</v>
      </c>
      <c r="BG184" s="267">
        <f>'ENWL - HI Probs. of Failure '!Q$49</f>
        <v>0</v>
      </c>
      <c r="BH184" s="267">
        <f>'ENWL - HI Probs. of Failure '!R$49</f>
        <v>0</v>
      </c>
      <c r="BI184" s="267">
        <f>'ENWL - HI Probs. of Failure '!S$49</f>
        <v>0</v>
      </c>
      <c r="BJ184" s="141"/>
      <c r="BK184" s="255"/>
      <c r="BL184" s="41" t="s">
        <v>26</v>
      </c>
      <c r="BM184" s="274">
        <f>IFERROR($BM2*'ENWL - Ave Crit'!$Q$49,0)</f>
        <v>0</v>
      </c>
      <c r="BN184" s="274">
        <f>IFERROR($BM2*'ENWL - Ave Crit'!$Q$49,0)</f>
        <v>0</v>
      </c>
      <c r="BO184" s="274">
        <f>IFERROR($BM2*'ENWL - Ave Crit'!$Q$49,0)</f>
        <v>0</v>
      </c>
      <c r="BP184" s="274">
        <f>IFERROR($BM2*'ENWL - Ave Crit'!$Q$49,0)</f>
        <v>0</v>
      </c>
      <c r="BQ184" s="274">
        <f>IFERROR($BM2*'ENWL - Ave Crit'!$Q$49,0)</f>
        <v>0</v>
      </c>
      <c r="BR184" s="141"/>
      <c r="BS184" s="255"/>
      <c r="BT184" s="41" t="s">
        <v>26</v>
      </c>
      <c r="BU184" s="16" t="str">
        <f t="shared" si="215"/>
        <v/>
      </c>
      <c r="BV184" s="16" t="str">
        <f t="shared" si="215"/>
        <v/>
      </c>
      <c r="BW184" s="16" t="str">
        <f t="shared" si="215"/>
        <v/>
      </c>
      <c r="BX184" s="16" t="str">
        <f t="shared" si="215"/>
        <v/>
      </c>
      <c r="BY184" s="16" t="str">
        <f t="shared" si="215"/>
        <v/>
      </c>
      <c r="BZ184" s="255"/>
      <c r="CA184" s="255"/>
      <c r="CB184" s="41" t="s">
        <v>26</v>
      </c>
      <c r="CC184" s="269" t="str">
        <f>IF(BU184="","",M184*BU184)</f>
        <v/>
      </c>
      <c r="CD184" s="269" t="str">
        <f t="shared" ref="CD184:CG187" si="222">IF(BV184="","",N184*BV184)</f>
        <v/>
      </c>
      <c r="CE184" s="269" t="str">
        <f t="shared" si="222"/>
        <v/>
      </c>
      <c r="CF184" s="269" t="str">
        <f t="shared" si="222"/>
        <v/>
      </c>
      <c r="CG184" s="269" t="str">
        <f t="shared" si="222"/>
        <v/>
      </c>
      <c r="CH184" s="271">
        <f t="shared" si="184"/>
        <v>0</v>
      </c>
      <c r="CI184" s="272"/>
      <c r="CJ184" s="272"/>
      <c r="CK184" s="269" t="str">
        <f t="shared" ref="CK184:CO187" si="223">IF(BU184="","",G184*BU184)</f>
        <v/>
      </c>
      <c r="CL184" s="269" t="str">
        <f t="shared" si="223"/>
        <v/>
      </c>
      <c r="CM184" s="269" t="str">
        <f t="shared" si="223"/>
        <v/>
      </c>
      <c r="CN184" s="269" t="str">
        <f t="shared" si="223"/>
        <v/>
      </c>
      <c r="CO184" s="269" t="str">
        <f t="shared" si="223"/>
        <v/>
      </c>
      <c r="CP184" s="271">
        <f t="shared" si="167"/>
        <v>0</v>
      </c>
      <c r="CS184" s="269" t="str">
        <f>IF(BU184="","",Y184*BU184)</f>
        <v/>
      </c>
      <c r="CT184" s="269" t="str">
        <f t="shared" ref="CT184:CW187" si="224">IF(BV184="","",Z184*BV184)</f>
        <v/>
      </c>
      <c r="CU184" s="269" t="str">
        <f t="shared" si="224"/>
        <v/>
      </c>
      <c r="CV184" s="269" t="str">
        <f t="shared" si="224"/>
        <v/>
      </c>
      <c r="CW184" s="269" t="str">
        <f t="shared" si="224"/>
        <v/>
      </c>
      <c r="CX184" s="271">
        <f t="shared" si="168"/>
        <v>0</v>
      </c>
      <c r="CY184" s="255"/>
      <c r="CZ184" s="255"/>
      <c r="DA184" s="269" t="str">
        <f>IF(BU184="","",(S184+Y184)*BU184)</f>
        <v/>
      </c>
      <c r="DB184" s="269" t="str">
        <f t="shared" ref="DB184:DE187" si="225">IF(BV184="","",(T184+Z184)*BV184)</f>
        <v/>
      </c>
      <c r="DC184" s="269" t="str">
        <f t="shared" si="225"/>
        <v/>
      </c>
      <c r="DD184" s="269" t="str">
        <f t="shared" si="225"/>
        <v/>
      </c>
      <c r="DE184" s="269" t="str">
        <f t="shared" si="225"/>
        <v/>
      </c>
      <c r="DF184" s="271">
        <f t="shared" si="169"/>
        <v>0</v>
      </c>
      <c r="DG184" s="255"/>
      <c r="DH184" s="255"/>
      <c r="DI184" s="269" t="str">
        <f>IF(BU184="","",AK184*BU184)</f>
        <v/>
      </c>
      <c r="DJ184" s="269" t="str">
        <f t="shared" ref="DJ184:DM187" si="226">IF(BV184="","",AL184*BV184)</f>
        <v/>
      </c>
      <c r="DK184" s="269" t="str">
        <f t="shared" si="226"/>
        <v/>
      </c>
      <c r="DL184" s="269" t="str">
        <f t="shared" si="226"/>
        <v/>
      </c>
      <c r="DM184" s="269" t="str">
        <f t="shared" si="226"/>
        <v/>
      </c>
      <c r="DN184" s="271">
        <f t="shared" si="176"/>
        <v>0</v>
      </c>
      <c r="DO184" s="255"/>
      <c r="DP184" s="255"/>
      <c r="DQ184" s="269" t="str">
        <f>IF(BU184="","",(AE184+AK184)*BU184)</f>
        <v/>
      </c>
      <c r="DR184" s="269" t="str">
        <f t="shared" ref="DR184:DU187" si="227">IF(BV184="","",(AF184+AL184)*BV184)</f>
        <v/>
      </c>
      <c r="DS184" s="269" t="str">
        <f t="shared" si="227"/>
        <v/>
      </c>
      <c r="DT184" s="269" t="str">
        <f t="shared" si="227"/>
        <v/>
      </c>
      <c r="DU184" s="269" t="str">
        <f t="shared" si="227"/>
        <v/>
      </c>
      <c r="DV184" s="271">
        <f t="shared" si="170"/>
        <v>0</v>
      </c>
    </row>
    <row r="185" spans="1:126" ht="25.5" customHeight="1">
      <c r="A185" s="232"/>
      <c r="B185" s="157"/>
      <c r="C185" s="43"/>
      <c r="D185" s="44">
        <f>L185</f>
        <v>0</v>
      </c>
      <c r="E185" s="45">
        <f>D185+SUM(AE185:AI185)</f>
        <v>0</v>
      </c>
      <c r="F185" s="46" t="s">
        <v>28</v>
      </c>
      <c r="G185" s="265">
        <f>'[9]NAW7 - HVP - ENWL'!G182</f>
        <v>0</v>
      </c>
      <c r="H185" s="265">
        <f>'[9]NAW7 - HVP - ENWL'!H182</f>
        <v>0</v>
      </c>
      <c r="I185" s="265">
        <f>'[9]NAW7 - HVP - ENWL'!I182</f>
        <v>0</v>
      </c>
      <c r="J185" s="265">
        <f>'[9]NAW7 - HVP - ENWL'!J182</f>
        <v>0</v>
      </c>
      <c r="K185" s="265">
        <f>'[9]NAW7 - HVP - ENWL'!K182</f>
        <v>0</v>
      </c>
      <c r="L185" s="47">
        <f>SUM(G185:K185)</f>
        <v>0</v>
      </c>
      <c r="M185" s="265">
        <f>'[9]NAW7 - HVP - ENWL'!M182</f>
        <v>0</v>
      </c>
      <c r="N185" s="265">
        <f>'[9]NAW7 - HVP - ENWL'!N182</f>
        <v>0</v>
      </c>
      <c r="O185" s="265">
        <f>'[9]NAW7 - HVP - ENWL'!O182</f>
        <v>0</v>
      </c>
      <c r="P185" s="265">
        <f>'[9]NAW7 - HVP - ENWL'!P182</f>
        <v>0</v>
      </c>
      <c r="Q185" s="265">
        <f>'[9]NAW7 - HVP - ENWL'!Q182</f>
        <v>0</v>
      </c>
      <c r="R185" s="47">
        <f>SUM(M185:Q185)</f>
        <v>0</v>
      </c>
      <c r="S185" s="265">
        <f>'[9]NAW7 - HVP - ENWL'!S182</f>
        <v>0</v>
      </c>
      <c r="T185" s="265">
        <f>'[9]NAW7 - HVP - ENWL'!T182</f>
        <v>0</v>
      </c>
      <c r="U185" s="265">
        <f>'[9]NAW7 - HVP - ENWL'!U182</f>
        <v>0</v>
      </c>
      <c r="V185" s="265">
        <f>'[9]NAW7 - HVP - ENWL'!V182</f>
        <v>0</v>
      </c>
      <c r="W185" s="265">
        <f>'[9]NAW7 - HVP - ENWL'!W182</f>
        <v>0</v>
      </c>
      <c r="X185" s="47">
        <f>SUM(S185:W185)</f>
        <v>0</v>
      </c>
      <c r="Y185" s="265">
        <f>'[9]NAW7 - HVP - ENWL'!Y182</f>
        <v>0</v>
      </c>
      <c r="Z185" s="265">
        <f>'[9]NAW7 - HVP - ENWL'!Z182</f>
        <v>0</v>
      </c>
      <c r="AA185" s="265">
        <f>'[9]NAW7 - HVP - ENWL'!AA182</f>
        <v>0</v>
      </c>
      <c r="AB185" s="265">
        <f>'[9]NAW7 - HVP - ENWL'!AB182</f>
        <v>0</v>
      </c>
      <c r="AC185" s="265">
        <f>'[9]NAW7 - HVP - ENWL'!AC182</f>
        <v>0</v>
      </c>
      <c r="AD185" s="47">
        <f>SUM(Y185:AC185)</f>
        <v>0</v>
      </c>
      <c r="AE185" s="265">
        <f>'[9]NAW7 - HVP - ENWL'!AE182</f>
        <v>0</v>
      </c>
      <c r="AF185" s="265">
        <f>'[9]NAW7 - HVP - ENWL'!AF182</f>
        <v>0</v>
      </c>
      <c r="AG185" s="265">
        <f>'[9]NAW7 - HVP - ENWL'!AG182</f>
        <v>0</v>
      </c>
      <c r="AH185" s="265">
        <f>'[9]NAW7 - HVP - ENWL'!AH182</f>
        <v>0</v>
      </c>
      <c r="AI185" s="265">
        <f>'[9]NAW7 - HVP - ENWL'!AI182</f>
        <v>0</v>
      </c>
      <c r="AJ185" s="47">
        <f>SUM(AE185:AI185)</f>
        <v>0</v>
      </c>
      <c r="AK185" s="265">
        <f>'[9]NAW7 - HVP - ENWL'!AK182</f>
        <v>0</v>
      </c>
      <c r="AL185" s="265">
        <f>'[9]NAW7 - HVP - ENWL'!AL182</f>
        <v>0</v>
      </c>
      <c r="AM185" s="265">
        <f>'[9]NAW7 - HVP - ENWL'!AM182</f>
        <v>0</v>
      </c>
      <c r="AN185" s="265">
        <f>'[9]NAW7 - HVP - ENWL'!AN182</f>
        <v>0</v>
      </c>
      <c r="AO185" s="265">
        <f>'[9]NAW7 - HVP - ENWL'!AO182</f>
        <v>0</v>
      </c>
      <c r="AP185" s="47">
        <f>SUM(AK185:AO185)</f>
        <v>0</v>
      </c>
      <c r="BB185" s="255"/>
      <c r="BC185" s="255"/>
      <c r="BD185" s="46" t="s">
        <v>28</v>
      </c>
      <c r="BE185" s="267">
        <f>'ENWL - HI Probs. of Failure '!O$49</f>
        <v>0</v>
      </c>
      <c r="BF185" s="267">
        <f>'ENWL - HI Probs. of Failure '!P$49</f>
        <v>0</v>
      </c>
      <c r="BG185" s="267">
        <f>'ENWL - HI Probs. of Failure '!Q$49</f>
        <v>0</v>
      </c>
      <c r="BH185" s="267">
        <f>'ENWL - HI Probs. of Failure '!R$49</f>
        <v>0</v>
      </c>
      <c r="BI185" s="267">
        <f>'ENWL - HI Probs. of Failure '!S$49</f>
        <v>0</v>
      </c>
      <c r="BJ185" s="142"/>
      <c r="BK185" s="255"/>
      <c r="BL185" s="46" t="s">
        <v>28</v>
      </c>
      <c r="BM185" s="274">
        <f>IFERROR($BM3*'ENWL - Ave Crit'!$Q$49,0)</f>
        <v>0</v>
      </c>
      <c r="BN185" s="274">
        <f>IFERROR($BM3*'ENWL - Ave Crit'!$Q$49,0)</f>
        <v>0</v>
      </c>
      <c r="BO185" s="274">
        <f>IFERROR($BM3*'ENWL - Ave Crit'!$Q$49,0)</f>
        <v>0</v>
      </c>
      <c r="BP185" s="274">
        <f>IFERROR($BM3*'ENWL - Ave Crit'!$Q$49,0)</f>
        <v>0</v>
      </c>
      <c r="BQ185" s="274">
        <f>IFERROR($BM3*'ENWL - Ave Crit'!$Q$49,0)</f>
        <v>0</v>
      </c>
      <c r="BR185" s="142"/>
      <c r="BS185" s="255"/>
      <c r="BT185" s="46" t="s">
        <v>28</v>
      </c>
      <c r="BU185" s="16" t="str">
        <f t="shared" si="215"/>
        <v/>
      </c>
      <c r="BV185" s="16" t="str">
        <f t="shared" si="215"/>
        <v/>
      </c>
      <c r="BW185" s="16" t="str">
        <f t="shared" si="215"/>
        <v/>
      </c>
      <c r="BX185" s="16" t="str">
        <f t="shared" si="215"/>
        <v/>
      </c>
      <c r="BY185" s="16" t="str">
        <f t="shared" si="215"/>
        <v/>
      </c>
      <c r="BZ185" s="255"/>
      <c r="CA185" s="255"/>
      <c r="CB185" s="46" t="s">
        <v>28</v>
      </c>
      <c r="CC185" s="269" t="str">
        <f>IF(BU185="","",M185*BU185)</f>
        <v/>
      </c>
      <c r="CD185" s="269" t="str">
        <f t="shared" si="222"/>
        <v/>
      </c>
      <c r="CE185" s="269" t="str">
        <f t="shared" si="222"/>
        <v/>
      </c>
      <c r="CF185" s="269" t="str">
        <f t="shared" si="222"/>
        <v/>
      </c>
      <c r="CG185" s="269" t="str">
        <f t="shared" si="222"/>
        <v/>
      </c>
      <c r="CH185" s="271">
        <f t="shared" si="184"/>
        <v>0</v>
      </c>
      <c r="CI185" s="272"/>
      <c r="CJ185" s="272"/>
      <c r="CK185" s="269" t="str">
        <f t="shared" si="223"/>
        <v/>
      </c>
      <c r="CL185" s="269" t="str">
        <f t="shared" si="223"/>
        <v/>
      </c>
      <c r="CM185" s="269" t="str">
        <f t="shared" si="223"/>
        <v/>
      </c>
      <c r="CN185" s="269" t="str">
        <f t="shared" si="223"/>
        <v/>
      </c>
      <c r="CO185" s="269" t="str">
        <f t="shared" si="223"/>
        <v/>
      </c>
      <c r="CP185" s="271">
        <f t="shared" si="167"/>
        <v>0</v>
      </c>
      <c r="CS185" s="269" t="str">
        <f>IF(BU185="","",Y185*BU185)</f>
        <v/>
      </c>
      <c r="CT185" s="269" t="str">
        <f t="shared" si="224"/>
        <v/>
      </c>
      <c r="CU185" s="269" t="str">
        <f t="shared" si="224"/>
        <v/>
      </c>
      <c r="CV185" s="269" t="str">
        <f t="shared" si="224"/>
        <v/>
      </c>
      <c r="CW185" s="269" t="str">
        <f t="shared" si="224"/>
        <v/>
      </c>
      <c r="CX185" s="271">
        <f t="shared" si="168"/>
        <v>0</v>
      </c>
      <c r="CY185" s="255"/>
      <c r="CZ185" s="255"/>
      <c r="DA185" s="269" t="str">
        <f>IF(BU185="","",(S185+Y185)*BU185)</f>
        <v/>
      </c>
      <c r="DB185" s="269" t="str">
        <f t="shared" si="225"/>
        <v/>
      </c>
      <c r="DC185" s="269" t="str">
        <f t="shared" si="225"/>
        <v/>
      </c>
      <c r="DD185" s="269" t="str">
        <f t="shared" si="225"/>
        <v/>
      </c>
      <c r="DE185" s="269" t="str">
        <f t="shared" si="225"/>
        <v/>
      </c>
      <c r="DF185" s="271">
        <f t="shared" si="169"/>
        <v>0</v>
      </c>
      <c r="DG185" s="255"/>
      <c r="DH185" s="255"/>
      <c r="DI185" s="269" t="str">
        <f>IF(BU185="","",AK185*BU185)</f>
        <v/>
      </c>
      <c r="DJ185" s="269" t="str">
        <f t="shared" si="226"/>
        <v/>
      </c>
      <c r="DK185" s="269" t="str">
        <f t="shared" si="226"/>
        <v/>
      </c>
      <c r="DL185" s="269" t="str">
        <f t="shared" si="226"/>
        <v/>
      </c>
      <c r="DM185" s="269" t="str">
        <f t="shared" si="226"/>
        <v/>
      </c>
      <c r="DN185" s="271">
        <f t="shared" si="176"/>
        <v>0</v>
      </c>
      <c r="DO185" s="255"/>
      <c r="DP185" s="255"/>
      <c r="DQ185" s="269" t="str">
        <f>IF(BU185="","",(AE185+AK185)*BU185)</f>
        <v/>
      </c>
      <c r="DR185" s="269" t="str">
        <f t="shared" si="227"/>
        <v/>
      </c>
      <c r="DS185" s="269" t="str">
        <f t="shared" si="227"/>
        <v/>
      </c>
      <c r="DT185" s="269" t="str">
        <f t="shared" si="227"/>
        <v/>
      </c>
      <c r="DU185" s="269" t="str">
        <f t="shared" si="227"/>
        <v/>
      </c>
      <c r="DV185" s="271">
        <f t="shared" si="170"/>
        <v>0</v>
      </c>
    </row>
    <row r="186" spans="1:126" ht="25.5" customHeight="1">
      <c r="A186" s="232"/>
      <c r="B186" s="157"/>
      <c r="C186" s="43"/>
      <c r="D186" s="44">
        <f>L186</f>
        <v>0</v>
      </c>
      <c r="E186" s="45">
        <f>D186+SUM(AE186:AI186)</f>
        <v>0</v>
      </c>
      <c r="F186" s="46" t="s">
        <v>30</v>
      </c>
      <c r="G186" s="265">
        <f>'[9]NAW7 - HVP - ENWL'!G183</f>
        <v>0</v>
      </c>
      <c r="H186" s="265">
        <f>'[9]NAW7 - HVP - ENWL'!H183</f>
        <v>0</v>
      </c>
      <c r="I186" s="265">
        <f>'[9]NAW7 - HVP - ENWL'!I183</f>
        <v>0</v>
      </c>
      <c r="J186" s="265">
        <f>'[9]NAW7 - HVP - ENWL'!J183</f>
        <v>0</v>
      </c>
      <c r="K186" s="265">
        <f>'[9]NAW7 - HVP - ENWL'!K183</f>
        <v>0</v>
      </c>
      <c r="L186" s="47">
        <f>SUM(G186:K186)</f>
        <v>0</v>
      </c>
      <c r="M186" s="265">
        <f>'[9]NAW7 - HVP - ENWL'!M183</f>
        <v>0</v>
      </c>
      <c r="N186" s="265">
        <f>'[9]NAW7 - HVP - ENWL'!N183</f>
        <v>0</v>
      </c>
      <c r="O186" s="265">
        <f>'[9]NAW7 - HVP - ENWL'!O183</f>
        <v>0</v>
      </c>
      <c r="P186" s="265">
        <f>'[9]NAW7 - HVP - ENWL'!P183</f>
        <v>0</v>
      </c>
      <c r="Q186" s="265">
        <f>'[9]NAW7 - HVP - ENWL'!Q183</f>
        <v>0</v>
      </c>
      <c r="R186" s="47">
        <f>SUM(M186:Q186)</f>
        <v>0</v>
      </c>
      <c r="S186" s="265">
        <f>'[9]NAW7 - HVP - ENWL'!S183</f>
        <v>0</v>
      </c>
      <c r="T186" s="265">
        <f>'[9]NAW7 - HVP - ENWL'!T183</f>
        <v>0</v>
      </c>
      <c r="U186" s="265">
        <f>'[9]NAW7 - HVP - ENWL'!U183</f>
        <v>0</v>
      </c>
      <c r="V186" s="265">
        <f>'[9]NAW7 - HVP - ENWL'!V183</f>
        <v>0</v>
      </c>
      <c r="W186" s="265">
        <f>'[9]NAW7 - HVP - ENWL'!W183</f>
        <v>0</v>
      </c>
      <c r="X186" s="47">
        <f>SUM(S186:W186)</f>
        <v>0</v>
      </c>
      <c r="Y186" s="265">
        <f>'[9]NAW7 - HVP - ENWL'!Y183</f>
        <v>0</v>
      </c>
      <c r="Z186" s="265">
        <f>'[9]NAW7 - HVP - ENWL'!Z183</f>
        <v>0</v>
      </c>
      <c r="AA186" s="265">
        <f>'[9]NAW7 - HVP - ENWL'!AA183</f>
        <v>0</v>
      </c>
      <c r="AB186" s="265">
        <f>'[9]NAW7 - HVP - ENWL'!AB183</f>
        <v>0</v>
      </c>
      <c r="AC186" s="265">
        <f>'[9]NAW7 - HVP - ENWL'!AC183</f>
        <v>0</v>
      </c>
      <c r="AD186" s="47">
        <f>SUM(Y186:AC186)</f>
        <v>0</v>
      </c>
      <c r="AE186" s="265">
        <f>'[9]NAW7 - HVP - ENWL'!AE183</f>
        <v>0</v>
      </c>
      <c r="AF186" s="265">
        <f>'[9]NAW7 - HVP - ENWL'!AF183</f>
        <v>0</v>
      </c>
      <c r="AG186" s="265">
        <f>'[9]NAW7 - HVP - ENWL'!AG183</f>
        <v>0</v>
      </c>
      <c r="AH186" s="265">
        <f>'[9]NAW7 - HVP - ENWL'!AH183</f>
        <v>0</v>
      </c>
      <c r="AI186" s="265">
        <f>'[9]NAW7 - HVP - ENWL'!AI183</f>
        <v>0</v>
      </c>
      <c r="AJ186" s="47">
        <f>SUM(AE186:AI186)</f>
        <v>0</v>
      </c>
      <c r="AK186" s="265">
        <f>'[9]NAW7 - HVP - ENWL'!AK183</f>
        <v>0</v>
      </c>
      <c r="AL186" s="265">
        <f>'[9]NAW7 - HVP - ENWL'!AL183</f>
        <v>0</v>
      </c>
      <c r="AM186" s="265">
        <f>'[9]NAW7 - HVP - ENWL'!AM183</f>
        <v>0</v>
      </c>
      <c r="AN186" s="265">
        <f>'[9]NAW7 - HVP - ENWL'!AN183</f>
        <v>0</v>
      </c>
      <c r="AO186" s="265">
        <f>'[9]NAW7 - HVP - ENWL'!AO183</f>
        <v>0</v>
      </c>
      <c r="AP186" s="47">
        <f>SUM(AK186:AO186)</f>
        <v>0</v>
      </c>
      <c r="BB186" s="255"/>
      <c r="BC186" s="255"/>
      <c r="BD186" s="46" t="s">
        <v>30</v>
      </c>
      <c r="BE186" s="267">
        <f>'ENWL - HI Probs. of Failure '!O$49</f>
        <v>0</v>
      </c>
      <c r="BF186" s="267">
        <f>'ENWL - HI Probs. of Failure '!P$49</f>
        <v>0</v>
      </c>
      <c r="BG186" s="267">
        <f>'ENWL - HI Probs. of Failure '!Q$49</f>
        <v>0</v>
      </c>
      <c r="BH186" s="267">
        <f>'ENWL - HI Probs. of Failure '!R$49</f>
        <v>0</v>
      </c>
      <c r="BI186" s="267">
        <f>'ENWL - HI Probs. of Failure '!S$49</f>
        <v>0</v>
      </c>
      <c r="BJ186" s="142"/>
      <c r="BK186" s="255"/>
      <c r="BL186" s="46" t="s">
        <v>30</v>
      </c>
      <c r="BM186" s="274">
        <f>IFERROR($BM4*'ENWL - Ave Crit'!$Q$49,0)</f>
        <v>0</v>
      </c>
      <c r="BN186" s="274">
        <f>IFERROR($BM4*'ENWL - Ave Crit'!$Q$49,0)</f>
        <v>0</v>
      </c>
      <c r="BO186" s="274">
        <f>IFERROR($BM4*'ENWL - Ave Crit'!$Q$49,0)</f>
        <v>0</v>
      </c>
      <c r="BP186" s="274">
        <f>IFERROR($BM4*'ENWL - Ave Crit'!$Q$49,0)</f>
        <v>0</v>
      </c>
      <c r="BQ186" s="274">
        <f>IFERROR($BM4*'ENWL - Ave Crit'!$Q$49,0)</f>
        <v>0</v>
      </c>
      <c r="BR186" s="142"/>
      <c r="BS186" s="255"/>
      <c r="BT186" s="46" t="s">
        <v>30</v>
      </c>
      <c r="BU186" s="16" t="str">
        <f t="shared" si="215"/>
        <v/>
      </c>
      <c r="BV186" s="16" t="str">
        <f t="shared" si="215"/>
        <v/>
      </c>
      <c r="BW186" s="16" t="str">
        <f t="shared" si="215"/>
        <v/>
      </c>
      <c r="BX186" s="16" t="str">
        <f t="shared" si="215"/>
        <v/>
      </c>
      <c r="BY186" s="16" t="str">
        <f t="shared" si="215"/>
        <v/>
      </c>
      <c r="BZ186" s="255"/>
      <c r="CA186" s="255"/>
      <c r="CB186" s="46" t="s">
        <v>30</v>
      </c>
      <c r="CC186" s="269" t="str">
        <f>IF(BU186="","",M186*BU186)</f>
        <v/>
      </c>
      <c r="CD186" s="269" t="str">
        <f t="shared" si="222"/>
        <v/>
      </c>
      <c r="CE186" s="269" t="str">
        <f t="shared" si="222"/>
        <v/>
      </c>
      <c r="CF186" s="269" t="str">
        <f t="shared" si="222"/>
        <v/>
      </c>
      <c r="CG186" s="269" t="str">
        <f t="shared" si="222"/>
        <v/>
      </c>
      <c r="CH186" s="271">
        <f t="shared" si="184"/>
        <v>0</v>
      </c>
      <c r="CI186" s="272"/>
      <c r="CJ186" s="272"/>
      <c r="CK186" s="269" t="str">
        <f t="shared" si="223"/>
        <v/>
      </c>
      <c r="CL186" s="269" t="str">
        <f t="shared" si="223"/>
        <v/>
      </c>
      <c r="CM186" s="269" t="str">
        <f t="shared" si="223"/>
        <v/>
      </c>
      <c r="CN186" s="269" t="str">
        <f t="shared" si="223"/>
        <v/>
      </c>
      <c r="CO186" s="269" t="str">
        <f t="shared" si="223"/>
        <v/>
      </c>
      <c r="CP186" s="271">
        <f t="shared" si="167"/>
        <v>0</v>
      </c>
      <c r="CS186" s="269" t="str">
        <f>IF(BU186="","",Y186*BU186)</f>
        <v/>
      </c>
      <c r="CT186" s="269" t="str">
        <f t="shared" si="224"/>
        <v/>
      </c>
      <c r="CU186" s="269" t="str">
        <f t="shared" si="224"/>
        <v/>
      </c>
      <c r="CV186" s="269" t="str">
        <f t="shared" si="224"/>
        <v/>
      </c>
      <c r="CW186" s="269" t="str">
        <f t="shared" si="224"/>
        <v/>
      </c>
      <c r="CX186" s="271">
        <f t="shared" si="168"/>
        <v>0</v>
      </c>
      <c r="CY186" s="255"/>
      <c r="CZ186" s="255"/>
      <c r="DA186" s="269" t="str">
        <f>IF(BU186="","",(S186+Y186)*BU186)</f>
        <v/>
      </c>
      <c r="DB186" s="269" t="str">
        <f t="shared" si="225"/>
        <v/>
      </c>
      <c r="DC186" s="269" t="str">
        <f t="shared" si="225"/>
        <v/>
      </c>
      <c r="DD186" s="269" t="str">
        <f t="shared" si="225"/>
        <v/>
      </c>
      <c r="DE186" s="269" t="str">
        <f t="shared" si="225"/>
        <v/>
      </c>
      <c r="DF186" s="271">
        <f t="shared" si="169"/>
        <v>0</v>
      </c>
      <c r="DG186" s="255"/>
      <c r="DH186" s="255"/>
      <c r="DI186" s="269" t="str">
        <f>IF(BU186="","",AK186*BU186)</f>
        <v/>
      </c>
      <c r="DJ186" s="269" t="str">
        <f t="shared" si="226"/>
        <v/>
      </c>
      <c r="DK186" s="269" t="str">
        <f t="shared" si="226"/>
        <v/>
      </c>
      <c r="DL186" s="269" t="str">
        <f t="shared" si="226"/>
        <v/>
      </c>
      <c r="DM186" s="269" t="str">
        <f t="shared" si="226"/>
        <v/>
      </c>
      <c r="DN186" s="271">
        <f t="shared" si="176"/>
        <v>0</v>
      </c>
      <c r="DO186" s="255"/>
      <c r="DP186" s="255"/>
      <c r="DQ186" s="269" t="str">
        <f>IF(BU186="","",(AE186+AK186)*BU186)</f>
        <v/>
      </c>
      <c r="DR186" s="269" t="str">
        <f t="shared" si="227"/>
        <v/>
      </c>
      <c r="DS186" s="269" t="str">
        <f t="shared" si="227"/>
        <v/>
      </c>
      <c r="DT186" s="269" t="str">
        <f t="shared" si="227"/>
        <v/>
      </c>
      <c r="DU186" s="269" t="str">
        <f t="shared" si="227"/>
        <v/>
      </c>
      <c r="DV186" s="271">
        <f t="shared" si="170"/>
        <v>0</v>
      </c>
    </row>
    <row r="187" spans="1:126" ht="25.5" customHeight="1">
      <c r="A187" s="232"/>
      <c r="B187" s="157"/>
      <c r="C187" s="43"/>
      <c r="D187" s="44">
        <f>L187</f>
        <v>0</v>
      </c>
      <c r="E187" s="45">
        <f>D187+SUM(AE187:AI187)</f>
        <v>0</v>
      </c>
      <c r="F187" s="46" t="s">
        <v>31</v>
      </c>
      <c r="G187" s="265">
        <f>'[9]NAW7 - HVP - ENWL'!G184</f>
        <v>0</v>
      </c>
      <c r="H187" s="265">
        <f>'[9]NAW7 - HVP - ENWL'!H184</f>
        <v>0</v>
      </c>
      <c r="I187" s="265">
        <f>'[9]NAW7 - HVP - ENWL'!I184</f>
        <v>0</v>
      </c>
      <c r="J187" s="265">
        <f>'[9]NAW7 - HVP - ENWL'!J184</f>
        <v>0</v>
      </c>
      <c r="K187" s="265">
        <f>'[9]NAW7 - HVP - ENWL'!K184</f>
        <v>0</v>
      </c>
      <c r="L187" s="47">
        <f>SUM(G187:K187)</f>
        <v>0</v>
      </c>
      <c r="M187" s="265">
        <f>'[9]NAW7 - HVP - ENWL'!M184</f>
        <v>0</v>
      </c>
      <c r="N187" s="265">
        <f>'[9]NAW7 - HVP - ENWL'!N184</f>
        <v>0</v>
      </c>
      <c r="O187" s="265">
        <f>'[9]NAW7 - HVP - ENWL'!O184</f>
        <v>0</v>
      </c>
      <c r="P187" s="265">
        <f>'[9]NAW7 - HVP - ENWL'!P184</f>
        <v>0</v>
      </c>
      <c r="Q187" s="265">
        <f>'[9]NAW7 - HVP - ENWL'!Q184</f>
        <v>0</v>
      </c>
      <c r="R187" s="47">
        <f>SUM(M187:Q187)</f>
        <v>0</v>
      </c>
      <c r="S187" s="265">
        <f>'[9]NAW7 - HVP - ENWL'!S184</f>
        <v>0</v>
      </c>
      <c r="T187" s="265">
        <f>'[9]NAW7 - HVP - ENWL'!T184</f>
        <v>0</v>
      </c>
      <c r="U187" s="265">
        <f>'[9]NAW7 - HVP - ENWL'!U184</f>
        <v>0</v>
      </c>
      <c r="V187" s="265">
        <f>'[9]NAW7 - HVP - ENWL'!V184</f>
        <v>0</v>
      </c>
      <c r="W187" s="265">
        <f>'[9]NAW7 - HVP - ENWL'!W184</f>
        <v>0</v>
      </c>
      <c r="X187" s="47">
        <f>SUM(S187:W187)</f>
        <v>0</v>
      </c>
      <c r="Y187" s="265">
        <f>'[9]NAW7 - HVP - ENWL'!Y184</f>
        <v>0</v>
      </c>
      <c r="Z187" s="265">
        <f>'[9]NAW7 - HVP - ENWL'!Z184</f>
        <v>0</v>
      </c>
      <c r="AA187" s="265">
        <f>'[9]NAW7 - HVP - ENWL'!AA184</f>
        <v>0</v>
      </c>
      <c r="AB187" s="265">
        <f>'[9]NAW7 - HVP - ENWL'!AB184</f>
        <v>0</v>
      </c>
      <c r="AC187" s="265">
        <f>'[9]NAW7 - HVP - ENWL'!AC184</f>
        <v>0</v>
      </c>
      <c r="AD187" s="47">
        <f>SUM(Y187:AC187)</f>
        <v>0</v>
      </c>
      <c r="AE187" s="265">
        <f>'[9]NAW7 - HVP - ENWL'!AE184</f>
        <v>0</v>
      </c>
      <c r="AF187" s="265">
        <f>'[9]NAW7 - HVP - ENWL'!AF184</f>
        <v>0</v>
      </c>
      <c r="AG187" s="265">
        <f>'[9]NAW7 - HVP - ENWL'!AG184</f>
        <v>0</v>
      </c>
      <c r="AH187" s="265">
        <f>'[9]NAW7 - HVP - ENWL'!AH184</f>
        <v>0</v>
      </c>
      <c r="AI187" s="265">
        <f>'[9]NAW7 - HVP - ENWL'!AI184</f>
        <v>0</v>
      </c>
      <c r="AJ187" s="47">
        <f>SUM(AE187:AI187)</f>
        <v>0</v>
      </c>
      <c r="AK187" s="265">
        <f>'[9]NAW7 - HVP - ENWL'!AK184</f>
        <v>0</v>
      </c>
      <c r="AL187" s="265">
        <f>'[9]NAW7 - HVP - ENWL'!AL184</f>
        <v>0</v>
      </c>
      <c r="AM187" s="265">
        <f>'[9]NAW7 - HVP - ENWL'!AM184</f>
        <v>0</v>
      </c>
      <c r="AN187" s="265">
        <f>'[9]NAW7 - HVP - ENWL'!AN184</f>
        <v>0</v>
      </c>
      <c r="AO187" s="265">
        <f>'[9]NAW7 - HVP - ENWL'!AO184</f>
        <v>0</v>
      </c>
      <c r="AP187" s="47">
        <f>SUM(AK187:AO187)</f>
        <v>0</v>
      </c>
      <c r="BB187" s="255"/>
      <c r="BC187" s="255"/>
      <c r="BD187" s="46" t="s">
        <v>31</v>
      </c>
      <c r="BE187" s="267">
        <f>'ENWL - HI Probs. of Failure '!O$49</f>
        <v>0</v>
      </c>
      <c r="BF187" s="267">
        <f>'ENWL - HI Probs. of Failure '!P$49</f>
        <v>0</v>
      </c>
      <c r="BG187" s="267">
        <f>'ENWL - HI Probs. of Failure '!Q$49</f>
        <v>0</v>
      </c>
      <c r="BH187" s="267">
        <f>'ENWL - HI Probs. of Failure '!R$49</f>
        <v>0</v>
      </c>
      <c r="BI187" s="267">
        <f>'ENWL - HI Probs. of Failure '!S$49</f>
        <v>0</v>
      </c>
      <c r="BJ187" s="142"/>
      <c r="BK187" s="255"/>
      <c r="BL187" s="46" t="s">
        <v>31</v>
      </c>
      <c r="BM187" s="274">
        <f>IFERROR($BM5*'ENWL - Ave Crit'!$Q$49,0)</f>
        <v>0</v>
      </c>
      <c r="BN187" s="274">
        <f>IFERROR($BM5*'ENWL - Ave Crit'!$Q$49,0)</f>
        <v>0</v>
      </c>
      <c r="BO187" s="274">
        <f>IFERROR($BM5*'ENWL - Ave Crit'!$Q$49,0)</f>
        <v>0</v>
      </c>
      <c r="BP187" s="274">
        <f>IFERROR($BM5*'ENWL - Ave Crit'!$Q$49,0)</f>
        <v>0</v>
      </c>
      <c r="BQ187" s="274">
        <f>IFERROR($BM5*'ENWL - Ave Crit'!$Q$49,0)</f>
        <v>0</v>
      </c>
      <c r="BR187" s="142"/>
      <c r="BS187" s="255"/>
      <c r="BT187" s="46" t="s">
        <v>31</v>
      </c>
      <c r="BU187" s="16" t="str">
        <f t="shared" si="215"/>
        <v/>
      </c>
      <c r="BV187" s="16" t="str">
        <f t="shared" si="215"/>
        <v/>
      </c>
      <c r="BW187" s="16" t="str">
        <f t="shared" si="215"/>
        <v/>
      </c>
      <c r="BX187" s="16" t="str">
        <f t="shared" si="215"/>
        <v/>
      </c>
      <c r="BY187" s="16" t="str">
        <f t="shared" si="215"/>
        <v/>
      </c>
      <c r="BZ187" s="255"/>
      <c r="CA187" s="255"/>
      <c r="CB187" s="46" t="s">
        <v>31</v>
      </c>
      <c r="CC187" s="269" t="str">
        <f>IF(BU187="","",M187*BU187)</f>
        <v/>
      </c>
      <c r="CD187" s="269" t="str">
        <f t="shared" si="222"/>
        <v/>
      </c>
      <c r="CE187" s="269" t="str">
        <f t="shared" si="222"/>
        <v/>
      </c>
      <c r="CF187" s="269" t="str">
        <f t="shared" si="222"/>
        <v/>
      </c>
      <c r="CG187" s="269" t="str">
        <f t="shared" si="222"/>
        <v/>
      </c>
      <c r="CH187" s="271">
        <f t="shared" si="184"/>
        <v>0</v>
      </c>
      <c r="CI187" s="272"/>
      <c r="CJ187" s="272"/>
      <c r="CK187" s="269" t="str">
        <f t="shared" si="223"/>
        <v/>
      </c>
      <c r="CL187" s="269" t="str">
        <f t="shared" si="223"/>
        <v/>
      </c>
      <c r="CM187" s="269" t="str">
        <f t="shared" si="223"/>
        <v/>
      </c>
      <c r="CN187" s="269" t="str">
        <f t="shared" si="223"/>
        <v/>
      </c>
      <c r="CO187" s="269" t="str">
        <f t="shared" si="223"/>
        <v/>
      </c>
      <c r="CP187" s="271">
        <f t="shared" si="167"/>
        <v>0</v>
      </c>
      <c r="CS187" s="269" t="str">
        <f>IF(BU187="","",Y187*BU187)</f>
        <v/>
      </c>
      <c r="CT187" s="269" t="str">
        <f t="shared" si="224"/>
        <v/>
      </c>
      <c r="CU187" s="269" t="str">
        <f t="shared" si="224"/>
        <v/>
      </c>
      <c r="CV187" s="269" t="str">
        <f t="shared" si="224"/>
        <v/>
      </c>
      <c r="CW187" s="269" t="str">
        <f t="shared" si="224"/>
        <v/>
      </c>
      <c r="CX187" s="271">
        <f t="shared" si="168"/>
        <v>0</v>
      </c>
      <c r="CY187" s="255"/>
      <c r="CZ187" s="255"/>
      <c r="DA187" s="269" t="str">
        <f>IF(BU187="","",(S187+Y187)*BU187)</f>
        <v/>
      </c>
      <c r="DB187" s="269" t="str">
        <f t="shared" si="225"/>
        <v/>
      </c>
      <c r="DC187" s="269" t="str">
        <f t="shared" si="225"/>
        <v/>
      </c>
      <c r="DD187" s="269" t="str">
        <f t="shared" si="225"/>
        <v/>
      </c>
      <c r="DE187" s="269" t="str">
        <f t="shared" si="225"/>
        <v/>
      </c>
      <c r="DF187" s="271">
        <f t="shared" si="169"/>
        <v>0</v>
      </c>
      <c r="DG187" s="255"/>
      <c r="DH187" s="255"/>
      <c r="DI187" s="269" t="str">
        <f>IF(BU187="","",AK187*BU187)</f>
        <v/>
      </c>
      <c r="DJ187" s="269" t="str">
        <f t="shared" si="226"/>
        <v/>
      </c>
      <c r="DK187" s="269" t="str">
        <f t="shared" si="226"/>
        <v/>
      </c>
      <c r="DL187" s="269" t="str">
        <f t="shared" si="226"/>
        <v/>
      </c>
      <c r="DM187" s="269" t="str">
        <f t="shared" si="226"/>
        <v/>
      </c>
      <c r="DN187" s="271">
        <f t="shared" si="176"/>
        <v>0</v>
      </c>
      <c r="DO187" s="255"/>
      <c r="DP187" s="255"/>
      <c r="DQ187" s="269" t="str">
        <f>IF(BU187="","",(AE187+AK187)*BU187)</f>
        <v/>
      </c>
      <c r="DR187" s="269" t="str">
        <f t="shared" si="227"/>
        <v/>
      </c>
      <c r="DS187" s="269" t="str">
        <f t="shared" si="227"/>
        <v/>
      </c>
      <c r="DT187" s="269" t="str">
        <f t="shared" si="227"/>
        <v/>
      </c>
      <c r="DU187" s="269" t="str">
        <f t="shared" si="227"/>
        <v/>
      </c>
      <c r="DV187" s="271">
        <f t="shared" si="170"/>
        <v>0</v>
      </c>
    </row>
    <row r="188" spans="1:126" ht="25.5" customHeight="1" thickBot="1">
      <c r="A188" s="232"/>
      <c r="B188" s="48"/>
      <c r="C188" s="49"/>
      <c r="D188" s="50">
        <f>SUM(D184:D187)</f>
        <v>0</v>
      </c>
      <c r="E188" s="51">
        <f>SUM(E184:E187)</f>
        <v>0</v>
      </c>
      <c r="F188" s="52"/>
      <c r="G188" s="53">
        <f>SUM(G184:G187)</f>
        <v>0</v>
      </c>
      <c r="H188" s="54">
        <f>SUM(H184:H187)</f>
        <v>0</v>
      </c>
      <c r="I188" s="54">
        <f>SUM(I184:I187)</f>
        <v>0</v>
      </c>
      <c r="J188" s="54">
        <f>SUM(J184:J187)</f>
        <v>0</v>
      </c>
      <c r="K188" s="54">
        <f>SUM(K184:K187)</f>
        <v>0</v>
      </c>
      <c r="L188" s="55"/>
      <c r="M188" s="53">
        <f>SUM(M184:M187)</f>
        <v>0</v>
      </c>
      <c r="N188" s="54">
        <f>SUM(N184:N187)</f>
        <v>0</v>
      </c>
      <c r="O188" s="54">
        <f>SUM(O184:O187)</f>
        <v>0</v>
      </c>
      <c r="P188" s="54">
        <f>SUM(P184:P187)</f>
        <v>0</v>
      </c>
      <c r="Q188" s="54">
        <f>SUM(Q184:Q187)</f>
        <v>0</v>
      </c>
      <c r="R188" s="55"/>
      <c r="S188" s="53">
        <f>SUM(S184:S187)</f>
        <v>0</v>
      </c>
      <c r="T188" s="54">
        <f>SUM(T184:T187)</f>
        <v>0</v>
      </c>
      <c r="U188" s="54">
        <f>SUM(U184:U187)</f>
        <v>0</v>
      </c>
      <c r="V188" s="54">
        <f>SUM(V184:V187)</f>
        <v>0</v>
      </c>
      <c r="W188" s="54">
        <f>SUM(W184:W187)</f>
        <v>0</v>
      </c>
      <c r="X188" s="55"/>
      <c r="Y188" s="53">
        <f>SUM(Y184:Y187)</f>
        <v>0</v>
      </c>
      <c r="Z188" s="54">
        <f>SUM(Z184:Z187)</f>
        <v>0</v>
      </c>
      <c r="AA188" s="54">
        <f>SUM(AA184:AA187)</f>
        <v>0</v>
      </c>
      <c r="AB188" s="54">
        <f>SUM(AB184:AB187)</f>
        <v>0</v>
      </c>
      <c r="AC188" s="54">
        <f>SUM(AC184:AC187)</f>
        <v>0</v>
      </c>
      <c r="AD188" s="55"/>
      <c r="AE188" s="53">
        <f>SUM(AE184:AE187)</f>
        <v>0</v>
      </c>
      <c r="AF188" s="54">
        <f>SUM(AF184:AF187)</f>
        <v>0</v>
      </c>
      <c r="AG188" s="54">
        <f>SUM(AG184:AG187)</f>
        <v>0</v>
      </c>
      <c r="AH188" s="54">
        <f>SUM(AH184:AH187)</f>
        <v>0</v>
      </c>
      <c r="AI188" s="54">
        <f>SUM(AI184:AI187)</f>
        <v>0</v>
      </c>
      <c r="AJ188" s="55"/>
      <c r="AK188" s="53">
        <f>SUM(AK184:AK187)</f>
        <v>0</v>
      </c>
      <c r="AL188" s="54">
        <f>SUM(AL184:AL187)</f>
        <v>0</v>
      </c>
      <c r="AM188" s="54">
        <f>SUM(AM184:AM187)</f>
        <v>0</v>
      </c>
      <c r="AN188" s="54">
        <f>SUM(AN184:AN187)</f>
        <v>0</v>
      </c>
      <c r="AO188" s="54">
        <f>SUM(AO184:AO187)</f>
        <v>0</v>
      </c>
      <c r="AP188" s="55"/>
      <c r="BB188" s="255"/>
      <c r="BC188" s="255"/>
      <c r="BD188" s="52"/>
      <c r="BE188" s="139"/>
      <c r="BF188" s="140"/>
      <c r="BG188" s="140"/>
      <c r="BH188" s="140"/>
      <c r="BI188" s="140"/>
      <c r="BJ188" s="55"/>
      <c r="BK188" s="255"/>
      <c r="BL188" s="52"/>
      <c r="BM188" s="139"/>
      <c r="BN188" s="140"/>
      <c r="BO188" s="140"/>
      <c r="BP188" s="140"/>
      <c r="BQ188" s="140"/>
      <c r="BR188" s="55"/>
      <c r="BS188" s="255"/>
      <c r="BT188" s="52"/>
      <c r="BU188" s="16" t="str">
        <f t="shared" si="215"/>
        <v/>
      </c>
      <c r="BV188" s="16" t="str">
        <f t="shared" si="215"/>
        <v/>
      </c>
      <c r="BW188" s="16" t="str">
        <f t="shared" si="215"/>
        <v/>
      </c>
      <c r="BX188" s="16" t="str">
        <f t="shared" si="215"/>
        <v/>
      </c>
      <c r="BY188" s="16" t="str">
        <f t="shared" si="215"/>
        <v/>
      </c>
      <c r="BZ188" s="255"/>
      <c r="CA188" s="255"/>
      <c r="CB188" s="52"/>
      <c r="CC188" s="270">
        <f>SUM(CC184:CC187)</f>
        <v>0</v>
      </c>
      <c r="CD188" s="270">
        <f>SUM(CD184:CD187)</f>
        <v>0</v>
      </c>
      <c r="CE188" s="270">
        <f>SUM(CE184:CE187)</f>
        <v>0</v>
      </c>
      <c r="CF188" s="270">
        <f>SUM(CF184:CF187)</f>
        <v>0</v>
      </c>
      <c r="CG188" s="270">
        <f>SUM(CG184:CG187)</f>
        <v>0</v>
      </c>
      <c r="CH188" s="271">
        <f t="shared" si="184"/>
        <v>0</v>
      </c>
      <c r="CI188" s="272"/>
      <c r="CJ188" s="272"/>
      <c r="CK188" s="270">
        <f>SUM(CK184:CK187)</f>
        <v>0</v>
      </c>
      <c r="CL188" s="270">
        <f>SUM(CL184:CL187)</f>
        <v>0</v>
      </c>
      <c r="CM188" s="270">
        <f>SUM(CM184:CM187)</f>
        <v>0</v>
      </c>
      <c r="CN188" s="270">
        <f>SUM(CN184:CN187)</f>
        <v>0</v>
      </c>
      <c r="CO188" s="270">
        <f>SUM(CO184:CO187)</f>
        <v>0</v>
      </c>
      <c r="CP188" s="271">
        <f t="shared" si="167"/>
        <v>0</v>
      </c>
      <c r="CS188" s="270">
        <f>SUM(CS184:CS187)</f>
        <v>0</v>
      </c>
      <c r="CT188" s="270">
        <f>SUM(CT184:CT187)</f>
        <v>0</v>
      </c>
      <c r="CU188" s="270">
        <f>SUM(CU184:CU187)</f>
        <v>0</v>
      </c>
      <c r="CV188" s="270">
        <f>SUM(CV184:CV187)</f>
        <v>0</v>
      </c>
      <c r="CW188" s="270">
        <f>SUM(CW184:CW187)</f>
        <v>0</v>
      </c>
      <c r="CX188" s="271">
        <f t="shared" si="168"/>
        <v>0</v>
      </c>
      <c r="CY188" s="255"/>
      <c r="CZ188" s="255"/>
      <c r="DA188" s="270">
        <f>SUM(DA184:DA187)</f>
        <v>0</v>
      </c>
      <c r="DB188" s="270">
        <f>SUM(DB184:DB187)</f>
        <v>0</v>
      </c>
      <c r="DC188" s="270">
        <f>SUM(DC184:DC187)</f>
        <v>0</v>
      </c>
      <c r="DD188" s="270">
        <f>SUM(DD184:DD187)</f>
        <v>0</v>
      </c>
      <c r="DE188" s="270">
        <f>SUM(DE184:DE187)</f>
        <v>0</v>
      </c>
      <c r="DF188" s="271">
        <f t="shared" si="169"/>
        <v>0</v>
      </c>
      <c r="DG188" s="255"/>
      <c r="DH188" s="255"/>
      <c r="DI188" s="270">
        <f>SUM(DI184:DI187)</f>
        <v>0</v>
      </c>
      <c r="DJ188" s="270">
        <f>SUM(DJ184:DJ187)</f>
        <v>0</v>
      </c>
      <c r="DK188" s="270">
        <f>SUM(DK184:DK187)</f>
        <v>0</v>
      </c>
      <c r="DL188" s="270">
        <f>SUM(DL184:DL187)</f>
        <v>0</v>
      </c>
      <c r="DM188" s="270">
        <f>SUM(DM184:DM187)</f>
        <v>0</v>
      </c>
      <c r="DN188" s="271">
        <f t="shared" si="176"/>
        <v>0</v>
      </c>
      <c r="DO188" s="255"/>
      <c r="DP188" s="255"/>
      <c r="DQ188" s="270">
        <f>SUM(DQ184:DQ187)</f>
        <v>0</v>
      </c>
      <c r="DR188" s="270">
        <f>SUM(DR184:DR187)</f>
        <v>0</v>
      </c>
      <c r="DS188" s="270">
        <f>SUM(DS184:DS187)</f>
        <v>0</v>
      </c>
      <c r="DT188" s="270">
        <f>SUM(DT184:DT187)</f>
        <v>0</v>
      </c>
      <c r="DU188" s="270">
        <f>SUM(DU184:DU187)</f>
        <v>0</v>
      </c>
      <c r="DV188" s="271">
        <f t="shared" si="170"/>
        <v>0</v>
      </c>
    </row>
    <row r="189" spans="1:126" ht="25.5" customHeight="1">
      <c r="A189" s="232"/>
      <c r="B189" s="193" t="s">
        <v>53</v>
      </c>
      <c r="C189" s="38"/>
      <c r="D189" s="39">
        <f>L189</f>
        <v>0</v>
      </c>
      <c r="E189" s="40">
        <f>D189+SUM(AE189:AI189)</f>
        <v>0</v>
      </c>
      <c r="F189" s="41" t="s">
        <v>26</v>
      </c>
      <c r="G189" s="265">
        <f>'[9]NAW7 - HVP - ENWL'!G186</f>
        <v>0</v>
      </c>
      <c r="H189" s="265">
        <f>'[9]NAW7 - HVP - ENWL'!H186</f>
        <v>0</v>
      </c>
      <c r="I189" s="265">
        <f>'[9]NAW7 - HVP - ENWL'!I186</f>
        <v>0</v>
      </c>
      <c r="J189" s="265">
        <f>'[9]NAW7 - HVP - ENWL'!J186</f>
        <v>0</v>
      </c>
      <c r="K189" s="265">
        <f>'[9]NAW7 - HVP - ENWL'!K186</f>
        <v>0</v>
      </c>
      <c r="L189" s="42">
        <f>SUM(G189:K189)</f>
        <v>0</v>
      </c>
      <c r="M189" s="265">
        <f>'[9]NAW7 - HVP - ENWL'!M186</f>
        <v>0</v>
      </c>
      <c r="N189" s="265">
        <f>'[9]NAW7 - HVP - ENWL'!N186</f>
        <v>0</v>
      </c>
      <c r="O189" s="265">
        <f>'[9]NAW7 - HVP - ENWL'!O186</f>
        <v>0</v>
      </c>
      <c r="P189" s="265">
        <f>'[9]NAW7 - HVP - ENWL'!P186</f>
        <v>0</v>
      </c>
      <c r="Q189" s="265">
        <f>'[9]NAW7 - HVP - ENWL'!Q186</f>
        <v>0</v>
      </c>
      <c r="R189" s="42">
        <f>SUM(M189:Q189)</f>
        <v>0</v>
      </c>
      <c r="S189" s="265">
        <f>'[9]NAW7 - HVP - ENWL'!S186</f>
        <v>0</v>
      </c>
      <c r="T189" s="265">
        <f>'[9]NAW7 - HVP - ENWL'!T186</f>
        <v>0</v>
      </c>
      <c r="U189" s="265">
        <f>'[9]NAW7 - HVP - ENWL'!U186</f>
        <v>0</v>
      </c>
      <c r="V189" s="265">
        <f>'[9]NAW7 - HVP - ENWL'!V186</f>
        <v>0</v>
      </c>
      <c r="W189" s="265">
        <f>'[9]NAW7 - HVP - ENWL'!W186</f>
        <v>0</v>
      </c>
      <c r="X189" s="42">
        <f>SUM(S189:W189)</f>
        <v>0</v>
      </c>
      <c r="Y189" s="266">
        <f>'[9]NAW7 - HVP - ENWL'!Y186</f>
        <v>0</v>
      </c>
      <c r="Z189" s="266">
        <f>'[9]NAW7 - HVP - ENWL'!Z186</f>
        <v>0</v>
      </c>
      <c r="AA189" s="266">
        <f>'[9]NAW7 - HVP - ENWL'!AA186</f>
        <v>0</v>
      </c>
      <c r="AB189" s="266">
        <f>'[9]NAW7 - HVP - ENWL'!AB186</f>
        <v>0</v>
      </c>
      <c r="AC189" s="266">
        <f>'[9]NAW7 - HVP - ENWL'!AC186</f>
        <v>0</v>
      </c>
      <c r="AD189" s="42">
        <f>SUM(Y189:AC189)</f>
        <v>0</v>
      </c>
      <c r="AE189" s="266">
        <f>'[9]NAW7 - HVP - ENWL'!AE186</f>
        <v>0</v>
      </c>
      <c r="AF189" s="266">
        <f>'[9]NAW7 - HVP - ENWL'!AF186</f>
        <v>0</v>
      </c>
      <c r="AG189" s="266">
        <f>'[9]NAW7 - HVP - ENWL'!AG186</f>
        <v>0</v>
      </c>
      <c r="AH189" s="266">
        <f>'[9]NAW7 - HVP - ENWL'!AH186</f>
        <v>0</v>
      </c>
      <c r="AI189" s="266">
        <f>'[9]NAW7 - HVP - ENWL'!AI186</f>
        <v>0</v>
      </c>
      <c r="AJ189" s="42">
        <f>SUM(AE189:AI189)</f>
        <v>0</v>
      </c>
      <c r="AK189" s="266">
        <f>'[9]NAW7 - HVP - ENWL'!AK186</f>
        <v>0</v>
      </c>
      <c r="AL189" s="266">
        <f>'[9]NAW7 - HVP - ENWL'!AL186</f>
        <v>0</v>
      </c>
      <c r="AM189" s="266">
        <f>'[9]NAW7 - HVP - ENWL'!AM186</f>
        <v>0</v>
      </c>
      <c r="AN189" s="266">
        <f>'[9]NAW7 - HVP - ENWL'!AN186</f>
        <v>0</v>
      </c>
      <c r="AO189" s="266">
        <f>'[9]NAW7 - HVP - ENWL'!AO186</f>
        <v>0</v>
      </c>
      <c r="AP189" s="42">
        <f>SUM(AK189:AO189)</f>
        <v>0</v>
      </c>
      <c r="BB189" s="255"/>
      <c r="BC189" s="255"/>
      <c r="BD189" s="41" t="s">
        <v>26</v>
      </c>
      <c r="BE189" s="267">
        <f>'ENWL - HI Probs. of Failure '!O$50</f>
        <v>0.59691343943287467</v>
      </c>
      <c r="BF189" s="267">
        <f>'ENWL - HI Probs. of Failure '!P$50</f>
        <v>0.88874052633490797</v>
      </c>
      <c r="BG189" s="267">
        <f>'ENWL - HI Probs. of Failure '!Q$50</f>
        <v>1.5713738678619522</v>
      </c>
      <c r="BH189" s="267">
        <f>'ENWL - HI Probs. of Failure '!R$50</f>
        <v>2.5448592214280459</v>
      </c>
      <c r="BI189" s="267">
        <f>'ENWL - HI Probs. of Failure '!S$50</f>
        <v>5.9692361859386658</v>
      </c>
      <c r="BJ189" s="141"/>
      <c r="BK189" s="255"/>
      <c r="BL189" s="41" t="s">
        <v>26</v>
      </c>
      <c r="BM189" s="268">
        <f>$BM2*'ENWL - Ave Crit'!$Q$50</f>
        <v>4415.3969999999999</v>
      </c>
      <c r="BN189" s="268">
        <f>$BM2*'ENWL - Ave Crit'!$Q$50</f>
        <v>4415.3969999999999</v>
      </c>
      <c r="BO189" s="268">
        <f>$BM2*'ENWL - Ave Crit'!$Q$50</f>
        <v>4415.3969999999999</v>
      </c>
      <c r="BP189" s="268">
        <f>$BM2*'ENWL - Ave Crit'!$Q$50</f>
        <v>4415.3969999999999</v>
      </c>
      <c r="BQ189" s="268">
        <f>$BM2*'ENWL - Ave Crit'!$Q$50</f>
        <v>4415.3969999999999</v>
      </c>
      <c r="BR189" s="141"/>
      <c r="BS189" s="255"/>
      <c r="BT189" s="41" t="s">
        <v>26</v>
      </c>
      <c r="BU189" s="16">
        <f t="shared" si="215"/>
        <v>2635.6098097315967</v>
      </c>
      <c r="BV189" s="16">
        <f t="shared" si="215"/>
        <v>3924.1422537575736</v>
      </c>
      <c r="BW189" s="16">
        <f t="shared" si="215"/>
        <v>6938.2394620360601</v>
      </c>
      <c r="BX189" s="16">
        <f t="shared" si="215"/>
        <v>11236.56377171573</v>
      </c>
      <c r="BY189" s="16">
        <f t="shared" si="215"/>
        <v>26356.547547685026</v>
      </c>
      <c r="BZ189" s="255"/>
      <c r="CA189" s="255"/>
      <c r="CB189" s="41" t="s">
        <v>26</v>
      </c>
      <c r="CC189" s="269">
        <f>IF(BU189="","",M189*BU189)</f>
        <v>0</v>
      </c>
      <c r="CD189" s="269">
        <f t="shared" ref="CD189:CG192" si="228">IF(BV189="","",N189*BV189)</f>
        <v>0</v>
      </c>
      <c r="CE189" s="269">
        <f t="shared" si="228"/>
        <v>0</v>
      </c>
      <c r="CF189" s="269">
        <f t="shared" si="228"/>
        <v>0</v>
      </c>
      <c r="CG189" s="269">
        <f t="shared" si="228"/>
        <v>0</v>
      </c>
      <c r="CH189" s="271">
        <f t="shared" si="184"/>
        <v>0</v>
      </c>
      <c r="CI189" s="272"/>
      <c r="CJ189" s="272"/>
      <c r="CK189" s="269">
        <f t="shared" ref="CK189:CO192" si="229">IF(BU189="","",G189*BU189)</f>
        <v>0</v>
      </c>
      <c r="CL189" s="269">
        <f t="shared" si="229"/>
        <v>0</v>
      </c>
      <c r="CM189" s="269">
        <f t="shared" si="229"/>
        <v>0</v>
      </c>
      <c r="CN189" s="269">
        <f t="shared" si="229"/>
        <v>0</v>
      </c>
      <c r="CO189" s="269">
        <f t="shared" si="229"/>
        <v>0</v>
      </c>
      <c r="CP189" s="271">
        <f t="shared" si="167"/>
        <v>0</v>
      </c>
      <c r="CS189" s="269">
        <f>IF(BU189="","",Y189*BU189)</f>
        <v>0</v>
      </c>
      <c r="CT189" s="269">
        <f t="shared" ref="CT189:CW192" si="230">IF(BV189="","",Z189*BV189)</f>
        <v>0</v>
      </c>
      <c r="CU189" s="269">
        <f t="shared" si="230"/>
        <v>0</v>
      </c>
      <c r="CV189" s="269">
        <f t="shared" si="230"/>
        <v>0</v>
      </c>
      <c r="CW189" s="269">
        <f t="shared" si="230"/>
        <v>0</v>
      </c>
      <c r="CX189" s="271">
        <f t="shared" si="168"/>
        <v>0</v>
      </c>
      <c r="CY189" s="255"/>
      <c r="CZ189" s="255"/>
      <c r="DA189" s="269">
        <f>IF(BU189="","",(S189+Y189)*BU189)</f>
        <v>0</v>
      </c>
      <c r="DB189" s="269">
        <f t="shared" ref="DB189:DE192" si="231">IF(BV189="","",(T189+Z189)*BV189)</f>
        <v>0</v>
      </c>
      <c r="DC189" s="269">
        <f t="shared" si="231"/>
        <v>0</v>
      </c>
      <c r="DD189" s="269">
        <f t="shared" si="231"/>
        <v>0</v>
      </c>
      <c r="DE189" s="269">
        <f t="shared" si="231"/>
        <v>0</v>
      </c>
      <c r="DF189" s="271">
        <f t="shared" si="169"/>
        <v>0</v>
      </c>
      <c r="DG189" s="255"/>
      <c r="DH189" s="255"/>
      <c r="DI189" s="269">
        <f>IF(BU189="","",AK189*BU189)</f>
        <v>0</v>
      </c>
      <c r="DJ189" s="269">
        <f t="shared" ref="DJ189:DM192" si="232">IF(BV189="","",AL189*BV189)</f>
        <v>0</v>
      </c>
      <c r="DK189" s="269">
        <f t="shared" si="232"/>
        <v>0</v>
      </c>
      <c r="DL189" s="269">
        <f t="shared" si="232"/>
        <v>0</v>
      </c>
      <c r="DM189" s="269">
        <f t="shared" si="232"/>
        <v>0</v>
      </c>
      <c r="DN189" s="271">
        <f t="shared" si="176"/>
        <v>0</v>
      </c>
      <c r="DO189" s="255"/>
      <c r="DP189" s="255"/>
      <c r="DQ189" s="269">
        <f>IF(BU189="","",(AE189+AK189)*BU189)</f>
        <v>0</v>
      </c>
      <c r="DR189" s="269">
        <f t="shared" ref="DR189:DU192" si="233">IF(BV189="","",(AF189+AL189)*BV189)</f>
        <v>0</v>
      </c>
      <c r="DS189" s="269">
        <f t="shared" si="233"/>
        <v>0</v>
      </c>
      <c r="DT189" s="269">
        <f t="shared" si="233"/>
        <v>0</v>
      </c>
      <c r="DU189" s="269">
        <f t="shared" si="233"/>
        <v>0</v>
      </c>
      <c r="DV189" s="271">
        <f t="shared" si="170"/>
        <v>0</v>
      </c>
    </row>
    <row r="190" spans="1:126" ht="25.5" customHeight="1">
      <c r="A190" s="232"/>
      <c r="B190" s="157"/>
      <c r="C190" s="43"/>
      <c r="D190" s="44">
        <f>L190</f>
        <v>157.43999999999997</v>
      </c>
      <c r="E190" s="45">
        <f>D190+SUM(AE190:AI190)</f>
        <v>157.43999999999997</v>
      </c>
      <c r="F190" s="46" t="s">
        <v>28</v>
      </c>
      <c r="G190" s="265">
        <f>'[9]NAW7 - HVP - ENWL'!G187</f>
        <v>109.96593103863741</v>
      </c>
      <c r="H190" s="265">
        <f>'[9]NAW7 - HVP - ENWL'!H187</f>
        <v>0</v>
      </c>
      <c r="I190" s="265">
        <f>'[9]NAW7 - HVP - ENWL'!I187</f>
        <v>29.253573566482469</v>
      </c>
      <c r="J190" s="265">
        <f>'[9]NAW7 - HVP - ENWL'!J187</f>
        <v>1.7193186975193544</v>
      </c>
      <c r="K190" s="265">
        <f>'[9]NAW7 - HVP - ENWL'!K187</f>
        <v>16.501176697360723</v>
      </c>
      <c r="L190" s="47">
        <f>SUM(G190:K190)</f>
        <v>157.43999999999997</v>
      </c>
      <c r="M190" s="265">
        <f>'[9]NAW7 - HVP - ENWL'!M187</f>
        <v>109.96593103863741</v>
      </c>
      <c r="N190" s="265">
        <f>'[9]NAW7 - HVP - ENWL'!N187</f>
        <v>0</v>
      </c>
      <c r="O190" s="265">
        <f>'[9]NAW7 - HVP - ENWL'!O187</f>
        <v>29.253573566482469</v>
      </c>
      <c r="P190" s="265">
        <f>'[9]NAW7 - HVP - ENWL'!P187</f>
        <v>1.7193186975193544</v>
      </c>
      <c r="Q190" s="265">
        <f>'[9]NAW7 - HVP - ENWL'!Q187</f>
        <v>16.501176697360723</v>
      </c>
      <c r="R190" s="47">
        <f>SUM(M190:Q190)</f>
        <v>157.43999999999997</v>
      </c>
      <c r="S190" s="265">
        <f>'[9]NAW7 - HVP - ENWL'!S187</f>
        <v>0</v>
      </c>
      <c r="T190" s="265">
        <f>'[9]NAW7 - HVP - ENWL'!T187</f>
        <v>0</v>
      </c>
      <c r="U190" s="265">
        <f>'[9]NAW7 - HVP - ENWL'!U187</f>
        <v>0</v>
      </c>
      <c r="V190" s="265">
        <f>'[9]NAW7 - HVP - ENWL'!V187</f>
        <v>0</v>
      </c>
      <c r="W190" s="265">
        <f>'[9]NAW7 - HVP - ENWL'!W187</f>
        <v>0</v>
      </c>
      <c r="X190" s="47">
        <f>SUM(S190:W190)</f>
        <v>0</v>
      </c>
      <c r="Y190" s="265">
        <f>'[9]NAW7 - HVP - ENWL'!Y187</f>
        <v>109.96593103863741</v>
      </c>
      <c r="Z190" s="265">
        <f>'[9]NAW7 - HVP - ENWL'!Z187</f>
        <v>0</v>
      </c>
      <c r="AA190" s="265">
        <f>'[9]NAW7 - HVP - ENWL'!AA187</f>
        <v>29.253573566482469</v>
      </c>
      <c r="AB190" s="265">
        <f>'[9]NAW7 - HVP - ENWL'!AB187</f>
        <v>1.7193186975193544</v>
      </c>
      <c r="AC190" s="265">
        <f>'[9]NAW7 - HVP - ENWL'!AC187</f>
        <v>16.501176697360723</v>
      </c>
      <c r="AD190" s="47">
        <f>SUM(Y190:AC190)</f>
        <v>157.43999999999997</v>
      </c>
      <c r="AE190" s="265">
        <f>'[9]NAW7 - HVP - ENWL'!AE187</f>
        <v>0</v>
      </c>
      <c r="AF190" s="265">
        <f>'[9]NAW7 - HVP - ENWL'!AF187</f>
        <v>0</v>
      </c>
      <c r="AG190" s="265">
        <f>'[9]NAW7 - HVP - ENWL'!AG187</f>
        <v>0</v>
      </c>
      <c r="AH190" s="265">
        <f>'[9]NAW7 - HVP - ENWL'!AH187</f>
        <v>0</v>
      </c>
      <c r="AI190" s="265">
        <f>'[9]NAW7 - HVP - ENWL'!AI187</f>
        <v>0</v>
      </c>
      <c r="AJ190" s="47">
        <f>SUM(AE190:AI190)</f>
        <v>0</v>
      </c>
      <c r="AK190" s="265">
        <f>'[9]NAW7 - HVP - ENWL'!AK187</f>
        <v>108.79071108317159</v>
      </c>
      <c r="AL190" s="265">
        <f>'[9]NAW7 - HVP - ENWL'!AL187</f>
        <v>1.1752199554658296</v>
      </c>
      <c r="AM190" s="265">
        <f>'[9]NAW7 - HVP - ENWL'!AM187</f>
        <v>11.226700167717455</v>
      </c>
      <c r="AN190" s="265">
        <f>'[9]NAW7 - HVP - ENWL'!AN187</f>
        <v>19.746192096284371</v>
      </c>
      <c r="AO190" s="265">
        <f>'[9]NAW7 - HVP - ENWL'!AO187</f>
        <v>16.501176697360723</v>
      </c>
      <c r="AP190" s="47">
        <f>SUM(AK190:AO190)</f>
        <v>157.43999999999997</v>
      </c>
      <c r="BB190" s="255"/>
      <c r="BC190" s="255"/>
      <c r="BD190" s="46" t="s">
        <v>28</v>
      </c>
      <c r="BE190" s="267">
        <f>'ENWL - HI Probs. of Failure '!O$50</f>
        <v>0.59691343943287467</v>
      </c>
      <c r="BF190" s="267">
        <f>'ENWL - HI Probs. of Failure '!P$50</f>
        <v>0.88874052633490797</v>
      </c>
      <c r="BG190" s="267">
        <f>'ENWL - HI Probs. of Failure '!Q$50</f>
        <v>1.5713738678619522</v>
      </c>
      <c r="BH190" s="267">
        <f>'ENWL - HI Probs. of Failure '!R$50</f>
        <v>2.5448592214280459</v>
      </c>
      <c r="BI190" s="267">
        <f>'ENWL - HI Probs. of Failure '!S$50</f>
        <v>5.9692361859386658</v>
      </c>
      <c r="BJ190" s="142"/>
      <c r="BK190" s="255"/>
      <c r="BL190" s="46" t="s">
        <v>28</v>
      </c>
      <c r="BM190" s="268">
        <f>$BM3*'ENWL - Ave Crit'!$Q$50</f>
        <v>6307.71</v>
      </c>
      <c r="BN190" s="268">
        <f>$BM3*'ENWL - Ave Crit'!$Q$50</f>
        <v>6307.71</v>
      </c>
      <c r="BO190" s="268">
        <f>$BM3*'ENWL - Ave Crit'!$Q$50</f>
        <v>6307.71</v>
      </c>
      <c r="BP190" s="268">
        <f>$BM3*'ENWL - Ave Crit'!$Q$50</f>
        <v>6307.71</v>
      </c>
      <c r="BQ190" s="268">
        <f>$BM3*'ENWL - Ave Crit'!$Q$50</f>
        <v>6307.71</v>
      </c>
      <c r="BR190" s="142"/>
      <c r="BS190" s="255"/>
      <c r="BT190" s="46" t="s">
        <v>28</v>
      </c>
      <c r="BU190" s="16">
        <f t="shared" si="215"/>
        <v>3765.1568710451379</v>
      </c>
      <c r="BV190" s="16">
        <f t="shared" si="215"/>
        <v>5605.9175053679628</v>
      </c>
      <c r="BW190" s="16">
        <f t="shared" si="215"/>
        <v>9911.7706600515139</v>
      </c>
      <c r="BX190" s="16">
        <f t="shared" si="215"/>
        <v>16052.233959593899</v>
      </c>
      <c r="BY190" s="16">
        <f t="shared" si="215"/>
        <v>37652.210782407179</v>
      </c>
      <c r="BZ190" s="255"/>
      <c r="CA190" s="255"/>
      <c r="CB190" s="46" t="s">
        <v>28</v>
      </c>
      <c r="CC190" s="269">
        <f>IF(BU190="","",M190*BU190)</f>
        <v>414038.98083100142</v>
      </c>
      <c r="CD190" s="269">
        <f t="shared" si="228"/>
        <v>0</v>
      </c>
      <c r="CE190" s="269">
        <f t="shared" si="228"/>
        <v>289954.71217791946</v>
      </c>
      <c r="CF190" s="269">
        <f t="shared" si="228"/>
        <v>27598.90598368493</v>
      </c>
      <c r="CG190" s="269">
        <f t="shared" si="228"/>
        <v>621305.78316677152</v>
      </c>
      <c r="CH190" s="271">
        <f t="shared" si="184"/>
        <v>1352898.3821593774</v>
      </c>
      <c r="CI190" s="272"/>
      <c r="CJ190" s="272"/>
      <c r="CK190" s="269">
        <f t="shared" si="229"/>
        <v>414038.98083100142</v>
      </c>
      <c r="CL190" s="269">
        <f t="shared" si="229"/>
        <v>0</v>
      </c>
      <c r="CM190" s="269">
        <f t="shared" si="229"/>
        <v>289954.71217791946</v>
      </c>
      <c r="CN190" s="269">
        <f t="shared" si="229"/>
        <v>27598.90598368493</v>
      </c>
      <c r="CO190" s="269">
        <f t="shared" si="229"/>
        <v>621305.78316677152</v>
      </c>
      <c r="CP190" s="271">
        <f t="shared" si="167"/>
        <v>1352898.3821593774</v>
      </c>
      <c r="CS190" s="269">
        <f>IF(BU190="","",Y190*BU190)</f>
        <v>414038.98083100142</v>
      </c>
      <c r="CT190" s="269">
        <f t="shared" si="230"/>
        <v>0</v>
      </c>
      <c r="CU190" s="269">
        <f t="shared" si="230"/>
        <v>289954.71217791946</v>
      </c>
      <c r="CV190" s="269">
        <f t="shared" si="230"/>
        <v>27598.90598368493</v>
      </c>
      <c r="CW190" s="269">
        <f t="shared" si="230"/>
        <v>621305.78316677152</v>
      </c>
      <c r="CX190" s="271">
        <f t="shared" si="168"/>
        <v>1352898.3821593774</v>
      </c>
      <c r="CY190" s="255"/>
      <c r="CZ190" s="255"/>
      <c r="DA190" s="269">
        <f>IF(BU190="","",(S190+Y190)*BU190)</f>
        <v>414038.98083100142</v>
      </c>
      <c r="DB190" s="269">
        <f t="shared" si="231"/>
        <v>0</v>
      </c>
      <c r="DC190" s="269">
        <f t="shared" si="231"/>
        <v>289954.71217791946</v>
      </c>
      <c r="DD190" s="269">
        <f t="shared" si="231"/>
        <v>27598.90598368493</v>
      </c>
      <c r="DE190" s="269">
        <f t="shared" si="231"/>
        <v>621305.78316677152</v>
      </c>
      <c r="DF190" s="271">
        <f t="shared" si="169"/>
        <v>1352898.3821593774</v>
      </c>
      <c r="DG190" s="255"/>
      <c r="DH190" s="255"/>
      <c r="DI190" s="269">
        <f>IF(BU190="","",AK190*BU190)</f>
        <v>409614.09334068996</v>
      </c>
      <c r="DJ190" s="269">
        <f t="shared" si="232"/>
        <v>6588.1861210036514</v>
      </c>
      <c r="DK190" s="269">
        <f t="shared" si="232"/>
        <v>111276.47733157728</v>
      </c>
      <c r="DL190" s="269">
        <f t="shared" si="232"/>
        <v>316970.49534064066</v>
      </c>
      <c r="DM190" s="269">
        <f t="shared" si="232"/>
        <v>621305.78316677152</v>
      </c>
      <c r="DN190" s="271">
        <f t="shared" si="176"/>
        <v>1465755.035300683</v>
      </c>
      <c r="DO190" s="255"/>
      <c r="DP190" s="255"/>
      <c r="DQ190" s="269">
        <f>IF(BU190="","",(AE190+AK190)*BU190)</f>
        <v>409614.09334068996</v>
      </c>
      <c r="DR190" s="269">
        <f t="shared" si="233"/>
        <v>6588.1861210036514</v>
      </c>
      <c r="DS190" s="269">
        <f t="shared" si="233"/>
        <v>111276.47733157728</v>
      </c>
      <c r="DT190" s="269">
        <f t="shared" si="233"/>
        <v>316970.49534064066</v>
      </c>
      <c r="DU190" s="269">
        <f t="shared" si="233"/>
        <v>621305.78316677152</v>
      </c>
      <c r="DV190" s="271">
        <f t="shared" si="170"/>
        <v>1465755.035300683</v>
      </c>
    </row>
    <row r="191" spans="1:126" ht="25.5" customHeight="1">
      <c r="A191" s="232"/>
      <c r="B191" s="157"/>
      <c r="C191" s="43"/>
      <c r="D191" s="44">
        <f>L191</f>
        <v>0</v>
      </c>
      <c r="E191" s="45">
        <f>D191+SUM(AE191:AI191)</f>
        <v>0</v>
      </c>
      <c r="F191" s="46" t="s">
        <v>30</v>
      </c>
      <c r="G191" s="265">
        <f>'[9]NAW7 - HVP - ENWL'!G188</f>
        <v>0</v>
      </c>
      <c r="H191" s="265">
        <f>'[9]NAW7 - HVP - ENWL'!H188</f>
        <v>0</v>
      </c>
      <c r="I191" s="265">
        <f>'[9]NAW7 - HVP - ENWL'!I188</f>
        <v>0</v>
      </c>
      <c r="J191" s="265">
        <f>'[9]NAW7 - HVP - ENWL'!J188</f>
        <v>0</v>
      </c>
      <c r="K191" s="265">
        <f>'[9]NAW7 - HVP - ENWL'!K188</f>
        <v>0</v>
      </c>
      <c r="L191" s="47">
        <f>SUM(G191:K191)</f>
        <v>0</v>
      </c>
      <c r="M191" s="265">
        <f>'[9]NAW7 - HVP - ENWL'!M188</f>
        <v>0</v>
      </c>
      <c r="N191" s="265">
        <f>'[9]NAW7 - HVP - ENWL'!N188</f>
        <v>0</v>
      </c>
      <c r="O191" s="265">
        <f>'[9]NAW7 - HVP - ENWL'!O188</f>
        <v>0</v>
      </c>
      <c r="P191" s="265">
        <f>'[9]NAW7 - HVP - ENWL'!P188</f>
        <v>0</v>
      </c>
      <c r="Q191" s="265">
        <f>'[9]NAW7 - HVP - ENWL'!Q188</f>
        <v>0</v>
      </c>
      <c r="R191" s="47">
        <f>SUM(M191:Q191)</f>
        <v>0</v>
      </c>
      <c r="S191" s="265">
        <f>'[9]NAW7 - HVP - ENWL'!S188</f>
        <v>0</v>
      </c>
      <c r="T191" s="265">
        <f>'[9]NAW7 - HVP - ENWL'!T188</f>
        <v>0</v>
      </c>
      <c r="U191" s="265">
        <f>'[9]NAW7 - HVP - ENWL'!U188</f>
        <v>0</v>
      </c>
      <c r="V191" s="265">
        <f>'[9]NAW7 - HVP - ENWL'!V188</f>
        <v>0</v>
      </c>
      <c r="W191" s="265">
        <f>'[9]NAW7 - HVP - ENWL'!W188</f>
        <v>0</v>
      </c>
      <c r="X191" s="47">
        <f>SUM(S191:W191)</f>
        <v>0</v>
      </c>
      <c r="Y191" s="265">
        <f>'[9]NAW7 - HVP - ENWL'!Y188</f>
        <v>0</v>
      </c>
      <c r="Z191" s="265">
        <f>'[9]NAW7 - HVP - ENWL'!Z188</f>
        <v>0</v>
      </c>
      <c r="AA191" s="265">
        <f>'[9]NAW7 - HVP - ENWL'!AA188</f>
        <v>0</v>
      </c>
      <c r="AB191" s="265">
        <f>'[9]NAW7 - HVP - ENWL'!AB188</f>
        <v>0</v>
      </c>
      <c r="AC191" s="265">
        <f>'[9]NAW7 - HVP - ENWL'!AC188</f>
        <v>0</v>
      </c>
      <c r="AD191" s="47">
        <f>SUM(Y191:AC191)</f>
        <v>0</v>
      </c>
      <c r="AE191" s="265">
        <f>'[9]NAW7 - HVP - ENWL'!AE188</f>
        <v>0</v>
      </c>
      <c r="AF191" s="265">
        <f>'[9]NAW7 - HVP - ENWL'!AF188</f>
        <v>0</v>
      </c>
      <c r="AG191" s="265">
        <f>'[9]NAW7 - HVP - ENWL'!AG188</f>
        <v>0</v>
      </c>
      <c r="AH191" s="265">
        <f>'[9]NAW7 - HVP - ENWL'!AH188</f>
        <v>0</v>
      </c>
      <c r="AI191" s="265">
        <f>'[9]NAW7 - HVP - ENWL'!AI188</f>
        <v>0</v>
      </c>
      <c r="AJ191" s="47">
        <f>SUM(AE191:AI191)</f>
        <v>0</v>
      </c>
      <c r="AK191" s="265">
        <f>'[9]NAW7 - HVP - ENWL'!AK188</f>
        <v>0</v>
      </c>
      <c r="AL191" s="265">
        <f>'[9]NAW7 - HVP - ENWL'!AL188</f>
        <v>0</v>
      </c>
      <c r="AM191" s="265">
        <f>'[9]NAW7 - HVP - ENWL'!AM188</f>
        <v>0</v>
      </c>
      <c r="AN191" s="265">
        <f>'[9]NAW7 - HVP - ENWL'!AN188</f>
        <v>0</v>
      </c>
      <c r="AO191" s="265">
        <f>'[9]NAW7 - HVP - ENWL'!AO188</f>
        <v>0</v>
      </c>
      <c r="AP191" s="47">
        <f>SUM(AK191:AO191)</f>
        <v>0</v>
      </c>
      <c r="BB191" s="255"/>
      <c r="BC191" s="255"/>
      <c r="BD191" s="46" t="s">
        <v>30</v>
      </c>
      <c r="BE191" s="267">
        <f>'ENWL - HI Probs. of Failure '!O$50</f>
        <v>0.59691343943287467</v>
      </c>
      <c r="BF191" s="267">
        <f>'ENWL - HI Probs. of Failure '!P$50</f>
        <v>0.88874052633490797</v>
      </c>
      <c r="BG191" s="267">
        <f>'ENWL - HI Probs. of Failure '!Q$50</f>
        <v>1.5713738678619522</v>
      </c>
      <c r="BH191" s="267">
        <f>'ENWL - HI Probs. of Failure '!R$50</f>
        <v>2.5448592214280459</v>
      </c>
      <c r="BI191" s="267">
        <f>'ENWL - HI Probs. of Failure '!S$50</f>
        <v>5.9692361859386658</v>
      </c>
      <c r="BJ191" s="142"/>
      <c r="BK191" s="255"/>
      <c r="BL191" s="46" t="s">
        <v>30</v>
      </c>
      <c r="BM191" s="268">
        <f>$BM4*'ENWL - Ave Crit'!$Q$50</f>
        <v>9461.5650000000005</v>
      </c>
      <c r="BN191" s="268">
        <f>$BM4*'ENWL - Ave Crit'!$Q$50</f>
        <v>9461.5650000000005</v>
      </c>
      <c r="BO191" s="268">
        <f>$BM4*'ENWL - Ave Crit'!$Q$50</f>
        <v>9461.5650000000005</v>
      </c>
      <c r="BP191" s="268">
        <f>$BM4*'ENWL - Ave Crit'!$Q$50</f>
        <v>9461.5650000000005</v>
      </c>
      <c r="BQ191" s="268">
        <f>$BM4*'ENWL - Ave Crit'!$Q$50</f>
        <v>9461.5650000000005</v>
      </c>
      <c r="BR191" s="142"/>
      <c r="BS191" s="255"/>
      <c r="BT191" s="46" t="s">
        <v>30</v>
      </c>
      <c r="BU191" s="16">
        <f t="shared" si="215"/>
        <v>5647.7353065677071</v>
      </c>
      <c r="BV191" s="16">
        <f t="shared" si="215"/>
        <v>8408.8762580519433</v>
      </c>
      <c r="BW191" s="16">
        <f t="shared" si="215"/>
        <v>14867.655990077272</v>
      </c>
      <c r="BX191" s="16">
        <f t="shared" si="215"/>
        <v>24078.35093939085</v>
      </c>
      <c r="BY191" s="16">
        <f t="shared" si="215"/>
        <v>56478.316173610772</v>
      </c>
      <c r="BZ191" s="255"/>
      <c r="CA191" s="255"/>
      <c r="CB191" s="46" t="s">
        <v>30</v>
      </c>
      <c r="CC191" s="269">
        <f>IF(BU191="","",M191*BU191)</f>
        <v>0</v>
      </c>
      <c r="CD191" s="269">
        <f t="shared" si="228"/>
        <v>0</v>
      </c>
      <c r="CE191" s="269">
        <f t="shared" si="228"/>
        <v>0</v>
      </c>
      <c r="CF191" s="269">
        <f t="shared" si="228"/>
        <v>0</v>
      </c>
      <c r="CG191" s="269">
        <f t="shared" si="228"/>
        <v>0</v>
      </c>
      <c r="CH191" s="271">
        <f t="shared" si="184"/>
        <v>0</v>
      </c>
      <c r="CI191" s="272"/>
      <c r="CJ191" s="272"/>
      <c r="CK191" s="269">
        <f t="shared" si="229"/>
        <v>0</v>
      </c>
      <c r="CL191" s="269">
        <f t="shared" si="229"/>
        <v>0</v>
      </c>
      <c r="CM191" s="269">
        <f t="shared" si="229"/>
        <v>0</v>
      </c>
      <c r="CN191" s="269">
        <f t="shared" si="229"/>
        <v>0</v>
      </c>
      <c r="CO191" s="269">
        <f t="shared" si="229"/>
        <v>0</v>
      </c>
      <c r="CP191" s="271">
        <f t="shared" si="167"/>
        <v>0</v>
      </c>
      <c r="CS191" s="269">
        <f>IF(BU191="","",Y191*BU191)</f>
        <v>0</v>
      </c>
      <c r="CT191" s="269">
        <f t="shared" si="230"/>
        <v>0</v>
      </c>
      <c r="CU191" s="269">
        <f t="shared" si="230"/>
        <v>0</v>
      </c>
      <c r="CV191" s="269">
        <f t="shared" si="230"/>
        <v>0</v>
      </c>
      <c r="CW191" s="269">
        <f t="shared" si="230"/>
        <v>0</v>
      </c>
      <c r="CX191" s="271">
        <f t="shared" si="168"/>
        <v>0</v>
      </c>
      <c r="CY191" s="255"/>
      <c r="CZ191" s="255"/>
      <c r="DA191" s="269">
        <f>IF(BU191="","",(S191+Y191)*BU191)</f>
        <v>0</v>
      </c>
      <c r="DB191" s="269">
        <f t="shared" si="231"/>
        <v>0</v>
      </c>
      <c r="DC191" s="269">
        <f t="shared" si="231"/>
        <v>0</v>
      </c>
      <c r="DD191" s="269">
        <f t="shared" si="231"/>
        <v>0</v>
      </c>
      <c r="DE191" s="269">
        <f t="shared" si="231"/>
        <v>0</v>
      </c>
      <c r="DF191" s="271">
        <f t="shared" si="169"/>
        <v>0</v>
      </c>
      <c r="DG191" s="255"/>
      <c r="DH191" s="255"/>
      <c r="DI191" s="269">
        <f>IF(BU191="","",AK191*BU191)</f>
        <v>0</v>
      </c>
      <c r="DJ191" s="269">
        <f t="shared" si="232"/>
        <v>0</v>
      </c>
      <c r="DK191" s="269">
        <f t="shared" si="232"/>
        <v>0</v>
      </c>
      <c r="DL191" s="269">
        <f t="shared" si="232"/>
        <v>0</v>
      </c>
      <c r="DM191" s="269">
        <f t="shared" si="232"/>
        <v>0</v>
      </c>
      <c r="DN191" s="271">
        <f t="shared" si="176"/>
        <v>0</v>
      </c>
      <c r="DO191" s="255"/>
      <c r="DP191" s="255"/>
      <c r="DQ191" s="269">
        <f>IF(BU191="","",(AE191+AK191)*BU191)</f>
        <v>0</v>
      </c>
      <c r="DR191" s="269">
        <f t="shared" si="233"/>
        <v>0</v>
      </c>
      <c r="DS191" s="269">
        <f t="shared" si="233"/>
        <v>0</v>
      </c>
      <c r="DT191" s="269">
        <f t="shared" si="233"/>
        <v>0</v>
      </c>
      <c r="DU191" s="269">
        <f t="shared" si="233"/>
        <v>0</v>
      </c>
      <c r="DV191" s="271">
        <f t="shared" si="170"/>
        <v>0</v>
      </c>
    </row>
    <row r="192" spans="1:126" ht="25.5" customHeight="1">
      <c r="A192" s="232"/>
      <c r="B192" s="157"/>
      <c r="C192" s="43"/>
      <c r="D192" s="44">
        <f>L192</f>
        <v>0</v>
      </c>
      <c r="E192" s="45">
        <f>D192+SUM(AE192:AI192)</f>
        <v>0</v>
      </c>
      <c r="F192" s="46" t="s">
        <v>31</v>
      </c>
      <c r="G192" s="265">
        <f>'[9]NAW7 - HVP - ENWL'!G189</f>
        <v>0</v>
      </c>
      <c r="H192" s="265">
        <f>'[9]NAW7 - HVP - ENWL'!H189</f>
        <v>0</v>
      </c>
      <c r="I192" s="265">
        <f>'[9]NAW7 - HVP - ENWL'!I189</f>
        <v>0</v>
      </c>
      <c r="J192" s="265">
        <f>'[9]NAW7 - HVP - ENWL'!J189</f>
        <v>0</v>
      </c>
      <c r="K192" s="265">
        <f>'[9]NAW7 - HVP - ENWL'!K189</f>
        <v>0</v>
      </c>
      <c r="L192" s="47">
        <f>SUM(G192:K192)</f>
        <v>0</v>
      </c>
      <c r="M192" s="265">
        <f>'[9]NAW7 - HVP - ENWL'!M189</f>
        <v>0</v>
      </c>
      <c r="N192" s="265">
        <f>'[9]NAW7 - HVP - ENWL'!N189</f>
        <v>0</v>
      </c>
      <c r="O192" s="265">
        <f>'[9]NAW7 - HVP - ENWL'!O189</f>
        <v>0</v>
      </c>
      <c r="P192" s="265">
        <f>'[9]NAW7 - HVP - ENWL'!P189</f>
        <v>0</v>
      </c>
      <c r="Q192" s="265">
        <f>'[9]NAW7 - HVP - ENWL'!Q189</f>
        <v>0</v>
      </c>
      <c r="R192" s="47">
        <f>SUM(M192:Q192)</f>
        <v>0</v>
      </c>
      <c r="S192" s="265">
        <f>'[9]NAW7 - HVP - ENWL'!S189</f>
        <v>0</v>
      </c>
      <c r="T192" s="265">
        <f>'[9]NAW7 - HVP - ENWL'!T189</f>
        <v>0</v>
      </c>
      <c r="U192" s="265">
        <f>'[9]NAW7 - HVP - ENWL'!U189</f>
        <v>0</v>
      </c>
      <c r="V192" s="265">
        <f>'[9]NAW7 - HVP - ENWL'!V189</f>
        <v>0</v>
      </c>
      <c r="W192" s="265">
        <f>'[9]NAW7 - HVP - ENWL'!W189</f>
        <v>0</v>
      </c>
      <c r="X192" s="47">
        <f>SUM(S192:W192)</f>
        <v>0</v>
      </c>
      <c r="Y192" s="265">
        <f>'[9]NAW7 - HVP - ENWL'!Y189</f>
        <v>0</v>
      </c>
      <c r="Z192" s="265">
        <f>'[9]NAW7 - HVP - ENWL'!Z189</f>
        <v>0</v>
      </c>
      <c r="AA192" s="265">
        <f>'[9]NAW7 - HVP - ENWL'!AA189</f>
        <v>0</v>
      </c>
      <c r="AB192" s="265">
        <f>'[9]NAW7 - HVP - ENWL'!AB189</f>
        <v>0</v>
      </c>
      <c r="AC192" s="265">
        <f>'[9]NAW7 - HVP - ENWL'!AC189</f>
        <v>0</v>
      </c>
      <c r="AD192" s="47">
        <f>SUM(Y192:AC192)</f>
        <v>0</v>
      </c>
      <c r="AE192" s="265">
        <f>'[9]NAW7 - HVP - ENWL'!AE189</f>
        <v>0</v>
      </c>
      <c r="AF192" s="265">
        <f>'[9]NAW7 - HVP - ENWL'!AF189</f>
        <v>0</v>
      </c>
      <c r="AG192" s="265">
        <f>'[9]NAW7 - HVP - ENWL'!AG189</f>
        <v>0</v>
      </c>
      <c r="AH192" s="265">
        <f>'[9]NAW7 - HVP - ENWL'!AH189</f>
        <v>0</v>
      </c>
      <c r="AI192" s="265">
        <f>'[9]NAW7 - HVP - ENWL'!AI189</f>
        <v>0</v>
      </c>
      <c r="AJ192" s="47">
        <f>SUM(AE192:AI192)</f>
        <v>0</v>
      </c>
      <c r="AK192" s="265">
        <f>'[9]NAW7 - HVP - ENWL'!AK189</f>
        <v>0</v>
      </c>
      <c r="AL192" s="265">
        <f>'[9]NAW7 - HVP - ENWL'!AL189</f>
        <v>0</v>
      </c>
      <c r="AM192" s="265">
        <f>'[9]NAW7 - HVP - ENWL'!AM189</f>
        <v>0</v>
      </c>
      <c r="AN192" s="265">
        <f>'[9]NAW7 - HVP - ENWL'!AN189</f>
        <v>0</v>
      </c>
      <c r="AO192" s="265">
        <f>'[9]NAW7 - HVP - ENWL'!AO189</f>
        <v>0</v>
      </c>
      <c r="AP192" s="47">
        <f>SUM(AK192:AO192)</f>
        <v>0</v>
      </c>
      <c r="BB192" s="255"/>
      <c r="BC192" s="255"/>
      <c r="BD192" s="46" t="s">
        <v>31</v>
      </c>
      <c r="BE192" s="267">
        <f>'ENWL - HI Probs. of Failure '!O$50</f>
        <v>0.59691343943287467</v>
      </c>
      <c r="BF192" s="267">
        <f>'ENWL - HI Probs. of Failure '!P$50</f>
        <v>0.88874052633490797</v>
      </c>
      <c r="BG192" s="267">
        <f>'ENWL - HI Probs. of Failure '!Q$50</f>
        <v>1.5713738678619522</v>
      </c>
      <c r="BH192" s="267">
        <f>'ENWL - HI Probs. of Failure '!R$50</f>
        <v>2.5448592214280459</v>
      </c>
      <c r="BI192" s="267">
        <f>'ENWL - HI Probs. of Failure '!S$50</f>
        <v>5.9692361859386658</v>
      </c>
      <c r="BJ192" s="142"/>
      <c r="BK192" s="255"/>
      <c r="BL192" s="46" t="s">
        <v>31</v>
      </c>
      <c r="BM192" s="268">
        <f>$BM5*'ENWL - Ave Crit'!$Q$50</f>
        <v>15769.275</v>
      </c>
      <c r="BN192" s="268">
        <f>$BM5*'ENWL - Ave Crit'!$Q$50</f>
        <v>15769.275</v>
      </c>
      <c r="BO192" s="268">
        <f>$BM5*'ENWL - Ave Crit'!$Q$50</f>
        <v>15769.275</v>
      </c>
      <c r="BP192" s="268">
        <f>$BM5*'ENWL - Ave Crit'!$Q$50</f>
        <v>15769.275</v>
      </c>
      <c r="BQ192" s="268">
        <f>$BM5*'ENWL - Ave Crit'!$Q$50</f>
        <v>15769.275</v>
      </c>
      <c r="BR192" s="142"/>
      <c r="BS192" s="255"/>
      <c r="BT192" s="46" t="s">
        <v>31</v>
      </c>
      <c r="BU192" s="16">
        <f t="shared" si="215"/>
        <v>9412.8921776128445</v>
      </c>
      <c r="BV192" s="16">
        <f t="shared" si="215"/>
        <v>14014.793763419906</v>
      </c>
      <c r="BW192" s="16">
        <f t="shared" si="215"/>
        <v>24779.426650128786</v>
      </c>
      <c r="BX192" s="16">
        <f t="shared" si="215"/>
        <v>40130.584898984751</v>
      </c>
      <c r="BY192" s="16">
        <f t="shared" si="215"/>
        <v>94130.526956017959</v>
      </c>
      <c r="BZ192" s="255"/>
      <c r="CA192" s="255"/>
      <c r="CB192" s="46" t="s">
        <v>31</v>
      </c>
      <c r="CC192" s="269">
        <f>IF(BU192="","",M192*BU192)</f>
        <v>0</v>
      </c>
      <c r="CD192" s="269">
        <f t="shared" si="228"/>
        <v>0</v>
      </c>
      <c r="CE192" s="269">
        <f t="shared" si="228"/>
        <v>0</v>
      </c>
      <c r="CF192" s="269">
        <f t="shared" si="228"/>
        <v>0</v>
      </c>
      <c r="CG192" s="269">
        <f t="shared" si="228"/>
        <v>0</v>
      </c>
      <c r="CH192" s="271">
        <f t="shared" si="184"/>
        <v>0</v>
      </c>
      <c r="CI192" s="272"/>
      <c r="CJ192" s="272"/>
      <c r="CK192" s="269">
        <f t="shared" si="229"/>
        <v>0</v>
      </c>
      <c r="CL192" s="269">
        <f t="shared" si="229"/>
        <v>0</v>
      </c>
      <c r="CM192" s="269">
        <f t="shared" si="229"/>
        <v>0</v>
      </c>
      <c r="CN192" s="269">
        <f t="shared" si="229"/>
        <v>0</v>
      </c>
      <c r="CO192" s="269">
        <f t="shared" si="229"/>
        <v>0</v>
      </c>
      <c r="CP192" s="271">
        <f t="shared" si="167"/>
        <v>0</v>
      </c>
      <c r="CS192" s="269">
        <f>IF(BU192="","",Y192*BU192)</f>
        <v>0</v>
      </c>
      <c r="CT192" s="269">
        <f t="shared" si="230"/>
        <v>0</v>
      </c>
      <c r="CU192" s="269">
        <f t="shared" si="230"/>
        <v>0</v>
      </c>
      <c r="CV192" s="269">
        <f t="shared" si="230"/>
        <v>0</v>
      </c>
      <c r="CW192" s="269">
        <f t="shared" si="230"/>
        <v>0</v>
      </c>
      <c r="CX192" s="271">
        <f t="shared" si="168"/>
        <v>0</v>
      </c>
      <c r="CY192" s="255"/>
      <c r="CZ192" s="255"/>
      <c r="DA192" s="269">
        <f>IF(BU192="","",(S192+Y192)*BU192)</f>
        <v>0</v>
      </c>
      <c r="DB192" s="269">
        <f t="shared" si="231"/>
        <v>0</v>
      </c>
      <c r="DC192" s="269">
        <f t="shared" si="231"/>
        <v>0</v>
      </c>
      <c r="DD192" s="269">
        <f t="shared" si="231"/>
        <v>0</v>
      </c>
      <c r="DE192" s="269">
        <f t="shared" si="231"/>
        <v>0</v>
      </c>
      <c r="DF192" s="271">
        <f t="shared" si="169"/>
        <v>0</v>
      </c>
      <c r="DG192" s="255"/>
      <c r="DH192" s="255"/>
      <c r="DI192" s="269">
        <f>IF(BU192="","",AK192*BU192)</f>
        <v>0</v>
      </c>
      <c r="DJ192" s="269">
        <f t="shared" si="232"/>
        <v>0</v>
      </c>
      <c r="DK192" s="269">
        <f t="shared" si="232"/>
        <v>0</v>
      </c>
      <c r="DL192" s="269">
        <f t="shared" si="232"/>
        <v>0</v>
      </c>
      <c r="DM192" s="269">
        <f t="shared" si="232"/>
        <v>0</v>
      </c>
      <c r="DN192" s="271">
        <f t="shared" si="176"/>
        <v>0</v>
      </c>
      <c r="DO192" s="255"/>
      <c r="DP192" s="255"/>
      <c r="DQ192" s="269">
        <f>IF(BU192="","",(AE192+AK192)*BU192)</f>
        <v>0</v>
      </c>
      <c r="DR192" s="269">
        <f t="shared" si="233"/>
        <v>0</v>
      </c>
      <c r="DS192" s="269">
        <f t="shared" si="233"/>
        <v>0</v>
      </c>
      <c r="DT192" s="269">
        <f t="shared" si="233"/>
        <v>0</v>
      </c>
      <c r="DU192" s="269">
        <f t="shared" si="233"/>
        <v>0</v>
      </c>
      <c r="DV192" s="271">
        <f t="shared" si="170"/>
        <v>0</v>
      </c>
    </row>
    <row r="193" spans="1:126" ht="25.5" customHeight="1" thickBot="1">
      <c r="A193" s="232"/>
      <c r="B193" s="48"/>
      <c r="C193" s="49"/>
      <c r="D193" s="50">
        <f>SUM(D189:D192)</f>
        <v>157.43999999999997</v>
      </c>
      <c r="E193" s="51">
        <f>SUM(E189:E192)</f>
        <v>157.43999999999997</v>
      </c>
      <c r="F193" s="52"/>
      <c r="G193" s="53">
        <f>SUM(G189:G192)</f>
        <v>109.96593103863741</v>
      </c>
      <c r="H193" s="54">
        <f>SUM(H189:H192)</f>
        <v>0</v>
      </c>
      <c r="I193" s="54">
        <f>SUM(I189:I192)</f>
        <v>29.253573566482469</v>
      </c>
      <c r="J193" s="54">
        <f>SUM(J189:J192)</f>
        <v>1.7193186975193544</v>
      </c>
      <c r="K193" s="54">
        <f>SUM(K189:K192)</f>
        <v>16.501176697360723</v>
      </c>
      <c r="L193" s="55"/>
      <c r="M193" s="53">
        <f>SUM(M189:M192)</f>
        <v>109.96593103863741</v>
      </c>
      <c r="N193" s="54">
        <f>SUM(N189:N192)</f>
        <v>0</v>
      </c>
      <c r="O193" s="54">
        <f>SUM(O189:O192)</f>
        <v>29.253573566482469</v>
      </c>
      <c r="P193" s="54">
        <f>SUM(P189:P192)</f>
        <v>1.7193186975193544</v>
      </c>
      <c r="Q193" s="54">
        <f>SUM(Q189:Q192)</f>
        <v>16.501176697360723</v>
      </c>
      <c r="R193" s="55"/>
      <c r="S193" s="53">
        <f>SUM(S189:S192)</f>
        <v>0</v>
      </c>
      <c r="T193" s="54">
        <f>SUM(T189:T192)</f>
        <v>0</v>
      </c>
      <c r="U193" s="54">
        <f>SUM(U189:U192)</f>
        <v>0</v>
      </c>
      <c r="V193" s="54">
        <f>SUM(V189:V192)</f>
        <v>0</v>
      </c>
      <c r="W193" s="54">
        <f>SUM(W189:W192)</f>
        <v>0</v>
      </c>
      <c r="X193" s="55"/>
      <c r="Y193" s="53">
        <f>SUM(Y189:Y192)</f>
        <v>109.96593103863741</v>
      </c>
      <c r="Z193" s="54">
        <f>SUM(Z189:Z192)</f>
        <v>0</v>
      </c>
      <c r="AA193" s="54">
        <f>SUM(AA189:AA192)</f>
        <v>29.253573566482469</v>
      </c>
      <c r="AB193" s="54">
        <f>SUM(AB189:AB192)</f>
        <v>1.7193186975193544</v>
      </c>
      <c r="AC193" s="54">
        <f>SUM(AC189:AC192)</f>
        <v>16.501176697360723</v>
      </c>
      <c r="AD193" s="55"/>
      <c r="AE193" s="53">
        <f>SUM(AE189:AE192)</f>
        <v>0</v>
      </c>
      <c r="AF193" s="54">
        <f>SUM(AF189:AF192)</f>
        <v>0</v>
      </c>
      <c r="AG193" s="54">
        <f>SUM(AG189:AG192)</f>
        <v>0</v>
      </c>
      <c r="AH193" s="54">
        <f>SUM(AH189:AH192)</f>
        <v>0</v>
      </c>
      <c r="AI193" s="54">
        <f>SUM(AI189:AI192)</f>
        <v>0</v>
      </c>
      <c r="AJ193" s="55"/>
      <c r="AK193" s="53">
        <f>SUM(AK189:AK192)</f>
        <v>108.79071108317159</v>
      </c>
      <c r="AL193" s="54">
        <f>SUM(AL189:AL192)</f>
        <v>1.1752199554658296</v>
      </c>
      <c r="AM193" s="54">
        <f>SUM(AM189:AM192)</f>
        <v>11.226700167717455</v>
      </c>
      <c r="AN193" s="54">
        <f>SUM(AN189:AN192)</f>
        <v>19.746192096284371</v>
      </c>
      <c r="AO193" s="54">
        <f>SUM(AO189:AO192)</f>
        <v>16.501176697360723</v>
      </c>
      <c r="AP193" s="55"/>
      <c r="BB193" s="255"/>
      <c r="BC193" s="255"/>
      <c r="BD193" s="52"/>
      <c r="BE193" s="139"/>
      <c r="BF193" s="140"/>
      <c r="BG193" s="140"/>
      <c r="BH193" s="140"/>
      <c r="BI193" s="140"/>
      <c r="BJ193" s="55"/>
      <c r="BK193" s="255"/>
      <c r="BL193" s="52"/>
      <c r="BM193" s="139"/>
      <c r="BN193" s="140"/>
      <c r="BO193" s="140"/>
      <c r="BP193" s="140"/>
      <c r="BQ193" s="140"/>
      <c r="BR193" s="55"/>
      <c r="BS193" s="255"/>
      <c r="BT193" s="52"/>
      <c r="BU193" s="16" t="str">
        <f t="shared" si="215"/>
        <v/>
      </c>
      <c r="BV193" s="16" t="str">
        <f t="shared" si="215"/>
        <v/>
      </c>
      <c r="BW193" s="16" t="str">
        <f t="shared" si="215"/>
        <v/>
      </c>
      <c r="BX193" s="16" t="str">
        <f t="shared" si="215"/>
        <v/>
      </c>
      <c r="BY193" s="16" t="str">
        <f t="shared" si="215"/>
        <v/>
      </c>
      <c r="BZ193" s="255"/>
      <c r="CA193" s="255"/>
      <c r="CB193" s="52"/>
      <c r="CC193" s="270">
        <f>SUM(CC189:CC192)</f>
        <v>414038.98083100142</v>
      </c>
      <c r="CD193" s="270">
        <f>SUM(CD189:CD192)</f>
        <v>0</v>
      </c>
      <c r="CE193" s="270">
        <f>SUM(CE189:CE192)</f>
        <v>289954.71217791946</v>
      </c>
      <c r="CF193" s="270">
        <f>SUM(CF189:CF192)</f>
        <v>27598.90598368493</v>
      </c>
      <c r="CG193" s="270">
        <f>SUM(CG189:CG192)</f>
        <v>621305.78316677152</v>
      </c>
      <c r="CH193" s="271">
        <f t="shared" si="184"/>
        <v>1352898.3821593774</v>
      </c>
      <c r="CI193" s="272"/>
      <c r="CJ193" s="272"/>
      <c r="CK193" s="270">
        <f>SUM(CK189:CK192)</f>
        <v>414038.98083100142</v>
      </c>
      <c r="CL193" s="270">
        <f>SUM(CL189:CL192)</f>
        <v>0</v>
      </c>
      <c r="CM193" s="270">
        <f>SUM(CM189:CM192)</f>
        <v>289954.71217791946</v>
      </c>
      <c r="CN193" s="270">
        <f>SUM(CN189:CN192)</f>
        <v>27598.90598368493</v>
      </c>
      <c r="CO193" s="270">
        <f>SUM(CO189:CO192)</f>
        <v>621305.78316677152</v>
      </c>
      <c r="CP193" s="271">
        <f t="shared" si="167"/>
        <v>1352898.3821593774</v>
      </c>
      <c r="CS193" s="270">
        <f>SUM(CS189:CS192)</f>
        <v>414038.98083100142</v>
      </c>
      <c r="CT193" s="270">
        <f>SUM(CT189:CT192)</f>
        <v>0</v>
      </c>
      <c r="CU193" s="270">
        <f>SUM(CU189:CU192)</f>
        <v>289954.71217791946</v>
      </c>
      <c r="CV193" s="270">
        <f>SUM(CV189:CV192)</f>
        <v>27598.90598368493</v>
      </c>
      <c r="CW193" s="270">
        <f>SUM(CW189:CW192)</f>
        <v>621305.78316677152</v>
      </c>
      <c r="CX193" s="271">
        <f t="shared" si="168"/>
        <v>1352898.3821593774</v>
      </c>
      <c r="CY193" s="255"/>
      <c r="CZ193" s="255"/>
      <c r="DA193" s="270">
        <f>SUM(DA189:DA192)</f>
        <v>414038.98083100142</v>
      </c>
      <c r="DB193" s="270">
        <f>SUM(DB189:DB192)</f>
        <v>0</v>
      </c>
      <c r="DC193" s="270">
        <f>SUM(DC189:DC192)</f>
        <v>289954.71217791946</v>
      </c>
      <c r="DD193" s="270">
        <f>SUM(DD189:DD192)</f>
        <v>27598.90598368493</v>
      </c>
      <c r="DE193" s="270">
        <f>SUM(DE189:DE192)</f>
        <v>621305.78316677152</v>
      </c>
      <c r="DF193" s="271">
        <f t="shared" si="169"/>
        <v>1352898.3821593774</v>
      </c>
      <c r="DG193" s="255"/>
      <c r="DH193" s="255"/>
      <c r="DI193" s="270">
        <f>SUM(DI189:DI192)</f>
        <v>409614.09334068996</v>
      </c>
      <c r="DJ193" s="270">
        <f>SUM(DJ189:DJ192)</f>
        <v>6588.1861210036514</v>
      </c>
      <c r="DK193" s="270">
        <f>SUM(DK189:DK192)</f>
        <v>111276.47733157728</v>
      </c>
      <c r="DL193" s="270">
        <f>SUM(DL189:DL192)</f>
        <v>316970.49534064066</v>
      </c>
      <c r="DM193" s="270">
        <f>SUM(DM189:DM192)</f>
        <v>621305.78316677152</v>
      </c>
      <c r="DN193" s="271">
        <f t="shared" si="176"/>
        <v>1465755.035300683</v>
      </c>
      <c r="DO193" s="255"/>
      <c r="DP193" s="255"/>
      <c r="DQ193" s="270">
        <f>SUM(DQ189:DQ192)</f>
        <v>409614.09334068996</v>
      </c>
      <c r="DR193" s="270">
        <f>SUM(DR189:DR192)</f>
        <v>6588.1861210036514</v>
      </c>
      <c r="DS193" s="270">
        <f>SUM(DS189:DS192)</f>
        <v>111276.47733157728</v>
      </c>
      <c r="DT193" s="270">
        <f>SUM(DT189:DT192)</f>
        <v>316970.49534064066</v>
      </c>
      <c r="DU193" s="270">
        <f>SUM(DU189:DU192)</f>
        <v>621305.78316677152</v>
      </c>
      <c r="DV193" s="271">
        <f t="shared" si="170"/>
        <v>1465755.035300683</v>
      </c>
    </row>
    <row r="194" spans="1:126" ht="25.5" customHeight="1">
      <c r="A194" s="232"/>
      <c r="B194" s="193" t="s">
        <v>54</v>
      </c>
      <c r="C194" s="38"/>
      <c r="D194" s="39">
        <f>L194</f>
        <v>0</v>
      </c>
      <c r="E194" s="40">
        <f>D194+SUM(AE194:AI194)</f>
        <v>0</v>
      </c>
      <c r="F194" s="41" t="s">
        <v>26</v>
      </c>
      <c r="G194" s="265">
        <f>'[9]NAW7 - HVP - ENWL'!G191</f>
        <v>0</v>
      </c>
      <c r="H194" s="265">
        <f>'[9]NAW7 - HVP - ENWL'!H191</f>
        <v>0</v>
      </c>
      <c r="I194" s="265">
        <f>'[9]NAW7 - HVP - ENWL'!I191</f>
        <v>0</v>
      </c>
      <c r="J194" s="265">
        <f>'[9]NAW7 - HVP - ENWL'!J191</f>
        <v>0</v>
      </c>
      <c r="K194" s="265">
        <f>'[9]NAW7 - HVP - ENWL'!K191</f>
        <v>0</v>
      </c>
      <c r="L194" s="42">
        <f>SUM(G194:K194)</f>
        <v>0</v>
      </c>
      <c r="M194" s="265">
        <f>'[9]NAW7 - HVP - ENWL'!M191</f>
        <v>0</v>
      </c>
      <c r="N194" s="265">
        <f>'[9]NAW7 - HVP - ENWL'!N191</f>
        <v>0</v>
      </c>
      <c r="O194" s="265">
        <f>'[9]NAW7 - HVP - ENWL'!O191</f>
        <v>0</v>
      </c>
      <c r="P194" s="265">
        <f>'[9]NAW7 - HVP - ENWL'!P191</f>
        <v>0</v>
      </c>
      <c r="Q194" s="265">
        <f>'[9]NAW7 - HVP - ENWL'!Q191</f>
        <v>0</v>
      </c>
      <c r="R194" s="42">
        <f>SUM(M194:Q194)</f>
        <v>0</v>
      </c>
      <c r="S194" s="265">
        <f>'[9]NAW7 - HVP - ENWL'!S191</f>
        <v>0</v>
      </c>
      <c r="T194" s="265">
        <f>'[9]NAW7 - HVP - ENWL'!T191</f>
        <v>0</v>
      </c>
      <c r="U194" s="265">
        <f>'[9]NAW7 - HVP - ENWL'!U191</f>
        <v>0</v>
      </c>
      <c r="V194" s="265">
        <f>'[9]NAW7 - HVP - ENWL'!V191</f>
        <v>0</v>
      </c>
      <c r="W194" s="265">
        <f>'[9]NAW7 - HVP - ENWL'!W191</f>
        <v>0</v>
      </c>
      <c r="X194" s="42">
        <f>SUM(S194:W194)</f>
        <v>0</v>
      </c>
      <c r="Y194" s="266">
        <f>'[9]NAW7 - HVP - ENWL'!Y191</f>
        <v>0</v>
      </c>
      <c r="Z194" s="266">
        <f>'[9]NAW7 - HVP - ENWL'!Z191</f>
        <v>0</v>
      </c>
      <c r="AA194" s="266">
        <f>'[9]NAW7 - HVP - ENWL'!AA191</f>
        <v>0</v>
      </c>
      <c r="AB194" s="266">
        <f>'[9]NAW7 - HVP - ENWL'!AB191</f>
        <v>0</v>
      </c>
      <c r="AC194" s="266">
        <f>'[9]NAW7 - HVP - ENWL'!AC191</f>
        <v>0</v>
      </c>
      <c r="AD194" s="42">
        <f>SUM(Y194:AC194)</f>
        <v>0</v>
      </c>
      <c r="AE194" s="266">
        <f>'[9]NAW7 - HVP - ENWL'!AE191</f>
        <v>0</v>
      </c>
      <c r="AF194" s="266">
        <f>'[9]NAW7 - HVP - ENWL'!AF191</f>
        <v>0</v>
      </c>
      <c r="AG194" s="266">
        <f>'[9]NAW7 - HVP - ENWL'!AG191</f>
        <v>0</v>
      </c>
      <c r="AH194" s="266">
        <f>'[9]NAW7 - HVP - ENWL'!AH191</f>
        <v>0</v>
      </c>
      <c r="AI194" s="266">
        <f>'[9]NAW7 - HVP - ENWL'!AI191</f>
        <v>0</v>
      </c>
      <c r="AJ194" s="42">
        <f>SUM(AE194:AI194)</f>
        <v>0</v>
      </c>
      <c r="AK194" s="266">
        <f>'[9]NAW7 - HVP - ENWL'!AK191</f>
        <v>0</v>
      </c>
      <c r="AL194" s="266">
        <f>'[9]NAW7 - HVP - ENWL'!AL191</f>
        <v>0</v>
      </c>
      <c r="AM194" s="266">
        <f>'[9]NAW7 - HVP - ENWL'!AM191</f>
        <v>0</v>
      </c>
      <c r="AN194" s="266">
        <f>'[9]NAW7 - HVP - ENWL'!AN191</f>
        <v>0</v>
      </c>
      <c r="AO194" s="266">
        <f>'[9]NAW7 - HVP - ENWL'!AO191</f>
        <v>0</v>
      </c>
      <c r="AP194" s="42">
        <f>SUM(AK194:AO194)</f>
        <v>0</v>
      </c>
      <c r="BB194" s="255"/>
      <c r="BC194" s="255"/>
      <c r="BD194" s="41" t="s">
        <v>26</v>
      </c>
      <c r="BE194" s="267">
        <f>'ENWL - HI Probs. of Failure '!O$51</f>
        <v>0</v>
      </c>
      <c r="BF194" s="267">
        <f>'ENWL - HI Probs. of Failure '!P$51</f>
        <v>0</v>
      </c>
      <c r="BG194" s="267">
        <f>'ENWL - HI Probs. of Failure '!Q$51</f>
        <v>0</v>
      </c>
      <c r="BH194" s="267">
        <f>'ENWL - HI Probs. of Failure '!R$51</f>
        <v>0</v>
      </c>
      <c r="BI194" s="267">
        <f>'ENWL - HI Probs. of Failure '!S$51</f>
        <v>0</v>
      </c>
      <c r="BJ194" s="141"/>
      <c r="BK194" s="255"/>
      <c r="BL194" s="41" t="s">
        <v>26</v>
      </c>
      <c r="BM194" s="274">
        <f>IFERROR($BM2*'ENWL - Ave Crit'!$Q$51,0)</f>
        <v>0</v>
      </c>
      <c r="BN194" s="274">
        <f>IFERROR($BM2*'ENWL - Ave Crit'!$Q$51,0)</f>
        <v>0</v>
      </c>
      <c r="BO194" s="274">
        <f>IFERROR($BM2*'ENWL - Ave Crit'!$Q$51,0)</f>
        <v>0</v>
      </c>
      <c r="BP194" s="274">
        <f>IFERROR($BM2*'ENWL - Ave Crit'!$Q$51,0)</f>
        <v>0</v>
      </c>
      <c r="BQ194" s="274">
        <f>IFERROR($BM2*'ENWL - Ave Crit'!$Q$51,0)</f>
        <v>0</v>
      </c>
      <c r="BR194" s="141"/>
      <c r="BS194" s="255"/>
      <c r="BT194" s="41" t="s">
        <v>26</v>
      </c>
      <c r="BU194" s="16" t="str">
        <f t="shared" si="215"/>
        <v/>
      </c>
      <c r="BV194" s="16" t="str">
        <f t="shared" si="215"/>
        <v/>
      </c>
      <c r="BW194" s="16" t="str">
        <f t="shared" si="215"/>
        <v/>
      </c>
      <c r="BX194" s="16" t="str">
        <f t="shared" si="215"/>
        <v/>
      </c>
      <c r="BY194" s="16" t="str">
        <f t="shared" si="215"/>
        <v/>
      </c>
      <c r="BZ194" s="255"/>
      <c r="CA194" s="255"/>
      <c r="CB194" s="41" t="s">
        <v>26</v>
      </c>
      <c r="CC194" s="269" t="str">
        <f>IF(BU194="","",M194*BU194)</f>
        <v/>
      </c>
      <c r="CD194" s="269" t="str">
        <f t="shared" ref="CD194:CG197" si="234">IF(BV194="","",N194*BV194)</f>
        <v/>
      </c>
      <c r="CE194" s="269" t="str">
        <f t="shared" si="234"/>
        <v/>
      </c>
      <c r="CF194" s="269" t="str">
        <f t="shared" si="234"/>
        <v/>
      </c>
      <c r="CG194" s="269" t="str">
        <f t="shared" si="234"/>
        <v/>
      </c>
      <c r="CH194" s="271">
        <f t="shared" si="184"/>
        <v>0</v>
      </c>
      <c r="CI194" s="272"/>
      <c r="CJ194" s="272"/>
      <c r="CK194" s="269" t="str">
        <f t="shared" ref="CK194:CO197" si="235">IF(BU194="","",G194*BU194)</f>
        <v/>
      </c>
      <c r="CL194" s="269" t="str">
        <f t="shared" si="235"/>
        <v/>
      </c>
      <c r="CM194" s="269" t="str">
        <f t="shared" si="235"/>
        <v/>
      </c>
      <c r="CN194" s="269" t="str">
        <f t="shared" si="235"/>
        <v/>
      </c>
      <c r="CO194" s="269" t="str">
        <f t="shared" si="235"/>
        <v/>
      </c>
      <c r="CP194" s="271">
        <f t="shared" si="167"/>
        <v>0</v>
      </c>
      <c r="CS194" s="269" t="str">
        <f>IF(BU194="","",Y194*BU194)</f>
        <v/>
      </c>
      <c r="CT194" s="269" t="str">
        <f t="shared" ref="CT194:CW197" si="236">IF(BV194="","",Z194*BV194)</f>
        <v/>
      </c>
      <c r="CU194" s="269" t="str">
        <f t="shared" si="236"/>
        <v/>
      </c>
      <c r="CV194" s="269" t="str">
        <f t="shared" si="236"/>
        <v/>
      </c>
      <c r="CW194" s="269" t="str">
        <f t="shared" si="236"/>
        <v/>
      </c>
      <c r="CX194" s="271">
        <f t="shared" si="168"/>
        <v>0</v>
      </c>
      <c r="CY194" s="255"/>
      <c r="CZ194" s="255"/>
      <c r="DA194" s="269" t="str">
        <f>IF(BU194="","",(S194+Y194)*BU194)</f>
        <v/>
      </c>
      <c r="DB194" s="269" t="str">
        <f t="shared" ref="DB194:DE197" si="237">IF(BV194="","",(T194+Z194)*BV194)</f>
        <v/>
      </c>
      <c r="DC194" s="269" t="str">
        <f t="shared" si="237"/>
        <v/>
      </c>
      <c r="DD194" s="269" t="str">
        <f t="shared" si="237"/>
        <v/>
      </c>
      <c r="DE194" s="269" t="str">
        <f t="shared" si="237"/>
        <v/>
      </c>
      <c r="DF194" s="271">
        <f t="shared" si="169"/>
        <v>0</v>
      </c>
      <c r="DG194" s="255"/>
      <c r="DH194" s="255"/>
      <c r="DI194" s="269" t="str">
        <f>IF(BU194="","",AK194*BU194)</f>
        <v/>
      </c>
      <c r="DJ194" s="269" t="str">
        <f t="shared" ref="DJ194:DM197" si="238">IF(BV194="","",AL194*BV194)</f>
        <v/>
      </c>
      <c r="DK194" s="269" t="str">
        <f t="shared" si="238"/>
        <v/>
      </c>
      <c r="DL194" s="269" t="str">
        <f t="shared" si="238"/>
        <v/>
      </c>
      <c r="DM194" s="269" t="str">
        <f t="shared" si="238"/>
        <v/>
      </c>
      <c r="DN194" s="271">
        <f t="shared" si="176"/>
        <v>0</v>
      </c>
      <c r="DO194" s="255"/>
      <c r="DP194" s="255"/>
      <c r="DQ194" s="269" t="str">
        <f>IF(BU194="","",(AE194+AK194)*BU194)</f>
        <v/>
      </c>
      <c r="DR194" s="269" t="str">
        <f t="shared" ref="DR194:DU197" si="239">IF(BV194="","",(AF194+AL194)*BV194)</f>
        <v/>
      </c>
      <c r="DS194" s="269" t="str">
        <f t="shared" si="239"/>
        <v/>
      </c>
      <c r="DT194" s="269" t="str">
        <f t="shared" si="239"/>
        <v/>
      </c>
      <c r="DU194" s="269" t="str">
        <f t="shared" si="239"/>
        <v/>
      </c>
      <c r="DV194" s="271">
        <f t="shared" si="170"/>
        <v>0</v>
      </c>
    </row>
    <row r="195" spans="1:126" ht="25.5" customHeight="1">
      <c r="A195" s="232"/>
      <c r="B195" s="157"/>
      <c r="C195" s="43"/>
      <c r="D195" s="44">
        <f>L195</f>
        <v>0</v>
      </c>
      <c r="E195" s="45">
        <f>D195+SUM(AE195:AI195)</f>
        <v>0</v>
      </c>
      <c r="F195" s="46" t="s">
        <v>28</v>
      </c>
      <c r="G195" s="265">
        <f>'[9]NAW7 - HVP - ENWL'!G192</f>
        <v>0</v>
      </c>
      <c r="H195" s="265">
        <f>'[9]NAW7 - HVP - ENWL'!H192</f>
        <v>0</v>
      </c>
      <c r="I195" s="265">
        <f>'[9]NAW7 - HVP - ENWL'!I192</f>
        <v>0</v>
      </c>
      <c r="J195" s="265">
        <f>'[9]NAW7 - HVP - ENWL'!J192</f>
        <v>0</v>
      </c>
      <c r="K195" s="265">
        <f>'[9]NAW7 - HVP - ENWL'!K192</f>
        <v>0</v>
      </c>
      <c r="L195" s="47">
        <f>SUM(G195:K195)</f>
        <v>0</v>
      </c>
      <c r="M195" s="265">
        <f>'[9]NAW7 - HVP - ENWL'!M192</f>
        <v>0</v>
      </c>
      <c r="N195" s="265">
        <f>'[9]NAW7 - HVP - ENWL'!N192</f>
        <v>0</v>
      </c>
      <c r="O195" s="265">
        <f>'[9]NAW7 - HVP - ENWL'!O192</f>
        <v>0</v>
      </c>
      <c r="P195" s="265">
        <f>'[9]NAW7 - HVP - ENWL'!P192</f>
        <v>0</v>
      </c>
      <c r="Q195" s="265">
        <f>'[9]NAW7 - HVP - ENWL'!Q192</f>
        <v>0</v>
      </c>
      <c r="R195" s="47">
        <f>SUM(M195:Q195)</f>
        <v>0</v>
      </c>
      <c r="S195" s="265">
        <f>'[9]NAW7 - HVP - ENWL'!S192</f>
        <v>0</v>
      </c>
      <c r="T195" s="265">
        <f>'[9]NAW7 - HVP - ENWL'!T192</f>
        <v>0</v>
      </c>
      <c r="U195" s="265">
        <f>'[9]NAW7 - HVP - ENWL'!U192</f>
        <v>0</v>
      </c>
      <c r="V195" s="265">
        <f>'[9]NAW7 - HVP - ENWL'!V192</f>
        <v>0</v>
      </c>
      <c r="W195" s="265">
        <f>'[9]NAW7 - HVP - ENWL'!W192</f>
        <v>0</v>
      </c>
      <c r="X195" s="47">
        <f>SUM(S195:W195)</f>
        <v>0</v>
      </c>
      <c r="Y195" s="265">
        <f>'[9]NAW7 - HVP - ENWL'!Y192</f>
        <v>0</v>
      </c>
      <c r="Z195" s="265">
        <f>'[9]NAW7 - HVP - ENWL'!Z192</f>
        <v>0</v>
      </c>
      <c r="AA195" s="265">
        <f>'[9]NAW7 - HVP - ENWL'!AA192</f>
        <v>0</v>
      </c>
      <c r="AB195" s="265">
        <f>'[9]NAW7 - HVP - ENWL'!AB192</f>
        <v>0</v>
      </c>
      <c r="AC195" s="265">
        <f>'[9]NAW7 - HVP - ENWL'!AC192</f>
        <v>0</v>
      </c>
      <c r="AD195" s="47">
        <f>SUM(Y195:AC195)</f>
        <v>0</v>
      </c>
      <c r="AE195" s="265">
        <f>'[9]NAW7 - HVP - ENWL'!AE192</f>
        <v>0</v>
      </c>
      <c r="AF195" s="265">
        <f>'[9]NAW7 - HVP - ENWL'!AF192</f>
        <v>0</v>
      </c>
      <c r="AG195" s="265">
        <f>'[9]NAW7 - HVP - ENWL'!AG192</f>
        <v>0</v>
      </c>
      <c r="AH195" s="265">
        <f>'[9]NAW7 - HVP - ENWL'!AH192</f>
        <v>0</v>
      </c>
      <c r="AI195" s="265">
        <f>'[9]NAW7 - HVP - ENWL'!AI192</f>
        <v>0</v>
      </c>
      <c r="AJ195" s="47">
        <f>SUM(AE195:AI195)</f>
        <v>0</v>
      </c>
      <c r="AK195" s="265">
        <f>'[9]NAW7 - HVP - ENWL'!AK192</f>
        <v>0</v>
      </c>
      <c r="AL195" s="265">
        <f>'[9]NAW7 - HVP - ENWL'!AL192</f>
        <v>0</v>
      </c>
      <c r="AM195" s="265">
        <f>'[9]NAW7 - HVP - ENWL'!AM192</f>
        <v>0</v>
      </c>
      <c r="AN195" s="265">
        <f>'[9]NAW7 - HVP - ENWL'!AN192</f>
        <v>0</v>
      </c>
      <c r="AO195" s="265">
        <f>'[9]NAW7 - HVP - ENWL'!AO192</f>
        <v>0</v>
      </c>
      <c r="AP195" s="47">
        <f>SUM(AK195:AO195)</f>
        <v>0</v>
      </c>
      <c r="BB195" s="255"/>
      <c r="BC195" s="255"/>
      <c r="BD195" s="46" t="s">
        <v>28</v>
      </c>
      <c r="BE195" s="267">
        <f>'ENWL - HI Probs. of Failure '!O$51</f>
        <v>0</v>
      </c>
      <c r="BF195" s="267">
        <f>'ENWL - HI Probs. of Failure '!P$51</f>
        <v>0</v>
      </c>
      <c r="BG195" s="267">
        <f>'ENWL - HI Probs. of Failure '!Q$51</f>
        <v>0</v>
      </c>
      <c r="BH195" s="267">
        <f>'ENWL - HI Probs. of Failure '!R$51</f>
        <v>0</v>
      </c>
      <c r="BI195" s="267">
        <f>'ENWL - HI Probs. of Failure '!S$51</f>
        <v>0</v>
      </c>
      <c r="BJ195" s="142"/>
      <c r="BK195" s="255"/>
      <c r="BL195" s="46" t="s">
        <v>28</v>
      </c>
      <c r="BM195" s="274">
        <f>IFERROR($BM3*'ENWL - Ave Crit'!$Q$51,0)</f>
        <v>0</v>
      </c>
      <c r="BN195" s="274">
        <f>IFERROR($BM3*'ENWL - Ave Crit'!$Q$51,0)</f>
        <v>0</v>
      </c>
      <c r="BO195" s="274">
        <f>IFERROR($BM3*'ENWL - Ave Crit'!$Q$51,0)</f>
        <v>0</v>
      </c>
      <c r="BP195" s="274">
        <f>IFERROR($BM3*'ENWL - Ave Crit'!$Q$51,0)</f>
        <v>0</v>
      </c>
      <c r="BQ195" s="274">
        <f>IFERROR($BM3*'ENWL - Ave Crit'!$Q$51,0)</f>
        <v>0</v>
      </c>
      <c r="BR195" s="142"/>
      <c r="BS195" s="255"/>
      <c r="BT195" s="46" t="s">
        <v>28</v>
      </c>
      <c r="BU195" s="16" t="str">
        <f t="shared" si="215"/>
        <v/>
      </c>
      <c r="BV195" s="16" t="str">
        <f t="shared" si="215"/>
        <v/>
      </c>
      <c r="BW195" s="16" t="str">
        <f t="shared" si="215"/>
        <v/>
      </c>
      <c r="BX195" s="16" t="str">
        <f t="shared" si="215"/>
        <v/>
      </c>
      <c r="BY195" s="16" t="str">
        <f t="shared" si="215"/>
        <v/>
      </c>
      <c r="BZ195" s="255"/>
      <c r="CA195" s="255"/>
      <c r="CB195" s="46" t="s">
        <v>28</v>
      </c>
      <c r="CC195" s="269" t="str">
        <f>IF(BU195="","",M195*BU195)</f>
        <v/>
      </c>
      <c r="CD195" s="269" t="str">
        <f t="shared" si="234"/>
        <v/>
      </c>
      <c r="CE195" s="269" t="str">
        <f t="shared" si="234"/>
        <v/>
      </c>
      <c r="CF195" s="269" t="str">
        <f t="shared" si="234"/>
        <v/>
      </c>
      <c r="CG195" s="269" t="str">
        <f t="shared" si="234"/>
        <v/>
      </c>
      <c r="CH195" s="271">
        <f t="shared" si="184"/>
        <v>0</v>
      </c>
      <c r="CI195" s="272"/>
      <c r="CJ195" s="272"/>
      <c r="CK195" s="269" t="str">
        <f t="shared" si="235"/>
        <v/>
      </c>
      <c r="CL195" s="269" t="str">
        <f t="shared" si="235"/>
        <v/>
      </c>
      <c r="CM195" s="269" t="str">
        <f t="shared" si="235"/>
        <v/>
      </c>
      <c r="CN195" s="269" t="str">
        <f t="shared" si="235"/>
        <v/>
      </c>
      <c r="CO195" s="269" t="str">
        <f t="shared" si="235"/>
        <v/>
      </c>
      <c r="CP195" s="271">
        <f t="shared" si="167"/>
        <v>0</v>
      </c>
      <c r="CS195" s="269" t="str">
        <f>IF(BU195="","",Y195*BU195)</f>
        <v/>
      </c>
      <c r="CT195" s="269" t="str">
        <f t="shared" si="236"/>
        <v/>
      </c>
      <c r="CU195" s="269" t="str">
        <f t="shared" si="236"/>
        <v/>
      </c>
      <c r="CV195" s="269" t="str">
        <f t="shared" si="236"/>
        <v/>
      </c>
      <c r="CW195" s="269" t="str">
        <f t="shared" si="236"/>
        <v/>
      </c>
      <c r="CX195" s="271">
        <f t="shared" si="168"/>
        <v>0</v>
      </c>
      <c r="CY195" s="255"/>
      <c r="CZ195" s="255"/>
      <c r="DA195" s="269" t="str">
        <f>IF(BU195="","",(S195+Y195)*BU195)</f>
        <v/>
      </c>
      <c r="DB195" s="269" t="str">
        <f t="shared" si="237"/>
        <v/>
      </c>
      <c r="DC195" s="269" t="str">
        <f t="shared" si="237"/>
        <v/>
      </c>
      <c r="DD195" s="269" t="str">
        <f t="shared" si="237"/>
        <v/>
      </c>
      <c r="DE195" s="269" t="str">
        <f t="shared" si="237"/>
        <v/>
      </c>
      <c r="DF195" s="271">
        <f t="shared" si="169"/>
        <v>0</v>
      </c>
      <c r="DG195" s="255"/>
      <c r="DH195" s="255"/>
      <c r="DI195" s="269" t="str">
        <f>IF(BU195="","",AK195*BU195)</f>
        <v/>
      </c>
      <c r="DJ195" s="269" t="str">
        <f t="shared" si="238"/>
        <v/>
      </c>
      <c r="DK195" s="269" t="str">
        <f t="shared" si="238"/>
        <v/>
      </c>
      <c r="DL195" s="269" t="str">
        <f t="shared" si="238"/>
        <v/>
      </c>
      <c r="DM195" s="269" t="str">
        <f t="shared" si="238"/>
        <v/>
      </c>
      <c r="DN195" s="271">
        <f t="shared" si="176"/>
        <v>0</v>
      </c>
      <c r="DO195" s="255"/>
      <c r="DP195" s="255"/>
      <c r="DQ195" s="269" t="str">
        <f>IF(BU195="","",(AE195+AK195)*BU195)</f>
        <v/>
      </c>
      <c r="DR195" s="269" t="str">
        <f t="shared" si="239"/>
        <v/>
      </c>
      <c r="DS195" s="269" t="str">
        <f t="shared" si="239"/>
        <v/>
      </c>
      <c r="DT195" s="269" t="str">
        <f t="shared" si="239"/>
        <v/>
      </c>
      <c r="DU195" s="269" t="str">
        <f t="shared" si="239"/>
        <v/>
      </c>
      <c r="DV195" s="271">
        <f t="shared" si="170"/>
        <v>0</v>
      </c>
    </row>
    <row r="196" spans="1:126" ht="25.5" customHeight="1">
      <c r="A196" s="232"/>
      <c r="B196" s="157"/>
      <c r="C196" s="43"/>
      <c r="D196" s="44">
        <f>L196</f>
        <v>0</v>
      </c>
      <c r="E196" s="45">
        <f>D196+SUM(AE196:AI196)</f>
        <v>0</v>
      </c>
      <c r="F196" s="46" t="s">
        <v>30</v>
      </c>
      <c r="G196" s="265">
        <f>'[9]NAW7 - HVP - ENWL'!G193</f>
        <v>0</v>
      </c>
      <c r="H196" s="265">
        <f>'[9]NAW7 - HVP - ENWL'!H193</f>
        <v>0</v>
      </c>
      <c r="I196" s="265">
        <f>'[9]NAW7 - HVP - ENWL'!I193</f>
        <v>0</v>
      </c>
      <c r="J196" s="265">
        <f>'[9]NAW7 - HVP - ENWL'!J193</f>
        <v>0</v>
      </c>
      <c r="K196" s="265">
        <f>'[9]NAW7 - HVP - ENWL'!K193</f>
        <v>0</v>
      </c>
      <c r="L196" s="47">
        <f>SUM(G196:K196)</f>
        <v>0</v>
      </c>
      <c r="M196" s="265">
        <f>'[9]NAW7 - HVP - ENWL'!M193</f>
        <v>0</v>
      </c>
      <c r="N196" s="265">
        <f>'[9]NAW7 - HVP - ENWL'!N193</f>
        <v>0</v>
      </c>
      <c r="O196" s="265">
        <f>'[9]NAW7 - HVP - ENWL'!O193</f>
        <v>0</v>
      </c>
      <c r="P196" s="265">
        <f>'[9]NAW7 - HVP - ENWL'!P193</f>
        <v>0</v>
      </c>
      <c r="Q196" s="265">
        <f>'[9]NAW7 - HVP - ENWL'!Q193</f>
        <v>0</v>
      </c>
      <c r="R196" s="47">
        <f>SUM(M196:Q196)</f>
        <v>0</v>
      </c>
      <c r="S196" s="265">
        <f>'[9]NAW7 - HVP - ENWL'!S193</f>
        <v>0</v>
      </c>
      <c r="T196" s="265">
        <f>'[9]NAW7 - HVP - ENWL'!T193</f>
        <v>0</v>
      </c>
      <c r="U196" s="265">
        <f>'[9]NAW7 - HVP - ENWL'!U193</f>
        <v>0</v>
      </c>
      <c r="V196" s="265">
        <f>'[9]NAW7 - HVP - ENWL'!V193</f>
        <v>0</v>
      </c>
      <c r="W196" s="265">
        <f>'[9]NAW7 - HVP - ENWL'!W193</f>
        <v>0</v>
      </c>
      <c r="X196" s="47">
        <f>SUM(S196:W196)</f>
        <v>0</v>
      </c>
      <c r="Y196" s="265">
        <f>'[9]NAW7 - HVP - ENWL'!Y193</f>
        <v>0</v>
      </c>
      <c r="Z196" s="265">
        <f>'[9]NAW7 - HVP - ENWL'!Z193</f>
        <v>0</v>
      </c>
      <c r="AA196" s="265">
        <f>'[9]NAW7 - HVP - ENWL'!AA193</f>
        <v>0</v>
      </c>
      <c r="AB196" s="265">
        <f>'[9]NAW7 - HVP - ENWL'!AB193</f>
        <v>0</v>
      </c>
      <c r="AC196" s="265">
        <f>'[9]NAW7 - HVP - ENWL'!AC193</f>
        <v>0</v>
      </c>
      <c r="AD196" s="47">
        <f>SUM(Y196:AC196)</f>
        <v>0</v>
      </c>
      <c r="AE196" s="265">
        <f>'[9]NAW7 - HVP - ENWL'!AE193</f>
        <v>0</v>
      </c>
      <c r="AF196" s="265">
        <f>'[9]NAW7 - HVP - ENWL'!AF193</f>
        <v>0</v>
      </c>
      <c r="AG196" s="265">
        <f>'[9]NAW7 - HVP - ENWL'!AG193</f>
        <v>0</v>
      </c>
      <c r="AH196" s="265">
        <f>'[9]NAW7 - HVP - ENWL'!AH193</f>
        <v>0</v>
      </c>
      <c r="AI196" s="265">
        <f>'[9]NAW7 - HVP - ENWL'!AI193</f>
        <v>0</v>
      </c>
      <c r="AJ196" s="47">
        <f>SUM(AE196:AI196)</f>
        <v>0</v>
      </c>
      <c r="AK196" s="265">
        <f>'[9]NAW7 - HVP - ENWL'!AK193</f>
        <v>0</v>
      </c>
      <c r="AL196" s="265">
        <f>'[9]NAW7 - HVP - ENWL'!AL193</f>
        <v>0</v>
      </c>
      <c r="AM196" s="265">
        <f>'[9]NAW7 - HVP - ENWL'!AM193</f>
        <v>0</v>
      </c>
      <c r="AN196" s="265">
        <f>'[9]NAW7 - HVP - ENWL'!AN193</f>
        <v>0</v>
      </c>
      <c r="AO196" s="265">
        <f>'[9]NAW7 - HVP - ENWL'!AO193</f>
        <v>0</v>
      </c>
      <c r="AP196" s="47">
        <f>SUM(AK196:AO196)</f>
        <v>0</v>
      </c>
      <c r="BB196" s="255"/>
      <c r="BC196" s="255"/>
      <c r="BD196" s="46" t="s">
        <v>30</v>
      </c>
      <c r="BE196" s="267">
        <f>'ENWL - HI Probs. of Failure '!O$51</f>
        <v>0</v>
      </c>
      <c r="BF196" s="267">
        <f>'ENWL - HI Probs. of Failure '!P$51</f>
        <v>0</v>
      </c>
      <c r="BG196" s="267">
        <f>'ENWL - HI Probs. of Failure '!Q$51</f>
        <v>0</v>
      </c>
      <c r="BH196" s="267">
        <f>'ENWL - HI Probs. of Failure '!R$51</f>
        <v>0</v>
      </c>
      <c r="BI196" s="267">
        <f>'ENWL - HI Probs. of Failure '!S$51</f>
        <v>0</v>
      </c>
      <c r="BJ196" s="142"/>
      <c r="BK196" s="255"/>
      <c r="BL196" s="46" t="s">
        <v>30</v>
      </c>
      <c r="BM196" s="274">
        <f>IFERROR($BM4*'ENWL - Ave Crit'!$Q$51,0)</f>
        <v>0</v>
      </c>
      <c r="BN196" s="274">
        <f>IFERROR($BM4*'ENWL - Ave Crit'!$Q$51,0)</f>
        <v>0</v>
      </c>
      <c r="BO196" s="274">
        <f>IFERROR($BM4*'ENWL - Ave Crit'!$Q$51,0)</f>
        <v>0</v>
      </c>
      <c r="BP196" s="274">
        <f>IFERROR($BM4*'ENWL - Ave Crit'!$Q$51,0)</f>
        <v>0</v>
      </c>
      <c r="BQ196" s="274">
        <f>IFERROR($BM4*'ENWL - Ave Crit'!$Q$51,0)</f>
        <v>0</v>
      </c>
      <c r="BR196" s="142"/>
      <c r="BS196" s="255"/>
      <c r="BT196" s="46" t="s">
        <v>30</v>
      </c>
      <c r="BU196" s="16" t="str">
        <f t="shared" si="215"/>
        <v/>
      </c>
      <c r="BV196" s="16" t="str">
        <f t="shared" si="215"/>
        <v/>
      </c>
      <c r="BW196" s="16" t="str">
        <f t="shared" si="215"/>
        <v/>
      </c>
      <c r="BX196" s="16" t="str">
        <f t="shared" si="215"/>
        <v/>
      </c>
      <c r="BY196" s="16" t="str">
        <f t="shared" si="215"/>
        <v/>
      </c>
      <c r="BZ196" s="255"/>
      <c r="CA196" s="255"/>
      <c r="CB196" s="46" t="s">
        <v>30</v>
      </c>
      <c r="CC196" s="269" t="str">
        <f>IF(BU196="","",M196*BU196)</f>
        <v/>
      </c>
      <c r="CD196" s="269" t="str">
        <f t="shared" si="234"/>
        <v/>
      </c>
      <c r="CE196" s="269" t="str">
        <f t="shared" si="234"/>
        <v/>
      </c>
      <c r="CF196" s="269" t="str">
        <f t="shared" si="234"/>
        <v/>
      </c>
      <c r="CG196" s="269" t="str">
        <f t="shared" si="234"/>
        <v/>
      </c>
      <c r="CH196" s="271">
        <f t="shared" si="184"/>
        <v>0</v>
      </c>
      <c r="CI196" s="272"/>
      <c r="CJ196" s="272"/>
      <c r="CK196" s="269" t="str">
        <f t="shared" si="235"/>
        <v/>
      </c>
      <c r="CL196" s="269" t="str">
        <f t="shared" si="235"/>
        <v/>
      </c>
      <c r="CM196" s="269" t="str">
        <f t="shared" si="235"/>
        <v/>
      </c>
      <c r="CN196" s="269" t="str">
        <f t="shared" si="235"/>
        <v/>
      </c>
      <c r="CO196" s="269" t="str">
        <f t="shared" si="235"/>
        <v/>
      </c>
      <c r="CP196" s="271">
        <f t="shared" si="167"/>
        <v>0</v>
      </c>
      <c r="CS196" s="269" t="str">
        <f>IF(BU196="","",Y196*BU196)</f>
        <v/>
      </c>
      <c r="CT196" s="269" t="str">
        <f t="shared" si="236"/>
        <v/>
      </c>
      <c r="CU196" s="269" t="str">
        <f t="shared" si="236"/>
        <v/>
      </c>
      <c r="CV196" s="269" t="str">
        <f t="shared" si="236"/>
        <v/>
      </c>
      <c r="CW196" s="269" t="str">
        <f t="shared" si="236"/>
        <v/>
      </c>
      <c r="CX196" s="271">
        <f t="shared" si="168"/>
        <v>0</v>
      </c>
      <c r="CY196" s="255"/>
      <c r="CZ196" s="255"/>
      <c r="DA196" s="269" t="str">
        <f>IF(BU196="","",(S196+Y196)*BU196)</f>
        <v/>
      </c>
      <c r="DB196" s="269" t="str">
        <f t="shared" si="237"/>
        <v/>
      </c>
      <c r="DC196" s="269" t="str">
        <f t="shared" si="237"/>
        <v/>
      </c>
      <c r="DD196" s="269" t="str">
        <f t="shared" si="237"/>
        <v/>
      </c>
      <c r="DE196" s="269" t="str">
        <f t="shared" si="237"/>
        <v/>
      </c>
      <c r="DF196" s="271">
        <f t="shared" si="169"/>
        <v>0</v>
      </c>
      <c r="DG196" s="255"/>
      <c r="DH196" s="255"/>
      <c r="DI196" s="269" t="str">
        <f>IF(BU196="","",AK196*BU196)</f>
        <v/>
      </c>
      <c r="DJ196" s="269" t="str">
        <f t="shared" si="238"/>
        <v/>
      </c>
      <c r="DK196" s="269" t="str">
        <f t="shared" si="238"/>
        <v/>
      </c>
      <c r="DL196" s="269" t="str">
        <f t="shared" si="238"/>
        <v/>
      </c>
      <c r="DM196" s="269" t="str">
        <f t="shared" si="238"/>
        <v/>
      </c>
      <c r="DN196" s="271">
        <f t="shared" si="176"/>
        <v>0</v>
      </c>
      <c r="DO196" s="255"/>
      <c r="DP196" s="255"/>
      <c r="DQ196" s="269" t="str">
        <f>IF(BU196="","",(AE196+AK196)*BU196)</f>
        <v/>
      </c>
      <c r="DR196" s="269" t="str">
        <f t="shared" si="239"/>
        <v/>
      </c>
      <c r="DS196" s="269" t="str">
        <f t="shared" si="239"/>
        <v/>
      </c>
      <c r="DT196" s="269" t="str">
        <f t="shared" si="239"/>
        <v/>
      </c>
      <c r="DU196" s="269" t="str">
        <f t="shared" si="239"/>
        <v/>
      </c>
      <c r="DV196" s="271">
        <f t="shared" si="170"/>
        <v>0</v>
      </c>
    </row>
    <row r="197" spans="1:126" ht="25.5" customHeight="1">
      <c r="A197" s="232"/>
      <c r="B197" s="157"/>
      <c r="C197" s="43"/>
      <c r="D197" s="44">
        <f>L197</f>
        <v>0</v>
      </c>
      <c r="E197" s="45">
        <f>D197+SUM(AE197:AI197)</f>
        <v>0</v>
      </c>
      <c r="F197" s="46" t="s">
        <v>31</v>
      </c>
      <c r="G197" s="265">
        <f>'[9]NAW7 - HVP - ENWL'!G194</f>
        <v>0</v>
      </c>
      <c r="H197" s="265">
        <f>'[9]NAW7 - HVP - ENWL'!H194</f>
        <v>0</v>
      </c>
      <c r="I197" s="265">
        <f>'[9]NAW7 - HVP - ENWL'!I194</f>
        <v>0</v>
      </c>
      <c r="J197" s="265">
        <f>'[9]NAW7 - HVP - ENWL'!J194</f>
        <v>0</v>
      </c>
      <c r="K197" s="265">
        <f>'[9]NAW7 - HVP - ENWL'!K194</f>
        <v>0</v>
      </c>
      <c r="L197" s="47">
        <f>SUM(G197:K197)</f>
        <v>0</v>
      </c>
      <c r="M197" s="265">
        <f>'[9]NAW7 - HVP - ENWL'!M194</f>
        <v>0</v>
      </c>
      <c r="N197" s="265">
        <f>'[9]NAW7 - HVP - ENWL'!N194</f>
        <v>0</v>
      </c>
      <c r="O197" s="265">
        <f>'[9]NAW7 - HVP - ENWL'!O194</f>
        <v>0</v>
      </c>
      <c r="P197" s="265">
        <f>'[9]NAW7 - HVP - ENWL'!P194</f>
        <v>0</v>
      </c>
      <c r="Q197" s="265">
        <f>'[9]NAW7 - HVP - ENWL'!Q194</f>
        <v>0</v>
      </c>
      <c r="R197" s="47">
        <f>SUM(M197:Q197)</f>
        <v>0</v>
      </c>
      <c r="S197" s="265">
        <f>'[9]NAW7 - HVP - ENWL'!S194</f>
        <v>0</v>
      </c>
      <c r="T197" s="265">
        <f>'[9]NAW7 - HVP - ENWL'!T194</f>
        <v>0</v>
      </c>
      <c r="U197" s="265">
        <f>'[9]NAW7 - HVP - ENWL'!U194</f>
        <v>0</v>
      </c>
      <c r="V197" s="265">
        <f>'[9]NAW7 - HVP - ENWL'!V194</f>
        <v>0</v>
      </c>
      <c r="W197" s="265">
        <f>'[9]NAW7 - HVP - ENWL'!W194</f>
        <v>0</v>
      </c>
      <c r="X197" s="47">
        <f>SUM(S197:W197)</f>
        <v>0</v>
      </c>
      <c r="Y197" s="265">
        <f>'[9]NAW7 - HVP - ENWL'!Y194</f>
        <v>0</v>
      </c>
      <c r="Z197" s="265">
        <f>'[9]NAW7 - HVP - ENWL'!Z194</f>
        <v>0</v>
      </c>
      <c r="AA197" s="265">
        <f>'[9]NAW7 - HVP - ENWL'!AA194</f>
        <v>0</v>
      </c>
      <c r="AB197" s="265">
        <f>'[9]NAW7 - HVP - ENWL'!AB194</f>
        <v>0</v>
      </c>
      <c r="AC197" s="265">
        <f>'[9]NAW7 - HVP - ENWL'!AC194</f>
        <v>0</v>
      </c>
      <c r="AD197" s="47">
        <f>SUM(Y197:AC197)</f>
        <v>0</v>
      </c>
      <c r="AE197" s="265">
        <f>'[9]NAW7 - HVP - ENWL'!AE194</f>
        <v>0</v>
      </c>
      <c r="AF197" s="265">
        <f>'[9]NAW7 - HVP - ENWL'!AF194</f>
        <v>0</v>
      </c>
      <c r="AG197" s="265">
        <f>'[9]NAW7 - HVP - ENWL'!AG194</f>
        <v>0</v>
      </c>
      <c r="AH197" s="265">
        <f>'[9]NAW7 - HVP - ENWL'!AH194</f>
        <v>0</v>
      </c>
      <c r="AI197" s="265">
        <f>'[9]NAW7 - HVP - ENWL'!AI194</f>
        <v>0</v>
      </c>
      <c r="AJ197" s="47">
        <f>SUM(AE197:AI197)</f>
        <v>0</v>
      </c>
      <c r="AK197" s="265">
        <f>'[9]NAW7 - HVP - ENWL'!AK194</f>
        <v>0</v>
      </c>
      <c r="AL197" s="265">
        <f>'[9]NAW7 - HVP - ENWL'!AL194</f>
        <v>0</v>
      </c>
      <c r="AM197" s="265">
        <f>'[9]NAW7 - HVP - ENWL'!AM194</f>
        <v>0</v>
      </c>
      <c r="AN197" s="265">
        <f>'[9]NAW7 - HVP - ENWL'!AN194</f>
        <v>0</v>
      </c>
      <c r="AO197" s="265">
        <f>'[9]NAW7 - HVP - ENWL'!AO194</f>
        <v>0</v>
      </c>
      <c r="AP197" s="47">
        <f>SUM(AK197:AO197)</f>
        <v>0</v>
      </c>
      <c r="BB197" s="255"/>
      <c r="BC197" s="255"/>
      <c r="BD197" s="46" t="s">
        <v>31</v>
      </c>
      <c r="BE197" s="267">
        <f>'ENWL - HI Probs. of Failure '!O$51</f>
        <v>0</v>
      </c>
      <c r="BF197" s="267">
        <f>'ENWL - HI Probs. of Failure '!P$51</f>
        <v>0</v>
      </c>
      <c r="BG197" s="267">
        <f>'ENWL - HI Probs. of Failure '!Q$51</f>
        <v>0</v>
      </c>
      <c r="BH197" s="267">
        <f>'ENWL - HI Probs. of Failure '!R$51</f>
        <v>0</v>
      </c>
      <c r="BI197" s="267">
        <f>'ENWL - HI Probs. of Failure '!S$51</f>
        <v>0</v>
      </c>
      <c r="BJ197" s="142"/>
      <c r="BK197" s="255"/>
      <c r="BL197" s="46" t="s">
        <v>31</v>
      </c>
      <c r="BM197" s="274">
        <f>IFERROR($BM5*'ENWL - Ave Crit'!$Q$51,0)</f>
        <v>0</v>
      </c>
      <c r="BN197" s="274">
        <f>IFERROR($BM5*'ENWL - Ave Crit'!$Q$51,0)</f>
        <v>0</v>
      </c>
      <c r="BO197" s="274">
        <f>IFERROR($BM5*'ENWL - Ave Crit'!$Q$51,0)</f>
        <v>0</v>
      </c>
      <c r="BP197" s="274">
        <f>IFERROR($BM5*'ENWL - Ave Crit'!$Q$51,0)</f>
        <v>0</v>
      </c>
      <c r="BQ197" s="274">
        <f>IFERROR($BM5*'ENWL - Ave Crit'!$Q$51,0)</f>
        <v>0</v>
      </c>
      <c r="BR197" s="142"/>
      <c r="BS197" s="255"/>
      <c r="BT197" s="46" t="s">
        <v>31</v>
      </c>
      <c r="BU197" s="16" t="str">
        <f t="shared" si="215"/>
        <v/>
      </c>
      <c r="BV197" s="16" t="str">
        <f t="shared" si="215"/>
        <v/>
      </c>
      <c r="BW197" s="16" t="str">
        <f t="shared" si="215"/>
        <v/>
      </c>
      <c r="BX197" s="16" t="str">
        <f t="shared" si="215"/>
        <v/>
      </c>
      <c r="BY197" s="16" t="str">
        <f t="shared" si="215"/>
        <v/>
      </c>
      <c r="BZ197" s="255"/>
      <c r="CA197" s="255"/>
      <c r="CB197" s="46" t="s">
        <v>31</v>
      </c>
      <c r="CC197" s="269" t="str">
        <f>IF(BU197="","",M197*BU197)</f>
        <v/>
      </c>
      <c r="CD197" s="269" t="str">
        <f t="shared" si="234"/>
        <v/>
      </c>
      <c r="CE197" s="269" t="str">
        <f t="shared" si="234"/>
        <v/>
      </c>
      <c r="CF197" s="269" t="str">
        <f t="shared" si="234"/>
        <v/>
      </c>
      <c r="CG197" s="269" t="str">
        <f t="shared" si="234"/>
        <v/>
      </c>
      <c r="CH197" s="271">
        <f t="shared" si="184"/>
        <v>0</v>
      </c>
      <c r="CI197" s="272"/>
      <c r="CJ197" s="272"/>
      <c r="CK197" s="269" t="str">
        <f t="shared" si="235"/>
        <v/>
      </c>
      <c r="CL197" s="269" t="str">
        <f t="shared" si="235"/>
        <v/>
      </c>
      <c r="CM197" s="269" t="str">
        <f t="shared" si="235"/>
        <v/>
      </c>
      <c r="CN197" s="269" t="str">
        <f t="shared" si="235"/>
        <v/>
      </c>
      <c r="CO197" s="269" t="str">
        <f t="shared" si="235"/>
        <v/>
      </c>
      <c r="CP197" s="271">
        <f t="shared" si="167"/>
        <v>0</v>
      </c>
      <c r="CS197" s="269" t="str">
        <f>IF(BU197="","",Y197*BU197)</f>
        <v/>
      </c>
      <c r="CT197" s="269" t="str">
        <f t="shared" si="236"/>
        <v/>
      </c>
      <c r="CU197" s="269" t="str">
        <f t="shared" si="236"/>
        <v/>
      </c>
      <c r="CV197" s="269" t="str">
        <f t="shared" si="236"/>
        <v/>
      </c>
      <c r="CW197" s="269" t="str">
        <f t="shared" si="236"/>
        <v/>
      </c>
      <c r="CX197" s="271">
        <f t="shared" si="168"/>
        <v>0</v>
      </c>
      <c r="CY197" s="255"/>
      <c r="CZ197" s="255"/>
      <c r="DA197" s="269" t="str">
        <f>IF(BU197="","",(S197+Y197)*BU197)</f>
        <v/>
      </c>
      <c r="DB197" s="269" t="str">
        <f t="shared" si="237"/>
        <v/>
      </c>
      <c r="DC197" s="269" t="str">
        <f t="shared" si="237"/>
        <v/>
      </c>
      <c r="DD197" s="269" t="str">
        <f t="shared" si="237"/>
        <v/>
      </c>
      <c r="DE197" s="269" t="str">
        <f t="shared" si="237"/>
        <v/>
      </c>
      <c r="DF197" s="271">
        <f t="shared" si="169"/>
        <v>0</v>
      </c>
      <c r="DG197" s="255"/>
      <c r="DH197" s="255"/>
      <c r="DI197" s="269" t="str">
        <f>IF(BU197="","",AK197*BU197)</f>
        <v/>
      </c>
      <c r="DJ197" s="269" t="str">
        <f t="shared" si="238"/>
        <v/>
      </c>
      <c r="DK197" s="269" t="str">
        <f t="shared" si="238"/>
        <v/>
      </c>
      <c r="DL197" s="269" t="str">
        <f t="shared" si="238"/>
        <v/>
      </c>
      <c r="DM197" s="269" t="str">
        <f t="shared" si="238"/>
        <v/>
      </c>
      <c r="DN197" s="271">
        <f t="shared" si="176"/>
        <v>0</v>
      </c>
      <c r="DO197" s="255"/>
      <c r="DP197" s="255"/>
      <c r="DQ197" s="269" t="str">
        <f>IF(BU197="","",(AE197+AK197)*BU197)</f>
        <v/>
      </c>
      <c r="DR197" s="269" t="str">
        <f t="shared" si="239"/>
        <v/>
      </c>
      <c r="DS197" s="269" t="str">
        <f t="shared" si="239"/>
        <v/>
      </c>
      <c r="DT197" s="269" t="str">
        <f t="shared" si="239"/>
        <v/>
      </c>
      <c r="DU197" s="269" t="str">
        <f t="shared" si="239"/>
        <v/>
      </c>
      <c r="DV197" s="271">
        <f t="shared" si="170"/>
        <v>0</v>
      </c>
    </row>
    <row r="198" spans="1:126" ht="25.5" customHeight="1" thickBot="1">
      <c r="A198" s="232"/>
      <c r="B198" s="48"/>
      <c r="C198" s="49"/>
      <c r="D198" s="50">
        <f>SUM(D194:D197)</f>
        <v>0</v>
      </c>
      <c r="E198" s="51">
        <f>SUM(E194:E197)</f>
        <v>0</v>
      </c>
      <c r="F198" s="52"/>
      <c r="G198" s="53">
        <f>SUM(G194:G197)</f>
        <v>0</v>
      </c>
      <c r="H198" s="54">
        <f>SUM(H194:H197)</f>
        <v>0</v>
      </c>
      <c r="I198" s="54">
        <f>SUM(I194:I197)</f>
        <v>0</v>
      </c>
      <c r="J198" s="54">
        <f>SUM(J194:J197)</f>
        <v>0</v>
      </c>
      <c r="K198" s="54">
        <f>SUM(K194:K197)</f>
        <v>0</v>
      </c>
      <c r="L198" s="55"/>
      <c r="M198" s="53">
        <f>SUM(M194:M197)</f>
        <v>0</v>
      </c>
      <c r="N198" s="54">
        <f>SUM(N194:N197)</f>
        <v>0</v>
      </c>
      <c r="O198" s="54">
        <f>SUM(O194:O197)</f>
        <v>0</v>
      </c>
      <c r="P198" s="54">
        <f>SUM(P194:P197)</f>
        <v>0</v>
      </c>
      <c r="Q198" s="54">
        <f>SUM(Q194:Q197)</f>
        <v>0</v>
      </c>
      <c r="R198" s="55"/>
      <c r="S198" s="53">
        <f>SUM(S194:S197)</f>
        <v>0</v>
      </c>
      <c r="T198" s="54">
        <f>SUM(T194:T197)</f>
        <v>0</v>
      </c>
      <c r="U198" s="54">
        <f>SUM(U194:U197)</f>
        <v>0</v>
      </c>
      <c r="V198" s="54">
        <f>SUM(V194:V197)</f>
        <v>0</v>
      </c>
      <c r="W198" s="54">
        <f>SUM(W194:W197)</f>
        <v>0</v>
      </c>
      <c r="X198" s="55"/>
      <c r="Y198" s="53">
        <f>SUM(Y194:Y197)</f>
        <v>0</v>
      </c>
      <c r="Z198" s="54">
        <f>SUM(Z194:Z197)</f>
        <v>0</v>
      </c>
      <c r="AA198" s="54">
        <f>SUM(AA194:AA197)</f>
        <v>0</v>
      </c>
      <c r="AB198" s="54">
        <f>SUM(AB194:AB197)</f>
        <v>0</v>
      </c>
      <c r="AC198" s="54">
        <f>SUM(AC194:AC197)</f>
        <v>0</v>
      </c>
      <c r="AD198" s="55"/>
      <c r="AE198" s="53">
        <f>SUM(AE194:AE197)</f>
        <v>0</v>
      </c>
      <c r="AF198" s="54">
        <f>SUM(AF194:AF197)</f>
        <v>0</v>
      </c>
      <c r="AG198" s="54">
        <f>SUM(AG194:AG197)</f>
        <v>0</v>
      </c>
      <c r="AH198" s="54">
        <f>SUM(AH194:AH197)</f>
        <v>0</v>
      </c>
      <c r="AI198" s="54">
        <f>SUM(AI194:AI197)</f>
        <v>0</v>
      </c>
      <c r="AJ198" s="55"/>
      <c r="AK198" s="53">
        <f>SUM(AK194:AK197)</f>
        <v>0</v>
      </c>
      <c r="AL198" s="54">
        <f>SUM(AL194:AL197)</f>
        <v>0</v>
      </c>
      <c r="AM198" s="54">
        <f>SUM(AM194:AM197)</f>
        <v>0</v>
      </c>
      <c r="AN198" s="54">
        <f>SUM(AN194:AN197)</f>
        <v>0</v>
      </c>
      <c r="AO198" s="54">
        <f>SUM(AO194:AO197)</f>
        <v>0</v>
      </c>
      <c r="AP198" s="55"/>
      <c r="BB198" s="255"/>
      <c r="BC198" s="255"/>
      <c r="BD198" s="52"/>
      <c r="BE198" s="139"/>
      <c r="BF198" s="140"/>
      <c r="BG198" s="140"/>
      <c r="BH198" s="140"/>
      <c r="BI198" s="140"/>
      <c r="BJ198" s="55"/>
      <c r="BK198" s="255"/>
      <c r="BL198" s="52"/>
      <c r="BM198" s="139"/>
      <c r="BN198" s="140"/>
      <c r="BO198" s="140"/>
      <c r="BP198" s="140"/>
      <c r="BQ198" s="140"/>
      <c r="BR198" s="55"/>
      <c r="BS198" s="255"/>
      <c r="BT198" s="52"/>
      <c r="BU198" s="16" t="str">
        <f t="shared" si="215"/>
        <v/>
      </c>
      <c r="BV198" s="16" t="str">
        <f t="shared" si="215"/>
        <v/>
      </c>
      <c r="BW198" s="16" t="str">
        <f t="shared" si="215"/>
        <v/>
      </c>
      <c r="BX198" s="16" t="str">
        <f t="shared" si="215"/>
        <v/>
      </c>
      <c r="BY198" s="16" t="str">
        <f t="shared" si="215"/>
        <v/>
      </c>
      <c r="BZ198" s="255"/>
      <c r="CA198" s="255"/>
      <c r="CB198" s="52"/>
      <c r="CC198" s="270">
        <f>SUM(CC194:CC197)</f>
        <v>0</v>
      </c>
      <c r="CD198" s="270">
        <f>SUM(CD194:CD197)</f>
        <v>0</v>
      </c>
      <c r="CE198" s="270">
        <f>SUM(CE194:CE197)</f>
        <v>0</v>
      </c>
      <c r="CF198" s="270">
        <f>SUM(CF194:CF197)</f>
        <v>0</v>
      </c>
      <c r="CG198" s="270">
        <f>SUM(CG194:CG197)</f>
        <v>0</v>
      </c>
      <c r="CH198" s="271">
        <f t="shared" si="184"/>
        <v>0</v>
      </c>
      <c r="CI198" s="272"/>
      <c r="CJ198" s="272"/>
      <c r="CK198" s="270">
        <f>SUM(CK194:CK197)</f>
        <v>0</v>
      </c>
      <c r="CL198" s="270">
        <f>SUM(CL194:CL197)</f>
        <v>0</v>
      </c>
      <c r="CM198" s="270">
        <f>SUM(CM194:CM197)</f>
        <v>0</v>
      </c>
      <c r="CN198" s="270">
        <f>SUM(CN194:CN197)</f>
        <v>0</v>
      </c>
      <c r="CO198" s="270">
        <f>SUM(CO194:CO197)</f>
        <v>0</v>
      </c>
      <c r="CP198" s="271">
        <f t="shared" si="167"/>
        <v>0</v>
      </c>
      <c r="CS198" s="270">
        <f>SUM(CS194:CS197)</f>
        <v>0</v>
      </c>
      <c r="CT198" s="270">
        <f>SUM(CT194:CT197)</f>
        <v>0</v>
      </c>
      <c r="CU198" s="270">
        <f>SUM(CU194:CU197)</f>
        <v>0</v>
      </c>
      <c r="CV198" s="270">
        <f>SUM(CV194:CV197)</f>
        <v>0</v>
      </c>
      <c r="CW198" s="270">
        <f>SUM(CW194:CW197)</f>
        <v>0</v>
      </c>
      <c r="CX198" s="271">
        <f t="shared" si="168"/>
        <v>0</v>
      </c>
      <c r="CY198" s="255"/>
      <c r="CZ198" s="255"/>
      <c r="DA198" s="270">
        <f>SUM(DA194:DA197)</f>
        <v>0</v>
      </c>
      <c r="DB198" s="270">
        <f>SUM(DB194:DB197)</f>
        <v>0</v>
      </c>
      <c r="DC198" s="270">
        <f>SUM(DC194:DC197)</f>
        <v>0</v>
      </c>
      <c r="DD198" s="270">
        <f>SUM(DD194:DD197)</f>
        <v>0</v>
      </c>
      <c r="DE198" s="270">
        <f>SUM(DE194:DE197)</f>
        <v>0</v>
      </c>
      <c r="DF198" s="271">
        <f t="shared" si="169"/>
        <v>0</v>
      </c>
      <c r="DG198" s="255"/>
      <c r="DH198" s="255"/>
      <c r="DI198" s="270">
        <f>SUM(DI194:DI197)</f>
        <v>0</v>
      </c>
      <c r="DJ198" s="270">
        <f>SUM(DJ194:DJ197)</f>
        <v>0</v>
      </c>
      <c r="DK198" s="270">
        <f>SUM(DK194:DK197)</f>
        <v>0</v>
      </c>
      <c r="DL198" s="270">
        <f>SUM(DL194:DL197)</f>
        <v>0</v>
      </c>
      <c r="DM198" s="270">
        <f>SUM(DM194:DM197)</f>
        <v>0</v>
      </c>
      <c r="DN198" s="271">
        <f t="shared" si="176"/>
        <v>0</v>
      </c>
      <c r="DO198" s="255"/>
      <c r="DP198" s="255"/>
      <c r="DQ198" s="270">
        <f>SUM(DQ194:DQ197)</f>
        <v>0</v>
      </c>
      <c r="DR198" s="270">
        <f>SUM(DR194:DR197)</f>
        <v>0</v>
      </c>
      <c r="DS198" s="270">
        <f>SUM(DS194:DS197)</f>
        <v>0</v>
      </c>
      <c r="DT198" s="270">
        <f>SUM(DT194:DT197)</f>
        <v>0</v>
      </c>
      <c r="DU198" s="270">
        <f>SUM(DU194:DU197)</f>
        <v>0</v>
      </c>
      <c r="DV198" s="271">
        <f t="shared" si="170"/>
        <v>0</v>
      </c>
    </row>
    <row r="199" spans="1:126" ht="25.5" customHeight="1">
      <c r="A199" s="232"/>
      <c r="B199" s="193" t="s">
        <v>55</v>
      </c>
      <c r="C199" s="38"/>
      <c r="D199" s="39">
        <f>L199</f>
        <v>0</v>
      </c>
      <c r="E199" s="40">
        <f>D199+SUM(AE199:AI199)</f>
        <v>0</v>
      </c>
      <c r="F199" s="41" t="s">
        <v>26</v>
      </c>
      <c r="G199" s="265">
        <f>'[9]NAW7 - HVP - ENWL'!G196</f>
        <v>0</v>
      </c>
      <c r="H199" s="265">
        <f>'[9]NAW7 - HVP - ENWL'!H196</f>
        <v>0</v>
      </c>
      <c r="I199" s="265">
        <f>'[9]NAW7 - HVP - ENWL'!I196</f>
        <v>0</v>
      </c>
      <c r="J199" s="265">
        <f>'[9]NAW7 - HVP - ENWL'!J196</f>
        <v>0</v>
      </c>
      <c r="K199" s="265">
        <f>'[9]NAW7 - HVP - ENWL'!K196</f>
        <v>0</v>
      </c>
      <c r="L199" s="42">
        <f>SUM(G199:K199)</f>
        <v>0</v>
      </c>
      <c r="M199" s="265">
        <f>'[9]NAW7 - HVP - ENWL'!M196</f>
        <v>0</v>
      </c>
      <c r="N199" s="265">
        <f>'[9]NAW7 - HVP - ENWL'!N196</f>
        <v>0</v>
      </c>
      <c r="O199" s="265">
        <f>'[9]NAW7 - HVP - ENWL'!O196</f>
        <v>0</v>
      </c>
      <c r="P199" s="265">
        <f>'[9]NAW7 - HVP - ENWL'!P196</f>
        <v>0</v>
      </c>
      <c r="Q199" s="265">
        <f>'[9]NAW7 - HVP - ENWL'!Q196</f>
        <v>0</v>
      </c>
      <c r="R199" s="42">
        <f>SUM(M199:Q199)</f>
        <v>0</v>
      </c>
      <c r="S199" s="265">
        <f>'[9]NAW7 - HVP - ENWL'!S196</f>
        <v>0</v>
      </c>
      <c r="T199" s="265">
        <f>'[9]NAW7 - HVP - ENWL'!T196</f>
        <v>0</v>
      </c>
      <c r="U199" s="265">
        <f>'[9]NAW7 - HVP - ENWL'!U196</f>
        <v>0</v>
      </c>
      <c r="V199" s="265">
        <f>'[9]NAW7 - HVP - ENWL'!V196</f>
        <v>0</v>
      </c>
      <c r="W199" s="265">
        <f>'[9]NAW7 - HVP - ENWL'!W196</f>
        <v>0</v>
      </c>
      <c r="X199" s="42">
        <f>SUM(S199:W199)</f>
        <v>0</v>
      </c>
      <c r="Y199" s="266">
        <f>'[9]NAW7 - HVP - ENWL'!Y196</f>
        <v>0</v>
      </c>
      <c r="Z199" s="266">
        <f>'[9]NAW7 - HVP - ENWL'!Z196</f>
        <v>0</v>
      </c>
      <c r="AA199" s="266">
        <f>'[9]NAW7 - HVP - ENWL'!AA196</f>
        <v>0</v>
      </c>
      <c r="AB199" s="266">
        <f>'[9]NAW7 - HVP - ENWL'!AB196</f>
        <v>0</v>
      </c>
      <c r="AC199" s="266">
        <f>'[9]NAW7 - HVP - ENWL'!AC196</f>
        <v>0</v>
      </c>
      <c r="AD199" s="42">
        <f>SUM(Y199:AC199)</f>
        <v>0</v>
      </c>
      <c r="AE199" s="266">
        <f>'[9]NAW7 - HVP - ENWL'!AE196</f>
        <v>0</v>
      </c>
      <c r="AF199" s="266">
        <f>'[9]NAW7 - HVP - ENWL'!AF196</f>
        <v>0</v>
      </c>
      <c r="AG199" s="266">
        <f>'[9]NAW7 - HVP - ENWL'!AG196</f>
        <v>0</v>
      </c>
      <c r="AH199" s="266">
        <f>'[9]NAW7 - HVP - ENWL'!AH196</f>
        <v>0</v>
      </c>
      <c r="AI199" s="266">
        <f>'[9]NAW7 - HVP - ENWL'!AI196</f>
        <v>0</v>
      </c>
      <c r="AJ199" s="42">
        <f>SUM(AE199:AI199)</f>
        <v>0</v>
      </c>
      <c r="AK199" s="266">
        <f>'[9]NAW7 - HVP - ENWL'!AK196</f>
        <v>0</v>
      </c>
      <c r="AL199" s="266">
        <f>'[9]NAW7 - HVP - ENWL'!AL196</f>
        <v>0</v>
      </c>
      <c r="AM199" s="266">
        <f>'[9]NAW7 - HVP - ENWL'!AM196</f>
        <v>0</v>
      </c>
      <c r="AN199" s="266">
        <f>'[9]NAW7 - HVP - ENWL'!AN196</f>
        <v>0</v>
      </c>
      <c r="AO199" s="266">
        <f>'[9]NAW7 - HVP - ENWL'!AO196</f>
        <v>0</v>
      </c>
      <c r="AP199" s="42">
        <f>SUM(AK199:AO199)</f>
        <v>0</v>
      </c>
      <c r="AW199" s="277"/>
      <c r="BB199" s="255"/>
      <c r="BC199" s="255"/>
      <c r="BD199" s="41" t="s">
        <v>26</v>
      </c>
      <c r="BE199" s="267">
        <f>'ENWL - HI Probs. of Failure '!O$52</f>
        <v>1.5532745630773333E-2</v>
      </c>
      <c r="BF199" s="267">
        <f>'ENWL - HI Probs. of Failure '!P$52</f>
        <v>2.3126603650330636E-2</v>
      </c>
      <c r="BG199" s="267">
        <f>'ENWL - HI Probs. of Failure '!Q$52</f>
        <v>4.0889933058860004E-2</v>
      </c>
      <c r="BH199" s="267">
        <f>'ENWL - HI Probs. of Failure '!R$52</f>
        <v>6.6221747310842488E-2</v>
      </c>
      <c r="BI199" s="267">
        <f>'ENWL - HI Probs. of Failure '!S$52</f>
        <v>0.15533010510583331</v>
      </c>
      <c r="BJ199" s="141"/>
      <c r="BK199" s="255"/>
      <c r="BL199" s="41" t="s">
        <v>26</v>
      </c>
      <c r="BM199" s="268">
        <f>$BM2*'ENWL - Ave Crit'!$Q$52</f>
        <v>10348.960999999999</v>
      </c>
      <c r="BN199" s="268">
        <f>$BM2*'ENWL - Ave Crit'!$Q$52</f>
        <v>10348.960999999999</v>
      </c>
      <c r="BO199" s="268">
        <f>$BM2*'ENWL - Ave Crit'!$Q$52</f>
        <v>10348.960999999999</v>
      </c>
      <c r="BP199" s="268">
        <f>$BM2*'ENWL - Ave Crit'!$Q$52</f>
        <v>10348.960999999999</v>
      </c>
      <c r="BQ199" s="268">
        <f>$BM2*'ENWL - Ave Crit'!$Q$52</f>
        <v>10348.960999999999</v>
      </c>
      <c r="BR199" s="141"/>
      <c r="BS199" s="255"/>
      <c r="BT199" s="41" t="s">
        <v>26</v>
      </c>
      <c r="BU199" s="16">
        <f t="shared" si="215"/>
        <v>160.7477787557936</v>
      </c>
      <c r="BV199" s="16">
        <f t="shared" si="215"/>
        <v>239.33631923972936</v>
      </c>
      <c r="BW199" s="16">
        <f t="shared" si="215"/>
        <v>423.16832251875286</v>
      </c>
      <c r="BX199" s="16">
        <f t="shared" si="215"/>
        <v>685.32628027176372</v>
      </c>
      <c r="BY199" s="16">
        <f t="shared" si="215"/>
        <v>1607.5051998661697</v>
      </c>
      <c r="BZ199" s="255"/>
      <c r="CA199" s="255"/>
      <c r="CB199" s="41" t="s">
        <v>26</v>
      </c>
      <c r="CC199" s="269">
        <f>IF(BU199="","",M199*BU199)</f>
        <v>0</v>
      </c>
      <c r="CD199" s="269">
        <f t="shared" ref="CD199:CG202" si="240">IF(BV199="","",N199*BV199)</f>
        <v>0</v>
      </c>
      <c r="CE199" s="269">
        <f t="shared" si="240"/>
        <v>0</v>
      </c>
      <c r="CF199" s="269">
        <f t="shared" si="240"/>
        <v>0</v>
      </c>
      <c r="CG199" s="269">
        <f t="shared" si="240"/>
        <v>0</v>
      </c>
      <c r="CH199" s="271">
        <f t="shared" si="184"/>
        <v>0</v>
      </c>
      <c r="CI199" s="272"/>
      <c r="CJ199" s="272"/>
      <c r="CK199" s="269">
        <f t="shared" ref="CK199:CO202" si="241">IF(BU199="","",G199*BU199)</f>
        <v>0</v>
      </c>
      <c r="CL199" s="269">
        <f t="shared" si="241"/>
        <v>0</v>
      </c>
      <c r="CM199" s="269">
        <f t="shared" si="241"/>
        <v>0</v>
      </c>
      <c r="CN199" s="269">
        <f t="shared" si="241"/>
        <v>0</v>
      </c>
      <c r="CO199" s="269">
        <f t="shared" si="241"/>
        <v>0</v>
      </c>
      <c r="CP199" s="271">
        <f t="shared" si="167"/>
        <v>0</v>
      </c>
      <c r="CS199" s="269">
        <f>IF(BU199="","",Y199*BU199)</f>
        <v>0</v>
      </c>
      <c r="CT199" s="269">
        <f t="shared" ref="CT199:CW202" si="242">IF(BV199="","",Z199*BV199)</f>
        <v>0</v>
      </c>
      <c r="CU199" s="269">
        <f t="shared" si="242"/>
        <v>0</v>
      </c>
      <c r="CV199" s="269">
        <f t="shared" si="242"/>
        <v>0</v>
      </c>
      <c r="CW199" s="269">
        <f t="shared" si="242"/>
        <v>0</v>
      </c>
      <c r="CX199" s="271">
        <f t="shared" si="168"/>
        <v>0</v>
      </c>
      <c r="CY199" s="255"/>
      <c r="CZ199" s="255"/>
      <c r="DA199" s="269">
        <f>IF(BU199="","",(S199+Y199)*BU199)</f>
        <v>0</v>
      </c>
      <c r="DB199" s="269">
        <f t="shared" ref="DB199:DE202" si="243">IF(BV199="","",(T199+Z199)*BV199)</f>
        <v>0</v>
      </c>
      <c r="DC199" s="269">
        <f t="shared" si="243"/>
        <v>0</v>
      </c>
      <c r="DD199" s="269">
        <f t="shared" si="243"/>
        <v>0</v>
      </c>
      <c r="DE199" s="269">
        <f t="shared" si="243"/>
        <v>0</v>
      </c>
      <c r="DF199" s="271">
        <f t="shared" si="169"/>
        <v>0</v>
      </c>
      <c r="DG199" s="255"/>
      <c r="DH199" s="255"/>
      <c r="DI199" s="269">
        <f>IF(BU199="","",AK199*BU199)</f>
        <v>0</v>
      </c>
      <c r="DJ199" s="269">
        <f t="shared" ref="DJ199:DM202" si="244">IF(BV199="","",AL199*BV199)</f>
        <v>0</v>
      </c>
      <c r="DK199" s="269">
        <f t="shared" si="244"/>
        <v>0</v>
      </c>
      <c r="DL199" s="269">
        <f t="shared" si="244"/>
        <v>0</v>
      </c>
      <c r="DM199" s="269">
        <f t="shared" si="244"/>
        <v>0</v>
      </c>
      <c r="DN199" s="271">
        <f t="shared" si="176"/>
        <v>0</v>
      </c>
      <c r="DO199" s="255"/>
      <c r="DP199" s="255"/>
      <c r="DQ199" s="269">
        <f>IF(BU199="","",(AE199+AK199)*BU199)</f>
        <v>0</v>
      </c>
      <c r="DR199" s="269">
        <f t="shared" ref="DR199:DU202" si="245">IF(BV199="","",(AF199+AL199)*BV199)</f>
        <v>0</v>
      </c>
      <c r="DS199" s="269">
        <f t="shared" si="245"/>
        <v>0</v>
      </c>
      <c r="DT199" s="269">
        <f t="shared" si="245"/>
        <v>0</v>
      </c>
      <c r="DU199" s="269">
        <f t="shared" si="245"/>
        <v>0</v>
      </c>
      <c r="DV199" s="271">
        <f t="shared" si="170"/>
        <v>0</v>
      </c>
    </row>
    <row r="200" spans="1:126" ht="25.5" customHeight="1">
      <c r="A200" s="232"/>
      <c r="B200" s="157"/>
      <c r="C200" s="43"/>
      <c r="D200" s="44">
        <f>L200</f>
        <v>3127</v>
      </c>
      <c r="E200" s="45">
        <f>D200+SUM(AE200:AI200)</f>
        <v>3127</v>
      </c>
      <c r="F200" s="46" t="s">
        <v>28</v>
      </c>
      <c r="G200" s="265">
        <f>'[9]NAW7 - HVP - ENWL'!G197</f>
        <v>287</v>
      </c>
      <c r="H200" s="265">
        <f>'[9]NAW7 - HVP - ENWL'!H197</f>
        <v>74</v>
      </c>
      <c r="I200" s="265">
        <f>'[9]NAW7 - HVP - ENWL'!I197</f>
        <v>1127</v>
      </c>
      <c r="J200" s="265">
        <f>'[9]NAW7 - HVP - ENWL'!J197</f>
        <v>814</v>
      </c>
      <c r="K200" s="265">
        <f>'[9]NAW7 - HVP - ENWL'!K197</f>
        <v>825</v>
      </c>
      <c r="L200" s="47">
        <f>SUM(G200:K200)</f>
        <v>3127</v>
      </c>
      <c r="M200" s="265">
        <f>'[9]NAW7 - HVP - ENWL'!M197</f>
        <v>287</v>
      </c>
      <c r="N200" s="265">
        <f>'[9]NAW7 - HVP - ENWL'!N197</f>
        <v>74</v>
      </c>
      <c r="O200" s="265">
        <f>'[9]NAW7 - HVP - ENWL'!O197</f>
        <v>1127</v>
      </c>
      <c r="P200" s="265">
        <f>'[9]NAW7 - HVP - ENWL'!P197</f>
        <v>814</v>
      </c>
      <c r="Q200" s="265">
        <f>'[9]NAW7 - HVP - ENWL'!Q197</f>
        <v>825</v>
      </c>
      <c r="R200" s="47">
        <f>SUM(M200:Q200)</f>
        <v>3127</v>
      </c>
      <c r="S200" s="265">
        <f>'[9]NAW7 - HVP - ENWL'!S197</f>
        <v>0</v>
      </c>
      <c r="T200" s="265">
        <f>'[9]NAW7 - HVP - ENWL'!T197</f>
        <v>0</v>
      </c>
      <c r="U200" s="265">
        <f>'[9]NAW7 - HVP - ENWL'!U197</f>
        <v>0</v>
      </c>
      <c r="V200" s="265">
        <f>'[9]NAW7 - HVP - ENWL'!V197</f>
        <v>0</v>
      </c>
      <c r="W200" s="265">
        <f>'[9]NAW7 - HVP - ENWL'!W197</f>
        <v>0</v>
      </c>
      <c r="X200" s="47">
        <f>SUM(S200:W200)</f>
        <v>0</v>
      </c>
      <c r="Y200" s="265">
        <f>'[9]NAW7 - HVP - ENWL'!Y197</f>
        <v>175</v>
      </c>
      <c r="Z200" s="265">
        <f>'[9]NAW7 - HVP - ENWL'!Z197</f>
        <v>38</v>
      </c>
      <c r="AA200" s="265">
        <f>'[9]NAW7 - HVP - ENWL'!AA197</f>
        <v>1024</v>
      </c>
      <c r="AB200" s="265">
        <f>'[9]NAW7 - HVP - ENWL'!AB197</f>
        <v>641</v>
      </c>
      <c r="AC200" s="265">
        <f>'[9]NAW7 - HVP - ENWL'!AC197</f>
        <v>1249</v>
      </c>
      <c r="AD200" s="47">
        <f>SUM(Y200:AC200)</f>
        <v>3127</v>
      </c>
      <c r="AE200" s="265">
        <f>'[9]NAW7 - HVP - ENWL'!AE197</f>
        <v>0</v>
      </c>
      <c r="AF200" s="265">
        <f>'[9]NAW7 - HVP - ENWL'!AF197</f>
        <v>0</v>
      </c>
      <c r="AG200" s="265">
        <f>'[9]NAW7 - HVP - ENWL'!AG197</f>
        <v>0</v>
      </c>
      <c r="AH200" s="265">
        <f>'[9]NAW7 - HVP - ENWL'!AH197</f>
        <v>0</v>
      </c>
      <c r="AI200" s="265">
        <f>'[9]NAW7 - HVP - ENWL'!AI197</f>
        <v>0</v>
      </c>
      <c r="AJ200" s="47">
        <f>SUM(AE200:AI200)</f>
        <v>0</v>
      </c>
      <c r="AK200" s="265">
        <f>'[9]NAW7 - HVP - ENWL'!AK197</f>
        <v>12</v>
      </c>
      <c r="AL200" s="265">
        <f>'[9]NAW7 - HVP - ENWL'!AL197</f>
        <v>52</v>
      </c>
      <c r="AM200" s="265">
        <f>'[9]NAW7 - HVP - ENWL'!AM197</f>
        <v>839</v>
      </c>
      <c r="AN200" s="265">
        <f>'[9]NAW7 - HVP - ENWL'!AN197</f>
        <v>463</v>
      </c>
      <c r="AO200" s="265">
        <f>'[9]NAW7 - HVP - ENWL'!AO197</f>
        <v>1761</v>
      </c>
      <c r="AP200" s="47">
        <f>SUM(AK200:AO200)</f>
        <v>3127</v>
      </c>
      <c r="BB200" s="255"/>
      <c r="BC200" s="255"/>
      <c r="BD200" s="46" t="s">
        <v>28</v>
      </c>
      <c r="BE200" s="267">
        <f>'ENWL - HI Probs. of Failure '!O$52</f>
        <v>1.5532745630773333E-2</v>
      </c>
      <c r="BF200" s="267">
        <f>'ENWL - HI Probs. of Failure '!P$52</f>
        <v>2.3126603650330636E-2</v>
      </c>
      <c r="BG200" s="267">
        <f>'ENWL - HI Probs. of Failure '!Q$52</f>
        <v>4.0889933058860004E-2</v>
      </c>
      <c r="BH200" s="267">
        <f>'ENWL - HI Probs. of Failure '!R$52</f>
        <v>6.6221747310842488E-2</v>
      </c>
      <c r="BI200" s="267">
        <f>'ENWL - HI Probs. of Failure '!S$52</f>
        <v>0.15533010510583331</v>
      </c>
      <c r="BJ200" s="142"/>
      <c r="BK200" s="255"/>
      <c r="BL200" s="46" t="s">
        <v>28</v>
      </c>
      <c r="BM200" s="268">
        <f>$BM3*'ENWL - Ave Crit'!$Q$52</f>
        <v>14784.23</v>
      </c>
      <c r="BN200" s="268">
        <f>$BM3*'ENWL - Ave Crit'!$Q$52</f>
        <v>14784.23</v>
      </c>
      <c r="BO200" s="268">
        <f>$BM3*'ENWL - Ave Crit'!$Q$52</f>
        <v>14784.23</v>
      </c>
      <c r="BP200" s="268">
        <f>$BM3*'ENWL - Ave Crit'!$Q$52</f>
        <v>14784.23</v>
      </c>
      <c r="BQ200" s="268">
        <f>$BM3*'ENWL - Ave Crit'!$Q$52</f>
        <v>14784.23</v>
      </c>
      <c r="BR200" s="142"/>
      <c r="BS200" s="255"/>
      <c r="BT200" s="46" t="s">
        <v>28</v>
      </c>
      <c r="BU200" s="16">
        <f t="shared" si="215"/>
        <v>229.63968393684803</v>
      </c>
      <c r="BV200" s="16">
        <f t="shared" si="215"/>
        <v>341.90902748532767</v>
      </c>
      <c r="BW200" s="16">
        <f t="shared" si="215"/>
        <v>604.52617502678982</v>
      </c>
      <c r="BX200" s="16">
        <f t="shared" si="215"/>
        <v>979.03754324537681</v>
      </c>
      <c r="BY200" s="16">
        <f t="shared" si="215"/>
        <v>2296.4359998088139</v>
      </c>
      <c r="BZ200" s="255"/>
      <c r="CA200" s="255"/>
      <c r="CB200" s="46" t="s">
        <v>28</v>
      </c>
      <c r="CC200" s="269">
        <f>IF(BU200="","",M200*BU200)</f>
        <v>65906.589289875381</v>
      </c>
      <c r="CD200" s="269">
        <f t="shared" si="240"/>
        <v>25301.268033914246</v>
      </c>
      <c r="CE200" s="269">
        <f t="shared" si="240"/>
        <v>681300.99925519212</v>
      </c>
      <c r="CF200" s="269">
        <f t="shared" si="240"/>
        <v>796936.56020173675</v>
      </c>
      <c r="CG200" s="269">
        <f t="shared" si="240"/>
        <v>1894559.6998422714</v>
      </c>
      <c r="CH200" s="271">
        <f t="shared" si="184"/>
        <v>3464005.11662299</v>
      </c>
      <c r="CI200" s="272"/>
      <c r="CJ200" s="272"/>
      <c r="CK200" s="269">
        <f t="shared" si="241"/>
        <v>65906.589289875381</v>
      </c>
      <c r="CL200" s="269">
        <f t="shared" si="241"/>
        <v>25301.268033914246</v>
      </c>
      <c r="CM200" s="269">
        <f t="shared" si="241"/>
        <v>681300.99925519212</v>
      </c>
      <c r="CN200" s="269">
        <f t="shared" si="241"/>
        <v>796936.56020173675</v>
      </c>
      <c r="CO200" s="269">
        <f t="shared" si="241"/>
        <v>1894559.6998422714</v>
      </c>
      <c r="CP200" s="271">
        <f t="shared" si="167"/>
        <v>3464005.11662299</v>
      </c>
      <c r="CS200" s="269">
        <f>IF(BU200="","",Y200*BU200)</f>
        <v>40186.944688948402</v>
      </c>
      <c r="CT200" s="269">
        <f t="shared" si="242"/>
        <v>12992.543044442451</v>
      </c>
      <c r="CU200" s="269">
        <f t="shared" si="242"/>
        <v>619034.80322743277</v>
      </c>
      <c r="CV200" s="269">
        <f t="shared" si="242"/>
        <v>627563.06522028649</v>
      </c>
      <c r="CW200" s="269">
        <f t="shared" si="242"/>
        <v>2868248.5637612087</v>
      </c>
      <c r="CX200" s="271">
        <f t="shared" si="168"/>
        <v>4168025.9199423189</v>
      </c>
      <c r="CY200" s="255"/>
      <c r="CZ200" s="255"/>
      <c r="DA200" s="269">
        <f>IF(BU200="","",(S200+Y200)*BU200)</f>
        <v>40186.944688948402</v>
      </c>
      <c r="DB200" s="269">
        <f t="shared" si="243"/>
        <v>12992.543044442451</v>
      </c>
      <c r="DC200" s="269">
        <f t="shared" si="243"/>
        <v>619034.80322743277</v>
      </c>
      <c r="DD200" s="269">
        <f t="shared" si="243"/>
        <v>627563.06522028649</v>
      </c>
      <c r="DE200" s="269">
        <f t="shared" si="243"/>
        <v>2868248.5637612087</v>
      </c>
      <c r="DF200" s="271">
        <f t="shared" si="169"/>
        <v>4168025.9199423189</v>
      </c>
      <c r="DG200" s="255"/>
      <c r="DH200" s="255"/>
      <c r="DI200" s="269">
        <f>IF(BU200="","",AK200*BU200)</f>
        <v>2755.6762072421761</v>
      </c>
      <c r="DJ200" s="269">
        <f t="shared" si="244"/>
        <v>17779.26942923704</v>
      </c>
      <c r="DK200" s="269">
        <f t="shared" si="244"/>
        <v>507197.46084747667</v>
      </c>
      <c r="DL200" s="269">
        <f t="shared" si="244"/>
        <v>453294.38252260943</v>
      </c>
      <c r="DM200" s="269">
        <f t="shared" si="244"/>
        <v>4044023.7956633214</v>
      </c>
      <c r="DN200" s="271">
        <f t="shared" si="176"/>
        <v>5025050.5846698871</v>
      </c>
      <c r="DO200" s="255"/>
      <c r="DP200" s="255"/>
      <c r="DQ200" s="269">
        <f>IF(BU200="","",(AE200+AK200)*BU200)</f>
        <v>2755.6762072421761</v>
      </c>
      <c r="DR200" s="269">
        <f t="shared" si="245"/>
        <v>17779.26942923704</v>
      </c>
      <c r="DS200" s="269">
        <f t="shared" si="245"/>
        <v>507197.46084747667</v>
      </c>
      <c r="DT200" s="269">
        <f t="shared" si="245"/>
        <v>453294.38252260943</v>
      </c>
      <c r="DU200" s="269">
        <f t="shared" si="245"/>
        <v>4044023.7956633214</v>
      </c>
      <c r="DV200" s="271">
        <f t="shared" si="170"/>
        <v>5025050.5846698871</v>
      </c>
    </row>
    <row r="201" spans="1:126" ht="25.5" customHeight="1">
      <c r="A201" s="232"/>
      <c r="B201" s="157"/>
      <c r="C201" s="43"/>
      <c r="D201" s="44">
        <f>L201</f>
        <v>0</v>
      </c>
      <c r="E201" s="45">
        <f>D201+SUM(AE201:AI201)</f>
        <v>0</v>
      </c>
      <c r="F201" s="46" t="s">
        <v>30</v>
      </c>
      <c r="G201" s="265">
        <f>'[9]NAW7 - HVP - ENWL'!G198</f>
        <v>0</v>
      </c>
      <c r="H201" s="265">
        <f>'[9]NAW7 - HVP - ENWL'!H198</f>
        <v>0</v>
      </c>
      <c r="I201" s="265">
        <f>'[9]NAW7 - HVP - ENWL'!I198</f>
        <v>0</v>
      </c>
      <c r="J201" s="265">
        <f>'[9]NAW7 - HVP - ENWL'!J198</f>
        <v>0</v>
      </c>
      <c r="K201" s="265">
        <f>'[9]NAW7 - HVP - ENWL'!K198</f>
        <v>0</v>
      </c>
      <c r="L201" s="47">
        <f>SUM(G201:K201)</f>
        <v>0</v>
      </c>
      <c r="M201" s="265">
        <f>'[9]NAW7 - HVP - ENWL'!M198</f>
        <v>0</v>
      </c>
      <c r="N201" s="265">
        <f>'[9]NAW7 - HVP - ENWL'!N198</f>
        <v>0</v>
      </c>
      <c r="O201" s="265">
        <f>'[9]NAW7 - HVP - ENWL'!O198</f>
        <v>0</v>
      </c>
      <c r="P201" s="265">
        <f>'[9]NAW7 - HVP - ENWL'!P198</f>
        <v>0</v>
      </c>
      <c r="Q201" s="265">
        <f>'[9]NAW7 - HVP - ENWL'!Q198</f>
        <v>0</v>
      </c>
      <c r="R201" s="47">
        <f>SUM(M201:Q201)</f>
        <v>0</v>
      </c>
      <c r="S201" s="265">
        <f>'[9]NAW7 - HVP - ENWL'!S198</f>
        <v>0</v>
      </c>
      <c r="T201" s="265">
        <f>'[9]NAW7 - HVP - ENWL'!T198</f>
        <v>0</v>
      </c>
      <c r="U201" s="265">
        <f>'[9]NAW7 - HVP - ENWL'!U198</f>
        <v>0</v>
      </c>
      <c r="V201" s="265">
        <f>'[9]NAW7 - HVP - ENWL'!V198</f>
        <v>0</v>
      </c>
      <c r="W201" s="265">
        <f>'[9]NAW7 - HVP - ENWL'!W198</f>
        <v>0</v>
      </c>
      <c r="X201" s="47">
        <f>SUM(S201:W201)</f>
        <v>0</v>
      </c>
      <c r="Y201" s="265">
        <f>'[9]NAW7 - HVP - ENWL'!Y198</f>
        <v>0</v>
      </c>
      <c r="Z201" s="265">
        <f>'[9]NAW7 - HVP - ENWL'!Z198</f>
        <v>0</v>
      </c>
      <c r="AA201" s="265">
        <f>'[9]NAW7 - HVP - ENWL'!AA198</f>
        <v>0</v>
      </c>
      <c r="AB201" s="265">
        <f>'[9]NAW7 - HVP - ENWL'!AB198</f>
        <v>0</v>
      </c>
      <c r="AC201" s="265">
        <f>'[9]NAW7 - HVP - ENWL'!AC198</f>
        <v>0</v>
      </c>
      <c r="AD201" s="47">
        <f>SUM(Y201:AC201)</f>
        <v>0</v>
      </c>
      <c r="AE201" s="265">
        <f>'[9]NAW7 - HVP - ENWL'!AE198</f>
        <v>0</v>
      </c>
      <c r="AF201" s="265">
        <f>'[9]NAW7 - HVP - ENWL'!AF198</f>
        <v>0</v>
      </c>
      <c r="AG201" s="265">
        <f>'[9]NAW7 - HVP - ENWL'!AG198</f>
        <v>0</v>
      </c>
      <c r="AH201" s="265">
        <f>'[9]NAW7 - HVP - ENWL'!AH198</f>
        <v>0</v>
      </c>
      <c r="AI201" s="265">
        <f>'[9]NAW7 - HVP - ENWL'!AI198</f>
        <v>0</v>
      </c>
      <c r="AJ201" s="47">
        <f>SUM(AE201:AI201)</f>
        <v>0</v>
      </c>
      <c r="AK201" s="265">
        <f>'[9]NAW7 - HVP - ENWL'!AK198</f>
        <v>0</v>
      </c>
      <c r="AL201" s="265">
        <f>'[9]NAW7 - HVP - ENWL'!AL198</f>
        <v>0</v>
      </c>
      <c r="AM201" s="265">
        <f>'[9]NAW7 - HVP - ENWL'!AM198</f>
        <v>0</v>
      </c>
      <c r="AN201" s="265">
        <f>'[9]NAW7 - HVP - ENWL'!AN198</f>
        <v>0</v>
      </c>
      <c r="AO201" s="265">
        <f>'[9]NAW7 - HVP - ENWL'!AO198</f>
        <v>0</v>
      </c>
      <c r="AP201" s="47">
        <f>SUM(AK201:AO201)</f>
        <v>0</v>
      </c>
      <c r="BB201" s="255"/>
      <c r="BC201" s="255"/>
      <c r="BD201" s="46" t="s">
        <v>30</v>
      </c>
      <c r="BE201" s="267">
        <f>'ENWL - HI Probs. of Failure '!O$52</f>
        <v>1.5532745630773333E-2</v>
      </c>
      <c r="BF201" s="267">
        <f>'ENWL - HI Probs. of Failure '!P$52</f>
        <v>2.3126603650330636E-2</v>
      </c>
      <c r="BG201" s="267">
        <f>'ENWL - HI Probs. of Failure '!Q$52</f>
        <v>4.0889933058860004E-2</v>
      </c>
      <c r="BH201" s="267">
        <f>'ENWL - HI Probs. of Failure '!R$52</f>
        <v>6.6221747310842488E-2</v>
      </c>
      <c r="BI201" s="267">
        <f>'ENWL - HI Probs. of Failure '!S$52</f>
        <v>0.15533010510583331</v>
      </c>
      <c r="BJ201" s="142"/>
      <c r="BK201" s="255"/>
      <c r="BL201" s="46" t="s">
        <v>30</v>
      </c>
      <c r="BM201" s="268">
        <f>$BM4*'ENWL - Ave Crit'!$Q$52</f>
        <v>22176.345000000001</v>
      </c>
      <c r="BN201" s="268">
        <f>$BM4*'ENWL - Ave Crit'!$Q$52</f>
        <v>22176.345000000001</v>
      </c>
      <c r="BO201" s="268">
        <f>$BM4*'ENWL - Ave Crit'!$Q$52</f>
        <v>22176.345000000001</v>
      </c>
      <c r="BP201" s="268">
        <f>$BM4*'ENWL - Ave Crit'!$Q$52</f>
        <v>22176.345000000001</v>
      </c>
      <c r="BQ201" s="268">
        <f>$BM4*'ENWL - Ave Crit'!$Q$52</f>
        <v>22176.345000000001</v>
      </c>
      <c r="BR201" s="142"/>
      <c r="BS201" s="255"/>
      <c r="BT201" s="46" t="s">
        <v>30</v>
      </c>
      <c r="BU201" s="16">
        <f t="shared" si="215"/>
        <v>344.45952590527207</v>
      </c>
      <c r="BV201" s="16">
        <f t="shared" si="215"/>
        <v>512.86354122799162</v>
      </c>
      <c r="BW201" s="16">
        <f t="shared" si="215"/>
        <v>906.78926254018484</v>
      </c>
      <c r="BX201" s="16">
        <f t="shared" si="215"/>
        <v>1468.5563148680653</v>
      </c>
      <c r="BY201" s="16">
        <f t="shared" si="215"/>
        <v>3444.6539997132213</v>
      </c>
      <c r="BZ201" s="255"/>
      <c r="CA201" s="255"/>
      <c r="CB201" s="46" t="s">
        <v>30</v>
      </c>
      <c r="CC201" s="269">
        <f>IF(BU201="","",M201*BU201)</f>
        <v>0</v>
      </c>
      <c r="CD201" s="269">
        <f t="shared" si="240"/>
        <v>0</v>
      </c>
      <c r="CE201" s="269">
        <f t="shared" si="240"/>
        <v>0</v>
      </c>
      <c r="CF201" s="269">
        <f t="shared" si="240"/>
        <v>0</v>
      </c>
      <c r="CG201" s="269">
        <f t="shared" si="240"/>
        <v>0</v>
      </c>
      <c r="CH201" s="271">
        <f t="shared" si="184"/>
        <v>0</v>
      </c>
      <c r="CI201" s="272"/>
      <c r="CJ201" s="272"/>
      <c r="CK201" s="269">
        <f t="shared" si="241"/>
        <v>0</v>
      </c>
      <c r="CL201" s="269">
        <f t="shared" si="241"/>
        <v>0</v>
      </c>
      <c r="CM201" s="269">
        <f t="shared" si="241"/>
        <v>0</v>
      </c>
      <c r="CN201" s="269">
        <f t="shared" si="241"/>
        <v>0</v>
      </c>
      <c r="CO201" s="269">
        <f t="shared" si="241"/>
        <v>0</v>
      </c>
      <c r="CP201" s="271">
        <f t="shared" si="167"/>
        <v>0</v>
      </c>
      <c r="CS201" s="269">
        <f>IF(BU201="","",Y201*BU201)</f>
        <v>0</v>
      </c>
      <c r="CT201" s="269">
        <f t="shared" si="242"/>
        <v>0</v>
      </c>
      <c r="CU201" s="269">
        <f t="shared" si="242"/>
        <v>0</v>
      </c>
      <c r="CV201" s="269">
        <f t="shared" si="242"/>
        <v>0</v>
      </c>
      <c r="CW201" s="269">
        <f t="shared" si="242"/>
        <v>0</v>
      </c>
      <c r="CX201" s="271">
        <f t="shared" si="168"/>
        <v>0</v>
      </c>
      <c r="CY201" s="255"/>
      <c r="CZ201" s="255"/>
      <c r="DA201" s="269">
        <f>IF(BU201="","",(S201+Y201)*BU201)</f>
        <v>0</v>
      </c>
      <c r="DB201" s="269">
        <f t="shared" si="243"/>
        <v>0</v>
      </c>
      <c r="DC201" s="269">
        <f t="shared" si="243"/>
        <v>0</v>
      </c>
      <c r="DD201" s="269">
        <f t="shared" si="243"/>
        <v>0</v>
      </c>
      <c r="DE201" s="269">
        <f t="shared" si="243"/>
        <v>0</v>
      </c>
      <c r="DF201" s="271">
        <f t="shared" si="169"/>
        <v>0</v>
      </c>
      <c r="DG201" s="255"/>
      <c r="DH201" s="255"/>
      <c r="DI201" s="269">
        <f>IF(BU201="","",AK201*BU201)</f>
        <v>0</v>
      </c>
      <c r="DJ201" s="269">
        <f t="shared" si="244"/>
        <v>0</v>
      </c>
      <c r="DK201" s="269">
        <f t="shared" si="244"/>
        <v>0</v>
      </c>
      <c r="DL201" s="269">
        <f t="shared" si="244"/>
        <v>0</v>
      </c>
      <c r="DM201" s="269">
        <f t="shared" si="244"/>
        <v>0</v>
      </c>
      <c r="DN201" s="271">
        <f t="shared" si="176"/>
        <v>0</v>
      </c>
      <c r="DO201" s="255"/>
      <c r="DP201" s="255"/>
      <c r="DQ201" s="269">
        <f>IF(BU201="","",(AE201+AK201)*BU201)</f>
        <v>0</v>
      </c>
      <c r="DR201" s="269">
        <f t="shared" si="245"/>
        <v>0</v>
      </c>
      <c r="DS201" s="269">
        <f t="shared" si="245"/>
        <v>0</v>
      </c>
      <c r="DT201" s="269">
        <f t="shared" si="245"/>
        <v>0</v>
      </c>
      <c r="DU201" s="269">
        <f t="shared" si="245"/>
        <v>0</v>
      </c>
      <c r="DV201" s="271">
        <f t="shared" si="170"/>
        <v>0</v>
      </c>
    </row>
    <row r="202" spans="1:126" ht="25.5" customHeight="1">
      <c r="A202" s="232"/>
      <c r="B202" s="157"/>
      <c r="C202" s="43"/>
      <c r="D202" s="44">
        <f>L202</f>
        <v>0</v>
      </c>
      <c r="E202" s="45">
        <f>D202+SUM(AE202:AI202)</f>
        <v>0</v>
      </c>
      <c r="F202" s="46" t="s">
        <v>31</v>
      </c>
      <c r="G202" s="265">
        <f>'[9]NAW7 - HVP - ENWL'!G199</f>
        <v>0</v>
      </c>
      <c r="H202" s="265">
        <f>'[9]NAW7 - HVP - ENWL'!H199</f>
        <v>0</v>
      </c>
      <c r="I202" s="265">
        <f>'[9]NAW7 - HVP - ENWL'!I199</f>
        <v>0</v>
      </c>
      <c r="J202" s="265">
        <f>'[9]NAW7 - HVP - ENWL'!J199</f>
        <v>0</v>
      </c>
      <c r="K202" s="265">
        <f>'[9]NAW7 - HVP - ENWL'!K199</f>
        <v>0</v>
      </c>
      <c r="L202" s="47">
        <f>SUM(G202:K202)</f>
        <v>0</v>
      </c>
      <c r="M202" s="265">
        <f>'[9]NAW7 - HVP - ENWL'!M199</f>
        <v>0</v>
      </c>
      <c r="N202" s="265">
        <f>'[9]NAW7 - HVP - ENWL'!N199</f>
        <v>0</v>
      </c>
      <c r="O202" s="265">
        <f>'[9]NAW7 - HVP - ENWL'!O199</f>
        <v>0</v>
      </c>
      <c r="P202" s="265">
        <f>'[9]NAW7 - HVP - ENWL'!P199</f>
        <v>0</v>
      </c>
      <c r="Q202" s="265">
        <f>'[9]NAW7 - HVP - ENWL'!Q199</f>
        <v>0</v>
      </c>
      <c r="R202" s="47">
        <f>SUM(M202:Q202)</f>
        <v>0</v>
      </c>
      <c r="S202" s="265">
        <f>'[9]NAW7 - HVP - ENWL'!S199</f>
        <v>0</v>
      </c>
      <c r="T202" s="265">
        <f>'[9]NAW7 - HVP - ENWL'!T199</f>
        <v>0</v>
      </c>
      <c r="U202" s="265">
        <f>'[9]NAW7 - HVP - ENWL'!U199</f>
        <v>0</v>
      </c>
      <c r="V202" s="265">
        <f>'[9]NAW7 - HVP - ENWL'!V199</f>
        <v>0</v>
      </c>
      <c r="W202" s="265">
        <f>'[9]NAW7 - HVP - ENWL'!W199</f>
        <v>0</v>
      </c>
      <c r="X202" s="47">
        <f>SUM(S202:W202)</f>
        <v>0</v>
      </c>
      <c r="Y202" s="265">
        <f>'[9]NAW7 - HVP - ENWL'!Y199</f>
        <v>0</v>
      </c>
      <c r="Z202" s="265">
        <f>'[9]NAW7 - HVP - ENWL'!Z199</f>
        <v>0</v>
      </c>
      <c r="AA202" s="265">
        <f>'[9]NAW7 - HVP - ENWL'!AA199</f>
        <v>0</v>
      </c>
      <c r="AB202" s="265">
        <f>'[9]NAW7 - HVP - ENWL'!AB199</f>
        <v>0</v>
      </c>
      <c r="AC202" s="265">
        <f>'[9]NAW7 - HVP - ENWL'!AC199</f>
        <v>0</v>
      </c>
      <c r="AD202" s="47">
        <f>SUM(Y202:AC202)</f>
        <v>0</v>
      </c>
      <c r="AE202" s="265">
        <f>'[9]NAW7 - HVP - ENWL'!AE199</f>
        <v>0</v>
      </c>
      <c r="AF202" s="265">
        <f>'[9]NAW7 - HVP - ENWL'!AF199</f>
        <v>0</v>
      </c>
      <c r="AG202" s="265">
        <f>'[9]NAW7 - HVP - ENWL'!AG199</f>
        <v>0</v>
      </c>
      <c r="AH202" s="265">
        <f>'[9]NAW7 - HVP - ENWL'!AH199</f>
        <v>0</v>
      </c>
      <c r="AI202" s="265">
        <f>'[9]NAW7 - HVP - ENWL'!AI199</f>
        <v>0</v>
      </c>
      <c r="AJ202" s="47">
        <f>SUM(AE202:AI202)</f>
        <v>0</v>
      </c>
      <c r="AK202" s="265">
        <f>'[9]NAW7 - HVP - ENWL'!AK199</f>
        <v>0</v>
      </c>
      <c r="AL202" s="265">
        <f>'[9]NAW7 - HVP - ENWL'!AL199</f>
        <v>0</v>
      </c>
      <c r="AM202" s="265">
        <f>'[9]NAW7 - HVP - ENWL'!AM199</f>
        <v>0</v>
      </c>
      <c r="AN202" s="265">
        <f>'[9]NAW7 - HVP - ENWL'!AN199</f>
        <v>0</v>
      </c>
      <c r="AO202" s="265">
        <f>'[9]NAW7 - HVP - ENWL'!AO199</f>
        <v>0</v>
      </c>
      <c r="AP202" s="47">
        <f>SUM(AK202:AO202)</f>
        <v>0</v>
      </c>
      <c r="BB202" s="255"/>
      <c r="BC202" s="255"/>
      <c r="BD202" s="46" t="s">
        <v>31</v>
      </c>
      <c r="BE202" s="267">
        <f>'ENWL - HI Probs. of Failure '!O$52</f>
        <v>1.5532745630773333E-2</v>
      </c>
      <c r="BF202" s="267">
        <f>'ENWL - HI Probs. of Failure '!P$52</f>
        <v>2.3126603650330636E-2</v>
      </c>
      <c r="BG202" s="267">
        <f>'ENWL - HI Probs. of Failure '!Q$52</f>
        <v>4.0889933058860004E-2</v>
      </c>
      <c r="BH202" s="267">
        <f>'ENWL - HI Probs. of Failure '!R$52</f>
        <v>6.6221747310842488E-2</v>
      </c>
      <c r="BI202" s="267">
        <f>'ENWL - HI Probs. of Failure '!S$52</f>
        <v>0.15533010510583331</v>
      </c>
      <c r="BJ202" s="142"/>
      <c r="BK202" s="255"/>
      <c r="BL202" s="46" t="s">
        <v>31</v>
      </c>
      <c r="BM202" s="268">
        <f>$BM5*'ENWL - Ave Crit'!$Q$52</f>
        <v>36960.574999999997</v>
      </c>
      <c r="BN202" s="268">
        <f>$BM5*'ENWL - Ave Crit'!$Q$52</f>
        <v>36960.574999999997</v>
      </c>
      <c r="BO202" s="268">
        <f>$BM5*'ENWL - Ave Crit'!$Q$52</f>
        <v>36960.574999999997</v>
      </c>
      <c r="BP202" s="268">
        <f>$BM5*'ENWL - Ave Crit'!$Q$52</f>
        <v>36960.574999999997</v>
      </c>
      <c r="BQ202" s="268">
        <f>$BM5*'ENWL - Ave Crit'!$Q$52</f>
        <v>36960.574999999997</v>
      </c>
      <c r="BR202" s="142"/>
      <c r="BS202" s="255"/>
      <c r="BT202" s="46" t="s">
        <v>31</v>
      </c>
      <c r="BU202" s="16">
        <f t="shared" si="215"/>
        <v>574.0992098421201</v>
      </c>
      <c r="BV202" s="16">
        <f t="shared" si="215"/>
        <v>854.77256871331917</v>
      </c>
      <c r="BW202" s="16">
        <f t="shared" si="215"/>
        <v>1511.3154375669744</v>
      </c>
      <c r="BX202" s="16">
        <f t="shared" si="215"/>
        <v>2447.5938581134419</v>
      </c>
      <c r="BY202" s="16">
        <f t="shared" si="215"/>
        <v>5741.0899995220343</v>
      </c>
      <c r="BZ202" s="255"/>
      <c r="CA202" s="255"/>
      <c r="CB202" s="46" t="s">
        <v>31</v>
      </c>
      <c r="CC202" s="269">
        <f>IF(BU202="","",M202*BU202)</f>
        <v>0</v>
      </c>
      <c r="CD202" s="269">
        <f t="shared" si="240"/>
        <v>0</v>
      </c>
      <c r="CE202" s="269">
        <f t="shared" si="240"/>
        <v>0</v>
      </c>
      <c r="CF202" s="269">
        <f t="shared" si="240"/>
        <v>0</v>
      </c>
      <c r="CG202" s="269">
        <f t="shared" si="240"/>
        <v>0</v>
      </c>
      <c r="CH202" s="271">
        <f t="shared" si="184"/>
        <v>0</v>
      </c>
      <c r="CI202" s="272"/>
      <c r="CJ202" s="272"/>
      <c r="CK202" s="269">
        <f t="shared" si="241"/>
        <v>0</v>
      </c>
      <c r="CL202" s="269">
        <f t="shared" si="241"/>
        <v>0</v>
      </c>
      <c r="CM202" s="269">
        <f t="shared" si="241"/>
        <v>0</v>
      </c>
      <c r="CN202" s="269">
        <f t="shared" si="241"/>
        <v>0</v>
      </c>
      <c r="CO202" s="269">
        <f t="shared" si="241"/>
        <v>0</v>
      </c>
      <c r="CP202" s="271">
        <f t="shared" si="167"/>
        <v>0</v>
      </c>
      <c r="CS202" s="269">
        <f>IF(BU202="","",Y202*BU202)</f>
        <v>0</v>
      </c>
      <c r="CT202" s="269">
        <f t="shared" si="242"/>
        <v>0</v>
      </c>
      <c r="CU202" s="269">
        <f t="shared" si="242"/>
        <v>0</v>
      </c>
      <c r="CV202" s="269">
        <f t="shared" si="242"/>
        <v>0</v>
      </c>
      <c r="CW202" s="269">
        <f t="shared" si="242"/>
        <v>0</v>
      </c>
      <c r="CX202" s="271">
        <f t="shared" si="168"/>
        <v>0</v>
      </c>
      <c r="CY202" s="255"/>
      <c r="CZ202" s="255"/>
      <c r="DA202" s="269">
        <f>IF(BU202="","",(S202+Y202)*BU202)</f>
        <v>0</v>
      </c>
      <c r="DB202" s="269">
        <f t="shared" si="243"/>
        <v>0</v>
      </c>
      <c r="DC202" s="269">
        <f t="shared" si="243"/>
        <v>0</v>
      </c>
      <c r="DD202" s="269">
        <f t="shared" si="243"/>
        <v>0</v>
      </c>
      <c r="DE202" s="269">
        <f t="shared" si="243"/>
        <v>0</v>
      </c>
      <c r="DF202" s="271">
        <f t="shared" si="169"/>
        <v>0</v>
      </c>
      <c r="DG202" s="255"/>
      <c r="DH202" s="255"/>
      <c r="DI202" s="269">
        <f>IF(BU202="","",AK202*BU202)</f>
        <v>0</v>
      </c>
      <c r="DJ202" s="269">
        <f t="shared" si="244"/>
        <v>0</v>
      </c>
      <c r="DK202" s="269">
        <f t="shared" si="244"/>
        <v>0</v>
      </c>
      <c r="DL202" s="269">
        <f t="shared" si="244"/>
        <v>0</v>
      </c>
      <c r="DM202" s="269">
        <f t="shared" si="244"/>
        <v>0</v>
      </c>
      <c r="DN202" s="271">
        <f t="shared" si="176"/>
        <v>0</v>
      </c>
      <c r="DO202" s="255"/>
      <c r="DP202" s="255"/>
      <c r="DQ202" s="269">
        <f>IF(BU202="","",(AE202+AK202)*BU202)</f>
        <v>0</v>
      </c>
      <c r="DR202" s="269">
        <f t="shared" si="245"/>
        <v>0</v>
      </c>
      <c r="DS202" s="269">
        <f t="shared" si="245"/>
        <v>0</v>
      </c>
      <c r="DT202" s="269">
        <f t="shared" si="245"/>
        <v>0</v>
      </c>
      <c r="DU202" s="269">
        <f t="shared" si="245"/>
        <v>0</v>
      </c>
      <c r="DV202" s="271">
        <f t="shared" si="170"/>
        <v>0</v>
      </c>
    </row>
    <row r="203" spans="1:126" ht="25.5" customHeight="1" thickBot="1">
      <c r="A203" s="232"/>
      <c r="B203" s="48"/>
      <c r="C203" s="49"/>
      <c r="D203" s="50">
        <f>SUM(D199:D202)</f>
        <v>3127</v>
      </c>
      <c r="E203" s="51">
        <f>SUM(E199:E202)</f>
        <v>3127</v>
      </c>
      <c r="F203" s="52"/>
      <c r="G203" s="53">
        <f>SUM(G199:G202)</f>
        <v>287</v>
      </c>
      <c r="H203" s="54">
        <f>SUM(H199:H202)</f>
        <v>74</v>
      </c>
      <c r="I203" s="54">
        <f>SUM(I199:I202)</f>
        <v>1127</v>
      </c>
      <c r="J203" s="54">
        <f>SUM(J199:J202)</f>
        <v>814</v>
      </c>
      <c r="K203" s="54">
        <f>SUM(K199:K202)</f>
        <v>825</v>
      </c>
      <c r="L203" s="55"/>
      <c r="M203" s="53">
        <f>SUM(M199:M202)</f>
        <v>287</v>
      </c>
      <c r="N203" s="54">
        <f>SUM(N199:N202)</f>
        <v>74</v>
      </c>
      <c r="O203" s="54">
        <f>SUM(O199:O202)</f>
        <v>1127</v>
      </c>
      <c r="P203" s="54">
        <f>SUM(P199:P202)</f>
        <v>814</v>
      </c>
      <c r="Q203" s="54">
        <f>SUM(Q199:Q202)</f>
        <v>825</v>
      </c>
      <c r="R203" s="55"/>
      <c r="S203" s="53">
        <f>SUM(S199:S202)</f>
        <v>0</v>
      </c>
      <c r="T203" s="54">
        <f>SUM(T199:T202)</f>
        <v>0</v>
      </c>
      <c r="U203" s="54">
        <f>SUM(U199:U202)</f>
        <v>0</v>
      </c>
      <c r="V203" s="54">
        <f>SUM(V199:V202)</f>
        <v>0</v>
      </c>
      <c r="W203" s="54">
        <f>SUM(W199:W202)</f>
        <v>0</v>
      </c>
      <c r="X203" s="55"/>
      <c r="Y203" s="53">
        <f>SUM(Y199:Y202)</f>
        <v>175</v>
      </c>
      <c r="Z203" s="54">
        <f>SUM(Z199:Z202)</f>
        <v>38</v>
      </c>
      <c r="AA203" s="54">
        <f>SUM(AA199:AA202)</f>
        <v>1024</v>
      </c>
      <c r="AB203" s="54">
        <f>SUM(AB199:AB202)</f>
        <v>641</v>
      </c>
      <c r="AC203" s="54">
        <f>SUM(AC199:AC202)</f>
        <v>1249</v>
      </c>
      <c r="AD203" s="55"/>
      <c r="AE203" s="53">
        <f>SUM(AE199:AE202)</f>
        <v>0</v>
      </c>
      <c r="AF203" s="54">
        <f>SUM(AF199:AF202)</f>
        <v>0</v>
      </c>
      <c r="AG203" s="54">
        <f>SUM(AG199:AG202)</f>
        <v>0</v>
      </c>
      <c r="AH203" s="54">
        <f>SUM(AH199:AH202)</f>
        <v>0</v>
      </c>
      <c r="AI203" s="54">
        <f>SUM(AI199:AI202)</f>
        <v>0</v>
      </c>
      <c r="AJ203" s="55"/>
      <c r="AK203" s="53">
        <f>SUM(AK199:AK202)</f>
        <v>12</v>
      </c>
      <c r="AL203" s="54">
        <f>SUM(AL199:AL202)</f>
        <v>52</v>
      </c>
      <c r="AM203" s="54">
        <f>SUM(AM199:AM202)</f>
        <v>839</v>
      </c>
      <c r="AN203" s="54">
        <f>SUM(AN199:AN202)</f>
        <v>463</v>
      </c>
      <c r="AO203" s="54">
        <f>SUM(AO199:AO202)</f>
        <v>1761</v>
      </c>
      <c r="AP203" s="55"/>
      <c r="BB203" s="255"/>
      <c r="BC203" s="255"/>
      <c r="BD203" s="52"/>
      <c r="BE203" s="139"/>
      <c r="BF203" s="140"/>
      <c r="BG203" s="140"/>
      <c r="BH203" s="140"/>
      <c r="BI203" s="140"/>
      <c r="BJ203" s="55"/>
      <c r="BK203" s="255"/>
      <c r="BL203" s="52"/>
      <c r="BM203" s="139"/>
      <c r="BN203" s="140"/>
      <c r="BO203" s="140"/>
      <c r="BP203" s="140"/>
      <c r="BQ203" s="140"/>
      <c r="BR203" s="55"/>
      <c r="BS203" s="255"/>
      <c r="BT203" s="52"/>
      <c r="BU203" s="16" t="str">
        <f t="shared" si="215"/>
        <v/>
      </c>
      <c r="BV203" s="16" t="str">
        <f t="shared" si="215"/>
        <v/>
      </c>
      <c r="BW203" s="16" t="str">
        <f t="shared" si="215"/>
        <v/>
      </c>
      <c r="BX203" s="16" t="str">
        <f t="shared" si="215"/>
        <v/>
      </c>
      <c r="BY203" s="16" t="str">
        <f t="shared" si="215"/>
        <v/>
      </c>
      <c r="BZ203" s="255"/>
      <c r="CA203" s="255"/>
      <c r="CB203" s="52"/>
      <c r="CC203" s="270">
        <f>SUM(CC199:CC202)</f>
        <v>65906.589289875381</v>
      </c>
      <c r="CD203" s="270">
        <f>SUM(CD199:CD202)</f>
        <v>25301.268033914246</v>
      </c>
      <c r="CE203" s="270">
        <f>SUM(CE199:CE202)</f>
        <v>681300.99925519212</v>
      </c>
      <c r="CF203" s="270">
        <f>SUM(CF199:CF202)</f>
        <v>796936.56020173675</v>
      </c>
      <c r="CG203" s="270">
        <f>SUM(CG199:CG202)</f>
        <v>1894559.6998422714</v>
      </c>
      <c r="CH203" s="271">
        <f t="shared" si="184"/>
        <v>3464005.11662299</v>
      </c>
      <c r="CI203" s="272"/>
      <c r="CJ203" s="272"/>
      <c r="CK203" s="270">
        <f>SUM(CK199:CK202)</f>
        <v>65906.589289875381</v>
      </c>
      <c r="CL203" s="270">
        <f>SUM(CL199:CL202)</f>
        <v>25301.268033914246</v>
      </c>
      <c r="CM203" s="270">
        <f>SUM(CM199:CM202)</f>
        <v>681300.99925519212</v>
      </c>
      <c r="CN203" s="270">
        <f>SUM(CN199:CN202)</f>
        <v>796936.56020173675</v>
      </c>
      <c r="CO203" s="270">
        <f>SUM(CO199:CO202)</f>
        <v>1894559.6998422714</v>
      </c>
      <c r="CP203" s="271">
        <f t="shared" si="167"/>
        <v>3464005.11662299</v>
      </c>
      <c r="CS203" s="270">
        <f>SUM(CS199:CS202)</f>
        <v>40186.944688948402</v>
      </c>
      <c r="CT203" s="270">
        <f>SUM(CT199:CT202)</f>
        <v>12992.543044442451</v>
      </c>
      <c r="CU203" s="270">
        <f>SUM(CU199:CU202)</f>
        <v>619034.80322743277</v>
      </c>
      <c r="CV203" s="270">
        <f>SUM(CV199:CV202)</f>
        <v>627563.06522028649</v>
      </c>
      <c r="CW203" s="270">
        <f>SUM(CW199:CW202)</f>
        <v>2868248.5637612087</v>
      </c>
      <c r="CX203" s="271">
        <f t="shared" si="168"/>
        <v>4168025.9199423189</v>
      </c>
      <c r="CY203" s="255"/>
      <c r="CZ203" s="255"/>
      <c r="DA203" s="270">
        <f>SUM(DA199:DA202)</f>
        <v>40186.944688948402</v>
      </c>
      <c r="DB203" s="270">
        <f>SUM(DB199:DB202)</f>
        <v>12992.543044442451</v>
      </c>
      <c r="DC203" s="270">
        <f>SUM(DC199:DC202)</f>
        <v>619034.80322743277</v>
      </c>
      <c r="DD203" s="270">
        <f>SUM(DD199:DD202)</f>
        <v>627563.06522028649</v>
      </c>
      <c r="DE203" s="270">
        <f>SUM(DE199:DE202)</f>
        <v>2868248.5637612087</v>
      </c>
      <c r="DF203" s="271">
        <f t="shared" si="169"/>
        <v>4168025.9199423189</v>
      </c>
      <c r="DG203" s="255"/>
      <c r="DH203" s="255"/>
      <c r="DI203" s="270">
        <f>SUM(DI199:DI202)</f>
        <v>2755.6762072421761</v>
      </c>
      <c r="DJ203" s="270">
        <f>SUM(DJ199:DJ202)</f>
        <v>17779.26942923704</v>
      </c>
      <c r="DK203" s="270">
        <f>SUM(DK199:DK202)</f>
        <v>507197.46084747667</v>
      </c>
      <c r="DL203" s="270">
        <f>SUM(DL199:DL202)</f>
        <v>453294.38252260943</v>
      </c>
      <c r="DM203" s="270">
        <f>SUM(DM199:DM202)</f>
        <v>4044023.7956633214</v>
      </c>
      <c r="DN203" s="271">
        <f t="shared" si="176"/>
        <v>5025050.5846698871</v>
      </c>
      <c r="DO203" s="255"/>
      <c r="DP203" s="255"/>
      <c r="DQ203" s="270">
        <f>SUM(DQ199:DQ202)</f>
        <v>2755.6762072421761</v>
      </c>
      <c r="DR203" s="270">
        <f>SUM(DR199:DR202)</f>
        <v>17779.26942923704</v>
      </c>
      <c r="DS203" s="270">
        <f>SUM(DS199:DS202)</f>
        <v>507197.46084747667</v>
      </c>
      <c r="DT203" s="270">
        <f>SUM(DT199:DT202)</f>
        <v>453294.38252260943</v>
      </c>
      <c r="DU203" s="270">
        <f>SUM(DU199:DU202)</f>
        <v>4044023.7956633214</v>
      </c>
      <c r="DV203" s="271">
        <f t="shared" si="170"/>
        <v>5025050.5846698871</v>
      </c>
    </row>
    <row r="204" spans="1:126" ht="25.5" customHeight="1">
      <c r="A204" s="232"/>
      <c r="B204" s="193" t="s">
        <v>85</v>
      </c>
      <c r="C204" s="38"/>
      <c r="D204" s="39">
        <f>L204</f>
        <v>0</v>
      </c>
      <c r="E204" s="40">
        <f>D204+SUM(AE204:AI204)</f>
        <v>0</v>
      </c>
      <c r="F204" s="41" t="s">
        <v>26</v>
      </c>
      <c r="G204" s="265">
        <f>'[9]NAW7 - HVP - ENWL'!G201</f>
        <v>0</v>
      </c>
      <c r="H204" s="265">
        <f>'[9]NAW7 - HVP - ENWL'!H201</f>
        <v>0</v>
      </c>
      <c r="I204" s="265">
        <f>'[9]NAW7 - HVP - ENWL'!I201</f>
        <v>0</v>
      </c>
      <c r="J204" s="265">
        <f>'[9]NAW7 - HVP - ENWL'!J201</f>
        <v>0</v>
      </c>
      <c r="K204" s="265">
        <f>'[9]NAW7 - HVP - ENWL'!K201</f>
        <v>0</v>
      </c>
      <c r="L204" s="42">
        <f>SUM(G204:K204)</f>
        <v>0</v>
      </c>
      <c r="M204" s="273">
        <f>'[9]NAW7 - HVP - ENWL'!M201</f>
        <v>0</v>
      </c>
      <c r="N204" s="273">
        <f>'[9]NAW7 - HVP - ENWL'!N201</f>
        <v>0</v>
      </c>
      <c r="O204" s="273">
        <f>'[9]NAW7 - HVP - ENWL'!O201</f>
        <v>0</v>
      </c>
      <c r="P204" s="273">
        <f>'[9]NAW7 - HVP - ENWL'!P201</f>
        <v>0</v>
      </c>
      <c r="Q204" s="273">
        <f>'[9]NAW7 - HVP - ENWL'!Q201</f>
        <v>0</v>
      </c>
      <c r="R204" s="42">
        <f>SUM(M204:Q204)</f>
        <v>0</v>
      </c>
      <c r="S204" s="265">
        <f>'[9]NAW7 - HVP - ENWL'!S201</f>
        <v>0</v>
      </c>
      <c r="T204" s="265">
        <f>'[9]NAW7 - HVP - ENWL'!T201</f>
        <v>0</v>
      </c>
      <c r="U204" s="265">
        <f>'[9]NAW7 - HVP - ENWL'!U201</f>
        <v>0</v>
      </c>
      <c r="V204" s="265">
        <f>'[9]NAW7 - HVP - ENWL'!V201</f>
        <v>0</v>
      </c>
      <c r="W204" s="265">
        <f>'[9]NAW7 - HVP - ENWL'!W201</f>
        <v>0</v>
      </c>
      <c r="X204" s="42">
        <f>SUM(S204:W204)</f>
        <v>0</v>
      </c>
      <c r="Y204" s="273">
        <f>'[9]NAW7 - HVP - ENWL'!Y201</f>
        <v>0</v>
      </c>
      <c r="Z204" s="273">
        <f>'[9]NAW7 - HVP - ENWL'!Z201</f>
        <v>0</v>
      </c>
      <c r="AA204" s="273">
        <f>'[9]NAW7 - HVP - ENWL'!AA201</f>
        <v>0</v>
      </c>
      <c r="AB204" s="273">
        <f>'[9]NAW7 - HVP - ENWL'!AB201</f>
        <v>0</v>
      </c>
      <c r="AC204" s="273">
        <f>'[9]NAW7 - HVP - ENWL'!AC201</f>
        <v>0</v>
      </c>
      <c r="AD204" s="42">
        <f>SUM(Y204:AC204)</f>
        <v>0</v>
      </c>
      <c r="AE204" s="266">
        <f>'[9]NAW7 - HVP - ENWL'!AE201</f>
        <v>0</v>
      </c>
      <c r="AF204" s="266">
        <f>'[9]NAW7 - HVP - ENWL'!AF201</f>
        <v>0</v>
      </c>
      <c r="AG204" s="266">
        <f>'[9]NAW7 - HVP - ENWL'!AG201</f>
        <v>0</v>
      </c>
      <c r="AH204" s="266">
        <f>'[9]NAW7 - HVP - ENWL'!AH201</f>
        <v>0</v>
      </c>
      <c r="AI204" s="266">
        <f>'[9]NAW7 - HVP - ENWL'!AI201</f>
        <v>0</v>
      </c>
      <c r="AJ204" s="42">
        <f>SUM(AE204:AI204)</f>
        <v>0</v>
      </c>
      <c r="AK204" s="273">
        <f>'[9]NAW7 - HVP - ENWL'!AK201</f>
        <v>0</v>
      </c>
      <c r="AL204" s="273">
        <f>'[9]NAW7 - HVP - ENWL'!AL201</f>
        <v>0</v>
      </c>
      <c r="AM204" s="273">
        <f>'[9]NAW7 - HVP - ENWL'!AM201</f>
        <v>0</v>
      </c>
      <c r="AN204" s="273">
        <f>'[9]NAW7 - HVP - ENWL'!AN201</f>
        <v>0</v>
      </c>
      <c r="AO204" s="273">
        <f>'[9]NAW7 - HVP - ENWL'!AO201</f>
        <v>0</v>
      </c>
      <c r="AP204" s="42">
        <f>SUM(AK204:AO204)</f>
        <v>0</v>
      </c>
      <c r="AW204" s="277">
        <f>AG204+AM204</f>
        <v>0</v>
      </c>
      <c r="BB204" s="255"/>
      <c r="BC204" s="255"/>
      <c r="BD204" s="41" t="s">
        <v>26</v>
      </c>
      <c r="BE204" s="267">
        <f>'ENWL - HI Probs. of Failure '!O$53</f>
        <v>2.736043267072E-3</v>
      </c>
      <c r="BF204" s="267">
        <f>'ENWL - HI Probs. of Failure '!P$53</f>
        <v>4.0736769732692499E-3</v>
      </c>
      <c r="BG204" s="267">
        <f>'ENWL - HI Probs. of Failure '!Q$53</f>
        <v>7.2026304103680007E-3</v>
      </c>
      <c r="BH204" s="267">
        <f>'ENWL - HI Probs. of Failure '!R$53</f>
        <v>1.166474815016675E-2</v>
      </c>
      <c r="BI204" s="267">
        <f>'ENWL - HI Probs. of Failure '!S$53</f>
        <v>2.7360899247999997E-2</v>
      </c>
      <c r="BJ204" s="141"/>
      <c r="BK204" s="255"/>
      <c r="BL204" s="41" t="s">
        <v>26</v>
      </c>
      <c r="BM204" s="268">
        <f>$BM2*'ENWL - Ave Crit'!$Q$53</f>
        <v>1709.7919999999999</v>
      </c>
      <c r="BN204" s="268">
        <f>$BM2*'ENWL - Ave Crit'!$Q$53</f>
        <v>1709.7919999999999</v>
      </c>
      <c r="BO204" s="268">
        <f>$BM2*'ENWL - Ave Crit'!$Q$53</f>
        <v>1709.7919999999999</v>
      </c>
      <c r="BP204" s="268">
        <f>$BM2*'ENWL - Ave Crit'!$Q$53</f>
        <v>1709.7919999999999</v>
      </c>
      <c r="BQ204" s="268">
        <f>$BM2*'ENWL - Ave Crit'!$Q$53</f>
        <v>1709.7919999999999</v>
      </c>
      <c r="BR204" s="141"/>
      <c r="BS204" s="255"/>
      <c r="BT204" s="41" t="s">
        <v>26</v>
      </c>
      <c r="BU204" s="16">
        <f t="shared" si="215"/>
        <v>4.6780648896935686</v>
      </c>
      <c r="BV204" s="16">
        <f t="shared" si="215"/>
        <v>6.9651402994799767</v>
      </c>
      <c r="BW204" s="16">
        <f t="shared" si="215"/>
        <v>12.314999854603924</v>
      </c>
      <c r="BX204" s="16">
        <f t="shared" si="215"/>
        <v>19.944293069169905</v>
      </c>
      <c r="BY204" s="16">
        <f t="shared" si="215"/>
        <v>46.781446647036411</v>
      </c>
      <c r="BZ204" s="255"/>
      <c r="CA204" s="255"/>
      <c r="CB204" s="41" t="s">
        <v>26</v>
      </c>
      <c r="CC204" s="269">
        <f>IF(BU204="","",M204*BU204)</f>
        <v>0</v>
      </c>
      <c r="CD204" s="269">
        <f t="shared" ref="CD204:CG207" si="246">IF(BV204="","",N204*BV204)</f>
        <v>0</v>
      </c>
      <c r="CE204" s="269">
        <f t="shared" si="246"/>
        <v>0</v>
      </c>
      <c r="CF204" s="269">
        <f t="shared" si="246"/>
        <v>0</v>
      </c>
      <c r="CG204" s="269">
        <f t="shared" si="246"/>
        <v>0</v>
      </c>
      <c r="CH204" s="271">
        <f t="shared" si="184"/>
        <v>0</v>
      </c>
      <c r="CI204" s="272"/>
      <c r="CJ204" s="272"/>
      <c r="CK204" s="269">
        <f t="shared" ref="CK204:CO207" si="247">IF(BU204="","",G204*BU204)</f>
        <v>0</v>
      </c>
      <c r="CL204" s="269">
        <f t="shared" si="247"/>
        <v>0</v>
      </c>
      <c r="CM204" s="269">
        <f t="shared" si="247"/>
        <v>0</v>
      </c>
      <c r="CN204" s="269">
        <f t="shared" si="247"/>
        <v>0</v>
      </c>
      <c r="CO204" s="269">
        <f t="shared" si="247"/>
        <v>0</v>
      </c>
      <c r="CP204" s="271">
        <f t="shared" si="167"/>
        <v>0</v>
      </c>
      <c r="CS204" s="269">
        <f>IF(BU204="","",Y204*BU204)</f>
        <v>0</v>
      </c>
      <c r="CT204" s="269">
        <f t="shared" ref="CT204:CW207" si="248">IF(BV204="","",Z204*BV204)</f>
        <v>0</v>
      </c>
      <c r="CU204" s="269">
        <f t="shared" si="248"/>
        <v>0</v>
      </c>
      <c r="CV204" s="269">
        <f t="shared" si="248"/>
        <v>0</v>
      </c>
      <c r="CW204" s="269">
        <f t="shared" si="248"/>
        <v>0</v>
      </c>
      <c r="CX204" s="271">
        <f t="shared" si="168"/>
        <v>0</v>
      </c>
      <c r="CY204" s="255"/>
      <c r="CZ204" s="255"/>
      <c r="DA204" s="269">
        <f>IF(BU204="","",(S204+Y204)*BU204)</f>
        <v>0</v>
      </c>
      <c r="DB204" s="269">
        <f t="shared" ref="DB204:DE207" si="249">IF(BV204="","",(T204+Z204)*BV204)</f>
        <v>0</v>
      </c>
      <c r="DC204" s="269">
        <f t="shared" si="249"/>
        <v>0</v>
      </c>
      <c r="DD204" s="269">
        <f t="shared" si="249"/>
        <v>0</v>
      </c>
      <c r="DE204" s="269">
        <f t="shared" si="249"/>
        <v>0</v>
      </c>
      <c r="DF204" s="271">
        <f t="shared" si="169"/>
        <v>0</v>
      </c>
      <c r="DG204" s="255"/>
      <c r="DH204" s="255"/>
      <c r="DI204" s="269">
        <f>IF(BU204="","",AK204*BU204)</f>
        <v>0</v>
      </c>
      <c r="DJ204" s="269">
        <f t="shared" ref="DJ204:DM207" si="250">IF(BV204="","",AL204*BV204)</f>
        <v>0</v>
      </c>
      <c r="DK204" s="269">
        <f t="shared" si="250"/>
        <v>0</v>
      </c>
      <c r="DL204" s="269">
        <f t="shared" si="250"/>
        <v>0</v>
      </c>
      <c r="DM204" s="269">
        <f t="shared" si="250"/>
        <v>0</v>
      </c>
      <c r="DN204" s="271">
        <f t="shared" si="176"/>
        <v>0</v>
      </c>
      <c r="DO204" s="255"/>
      <c r="DP204" s="255"/>
      <c r="DQ204" s="269">
        <f>IF(BU204="","",(AE204+AK204)*BU204)</f>
        <v>0</v>
      </c>
      <c r="DR204" s="269">
        <f t="shared" ref="DR204:DU207" si="251">IF(BV204="","",(AF204+AL204)*BV204)</f>
        <v>0</v>
      </c>
      <c r="DS204" s="269">
        <f t="shared" si="251"/>
        <v>0</v>
      </c>
      <c r="DT204" s="269">
        <f t="shared" si="251"/>
        <v>0</v>
      </c>
      <c r="DU204" s="269">
        <f t="shared" si="251"/>
        <v>0</v>
      </c>
      <c r="DV204" s="271">
        <f t="shared" si="170"/>
        <v>0</v>
      </c>
    </row>
    <row r="205" spans="1:126" ht="25.5" customHeight="1">
      <c r="A205" s="232"/>
      <c r="B205" s="157"/>
      <c r="C205" s="43"/>
      <c r="D205" s="44">
        <f>L205</f>
        <v>5610</v>
      </c>
      <c r="E205" s="45">
        <f>D205+SUM(AE205:AI205)</f>
        <v>5610</v>
      </c>
      <c r="F205" s="46" t="s">
        <v>28</v>
      </c>
      <c r="G205" s="265">
        <f>'[9]NAW7 - HVP - ENWL'!G202</f>
        <v>1223</v>
      </c>
      <c r="H205" s="265">
        <f>'[9]NAW7 - HVP - ENWL'!H202</f>
        <v>651</v>
      </c>
      <c r="I205" s="265">
        <f>'[9]NAW7 - HVP - ENWL'!I202</f>
        <v>733</v>
      </c>
      <c r="J205" s="265">
        <f>'[9]NAW7 - HVP - ENWL'!J202</f>
        <v>1935</v>
      </c>
      <c r="K205" s="265">
        <f>'[9]NAW7 - HVP - ENWL'!K202</f>
        <v>1068</v>
      </c>
      <c r="L205" s="47">
        <f>SUM(G205:K205)</f>
        <v>5610</v>
      </c>
      <c r="M205" s="265">
        <f>'[9]NAW7 - HVP - ENWL'!M202</f>
        <v>1223</v>
      </c>
      <c r="N205" s="265">
        <f>'[9]NAW7 - HVP - ENWL'!N202</f>
        <v>651</v>
      </c>
      <c r="O205" s="265">
        <f>'[9]NAW7 - HVP - ENWL'!O202</f>
        <v>733</v>
      </c>
      <c r="P205" s="265">
        <f>'[9]NAW7 - HVP - ENWL'!P202</f>
        <v>1935</v>
      </c>
      <c r="Q205" s="265">
        <f>'[9]NAW7 - HVP - ENWL'!Q202</f>
        <v>1068</v>
      </c>
      <c r="R205" s="47">
        <f>SUM(M205:Q205)</f>
        <v>5610</v>
      </c>
      <c r="S205" s="265">
        <f>'[9]NAW7 - HVP - ENWL'!S202</f>
        <v>0</v>
      </c>
      <c r="T205" s="265">
        <f>'[9]NAW7 - HVP - ENWL'!T202</f>
        <v>0</v>
      </c>
      <c r="U205" s="265">
        <f>'[9]NAW7 - HVP - ENWL'!U202</f>
        <v>0</v>
      </c>
      <c r="V205" s="265">
        <f>'[9]NAW7 - HVP - ENWL'!V202</f>
        <v>0</v>
      </c>
      <c r="W205" s="265">
        <f>'[9]NAW7 - HVP - ENWL'!W202</f>
        <v>0</v>
      </c>
      <c r="X205" s="47">
        <f>SUM(S205:W205)</f>
        <v>0</v>
      </c>
      <c r="Y205" s="265">
        <f>'[9]NAW7 - HVP - ENWL'!Y202</f>
        <v>3</v>
      </c>
      <c r="Z205" s="265">
        <f>'[9]NAW7 - HVP - ENWL'!Z202</f>
        <v>1571</v>
      </c>
      <c r="AA205" s="265">
        <f>'[9]NAW7 - HVP - ENWL'!AA202</f>
        <v>3</v>
      </c>
      <c r="AB205" s="265">
        <f>'[9]NAW7 - HVP - ENWL'!AB202</f>
        <v>944</v>
      </c>
      <c r="AC205" s="265">
        <f>'[9]NAW7 - HVP - ENWL'!AC202</f>
        <v>3089</v>
      </c>
      <c r="AD205" s="47">
        <f>SUM(Y205:AC205)</f>
        <v>5610</v>
      </c>
      <c r="AE205" s="265">
        <f>'[9]NAW7 - HVP - ENWL'!AE202</f>
        <v>0</v>
      </c>
      <c r="AF205" s="265">
        <f>'[9]NAW7 - HVP - ENWL'!AF202</f>
        <v>0</v>
      </c>
      <c r="AG205" s="265">
        <f>'[9]NAW7 - HVP - ENWL'!AG202</f>
        <v>0</v>
      </c>
      <c r="AH205" s="265">
        <f>'[9]NAW7 - HVP - ENWL'!AH202</f>
        <v>0</v>
      </c>
      <c r="AI205" s="265">
        <f>'[9]NAW7 - HVP - ENWL'!AI202</f>
        <v>0</v>
      </c>
      <c r="AJ205" s="47">
        <f>SUM(AE205:AI205)</f>
        <v>0</v>
      </c>
      <c r="AK205" s="265">
        <f>'[9]NAW7 - HVP - ENWL'!AK202</f>
        <v>3</v>
      </c>
      <c r="AL205" s="265">
        <f>'[9]NAW7 - HVP - ENWL'!AL202</f>
        <v>3</v>
      </c>
      <c r="AM205" s="265">
        <f>'[9]NAW7 - HVP - ENWL'!AM202</f>
        <v>1121</v>
      </c>
      <c r="AN205" s="265">
        <f>'[9]NAW7 - HVP - ENWL'!AN202</f>
        <v>302</v>
      </c>
      <c r="AO205" s="265">
        <f>'[9]NAW7 - HVP - ENWL'!AO202</f>
        <v>4181</v>
      </c>
      <c r="AP205" s="47">
        <f>SUM(AK205:AO205)</f>
        <v>5610</v>
      </c>
      <c r="BB205" s="255"/>
      <c r="BC205" s="255"/>
      <c r="BD205" s="46" t="s">
        <v>28</v>
      </c>
      <c r="BE205" s="267">
        <f>'ENWL - HI Probs. of Failure '!O$53</f>
        <v>2.736043267072E-3</v>
      </c>
      <c r="BF205" s="267">
        <f>'ENWL - HI Probs. of Failure '!P$53</f>
        <v>4.0736769732692499E-3</v>
      </c>
      <c r="BG205" s="267">
        <f>'ENWL - HI Probs. of Failure '!Q$53</f>
        <v>7.2026304103680007E-3</v>
      </c>
      <c r="BH205" s="267">
        <f>'ENWL - HI Probs. of Failure '!R$53</f>
        <v>1.166474815016675E-2</v>
      </c>
      <c r="BI205" s="267">
        <f>'ENWL - HI Probs. of Failure '!S$53</f>
        <v>2.7360899247999997E-2</v>
      </c>
      <c r="BJ205" s="142"/>
      <c r="BK205" s="255"/>
      <c r="BL205" s="46" t="s">
        <v>28</v>
      </c>
      <c r="BM205" s="268">
        <f>$BM3*'ENWL - Ave Crit'!$Q$53</f>
        <v>2442.56</v>
      </c>
      <c r="BN205" s="268">
        <f>$BM3*'ENWL - Ave Crit'!$Q$53</f>
        <v>2442.56</v>
      </c>
      <c r="BO205" s="268">
        <f>$BM3*'ENWL - Ave Crit'!$Q$53</f>
        <v>2442.56</v>
      </c>
      <c r="BP205" s="268">
        <f>$BM3*'ENWL - Ave Crit'!$Q$53</f>
        <v>2442.56</v>
      </c>
      <c r="BQ205" s="268">
        <f>$BM3*'ENWL - Ave Crit'!$Q$53</f>
        <v>2442.56</v>
      </c>
      <c r="BR205" s="142"/>
      <c r="BS205" s="255"/>
      <c r="BT205" s="46" t="s">
        <v>28</v>
      </c>
      <c r="BU205" s="16">
        <f t="shared" si="215"/>
        <v>6.6829498424193838</v>
      </c>
      <c r="BV205" s="16">
        <f t="shared" si="215"/>
        <v>9.9502004278285394</v>
      </c>
      <c r="BW205" s="16">
        <f t="shared" si="215"/>
        <v>17.592856935148465</v>
      </c>
      <c r="BX205" s="16">
        <f t="shared" si="215"/>
        <v>28.491847241671294</v>
      </c>
      <c r="BY205" s="16">
        <f t="shared" si="215"/>
        <v>66.830638067194869</v>
      </c>
      <c r="BZ205" s="255"/>
      <c r="CA205" s="255"/>
      <c r="CB205" s="46" t="s">
        <v>28</v>
      </c>
      <c r="CC205" s="269">
        <f>IF(BU205="","",M205*BU205)</f>
        <v>8173.2476572789064</v>
      </c>
      <c r="CD205" s="269">
        <f t="shared" si="246"/>
        <v>6477.5804785163791</v>
      </c>
      <c r="CE205" s="269">
        <f t="shared" si="246"/>
        <v>12895.564133463824</v>
      </c>
      <c r="CF205" s="269">
        <f t="shared" si="246"/>
        <v>55131.724412633957</v>
      </c>
      <c r="CG205" s="269">
        <f>IF(BY205="","",Q205*BY205)</f>
        <v>71375.121455764121</v>
      </c>
      <c r="CH205" s="271">
        <f t="shared" si="184"/>
        <v>154053.23813765717</v>
      </c>
      <c r="CI205" s="272"/>
      <c r="CJ205" s="272"/>
      <c r="CK205" s="269">
        <f t="shared" si="247"/>
        <v>8173.2476572789064</v>
      </c>
      <c r="CL205" s="269">
        <f t="shared" si="247"/>
        <v>6477.5804785163791</v>
      </c>
      <c r="CM205" s="269">
        <f t="shared" si="247"/>
        <v>12895.564133463824</v>
      </c>
      <c r="CN205" s="269">
        <f t="shared" si="247"/>
        <v>55131.724412633957</v>
      </c>
      <c r="CO205" s="269">
        <f t="shared" si="247"/>
        <v>71375.121455764121</v>
      </c>
      <c r="CP205" s="271">
        <f t="shared" ref="CP205:CP266" si="252">SUM(CK205:CO205)</f>
        <v>154053.23813765717</v>
      </c>
      <c r="CS205" s="269">
        <f>IF(BU205="","",Y205*BU205)</f>
        <v>20.048849527258152</v>
      </c>
      <c r="CT205" s="269">
        <f t="shared" si="248"/>
        <v>15631.764872118636</v>
      </c>
      <c r="CU205" s="269">
        <f t="shared" si="248"/>
        <v>52.778570805445398</v>
      </c>
      <c r="CV205" s="269">
        <f t="shared" si="248"/>
        <v>26896.303796137701</v>
      </c>
      <c r="CW205" s="269">
        <f t="shared" si="248"/>
        <v>206439.84098956495</v>
      </c>
      <c r="CX205" s="271">
        <f t="shared" ref="CX205:CX266" si="253">SUM(CS205:CW205)</f>
        <v>249040.73707815399</v>
      </c>
      <c r="CY205" s="255"/>
      <c r="CZ205" s="255"/>
      <c r="DA205" s="269">
        <f>IF(BU205="","",(S205+Y205)*BU205)</f>
        <v>20.048849527258152</v>
      </c>
      <c r="DB205" s="269">
        <f t="shared" si="249"/>
        <v>15631.764872118636</v>
      </c>
      <c r="DC205" s="269">
        <f t="shared" si="249"/>
        <v>52.778570805445398</v>
      </c>
      <c r="DD205" s="269">
        <f t="shared" si="249"/>
        <v>26896.303796137701</v>
      </c>
      <c r="DE205" s="269">
        <f t="shared" si="249"/>
        <v>206439.84098956495</v>
      </c>
      <c r="DF205" s="271">
        <f t="shared" ref="DF205:DF266" si="254">SUM(DA205:DE205)</f>
        <v>249040.73707815399</v>
      </c>
      <c r="DG205" s="255"/>
      <c r="DH205" s="255"/>
      <c r="DI205" s="269">
        <f>IF(BU205="","",AK205*BU205)</f>
        <v>20.048849527258152</v>
      </c>
      <c r="DJ205" s="269">
        <f t="shared" si="250"/>
        <v>29.850601283485616</v>
      </c>
      <c r="DK205" s="269">
        <f t="shared" si="250"/>
        <v>19721.592624301429</v>
      </c>
      <c r="DL205" s="269">
        <f t="shared" si="250"/>
        <v>8604.5378669847305</v>
      </c>
      <c r="DM205" s="269">
        <f t="shared" si="250"/>
        <v>279418.89775894175</v>
      </c>
      <c r="DN205" s="271">
        <f t="shared" si="176"/>
        <v>307794.92770103866</v>
      </c>
      <c r="DO205" s="255"/>
      <c r="DP205" s="255"/>
      <c r="DQ205" s="269">
        <f>IF(BU205="","",(AE205+AK205)*BU205)</f>
        <v>20.048849527258152</v>
      </c>
      <c r="DR205" s="269">
        <f t="shared" si="251"/>
        <v>29.850601283485616</v>
      </c>
      <c r="DS205" s="269">
        <f t="shared" si="251"/>
        <v>19721.592624301429</v>
      </c>
      <c r="DT205" s="269">
        <f t="shared" si="251"/>
        <v>8604.5378669847305</v>
      </c>
      <c r="DU205" s="269">
        <f t="shared" si="251"/>
        <v>279418.89775894175</v>
      </c>
      <c r="DV205" s="271">
        <f t="shared" ref="DV205:DV266" si="255">SUM(DQ205:DU205)</f>
        <v>307794.92770103866</v>
      </c>
    </row>
    <row r="206" spans="1:126" ht="25.5" customHeight="1">
      <c r="A206" s="232"/>
      <c r="B206" s="157"/>
      <c r="C206" s="43"/>
      <c r="D206" s="44">
        <f>L206</f>
        <v>0</v>
      </c>
      <c r="E206" s="45">
        <f>D206+SUM(AE206:AI206)</f>
        <v>0</v>
      </c>
      <c r="F206" s="46" t="s">
        <v>30</v>
      </c>
      <c r="G206" s="265">
        <f>'[9]NAW7 - HVP - ENWL'!G203</f>
        <v>0</v>
      </c>
      <c r="H206" s="265">
        <f>'[9]NAW7 - HVP - ENWL'!H203</f>
        <v>0</v>
      </c>
      <c r="I206" s="265">
        <f>'[9]NAW7 - HVP - ENWL'!I203</f>
        <v>0</v>
      </c>
      <c r="J206" s="265">
        <f>'[9]NAW7 - HVP - ENWL'!J203</f>
        <v>0</v>
      </c>
      <c r="K206" s="265">
        <f>'[9]NAW7 - HVP - ENWL'!K203</f>
        <v>0</v>
      </c>
      <c r="L206" s="47">
        <f>SUM(G206:K206)</f>
        <v>0</v>
      </c>
      <c r="M206" s="265">
        <f>'[9]NAW7 - HVP - ENWL'!M203</f>
        <v>0</v>
      </c>
      <c r="N206" s="265">
        <f>'[9]NAW7 - HVP - ENWL'!N203</f>
        <v>0</v>
      </c>
      <c r="O206" s="265">
        <f>'[9]NAW7 - HVP - ENWL'!O203</f>
        <v>0</v>
      </c>
      <c r="P206" s="265">
        <f>'[9]NAW7 - HVP - ENWL'!P203</f>
        <v>0</v>
      </c>
      <c r="Q206" s="265">
        <f>'[9]NAW7 - HVP - ENWL'!Q203</f>
        <v>0</v>
      </c>
      <c r="R206" s="47">
        <f>SUM(M206:Q206)</f>
        <v>0</v>
      </c>
      <c r="S206" s="265">
        <f>'[9]NAW7 - HVP - ENWL'!S203</f>
        <v>0</v>
      </c>
      <c r="T206" s="265">
        <f>'[9]NAW7 - HVP - ENWL'!T203</f>
        <v>0</v>
      </c>
      <c r="U206" s="265">
        <f>'[9]NAW7 - HVP - ENWL'!U203</f>
        <v>0</v>
      </c>
      <c r="V206" s="265">
        <f>'[9]NAW7 - HVP - ENWL'!V203</f>
        <v>0</v>
      </c>
      <c r="W206" s="265">
        <f>'[9]NAW7 - HVP - ENWL'!W203</f>
        <v>0</v>
      </c>
      <c r="X206" s="47">
        <f>SUM(S206:W206)</f>
        <v>0</v>
      </c>
      <c r="Y206" s="265">
        <f>'[9]NAW7 - HVP - ENWL'!Y203</f>
        <v>0</v>
      </c>
      <c r="Z206" s="265">
        <f>'[9]NAW7 - HVP - ENWL'!Z203</f>
        <v>0</v>
      </c>
      <c r="AA206" s="265">
        <f>'[9]NAW7 - HVP - ENWL'!AA203</f>
        <v>0</v>
      </c>
      <c r="AB206" s="265">
        <f>'[9]NAW7 - HVP - ENWL'!AB203</f>
        <v>0</v>
      </c>
      <c r="AC206" s="265">
        <f>'[9]NAW7 - HVP - ENWL'!AC203</f>
        <v>0</v>
      </c>
      <c r="AD206" s="47">
        <f>SUM(Y206:AC206)</f>
        <v>0</v>
      </c>
      <c r="AE206" s="265">
        <f>'[9]NAW7 - HVP - ENWL'!AE203</f>
        <v>0</v>
      </c>
      <c r="AF206" s="265">
        <f>'[9]NAW7 - HVP - ENWL'!AF203</f>
        <v>0</v>
      </c>
      <c r="AG206" s="265">
        <f>'[9]NAW7 - HVP - ENWL'!AG203</f>
        <v>0</v>
      </c>
      <c r="AH206" s="265">
        <f>'[9]NAW7 - HVP - ENWL'!AH203</f>
        <v>0</v>
      </c>
      <c r="AI206" s="265">
        <f>'[9]NAW7 - HVP - ENWL'!AI203</f>
        <v>0</v>
      </c>
      <c r="AJ206" s="47">
        <f>SUM(AE206:AI206)</f>
        <v>0</v>
      </c>
      <c r="AK206" s="265">
        <f>'[9]NAW7 - HVP - ENWL'!AK203</f>
        <v>0</v>
      </c>
      <c r="AL206" s="265">
        <f>'[9]NAW7 - HVP - ENWL'!AL203</f>
        <v>0</v>
      </c>
      <c r="AM206" s="265">
        <f>'[9]NAW7 - HVP - ENWL'!AM203</f>
        <v>0</v>
      </c>
      <c r="AN206" s="265">
        <f>'[9]NAW7 - HVP - ENWL'!AN203</f>
        <v>0</v>
      </c>
      <c r="AO206" s="265">
        <f>'[9]NAW7 - HVP - ENWL'!AO203</f>
        <v>0</v>
      </c>
      <c r="AP206" s="47">
        <f>SUM(AK206:AO206)</f>
        <v>0</v>
      </c>
      <c r="BB206" s="255"/>
      <c r="BC206" s="255"/>
      <c r="BD206" s="46" t="s">
        <v>30</v>
      </c>
      <c r="BE206" s="267">
        <f>'ENWL - HI Probs. of Failure '!O$53</f>
        <v>2.736043267072E-3</v>
      </c>
      <c r="BF206" s="267">
        <f>'ENWL - HI Probs. of Failure '!P$53</f>
        <v>4.0736769732692499E-3</v>
      </c>
      <c r="BG206" s="267">
        <f>'ENWL - HI Probs. of Failure '!Q$53</f>
        <v>7.2026304103680007E-3</v>
      </c>
      <c r="BH206" s="267">
        <f>'ENWL - HI Probs. of Failure '!R$53</f>
        <v>1.166474815016675E-2</v>
      </c>
      <c r="BI206" s="267">
        <f>'ENWL - HI Probs. of Failure '!S$53</f>
        <v>2.7360899247999997E-2</v>
      </c>
      <c r="BJ206" s="142"/>
      <c r="BK206" s="255"/>
      <c r="BL206" s="46" t="s">
        <v>30</v>
      </c>
      <c r="BM206" s="268">
        <f>$BM4*'ENWL - Ave Crit'!$Q$53</f>
        <v>3663.84</v>
      </c>
      <c r="BN206" s="268">
        <f>$BM4*'ENWL - Ave Crit'!$Q$53</f>
        <v>3663.84</v>
      </c>
      <c r="BO206" s="268">
        <f>$BM4*'ENWL - Ave Crit'!$Q$53</f>
        <v>3663.84</v>
      </c>
      <c r="BP206" s="268">
        <f>$BM4*'ENWL - Ave Crit'!$Q$53</f>
        <v>3663.84</v>
      </c>
      <c r="BQ206" s="268">
        <f>$BM4*'ENWL - Ave Crit'!$Q$53</f>
        <v>3663.84</v>
      </c>
      <c r="BR206" s="142"/>
      <c r="BS206" s="255"/>
      <c r="BT206" s="46" t="s">
        <v>30</v>
      </c>
      <c r="BU206" s="16">
        <f t="shared" si="215"/>
        <v>10.024424763629076</v>
      </c>
      <c r="BV206" s="16">
        <f t="shared" si="215"/>
        <v>14.92530064174281</v>
      </c>
      <c r="BW206" s="16">
        <f t="shared" si="215"/>
        <v>26.389285402722695</v>
      </c>
      <c r="BX206" s="16">
        <f t="shared" si="215"/>
        <v>42.737770862506949</v>
      </c>
      <c r="BY206" s="16">
        <f t="shared" si="215"/>
        <v>100.24595710079231</v>
      </c>
      <c r="BZ206" s="255"/>
      <c r="CA206" s="255"/>
      <c r="CB206" s="46" t="s">
        <v>30</v>
      </c>
      <c r="CC206" s="269">
        <f>IF(BU206="","",M206*BU206)</f>
        <v>0</v>
      </c>
      <c r="CD206" s="269">
        <f t="shared" si="246"/>
        <v>0</v>
      </c>
      <c r="CE206" s="269">
        <f t="shared" si="246"/>
        <v>0</v>
      </c>
      <c r="CF206" s="269">
        <f t="shared" si="246"/>
        <v>0</v>
      </c>
      <c r="CG206" s="269">
        <f t="shared" si="246"/>
        <v>0</v>
      </c>
      <c r="CH206" s="271">
        <f t="shared" si="184"/>
        <v>0</v>
      </c>
      <c r="CI206" s="272"/>
      <c r="CJ206" s="272"/>
      <c r="CK206" s="269">
        <f t="shared" si="247"/>
        <v>0</v>
      </c>
      <c r="CL206" s="269">
        <f t="shared" si="247"/>
        <v>0</v>
      </c>
      <c r="CM206" s="269">
        <f t="shared" si="247"/>
        <v>0</v>
      </c>
      <c r="CN206" s="269">
        <f t="shared" si="247"/>
        <v>0</v>
      </c>
      <c r="CO206" s="269">
        <f t="shared" si="247"/>
        <v>0</v>
      </c>
      <c r="CP206" s="271">
        <f t="shared" si="252"/>
        <v>0</v>
      </c>
      <c r="CS206" s="269">
        <f>IF(BU206="","",Y206*BU206)</f>
        <v>0</v>
      </c>
      <c r="CT206" s="269">
        <f t="shared" si="248"/>
        <v>0</v>
      </c>
      <c r="CU206" s="269">
        <f t="shared" si="248"/>
        <v>0</v>
      </c>
      <c r="CV206" s="269">
        <f t="shared" si="248"/>
        <v>0</v>
      </c>
      <c r="CW206" s="269">
        <f t="shared" si="248"/>
        <v>0</v>
      </c>
      <c r="CX206" s="271">
        <f t="shared" si="253"/>
        <v>0</v>
      </c>
      <c r="CY206" s="255"/>
      <c r="CZ206" s="255"/>
      <c r="DA206" s="269">
        <f>IF(BU206="","",(S206+Y206)*BU206)</f>
        <v>0</v>
      </c>
      <c r="DB206" s="269">
        <f t="shared" si="249"/>
        <v>0</v>
      </c>
      <c r="DC206" s="269">
        <f t="shared" si="249"/>
        <v>0</v>
      </c>
      <c r="DD206" s="269">
        <f t="shared" si="249"/>
        <v>0</v>
      </c>
      <c r="DE206" s="269">
        <f t="shared" si="249"/>
        <v>0</v>
      </c>
      <c r="DF206" s="271">
        <f t="shared" si="254"/>
        <v>0</v>
      </c>
      <c r="DG206" s="255"/>
      <c r="DH206" s="255"/>
      <c r="DI206" s="269">
        <f>IF(BU206="","",AK206*BU206)</f>
        <v>0</v>
      </c>
      <c r="DJ206" s="269">
        <f t="shared" si="250"/>
        <v>0</v>
      </c>
      <c r="DK206" s="269">
        <f t="shared" si="250"/>
        <v>0</v>
      </c>
      <c r="DL206" s="269">
        <f t="shared" si="250"/>
        <v>0</v>
      </c>
      <c r="DM206" s="269">
        <f t="shared" si="250"/>
        <v>0</v>
      </c>
      <c r="DN206" s="271">
        <f t="shared" ref="DN206:DN266" si="256">SUM(DI206:DM206)</f>
        <v>0</v>
      </c>
      <c r="DO206" s="255"/>
      <c r="DP206" s="255"/>
      <c r="DQ206" s="269">
        <f>IF(BU206="","",(AE206+AK206)*BU206)</f>
        <v>0</v>
      </c>
      <c r="DR206" s="269">
        <f t="shared" si="251"/>
        <v>0</v>
      </c>
      <c r="DS206" s="269">
        <f t="shared" si="251"/>
        <v>0</v>
      </c>
      <c r="DT206" s="269">
        <f t="shared" si="251"/>
        <v>0</v>
      </c>
      <c r="DU206" s="269">
        <f t="shared" si="251"/>
        <v>0</v>
      </c>
      <c r="DV206" s="271">
        <f t="shared" si="255"/>
        <v>0</v>
      </c>
    </row>
    <row r="207" spans="1:126" ht="25.5" customHeight="1">
      <c r="A207" s="232"/>
      <c r="B207" s="157"/>
      <c r="C207" s="43"/>
      <c r="D207" s="44">
        <f>L207</f>
        <v>0</v>
      </c>
      <c r="E207" s="45">
        <f>D207+SUM(AE207:AI207)</f>
        <v>0</v>
      </c>
      <c r="F207" s="46" t="s">
        <v>31</v>
      </c>
      <c r="G207" s="265">
        <f>'[9]NAW7 - HVP - ENWL'!G204</f>
        <v>0</v>
      </c>
      <c r="H207" s="265">
        <f>'[9]NAW7 - HVP - ENWL'!H204</f>
        <v>0</v>
      </c>
      <c r="I207" s="265">
        <f>'[9]NAW7 - HVP - ENWL'!I204</f>
        <v>0</v>
      </c>
      <c r="J207" s="265">
        <f>'[9]NAW7 - HVP - ENWL'!J204</f>
        <v>0</v>
      </c>
      <c r="K207" s="265">
        <f>'[9]NAW7 - HVP - ENWL'!K204</f>
        <v>0</v>
      </c>
      <c r="L207" s="47">
        <f>SUM(G207:K207)</f>
        <v>0</v>
      </c>
      <c r="M207" s="265">
        <f>'[9]NAW7 - HVP - ENWL'!M204</f>
        <v>0</v>
      </c>
      <c r="N207" s="265">
        <f>'[9]NAW7 - HVP - ENWL'!N204</f>
        <v>0</v>
      </c>
      <c r="O207" s="265">
        <f>'[9]NAW7 - HVP - ENWL'!O204</f>
        <v>0</v>
      </c>
      <c r="P207" s="265">
        <f>'[9]NAW7 - HVP - ENWL'!P204</f>
        <v>0</v>
      </c>
      <c r="Q207" s="265">
        <f>'[9]NAW7 - HVP - ENWL'!Q204</f>
        <v>0</v>
      </c>
      <c r="R207" s="47">
        <f>SUM(M207:Q207)</f>
        <v>0</v>
      </c>
      <c r="S207" s="265">
        <f>'[9]NAW7 - HVP - ENWL'!S204</f>
        <v>0</v>
      </c>
      <c r="T207" s="265">
        <f>'[9]NAW7 - HVP - ENWL'!T204</f>
        <v>0</v>
      </c>
      <c r="U207" s="265">
        <f>'[9]NAW7 - HVP - ENWL'!U204</f>
        <v>0</v>
      </c>
      <c r="V207" s="265">
        <f>'[9]NAW7 - HVP - ENWL'!V204</f>
        <v>0</v>
      </c>
      <c r="W207" s="265">
        <f>'[9]NAW7 - HVP - ENWL'!W204</f>
        <v>0</v>
      </c>
      <c r="X207" s="47">
        <f>SUM(S207:W207)</f>
        <v>0</v>
      </c>
      <c r="Y207" s="265">
        <f>'[9]NAW7 - HVP - ENWL'!Y204</f>
        <v>0</v>
      </c>
      <c r="Z207" s="265">
        <f>'[9]NAW7 - HVP - ENWL'!Z204</f>
        <v>0</v>
      </c>
      <c r="AA207" s="265">
        <f>'[9]NAW7 - HVP - ENWL'!AA204</f>
        <v>0</v>
      </c>
      <c r="AB207" s="265">
        <f>'[9]NAW7 - HVP - ENWL'!AB204</f>
        <v>0</v>
      </c>
      <c r="AC207" s="265">
        <f>'[9]NAW7 - HVP - ENWL'!AC204</f>
        <v>0</v>
      </c>
      <c r="AD207" s="47">
        <f>SUM(Y207:AC207)</f>
        <v>0</v>
      </c>
      <c r="AE207" s="265">
        <f>'[9]NAW7 - HVP - ENWL'!AE204</f>
        <v>0</v>
      </c>
      <c r="AF207" s="265">
        <f>'[9]NAW7 - HVP - ENWL'!AF204</f>
        <v>0</v>
      </c>
      <c r="AG207" s="265">
        <f>'[9]NAW7 - HVP - ENWL'!AG204</f>
        <v>0</v>
      </c>
      <c r="AH207" s="265">
        <f>'[9]NAW7 - HVP - ENWL'!AH204</f>
        <v>0</v>
      </c>
      <c r="AI207" s="265">
        <f>'[9]NAW7 - HVP - ENWL'!AI204</f>
        <v>0</v>
      </c>
      <c r="AJ207" s="47">
        <f>SUM(AE207:AI207)</f>
        <v>0</v>
      </c>
      <c r="AK207" s="265">
        <f>'[9]NAW7 - HVP - ENWL'!AK204</f>
        <v>0</v>
      </c>
      <c r="AL207" s="265">
        <f>'[9]NAW7 - HVP - ENWL'!AL204</f>
        <v>0</v>
      </c>
      <c r="AM207" s="265">
        <f>'[9]NAW7 - HVP - ENWL'!AM204</f>
        <v>0</v>
      </c>
      <c r="AN207" s="265">
        <f>'[9]NAW7 - HVP - ENWL'!AN204</f>
        <v>0</v>
      </c>
      <c r="AO207" s="265">
        <f>'[9]NAW7 - HVP - ENWL'!AO204</f>
        <v>0</v>
      </c>
      <c r="AP207" s="47">
        <f>SUM(AK207:AO207)</f>
        <v>0</v>
      </c>
      <c r="BB207" s="255"/>
      <c r="BC207" s="255"/>
      <c r="BD207" s="46" t="s">
        <v>31</v>
      </c>
      <c r="BE207" s="267">
        <f>'ENWL - HI Probs. of Failure '!O$53</f>
        <v>2.736043267072E-3</v>
      </c>
      <c r="BF207" s="267">
        <f>'ENWL - HI Probs. of Failure '!P$53</f>
        <v>4.0736769732692499E-3</v>
      </c>
      <c r="BG207" s="267">
        <f>'ENWL - HI Probs. of Failure '!Q$53</f>
        <v>7.2026304103680007E-3</v>
      </c>
      <c r="BH207" s="267">
        <f>'ENWL - HI Probs. of Failure '!R$53</f>
        <v>1.166474815016675E-2</v>
      </c>
      <c r="BI207" s="267">
        <f>'ENWL - HI Probs. of Failure '!S$53</f>
        <v>2.7360899247999997E-2</v>
      </c>
      <c r="BJ207" s="142"/>
      <c r="BK207" s="255"/>
      <c r="BL207" s="46" t="s">
        <v>31</v>
      </c>
      <c r="BM207" s="268">
        <f>$BM5*'ENWL - Ave Crit'!$Q$53</f>
        <v>6106.4</v>
      </c>
      <c r="BN207" s="268">
        <f>$BM5*'ENWL - Ave Crit'!$Q$53</f>
        <v>6106.4</v>
      </c>
      <c r="BO207" s="268">
        <f>$BM5*'ENWL - Ave Crit'!$Q$53</f>
        <v>6106.4</v>
      </c>
      <c r="BP207" s="268">
        <f>$BM5*'ENWL - Ave Crit'!$Q$53</f>
        <v>6106.4</v>
      </c>
      <c r="BQ207" s="268">
        <f>$BM5*'ENWL - Ave Crit'!$Q$53</f>
        <v>6106.4</v>
      </c>
      <c r="BR207" s="142"/>
      <c r="BS207" s="255"/>
      <c r="BT207" s="46" t="s">
        <v>31</v>
      </c>
      <c r="BU207" s="16">
        <f t="shared" si="215"/>
        <v>16.707374606048461</v>
      </c>
      <c r="BV207" s="16">
        <f t="shared" si="215"/>
        <v>24.875501069571346</v>
      </c>
      <c r="BW207" s="16">
        <f t="shared" si="215"/>
        <v>43.98214233787116</v>
      </c>
      <c r="BX207" s="16">
        <f t="shared" si="215"/>
        <v>71.229618104178229</v>
      </c>
      <c r="BY207" s="16">
        <f t="shared" si="215"/>
        <v>167.07659516798716</v>
      </c>
      <c r="BZ207" s="255"/>
      <c r="CA207" s="255"/>
      <c r="CB207" s="46" t="s">
        <v>31</v>
      </c>
      <c r="CC207" s="269">
        <f>IF(BU207="","",M207*BU207)</f>
        <v>0</v>
      </c>
      <c r="CD207" s="269">
        <f t="shared" si="246"/>
        <v>0</v>
      </c>
      <c r="CE207" s="269">
        <f t="shared" si="246"/>
        <v>0</v>
      </c>
      <c r="CF207" s="269">
        <f t="shared" si="246"/>
        <v>0</v>
      </c>
      <c r="CG207" s="269">
        <f t="shared" si="246"/>
        <v>0</v>
      </c>
      <c r="CH207" s="271">
        <f t="shared" si="184"/>
        <v>0</v>
      </c>
      <c r="CI207" s="272"/>
      <c r="CJ207" s="272"/>
      <c r="CK207" s="269">
        <f t="shared" si="247"/>
        <v>0</v>
      </c>
      <c r="CL207" s="269">
        <f t="shared" si="247"/>
        <v>0</v>
      </c>
      <c r="CM207" s="269">
        <f t="shared" si="247"/>
        <v>0</v>
      </c>
      <c r="CN207" s="269">
        <f t="shared" si="247"/>
        <v>0</v>
      </c>
      <c r="CO207" s="269">
        <f t="shared" si="247"/>
        <v>0</v>
      </c>
      <c r="CP207" s="271">
        <f t="shared" si="252"/>
        <v>0</v>
      </c>
      <c r="CS207" s="269">
        <f>IF(BU207="","",Y207*BU207)</f>
        <v>0</v>
      </c>
      <c r="CT207" s="269">
        <f t="shared" si="248"/>
        <v>0</v>
      </c>
      <c r="CU207" s="269">
        <f t="shared" si="248"/>
        <v>0</v>
      </c>
      <c r="CV207" s="269">
        <f t="shared" si="248"/>
        <v>0</v>
      </c>
      <c r="CW207" s="269">
        <f t="shared" si="248"/>
        <v>0</v>
      </c>
      <c r="CX207" s="271">
        <f t="shared" si="253"/>
        <v>0</v>
      </c>
      <c r="CY207" s="255"/>
      <c r="CZ207" s="255"/>
      <c r="DA207" s="269">
        <f>IF(BU207="","",(S207+Y207)*BU207)</f>
        <v>0</v>
      </c>
      <c r="DB207" s="269">
        <f t="shared" si="249"/>
        <v>0</v>
      </c>
      <c r="DC207" s="269">
        <f t="shared" si="249"/>
        <v>0</v>
      </c>
      <c r="DD207" s="269">
        <f t="shared" si="249"/>
        <v>0</v>
      </c>
      <c r="DE207" s="269">
        <f t="shared" si="249"/>
        <v>0</v>
      </c>
      <c r="DF207" s="271">
        <f t="shared" si="254"/>
        <v>0</v>
      </c>
      <c r="DG207" s="255"/>
      <c r="DH207" s="255"/>
      <c r="DI207" s="269">
        <f>IF(BU207="","",AK207*BU207)</f>
        <v>0</v>
      </c>
      <c r="DJ207" s="269">
        <f t="shared" si="250"/>
        <v>0</v>
      </c>
      <c r="DK207" s="269">
        <f t="shared" si="250"/>
        <v>0</v>
      </c>
      <c r="DL207" s="269">
        <f t="shared" si="250"/>
        <v>0</v>
      </c>
      <c r="DM207" s="269">
        <f t="shared" si="250"/>
        <v>0</v>
      </c>
      <c r="DN207" s="271">
        <f t="shared" si="256"/>
        <v>0</v>
      </c>
      <c r="DO207" s="255"/>
      <c r="DP207" s="255"/>
      <c r="DQ207" s="269">
        <f>IF(BU207="","",(AE207+AK207)*BU207)</f>
        <v>0</v>
      </c>
      <c r="DR207" s="269">
        <f t="shared" si="251"/>
        <v>0</v>
      </c>
      <c r="DS207" s="269">
        <f t="shared" si="251"/>
        <v>0</v>
      </c>
      <c r="DT207" s="269">
        <f t="shared" si="251"/>
        <v>0</v>
      </c>
      <c r="DU207" s="269">
        <f t="shared" si="251"/>
        <v>0</v>
      </c>
      <c r="DV207" s="271">
        <f t="shared" si="255"/>
        <v>0</v>
      </c>
    </row>
    <row r="208" spans="1:126" ht="25.5" customHeight="1" thickBot="1">
      <c r="A208" s="232"/>
      <c r="B208" s="48"/>
      <c r="C208" s="49"/>
      <c r="D208" s="50">
        <f>SUM(D204:D207)</f>
        <v>5610</v>
      </c>
      <c r="E208" s="51">
        <f>SUM(E204:E207)</f>
        <v>5610</v>
      </c>
      <c r="F208" s="52"/>
      <c r="G208" s="53">
        <f>SUM(G204:G207)</f>
        <v>1223</v>
      </c>
      <c r="H208" s="54">
        <f>SUM(H204:H207)</f>
        <v>651</v>
      </c>
      <c r="I208" s="54">
        <f>SUM(I204:I207)</f>
        <v>733</v>
      </c>
      <c r="J208" s="54">
        <f>SUM(J204:J207)</f>
        <v>1935</v>
      </c>
      <c r="K208" s="54">
        <f>SUM(K204:K207)</f>
        <v>1068</v>
      </c>
      <c r="L208" s="55"/>
      <c r="M208" s="53">
        <f>SUM(M204:M207)</f>
        <v>1223</v>
      </c>
      <c r="N208" s="54">
        <f>SUM(N204:N207)</f>
        <v>651</v>
      </c>
      <c r="O208" s="54">
        <f>SUM(O204:O207)</f>
        <v>733</v>
      </c>
      <c r="P208" s="54">
        <f>SUM(P204:P207)</f>
        <v>1935</v>
      </c>
      <c r="Q208" s="54">
        <f>SUM(Q204:Q207)</f>
        <v>1068</v>
      </c>
      <c r="R208" s="55"/>
      <c r="S208" s="53">
        <f>SUM(S204:S207)</f>
        <v>0</v>
      </c>
      <c r="T208" s="54">
        <f>SUM(T204:T207)</f>
        <v>0</v>
      </c>
      <c r="U208" s="54">
        <f>SUM(U204:U207)</f>
        <v>0</v>
      </c>
      <c r="V208" s="54">
        <f>SUM(V204:V207)</f>
        <v>0</v>
      </c>
      <c r="W208" s="54">
        <f>SUM(W204:W207)</f>
        <v>0</v>
      </c>
      <c r="X208" s="55"/>
      <c r="Y208" s="53">
        <f>SUM(Y204:Y207)</f>
        <v>3</v>
      </c>
      <c r="Z208" s="54">
        <f>SUM(Z204:Z207)</f>
        <v>1571</v>
      </c>
      <c r="AA208" s="54">
        <f>SUM(AA204:AA207)</f>
        <v>3</v>
      </c>
      <c r="AB208" s="54">
        <f>SUM(AB204:AB207)</f>
        <v>944</v>
      </c>
      <c r="AC208" s="54">
        <f>SUM(AC204:AC207)</f>
        <v>3089</v>
      </c>
      <c r="AD208" s="55"/>
      <c r="AE208" s="53">
        <f>SUM(AE204:AE207)</f>
        <v>0</v>
      </c>
      <c r="AF208" s="54">
        <f>SUM(AF204:AF207)</f>
        <v>0</v>
      </c>
      <c r="AG208" s="54">
        <f>SUM(AG204:AG207)</f>
        <v>0</v>
      </c>
      <c r="AH208" s="54">
        <f>SUM(AH204:AH207)</f>
        <v>0</v>
      </c>
      <c r="AI208" s="54">
        <f>SUM(AI204:AI207)</f>
        <v>0</v>
      </c>
      <c r="AJ208" s="55"/>
      <c r="AK208" s="53">
        <f>SUM(AK204:AK207)</f>
        <v>3</v>
      </c>
      <c r="AL208" s="54">
        <f>SUM(AL204:AL207)</f>
        <v>3</v>
      </c>
      <c r="AM208" s="54">
        <f>SUM(AM204:AM207)</f>
        <v>1121</v>
      </c>
      <c r="AN208" s="54">
        <f>SUM(AN204:AN207)</f>
        <v>302</v>
      </c>
      <c r="AO208" s="54">
        <f>SUM(AO204:AO207)</f>
        <v>4181</v>
      </c>
      <c r="AP208" s="55"/>
      <c r="BB208" s="255"/>
      <c r="BC208" s="255"/>
      <c r="BD208" s="52"/>
      <c r="BE208" s="139"/>
      <c r="BF208" s="140"/>
      <c r="BG208" s="140"/>
      <c r="BH208" s="140"/>
      <c r="BI208" s="140"/>
      <c r="BJ208" s="55"/>
      <c r="BK208" s="255"/>
      <c r="BL208" s="52"/>
      <c r="BM208" s="139"/>
      <c r="BN208" s="140"/>
      <c r="BO208" s="140"/>
      <c r="BP208" s="140"/>
      <c r="BQ208" s="140"/>
      <c r="BR208" s="55"/>
      <c r="BS208" s="255"/>
      <c r="BT208" s="52"/>
      <c r="BU208" s="16" t="str">
        <f t="shared" si="215"/>
        <v/>
      </c>
      <c r="BV208" s="16" t="str">
        <f t="shared" si="215"/>
        <v/>
      </c>
      <c r="BW208" s="16" t="str">
        <f t="shared" si="215"/>
        <v/>
      </c>
      <c r="BX208" s="16" t="str">
        <f t="shared" si="215"/>
        <v/>
      </c>
      <c r="BY208" s="16" t="str">
        <f t="shared" si="215"/>
        <v/>
      </c>
      <c r="BZ208" s="255"/>
      <c r="CA208" s="255"/>
      <c r="CB208" s="52"/>
      <c r="CC208" s="270">
        <f>SUM(CC204:CC207)</f>
        <v>8173.2476572789064</v>
      </c>
      <c r="CD208" s="270">
        <f>SUM(CD204:CD207)</f>
        <v>6477.5804785163791</v>
      </c>
      <c r="CE208" s="270">
        <f>SUM(CE204:CE207)</f>
        <v>12895.564133463824</v>
      </c>
      <c r="CF208" s="270">
        <f>SUM(CF204:CF207)</f>
        <v>55131.724412633957</v>
      </c>
      <c r="CG208" s="270">
        <f>SUM(CG204:CG207)</f>
        <v>71375.121455764121</v>
      </c>
      <c r="CH208" s="271">
        <f t="shared" si="184"/>
        <v>154053.23813765717</v>
      </c>
      <c r="CI208" s="272"/>
      <c r="CJ208" s="272"/>
      <c r="CK208" s="270">
        <f>SUM(CK204:CK207)</f>
        <v>8173.2476572789064</v>
      </c>
      <c r="CL208" s="270">
        <f>SUM(CL204:CL207)</f>
        <v>6477.5804785163791</v>
      </c>
      <c r="CM208" s="270">
        <f>SUM(CM204:CM207)</f>
        <v>12895.564133463824</v>
      </c>
      <c r="CN208" s="270">
        <f>SUM(CN204:CN207)</f>
        <v>55131.724412633957</v>
      </c>
      <c r="CO208" s="270">
        <f>SUM(CO204:CO207)</f>
        <v>71375.121455764121</v>
      </c>
      <c r="CP208" s="271">
        <f t="shared" si="252"/>
        <v>154053.23813765717</v>
      </c>
      <c r="CS208" s="270">
        <f>SUM(CS204:CS207)</f>
        <v>20.048849527258152</v>
      </c>
      <c r="CT208" s="270">
        <f>SUM(CT204:CT207)</f>
        <v>15631.764872118636</v>
      </c>
      <c r="CU208" s="270">
        <f>SUM(CU204:CU207)</f>
        <v>52.778570805445398</v>
      </c>
      <c r="CV208" s="270">
        <f>SUM(CV204:CV207)</f>
        <v>26896.303796137701</v>
      </c>
      <c r="CW208" s="270">
        <f>SUM(CW204:CW207)</f>
        <v>206439.84098956495</v>
      </c>
      <c r="CX208" s="271">
        <f t="shared" si="253"/>
        <v>249040.73707815399</v>
      </c>
      <c r="CY208" s="255"/>
      <c r="CZ208" s="255"/>
      <c r="DA208" s="270">
        <f>SUM(DA204:DA207)</f>
        <v>20.048849527258152</v>
      </c>
      <c r="DB208" s="270">
        <f>SUM(DB204:DB207)</f>
        <v>15631.764872118636</v>
      </c>
      <c r="DC208" s="270">
        <f>SUM(DC204:DC207)</f>
        <v>52.778570805445398</v>
      </c>
      <c r="DD208" s="270">
        <f>SUM(DD204:DD207)</f>
        <v>26896.303796137701</v>
      </c>
      <c r="DE208" s="270">
        <f>SUM(DE204:DE207)</f>
        <v>206439.84098956495</v>
      </c>
      <c r="DF208" s="271">
        <f t="shared" si="254"/>
        <v>249040.73707815399</v>
      </c>
      <c r="DG208" s="255"/>
      <c r="DH208" s="255"/>
      <c r="DI208" s="270">
        <f>SUM(DI204:DI207)</f>
        <v>20.048849527258152</v>
      </c>
      <c r="DJ208" s="270">
        <f>SUM(DJ204:DJ207)</f>
        <v>29.850601283485616</v>
      </c>
      <c r="DK208" s="270">
        <f>SUM(DK204:DK207)</f>
        <v>19721.592624301429</v>
      </c>
      <c r="DL208" s="270">
        <f>SUM(DL204:DL207)</f>
        <v>8604.5378669847305</v>
      </c>
      <c r="DM208" s="270">
        <f>SUM(DM204:DM207)</f>
        <v>279418.89775894175</v>
      </c>
      <c r="DN208" s="271">
        <f t="shared" si="256"/>
        <v>307794.92770103866</v>
      </c>
      <c r="DO208" s="255"/>
      <c r="DP208" s="255"/>
      <c r="DQ208" s="270">
        <f>SUM(DQ204:DQ207)</f>
        <v>20.048849527258152</v>
      </c>
      <c r="DR208" s="270">
        <f>SUM(DR204:DR207)</f>
        <v>29.850601283485616</v>
      </c>
      <c r="DS208" s="270">
        <f>SUM(DS204:DS207)</f>
        <v>19721.592624301429</v>
      </c>
      <c r="DT208" s="270">
        <f>SUM(DT204:DT207)</f>
        <v>8604.5378669847305</v>
      </c>
      <c r="DU208" s="270">
        <f>SUM(DU204:DU207)</f>
        <v>279418.89775894175</v>
      </c>
      <c r="DV208" s="271">
        <f t="shared" si="255"/>
        <v>307794.92770103866</v>
      </c>
    </row>
    <row r="209" spans="1:126" ht="25.5" customHeight="1">
      <c r="A209" s="232"/>
      <c r="B209" s="193" t="s">
        <v>116</v>
      </c>
      <c r="C209" s="38"/>
      <c r="D209" s="39">
        <f>L209</f>
        <v>0</v>
      </c>
      <c r="E209" s="40">
        <f>D209+SUM(AE209:AI209)</f>
        <v>0</v>
      </c>
      <c r="F209" s="41" t="s">
        <v>26</v>
      </c>
      <c r="G209" s="265">
        <f>'[9]NAW7 - HVP - ENWL'!G206</f>
        <v>0</v>
      </c>
      <c r="H209" s="265">
        <f>'[9]NAW7 - HVP - ENWL'!H206</f>
        <v>0</v>
      </c>
      <c r="I209" s="265">
        <f>'[9]NAW7 - HVP - ENWL'!I206</f>
        <v>0</v>
      </c>
      <c r="J209" s="265">
        <f>'[9]NAW7 - HVP - ENWL'!J206</f>
        <v>0</v>
      </c>
      <c r="K209" s="265">
        <f>'[9]NAW7 - HVP - ENWL'!K206</f>
        <v>0</v>
      </c>
      <c r="L209" s="42">
        <f>SUM(G209:K209)</f>
        <v>0</v>
      </c>
      <c r="M209" s="265">
        <f>'[9]NAW7 - HVP - ENWL'!M206</f>
        <v>0</v>
      </c>
      <c r="N209" s="265">
        <f>'[9]NAW7 - HVP - ENWL'!N206</f>
        <v>0</v>
      </c>
      <c r="O209" s="265">
        <f>'[9]NAW7 - HVP - ENWL'!O206</f>
        <v>0</v>
      </c>
      <c r="P209" s="265">
        <f>'[9]NAW7 - HVP - ENWL'!P206</f>
        <v>0</v>
      </c>
      <c r="Q209" s="265">
        <f>'[9]NAW7 - HVP - ENWL'!Q206</f>
        <v>0</v>
      </c>
      <c r="R209" s="42">
        <f>SUM(M209:Q209)</f>
        <v>0</v>
      </c>
      <c r="S209" s="265">
        <f>'[9]NAW7 - HVP - ENWL'!S206</f>
        <v>0</v>
      </c>
      <c r="T209" s="265">
        <f>'[9]NAW7 - HVP - ENWL'!T206</f>
        <v>0</v>
      </c>
      <c r="U209" s="265">
        <f>'[9]NAW7 - HVP - ENWL'!U206</f>
        <v>0</v>
      </c>
      <c r="V209" s="265">
        <f>'[9]NAW7 - HVP - ENWL'!V206</f>
        <v>0</v>
      </c>
      <c r="W209" s="265">
        <f>'[9]NAW7 - HVP - ENWL'!W206</f>
        <v>0</v>
      </c>
      <c r="X209" s="42">
        <f>SUM(S209:W209)</f>
        <v>0</v>
      </c>
      <c r="Y209" s="266">
        <f>'[9]NAW7 - HVP - ENWL'!Y206</f>
        <v>0</v>
      </c>
      <c r="Z209" s="266">
        <f>'[9]NAW7 - HVP - ENWL'!Z206</f>
        <v>0</v>
      </c>
      <c r="AA209" s="266">
        <f>'[9]NAW7 - HVP - ENWL'!AA206</f>
        <v>0</v>
      </c>
      <c r="AB209" s="266">
        <f>'[9]NAW7 - HVP - ENWL'!AB206</f>
        <v>0</v>
      </c>
      <c r="AC209" s="266">
        <f>'[9]NAW7 - HVP - ENWL'!AC206</f>
        <v>0</v>
      </c>
      <c r="AD209" s="42">
        <f>SUM(Y209:AC209)</f>
        <v>0</v>
      </c>
      <c r="AE209" s="266">
        <f>'[9]NAW7 - HVP - ENWL'!AE206</f>
        <v>0</v>
      </c>
      <c r="AF209" s="266">
        <f>'[9]NAW7 - HVP - ENWL'!AF206</f>
        <v>0</v>
      </c>
      <c r="AG209" s="266">
        <f>'[9]NAW7 - HVP - ENWL'!AG206</f>
        <v>0</v>
      </c>
      <c r="AH209" s="266">
        <f>'[9]NAW7 - HVP - ENWL'!AH206</f>
        <v>0</v>
      </c>
      <c r="AI209" s="266">
        <f>'[9]NAW7 - HVP - ENWL'!AI206</f>
        <v>0</v>
      </c>
      <c r="AJ209" s="42">
        <f>SUM(AE209:AI209)</f>
        <v>0</v>
      </c>
      <c r="AK209" s="266">
        <f>'[9]NAW7 - HVP - ENWL'!AK206</f>
        <v>0</v>
      </c>
      <c r="AL209" s="266">
        <f>'[9]NAW7 - HVP - ENWL'!AL206</f>
        <v>0</v>
      </c>
      <c r="AM209" s="266">
        <f>'[9]NAW7 - HVP - ENWL'!AM206</f>
        <v>0</v>
      </c>
      <c r="AN209" s="266">
        <f>'[9]NAW7 - HVP - ENWL'!AN206</f>
        <v>0</v>
      </c>
      <c r="AO209" s="266">
        <f>'[9]NAW7 - HVP - ENWL'!AO206</f>
        <v>0</v>
      </c>
      <c r="AP209" s="42">
        <f>SUM(AK209:AO209)</f>
        <v>0</v>
      </c>
      <c r="BB209" s="255"/>
      <c r="BC209" s="255"/>
      <c r="BD209" s="41" t="s">
        <v>26</v>
      </c>
      <c r="BE209" s="267">
        <f>'ENWL - HI Probs. of Failure '!O$54</f>
        <v>2.2800360558933334E-3</v>
      </c>
      <c r="BF209" s="267">
        <f>'ENWL - HI Probs. of Failure '!P$54</f>
        <v>3.3947308110577083E-3</v>
      </c>
      <c r="BG209" s="267">
        <f>'ENWL - HI Probs. of Failure '!Q$54</f>
        <v>6.002192008640001E-3</v>
      </c>
      <c r="BH209" s="267">
        <f>'ENWL - HI Probs. of Failure '!R$54</f>
        <v>9.7206234584722925E-3</v>
      </c>
      <c r="BI209" s="267">
        <f>'ENWL - HI Probs. of Failure '!S$54</f>
        <v>2.2800749373333332E-2</v>
      </c>
      <c r="BJ209" s="141"/>
      <c r="BK209" s="255"/>
      <c r="BL209" s="41" t="s">
        <v>26</v>
      </c>
      <c r="BM209" s="274">
        <f>IFERROR($BM2*'ENWL - Ave Crit'!$Q$54,0)</f>
        <v>15214.534999999998</v>
      </c>
      <c r="BN209" s="274">
        <f>IFERROR($BM2*'ENWL - Ave Crit'!$Q$54,0)</f>
        <v>15214.534999999998</v>
      </c>
      <c r="BO209" s="274">
        <f>IFERROR($BM2*'ENWL - Ave Crit'!$Q$54,0)</f>
        <v>15214.534999999998</v>
      </c>
      <c r="BP209" s="274">
        <f>IFERROR($BM2*'ENWL - Ave Crit'!$Q$54,0)</f>
        <v>15214.534999999998</v>
      </c>
      <c r="BQ209" s="274">
        <f>IFERROR($BM2*'ENWL - Ave Crit'!$Q$54,0)</f>
        <v>15214.534999999998</v>
      </c>
      <c r="BR209" s="141"/>
      <c r="BS209" s="255"/>
      <c r="BT209" s="41" t="s">
        <v>26</v>
      </c>
      <c r="BU209" s="16">
        <f t="shared" si="215"/>
        <v>34.689688373651073</v>
      </c>
      <c r="BV209" s="16">
        <f t="shared" si="215"/>
        <v>51.64925074041588</v>
      </c>
      <c r="BW209" s="16">
        <f t="shared" si="215"/>
        <v>91.32056039217359</v>
      </c>
      <c r="BX209" s="16">
        <f t="shared" si="215"/>
        <v>147.89476583074773</v>
      </c>
      <c r="BY209" s="16">
        <f t="shared" si="215"/>
        <v>346.90279936680798</v>
      </c>
      <c r="BZ209" s="255"/>
      <c r="CA209" s="255"/>
      <c r="CB209" s="41" t="s">
        <v>26</v>
      </c>
      <c r="CC209" s="269">
        <f>IF(BU209="","",M209*BU209)</f>
        <v>0</v>
      </c>
      <c r="CD209" s="269">
        <f t="shared" ref="CD209:CG212" si="257">IF(BV209="","",N209*BV209)</f>
        <v>0</v>
      </c>
      <c r="CE209" s="269">
        <f t="shared" si="257"/>
        <v>0</v>
      </c>
      <c r="CF209" s="269">
        <f t="shared" si="257"/>
        <v>0</v>
      </c>
      <c r="CG209" s="269">
        <f t="shared" si="257"/>
        <v>0</v>
      </c>
      <c r="CH209" s="271">
        <f t="shared" si="184"/>
        <v>0</v>
      </c>
      <c r="CI209" s="272"/>
      <c r="CJ209" s="272"/>
      <c r="CK209" s="269">
        <f t="shared" ref="CK209:CO212" si="258">IF(BU209="","",G209*BU209)</f>
        <v>0</v>
      </c>
      <c r="CL209" s="269">
        <f t="shared" si="258"/>
        <v>0</v>
      </c>
      <c r="CM209" s="269">
        <f t="shared" si="258"/>
        <v>0</v>
      </c>
      <c r="CN209" s="269">
        <f t="shared" si="258"/>
        <v>0</v>
      </c>
      <c r="CO209" s="269">
        <f t="shared" si="258"/>
        <v>0</v>
      </c>
      <c r="CP209" s="271">
        <f t="shared" si="252"/>
        <v>0</v>
      </c>
      <c r="CS209" s="269">
        <f>IF(BU209="","",Y209*BU209)</f>
        <v>0</v>
      </c>
      <c r="CT209" s="269">
        <f t="shared" ref="CT209:CW212" si="259">IF(BV209="","",Z209*BV209)</f>
        <v>0</v>
      </c>
      <c r="CU209" s="269">
        <f t="shared" si="259"/>
        <v>0</v>
      </c>
      <c r="CV209" s="269">
        <f t="shared" si="259"/>
        <v>0</v>
      </c>
      <c r="CW209" s="269">
        <f t="shared" si="259"/>
        <v>0</v>
      </c>
      <c r="CX209" s="271">
        <f t="shared" si="253"/>
        <v>0</v>
      </c>
      <c r="CY209" s="255"/>
      <c r="CZ209" s="255"/>
      <c r="DA209" s="269">
        <f>IF(BU209="","",(S209+Y209)*BU209)</f>
        <v>0</v>
      </c>
      <c r="DB209" s="269">
        <f t="shared" ref="DB209:DE212" si="260">IF(BV209="","",(T209+Z209)*BV209)</f>
        <v>0</v>
      </c>
      <c r="DC209" s="269">
        <f t="shared" si="260"/>
        <v>0</v>
      </c>
      <c r="DD209" s="269">
        <f t="shared" si="260"/>
        <v>0</v>
      </c>
      <c r="DE209" s="269">
        <f t="shared" si="260"/>
        <v>0</v>
      </c>
      <c r="DF209" s="271">
        <f t="shared" si="254"/>
        <v>0</v>
      </c>
      <c r="DG209" s="255"/>
      <c r="DH209" s="255"/>
      <c r="DI209" s="269">
        <f>IF(BU209="","",AK209*BU209)</f>
        <v>0</v>
      </c>
      <c r="DJ209" s="269">
        <f t="shared" ref="DJ209:DM212" si="261">IF(BV209="","",AL209*BV209)</f>
        <v>0</v>
      </c>
      <c r="DK209" s="269">
        <f t="shared" si="261"/>
        <v>0</v>
      </c>
      <c r="DL209" s="269">
        <f t="shared" si="261"/>
        <v>0</v>
      </c>
      <c r="DM209" s="269">
        <f t="shared" si="261"/>
        <v>0</v>
      </c>
      <c r="DN209" s="271">
        <f t="shared" si="256"/>
        <v>0</v>
      </c>
      <c r="DO209" s="255"/>
      <c r="DP209" s="255"/>
      <c r="DQ209" s="269">
        <f>IF(BU209="","",(AE209+AK209)*BU209)</f>
        <v>0</v>
      </c>
      <c r="DR209" s="269">
        <f t="shared" ref="DR209:DU212" si="262">IF(BV209="","",(AF209+AL209)*BV209)</f>
        <v>0</v>
      </c>
      <c r="DS209" s="269">
        <f t="shared" si="262"/>
        <v>0</v>
      </c>
      <c r="DT209" s="269">
        <f t="shared" si="262"/>
        <v>0</v>
      </c>
      <c r="DU209" s="269">
        <f t="shared" si="262"/>
        <v>0</v>
      </c>
      <c r="DV209" s="271">
        <f t="shared" si="255"/>
        <v>0</v>
      </c>
    </row>
    <row r="210" spans="1:126" ht="25.5" customHeight="1">
      <c r="A210" s="232"/>
      <c r="B210" s="157"/>
      <c r="C210" s="43"/>
      <c r="D210" s="44">
        <f>L210</f>
        <v>1595.2599999999995</v>
      </c>
      <c r="E210" s="45">
        <f>D210+SUM(AE210:AI210)</f>
        <v>1595.2599999999995</v>
      </c>
      <c r="F210" s="46" t="s">
        <v>28</v>
      </c>
      <c r="G210" s="265">
        <f>'[9]NAW7 - HVP - ENWL'!G207</f>
        <v>539.11094736842085</v>
      </c>
      <c r="H210" s="265">
        <f>'[9]NAW7 - HVP - ENWL'!H207</f>
        <v>431.18063157894727</v>
      </c>
      <c r="I210" s="265">
        <f>'[9]NAW7 - HVP - ENWL'!I207</f>
        <v>16.250526315789468</v>
      </c>
      <c r="J210" s="265">
        <f>'[9]NAW7 - HVP - ENWL'!J207</f>
        <v>125.67073684210524</v>
      </c>
      <c r="K210" s="265">
        <f>'[9]NAW7 - HVP - ENWL'!K207</f>
        <v>483.04715789473676</v>
      </c>
      <c r="L210" s="47">
        <f>SUM(G210:K210)</f>
        <v>1595.2599999999995</v>
      </c>
      <c r="M210" s="265">
        <f>'[9]NAW7 - HVP - ENWL'!M207</f>
        <v>539.11094736842085</v>
      </c>
      <c r="N210" s="265">
        <f>'[9]NAW7 - HVP - ENWL'!N207</f>
        <v>431.18063157894727</v>
      </c>
      <c r="O210" s="265">
        <f>'[9]NAW7 - HVP - ENWL'!O207</f>
        <v>16.250526315789468</v>
      </c>
      <c r="P210" s="265">
        <f>'[9]NAW7 - HVP - ENWL'!P207</f>
        <v>125.67073684210524</v>
      </c>
      <c r="Q210" s="265">
        <f>'[9]NAW7 - HVP - ENWL'!Q207</f>
        <v>483.04715789473676</v>
      </c>
      <c r="R210" s="47">
        <f>SUM(M210:Q210)</f>
        <v>1595.2599999999995</v>
      </c>
      <c r="S210" s="265">
        <f>'[9]NAW7 - HVP - ENWL'!S207</f>
        <v>0</v>
      </c>
      <c r="T210" s="265">
        <f>'[9]NAW7 - HVP - ENWL'!T207</f>
        <v>0</v>
      </c>
      <c r="U210" s="265">
        <f>'[9]NAW7 - HVP - ENWL'!U207</f>
        <v>0</v>
      </c>
      <c r="V210" s="265">
        <f>'[9]NAW7 - HVP - ENWL'!V207</f>
        <v>0</v>
      </c>
      <c r="W210" s="265">
        <f>'[9]NAW7 - HVP - ENWL'!W207</f>
        <v>0</v>
      </c>
      <c r="X210" s="47">
        <f>SUM(S210:W210)</f>
        <v>0</v>
      </c>
      <c r="Y210" s="265">
        <f>'[9]NAW7 - HVP - ENWL'!Y207</f>
        <v>539.11094736842085</v>
      </c>
      <c r="Z210" s="265">
        <f>'[9]NAW7 - HVP - ENWL'!Z207</f>
        <v>431.18063157894727</v>
      </c>
      <c r="AA210" s="265">
        <f>'[9]NAW7 - HVP - ENWL'!AA207</f>
        <v>16.250526315789468</v>
      </c>
      <c r="AB210" s="265">
        <f>'[9]NAW7 - HVP - ENWL'!AB207</f>
        <v>125.67073684210524</v>
      </c>
      <c r="AC210" s="265">
        <f>'[9]NAW7 - HVP - ENWL'!AC207</f>
        <v>483.04715789473676</v>
      </c>
      <c r="AD210" s="47">
        <f>SUM(Y210:AC210)</f>
        <v>1595.2599999999995</v>
      </c>
      <c r="AE210" s="265">
        <f>'[9]NAW7 - HVP - ENWL'!AE207</f>
        <v>0</v>
      </c>
      <c r="AF210" s="265">
        <f>'[9]NAW7 - HVP - ENWL'!AF207</f>
        <v>0</v>
      </c>
      <c r="AG210" s="265">
        <f>'[9]NAW7 - HVP - ENWL'!AG207</f>
        <v>0</v>
      </c>
      <c r="AH210" s="265">
        <f>'[9]NAW7 - HVP - ENWL'!AH207</f>
        <v>0</v>
      </c>
      <c r="AI210" s="265">
        <f>'[9]NAW7 - HVP - ENWL'!AI207</f>
        <v>0</v>
      </c>
      <c r="AJ210" s="47">
        <f>SUM(AE210:AI210)</f>
        <v>0</v>
      </c>
      <c r="AK210" s="265">
        <f>'[9]NAW7 - HVP - ENWL'!AK207</f>
        <v>31.011157894736836</v>
      </c>
      <c r="AL210" s="265">
        <f>'[9]NAW7 - HVP - ENWL'!AL207</f>
        <v>635.93726315789456</v>
      </c>
      <c r="AM210" s="265">
        <f>'[9]NAW7 - HVP - ENWL'!AM207</f>
        <v>303.34315789473675</v>
      </c>
      <c r="AN210" s="265">
        <f>'[9]NAW7 - HVP - ENWL'!AN207</f>
        <v>16.250526315789468</v>
      </c>
      <c r="AO210" s="265">
        <f>'[9]NAW7 - HVP - ENWL'!AO207</f>
        <v>608.71789473684203</v>
      </c>
      <c r="AP210" s="47">
        <f>SUM(AK210:AO210)</f>
        <v>1595.2599999999998</v>
      </c>
      <c r="BB210" s="255"/>
      <c r="BC210" s="255"/>
      <c r="BD210" s="46" t="s">
        <v>28</v>
      </c>
      <c r="BE210" s="267">
        <f>'ENWL - HI Probs. of Failure '!O$54</f>
        <v>2.2800360558933334E-3</v>
      </c>
      <c r="BF210" s="267">
        <f>'ENWL - HI Probs. of Failure '!P$54</f>
        <v>3.3947308110577083E-3</v>
      </c>
      <c r="BG210" s="267">
        <f>'ENWL - HI Probs. of Failure '!Q$54</f>
        <v>6.002192008640001E-3</v>
      </c>
      <c r="BH210" s="267">
        <f>'ENWL - HI Probs. of Failure '!R$54</f>
        <v>9.7206234584722925E-3</v>
      </c>
      <c r="BI210" s="267">
        <f>'ENWL - HI Probs. of Failure '!S$54</f>
        <v>2.2800749373333332E-2</v>
      </c>
      <c r="BJ210" s="142"/>
      <c r="BK210" s="255"/>
      <c r="BL210" s="46" t="s">
        <v>28</v>
      </c>
      <c r="BM210" s="274">
        <f>IFERROR($BM3*'ENWL - Ave Crit'!$Q$54,0)</f>
        <v>21735.05</v>
      </c>
      <c r="BN210" s="274">
        <f>IFERROR($BM3*'ENWL - Ave Crit'!$Q$54,0)</f>
        <v>21735.05</v>
      </c>
      <c r="BO210" s="274">
        <f>IFERROR($BM3*'ENWL - Ave Crit'!$Q$54,0)</f>
        <v>21735.05</v>
      </c>
      <c r="BP210" s="274">
        <f>IFERROR($BM3*'ENWL - Ave Crit'!$Q$54,0)</f>
        <v>21735.05</v>
      </c>
      <c r="BQ210" s="274">
        <f>IFERROR($BM3*'ENWL - Ave Crit'!$Q$54,0)</f>
        <v>21735.05</v>
      </c>
      <c r="BR210" s="142"/>
      <c r="BS210" s="255"/>
      <c r="BT210" s="46" t="s">
        <v>28</v>
      </c>
      <c r="BU210" s="16">
        <f t="shared" si="215"/>
        <v>49.556697676644397</v>
      </c>
      <c r="BV210" s="16">
        <f t="shared" si="215"/>
        <v>73.784643914879837</v>
      </c>
      <c r="BW210" s="16">
        <f t="shared" si="215"/>
        <v>130.45794341739085</v>
      </c>
      <c r="BX210" s="16">
        <f t="shared" si="215"/>
        <v>211.2782369010682</v>
      </c>
      <c r="BY210" s="16">
        <f t="shared" si="215"/>
        <v>495.57542766686862</v>
      </c>
      <c r="BZ210" s="255"/>
      <c r="CA210" s="255"/>
      <c r="CB210" s="46" t="s">
        <v>28</v>
      </c>
      <c r="CC210" s="269">
        <f>IF(BU210="","",M210*BU210)</f>
        <v>26716.55823290618</v>
      </c>
      <c r="CD210" s="269">
        <f t="shared" si="257"/>
        <v>31814.509364045618</v>
      </c>
      <c r="CE210" s="269">
        <f t="shared" si="257"/>
        <v>2120.0102426080834</v>
      </c>
      <c r="CF210" s="269">
        <f t="shared" si="257"/>
        <v>26551.491710058111</v>
      </c>
      <c r="CG210" s="269">
        <f t="shared" si="257"/>
        <v>239386.30185694958</v>
      </c>
      <c r="CH210" s="271">
        <f t="shared" si="184"/>
        <v>326588.87140656757</v>
      </c>
      <c r="CI210" s="272"/>
      <c r="CJ210" s="272"/>
      <c r="CK210" s="269">
        <f t="shared" si="258"/>
        <v>26716.55823290618</v>
      </c>
      <c r="CL210" s="269">
        <f t="shared" si="258"/>
        <v>31814.509364045618</v>
      </c>
      <c r="CM210" s="269">
        <f t="shared" si="258"/>
        <v>2120.0102426080834</v>
      </c>
      <c r="CN210" s="269">
        <f t="shared" si="258"/>
        <v>26551.491710058111</v>
      </c>
      <c r="CO210" s="269">
        <f t="shared" si="258"/>
        <v>239386.30185694958</v>
      </c>
      <c r="CP210" s="271">
        <f t="shared" si="252"/>
        <v>326588.87140656757</v>
      </c>
      <c r="CS210" s="269">
        <f>IF(BU210="","",Y210*BU210)</f>
        <v>26716.55823290618</v>
      </c>
      <c r="CT210" s="269">
        <f t="shared" si="259"/>
        <v>31814.509364045618</v>
      </c>
      <c r="CU210" s="269">
        <f t="shared" si="259"/>
        <v>2120.0102426080834</v>
      </c>
      <c r="CV210" s="269">
        <f t="shared" si="259"/>
        <v>26551.491710058111</v>
      </c>
      <c r="CW210" s="269">
        <f t="shared" si="259"/>
        <v>239386.30185694958</v>
      </c>
      <c r="CX210" s="271">
        <f t="shared" si="253"/>
        <v>326588.87140656757</v>
      </c>
      <c r="CY210" s="255"/>
      <c r="CZ210" s="255"/>
      <c r="DA210" s="269">
        <f>IF(BU210="","",(S210+Y210)*BU210)</f>
        <v>26716.55823290618</v>
      </c>
      <c r="DB210" s="269">
        <f t="shared" si="260"/>
        <v>31814.509364045618</v>
      </c>
      <c r="DC210" s="269">
        <f t="shared" si="260"/>
        <v>2120.0102426080834</v>
      </c>
      <c r="DD210" s="269">
        <f t="shared" si="260"/>
        <v>26551.491710058111</v>
      </c>
      <c r="DE210" s="269">
        <f t="shared" si="260"/>
        <v>239386.30185694958</v>
      </c>
      <c r="DF210" s="271">
        <f t="shared" si="254"/>
        <v>326588.87140656757</v>
      </c>
      <c r="DG210" s="255"/>
      <c r="DH210" s="255"/>
      <c r="DI210" s="269">
        <f>IF(BU210="","",AK210*BU210)</f>
        <v>1536.8105763921576</v>
      </c>
      <c r="DJ210" s="269">
        <f t="shared" si="261"/>
        <v>46922.40451430848</v>
      </c>
      <c r="DK210" s="269">
        <f t="shared" si="261"/>
        <v>39573.524528684226</v>
      </c>
      <c r="DL210" s="269">
        <f t="shared" si="261"/>
        <v>3433.3825487144104</v>
      </c>
      <c r="DM210" s="269">
        <f t="shared" si="261"/>
        <v>301665.63101268641</v>
      </c>
      <c r="DN210" s="271">
        <f t="shared" si="256"/>
        <v>393131.75318078569</v>
      </c>
      <c r="DO210" s="255"/>
      <c r="DP210" s="255"/>
      <c r="DQ210" s="269">
        <f>IF(BU210="","",(AE210+AK210)*BU210)</f>
        <v>1536.8105763921576</v>
      </c>
      <c r="DR210" s="269">
        <f t="shared" si="262"/>
        <v>46922.40451430848</v>
      </c>
      <c r="DS210" s="269">
        <f t="shared" si="262"/>
        <v>39573.524528684226</v>
      </c>
      <c r="DT210" s="269">
        <f t="shared" si="262"/>
        <v>3433.3825487144104</v>
      </c>
      <c r="DU210" s="269">
        <f t="shared" si="262"/>
        <v>301665.63101268641</v>
      </c>
      <c r="DV210" s="271">
        <f t="shared" si="255"/>
        <v>393131.75318078569</v>
      </c>
    </row>
    <row r="211" spans="1:126" ht="25.5" customHeight="1">
      <c r="A211" s="232"/>
      <c r="B211" s="157"/>
      <c r="C211" s="43"/>
      <c r="D211" s="44">
        <f>L211</f>
        <v>0</v>
      </c>
      <c r="E211" s="45">
        <f>D211+SUM(AE211:AI211)</f>
        <v>0</v>
      </c>
      <c r="F211" s="46" t="s">
        <v>30</v>
      </c>
      <c r="G211" s="265">
        <f>'[9]NAW7 - HVP - ENWL'!G208</f>
        <v>0</v>
      </c>
      <c r="H211" s="265">
        <f>'[9]NAW7 - HVP - ENWL'!H208</f>
        <v>0</v>
      </c>
      <c r="I211" s="265">
        <f>'[9]NAW7 - HVP - ENWL'!I208</f>
        <v>0</v>
      </c>
      <c r="J211" s="265">
        <f>'[9]NAW7 - HVP - ENWL'!J208</f>
        <v>0</v>
      </c>
      <c r="K211" s="265">
        <f>'[9]NAW7 - HVP - ENWL'!K208</f>
        <v>0</v>
      </c>
      <c r="L211" s="47">
        <f>SUM(G211:K211)</f>
        <v>0</v>
      </c>
      <c r="M211" s="265">
        <f>'[9]NAW7 - HVP - ENWL'!M208</f>
        <v>0</v>
      </c>
      <c r="N211" s="265">
        <f>'[9]NAW7 - HVP - ENWL'!N208</f>
        <v>0</v>
      </c>
      <c r="O211" s="265">
        <f>'[9]NAW7 - HVP - ENWL'!O208</f>
        <v>0</v>
      </c>
      <c r="P211" s="265">
        <f>'[9]NAW7 - HVP - ENWL'!P208</f>
        <v>0</v>
      </c>
      <c r="Q211" s="265">
        <f>'[9]NAW7 - HVP - ENWL'!Q208</f>
        <v>0</v>
      </c>
      <c r="R211" s="47">
        <f>SUM(M211:Q211)</f>
        <v>0</v>
      </c>
      <c r="S211" s="265">
        <f>'[9]NAW7 - HVP - ENWL'!S208</f>
        <v>0</v>
      </c>
      <c r="T211" s="265">
        <f>'[9]NAW7 - HVP - ENWL'!T208</f>
        <v>0</v>
      </c>
      <c r="U211" s="265">
        <f>'[9]NAW7 - HVP - ENWL'!U208</f>
        <v>0</v>
      </c>
      <c r="V211" s="265">
        <f>'[9]NAW7 - HVP - ENWL'!V208</f>
        <v>0</v>
      </c>
      <c r="W211" s="265">
        <f>'[9]NAW7 - HVP - ENWL'!W208</f>
        <v>0</v>
      </c>
      <c r="X211" s="47">
        <f>SUM(S211:W211)</f>
        <v>0</v>
      </c>
      <c r="Y211" s="265">
        <f>'[9]NAW7 - HVP - ENWL'!Y208</f>
        <v>0</v>
      </c>
      <c r="Z211" s="265">
        <f>'[9]NAW7 - HVP - ENWL'!Z208</f>
        <v>0</v>
      </c>
      <c r="AA211" s="265">
        <f>'[9]NAW7 - HVP - ENWL'!AA208</f>
        <v>0</v>
      </c>
      <c r="AB211" s="265">
        <f>'[9]NAW7 - HVP - ENWL'!AB208</f>
        <v>0</v>
      </c>
      <c r="AC211" s="265">
        <f>'[9]NAW7 - HVP - ENWL'!AC208</f>
        <v>0</v>
      </c>
      <c r="AD211" s="47">
        <f>SUM(Y211:AC211)</f>
        <v>0</v>
      </c>
      <c r="AE211" s="265">
        <f>'[9]NAW7 - HVP - ENWL'!AE208</f>
        <v>0</v>
      </c>
      <c r="AF211" s="265">
        <f>'[9]NAW7 - HVP - ENWL'!AF208</f>
        <v>0</v>
      </c>
      <c r="AG211" s="265">
        <f>'[9]NAW7 - HVP - ENWL'!AG208</f>
        <v>0</v>
      </c>
      <c r="AH211" s="265">
        <f>'[9]NAW7 - HVP - ENWL'!AH208</f>
        <v>0</v>
      </c>
      <c r="AI211" s="265">
        <f>'[9]NAW7 - HVP - ENWL'!AI208</f>
        <v>0</v>
      </c>
      <c r="AJ211" s="47">
        <f>SUM(AE211:AI211)</f>
        <v>0</v>
      </c>
      <c r="AK211" s="265">
        <f>'[9]NAW7 - HVP - ENWL'!AK208</f>
        <v>0</v>
      </c>
      <c r="AL211" s="265">
        <f>'[9]NAW7 - HVP - ENWL'!AL208</f>
        <v>0</v>
      </c>
      <c r="AM211" s="265">
        <f>'[9]NAW7 - HVP - ENWL'!AM208</f>
        <v>0</v>
      </c>
      <c r="AN211" s="265">
        <f>'[9]NAW7 - HVP - ENWL'!AN208</f>
        <v>0</v>
      </c>
      <c r="AO211" s="265">
        <f>'[9]NAW7 - HVP - ENWL'!AO208</f>
        <v>0</v>
      </c>
      <c r="AP211" s="47">
        <f>SUM(AK211:AO211)</f>
        <v>0</v>
      </c>
      <c r="BB211" s="255"/>
      <c r="BC211" s="255"/>
      <c r="BD211" s="46" t="s">
        <v>30</v>
      </c>
      <c r="BE211" s="267">
        <f>'ENWL - HI Probs. of Failure '!O$54</f>
        <v>2.2800360558933334E-3</v>
      </c>
      <c r="BF211" s="267">
        <f>'ENWL - HI Probs. of Failure '!P$54</f>
        <v>3.3947308110577083E-3</v>
      </c>
      <c r="BG211" s="267">
        <f>'ENWL - HI Probs. of Failure '!Q$54</f>
        <v>6.002192008640001E-3</v>
      </c>
      <c r="BH211" s="267">
        <f>'ENWL - HI Probs. of Failure '!R$54</f>
        <v>9.7206234584722925E-3</v>
      </c>
      <c r="BI211" s="267">
        <f>'ENWL - HI Probs. of Failure '!S$54</f>
        <v>2.2800749373333332E-2</v>
      </c>
      <c r="BJ211" s="142"/>
      <c r="BK211" s="255"/>
      <c r="BL211" s="46" t="s">
        <v>30</v>
      </c>
      <c r="BM211" s="274">
        <f>IFERROR($BM4*'ENWL - Ave Crit'!$Q$54,0)</f>
        <v>32602.574999999997</v>
      </c>
      <c r="BN211" s="274">
        <f>IFERROR($BM4*'ENWL - Ave Crit'!$Q$54,0)</f>
        <v>32602.574999999997</v>
      </c>
      <c r="BO211" s="274">
        <f>IFERROR($BM4*'ENWL - Ave Crit'!$Q$54,0)</f>
        <v>32602.574999999997</v>
      </c>
      <c r="BP211" s="274">
        <f>IFERROR($BM4*'ENWL - Ave Crit'!$Q$54,0)</f>
        <v>32602.574999999997</v>
      </c>
      <c r="BQ211" s="274">
        <f>IFERROR($BM4*'ENWL - Ave Crit'!$Q$54,0)</f>
        <v>32602.574999999997</v>
      </c>
      <c r="BR211" s="142"/>
      <c r="BS211" s="255"/>
      <c r="BT211" s="46" t="s">
        <v>30</v>
      </c>
      <c r="BU211" s="16">
        <f t="shared" si="215"/>
        <v>74.335046514966592</v>
      </c>
      <c r="BV211" s="16">
        <f t="shared" si="215"/>
        <v>110.67696587231976</v>
      </c>
      <c r="BW211" s="16">
        <f t="shared" si="215"/>
        <v>195.68691512608626</v>
      </c>
      <c r="BX211" s="16">
        <f t="shared" si="215"/>
        <v>316.91735535160228</v>
      </c>
      <c r="BY211" s="16">
        <f t="shared" si="215"/>
        <v>743.36314150030285</v>
      </c>
      <c r="BZ211" s="255"/>
      <c r="CA211" s="255"/>
      <c r="CB211" s="46" t="s">
        <v>30</v>
      </c>
      <c r="CC211" s="269">
        <f>IF(BU211="","",M211*BU211)</f>
        <v>0</v>
      </c>
      <c r="CD211" s="269">
        <f t="shared" si="257"/>
        <v>0</v>
      </c>
      <c r="CE211" s="269">
        <f t="shared" si="257"/>
        <v>0</v>
      </c>
      <c r="CF211" s="269">
        <f t="shared" si="257"/>
        <v>0</v>
      </c>
      <c r="CG211" s="269">
        <f t="shared" si="257"/>
        <v>0</v>
      </c>
      <c r="CH211" s="271">
        <f t="shared" si="184"/>
        <v>0</v>
      </c>
      <c r="CI211" s="272"/>
      <c r="CJ211" s="272"/>
      <c r="CK211" s="269">
        <f t="shared" si="258"/>
        <v>0</v>
      </c>
      <c r="CL211" s="269">
        <f t="shared" si="258"/>
        <v>0</v>
      </c>
      <c r="CM211" s="269">
        <f t="shared" si="258"/>
        <v>0</v>
      </c>
      <c r="CN211" s="269">
        <f t="shared" si="258"/>
        <v>0</v>
      </c>
      <c r="CO211" s="269">
        <f t="shared" si="258"/>
        <v>0</v>
      </c>
      <c r="CP211" s="271">
        <f t="shared" si="252"/>
        <v>0</v>
      </c>
      <c r="CS211" s="269">
        <f>IF(BU211="","",Y211*BU211)</f>
        <v>0</v>
      </c>
      <c r="CT211" s="269">
        <f t="shared" si="259"/>
        <v>0</v>
      </c>
      <c r="CU211" s="269">
        <f t="shared" si="259"/>
        <v>0</v>
      </c>
      <c r="CV211" s="269">
        <f t="shared" si="259"/>
        <v>0</v>
      </c>
      <c r="CW211" s="269">
        <f t="shared" si="259"/>
        <v>0</v>
      </c>
      <c r="CX211" s="271">
        <f t="shared" si="253"/>
        <v>0</v>
      </c>
      <c r="CY211" s="255"/>
      <c r="CZ211" s="255"/>
      <c r="DA211" s="269">
        <f>IF(BU211="","",(S211+Y211)*BU211)</f>
        <v>0</v>
      </c>
      <c r="DB211" s="269">
        <f t="shared" si="260"/>
        <v>0</v>
      </c>
      <c r="DC211" s="269">
        <f t="shared" si="260"/>
        <v>0</v>
      </c>
      <c r="DD211" s="269">
        <f t="shared" si="260"/>
        <v>0</v>
      </c>
      <c r="DE211" s="269">
        <f t="shared" si="260"/>
        <v>0</v>
      </c>
      <c r="DF211" s="271">
        <f t="shared" si="254"/>
        <v>0</v>
      </c>
      <c r="DG211" s="255"/>
      <c r="DH211" s="255"/>
      <c r="DI211" s="269">
        <f>IF(BU211="","",AK211*BU211)</f>
        <v>0</v>
      </c>
      <c r="DJ211" s="269">
        <f t="shared" si="261"/>
        <v>0</v>
      </c>
      <c r="DK211" s="269">
        <f t="shared" si="261"/>
        <v>0</v>
      </c>
      <c r="DL211" s="269">
        <f t="shared" si="261"/>
        <v>0</v>
      </c>
      <c r="DM211" s="269">
        <f t="shared" si="261"/>
        <v>0</v>
      </c>
      <c r="DN211" s="271">
        <f t="shared" si="256"/>
        <v>0</v>
      </c>
      <c r="DO211" s="255"/>
      <c r="DP211" s="255"/>
      <c r="DQ211" s="269">
        <f>IF(BU211="","",(AE211+AK211)*BU211)</f>
        <v>0</v>
      </c>
      <c r="DR211" s="269">
        <f t="shared" si="262"/>
        <v>0</v>
      </c>
      <c r="DS211" s="269">
        <f t="shared" si="262"/>
        <v>0</v>
      </c>
      <c r="DT211" s="269">
        <f t="shared" si="262"/>
        <v>0</v>
      </c>
      <c r="DU211" s="269">
        <f t="shared" si="262"/>
        <v>0</v>
      </c>
      <c r="DV211" s="271">
        <f t="shared" si="255"/>
        <v>0</v>
      </c>
    </row>
    <row r="212" spans="1:126" ht="25.5" customHeight="1">
      <c r="A212" s="232"/>
      <c r="B212" s="157"/>
      <c r="C212" s="43"/>
      <c r="D212" s="44">
        <f>L212</f>
        <v>0</v>
      </c>
      <c r="E212" s="45">
        <f>D212+SUM(AE212:AI212)</f>
        <v>0</v>
      </c>
      <c r="F212" s="46" t="s">
        <v>31</v>
      </c>
      <c r="G212" s="265">
        <f>'[9]NAW7 - HVP - ENWL'!G209</f>
        <v>0</v>
      </c>
      <c r="H212" s="265">
        <f>'[9]NAW7 - HVP - ENWL'!H209</f>
        <v>0</v>
      </c>
      <c r="I212" s="265">
        <f>'[9]NAW7 - HVP - ENWL'!I209</f>
        <v>0</v>
      </c>
      <c r="J212" s="265">
        <f>'[9]NAW7 - HVP - ENWL'!J209</f>
        <v>0</v>
      </c>
      <c r="K212" s="265">
        <f>'[9]NAW7 - HVP - ENWL'!K209</f>
        <v>0</v>
      </c>
      <c r="L212" s="47">
        <f>SUM(G212:K212)</f>
        <v>0</v>
      </c>
      <c r="M212" s="265">
        <f>'[9]NAW7 - HVP - ENWL'!M209</f>
        <v>0</v>
      </c>
      <c r="N212" s="265">
        <f>'[9]NAW7 - HVP - ENWL'!N209</f>
        <v>0</v>
      </c>
      <c r="O212" s="265">
        <f>'[9]NAW7 - HVP - ENWL'!O209</f>
        <v>0</v>
      </c>
      <c r="P212" s="265">
        <f>'[9]NAW7 - HVP - ENWL'!P209</f>
        <v>0</v>
      </c>
      <c r="Q212" s="265">
        <f>'[9]NAW7 - HVP - ENWL'!Q209</f>
        <v>0</v>
      </c>
      <c r="R212" s="47">
        <f>SUM(M212:Q212)</f>
        <v>0</v>
      </c>
      <c r="S212" s="265">
        <f>'[9]NAW7 - HVP - ENWL'!S209</f>
        <v>0</v>
      </c>
      <c r="T212" s="265">
        <f>'[9]NAW7 - HVP - ENWL'!T209</f>
        <v>0</v>
      </c>
      <c r="U212" s="265">
        <f>'[9]NAW7 - HVP - ENWL'!U209</f>
        <v>0</v>
      </c>
      <c r="V212" s="265">
        <f>'[9]NAW7 - HVP - ENWL'!V209</f>
        <v>0</v>
      </c>
      <c r="W212" s="265">
        <f>'[9]NAW7 - HVP - ENWL'!W209</f>
        <v>0</v>
      </c>
      <c r="X212" s="47">
        <f>SUM(S212:W212)</f>
        <v>0</v>
      </c>
      <c r="Y212" s="265">
        <f>'[9]NAW7 - HVP - ENWL'!Y209</f>
        <v>0</v>
      </c>
      <c r="Z212" s="265">
        <f>'[9]NAW7 - HVP - ENWL'!Z209</f>
        <v>0</v>
      </c>
      <c r="AA212" s="265">
        <f>'[9]NAW7 - HVP - ENWL'!AA209</f>
        <v>0</v>
      </c>
      <c r="AB212" s="265">
        <f>'[9]NAW7 - HVP - ENWL'!AB209</f>
        <v>0</v>
      </c>
      <c r="AC212" s="265">
        <f>'[9]NAW7 - HVP - ENWL'!AC209</f>
        <v>0</v>
      </c>
      <c r="AD212" s="47">
        <f>SUM(Y212:AC212)</f>
        <v>0</v>
      </c>
      <c r="AE212" s="265">
        <f>'[9]NAW7 - HVP - ENWL'!AE209</f>
        <v>0</v>
      </c>
      <c r="AF212" s="265">
        <f>'[9]NAW7 - HVP - ENWL'!AF209</f>
        <v>0</v>
      </c>
      <c r="AG212" s="265">
        <f>'[9]NAW7 - HVP - ENWL'!AG209</f>
        <v>0</v>
      </c>
      <c r="AH212" s="265">
        <f>'[9]NAW7 - HVP - ENWL'!AH209</f>
        <v>0</v>
      </c>
      <c r="AI212" s="265">
        <f>'[9]NAW7 - HVP - ENWL'!AI209</f>
        <v>0</v>
      </c>
      <c r="AJ212" s="47">
        <f>SUM(AE212:AI212)</f>
        <v>0</v>
      </c>
      <c r="AK212" s="265">
        <f>'[9]NAW7 - HVP - ENWL'!AK209</f>
        <v>0</v>
      </c>
      <c r="AL212" s="265">
        <f>'[9]NAW7 - HVP - ENWL'!AL209</f>
        <v>0</v>
      </c>
      <c r="AM212" s="265">
        <f>'[9]NAW7 - HVP - ENWL'!AM209</f>
        <v>0</v>
      </c>
      <c r="AN212" s="265">
        <f>'[9]NAW7 - HVP - ENWL'!AN209</f>
        <v>0</v>
      </c>
      <c r="AO212" s="265">
        <f>'[9]NAW7 - HVP - ENWL'!AO209</f>
        <v>0</v>
      </c>
      <c r="AP212" s="47">
        <f>SUM(AK212:AO212)</f>
        <v>0</v>
      </c>
      <c r="BB212" s="255"/>
      <c r="BC212" s="255"/>
      <c r="BD212" s="46" t="s">
        <v>31</v>
      </c>
      <c r="BE212" s="267">
        <f>'ENWL - HI Probs. of Failure '!O$54</f>
        <v>2.2800360558933334E-3</v>
      </c>
      <c r="BF212" s="267">
        <f>'ENWL - HI Probs. of Failure '!P$54</f>
        <v>3.3947308110577083E-3</v>
      </c>
      <c r="BG212" s="267">
        <f>'ENWL - HI Probs. of Failure '!Q$54</f>
        <v>6.002192008640001E-3</v>
      </c>
      <c r="BH212" s="267">
        <f>'ENWL - HI Probs. of Failure '!R$54</f>
        <v>9.7206234584722925E-3</v>
      </c>
      <c r="BI212" s="267">
        <f>'ENWL - HI Probs. of Failure '!S$54</f>
        <v>2.2800749373333332E-2</v>
      </c>
      <c r="BJ212" s="142"/>
      <c r="BK212" s="255"/>
      <c r="BL212" s="46" t="s">
        <v>31</v>
      </c>
      <c r="BM212" s="274">
        <f>IFERROR($BM5*'ENWL - Ave Crit'!$Q$54,0)</f>
        <v>54337.625</v>
      </c>
      <c r="BN212" s="274">
        <f>IFERROR($BM5*'ENWL - Ave Crit'!$Q$54,0)</f>
        <v>54337.625</v>
      </c>
      <c r="BO212" s="274">
        <f>IFERROR($BM5*'ENWL - Ave Crit'!$Q$54,0)</f>
        <v>54337.625</v>
      </c>
      <c r="BP212" s="274">
        <f>IFERROR($BM5*'ENWL - Ave Crit'!$Q$54,0)</f>
        <v>54337.625</v>
      </c>
      <c r="BQ212" s="274">
        <f>IFERROR($BM5*'ENWL - Ave Crit'!$Q$54,0)</f>
        <v>54337.625</v>
      </c>
      <c r="BR212" s="142"/>
      <c r="BS212" s="255"/>
      <c r="BT212" s="46" t="s">
        <v>31</v>
      </c>
      <c r="BU212" s="16">
        <f t="shared" si="215"/>
        <v>123.891744191611</v>
      </c>
      <c r="BV212" s="16">
        <f t="shared" si="215"/>
        <v>184.46160978719962</v>
      </c>
      <c r="BW212" s="16">
        <f t="shared" si="215"/>
        <v>326.14485854347714</v>
      </c>
      <c r="BX212" s="16">
        <f t="shared" si="215"/>
        <v>528.19559225267051</v>
      </c>
      <c r="BY212" s="16">
        <f t="shared" si="215"/>
        <v>1238.9385691671716</v>
      </c>
      <c r="BZ212" s="255"/>
      <c r="CA212" s="255"/>
      <c r="CB212" s="46" t="s">
        <v>31</v>
      </c>
      <c r="CC212" s="269">
        <f>IF(BU212="","",M212*BU212)</f>
        <v>0</v>
      </c>
      <c r="CD212" s="269">
        <f t="shared" si="257"/>
        <v>0</v>
      </c>
      <c r="CE212" s="269">
        <f t="shared" si="257"/>
        <v>0</v>
      </c>
      <c r="CF212" s="269">
        <f t="shared" si="257"/>
        <v>0</v>
      </c>
      <c r="CG212" s="269">
        <f t="shared" si="257"/>
        <v>0</v>
      </c>
      <c r="CH212" s="271">
        <f t="shared" si="184"/>
        <v>0</v>
      </c>
      <c r="CI212" s="272"/>
      <c r="CJ212" s="272"/>
      <c r="CK212" s="269">
        <f t="shared" si="258"/>
        <v>0</v>
      </c>
      <c r="CL212" s="269">
        <f t="shared" si="258"/>
        <v>0</v>
      </c>
      <c r="CM212" s="269">
        <f t="shared" si="258"/>
        <v>0</v>
      </c>
      <c r="CN212" s="269">
        <f t="shared" si="258"/>
        <v>0</v>
      </c>
      <c r="CO212" s="269">
        <f t="shared" si="258"/>
        <v>0</v>
      </c>
      <c r="CP212" s="271">
        <f t="shared" si="252"/>
        <v>0</v>
      </c>
      <c r="CS212" s="269">
        <f>IF(BU212="","",Y212*BU212)</f>
        <v>0</v>
      </c>
      <c r="CT212" s="269">
        <f t="shared" si="259"/>
        <v>0</v>
      </c>
      <c r="CU212" s="269">
        <f t="shared" si="259"/>
        <v>0</v>
      </c>
      <c r="CV212" s="269">
        <f t="shared" si="259"/>
        <v>0</v>
      </c>
      <c r="CW212" s="269">
        <f t="shared" si="259"/>
        <v>0</v>
      </c>
      <c r="CX212" s="271">
        <f t="shared" si="253"/>
        <v>0</v>
      </c>
      <c r="CY212" s="255"/>
      <c r="CZ212" s="255"/>
      <c r="DA212" s="269">
        <f>IF(BU212="","",(S212+Y212)*BU212)</f>
        <v>0</v>
      </c>
      <c r="DB212" s="269">
        <f t="shared" si="260"/>
        <v>0</v>
      </c>
      <c r="DC212" s="269">
        <f t="shared" si="260"/>
        <v>0</v>
      </c>
      <c r="DD212" s="269">
        <f t="shared" si="260"/>
        <v>0</v>
      </c>
      <c r="DE212" s="269">
        <f t="shared" si="260"/>
        <v>0</v>
      </c>
      <c r="DF212" s="271">
        <f t="shared" si="254"/>
        <v>0</v>
      </c>
      <c r="DG212" s="255"/>
      <c r="DH212" s="255"/>
      <c r="DI212" s="269">
        <f>IF(BU212="","",AK212*BU212)</f>
        <v>0</v>
      </c>
      <c r="DJ212" s="269">
        <f t="shared" si="261"/>
        <v>0</v>
      </c>
      <c r="DK212" s="269">
        <f t="shared" si="261"/>
        <v>0</v>
      </c>
      <c r="DL212" s="269">
        <f t="shared" si="261"/>
        <v>0</v>
      </c>
      <c r="DM212" s="269">
        <f t="shared" si="261"/>
        <v>0</v>
      </c>
      <c r="DN212" s="271">
        <f t="shared" si="256"/>
        <v>0</v>
      </c>
      <c r="DO212" s="255"/>
      <c r="DP212" s="255"/>
      <c r="DQ212" s="269">
        <f>IF(BU212="","",(AE212+AK212)*BU212)</f>
        <v>0</v>
      </c>
      <c r="DR212" s="269">
        <f t="shared" si="262"/>
        <v>0</v>
      </c>
      <c r="DS212" s="269">
        <f t="shared" si="262"/>
        <v>0</v>
      </c>
      <c r="DT212" s="269">
        <f t="shared" si="262"/>
        <v>0</v>
      </c>
      <c r="DU212" s="269">
        <f t="shared" si="262"/>
        <v>0</v>
      </c>
      <c r="DV212" s="271">
        <f t="shared" si="255"/>
        <v>0</v>
      </c>
    </row>
    <row r="213" spans="1:126" ht="25.5" customHeight="1" thickBot="1">
      <c r="A213" s="232"/>
      <c r="B213" s="48"/>
      <c r="C213" s="49"/>
      <c r="D213" s="50">
        <f>SUM(D209:D212)</f>
        <v>1595.2599999999995</v>
      </c>
      <c r="E213" s="51">
        <f>SUM(E209:E212)</f>
        <v>1595.2599999999995</v>
      </c>
      <c r="F213" s="52"/>
      <c r="G213" s="53">
        <f>SUM(G209:G212)</f>
        <v>539.11094736842085</v>
      </c>
      <c r="H213" s="54">
        <f>SUM(H209:H212)</f>
        <v>431.18063157894727</v>
      </c>
      <c r="I213" s="54">
        <f>SUM(I209:I212)</f>
        <v>16.250526315789468</v>
      </c>
      <c r="J213" s="54">
        <f>SUM(J209:J212)</f>
        <v>125.67073684210524</v>
      </c>
      <c r="K213" s="54">
        <f>SUM(K209:K212)</f>
        <v>483.04715789473676</v>
      </c>
      <c r="L213" s="55"/>
      <c r="M213" s="53">
        <f>SUM(M209:M212)</f>
        <v>539.11094736842085</v>
      </c>
      <c r="N213" s="54">
        <f>SUM(N209:N212)</f>
        <v>431.18063157894727</v>
      </c>
      <c r="O213" s="54">
        <f>SUM(O209:O212)</f>
        <v>16.250526315789468</v>
      </c>
      <c r="P213" s="54">
        <f>SUM(P209:P212)</f>
        <v>125.67073684210524</v>
      </c>
      <c r="Q213" s="54">
        <f>SUM(Q209:Q212)</f>
        <v>483.04715789473676</v>
      </c>
      <c r="R213" s="55"/>
      <c r="S213" s="53">
        <f>SUM(S209:S212)</f>
        <v>0</v>
      </c>
      <c r="T213" s="54">
        <f>SUM(T209:T212)</f>
        <v>0</v>
      </c>
      <c r="U213" s="54">
        <f>SUM(U209:U212)</f>
        <v>0</v>
      </c>
      <c r="V213" s="54">
        <f>SUM(V209:V212)</f>
        <v>0</v>
      </c>
      <c r="W213" s="54">
        <f>SUM(W209:W212)</f>
        <v>0</v>
      </c>
      <c r="X213" s="55"/>
      <c r="Y213" s="53">
        <f>SUM(Y209:Y212)</f>
        <v>539.11094736842085</v>
      </c>
      <c r="Z213" s="54">
        <f>SUM(Z209:Z212)</f>
        <v>431.18063157894727</v>
      </c>
      <c r="AA213" s="54">
        <f>SUM(AA209:AA212)</f>
        <v>16.250526315789468</v>
      </c>
      <c r="AB213" s="54">
        <f>SUM(AB209:AB212)</f>
        <v>125.67073684210524</v>
      </c>
      <c r="AC213" s="54">
        <f>SUM(AC209:AC212)</f>
        <v>483.04715789473676</v>
      </c>
      <c r="AD213" s="55"/>
      <c r="AE213" s="53">
        <f>SUM(AE209:AE212)</f>
        <v>0</v>
      </c>
      <c r="AF213" s="54">
        <f>SUM(AF209:AF212)</f>
        <v>0</v>
      </c>
      <c r="AG213" s="54">
        <f>SUM(AG209:AG212)</f>
        <v>0</v>
      </c>
      <c r="AH213" s="54">
        <f>SUM(AH209:AH212)</f>
        <v>0</v>
      </c>
      <c r="AI213" s="54">
        <f>SUM(AI209:AI212)</f>
        <v>0</v>
      </c>
      <c r="AJ213" s="55"/>
      <c r="AK213" s="53">
        <f>SUM(AK209:AK212)</f>
        <v>31.011157894736836</v>
      </c>
      <c r="AL213" s="54">
        <f>SUM(AL209:AL212)</f>
        <v>635.93726315789456</v>
      </c>
      <c r="AM213" s="54">
        <f>SUM(AM209:AM212)</f>
        <v>303.34315789473675</v>
      </c>
      <c r="AN213" s="54">
        <f>SUM(AN209:AN212)</f>
        <v>16.250526315789468</v>
      </c>
      <c r="AO213" s="54">
        <f>SUM(AO209:AO212)</f>
        <v>608.71789473684203</v>
      </c>
      <c r="AP213" s="55"/>
      <c r="BB213" s="255"/>
      <c r="BC213" s="255"/>
      <c r="BD213" s="52"/>
      <c r="BE213" s="139"/>
      <c r="BF213" s="140"/>
      <c r="BG213" s="140"/>
      <c r="BH213" s="140"/>
      <c r="BI213" s="140"/>
      <c r="BJ213" s="55"/>
      <c r="BK213" s="255"/>
      <c r="BL213" s="52"/>
      <c r="BM213" s="139"/>
      <c r="BN213" s="140"/>
      <c r="BO213" s="140"/>
      <c r="BP213" s="140"/>
      <c r="BQ213" s="140"/>
      <c r="BR213" s="55"/>
      <c r="BS213" s="255"/>
      <c r="BT213" s="52"/>
      <c r="BU213" s="16" t="str">
        <f t="shared" si="215"/>
        <v/>
      </c>
      <c r="BV213" s="16" t="str">
        <f t="shared" si="215"/>
        <v/>
      </c>
      <c r="BW213" s="16" t="str">
        <f t="shared" si="215"/>
        <v/>
      </c>
      <c r="BX213" s="16" t="str">
        <f t="shared" si="215"/>
        <v/>
      </c>
      <c r="BY213" s="16" t="str">
        <f t="shared" si="215"/>
        <v/>
      </c>
      <c r="BZ213" s="255"/>
      <c r="CA213" s="255"/>
      <c r="CB213" s="52"/>
      <c r="CC213" s="270">
        <f>SUM(CC209:CC212)</f>
        <v>26716.55823290618</v>
      </c>
      <c r="CD213" s="270">
        <f>SUM(CD209:CD212)</f>
        <v>31814.509364045618</v>
      </c>
      <c r="CE213" s="270">
        <f>SUM(CE209:CE212)</f>
        <v>2120.0102426080834</v>
      </c>
      <c r="CF213" s="270">
        <f>SUM(CF209:CF212)</f>
        <v>26551.491710058111</v>
      </c>
      <c r="CG213" s="270">
        <f>SUM(CG209:CG212)</f>
        <v>239386.30185694958</v>
      </c>
      <c r="CH213" s="271">
        <f t="shared" si="184"/>
        <v>326588.87140656757</v>
      </c>
      <c r="CI213" s="272"/>
      <c r="CJ213" s="272"/>
      <c r="CK213" s="270">
        <f>SUM(CK209:CK212)</f>
        <v>26716.55823290618</v>
      </c>
      <c r="CL213" s="270">
        <f>SUM(CL209:CL212)</f>
        <v>31814.509364045618</v>
      </c>
      <c r="CM213" s="270">
        <f>SUM(CM209:CM212)</f>
        <v>2120.0102426080834</v>
      </c>
      <c r="CN213" s="270">
        <f>SUM(CN209:CN212)</f>
        <v>26551.491710058111</v>
      </c>
      <c r="CO213" s="270">
        <f>SUM(CO209:CO212)</f>
        <v>239386.30185694958</v>
      </c>
      <c r="CP213" s="271">
        <f t="shared" si="252"/>
        <v>326588.87140656757</v>
      </c>
      <c r="CS213" s="270">
        <f>SUM(CS209:CS212)</f>
        <v>26716.55823290618</v>
      </c>
      <c r="CT213" s="270">
        <f>SUM(CT209:CT212)</f>
        <v>31814.509364045618</v>
      </c>
      <c r="CU213" s="270">
        <f>SUM(CU209:CU212)</f>
        <v>2120.0102426080834</v>
      </c>
      <c r="CV213" s="270">
        <f>SUM(CV209:CV212)</f>
        <v>26551.491710058111</v>
      </c>
      <c r="CW213" s="270">
        <f>SUM(CW209:CW212)</f>
        <v>239386.30185694958</v>
      </c>
      <c r="CX213" s="271">
        <f t="shared" si="253"/>
        <v>326588.87140656757</v>
      </c>
      <c r="CY213" s="255"/>
      <c r="CZ213" s="255"/>
      <c r="DA213" s="270">
        <f>SUM(DA209:DA212)</f>
        <v>26716.55823290618</v>
      </c>
      <c r="DB213" s="270">
        <f>SUM(DB209:DB212)</f>
        <v>31814.509364045618</v>
      </c>
      <c r="DC213" s="270">
        <f>SUM(DC209:DC212)</f>
        <v>2120.0102426080834</v>
      </c>
      <c r="DD213" s="270">
        <f>SUM(DD209:DD212)</f>
        <v>26551.491710058111</v>
      </c>
      <c r="DE213" s="270">
        <f>SUM(DE209:DE212)</f>
        <v>239386.30185694958</v>
      </c>
      <c r="DF213" s="271">
        <f t="shared" si="254"/>
        <v>326588.87140656757</v>
      </c>
      <c r="DG213" s="255"/>
      <c r="DH213" s="255"/>
      <c r="DI213" s="270">
        <f>SUM(DI209:DI212)</f>
        <v>1536.8105763921576</v>
      </c>
      <c r="DJ213" s="270">
        <f>SUM(DJ209:DJ212)</f>
        <v>46922.40451430848</v>
      </c>
      <c r="DK213" s="270">
        <f>SUM(DK209:DK212)</f>
        <v>39573.524528684226</v>
      </c>
      <c r="DL213" s="270">
        <f>SUM(DL209:DL212)</f>
        <v>3433.3825487144104</v>
      </c>
      <c r="DM213" s="270">
        <f>SUM(DM209:DM212)</f>
        <v>301665.63101268641</v>
      </c>
      <c r="DN213" s="271">
        <f t="shared" si="256"/>
        <v>393131.75318078569</v>
      </c>
      <c r="DO213" s="255"/>
      <c r="DP213" s="255"/>
      <c r="DQ213" s="270">
        <f>SUM(DQ209:DQ212)</f>
        <v>1536.8105763921576</v>
      </c>
      <c r="DR213" s="270">
        <f>SUM(DR209:DR212)</f>
        <v>46922.40451430848</v>
      </c>
      <c r="DS213" s="270">
        <f>SUM(DS209:DS212)</f>
        <v>39573.524528684226</v>
      </c>
      <c r="DT213" s="270">
        <f>SUM(DT209:DT212)</f>
        <v>3433.3825487144104</v>
      </c>
      <c r="DU213" s="270">
        <f>SUM(DU209:DU212)</f>
        <v>301665.63101268641</v>
      </c>
      <c r="DV213" s="271">
        <f t="shared" si="255"/>
        <v>393131.75318078569</v>
      </c>
    </row>
    <row r="214" spans="1:126" ht="25.5" customHeight="1">
      <c r="A214" s="232"/>
      <c r="B214" s="194" t="s">
        <v>34</v>
      </c>
      <c r="C214" s="38"/>
      <c r="D214" s="39">
        <f>L214</f>
        <v>0</v>
      </c>
      <c r="E214" s="40">
        <f>D214+SUM(AE214:AI214)</f>
        <v>0</v>
      </c>
      <c r="F214" s="41" t="s">
        <v>26</v>
      </c>
      <c r="G214" s="265">
        <f>'[9]NAW7 - HVP - ENWL'!G211</f>
        <v>0</v>
      </c>
      <c r="H214" s="265">
        <f>'[9]NAW7 - HVP - ENWL'!H211</f>
        <v>0</v>
      </c>
      <c r="I214" s="265">
        <f>'[9]NAW7 - HVP - ENWL'!I211</f>
        <v>0</v>
      </c>
      <c r="J214" s="265">
        <f>'[9]NAW7 - HVP - ENWL'!J211</f>
        <v>0</v>
      </c>
      <c r="K214" s="265">
        <f>'[9]NAW7 - HVP - ENWL'!K211</f>
        <v>0</v>
      </c>
      <c r="L214" s="42">
        <f>SUM(G214:K214)</f>
        <v>0</v>
      </c>
      <c r="M214" s="265">
        <f>'[9]NAW7 - HVP - ENWL'!M211</f>
        <v>0</v>
      </c>
      <c r="N214" s="265">
        <f>'[9]NAW7 - HVP - ENWL'!N211</f>
        <v>0</v>
      </c>
      <c r="O214" s="265">
        <f>'[9]NAW7 - HVP - ENWL'!O211</f>
        <v>0</v>
      </c>
      <c r="P214" s="265">
        <f>'[9]NAW7 - HVP - ENWL'!P211</f>
        <v>0</v>
      </c>
      <c r="Q214" s="265">
        <f>'[9]NAW7 - HVP - ENWL'!Q211</f>
        <v>0</v>
      </c>
      <c r="R214" s="42">
        <f>SUM(M214:Q214)</f>
        <v>0</v>
      </c>
      <c r="S214" s="265">
        <f>'[9]NAW7 - HVP - ENWL'!S211</f>
        <v>0</v>
      </c>
      <c r="T214" s="265">
        <f>'[9]NAW7 - HVP - ENWL'!T211</f>
        <v>0</v>
      </c>
      <c r="U214" s="265">
        <f>'[9]NAW7 - HVP - ENWL'!U211</f>
        <v>0</v>
      </c>
      <c r="V214" s="265">
        <f>'[9]NAW7 - HVP - ENWL'!V211</f>
        <v>0</v>
      </c>
      <c r="W214" s="265">
        <f>'[9]NAW7 - HVP - ENWL'!W211</f>
        <v>0</v>
      </c>
      <c r="X214" s="42">
        <f>SUM(S214:W214)</f>
        <v>0</v>
      </c>
      <c r="Y214" s="266">
        <f>'[9]NAW7 - HVP - ENWL'!Y211</f>
        <v>0</v>
      </c>
      <c r="Z214" s="266">
        <f>'[9]NAW7 - HVP - ENWL'!Z211</f>
        <v>0</v>
      </c>
      <c r="AA214" s="266">
        <f>'[9]NAW7 - HVP - ENWL'!AA211</f>
        <v>0</v>
      </c>
      <c r="AB214" s="266">
        <f>'[9]NAW7 - HVP - ENWL'!AB211</f>
        <v>0</v>
      </c>
      <c r="AC214" s="266">
        <f>'[9]NAW7 - HVP - ENWL'!AC211</f>
        <v>0</v>
      </c>
      <c r="AD214" s="42">
        <f>SUM(Y214:AC214)</f>
        <v>0</v>
      </c>
      <c r="AE214" s="266">
        <f>'[9]NAW7 - HVP - ENWL'!AE211</f>
        <v>0</v>
      </c>
      <c r="AF214" s="266">
        <f>'[9]NAW7 - HVP - ENWL'!AF211</f>
        <v>0</v>
      </c>
      <c r="AG214" s="266">
        <f>'[9]NAW7 - HVP - ENWL'!AG211</f>
        <v>0</v>
      </c>
      <c r="AH214" s="266">
        <f>'[9]NAW7 - HVP - ENWL'!AH211</f>
        <v>0</v>
      </c>
      <c r="AI214" s="266">
        <f>'[9]NAW7 - HVP - ENWL'!AI211</f>
        <v>0</v>
      </c>
      <c r="AJ214" s="42">
        <f>SUM(AE214:AI214)</f>
        <v>0</v>
      </c>
      <c r="AK214" s="266">
        <f>'[9]NAW7 - HVP - ENWL'!AK211</f>
        <v>0</v>
      </c>
      <c r="AL214" s="266">
        <f>'[9]NAW7 - HVP - ENWL'!AL211</f>
        <v>0</v>
      </c>
      <c r="AM214" s="266">
        <f>'[9]NAW7 - HVP - ENWL'!AM211</f>
        <v>0</v>
      </c>
      <c r="AN214" s="266">
        <f>'[9]NAW7 - HVP - ENWL'!AN211</f>
        <v>0</v>
      </c>
      <c r="AO214" s="266">
        <f>'[9]NAW7 - HVP - ENWL'!AO211</f>
        <v>0</v>
      </c>
      <c r="AP214" s="42">
        <f>SUM(AK214:AO214)</f>
        <v>0</v>
      </c>
      <c r="BB214" s="255"/>
      <c r="BC214" s="255"/>
      <c r="BD214" s="41" t="s">
        <v>26</v>
      </c>
      <c r="BE214" s="267">
        <f>'ENWL - HI Probs. of Failure '!O$55</f>
        <v>0</v>
      </c>
      <c r="BF214" s="267">
        <f>'ENWL - HI Probs. of Failure '!P$55</f>
        <v>0</v>
      </c>
      <c r="BG214" s="267">
        <f>'ENWL - HI Probs. of Failure '!Q$55</f>
        <v>0</v>
      </c>
      <c r="BH214" s="267">
        <f>'ENWL - HI Probs. of Failure '!R$55</f>
        <v>0</v>
      </c>
      <c r="BI214" s="267">
        <f>'ENWL - HI Probs. of Failure '!S$55</f>
        <v>0</v>
      </c>
      <c r="BJ214" s="141"/>
      <c r="BK214" s="255"/>
      <c r="BL214" s="41" t="s">
        <v>26</v>
      </c>
      <c r="BM214" s="274">
        <f>IFERROR($BM2*'ENWL - Ave Crit'!$Q$55,0)</f>
        <v>0</v>
      </c>
      <c r="BN214" s="274">
        <f>IFERROR($BM2*'ENWL - Ave Crit'!$Q$55,0)</f>
        <v>0</v>
      </c>
      <c r="BO214" s="274">
        <f>IFERROR($BM2*'ENWL - Ave Crit'!$Q$55,0)</f>
        <v>0</v>
      </c>
      <c r="BP214" s="274">
        <f>IFERROR($BM2*'ENWL - Ave Crit'!$Q$55,0)</f>
        <v>0</v>
      </c>
      <c r="BQ214" s="274">
        <f>IFERROR($BM2*'ENWL - Ave Crit'!$Q$55,0)</f>
        <v>0</v>
      </c>
      <c r="BR214" s="141"/>
      <c r="BS214" s="255"/>
      <c r="BT214" s="41" t="s">
        <v>26</v>
      </c>
      <c r="BU214" s="16" t="str">
        <f t="shared" si="215"/>
        <v/>
      </c>
      <c r="BV214" s="16" t="str">
        <f t="shared" si="215"/>
        <v/>
      </c>
      <c r="BW214" s="16" t="str">
        <f t="shared" si="215"/>
        <v/>
      </c>
      <c r="BX214" s="16" t="str">
        <f t="shared" si="215"/>
        <v/>
      </c>
      <c r="BY214" s="16" t="str">
        <f t="shared" si="215"/>
        <v/>
      </c>
      <c r="BZ214" s="255"/>
      <c r="CA214" s="255"/>
      <c r="CB214" s="41" t="s">
        <v>26</v>
      </c>
      <c r="CC214" s="269" t="str">
        <f>IF(BU214="","",M214*BU214)</f>
        <v/>
      </c>
      <c r="CD214" s="269" t="str">
        <f t="shared" ref="CD214:CG217" si="263">IF(BV214="","",N214*BV214)</f>
        <v/>
      </c>
      <c r="CE214" s="269" t="str">
        <f t="shared" si="263"/>
        <v/>
      </c>
      <c r="CF214" s="269" t="str">
        <f t="shared" si="263"/>
        <v/>
      </c>
      <c r="CG214" s="269" t="str">
        <f t="shared" si="263"/>
        <v/>
      </c>
      <c r="CH214" s="271">
        <f t="shared" ref="CH214:CH266" si="264">SUM(CC214:CG214)</f>
        <v>0</v>
      </c>
      <c r="CI214" s="272"/>
      <c r="CJ214" s="272"/>
      <c r="CK214" s="269" t="str">
        <f t="shared" ref="CK214:CO217" si="265">IF(BU214="","",G214*BU214)</f>
        <v/>
      </c>
      <c r="CL214" s="269" t="str">
        <f t="shared" si="265"/>
        <v/>
      </c>
      <c r="CM214" s="269" t="str">
        <f t="shared" si="265"/>
        <v/>
      </c>
      <c r="CN214" s="269" t="str">
        <f t="shared" si="265"/>
        <v/>
      </c>
      <c r="CO214" s="269" t="str">
        <f t="shared" si="265"/>
        <v/>
      </c>
      <c r="CP214" s="271">
        <f t="shared" si="252"/>
        <v>0</v>
      </c>
      <c r="CS214" s="269" t="str">
        <f>IF(BU214="","",Y214*BU214)</f>
        <v/>
      </c>
      <c r="CT214" s="269" t="str">
        <f t="shared" ref="CT214:CW217" si="266">IF(BV214="","",Z214*BV214)</f>
        <v/>
      </c>
      <c r="CU214" s="269" t="str">
        <f t="shared" si="266"/>
        <v/>
      </c>
      <c r="CV214" s="269" t="str">
        <f t="shared" si="266"/>
        <v/>
      </c>
      <c r="CW214" s="269" t="str">
        <f t="shared" si="266"/>
        <v/>
      </c>
      <c r="CX214" s="271">
        <f t="shared" si="253"/>
        <v>0</v>
      </c>
      <c r="CY214" s="255"/>
      <c r="CZ214" s="255"/>
      <c r="DA214" s="269" t="str">
        <f>IF(BU214="","",(S214+Y214)*BU214)</f>
        <v/>
      </c>
      <c r="DB214" s="269" t="str">
        <f t="shared" ref="DB214:DE217" si="267">IF(BV214="","",(T214+Z214)*BV214)</f>
        <v/>
      </c>
      <c r="DC214" s="269" t="str">
        <f t="shared" si="267"/>
        <v/>
      </c>
      <c r="DD214" s="269" t="str">
        <f t="shared" si="267"/>
        <v/>
      </c>
      <c r="DE214" s="269" t="str">
        <f t="shared" si="267"/>
        <v/>
      </c>
      <c r="DF214" s="271">
        <f t="shared" si="254"/>
        <v>0</v>
      </c>
      <c r="DG214" s="255"/>
      <c r="DH214" s="255"/>
      <c r="DI214" s="269" t="str">
        <f>IF(BU214="","",AK214*BU214)</f>
        <v/>
      </c>
      <c r="DJ214" s="269" t="str">
        <f t="shared" ref="DJ214:DM217" si="268">IF(BV214="","",AL214*BV214)</f>
        <v/>
      </c>
      <c r="DK214" s="269" t="str">
        <f t="shared" si="268"/>
        <v/>
      </c>
      <c r="DL214" s="269" t="str">
        <f t="shared" si="268"/>
        <v/>
      </c>
      <c r="DM214" s="269" t="str">
        <f t="shared" si="268"/>
        <v/>
      </c>
      <c r="DN214" s="271">
        <f t="shared" si="256"/>
        <v>0</v>
      </c>
      <c r="DO214" s="255"/>
      <c r="DP214" s="255"/>
      <c r="DQ214" s="269" t="str">
        <f>IF(BU214="","",(AE214+AK214)*BU214)</f>
        <v/>
      </c>
      <c r="DR214" s="269" t="str">
        <f t="shared" ref="DR214:DU217" si="269">IF(BV214="","",(AF214+AL214)*BV214)</f>
        <v/>
      </c>
      <c r="DS214" s="269" t="str">
        <f t="shared" si="269"/>
        <v/>
      </c>
      <c r="DT214" s="269" t="str">
        <f t="shared" si="269"/>
        <v/>
      </c>
      <c r="DU214" s="269" t="str">
        <f t="shared" si="269"/>
        <v/>
      </c>
      <c r="DV214" s="271">
        <f t="shared" si="255"/>
        <v>0</v>
      </c>
    </row>
    <row r="215" spans="1:126" ht="25.5" customHeight="1">
      <c r="A215" s="232"/>
      <c r="B215" s="157"/>
      <c r="C215" s="43"/>
      <c r="D215" s="44">
        <f>L215</f>
        <v>0</v>
      </c>
      <c r="E215" s="45">
        <f>D215+SUM(AE215:AI215)</f>
        <v>0</v>
      </c>
      <c r="F215" s="46" t="s">
        <v>28</v>
      </c>
      <c r="G215" s="265">
        <f>'[9]NAW7 - HVP - ENWL'!G212</f>
        <v>0</v>
      </c>
      <c r="H215" s="265">
        <f>'[9]NAW7 - HVP - ENWL'!H212</f>
        <v>0</v>
      </c>
      <c r="I215" s="265">
        <f>'[9]NAW7 - HVP - ENWL'!I212</f>
        <v>0</v>
      </c>
      <c r="J215" s="265">
        <f>'[9]NAW7 - HVP - ENWL'!J212</f>
        <v>0</v>
      </c>
      <c r="K215" s="265">
        <f>'[9]NAW7 - HVP - ENWL'!K212</f>
        <v>0</v>
      </c>
      <c r="L215" s="47">
        <f>SUM(G215:K215)</f>
        <v>0</v>
      </c>
      <c r="M215" s="265">
        <f>'[9]NAW7 - HVP - ENWL'!M212</f>
        <v>0</v>
      </c>
      <c r="N215" s="265">
        <f>'[9]NAW7 - HVP - ENWL'!N212</f>
        <v>0</v>
      </c>
      <c r="O215" s="265">
        <f>'[9]NAW7 - HVP - ENWL'!O212</f>
        <v>0</v>
      </c>
      <c r="P215" s="265">
        <f>'[9]NAW7 - HVP - ENWL'!P212</f>
        <v>0</v>
      </c>
      <c r="Q215" s="265">
        <f>'[9]NAW7 - HVP - ENWL'!Q212</f>
        <v>0</v>
      </c>
      <c r="R215" s="47">
        <f>SUM(M215:Q215)</f>
        <v>0</v>
      </c>
      <c r="S215" s="265">
        <f>'[9]NAW7 - HVP - ENWL'!S212</f>
        <v>0</v>
      </c>
      <c r="T215" s="265">
        <f>'[9]NAW7 - HVP - ENWL'!T212</f>
        <v>0</v>
      </c>
      <c r="U215" s="265">
        <f>'[9]NAW7 - HVP - ENWL'!U212</f>
        <v>0</v>
      </c>
      <c r="V215" s="265">
        <f>'[9]NAW7 - HVP - ENWL'!V212</f>
        <v>0</v>
      </c>
      <c r="W215" s="265">
        <f>'[9]NAW7 - HVP - ENWL'!W212</f>
        <v>0</v>
      </c>
      <c r="X215" s="47">
        <f>SUM(S215:W215)</f>
        <v>0</v>
      </c>
      <c r="Y215" s="265">
        <f>'[9]NAW7 - HVP - ENWL'!Y212</f>
        <v>0</v>
      </c>
      <c r="Z215" s="265">
        <f>'[9]NAW7 - HVP - ENWL'!Z212</f>
        <v>0</v>
      </c>
      <c r="AA215" s="265">
        <f>'[9]NAW7 - HVP - ENWL'!AA212</f>
        <v>0</v>
      </c>
      <c r="AB215" s="265">
        <f>'[9]NAW7 - HVP - ENWL'!AB212</f>
        <v>0</v>
      </c>
      <c r="AC215" s="265">
        <f>'[9]NAW7 - HVP - ENWL'!AC212</f>
        <v>0</v>
      </c>
      <c r="AD215" s="47">
        <f>SUM(Y215:AC215)</f>
        <v>0</v>
      </c>
      <c r="AE215" s="265">
        <f>'[9]NAW7 - HVP - ENWL'!AE212</f>
        <v>0</v>
      </c>
      <c r="AF215" s="265">
        <f>'[9]NAW7 - HVP - ENWL'!AF212</f>
        <v>0</v>
      </c>
      <c r="AG215" s="265">
        <f>'[9]NAW7 - HVP - ENWL'!AG212</f>
        <v>0</v>
      </c>
      <c r="AH215" s="265">
        <f>'[9]NAW7 - HVP - ENWL'!AH212</f>
        <v>0</v>
      </c>
      <c r="AI215" s="265">
        <f>'[9]NAW7 - HVP - ENWL'!AI212</f>
        <v>0</v>
      </c>
      <c r="AJ215" s="47">
        <f>SUM(AE215:AI215)</f>
        <v>0</v>
      </c>
      <c r="AK215" s="265">
        <f>'[9]NAW7 - HVP - ENWL'!AK212</f>
        <v>0</v>
      </c>
      <c r="AL215" s="265">
        <f>'[9]NAW7 - HVP - ENWL'!AL212</f>
        <v>0</v>
      </c>
      <c r="AM215" s="265">
        <f>'[9]NAW7 - HVP - ENWL'!AM212</f>
        <v>0</v>
      </c>
      <c r="AN215" s="265">
        <f>'[9]NAW7 - HVP - ENWL'!AN212</f>
        <v>0</v>
      </c>
      <c r="AO215" s="265">
        <f>'[9]NAW7 - HVP - ENWL'!AO212</f>
        <v>0</v>
      </c>
      <c r="AP215" s="47">
        <f>SUM(AK215:AO215)</f>
        <v>0</v>
      </c>
      <c r="BB215" s="255"/>
      <c r="BC215" s="255"/>
      <c r="BD215" s="46" t="s">
        <v>28</v>
      </c>
      <c r="BE215" s="267">
        <f>'ENWL - HI Probs. of Failure '!O$55</f>
        <v>0</v>
      </c>
      <c r="BF215" s="267">
        <f>'ENWL - HI Probs. of Failure '!P$55</f>
        <v>0</v>
      </c>
      <c r="BG215" s="267">
        <f>'ENWL - HI Probs. of Failure '!Q$55</f>
        <v>0</v>
      </c>
      <c r="BH215" s="267">
        <f>'ENWL - HI Probs. of Failure '!R$55</f>
        <v>0</v>
      </c>
      <c r="BI215" s="267">
        <f>'ENWL - HI Probs. of Failure '!S$55</f>
        <v>0</v>
      </c>
      <c r="BJ215" s="142"/>
      <c r="BK215" s="255"/>
      <c r="BL215" s="46" t="s">
        <v>28</v>
      </c>
      <c r="BM215" s="274">
        <f>IFERROR($BM3*'ENWL - Ave Crit'!$Q$55,0)</f>
        <v>0</v>
      </c>
      <c r="BN215" s="274">
        <f>IFERROR($BM3*'ENWL - Ave Crit'!$Q$55,0)</f>
        <v>0</v>
      </c>
      <c r="BO215" s="274">
        <f>IFERROR($BM3*'ENWL - Ave Crit'!$Q$55,0)</f>
        <v>0</v>
      </c>
      <c r="BP215" s="274">
        <f>IFERROR($BM3*'ENWL - Ave Crit'!$Q$55,0)</f>
        <v>0</v>
      </c>
      <c r="BQ215" s="274">
        <f>IFERROR($BM3*'ENWL - Ave Crit'!$Q$55,0)</f>
        <v>0</v>
      </c>
      <c r="BR215" s="142"/>
      <c r="BS215" s="255"/>
      <c r="BT215" s="46" t="s">
        <v>28</v>
      </c>
      <c r="BU215" s="16" t="str">
        <f t="shared" si="215"/>
        <v/>
      </c>
      <c r="BV215" s="16" t="str">
        <f t="shared" si="215"/>
        <v/>
      </c>
      <c r="BW215" s="16" t="str">
        <f t="shared" si="215"/>
        <v/>
      </c>
      <c r="BX215" s="16" t="str">
        <f t="shared" si="215"/>
        <v/>
      </c>
      <c r="BY215" s="16" t="str">
        <f t="shared" si="215"/>
        <v/>
      </c>
      <c r="BZ215" s="255"/>
      <c r="CA215" s="255"/>
      <c r="CB215" s="46" t="s">
        <v>28</v>
      </c>
      <c r="CC215" s="269" t="str">
        <f>IF(BU215="","",M215*BU215)</f>
        <v/>
      </c>
      <c r="CD215" s="269" t="str">
        <f t="shared" si="263"/>
        <v/>
      </c>
      <c r="CE215" s="269" t="str">
        <f t="shared" si="263"/>
        <v/>
      </c>
      <c r="CF215" s="269" t="str">
        <f t="shared" si="263"/>
        <v/>
      </c>
      <c r="CG215" s="269" t="str">
        <f t="shared" si="263"/>
        <v/>
      </c>
      <c r="CH215" s="271">
        <f t="shared" si="264"/>
        <v>0</v>
      </c>
      <c r="CI215" s="272"/>
      <c r="CJ215" s="272"/>
      <c r="CK215" s="269" t="str">
        <f t="shared" si="265"/>
        <v/>
      </c>
      <c r="CL215" s="269" t="str">
        <f t="shared" si="265"/>
        <v/>
      </c>
      <c r="CM215" s="269" t="str">
        <f t="shared" si="265"/>
        <v/>
      </c>
      <c r="CN215" s="269" t="str">
        <f t="shared" si="265"/>
        <v/>
      </c>
      <c r="CO215" s="269" t="str">
        <f t="shared" si="265"/>
        <v/>
      </c>
      <c r="CP215" s="271">
        <f t="shared" si="252"/>
        <v>0</v>
      </c>
      <c r="CS215" s="269" t="str">
        <f>IF(BU215="","",Y215*BU215)</f>
        <v/>
      </c>
      <c r="CT215" s="269" t="str">
        <f t="shared" si="266"/>
        <v/>
      </c>
      <c r="CU215" s="269" t="str">
        <f t="shared" si="266"/>
        <v/>
      </c>
      <c r="CV215" s="269" t="str">
        <f t="shared" si="266"/>
        <v/>
      </c>
      <c r="CW215" s="269" t="str">
        <f t="shared" si="266"/>
        <v/>
      </c>
      <c r="CX215" s="271">
        <f t="shared" si="253"/>
        <v>0</v>
      </c>
      <c r="CY215" s="255"/>
      <c r="CZ215" s="255"/>
      <c r="DA215" s="269" t="str">
        <f>IF(BU215="","",(S215+Y215)*BU215)</f>
        <v/>
      </c>
      <c r="DB215" s="269" t="str">
        <f t="shared" si="267"/>
        <v/>
      </c>
      <c r="DC215" s="269" t="str">
        <f t="shared" si="267"/>
        <v/>
      </c>
      <c r="DD215" s="269" t="str">
        <f t="shared" si="267"/>
        <v/>
      </c>
      <c r="DE215" s="269" t="str">
        <f t="shared" si="267"/>
        <v/>
      </c>
      <c r="DF215" s="271">
        <f t="shared" si="254"/>
        <v>0</v>
      </c>
      <c r="DG215" s="255"/>
      <c r="DH215" s="255"/>
      <c r="DI215" s="269" t="str">
        <f>IF(BU215="","",AK215*BU215)</f>
        <v/>
      </c>
      <c r="DJ215" s="269" t="str">
        <f t="shared" si="268"/>
        <v/>
      </c>
      <c r="DK215" s="269" t="str">
        <f t="shared" si="268"/>
        <v/>
      </c>
      <c r="DL215" s="269" t="str">
        <f t="shared" si="268"/>
        <v/>
      </c>
      <c r="DM215" s="269" t="str">
        <f t="shared" si="268"/>
        <v/>
      </c>
      <c r="DN215" s="271">
        <f t="shared" si="256"/>
        <v>0</v>
      </c>
      <c r="DO215" s="255"/>
      <c r="DP215" s="255"/>
      <c r="DQ215" s="269" t="str">
        <f>IF(BU215="","",(AE215+AK215)*BU215)</f>
        <v/>
      </c>
      <c r="DR215" s="269" t="str">
        <f t="shared" si="269"/>
        <v/>
      </c>
      <c r="DS215" s="269" t="str">
        <f t="shared" si="269"/>
        <v/>
      </c>
      <c r="DT215" s="269" t="str">
        <f t="shared" si="269"/>
        <v/>
      </c>
      <c r="DU215" s="269" t="str">
        <f t="shared" si="269"/>
        <v/>
      </c>
      <c r="DV215" s="271">
        <f t="shared" si="255"/>
        <v>0</v>
      </c>
    </row>
    <row r="216" spans="1:126" ht="25.5" customHeight="1">
      <c r="A216" s="232"/>
      <c r="B216" s="157"/>
      <c r="C216" s="43"/>
      <c r="D216" s="44">
        <f>L216</f>
        <v>0</v>
      </c>
      <c r="E216" s="45">
        <f>D216+SUM(AE216:AI216)</f>
        <v>0</v>
      </c>
      <c r="F216" s="46" t="s">
        <v>30</v>
      </c>
      <c r="G216" s="265">
        <f>'[9]NAW7 - HVP - ENWL'!G213</f>
        <v>0</v>
      </c>
      <c r="H216" s="265">
        <f>'[9]NAW7 - HVP - ENWL'!H213</f>
        <v>0</v>
      </c>
      <c r="I216" s="265">
        <f>'[9]NAW7 - HVP - ENWL'!I213</f>
        <v>0</v>
      </c>
      <c r="J216" s="265">
        <f>'[9]NAW7 - HVP - ENWL'!J213</f>
        <v>0</v>
      </c>
      <c r="K216" s="265">
        <f>'[9]NAW7 - HVP - ENWL'!K213</f>
        <v>0</v>
      </c>
      <c r="L216" s="47">
        <f>SUM(G216:K216)</f>
        <v>0</v>
      </c>
      <c r="M216" s="265">
        <f>'[9]NAW7 - HVP - ENWL'!M213</f>
        <v>0</v>
      </c>
      <c r="N216" s="265">
        <f>'[9]NAW7 - HVP - ENWL'!N213</f>
        <v>0</v>
      </c>
      <c r="O216" s="265">
        <f>'[9]NAW7 - HVP - ENWL'!O213</f>
        <v>0</v>
      </c>
      <c r="P216" s="265">
        <f>'[9]NAW7 - HVP - ENWL'!P213</f>
        <v>0</v>
      </c>
      <c r="Q216" s="265">
        <f>'[9]NAW7 - HVP - ENWL'!Q213</f>
        <v>0</v>
      </c>
      <c r="R216" s="47">
        <f>SUM(M216:Q216)</f>
        <v>0</v>
      </c>
      <c r="S216" s="265">
        <f>'[9]NAW7 - HVP - ENWL'!S213</f>
        <v>0</v>
      </c>
      <c r="T216" s="265">
        <f>'[9]NAW7 - HVP - ENWL'!T213</f>
        <v>0</v>
      </c>
      <c r="U216" s="265">
        <f>'[9]NAW7 - HVP - ENWL'!U213</f>
        <v>0</v>
      </c>
      <c r="V216" s="265">
        <f>'[9]NAW7 - HVP - ENWL'!V213</f>
        <v>0</v>
      </c>
      <c r="W216" s="265">
        <f>'[9]NAW7 - HVP - ENWL'!W213</f>
        <v>0</v>
      </c>
      <c r="X216" s="47">
        <f>SUM(S216:W216)</f>
        <v>0</v>
      </c>
      <c r="Y216" s="265">
        <f>'[9]NAW7 - HVP - ENWL'!Y213</f>
        <v>0</v>
      </c>
      <c r="Z216" s="265">
        <f>'[9]NAW7 - HVP - ENWL'!Z213</f>
        <v>0</v>
      </c>
      <c r="AA216" s="265">
        <f>'[9]NAW7 - HVP - ENWL'!AA213</f>
        <v>0</v>
      </c>
      <c r="AB216" s="265">
        <f>'[9]NAW7 - HVP - ENWL'!AB213</f>
        <v>0</v>
      </c>
      <c r="AC216" s="265">
        <f>'[9]NAW7 - HVP - ENWL'!AC213</f>
        <v>0</v>
      </c>
      <c r="AD216" s="47">
        <f>SUM(Y216:AC216)</f>
        <v>0</v>
      </c>
      <c r="AE216" s="265">
        <f>'[9]NAW7 - HVP - ENWL'!AE213</f>
        <v>0</v>
      </c>
      <c r="AF216" s="265">
        <f>'[9]NAW7 - HVP - ENWL'!AF213</f>
        <v>0</v>
      </c>
      <c r="AG216" s="265">
        <f>'[9]NAW7 - HVP - ENWL'!AG213</f>
        <v>0</v>
      </c>
      <c r="AH216" s="265">
        <f>'[9]NAW7 - HVP - ENWL'!AH213</f>
        <v>0</v>
      </c>
      <c r="AI216" s="265">
        <f>'[9]NAW7 - HVP - ENWL'!AI213</f>
        <v>0</v>
      </c>
      <c r="AJ216" s="47">
        <f>SUM(AE216:AI216)</f>
        <v>0</v>
      </c>
      <c r="AK216" s="265">
        <f>'[9]NAW7 - HVP - ENWL'!AK213</f>
        <v>0</v>
      </c>
      <c r="AL216" s="265">
        <f>'[9]NAW7 - HVP - ENWL'!AL213</f>
        <v>0</v>
      </c>
      <c r="AM216" s="265">
        <f>'[9]NAW7 - HVP - ENWL'!AM213</f>
        <v>0</v>
      </c>
      <c r="AN216" s="265">
        <f>'[9]NAW7 - HVP - ENWL'!AN213</f>
        <v>0</v>
      </c>
      <c r="AO216" s="265">
        <f>'[9]NAW7 - HVP - ENWL'!AO213</f>
        <v>0</v>
      </c>
      <c r="AP216" s="47">
        <f>SUM(AK216:AO216)</f>
        <v>0</v>
      </c>
      <c r="BB216" s="255"/>
      <c r="BC216" s="255"/>
      <c r="BD216" s="46" t="s">
        <v>30</v>
      </c>
      <c r="BE216" s="267">
        <f>'ENWL - HI Probs. of Failure '!O$55</f>
        <v>0</v>
      </c>
      <c r="BF216" s="267">
        <f>'ENWL - HI Probs. of Failure '!P$55</f>
        <v>0</v>
      </c>
      <c r="BG216" s="267">
        <f>'ENWL - HI Probs. of Failure '!Q$55</f>
        <v>0</v>
      </c>
      <c r="BH216" s="267">
        <f>'ENWL - HI Probs. of Failure '!R$55</f>
        <v>0</v>
      </c>
      <c r="BI216" s="267">
        <f>'ENWL - HI Probs. of Failure '!S$55</f>
        <v>0</v>
      </c>
      <c r="BJ216" s="142"/>
      <c r="BK216" s="255"/>
      <c r="BL216" s="46" t="s">
        <v>30</v>
      </c>
      <c r="BM216" s="274">
        <f>IFERROR($BM4*'ENWL - Ave Crit'!$Q$55,0)</f>
        <v>0</v>
      </c>
      <c r="BN216" s="274">
        <f>IFERROR($BM4*'ENWL - Ave Crit'!$Q$55,0)</f>
        <v>0</v>
      </c>
      <c r="BO216" s="274">
        <f>IFERROR($BM4*'ENWL - Ave Crit'!$Q$55,0)</f>
        <v>0</v>
      </c>
      <c r="BP216" s="274">
        <f>IFERROR($BM4*'ENWL - Ave Crit'!$Q$55,0)</f>
        <v>0</v>
      </c>
      <c r="BQ216" s="274">
        <f>IFERROR($BM4*'ENWL - Ave Crit'!$Q$55,0)</f>
        <v>0</v>
      </c>
      <c r="BR216" s="142"/>
      <c r="BS216" s="255"/>
      <c r="BT216" s="46" t="s">
        <v>30</v>
      </c>
      <c r="BU216" s="16" t="str">
        <f t="shared" si="215"/>
        <v/>
      </c>
      <c r="BV216" s="16" t="str">
        <f t="shared" si="215"/>
        <v/>
      </c>
      <c r="BW216" s="16" t="str">
        <f t="shared" si="215"/>
        <v/>
      </c>
      <c r="BX216" s="16" t="str">
        <f t="shared" si="215"/>
        <v/>
      </c>
      <c r="BY216" s="16" t="str">
        <f t="shared" si="215"/>
        <v/>
      </c>
      <c r="BZ216" s="255"/>
      <c r="CA216" s="255"/>
      <c r="CB216" s="46" t="s">
        <v>30</v>
      </c>
      <c r="CC216" s="269" t="str">
        <f>IF(BU216="","",M216*BU216)</f>
        <v/>
      </c>
      <c r="CD216" s="269" t="str">
        <f t="shared" si="263"/>
        <v/>
      </c>
      <c r="CE216" s="269" t="str">
        <f t="shared" si="263"/>
        <v/>
      </c>
      <c r="CF216" s="269" t="str">
        <f t="shared" si="263"/>
        <v/>
      </c>
      <c r="CG216" s="269" t="str">
        <f t="shared" si="263"/>
        <v/>
      </c>
      <c r="CH216" s="271">
        <f t="shared" si="264"/>
        <v>0</v>
      </c>
      <c r="CI216" s="272"/>
      <c r="CJ216" s="272"/>
      <c r="CK216" s="269" t="str">
        <f t="shared" si="265"/>
        <v/>
      </c>
      <c r="CL216" s="269" t="str">
        <f t="shared" si="265"/>
        <v/>
      </c>
      <c r="CM216" s="269" t="str">
        <f t="shared" si="265"/>
        <v/>
      </c>
      <c r="CN216" s="269" t="str">
        <f t="shared" si="265"/>
        <v/>
      </c>
      <c r="CO216" s="269" t="str">
        <f t="shared" si="265"/>
        <v/>
      </c>
      <c r="CP216" s="271">
        <f t="shared" si="252"/>
        <v>0</v>
      </c>
      <c r="CS216" s="269" t="str">
        <f>IF(BU216="","",Y216*BU216)</f>
        <v/>
      </c>
      <c r="CT216" s="269" t="str">
        <f t="shared" si="266"/>
        <v/>
      </c>
      <c r="CU216" s="269" t="str">
        <f t="shared" si="266"/>
        <v/>
      </c>
      <c r="CV216" s="269" t="str">
        <f t="shared" si="266"/>
        <v/>
      </c>
      <c r="CW216" s="269" t="str">
        <f t="shared" si="266"/>
        <v/>
      </c>
      <c r="CX216" s="271">
        <f t="shared" si="253"/>
        <v>0</v>
      </c>
      <c r="CY216" s="255"/>
      <c r="CZ216" s="255"/>
      <c r="DA216" s="269" t="str">
        <f>IF(BU216="","",(S216+Y216)*BU216)</f>
        <v/>
      </c>
      <c r="DB216" s="269" t="str">
        <f t="shared" si="267"/>
        <v/>
      </c>
      <c r="DC216" s="269" t="str">
        <f t="shared" si="267"/>
        <v/>
      </c>
      <c r="DD216" s="269" t="str">
        <f t="shared" si="267"/>
        <v/>
      </c>
      <c r="DE216" s="269" t="str">
        <f t="shared" si="267"/>
        <v/>
      </c>
      <c r="DF216" s="271">
        <f t="shared" si="254"/>
        <v>0</v>
      </c>
      <c r="DG216" s="255"/>
      <c r="DH216" s="255"/>
      <c r="DI216" s="269" t="str">
        <f>IF(BU216="","",AK216*BU216)</f>
        <v/>
      </c>
      <c r="DJ216" s="269" t="str">
        <f t="shared" si="268"/>
        <v/>
      </c>
      <c r="DK216" s="269" t="str">
        <f t="shared" si="268"/>
        <v/>
      </c>
      <c r="DL216" s="269" t="str">
        <f t="shared" si="268"/>
        <v/>
      </c>
      <c r="DM216" s="269" t="str">
        <f t="shared" si="268"/>
        <v/>
      </c>
      <c r="DN216" s="271">
        <f t="shared" si="256"/>
        <v>0</v>
      </c>
      <c r="DO216" s="255"/>
      <c r="DP216" s="255"/>
      <c r="DQ216" s="269" t="str">
        <f>IF(BU216="","",(AE216+AK216)*BU216)</f>
        <v/>
      </c>
      <c r="DR216" s="269" t="str">
        <f t="shared" si="269"/>
        <v/>
      </c>
      <c r="DS216" s="269" t="str">
        <f t="shared" si="269"/>
        <v/>
      </c>
      <c r="DT216" s="269" t="str">
        <f t="shared" si="269"/>
        <v/>
      </c>
      <c r="DU216" s="269" t="str">
        <f t="shared" si="269"/>
        <v/>
      </c>
      <c r="DV216" s="271">
        <f t="shared" si="255"/>
        <v>0</v>
      </c>
    </row>
    <row r="217" spans="1:126" ht="25.5" customHeight="1">
      <c r="A217" s="232"/>
      <c r="B217" s="157"/>
      <c r="C217" s="43"/>
      <c r="D217" s="44">
        <f>L217</f>
        <v>0</v>
      </c>
      <c r="E217" s="45">
        <f>D217+SUM(AE217:AI217)</f>
        <v>0</v>
      </c>
      <c r="F217" s="46" t="s">
        <v>31</v>
      </c>
      <c r="G217" s="265">
        <f>'[9]NAW7 - HVP - ENWL'!G214</f>
        <v>0</v>
      </c>
      <c r="H217" s="265">
        <f>'[9]NAW7 - HVP - ENWL'!H214</f>
        <v>0</v>
      </c>
      <c r="I217" s="265">
        <f>'[9]NAW7 - HVP - ENWL'!I214</f>
        <v>0</v>
      </c>
      <c r="J217" s="265">
        <f>'[9]NAW7 - HVP - ENWL'!J214</f>
        <v>0</v>
      </c>
      <c r="K217" s="265">
        <f>'[9]NAW7 - HVP - ENWL'!K214</f>
        <v>0</v>
      </c>
      <c r="L217" s="47">
        <f>SUM(G217:K217)</f>
        <v>0</v>
      </c>
      <c r="M217" s="265">
        <f>'[9]NAW7 - HVP - ENWL'!M214</f>
        <v>0</v>
      </c>
      <c r="N217" s="265">
        <f>'[9]NAW7 - HVP - ENWL'!N214</f>
        <v>0</v>
      </c>
      <c r="O217" s="265">
        <f>'[9]NAW7 - HVP - ENWL'!O214</f>
        <v>0</v>
      </c>
      <c r="P217" s="265">
        <f>'[9]NAW7 - HVP - ENWL'!P214</f>
        <v>0</v>
      </c>
      <c r="Q217" s="265">
        <f>'[9]NAW7 - HVP - ENWL'!Q214</f>
        <v>0</v>
      </c>
      <c r="R217" s="47">
        <f>SUM(M217:Q217)</f>
        <v>0</v>
      </c>
      <c r="S217" s="265">
        <f>'[9]NAW7 - HVP - ENWL'!S214</f>
        <v>0</v>
      </c>
      <c r="T217" s="265">
        <f>'[9]NAW7 - HVP - ENWL'!T214</f>
        <v>0</v>
      </c>
      <c r="U217" s="265">
        <f>'[9]NAW7 - HVP - ENWL'!U214</f>
        <v>0</v>
      </c>
      <c r="V217" s="265">
        <f>'[9]NAW7 - HVP - ENWL'!V214</f>
        <v>0</v>
      </c>
      <c r="W217" s="265">
        <f>'[9]NAW7 - HVP - ENWL'!W214</f>
        <v>0</v>
      </c>
      <c r="X217" s="47">
        <f>SUM(S217:W217)</f>
        <v>0</v>
      </c>
      <c r="Y217" s="265">
        <f>'[9]NAW7 - HVP - ENWL'!Y214</f>
        <v>0</v>
      </c>
      <c r="Z217" s="265">
        <f>'[9]NAW7 - HVP - ENWL'!Z214</f>
        <v>0</v>
      </c>
      <c r="AA217" s="265">
        <f>'[9]NAW7 - HVP - ENWL'!AA214</f>
        <v>0</v>
      </c>
      <c r="AB217" s="265">
        <f>'[9]NAW7 - HVP - ENWL'!AB214</f>
        <v>0</v>
      </c>
      <c r="AC217" s="265">
        <f>'[9]NAW7 - HVP - ENWL'!AC214</f>
        <v>0</v>
      </c>
      <c r="AD217" s="47">
        <f>SUM(Y217:AC217)</f>
        <v>0</v>
      </c>
      <c r="AE217" s="265">
        <f>'[9]NAW7 - HVP - ENWL'!AE214</f>
        <v>0</v>
      </c>
      <c r="AF217" s="265">
        <f>'[9]NAW7 - HVP - ENWL'!AF214</f>
        <v>0</v>
      </c>
      <c r="AG217" s="265">
        <f>'[9]NAW7 - HVP - ENWL'!AG214</f>
        <v>0</v>
      </c>
      <c r="AH217" s="265">
        <f>'[9]NAW7 - HVP - ENWL'!AH214</f>
        <v>0</v>
      </c>
      <c r="AI217" s="265">
        <f>'[9]NAW7 - HVP - ENWL'!AI214</f>
        <v>0</v>
      </c>
      <c r="AJ217" s="47">
        <f>SUM(AE217:AI217)</f>
        <v>0</v>
      </c>
      <c r="AK217" s="265">
        <f>'[9]NAW7 - HVP - ENWL'!AK214</f>
        <v>0</v>
      </c>
      <c r="AL217" s="265">
        <f>'[9]NAW7 - HVP - ENWL'!AL214</f>
        <v>0</v>
      </c>
      <c r="AM217" s="265">
        <f>'[9]NAW7 - HVP - ENWL'!AM214</f>
        <v>0</v>
      </c>
      <c r="AN217" s="265">
        <f>'[9]NAW7 - HVP - ENWL'!AN214</f>
        <v>0</v>
      </c>
      <c r="AO217" s="265">
        <f>'[9]NAW7 - HVP - ENWL'!AO214</f>
        <v>0</v>
      </c>
      <c r="AP217" s="47">
        <f>SUM(AK217:AO217)</f>
        <v>0</v>
      </c>
      <c r="BB217" s="255"/>
      <c r="BC217" s="255"/>
      <c r="BD217" s="46" t="s">
        <v>31</v>
      </c>
      <c r="BE217" s="267">
        <f>'ENWL - HI Probs. of Failure '!O$55</f>
        <v>0</v>
      </c>
      <c r="BF217" s="267">
        <f>'ENWL - HI Probs. of Failure '!P$55</f>
        <v>0</v>
      </c>
      <c r="BG217" s="267">
        <f>'ENWL - HI Probs. of Failure '!Q$55</f>
        <v>0</v>
      </c>
      <c r="BH217" s="267">
        <f>'ENWL - HI Probs. of Failure '!R$55</f>
        <v>0</v>
      </c>
      <c r="BI217" s="267">
        <f>'ENWL - HI Probs. of Failure '!S$55</f>
        <v>0</v>
      </c>
      <c r="BJ217" s="142"/>
      <c r="BK217" s="255"/>
      <c r="BL217" s="46" t="s">
        <v>31</v>
      </c>
      <c r="BM217" s="274">
        <f>IFERROR($BM5*'ENWL - Ave Crit'!$Q$55,0)</f>
        <v>0</v>
      </c>
      <c r="BN217" s="274">
        <f>IFERROR($BM5*'ENWL - Ave Crit'!$Q$55,0)</f>
        <v>0</v>
      </c>
      <c r="BO217" s="274">
        <f>IFERROR($BM5*'ENWL - Ave Crit'!$Q$55,0)</f>
        <v>0</v>
      </c>
      <c r="BP217" s="274">
        <f>IFERROR($BM5*'ENWL - Ave Crit'!$Q$55,0)</f>
        <v>0</v>
      </c>
      <c r="BQ217" s="274">
        <f>IFERROR($BM5*'ENWL - Ave Crit'!$Q$55,0)</f>
        <v>0</v>
      </c>
      <c r="BR217" s="142"/>
      <c r="BS217" s="255"/>
      <c r="BT217" s="46" t="s">
        <v>31</v>
      </c>
      <c r="BU217" s="16" t="str">
        <f t="shared" si="215"/>
        <v/>
      </c>
      <c r="BV217" s="16" t="str">
        <f t="shared" si="215"/>
        <v/>
      </c>
      <c r="BW217" s="16" t="str">
        <f t="shared" si="215"/>
        <v/>
      </c>
      <c r="BX217" s="16" t="str">
        <f t="shared" si="215"/>
        <v/>
      </c>
      <c r="BY217" s="16" t="str">
        <f t="shared" si="215"/>
        <v/>
      </c>
      <c r="BZ217" s="255"/>
      <c r="CA217" s="255"/>
      <c r="CB217" s="46" t="s">
        <v>31</v>
      </c>
      <c r="CC217" s="269" t="str">
        <f>IF(BU217="","",M217*BU217)</f>
        <v/>
      </c>
      <c r="CD217" s="269" t="str">
        <f t="shared" si="263"/>
        <v/>
      </c>
      <c r="CE217" s="269" t="str">
        <f t="shared" si="263"/>
        <v/>
      </c>
      <c r="CF217" s="269" t="str">
        <f t="shared" si="263"/>
        <v/>
      </c>
      <c r="CG217" s="269" t="str">
        <f t="shared" si="263"/>
        <v/>
      </c>
      <c r="CH217" s="271">
        <f t="shared" si="264"/>
        <v>0</v>
      </c>
      <c r="CI217" s="272"/>
      <c r="CJ217" s="272"/>
      <c r="CK217" s="269" t="str">
        <f t="shared" si="265"/>
        <v/>
      </c>
      <c r="CL217" s="269" t="str">
        <f t="shared" si="265"/>
        <v/>
      </c>
      <c r="CM217" s="269" t="str">
        <f t="shared" si="265"/>
        <v/>
      </c>
      <c r="CN217" s="269" t="str">
        <f t="shared" si="265"/>
        <v/>
      </c>
      <c r="CO217" s="269" t="str">
        <f t="shared" si="265"/>
        <v/>
      </c>
      <c r="CP217" s="271">
        <f t="shared" si="252"/>
        <v>0</v>
      </c>
      <c r="CS217" s="269" t="str">
        <f>IF(BU217="","",Y217*BU217)</f>
        <v/>
      </c>
      <c r="CT217" s="269" t="str">
        <f t="shared" si="266"/>
        <v/>
      </c>
      <c r="CU217" s="269" t="str">
        <f t="shared" si="266"/>
        <v/>
      </c>
      <c r="CV217" s="269" t="str">
        <f t="shared" si="266"/>
        <v/>
      </c>
      <c r="CW217" s="269" t="str">
        <f t="shared" si="266"/>
        <v/>
      </c>
      <c r="CX217" s="271">
        <f t="shared" si="253"/>
        <v>0</v>
      </c>
      <c r="CY217" s="255"/>
      <c r="CZ217" s="255"/>
      <c r="DA217" s="269" t="str">
        <f>IF(BU217="","",(S217+Y217)*BU217)</f>
        <v/>
      </c>
      <c r="DB217" s="269" t="str">
        <f t="shared" si="267"/>
        <v/>
      </c>
      <c r="DC217" s="269" t="str">
        <f t="shared" si="267"/>
        <v/>
      </c>
      <c r="DD217" s="269" t="str">
        <f t="shared" si="267"/>
        <v/>
      </c>
      <c r="DE217" s="269" t="str">
        <f t="shared" si="267"/>
        <v/>
      </c>
      <c r="DF217" s="271">
        <f t="shared" si="254"/>
        <v>0</v>
      </c>
      <c r="DG217" s="255"/>
      <c r="DH217" s="255"/>
      <c r="DI217" s="269" t="str">
        <f>IF(BU217="","",AK217*BU217)</f>
        <v/>
      </c>
      <c r="DJ217" s="269" t="str">
        <f t="shared" si="268"/>
        <v/>
      </c>
      <c r="DK217" s="269" t="str">
        <f t="shared" si="268"/>
        <v/>
      </c>
      <c r="DL217" s="269" t="str">
        <f t="shared" si="268"/>
        <v/>
      </c>
      <c r="DM217" s="269" t="str">
        <f t="shared" si="268"/>
        <v/>
      </c>
      <c r="DN217" s="271">
        <f t="shared" si="256"/>
        <v>0</v>
      </c>
      <c r="DO217" s="255"/>
      <c r="DP217" s="255"/>
      <c r="DQ217" s="269" t="str">
        <f>IF(BU217="","",(AE217+AK217)*BU217)</f>
        <v/>
      </c>
      <c r="DR217" s="269" t="str">
        <f t="shared" si="269"/>
        <v/>
      </c>
      <c r="DS217" s="269" t="str">
        <f t="shared" si="269"/>
        <v/>
      </c>
      <c r="DT217" s="269" t="str">
        <f t="shared" si="269"/>
        <v/>
      </c>
      <c r="DU217" s="269" t="str">
        <f t="shared" si="269"/>
        <v/>
      </c>
      <c r="DV217" s="271">
        <f t="shared" si="255"/>
        <v>0</v>
      </c>
    </row>
    <row r="218" spans="1:126" ht="25.5" customHeight="1" thickBot="1">
      <c r="A218" s="232"/>
      <c r="B218" s="48"/>
      <c r="C218" s="49"/>
      <c r="D218" s="50">
        <f>SUM(D214:D217)</f>
        <v>0</v>
      </c>
      <c r="E218" s="51">
        <f>SUM(E214:E217)</f>
        <v>0</v>
      </c>
      <c r="F218" s="52"/>
      <c r="G218" s="53">
        <f>SUM(G214:G217)</f>
        <v>0</v>
      </c>
      <c r="H218" s="54">
        <f>SUM(H214:H217)</f>
        <v>0</v>
      </c>
      <c r="I218" s="54">
        <f>SUM(I214:I217)</f>
        <v>0</v>
      </c>
      <c r="J218" s="54">
        <f>SUM(J214:J217)</f>
        <v>0</v>
      </c>
      <c r="K218" s="54">
        <f>SUM(K214:K217)</f>
        <v>0</v>
      </c>
      <c r="L218" s="55"/>
      <c r="M218" s="53">
        <f>SUM(M214:M217)</f>
        <v>0</v>
      </c>
      <c r="N218" s="54">
        <f>SUM(N214:N217)</f>
        <v>0</v>
      </c>
      <c r="O218" s="54">
        <f>SUM(O214:O217)</f>
        <v>0</v>
      </c>
      <c r="P218" s="54">
        <f>SUM(P214:P217)</f>
        <v>0</v>
      </c>
      <c r="Q218" s="54">
        <f>SUM(Q214:Q217)</f>
        <v>0</v>
      </c>
      <c r="R218" s="55"/>
      <c r="S218" s="53">
        <f>SUM(S214:S217)</f>
        <v>0</v>
      </c>
      <c r="T218" s="54">
        <f>SUM(T214:T217)</f>
        <v>0</v>
      </c>
      <c r="U218" s="54">
        <f>SUM(U214:U217)</f>
        <v>0</v>
      </c>
      <c r="V218" s="54">
        <f>SUM(V214:V217)</f>
        <v>0</v>
      </c>
      <c r="W218" s="54">
        <f>SUM(W214:W217)</f>
        <v>0</v>
      </c>
      <c r="X218" s="55"/>
      <c r="Y218" s="53">
        <f>SUM(Y214:Y217)</f>
        <v>0</v>
      </c>
      <c r="Z218" s="54">
        <f>SUM(Z214:Z217)</f>
        <v>0</v>
      </c>
      <c r="AA218" s="54">
        <f>SUM(AA214:AA217)</f>
        <v>0</v>
      </c>
      <c r="AB218" s="54">
        <f>SUM(AB214:AB217)</f>
        <v>0</v>
      </c>
      <c r="AC218" s="54">
        <f>SUM(AC214:AC217)</f>
        <v>0</v>
      </c>
      <c r="AD218" s="55"/>
      <c r="AE218" s="53">
        <f>SUM(AE214:AE217)</f>
        <v>0</v>
      </c>
      <c r="AF218" s="54">
        <f>SUM(AF214:AF217)</f>
        <v>0</v>
      </c>
      <c r="AG218" s="54">
        <f>SUM(AG214:AG217)</f>
        <v>0</v>
      </c>
      <c r="AH218" s="54">
        <f>SUM(AH214:AH217)</f>
        <v>0</v>
      </c>
      <c r="AI218" s="54">
        <f>SUM(AI214:AI217)</f>
        <v>0</v>
      </c>
      <c r="AJ218" s="55"/>
      <c r="AK218" s="53">
        <f>SUM(AK214:AK217)</f>
        <v>0</v>
      </c>
      <c r="AL218" s="54">
        <f>SUM(AL214:AL217)</f>
        <v>0</v>
      </c>
      <c r="AM218" s="54">
        <f>SUM(AM214:AM217)</f>
        <v>0</v>
      </c>
      <c r="AN218" s="54">
        <f>SUM(AN214:AN217)</f>
        <v>0</v>
      </c>
      <c r="AO218" s="54">
        <f>SUM(AO214:AO217)</f>
        <v>0</v>
      </c>
      <c r="AP218" s="55"/>
      <c r="BB218" s="255"/>
      <c r="BC218" s="255"/>
      <c r="BD218" s="52"/>
      <c r="BE218" s="139"/>
      <c r="BF218" s="140"/>
      <c r="BG218" s="140"/>
      <c r="BH218" s="140"/>
      <c r="BI218" s="140"/>
      <c r="BJ218" s="55"/>
      <c r="BK218" s="255"/>
      <c r="BL218" s="52"/>
      <c r="BM218" s="139"/>
      <c r="BN218" s="140"/>
      <c r="BO218" s="140"/>
      <c r="BP218" s="140"/>
      <c r="BQ218" s="140"/>
      <c r="BR218" s="55"/>
      <c r="BS218" s="255"/>
      <c r="BT218" s="52"/>
      <c r="BU218" s="16" t="str">
        <f t="shared" si="215"/>
        <v/>
      </c>
      <c r="BV218" s="16" t="str">
        <f t="shared" si="215"/>
        <v/>
      </c>
      <c r="BW218" s="16" t="str">
        <f t="shared" si="215"/>
        <v/>
      </c>
      <c r="BX218" s="16" t="str">
        <f t="shared" si="215"/>
        <v/>
      </c>
      <c r="BY218" s="16" t="str">
        <f t="shared" si="215"/>
        <v/>
      </c>
      <c r="BZ218" s="255"/>
      <c r="CA218" s="255"/>
      <c r="CB218" s="52"/>
      <c r="CC218" s="270">
        <f>SUM(CC214:CC217)</f>
        <v>0</v>
      </c>
      <c r="CD218" s="270">
        <f>SUM(CD214:CD217)</f>
        <v>0</v>
      </c>
      <c r="CE218" s="270">
        <f>SUM(CE214:CE217)</f>
        <v>0</v>
      </c>
      <c r="CF218" s="270">
        <f>SUM(CF214:CF217)</f>
        <v>0</v>
      </c>
      <c r="CG218" s="270">
        <f>SUM(CG214:CG217)</f>
        <v>0</v>
      </c>
      <c r="CH218" s="271">
        <f t="shared" si="264"/>
        <v>0</v>
      </c>
      <c r="CI218" s="272"/>
      <c r="CJ218" s="272"/>
      <c r="CK218" s="270">
        <f>SUM(CK214:CK217)</f>
        <v>0</v>
      </c>
      <c r="CL218" s="270">
        <f>SUM(CL214:CL217)</f>
        <v>0</v>
      </c>
      <c r="CM218" s="270">
        <f>SUM(CM214:CM217)</f>
        <v>0</v>
      </c>
      <c r="CN218" s="270">
        <f>SUM(CN214:CN217)</f>
        <v>0</v>
      </c>
      <c r="CO218" s="270">
        <f>SUM(CO214:CO217)</f>
        <v>0</v>
      </c>
      <c r="CP218" s="271">
        <f t="shared" si="252"/>
        <v>0</v>
      </c>
      <c r="CS218" s="270">
        <f>SUM(CS214:CS217)</f>
        <v>0</v>
      </c>
      <c r="CT218" s="270">
        <f>SUM(CT214:CT217)</f>
        <v>0</v>
      </c>
      <c r="CU218" s="270">
        <f>SUM(CU214:CU217)</f>
        <v>0</v>
      </c>
      <c r="CV218" s="270">
        <f>SUM(CV214:CV217)</f>
        <v>0</v>
      </c>
      <c r="CW218" s="270">
        <f>SUM(CW214:CW217)</f>
        <v>0</v>
      </c>
      <c r="CX218" s="271">
        <f t="shared" si="253"/>
        <v>0</v>
      </c>
      <c r="CY218" s="255"/>
      <c r="CZ218" s="255"/>
      <c r="DA218" s="270">
        <f>SUM(DA214:DA217)</f>
        <v>0</v>
      </c>
      <c r="DB218" s="270">
        <f>SUM(DB214:DB217)</f>
        <v>0</v>
      </c>
      <c r="DC218" s="270">
        <f>SUM(DC214:DC217)</f>
        <v>0</v>
      </c>
      <c r="DD218" s="270">
        <f>SUM(DD214:DD217)</f>
        <v>0</v>
      </c>
      <c r="DE218" s="270">
        <f>SUM(DE214:DE217)</f>
        <v>0</v>
      </c>
      <c r="DF218" s="271">
        <f t="shared" si="254"/>
        <v>0</v>
      </c>
      <c r="DG218" s="255"/>
      <c r="DH218" s="255"/>
      <c r="DI218" s="270">
        <f>SUM(DI214:DI217)</f>
        <v>0</v>
      </c>
      <c r="DJ218" s="270">
        <f>SUM(DJ214:DJ217)</f>
        <v>0</v>
      </c>
      <c r="DK218" s="270">
        <f>SUM(DK214:DK217)</f>
        <v>0</v>
      </c>
      <c r="DL218" s="270">
        <f>SUM(DL214:DL217)</f>
        <v>0</v>
      </c>
      <c r="DM218" s="270">
        <f>SUM(DM214:DM217)</f>
        <v>0</v>
      </c>
      <c r="DN218" s="271">
        <f t="shared" si="256"/>
        <v>0</v>
      </c>
      <c r="DO218" s="255"/>
      <c r="DP218" s="255"/>
      <c r="DQ218" s="270">
        <f>SUM(DQ214:DQ217)</f>
        <v>0</v>
      </c>
      <c r="DR218" s="270">
        <f>SUM(DR214:DR217)</f>
        <v>0</v>
      </c>
      <c r="DS218" s="270">
        <f>SUM(DS214:DS217)</f>
        <v>0</v>
      </c>
      <c r="DT218" s="270">
        <f>SUM(DT214:DT217)</f>
        <v>0</v>
      </c>
      <c r="DU218" s="270">
        <f>SUM(DU214:DU217)</f>
        <v>0</v>
      </c>
      <c r="DV218" s="271">
        <f t="shared" si="255"/>
        <v>0</v>
      </c>
    </row>
    <row r="219" spans="1:126" ht="25.5" customHeight="1">
      <c r="A219" s="232"/>
      <c r="B219" s="194" t="s">
        <v>34</v>
      </c>
      <c r="C219" s="38"/>
      <c r="D219" s="39">
        <f>L219</f>
        <v>0</v>
      </c>
      <c r="E219" s="40">
        <f>D219+SUM(AE219:AI219)</f>
        <v>0</v>
      </c>
      <c r="F219" s="41" t="s">
        <v>26</v>
      </c>
      <c r="G219" s="265">
        <f>'[9]NAW7 - HVP - ENWL'!G216</f>
        <v>0</v>
      </c>
      <c r="H219" s="265">
        <f>'[9]NAW7 - HVP - ENWL'!H216</f>
        <v>0</v>
      </c>
      <c r="I219" s="265">
        <f>'[9]NAW7 - HVP - ENWL'!I216</f>
        <v>0</v>
      </c>
      <c r="J219" s="265">
        <f>'[9]NAW7 - HVP - ENWL'!J216</f>
        <v>0</v>
      </c>
      <c r="K219" s="265">
        <f>'[9]NAW7 - HVP - ENWL'!K216</f>
        <v>0</v>
      </c>
      <c r="L219" s="42">
        <f>SUM(G219:K219)</f>
        <v>0</v>
      </c>
      <c r="M219" s="265">
        <f>'[9]NAW7 - HVP - ENWL'!M216</f>
        <v>0</v>
      </c>
      <c r="N219" s="265">
        <f>'[9]NAW7 - HVP - ENWL'!N216</f>
        <v>0</v>
      </c>
      <c r="O219" s="265">
        <f>'[9]NAW7 - HVP - ENWL'!O216</f>
        <v>0</v>
      </c>
      <c r="P219" s="265">
        <f>'[9]NAW7 - HVP - ENWL'!P216</f>
        <v>0</v>
      </c>
      <c r="Q219" s="265">
        <f>'[9]NAW7 - HVP - ENWL'!Q216</f>
        <v>0</v>
      </c>
      <c r="R219" s="42">
        <f>SUM(M219:Q219)</f>
        <v>0</v>
      </c>
      <c r="S219" s="265">
        <f>'[9]NAW7 - HVP - ENWL'!S216</f>
        <v>0</v>
      </c>
      <c r="T219" s="265">
        <f>'[9]NAW7 - HVP - ENWL'!T216</f>
        <v>0</v>
      </c>
      <c r="U219" s="265">
        <f>'[9]NAW7 - HVP - ENWL'!U216</f>
        <v>0</v>
      </c>
      <c r="V219" s="265">
        <f>'[9]NAW7 - HVP - ENWL'!V216</f>
        <v>0</v>
      </c>
      <c r="W219" s="265">
        <f>'[9]NAW7 - HVP - ENWL'!W216</f>
        <v>0</v>
      </c>
      <c r="X219" s="42">
        <f>SUM(S219:W219)</f>
        <v>0</v>
      </c>
      <c r="Y219" s="266">
        <f>'[9]NAW7 - HVP - ENWL'!Y216</f>
        <v>0</v>
      </c>
      <c r="Z219" s="266">
        <f>'[9]NAW7 - HVP - ENWL'!Z216</f>
        <v>0</v>
      </c>
      <c r="AA219" s="266">
        <f>'[9]NAW7 - HVP - ENWL'!AA216</f>
        <v>0</v>
      </c>
      <c r="AB219" s="266">
        <f>'[9]NAW7 - HVP - ENWL'!AB216</f>
        <v>0</v>
      </c>
      <c r="AC219" s="266">
        <f>'[9]NAW7 - HVP - ENWL'!AC216</f>
        <v>0</v>
      </c>
      <c r="AD219" s="42">
        <f>SUM(Y219:AC219)</f>
        <v>0</v>
      </c>
      <c r="AE219" s="266">
        <f>'[9]NAW7 - HVP - ENWL'!AE216</f>
        <v>0</v>
      </c>
      <c r="AF219" s="266">
        <f>'[9]NAW7 - HVP - ENWL'!AF216</f>
        <v>0</v>
      </c>
      <c r="AG219" s="266">
        <f>'[9]NAW7 - HVP - ENWL'!AG216</f>
        <v>0</v>
      </c>
      <c r="AH219" s="266">
        <f>'[9]NAW7 - HVP - ENWL'!AH216</f>
        <v>0</v>
      </c>
      <c r="AI219" s="266">
        <f>'[9]NAW7 - HVP - ENWL'!AI216</f>
        <v>0</v>
      </c>
      <c r="AJ219" s="42">
        <f>SUM(AE219:AI219)</f>
        <v>0</v>
      </c>
      <c r="AK219" s="266">
        <f>'[9]NAW7 - HVP - ENWL'!AK216</f>
        <v>0</v>
      </c>
      <c r="AL219" s="266">
        <f>'[9]NAW7 - HVP - ENWL'!AL216</f>
        <v>0</v>
      </c>
      <c r="AM219" s="266">
        <f>'[9]NAW7 - HVP - ENWL'!AM216</f>
        <v>0</v>
      </c>
      <c r="AN219" s="266">
        <f>'[9]NAW7 - HVP - ENWL'!AN216</f>
        <v>0</v>
      </c>
      <c r="AO219" s="266">
        <f>'[9]NAW7 - HVP - ENWL'!AO216</f>
        <v>0</v>
      </c>
      <c r="AP219" s="42">
        <f>SUM(AK219:AO219)</f>
        <v>0</v>
      </c>
      <c r="BB219" s="255"/>
      <c r="BC219" s="255"/>
      <c r="BD219" s="41" t="s">
        <v>26</v>
      </c>
      <c r="BE219" s="267">
        <f>'ENWL - HI Probs. of Failure '!O$56</f>
        <v>0</v>
      </c>
      <c r="BF219" s="267">
        <f>'ENWL - HI Probs. of Failure '!P$56</f>
        <v>0</v>
      </c>
      <c r="BG219" s="267">
        <f>'ENWL - HI Probs. of Failure '!Q$56</f>
        <v>0</v>
      </c>
      <c r="BH219" s="267">
        <f>'ENWL - HI Probs. of Failure '!R$56</f>
        <v>0</v>
      </c>
      <c r="BI219" s="267">
        <f>'ENWL - HI Probs. of Failure '!S$56</f>
        <v>0</v>
      </c>
      <c r="BJ219" s="141"/>
      <c r="BK219" s="255"/>
      <c r="BL219" s="41" t="s">
        <v>26</v>
      </c>
      <c r="BM219" s="274">
        <f>IFERROR($BM2*'ENWL - Ave Crit'!$Q$56,0)</f>
        <v>0</v>
      </c>
      <c r="BN219" s="274">
        <f>IFERROR($BM2*'ENWL - Ave Crit'!$Q$56,0)</f>
        <v>0</v>
      </c>
      <c r="BO219" s="274">
        <f>IFERROR($BM2*'ENWL - Ave Crit'!$Q$56,0)</f>
        <v>0</v>
      </c>
      <c r="BP219" s="274">
        <f>IFERROR($BM2*'ENWL - Ave Crit'!$Q$56,0)</f>
        <v>0</v>
      </c>
      <c r="BQ219" s="274">
        <f>IFERROR($BM2*'ENWL - Ave Crit'!$Q$56,0)</f>
        <v>0</v>
      </c>
      <c r="BR219" s="141"/>
      <c r="BS219" s="255"/>
      <c r="BT219" s="41" t="s">
        <v>26</v>
      </c>
      <c r="BU219" s="16" t="str">
        <f t="shared" si="215"/>
        <v/>
      </c>
      <c r="BV219" s="16" t="str">
        <f t="shared" si="215"/>
        <v/>
      </c>
      <c r="BW219" s="16" t="str">
        <f t="shared" si="215"/>
        <v/>
      </c>
      <c r="BX219" s="16" t="str">
        <f t="shared" si="215"/>
        <v/>
      </c>
      <c r="BY219" s="16" t="str">
        <f t="shared" si="215"/>
        <v/>
      </c>
      <c r="BZ219" s="255"/>
      <c r="CA219" s="255"/>
      <c r="CB219" s="41" t="s">
        <v>26</v>
      </c>
      <c r="CC219" s="269" t="str">
        <f>IF(BU219="","",M219*BU219)</f>
        <v/>
      </c>
      <c r="CD219" s="269" t="str">
        <f t="shared" ref="CD219:CG222" si="270">IF(BV219="","",N219*BV219)</f>
        <v/>
      </c>
      <c r="CE219" s="269" t="str">
        <f t="shared" si="270"/>
        <v/>
      </c>
      <c r="CF219" s="269" t="str">
        <f t="shared" si="270"/>
        <v/>
      </c>
      <c r="CG219" s="269" t="str">
        <f t="shared" si="270"/>
        <v/>
      </c>
      <c r="CH219" s="271">
        <f t="shared" si="264"/>
        <v>0</v>
      </c>
      <c r="CI219" s="272"/>
      <c r="CJ219" s="272"/>
      <c r="CK219" s="269" t="str">
        <f t="shared" ref="CK219:CO222" si="271">IF(BU219="","",G219*BU219)</f>
        <v/>
      </c>
      <c r="CL219" s="269" t="str">
        <f t="shared" si="271"/>
        <v/>
      </c>
      <c r="CM219" s="269" t="str">
        <f t="shared" si="271"/>
        <v/>
      </c>
      <c r="CN219" s="269" t="str">
        <f t="shared" si="271"/>
        <v/>
      </c>
      <c r="CO219" s="269" t="str">
        <f t="shared" si="271"/>
        <v/>
      </c>
      <c r="CP219" s="271">
        <f t="shared" si="252"/>
        <v>0</v>
      </c>
      <c r="CS219" s="269" t="str">
        <f>IF(BU219="","",Y219*BU219)</f>
        <v/>
      </c>
      <c r="CT219" s="269" t="str">
        <f t="shared" ref="CT219:CW222" si="272">IF(BV219="","",Z219*BV219)</f>
        <v/>
      </c>
      <c r="CU219" s="269" t="str">
        <f t="shared" si="272"/>
        <v/>
      </c>
      <c r="CV219" s="269" t="str">
        <f t="shared" si="272"/>
        <v/>
      </c>
      <c r="CW219" s="269" t="str">
        <f t="shared" si="272"/>
        <v/>
      </c>
      <c r="CX219" s="271">
        <f t="shared" si="253"/>
        <v>0</v>
      </c>
      <c r="CY219" s="255"/>
      <c r="CZ219" s="255"/>
      <c r="DA219" s="269" t="str">
        <f>IF(BU219="","",(S219+Y219)*BU219)</f>
        <v/>
      </c>
      <c r="DB219" s="269" t="str">
        <f t="shared" ref="DB219:DE222" si="273">IF(BV219="","",(T219+Z219)*BV219)</f>
        <v/>
      </c>
      <c r="DC219" s="269" t="str">
        <f t="shared" si="273"/>
        <v/>
      </c>
      <c r="DD219" s="269" t="str">
        <f t="shared" si="273"/>
        <v/>
      </c>
      <c r="DE219" s="269" t="str">
        <f t="shared" si="273"/>
        <v/>
      </c>
      <c r="DF219" s="271">
        <f t="shared" si="254"/>
        <v>0</v>
      </c>
      <c r="DG219" s="255"/>
      <c r="DH219" s="255"/>
      <c r="DI219" s="269" t="str">
        <f>IF(BU219="","",AK219*BU219)</f>
        <v/>
      </c>
      <c r="DJ219" s="269" t="str">
        <f t="shared" ref="DJ219:DM222" si="274">IF(BV219="","",AL219*BV219)</f>
        <v/>
      </c>
      <c r="DK219" s="269" t="str">
        <f t="shared" si="274"/>
        <v/>
      </c>
      <c r="DL219" s="269" t="str">
        <f t="shared" si="274"/>
        <v/>
      </c>
      <c r="DM219" s="269" t="str">
        <f t="shared" si="274"/>
        <v/>
      </c>
      <c r="DN219" s="271">
        <f t="shared" si="256"/>
        <v>0</v>
      </c>
      <c r="DO219" s="255"/>
      <c r="DP219" s="255"/>
      <c r="DQ219" s="269" t="str">
        <f>IF(BU219="","",(AE219+AK219)*BU219)</f>
        <v/>
      </c>
      <c r="DR219" s="269" t="str">
        <f t="shared" ref="DR219:DU222" si="275">IF(BV219="","",(AF219+AL219)*BV219)</f>
        <v/>
      </c>
      <c r="DS219" s="269" t="str">
        <f t="shared" si="275"/>
        <v/>
      </c>
      <c r="DT219" s="269" t="str">
        <f t="shared" si="275"/>
        <v/>
      </c>
      <c r="DU219" s="269" t="str">
        <f t="shared" si="275"/>
        <v/>
      </c>
      <c r="DV219" s="271">
        <f t="shared" si="255"/>
        <v>0</v>
      </c>
    </row>
    <row r="220" spans="1:126" ht="25.5" customHeight="1">
      <c r="A220" s="232"/>
      <c r="B220" s="157"/>
      <c r="C220" s="43"/>
      <c r="D220" s="44">
        <f>L220</f>
        <v>0</v>
      </c>
      <c r="E220" s="45">
        <f>D220+SUM(AE220:AI220)</f>
        <v>0</v>
      </c>
      <c r="F220" s="46" t="s">
        <v>28</v>
      </c>
      <c r="G220" s="265">
        <f>'[9]NAW7 - HVP - ENWL'!G217</f>
        <v>0</v>
      </c>
      <c r="H220" s="265">
        <f>'[9]NAW7 - HVP - ENWL'!H217</f>
        <v>0</v>
      </c>
      <c r="I220" s="265">
        <f>'[9]NAW7 - HVP - ENWL'!I217</f>
        <v>0</v>
      </c>
      <c r="J220" s="265">
        <f>'[9]NAW7 - HVP - ENWL'!J217</f>
        <v>0</v>
      </c>
      <c r="K220" s="265">
        <f>'[9]NAW7 - HVP - ENWL'!K217</f>
        <v>0</v>
      </c>
      <c r="L220" s="47">
        <f>SUM(G220:K220)</f>
        <v>0</v>
      </c>
      <c r="M220" s="265">
        <f>'[9]NAW7 - HVP - ENWL'!M217</f>
        <v>0</v>
      </c>
      <c r="N220" s="265">
        <f>'[9]NAW7 - HVP - ENWL'!N217</f>
        <v>0</v>
      </c>
      <c r="O220" s="265">
        <f>'[9]NAW7 - HVP - ENWL'!O217</f>
        <v>0</v>
      </c>
      <c r="P220" s="265">
        <f>'[9]NAW7 - HVP - ENWL'!P217</f>
        <v>0</v>
      </c>
      <c r="Q220" s="265">
        <f>'[9]NAW7 - HVP - ENWL'!Q217</f>
        <v>0</v>
      </c>
      <c r="R220" s="47">
        <f>SUM(M220:Q220)</f>
        <v>0</v>
      </c>
      <c r="S220" s="265">
        <f>'[9]NAW7 - HVP - ENWL'!S217</f>
        <v>0</v>
      </c>
      <c r="T220" s="265">
        <f>'[9]NAW7 - HVP - ENWL'!T217</f>
        <v>0</v>
      </c>
      <c r="U220" s="265">
        <f>'[9]NAW7 - HVP - ENWL'!U217</f>
        <v>0</v>
      </c>
      <c r="V220" s="265">
        <f>'[9]NAW7 - HVP - ENWL'!V217</f>
        <v>0</v>
      </c>
      <c r="W220" s="265">
        <f>'[9]NAW7 - HVP - ENWL'!W217</f>
        <v>0</v>
      </c>
      <c r="X220" s="47">
        <f>SUM(S220:W220)</f>
        <v>0</v>
      </c>
      <c r="Y220" s="265">
        <f>'[9]NAW7 - HVP - ENWL'!Y217</f>
        <v>0</v>
      </c>
      <c r="Z220" s="265">
        <f>'[9]NAW7 - HVP - ENWL'!Z217</f>
        <v>0</v>
      </c>
      <c r="AA220" s="265">
        <f>'[9]NAW7 - HVP - ENWL'!AA217</f>
        <v>0</v>
      </c>
      <c r="AB220" s="265">
        <f>'[9]NAW7 - HVP - ENWL'!AB217</f>
        <v>0</v>
      </c>
      <c r="AC220" s="265">
        <f>'[9]NAW7 - HVP - ENWL'!AC217</f>
        <v>0</v>
      </c>
      <c r="AD220" s="47">
        <f>SUM(Y220:AC220)</f>
        <v>0</v>
      </c>
      <c r="AE220" s="265">
        <f>'[9]NAW7 - HVP - ENWL'!AE217</f>
        <v>0</v>
      </c>
      <c r="AF220" s="265">
        <f>'[9]NAW7 - HVP - ENWL'!AF217</f>
        <v>0</v>
      </c>
      <c r="AG220" s="265">
        <f>'[9]NAW7 - HVP - ENWL'!AG217</f>
        <v>0</v>
      </c>
      <c r="AH220" s="265">
        <f>'[9]NAW7 - HVP - ENWL'!AH217</f>
        <v>0</v>
      </c>
      <c r="AI220" s="265">
        <f>'[9]NAW7 - HVP - ENWL'!AI217</f>
        <v>0</v>
      </c>
      <c r="AJ220" s="47">
        <f>SUM(AE220:AI220)</f>
        <v>0</v>
      </c>
      <c r="AK220" s="265">
        <f>'[9]NAW7 - HVP - ENWL'!AK217</f>
        <v>0</v>
      </c>
      <c r="AL220" s="265">
        <f>'[9]NAW7 - HVP - ENWL'!AL217</f>
        <v>0</v>
      </c>
      <c r="AM220" s="265">
        <f>'[9]NAW7 - HVP - ENWL'!AM217</f>
        <v>0</v>
      </c>
      <c r="AN220" s="265">
        <f>'[9]NAW7 - HVP - ENWL'!AN217</f>
        <v>0</v>
      </c>
      <c r="AO220" s="265">
        <f>'[9]NAW7 - HVP - ENWL'!AO217</f>
        <v>0</v>
      </c>
      <c r="AP220" s="47">
        <f>SUM(AK220:AO220)</f>
        <v>0</v>
      </c>
      <c r="BB220" s="255"/>
      <c r="BC220" s="255"/>
      <c r="BD220" s="46" t="s">
        <v>28</v>
      </c>
      <c r="BE220" s="267">
        <f>'ENWL - HI Probs. of Failure '!O$56</f>
        <v>0</v>
      </c>
      <c r="BF220" s="267">
        <f>'ENWL - HI Probs. of Failure '!P$56</f>
        <v>0</v>
      </c>
      <c r="BG220" s="267">
        <f>'ENWL - HI Probs. of Failure '!Q$56</f>
        <v>0</v>
      </c>
      <c r="BH220" s="267">
        <f>'ENWL - HI Probs. of Failure '!R$56</f>
        <v>0</v>
      </c>
      <c r="BI220" s="267">
        <f>'ENWL - HI Probs. of Failure '!S$56</f>
        <v>0</v>
      </c>
      <c r="BJ220" s="142"/>
      <c r="BK220" s="255"/>
      <c r="BL220" s="46" t="s">
        <v>28</v>
      </c>
      <c r="BM220" s="274">
        <f>IFERROR($BM3*'ENWL - Ave Crit'!$Q$56,0)</f>
        <v>0</v>
      </c>
      <c r="BN220" s="274">
        <f>IFERROR($BM3*'ENWL - Ave Crit'!$Q$56,0)</f>
        <v>0</v>
      </c>
      <c r="BO220" s="274">
        <f>IFERROR($BM3*'ENWL - Ave Crit'!$Q$56,0)</f>
        <v>0</v>
      </c>
      <c r="BP220" s="274">
        <f>IFERROR($BM3*'ENWL - Ave Crit'!$Q$56,0)</f>
        <v>0</v>
      </c>
      <c r="BQ220" s="274">
        <f>IFERROR($BM3*'ENWL - Ave Crit'!$Q$56,0)</f>
        <v>0</v>
      </c>
      <c r="BR220" s="142"/>
      <c r="BS220" s="255"/>
      <c r="BT220" s="46" t="s">
        <v>28</v>
      </c>
      <c r="BU220" s="16" t="str">
        <f t="shared" si="215"/>
        <v/>
      </c>
      <c r="BV220" s="16" t="str">
        <f t="shared" si="215"/>
        <v/>
      </c>
      <c r="BW220" s="16" t="str">
        <f t="shared" si="215"/>
        <v/>
      </c>
      <c r="BX220" s="16" t="str">
        <f t="shared" si="215"/>
        <v/>
      </c>
      <c r="BY220" s="16" t="str">
        <f t="shared" si="215"/>
        <v/>
      </c>
      <c r="BZ220" s="255"/>
      <c r="CA220" s="255"/>
      <c r="CB220" s="46" t="s">
        <v>28</v>
      </c>
      <c r="CC220" s="269" t="str">
        <f>IF(BU220="","",M220*BU220)</f>
        <v/>
      </c>
      <c r="CD220" s="269" t="str">
        <f t="shared" si="270"/>
        <v/>
      </c>
      <c r="CE220" s="269" t="str">
        <f t="shared" si="270"/>
        <v/>
      </c>
      <c r="CF220" s="269" t="str">
        <f t="shared" si="270"/>
        <v/>
      </c>
      <c r="CG220" s="269" t="str">
        <f t="shared" si="270"/>
        <v/>
      </c>
      <c r="CH220" s="271">
        <f t="shared" si="264"/>
        <v>0</v>
      </c>
      <c r="CI220" s="272"/>
      <c r="CJ220" s="272"/>
      <c r="CK220" s="269" t="str">
        <f t="shared" si="271"/>
        <v/>
      </c>
      <c r="CL220" s="269" t="str">
        <f t="shared" si="271"/>
        <v/>
      </c>
      <c r="CM220" s="269" t="str">
        <f t="shared" si="271"/>
        <v/>
      </c>
      <c r="CN220" s="269" t="str">
        <f t="shared" si="271"/>
        <v/>
      </c>
      <c r="CO220" s="269" t="str">
        <f t="shared" si="271"/>
        <v/>
      </c>
      <c r="CP220" s="271">
        <f t="shared" si="252"/>
        <v>0</v>
      </c>
      <c r="CS220" s="269" t="str">
        <f>IF(BU220="","",Y220*BU220)</f>
        <v/>
      </c>
      <c r="CT220" s="269" t="str">
        <f t="shared" si="272"/>
        <v/>
      </c>
      <c r="CU220" s="269" t="str">
        <f t="shared" si="272"/>
        <v/>
      </c>
      <c r="CV220" s="269" t="str">
        <f t="shared" si="272"/>
        <v/>
      </c>
      <c r="CW220" s="269" t="str">
        <f t="shared" si="272"/>
        <v/>
      </c>
      <c r="CX220" s="271">
        <f t="shared" si="253"/>
        <v>0</v>
      </c>
      <c r="CY220" s="255"/>
      <c r="CZ220" s="255"/>
      <c r="DA220" s="269" t="str">
        <f>IF(BU220="","",(S220+Y220)*BU220)</f>
        <v/>
      </c>
      <c r="DB220" s="269" t="str">
        <f t="shared" si="273"/>
        <v/>
      </c>
      <c r="DC220" s="269" t="str">
        <f t="shared" si="273"/>
        <v/>
      </c>
      <c r="DD220" s="269" t="str">
        <f t="shared" si="273"/>
        <v/>
      </c>
      <c r="DE220" s="269" t="str">
        <f t="shared" si="273"/>
        <v/>
      </c>
      <c r="DF220" s="271">
        <f t="shared" si="254"/>
        <v>0</v>
      </c>
      <c r="DG220" s="255"/>
      <c r="DH220" s="255"/>
      <c r="DI220" s="269" t="str">
        <f>IF(BU220="","",AK220*BU220)</f>
        <v/>
      </c>
      <c r="DJ220" s="269" t="str">
        <f t="shared" si="274"/>
        <v/>
      </c>
      <c r="DK220" s="269" t="str">
        <f t="shared" si="274"/>
        <v/>
      </c>
      <c r="DL220" s="269" t="str">
        <f t="shared" si="274"/>
        <v/>
      </c>
      <c r="DM220" s="269" t="str">
        <f t="shared" si="274"/>
        <v/>
      </c>
      <c r="DN220" s="271">
        <f t="shared" si="256"/>
        <v>0</v>
      </c>
      <c r="DO220" s="255"/>
      <c r="DP220" s="255"/>
      <c r="DQ220" s="269" t="str">
        <f>IF(BU220="","",(AE220+AK220)*BU220)</f>
        <v/>
      </c>
      <c r="DR220" s="269" t="str">
        <f t="shared" si="275"/>
        <v/>
      </c>
      <c r="DS220" s="269" t="str">
        <f t="shared" si="275"/>
        <v/>
      </c>
      <c r="DT220" s="269" t="str">
        <f t="shared" si="275"/>
        <v/>
      </c>
      <c r="DU220" s="269" t="str">
        <f t="shared" si="275"/>
        <v/>
      </c>
      <c r="DV220" s="271">
        <f t="shared" si="255"/>
        <v>0</v>
      </c>
    </row>
    <row r="221" spans="1:126" ht="25.5" customHeight="1">
      <c r="A221" s="232"/>
      <c r="B221" s="157"/>
      <c r="C221" s="43"/>
      <c r="D221" s="44">
        <f>L221</f>
        <v>0</v>
      </c>
      <c r="E221" s="45">
        <f>D221+SUM(AE221:AI221)</f>
        <v>0</v>
      </c>
      <c r="F221" s="46" t="s">
        <v>30</v>
      </c>
      <c r="G221" s="265">
        <f>'[9]NAW7 - HVP - ENWL'!G218</f>
        <v>0</v>
      </c>
      <c r="H221" s="265">
        <f>'[9]NAW7 - HVP - ENWL'!H218</f>
        <v>0</v>
      </c>
      <c r="I221" s="265">
        <f>'[9]NAW7 - HVP - ENWL'!I218</f>
        <v>0</v>
      </c>
      <c r="J221" s="265">
        <f>'[9]NAW7 - HVP - ENWL'!J218</f>
        <v>0</v>
      </c>
      <c r="K221" s="265">
        <f>'[9]NAW7 - HVP - ENWL'!K218</f>
        <v>0</v>
      </c>
      <c r="L221" s="47">
        <f>SUM(G221:K221)</f>
        <v>0</v>
      </c>
      <c r="M221" s="265">
        <f>'[9]NAW7 - HVP - ENWL'!M218</f>
        <v>0</v>
      </c>
      <c r="N221" s="265">
        <f>'[9]NAW7 - HVP - ENWL'!N218</f>
        <v>0</v>
      </c>
      <c r="O221" s="265">
        <f>'[9]NAW7 - HVP - ENWL'!O218</f>
        <v>0</v>
      </c>
      <c r="P221" s="265">
        <f>'[9]NAW7 - HVP - ENWL'!P218</f>
        <v>0</v>
      </c>
      <c r="Q221" s="265">
        <f>'[9]NAW7 - HVP - ENWL'!Q218</f>
        <v>0</v>
      </c>
      <c r="R221" s="47">
        <f>SUM(M221:Q221)</f>
        <v>0</v>
      </c>
      <c r="S221" s="265">
        <f>'[9]NAW7 - HVP - ENWL'!S218</f>
        <v>0</v>
      </c>
      <c r="T221" s="265">
        <f>'[9]NAW7 - HVP - ENWL'!T218</f>
        <v>0</v>
      </c>
      <c r="U221" s="265">
        <f>'[9]NAW7 - HVP - ENWL'!U218</f>
        <v>0</v>
      </c>
      <c r="V221" s="265">
        <f>'[9]NAW7 - HVP - ENWL'!V218</f>
        <v>0</v>
      </c>
      <c r="W221" s="265">
        <f>'[9]NAW7 - HVP - ENWL'!W218</f>
        <v>0</v>
      </c>
      <c r="X221" s="47">
        <f>SUM(S221:W221)</f>
        <v>0</v>
      </c>
      <c r="Y221" s="265">
        <f>'[9]NAW7 - HVP - ENWL'!Y218</f>
        <v>0</v>
      </c>
      <c r="Z221" s="265">
        <f>'[9]NAW7 - HVP - ENWL'!Z218</f>
        <v>0</v>
      </c>
      <c r="AA221" s="265">
        <f>'[9]NAW7 - HVP - ENWL'!AA218</f>
        <v>0</v>
      </c>
      <c r="AB221" s="265">
        <f>'[9]NAW7 - HVP - ENWL'!AB218</f>
        <v>0</v>
      </c>
      <c r="AC221" s="265">
        <f>'[9]NAW7 - HVP - ENWL'!AC218</f>
        <v>0</v>
      </c>
      <c r="AD221" s="47">
        <f>SUM(Y221:AC221)</f>
        <v>0</v>
      </c>
      <c r="AE221" s="265">
        <f>'[9]NAW7 - HVP - ENWL'!AE218</f>
        <v>0</v>
      </c>
      <c r="AF221" s="265">
        <f>'[9]NAW7 - HVP - ENWL'!AF218</f>
        <v>0</v>
      </c>
      <c r="AG221" s="265">
        <f>'[9]NAW7 - HVP - ENWL'!AG218</f>
        <v>0</v>
      </c>
      <c r="AH221" s="265">
        <f>'[9]NAW7 - HVP - ENWL'!AH218</f>
        <v>0</v>
      </c>
      <c r="AI221" s="265">
        <f>'[9]NAW7 - HVP - ENWL'!AI218</f>
        <v>0</v>
      </c>
      <c r="AJ221" s="47">
        <f>SUM(AE221:AI221)</f>
        <v>0</v>
      </c>
      <c r="AK221" s="265">
        <f>'[9]NAW7 - HVP - ENWL'!AK218</f>
        <v>0</v>
      </c>
      <c r="AL221" s="265">
        <f>'[9]NAW7 - HVP - ENWL'!AL218</f>
        <v>0</v>
      </c>
      <c r="AM221" s="265">
        <f>'[9]NAW7 - HVP - ENWL'!AM218</f>
        <v>0</v>
      </c>
      <c r="AN221" s="265">
        <f>'[9]NAW7 - HVP - ENWL'!AN218</f>
        <v>0</v>
      </c>
      <c r="AO221" s="265">
        <f>'[9]NAW7 - HVP - ENWL'!AO218</f>
        <v>0</v>
      </c>
      <c r="AP221" s="47">
        <f>SUM(AK221:AO221)</f>
        <v>0</v>
      </c>
      <c r="BB221" s="255"/>
      <c r="BC221" s="255"/>
      <c r="BD221" s="46" t="s">
        <v>30</v>
      </c>
      <c r="BE221" s="267">
        <f>'ENWL - HI Probs. of Failure '!O$56</f>
        <v>0</v>
      </c>
      <c r="BF221" s="267">
        <f>'ENWL - HI Probs. of Failure '!P$56</f>
        <v>0</v>
      </c>
      <c r="BG221" s="267">
        <f>'ENWL - HI Probs. of Failure '!Q$56</f>
        <v>0</v>
      </c>
      <c r="BH221" s="267">
        <f>'ENWL - HI Probs. of Failure '!R$56</f>
        <v>0</v>
      </c>
      <c r="BI221" s="267">
        <f>'ENWL - HI Probs. of Failure '!S$56</f>
        <v>0</v>
      </c>
      <c r="BJ221" s="142"/>
      <c r="BK221" s="255"/>
      <c r="BL221" s="46" t="s">
        <v>30</v>
      </c>
      <c r="BM221" s="274">
        <f>IFERROR($BM4*'ENWL - Ave Crit'!$Q$56,0)</f>
        <v>0</v>
      </c>
      <c r="BN221" s="274">
        <f>IFERROR($BM4*'ENWL - Ave Crit'!$Q$56,0)</f>
        <v>0</v>
      </c>
      <c r="BO221" s="274">
        <f>IFERROR($BM4*'ENWL - Ave Crit'!$Q$56,0)</f>
        <v>0</v>
      </c>
      <c r="BP221" s="274">
        <f>IFERROR($BM4*'ENWL - Ave Crit'!$Q$56,0)</f>
        <v>0</v>
      </c>
      <c r="BQ221" s="274">
        <f>IFERROR($BM4*'ENWL - Ave Crit'!$Q$56,0)</f>
        <v>0</v>
      </c>
      <c r="BR221" s="142"/>
      <c r="BS221" s="255"/>
      <c r="BT221" s="46" t="s">
        <v>30</v>
      </c>
      <c r="BU221" s="16" t="str">
        <f t="shared" si="215"/>
        <v/>
      </c>
      <c r="BV221" s="16" t="str">
        <f t="shared" si="215"/>
        <v/>
      </c>
      <c r="BW221" s="16" t="str">
        <f t="shared" si="215"/>
        <v/>
      </c>
      <c r="BX221" s="16" t="str">
        <f t="shared" si="215"/>
        <v/>
      </c>
      <c r="BY221" s="16" t="str">
        <f t="shared" si="215"/>
        <v/>
      </c>
      <c r="BZ221" s="255"/>
      <c r="CA221" s="255"/>
      <c r="CB221" s="46" t="s">
        <v>30</v>
      </c>
      <c r="CC221" s="269" t="str">
        <f>IF(BU221="","",M221*BU221)</f>
        <v/>
      </c>
      <c r="CD221" s="269" t="str">
        <f t="shared" si="270"/>
        <v/>
      </c>
      <c r="CE221" s="269" t="str">
        <f t="shared" si="270"/>
        <v/>
      </c>
      <c r="CF221" s="269" t="str">
        <f t="shared" si="270"/>
        <v/>
      </c>
      <c r="CG221" s="269" t="str">
        <f t="shared" si="270"/>
        <v/>
      </c>
      <c r="CH221" s="271">
        <f t="shared" si="264"/>
        <v>0</v>
      </c>
      <c r="CI221" s="272"/>
      <c r="CJ221" s="272"/>
      <c r="CK221" s="269" t="str">
        <f t="shared" si="271"/>
        <v/>
      </c>
      <c r="CL221" s="269" t="str">
        <f t="shared" si="271"/>
        <v/>
      </c>
      <c r="CM221" s="269" t="str">
        <f t="shared" si="271"/>
        <v/>
      </c>
      <c r="CN221" s="269" t="str">
        <f t="shared" si="271"/>
        <v/>
      </c>
      <c r="CO221" s="269" t="str">
        <f t="shared" si="271"/>
        <v/>
      </c>
      <c r="CP221" s="271">
        <f t="shared" si="252"/>
        <v>0</v>
      </c>
      <c r="CS221" s="269" t="str">
        <f>IF(BU221="","",Y221*BU221)</f>
        <v/>
      </c>
      <c r="CT221" s="269" t="str">
        <f t="shared" si="272"/>
        <v/>
      </c>
      <c r="CU221" s="269" t="str">
        <f t="shared" si="272"/>
        <v/>
      </c>
      <c r="CV221" s="269" t="str">
        <f t="shared" si="272"/>
        <v/>
      </c>
      <c r="CW221" s="269" t="str">
        <f t="shared" si="272"/>
        <v/>
      </c>
      <c r="CX221" s="271">
        <f t="shared" si="253"/>
        <v>0</v>
      </c>
      <c r="CY221" s="255"/>
      <c r="CZ221" s="255"/>
      <c r="DA221" s="269" t="str">
        <f>IF(BU221="","",(S221+Y221)*BU221)</f>
        <v/>
      </c>
      <c r="DB221" s="269" t="str">
        <f t="shared" si="273"/>
        <v/>
      </c>
      <c r="DC221" s="269" t="str">
        <f t="shared" si="273"/>
        <v/>
      </c>
      <c r="DD221" s="269" t="str">
        <f t="shared" si="273"/>
        <v/>
      </c>
      <c r="DE221" s="269" t="str">
        <f t="shared" si="273"/>
        <v/>
      </c>
      <c r="DF221" s="271">
        <f t="shared" si="254"/>
        <v>0</v>
      </c>
      <c r="DG221" s="255"/>
      <c r="DH221" s="255"/>
      <c r="DI221" s="269" t="str">
        <f>IF(BU221="","",AK221*BU221)</f>
        <v/>
      </c>
      <c r="DJ221" s="269" t="str">
        <f t="shared" si="274"/>
        <v/>
      </c>
      <c r="DK221" s="269" t="str">
        <f t="shared" si="274"/>
        <v/>
      </c>
      <c r="DL221" s="269" t="str">
        <f t="shared" si="274"/>
        <v/>
      </c>
      <c r="DM221" s="269" t="str">
        <f t="shared" si="274"/>
        <v/>
      </c>
      <c r="DN221" s="271">
        <f t="shared" si="256"/>
        <v>0</v>
      </c>
      <c r="DO221" s="255"/>
      <c r="DP221" s="255"/>
      <c r="DQ221" s="269" t="str">
        <f>IF(BU221="","",(AE221+AK221)*BU221)</f>
        <v/>
      </c>
      <c r="DR221" s="269" t="str">
        <f t="shared" si="275"/>
        <v/>
      </c>
      <c r="DS221" s="269" t="str">
        <f t="shared" si="275"/>
        <v/>
      </c>
      <c r="DT221" s="269" t="str">
        <f t="shared" si="275"/>
        <v/>
      </c>
      <c r="DU221" s="269" t="str">
        <f t="shared" si="275"/>
        <v/>
      </c>
      <c r="DV221" s="271">
        <f t="shared" si="255"/>
        <v>0</v>
      </c>
    </row>
    <row r="222" spans="1:126" ht="25.5" customHeight="1">
      <c r="A222" s="232"/>
      <c r="B222" s="157"/>
      <c r="C222" s="43"/>
      <c r="D222" s="44">
        <f>L222</f>
        <v>0</v>
      </c>
      <c r="E222" s="45">
        <f>D222+SUM(AE222:AI222)</f>
        <v>0</v>
      </c>
      <c r="F222" s="46" t="s">
        <v>31</v>
      </c>
      <c r="G222" s="265">
        <f>'[9]NAW7 - HVP - ENWL'!G219</f>
        <v>0</v>
      </c>
      <c r="H222" s="265">
        <f>'[9]NAW7 - HVP - ENWL'!H219</f>
        <v>0</v>
      </c>
      <c r="I222" s="265">
        <f>'[9]NAW7 - HVP - ENWL'!I219</f>
        <v>0</v>
      </c>
      <c r="J222" s="265">
        <f>'[9]NAW7 - HVP - ENWL'!J219</f>
        <v>0</v>
      </c>
      <c r="K222" s="265">
        <f>'[9]NAW7 - HVP - ENWL'!K219</f>
        <v>0</v>
      </c>
      <c r="L222" s="47">
        <f>SUM(G222:K222)</f>
        <v>0</v>
      </c>
      <c r="M222" s="265">
        <f>'[9]NAW7 - HVP - ENWL'!M219</f>
        <v>0</v>
      </c>
      <c r="N222" s="265">
        <f>'[9]NAW7 - HVP - ENWL'!N219</f>
        <v>0</v>
      </c>
      <c r="O222" s="265">
        <f>'[9]NAW7 - HVP - ENWL'!O219</f>
        <v>0</v>
      </c>
      <c r="P222" s="265">
        <f>'[9]NAW7 - HVP - ENWL'!P219</f>
        <v>0</v>
      </c>
      <c r="Q222" s="265">
        <f>'[9]NAW7 - HVP - ENWL'!Q219</f>
        <v>0</v>
      </c>
      <c r="R222" s="47">
        <f>SUM(M222:Q222)</f>
        <v>0</v>
      </c>
      <c r="S222" s="265">
        <f>'[9]NAW7 - HVP - ENWL'!S219</f>
        <v>0</v>
      </c>
      <c r="T222" s="265">
        <f>'[9]NAW7 - HVP - ENWL'!T219</f>
        <v>0</v>
      </c>
      <c r="U222" s="265">
        <f>'[9]NAW7 - HVP - ENWL'!U219</f>
        <v>0</v>
      </c>
      <c r="V222" s="265">
        <f>'[9]NAW7 - HVP - ENWL'!V219</f>
        <v>0</v>
      </c>
      <c r="W222" s="265">
        <f>'[9]NAW7 - HVP - ENWL'!W219</f>
        <v>0</v>
      </c>
      <c r="X222" s="47">
        <f>SUM(S222:W222)</f>
        <v>0</v>
      </c>
      <c r="Y222" s="265">
        <f>'[9]NAW7 - HVP - ENWL'!Y219</f>
        <v>0</v>
      </c>
      <c r="Z222" s="265">
        <f>'[9]NAW7 - HVP - ENWL'!Z219</f>
        <v>0</v>
      </c>
      <c r="AA222" s="265">
        <f>'[9]NAW7 - HVP - ENWL'!AA219</f>
        <v>0</v>
      </c>
      <c r="AB222" s="265">
        <f>'[9]NAW7 - HVP - ENWL'!AB219</f>
        <v>0</v>
      </c>
      <c r="AC222" s="265">
        <f>'[9]NAW7 - HVP - ENWL'!AC219</f>
        <v>0</v>
      </c>
      <c r="AD222" s="47">
        <f>SUM(Y222:AC222)</f>
        <v>0</v>
      </c>
      <c r="AE222" s="265">
        <f>'[9]NAW7 - HVP - ENWL'!AE219</f>
        <v>0</v>
      </c>
      <c r="AF222" s="265">
        <f>'[9]NAW7 - HVP - ENWL'!AF219</f>
        <v>0</v>
      </c>
      <c r="AG222" s="265">
        <f>'[9]NAW7 - HVP - ENWL'!AG219</f>
        <v>0</v>
      </c>
      <c r="AH222" s="265">
        <f>'[9]NAW7 - HVP - ENWL'!AH219</f>
        <v>0</v>
      </c>
      <c r="AI222" s="265">
        <f>'[9]NAW7 - HVP - ENWL'!AI219</f>
        <v>0</v>
      </c>
      <c r="AJ222" s="47">
        <f>SUM(AE222:AI222)</f>
        <v>0</v>
      </c>
      <c r="AK222" s="265">
        <f>'[9]NAW7 - HVP - ENWL'!AK219</f>
        <v>0</v>
      </c>
      <c r="AL222" s="265">
        <f>'[9]NAW7 - HVP - ENWL'!AL219</f>
        <v>0</v>
      </c>
      <c r="AM222" s="265">
        <f>'[9]NAW7 - HVP - ENWL'!AM219</f>
        <v>0</v>
      </c>
      <c r="AN222" s="265">
        <f>'[9]NAW7 - HVP - ENWL'!AN219</f>
        <v>0</v>
      </c>
      <c r="AO222" s="265">
        <f>'[9]NAW7 - HVP - ENWL'!AO219</f>
        <v>0</v>
      </c>
      <c r="AP222" s="47">
        <f>SUM(AK222:AO222)</f>
        <v>0</v>
      </c>
      <c r="BB222" s="255"/>
      <c r="BC222" s="255"/>
      <c r="BD222" s="46" t="s">
        <v>31</v>
      </c>
      <c r="BE222" s="267">
        <f>'ENWL - HI Probs. of Failure '!O$56</f>
        <v>0</v>
      </c>
      <c r="BF222" s="267">
        <f>'ENWL - HI Probs. of Failure '!P$56</f>
        <v>0</v>
      </c>
      <c r="BG222" s="267">
        <f>'ENWL - HI Probs. of Failure '!Q$56</f>
        <v>0</v>
      </c>
      <c r="BH222" s="267">
        <f>'ENWL - HI Probs. of Failure '!R$56</f>
        <v>0</v>
      </c>
      <c r="BI222" s="267">
        <f>'ENWL - HI Probs. of Failure '!S$56</f>
        <v>0</v>
      </c>
      <c r="BJ222" s="142"/>
      <c r="BK222" s="255"/>
      <c r="BL222" s="46" t="s">
        <v>31</v>
      </c>
      <c r="BM222" s="274">
        <f>IFERROR($BM5*'ENWL - Ave Crit'!$Q$56,0)</f>
        <v>0</v>
      </c>
      <c r="BN222" s="274">
        <f>IFERROR($BM5*'ENWL - Ave Crit'!$Q$56,0)</f>
        <v>0</v>
      </c>
      <c r="BO222" s="274">
        <f>IFERROR($BM5*'ENWL - Ave Crit'!$Q$56,0)</f>
        <v>0</v>
      </c>
      <c r="BP222" s="274">
        <f>IFERROR($BM5*'ENWL - Ave Crit'!$Q$56,0)</f>
        <v>0</v>
      </c>
      <c r="BQ222" s="274">
        <f>IFERROR($BM5*'ENWL - Ave Crit'!$Q$56,0)</f>
        <v>0</v>
      </c>
      <c r="BR222" s="142"/>
      <c r="BS222" s="255"/>
      <c r="BT222" s="46" t="s">
        <v>31</v>
      </c>
      <c r="BU222" s="16" t="str">
        <f t="shared" si="215"/>
        <v/>
      </c>
      <c r="BV222" s="16" t="str">
        <f t="shared" si="215"/>
        <v/>
      </c>
      <c r="BW222" s="16" t="str">
        <f t="shared" si="215"/>
        <v/>
      </c>
      <c r="BX222" s="16" t="str">
        <f t="shared" si="215"/>
        <v/>
      </c>
      <c r="BY222" s="16" t="str">
        <f t="shared" si="215"/>
        <v/>
      </c>
      <c r="BZ222" s="255"/>
      <c r="CA222" s="255"/>
      <c r="CB222" s="46" t="s">
        <v>31</v>
      </c>
      <c r="CC222" s="269" t="str">
        <f>IF(BU222="","",M222*BU222)</f>
        <v/>
      </c>
      <c r="CD222" s="269" t="str">
        <f t="shared" si="270"/>
        <v/>
      </c>
      <c r="CE222" s="269" t="str">
        <f t="shared" si="270"/>
        <v/>
      </c>
      <c r="CF222" s="269" t="str">
        <f t="shared" si="270"/>
        <v/>
      </c>
      <c r="CG222" s="269" t="str">
        <f t="shared" si="270"/>
        <v/>
      </c>
      <c r="CH222" s="271">
        <f t="shared" si="264"/>
        <v>0</v>
      </c>
      <c r="CI222" s="272"/>
      <c r="CJ222" s="272"/>
      <c r="CK222" s="269" t="str">
        <f t="shared" si="271"/>
        <v/>
      </c>
      <c r="CL222" s="269" t="str">
        <f t="shared" si="271"/>
        <v/>
      </c>
      <c r="CM222" s="269" t="str">
        <f t="shared" si="271"/>
        <v/>
      </c>
      <c r="CN222" s="269" t="str">
        <f t="shared" si="271"/>
        <v/>
      </c>
      <c r="CO222" s="269" t="str">
        <f t="shared" si="271"/>
        <v/>
      </c>
      <c r="CP222" s="271">
        <f t="shared" si="252"/>
        <v>0</v>
      </c>
      <c r="CS222" s="269" t="str">
        <f>IF(BU222="","",Y222*BU222)</f>
        <v/>
      </c>
      <c r="CT222" s="269" t="str">
        <f t="shared" si="272"/>
        <v/>
      </c>
      <c r="CU222" s="269" t="str">
        <f t="shared" si="272"/>
        <v/>
      </c>
      <c r="CV222" s="269" t="str">
        <f t="shared" si="272"/>
        <v/>
      </c>
      <c r="CW222" s="269" t="str">
        <f t="shared" si="272"/>
        <v/>
      </c>
      <c r="CX222" s="271">
        <f t="shared" si="253"/>
        <v>0</v>
      </c>
      <c r="CY222" s="255"/>
      <c r="CZ222" s="255"/>
      <c r="DA222" s="269" t="str">
        <f>IF(BU222="","",(S222+Y222)*BU222)</f>
        <v/>
      </c>
      <c r="DB222" s="269" t="str">
        <f t="shared" si="273"/>
        <v/>
      </c>
      <c r="DC222" s="269" t="str">
        <f t="shared" si="273"/>
        <v/>
      </c>
      <c r="DD222" s="269" t="str">
        <f t="shared" si="273"/>
        <v/>
      </c>
      <c r="DE222" s="269" t="str">
        <f t="shared" si="273"/>
        <v/>
      </c>
      <c r="DF222" s="271">
        <f t="shared" si="254"/>
        <v>0</v>
      </c>
      <c r="DG222" s="255"/>
      <c r="DH222" s="255"/>
      <c r="DI222" s="269" t="str">
        <f>IF(BU222="","",AK222*BU222)</f>
        <v/>
      </c>
      <c r="DJ222" s="269" t="str">
        <f t="shared" si="274"/>
        <v/>
      </c>
      <c r="DK222" s="269" t="str">
        <f t="shared" si="274"/>
        <v/>
      </c>
      <c r="DL222" s="269" t="str">
        <f t="shared" si="274"/>
        <v/>
      </c>
      <c r="DM222" s="269" t="str">
        <f t="shared" si="274"/>
        <v/>
      </c>
      <c r="DN222" s="271">
        <f t="shared" si="256"/>
        <v>0</v>
      </c>
      <c r="DO222" s="255"/>
      <c r="DP222" s="255"/>
      <c r="DQ222" s="269" t="str">
        <f>IF(BU222="","",(AE222+AK222)*BU222)</f>
        <v/>
      </c>
      <c r="DR222" s="269" t="str">
        <f t="shared" si="275"/>
        <v/>
      </c>
      <c r="DS222" s="269" t="str">
        <f t="shared" si="275"/>
        <v/>
      </c>
      <c r="DT222" s="269" t="str">
        <f t="shared" si="275"/>
        <v/>
      </c>
      <c r="DU222" s="269" t="str">
        <f t="shared" si="275"/>
        <v/>
      </c>
      <c r="DV222" s="271">
        <f t="shared" si="255"/>
        <v>0</v>
      </c>
    </row>
    <row r="223" spans="1:126" ht="25.5" customHeight="1" thickBot="1">
      <c r="A223" s="232"/>
      <c r="B223" s="48"/>
      <c r="C223" s="49"/>
      <c r="D223" s="50">
        <f>SUM(D219:D222)</f>
        <v>0</v>
      </c>
      <c r="E223" s="51">
        <f>SUM(E219:E222)</f>
        <v>0</v>
      </c>
      <c r="F223" s="52"/>
      <c r="G223" s="53">
        <f>SUM(G219:G222)</f>
        <v>0</v>
      </c>
      <c r="H223" s="54">
        <f>SUM(H219:H222)</f>
        <v>0</v>
      </c>
      <c r="I223" s="54">
        <f>SUM(I219:I222)</f>
        <v>0</v>
      </c>
      <c r="J223" s="54">
        <f>SUM(J219:J222)</f>
        <v>0</v>
      </c>
      <c r="K223" s="54">
        <f>SUM(K219:K222)</f>
        <v>0</v>
      </c>
      <c r="L223" s="55"/>
      <c r="M223" s="53">
        <f>SUM(M219:M222)</f>
        <v>0</v>
      </c>
      <c r="N223" s="54">
        <f>SUM(N219:N222)</f>
        <v>0</v>
      </c>
      <c r="O223" s="54">
        <f>SUM(O219:O222)</f>
        <v>0</v>
      </c>
      <c r="P223" s="54">
        <f>SUM(P219:P222)</f>
        <v>0</v>
      </c>
      <c r="Q223" s="54">
        <f>SUM(Q219:Q222)</f>
        <v>0</v>
      </c>
      <c r="R223" s="55"/>
      <c r="S223" s="53">
        <f>SUM(S219:S222)</f>
        <v>0</v>
      </c>
      <c r="T223" s="54">
        <f>SUM(T219:T222)</f>
        <v>0</v>
      </c>
      <c r="U223" s="54">
        <f>SUM(U219:U222)</f>
        <v>0</v>
      </c>
      <c r="V223" s="54">
        <f>SUM(V219:V222)</f>
        <v>0</v>
      </c>
      <c r="W223" s="54">
        <f>SUM(W219:W222)</f>
        <v>0</v>
      </c>
      <c r="X223" s="55"/>
      <c r="Y223" s="53">
        <f>SUM(Y219:Y222)</f>
        <v>0</v>
      </c>
      <c r="Z223" s="54">
        <f>SUM(Z219:Z222)</f>
        <v>0</v>
      </c>
      <c r="AA223" s="54">
        <f>SUM(AA219:AA222)</f>
        <v>0</v>
      </c>
      <c r="AB223" s="54">
        <f>SUM(AB219:AB222)</f>
        <v>0</v>
      </c>
      <c r="AC223" s="54">
        <f>SUM(AC219:AC222)</f>
        <v>0</v>
      </c>
      <c r="AD223" s="55"/>
      <c r="AE223" s="53">
        <f>SUM(AE219:AE222)</f>
        <v>0</v>
      </c>
      <c r="AF223" s="54">
        <f>SUM(AF219:AF222)</f>
        <v>0</v>
      </c>
      <c r="AG223" s="54">
        <f>SUM(AG219:AG222)</f>
        <v>0</v>
      </c>
      <c r="AH223" s="54">
        <f>SUM(AH219:AH222)</f>
        <v>0</v>
      </c>
      <c r="AI223" s="54">
        <f>SUM(AI219:AI222)</f>
        <v>0</v>
      </c>
      <c r="AJ223" s="55"/>
      <c r="AK223" s="53">
        <f>SUM(AK219:AK222)</f>
        <v>0</v>
      </c>
      <c r="AL223" s="54">
        <f>SUM(AL219:AL222)</f>
        <v>0</v>
      </c>
      <c r="AM223" s="54">
        <f>SUM(AM219:AM222)</f>
        <v>0</v>
      </c>
      <c r="AN223" s="54">
        <f>SUM(AN219:AN222)</f>
        <v>0</v>
      </c>
      <c r="AO223" s="54">
        <f>SUM(AO219:AO222)</f>
        <v>0</v>
      </c>
      <c r="AP223" s="55"/>
      <c r="BB223" s="255"/>
      <c r="BC223" s="255"/>
      <c r="BD223" s="52"/>
      <c r="BE223" s="139"/>
      <c r="BF223" s="140"/>
      <c r="BG223" s="140"/>
      <c r="BH223" s="140"/>
      <c r="BI223" s="140"/>
      <c r="BJ223" s="55"/>
      <c r="BK223" s="255"/>
      <c r="BL223" s="52"/>
      <c r="BM223" s="139"/>
      <c r="BN223" s="140"/>
      <c r="BO223" s="140"/>
      <c r="BP223" s="140"/>
      <c r="BQ223" s="140"/>
      <c r="BR223" s="55"/>
      <c r="BS223" s="255"/>
      <c r="BT223" s="52"/>
      <c r="BU223" s="16" t="str">
        <f t="shared" si="215"/>
        <v/>
      </c>
      <c r="BV223" s="16" t="str">
        <f t="shared" si="215"/>
        <v/>
      </c>
      <c r="BW223" s="16" t="str">
        <f t="shared" si="215"/>
        <v/>
      </c>
      <c r="BX223" s="16" t="str">
        <f t="shared" si="215"/>
        <v/>
      </c>
      <c r="BY223" s="16" t="str">
        <f t="shared" si="215"/>
        <v/>
      </c>
      <c r="BZ223" s="255"/>
      <c r="CA223" s="255"/>
      <c r="CB223" s="52"/>
      <c r="CC223" s="270">
        <f>SUM(CC219:CC222)</f>
        <v>0</v>
      </c>
      <c r="CD223" s="270">
        <f>SUM(CD219:CD222)</f>
        <v>0</v>
      </c>
      <c r="CE223" s="270">
        <f>SUM(CE219:CE222)</f>
        <v>0</v>
      </c>
      <c r="CF223" s="270">
        <f>SUM(CF219:CF222)</f>
        <v>0</v>
      </c>
      <c r="CG223" s="270">
        <f>SUM(CG219:CG222)</f>
        <v>0</v>
      </c>
      <c r="CH223" s="271">
        <f t="shared" si="264"/>
        <v>0</v>
      </c>
      <c r="CI223" s="272"/>
      <c r="CJ223" s="272"/>
      <c r="CK223" s="270">
        <f>SUM(CK219:CK222)</f>
        <v>0</v>
      </c>
      <c r="CL223" s="270">
        <f>SUM(CL219:CL222)</f>
        <v>0</v>
      </c>
      <c r="CM223" s="270">
        <f>SUM(CM219:CM222)</f>
        <v>0</v>
      </c>
      <c r="CN223" s="270">
        <f>SUM(CN219:CN222)</f>
        <v>0</v>
      </c>
      <c r="CO223" s="270">
        <f>SUM(CO219:CO222)</f>
        <v>0</v>
      </c>
      <c r="CP223" s="271">
        <f t="shared" si="252"/>
        <v>0</v>
      </c>
      <c r="CS223" s="270">
        <f>SUM(CS219:CS222)</f>
        <v>0</v>
      </c>
      <c r="CT223" s="270">
        <f>SUM(CT219:CT222)</f>
        <v>0</v>
      </c>
      <c r="CU223" s="270">
        <f>SUM(CU219:CU222)</f>
        <v>0</v>
      </c>
      <c r="CV223" s="270">
        <f>SUM(CV219:CV222)</f>
        <v>0</v>
      </c>
      <c r="CW223" s="270">
        <f>SUM(CW219:CW222)</f>
        <v>0</v>
      </c>
      <c r="CX223" s="271">
        <f t="shared" si="253"/>
        <v>0</v>
      </c>
      <c r="CY223" s="255"/>
      <c r="CZ223" s="255"/>
      <c r="DA223" s="270">
        <f>SUM(DA219:DA222)</f>
        <v>0</v>
      </c>
      <c r="DB223" s="270">
        <f>SUM(DB219:DB222)</f>
        <v>0</v>
      </c>
      <c r="DC223" s="270">
        <f>SUM(DC219:DC222)</f>
        <v>0</v>
      </c>
      <c r="DD223" s="270">
        <f>SUM(DD219:DD222)</f>
        <v>0</v>
      </c>
      <c r="DE223" s="270">
        <f>SUM(DE219:DE222)</f>
        <v>0</v>
      </c>
      <c r="DF223" s="271">
        <f t="shared" si="254"/>
        <v>0</v>
      </c>
      <c r="DG223" s="255"/>
      <c r="DH223" s="255"/>
      <c r="DI223" s="270">
        <f>SUM(DI219:DI222)</f>
        <v>0</v>
      </c>
      <c r="DJ223" s="270">
        <f>SUM(DJ219:DJ222)</f>
        <v>0</v>
      </c>
      <c r="DK223" s="270">
        <f>SUM(DK219:DK222)</f>
        <v>0</v>
      </c>
      <c r="DL223" s="270">
        <f>SUM(DL219:DL222)</f>
        <v>0</v>
      </c>
      <c r="DM223" s="270">
        <f>SUM(DM219:DM222)</f>
        <v>0</v>
      </c>
      <c r="DN223" s="271">
        <f t="shared" si="256"/>
        <v>0</v>
      </c>
      <c r="DO223" s="255"/>
      <c r="DP223" s="255"/>
      <c r="DQ223" s="270">
        <f>SUM(DQ219:DQ222)</f>
        <v>0</v>
      </c>
      <c r="DR223" s="270">
        <f>SUM(DR219:DR222)</f>
        <v>0</v>
      </c>
      <c r="DS223" s="270">
        <f>SUM(DS219:DS222)</f>
        <v>0</v>
      </c>
      <c r="DT223" s="270">
        <f>SUM(DT219:DT222)</f>
        <v>0</v>
      </c>
      <c r="DU223" s="270">
        <f>SUM(DU219:DU222)</f>
        <v>0</v>
      </c>
      <c r="DV223" s="271">
        <f t="shared" si="255"/>
        <v>0</v>
      </c>
    </row>
    <row r="224" spans="1:126" ht="25.5" customHeight="1">
      <c r="A224" s="232"/>
      <c r="B224" s="194" t="s">
        <v>34</v>
      </c>
      <c r="C224" s="38"/>
      <c r="D224" s="39">
        <f>L224</f>
        <v>0</v>
      </c>
      <c r="E224" s="40">
        <f>D224+SUM(AE224:AI224)</f>
        <v>0</v>
      </c>
      <c r="F224" s="41" t="s">
        <v>26</v>
      </c>
      <c r="G224" s="265">
        <f>'[9]NAW7 - HVP - ENWL'!G221</f>
        <v>0</v>
      </c>
      <c r="H224" s="265">
        <f>'[9]NAW7 - HVP - ENWL'!H221</f>
        <v>0</v>
      </c>
      <c r="I224" s="265">
        <f>'[9]NAW7 - HVP - ENWL'!I221</f>
        <v>0</v>
      </c>
      <c r="J224" s="265">
        <f>'[9]NAW7 - HVP - ENWL'!J221</f>
        <v>0</v>
      </c>
      <c r="K224" s="265">
        <f>'[9]NAW7 - HVP - ENWL'!K221</f>
        <v>0</v>
      </c>
      <c r="L224" s="42">
        <f>SUM(G224:K224)</f>
        <v>0</v>
      </c>
      <c r="M224" s="265">
        <f>'[9]NAW7 - HVP - ENWL'!M221</f>
        <v>0</v>
      </c>
      <c r="N224" s="265">
        <f>'[9]NAW7 - HVP - ENWL'!N221</f>
        <v>0</v>
      </c>
      <c r="O224" s="265">
        <f>'[9]NAW7 - HVP - ENWL'!O221</f>
        <v>0</v>
      </c>
      <c r="P224" s="265">
        <f>'[9]NAW7 - HVP - ENWL'!P221</f>
        <v>0</v>
      </c>
      <c r="Q224" s="265">
        <f>'[9]NAW7 - HVP - ENWL'!Q221</f>
        <v>0</v>
      </c>
      <c r="R224" s="42">
        <f>SUM(M224:Q224)</f>
        <v>0</v>
      </c>
      <c r="S224" s="265">
        <f>'[9]NAW7 - HVP - ENWL'!S221</f>
        <v>0</v>
      </c>
      <c r="T224" s="265">
        <f>'[9]NAW7 - HVP - ENWL'!T221</f>
        <v>0</v>
      </c>
      <c r="U224" s="265">
        <f>'[9]NAW7 - HVP - ENWL'!U221</f>
        <v>0</v>
      </c>
      <c r="V224" s="265">
        <f>'[9]NAW7 - HVP - ENWL'!V221</f>
        <v>0</v>
      </c>
      <c r="W224" s="265">
        <f>'[9]NAW7 - HVP - ENWL'!W221</f>
        <v>0</v>
      </c>
      <c r="X224" s="42">
        <f>SUM(S224:W224)</f>
        <v>0</v>
      </c>
      <c r="Y224" s="266">
        <f>'[9]NAW7 - HVP - ENWL'!Y221</f>
        <v>0</v>
      </c>
      <c r="Z224" s="266">
        <f>'[9]NAW7 - HVP - ENWL'!Z221</f>
        <v>0</v>
      </c>
      <c r="AA224" s="266">
        <f>'[9]NAW7 - HVP - ENWL'!AA221</f>
        <v>0</v>
      </c>
      <c r="AB224" s="266">
        <f>'[9]NAW7 - HVP - ENWL'!AB221</f>
        <v>0</v>
      </c>
      <c r="AC224" s="266">
        <f>'[9]NAW7 - HVP - ENWL'!AC221</f>
        <v>0</v>
      </c>
      <c r="AD224" s="42">
        <f>SUM(Y224:AC224)</f>
        <v>0</v>
      </c>
      <c r="AE224" s="266">
        <f>'[9]NAW7 - HVP - ENWL'!AE221</f>
        <v>0</v>
      </c>
      <c r="AF224" s="266">
        <f>'[9]NAW7 - HVP - ENWL'!AF221</f>
        <v>0</v>
      </c>
      <c r="AG224" s="266">
        <f>'[9]NAW7 - HVP - ENWL'!AG221</f>
        <v>0</v>
      </c>
      <c r="AH224" s="266">
        <f>'[9]NAW7 - HVP - ENWL'!AH221</f>
        <v>0</v>
      </c>
      <c r="AI224" s="266">
        <f>'[9]NAW7 - HVP - ENWL'!AI221</f>
        <v>0</v>
      </c>
      <c r="AJ224" s="42">
        <f>SUM(AE224:AI224)</f>
        <v>0</v>
      </c>
      <c r="AK224" s="266">
        <f>'[9]NAW7 - HVP - ENWL'!AK221</f>
        <v>0</v>
      </c>
      <c r="AL224" s="266">
        <f>'[9]NAW7 - HVP - ENWL'!AL221</f>
        <v>0</v>
      </c>
      <c r="AM224" s="266">
        <f>'[9]NAW7 - HVP - ENWL'!AM221</f>
        <v>0</v>
      </c>
      <c r="AN224" s="266">
        <f>'[9]NAW7 - HVP - ENWL'!AN221</f>
        <v>0</v>
      </c>
      <c r="AO224" s="266">
        <f>'[9]NAW7 - HVP - ENWL'!AO221</f>
        <v>0</v>
      </c>
      <c r="AP224" s="42">
        <f>SUM(AK224:AO224)</f>
        <v>0</v>
      </c>
      <c r="BB224" s="255"/>
      <c r="BC224" s="255"/>
      <c r="BD224" s="41" t="s">
        <v>26</v>
      </c>
      <c r="BE224" s="267">
        <f>'ENWL - HI Probs. of Failure '!O$57</f>
        <v>0</v>
      </c>
      <c r="BF224" s="267">
        <f>'ENWL - HI Probs. of Failure '!P$57</f>
        <v>0</v>
      </c>
      <c r="BG224" s="267">
        <f>'ENWL - HI Probs. of Failure '!Q$57</f>
        <v>0</v>
      </c>
      <c r="BH224" s="267">
        <f>'ENWL - HI Probs. of Failure '!R$57</f>
        <v>0</v>
      </c>
      <c r="BI224" s="267">
        <f>'ENWL - HI Probs. of Failure '!S$57</f>
        <v>0</v>
      </c>
      <c r="BJ224" s="141"/>
      <c r="BK224" s="255"/>
      <c r="BL224" s="41" t="s">
        <v>26</v>
      </c>
      <c r="BM224" s="274">
        <f>IFERROR($BM2*'ENWL - Ave Crit'!$Q$57,0)</f>
        <v>0</v>
      </c>
      <c r="BN224" s="274">
        <f>IFERROR($BM2*'ENWL - Ave Crit'!$Q$57,0)</f>
        <v>0</v>
      </c>
      <c r="BO224" s="274">
        <f>IFERROR($BM2*'ENWL - Ave Crit'!$Q$57,0)</f>
        <v>0</v>
      </c>
      <c r="BP224" s="274">
        <f>IFERROR($BM2*'ENWL - Ave Crit'!$Q$57,0)</f>
        <v>0</v>
      </c>
      <c r="BQ224" s="274">
        <f>IFERROR($BM2*'ENWL - Ave Crit'!$Q$57,0)</f>
        <v>0</v>
      </c>
      <c r="BR224" s="141"/>
      <c r="BS224" s="255"/>
      <c r="BT224" s="41" t="s">
        <v>26</v>
      </c>
      <c r="BU224" s="16" t="str">
        <f t="shared" si="215"/>
        <v/>
      </c>
      <c r="BV224" s="16" t="str">
        <f t="shared" si="215"/>
        <v/>
      </c>
      <c r="BW224" s="16" t="str">
        <f t="shared" si="215"/>
        <v/>
      </c>
      <c r="BX224" s="16" t="str">
        <f t="shared" si="215"/>
        <v/>
      </c>
      <c r="BY224" s="16" t="str">
        <f t="shared" si="215"/>
        <v/>
      </c>
      <c r="BZ224" s="255"/>
      <c r="CA224" s="255"/>
      <c r="CB224" s="41" t="s">
        <v>26</v>
      </c>
      <c r="CC224" s="269" t="str">
        <f>IF(BU224="","",M224*BU224)</f>
        <v/>
      </c>
      <c r="CD224" s="269" t="str">
        <f t="shared" ref="CD224:CG227" si="276">IF(BV224="","",N224*BV224)</f>
        <v/>
      </c>
      <c r="CE224" s="269" t="str">
        <f t="shared" si="276"/>
        <v/>
      </c>
      <c r="CF224" s="269" t="str">
        <f t="shared" si="276"/>
        <v/>
      </c>
      <c r="CG224" s="269" t="str">
        <f t="shared" si="276"/>
        <v/>
      </c>
      <c r="CH224" s="271">
        <f t="shared" si="264"/>
        <v>0</v>
      </c>
      <c r="CI224" s="272"/>
      <c r="CJ224" s="272"/>
      <c r="CK224" s="269" t="str">
        <f t="shared" ref="CK224:CO227" si="277">IF(BU224="","",G224*BU224)</f>
        <v/>
      </c>
      <c r="CL224" s="269" t="str">
        <f t="shared" si="277"/>
        <v/>
      </c>
      <c r="CM224" s="269" t="str">
        <f t="shared" si="277"/>
        <v/>
      </c>
      <c r="CN224" s="269" t="str">
        <f t="shared" si="277"/>
        <v/>
      </c>
      <c r="CO224" s="269" t="str">
        <f t="shared" si="277"/>
        <v/>
      </c>
      <c r="CP224" s="271">
        <f t="shared" si="252"/>
        <v>0</v>
      </c>
      <c r="CS224" s="269" t="str">
        <f>IF(BU224="","",Y224*BU224)</f>
        <v/>
      </c>
      <c r="CT224" s="269" t="str">
        <f t="shared" ref="CT224:CW227" si="278">IF(BV224="","",Z224*BV224)</f>
        <v/>
      </c>
      <c r="CU224" s="269" t="str">
        <f t="shared" si="278"/>
        <v/>
      </c>
      <c r="CV224" s="269" t="str">
        <f t="shared" si="278"/>
        <v/>
      </c>
      <c r="CW224" s="269" t="str">
        <f t="shared" si="278"/>
        <v/>
      </c>
      <c r="CX224" s="271">
        <f t="shared" si="253"/>
        <v>0</v>
      </c>
      <c r="CY224" s="255"/>
      <c r="CZ224" s="255"/>
      <c r="DA224" s="269" t="str">
        <f>IF(BU224="","",(S224+Y224)*BU224)</f>
        <v/>
      </c>
      <c r="DB224" s="269" t="str">
        <f t="shared" ref="DB224:DE227" si="279">IF(BV224="","",(T224+Z224)*BV224)</f>
        <v/>
      </c>
      <c r="DC224" s="269" t="str">
        <f t="shared" si="279"/>
        <v/>
      </c>
      <c r="DD224" s="269" t="str">
        <f t="shared" si="279"/>
        <v/>
      </c>
      <c r="DE224" s="269" t="str">
        <f t="shared" si="279"/>
        <v/>
      </c>
      <c r="DF224" s="271">
        <f t="shared" si="254"/>
        <v>0</v>
      </c>
      <c r="DG224" s="255"/>
      <c r="DH224" s="255"/>
      <c r="DI224" s="269" t="str">
        <f>IF(BU224="","",AK224*BU224)</f>
        <v/>
      </c>
      <c r="DJ224" s="269" t="str">
        <f t="shared" ref="DJ224:DM227" si="280">IF(BV224="","",AL224*BV224)</f>
        <v/>
      </c>
      <c r="DK224" s="269" t="str">
        <f t="shared" si="280"/>
        <v/>
      </c>
      <c r="DL224" s="269" t="str">
        <f t="shared" si="280"/>
        <v/>
      </c>
      <c r="DM224" s="269" t="str">
        <f t="shared" si="280"/>
        <v/>
      </c>
      <c r="DN224" s="271">
        <f t="shared" si="256"/>
        <v>0</v>
      </c>
      <c r="DO224" s="255"/>
      <c r="DP224" s="255"/>
      <c r="DQ224" s="269" t="str">
        <f>IF(BU224="","",(AE224+AK224)*BU224)</f>
        <v/>
      </c>
      <c r="DR224" s="269" t="str">
        <f t="shared" ref="DR224:DU227" si="281">IF(BV224="","",(AF224+AL224)*BV224)</f>
        <v/>
      </c>
      <c r="DS224" s="269" t="str">
        <f t="shared" si="281"/>
        <v/>
      </c>
      <c r="DT224" s="269" t="str">
        <f t="shared" si="281"/>
        <v/>
      </c>
      <c r="DU224" s="269" t="str">
        <f t="shared" si="281"/>
        <v/>
      </c>
      <c r="DV224" s="271">
        <f t="shared" si="255"/>
        <v>0</v>
      </c>
    </row>
    <row r="225" spans="1:126" ht="25.5" customHeight="1">
      <c r="A225" s="232"/>
      <c r="B225" s="157"/>
      <c r="C225" s="43"/>
      <c r="D225" s="44">
        <f>L225</f>
        <v>0</v>
      </c>
      <c r="E225" s="45">
        <f>D225+SUM(AE225:AI225)</f>
        <v>0</v>
      </c>
      <c r="F225" s="46" t="s">
        <v>28</v>
      </c>
      <c r="G225" s="265">
        <f>'[9]NAW7 - HVP - ENWL'!G222</f>
        <v>0</v>
      </c>
      <c r="H225" s="265">
        <f>'[9]NAW7 - HVP - ENWL'!H222</f>
        <v>0</v>
      </c>
      <c r="I225" s="265">
        <f>'[9]NAW7 - HVP - ENWL'!I222</f>
        <v>0</v>
      </c>
      <c r="J225" s="265">
        <f>'[9]NAW7 - HVP - ENWL'!J222</f>
        <v>0</v>
      </c>
      <c r="K225" s="265">
        <f>'[9]NAW7 - HVP - ENWL'!K222</f>
        <v>0</v>
      </c>
      <c r="L225" s="47">
        <f>SUM(G225:K225)</f>
        <v>0</v>
      </c>
      <c r="M225" s="265">
        <f>'[9]NAW7 - HVP - ENWL'!M222</f>
        <v>0</v>
      </c>
      <c r="N225" s="265">
        <f>'[9]NAW7 - HVP - ENWL'!N222</f>
        <v>0</v>
      </c>
      <c r="O225" s="265">
        <f>'[9]NAW7 - HVP - ENWL'!O222</f>
        <v>0</v>
      </c>
      <c r="P225" s="265">
        <f>'[9]NAW7 - HVP - ENWL'!P222</f>
        <v>0</v>
      </c>
      <c r="Q225" s="265">
        <f>'[9]NAW7 - HVP - ENWL'!Q222</f>
        <v>0</v>
      </c>
      <c r="R225" s="47">
        <f>SUM(M225:Q225)</f>
        <v>0</v>
      </c>
      <c r="S225" s="265">
        <f>'[9]NAW7 - HVP - ENWL'!S222</f>
        <v>0</v>
      </c>
      <c r="T225" s="265">
        <f>'[9]NAW7 - HVP - ENWL'!T222</f>
        <v>0</v>
      </c>
      <c r="U225" s="265">
        <f>'[9]NAW7 - HVP - ENWL'!U222</f>
        <v>0</v>
      </c>
      <c r="V225" s="265">
        <f>'[9]NAW7 - HVP - ENWL'!V222</f>
        <v>0</v>
      </c>
      <c r="W225" s="265">
        <f>'[9]NAW7 - HVP - ENWL'!W222</f>
        <v>0</v>
      </c>
      <c r="X225" s="47">
        <f>SUM(S225:W225)</f>
        <v>0</v>
      </c>
      <c r="Y225" s="265">
        <f>'[9]NAW7 - HVP - ENWL'!Y222</f>
        <v>0</v>
      </c>
      <c r="Z225" s="265">
        <f>'[9]NAW7 - HVP - ENWL'!Z222</f>
        <v>0</v>
      </c>
      <c r="AA225" s="265">
        <f>'[9]NAW7 - HVP - ENWL'!AA222</f>
        <v>0</v>
      </c>
      <c r="AB225" s="265">
        <f>'[9]NAW7 - HVP - ENWL'!AB222</f>
        <v>0</v>
      </c>
      <c r="AC225" s="265">
        <f>'[9]NAW7 - HVP - ENWL'!AC222</f>
        <v>0</v>
      </c>
      <c r="AD225" s="47">
        <f>SUM(Y225:AC225)</f>
        <v>0</v>
      </c>
      <c r="AE225" s="265">
        <f>'[9]NAW7 - HVP - ENWL'!AE222</f>
        <v>0</v>
      </c>
      <c r="AF225" s="265">
        <f>'[9]NAW7 - HVP - ENWL'!AF222</f>
        <v>0</v>
      </c>
      <c r="AG225" s="265">
        <f>'[9]NAW7 - HVP - ENWL'!AG222</f>
        <v>0</v>
      </c>
      <c r="AH225" s="265">
        <f>'[9]NAW7 - HVP - ENWL'!AH222</f>
        <v>0</v>
      </c>
      <c r="AI225" s="265">
        <f>'[9]NAW7 - HVP - ENWL'!AI222</f>
        <v>0</v>
      </c>
      <c r="AJ225" s="47">
        <f>SUM(AE225:AI225)</f>
        <v>0</v>
      </c>
      <c r="AK225" s="265">
        <f>'[9]NAW7 - HVP - ENWL'!AK222</f>
        <v>0</v>
      </c>
      <c r="AL225" s="265">
        <f>'[9]NAW7 - HVP - ENWL'!AL222</f>
        <v>0</v>
      </c>
      <c r="AM225" s="265">
        <f>'[9]NAW7 - HVP - ENWL'!AM222</f>
        <v>0</v>
      </c>
      <c r="AN225" s="265">
        <f>'[9]NAW7 - HVP - ENWL'!AN222</f>
        <v>0</v>
      </c>
      <c r="AO225" s="265">
        <f>'[9]NAW7 - HVP - ENWL'!AO222</f>
        <v>0</v>
      </c>
      <c r="AP225" s="47">
        <f>SUM(AK225:AO225)</f>
        <v>0</v>
      </c>
      <c r="BB225" s="255"/>
      <c r="BC225" s="255"/>
      <c r="BD225" s="46" t="s">
        <v>28</v>
      </c>
      <c r="BE225" s="267">
        <f>'ENWL - HI Probs. of Failure '!O$57</f>
        <v>0</v>
      </c>
      <c r="BF225" s="267">
        <f>'ENWL - HI Probs. of Failure '!P$57</f>
        <v>0</v>
      </c>
      <c r="BG225" s="267">
        <f>'ENWL - HI Probs. of Failure '!Q$57</f>
        <v>0</v>
      </c>
      <c r="BH225" s="267">
        <f>'ENWL - HI Probs. of Failure '!R$57</f>
        <v>0</v>
      </c>
      <c r="BI225" s="267">
        <f>'ENWL - HI Probs. of Failure '!S$57</f>
        <v>0</v>
      </c>
      <c r="BJ225" s="142"/>
      <c r="BK225" s="255"/>
      <c r="BL225" s="46" t="s">
        <v>28</v>
      </c>
      <c r="BM225" s="274">
        <f>IFERROR($BM3*'ENWL - Ave Crit'!$Q$57,0)</f>
        <v>0</v>
      </c>
      <c r="BN225" s="274">
        <f>IFERROR($BM3*'ENWL - Ave Crit'!$Q$57,0)</f>
        <v>0</v>
      </c>
      <c r="BO225" s="274">
        <f>IFERROR($BM3*'ENWL - Ave Crit'!$Q$57,0)</f>
        <v>0</v>
      </c>
      <c r="BP225" s="274">
        <f>IFERROR($BM3*'ENWL - Ave Crit'!$Q$57,0)</f>
        <v>0</v>
      </c>
      <c r="BQ225" s="274">
        <f>IFERROR($BM3*'ENWL - Ave Crit'!$Q$57,0)</f>
        <v>0</v>
      </c>
      <c r="BR225" s="142"/>
      <c r="BS225" s="255"/>
      <c r="BT225" s="46" t="s">
        <v>28</v>
      </c>
      <c r="BU225" s="16" t="str">
        <f t="shared" si="215"/>
        <v/>
      </c>
      <c r="BV225" s="16" t="str">
        <f t="shared" si="215"/>
        <v/>
      </c>
      <c r="BW225" s="16" t="str">
        <f t="shared" si="215"/>
        <v/>
      </c>
      <c r="BX225" s="16" t="str">
        <f t="shared" si="215"/>
        <v/>
      </c>
      <c r="BY225" s="16" t="str">
        <f t="shared" si="215"/>
        <v/>
      </c>
      <c r="BZ225" s="255"/>
      <c r="CA225" s="255"/>
      <c r="CB225" s="46" t="s">
        <v>28</v>
      </c>
      <c r="CC225" s="269" t="str">
        <f>IF(BU225="","",M225*BU225)</f>
        <v/>
      </c>
      <c r="CD225" s="269" t="str">
        <f t="shared" si="276"/>
        <v/>
      </c>
      <c r="CE225" s="269" t="str">
        <f t="shared" si="276"/>
        <v/>
      </c>
      <c r="CF225" s="269" t="str">
        <f t="shared" si="276"/>
        <v/>
      </c>
      <c r="CG225" s="269" t="str">
        <f t="shared" si="276"/>
        <v/>
      </c>
      <c r="CH225" s="271">
        <f t="shared" si="264"/>
        <v>0</v>
      </c>
      <c r="CI225" s="272"/>
      <c r="CJ225" s="272"/>
      <c r="CK225" s="269" t="str">
        <f t="shared" si="277"/>
        <v/>
      </c>
      <c r="CL225" s="269" t="str">
        <f t="shared" si="277"/>
        <v/>
      </c>
      <c r="CM225" s="269" t="str">
        <f t="shared" si="277"/>
        <v/>
      </c>
      <c r="CN225" s="269" t="str">
        <f t="shared" si="277"/>
        <v/>
      </c>
      <c r="CO225" s="269" t="str">
        <f t="shared" si="277"/>
        <v/>
      </c>
      <c r="CP225" s="271">
        <f t="shared" si="252"/>
        <v>0</v>
      </c>
      <c r="CS225" s="269" t="str">
        <f>IF(BU225="","",Y225*BU225)</f>
        <v/>
      </c>
      <c r="CT225" s="269" t="str">
        <f t="shared" si="278"/>
        <v/>
      </c>
      <c r="CU225" s="269" t="str">
        <f t="shared" si="278"/>
        <v/>
      </c>
      <c r="CV225" s="269" t="str">
        <f t="shared" si="278"/>
        <v/>
      </c>
      <c r="CW225" s="269" t="str">
        <f t="shared" si="278"/>
        <v/>
      </c>
      <c r="CX225" s="271">
        <f t="shared" si="253"/>
        <v>0</v>
      </c>
      <c r="CY225" s="255"/>
      <c r="CZ225" s="255"/>
      <c r="DA225" s="269" t="str">
        <f>IF(BU225="","",(S225+Y225)*BU225)</f>
        <v/>
      </c>
      <c r="DB225" s="269" t="str">
        <f t="shared" si="279"/>
        <v/>
      </c>
      <c r="DC225" s="269" t="str">
        <f t="shared" si="279"/>
        <v/>
      </c>
      <c r="DD225" s="269" t="str">
        <f t="shared" si="279"/>
        <v/>
      </c>
      <c r="DE225" s="269" t="str">
        <f t="shared" si="279"/>
        <v/>
      </c>
      <c r="DF225" s="271">
        <f t="shared" si="254"/>
        <v>0</v>
      </c>
      <c r="DG225" s="255"/>
      <c r="DH225" s="255"/>
      <c r="DI225" s="269" t="str">
        <f>IF(BU225="","",AK225*BU225)</f>
        <v/>
      </c>
      <c r="DJ225" s="269" t="str">
        <f t="shared" si="280"/>
        <v/>
      </c>
      <c r="DK225" s="269" t="str">
        <f t="shared" si="280"/>
        <v/>
      </c>
      <c r="DL225" s="269" t="str">
        <f t="shared" si="280"/>
        <v/>
      </c>
      <c r="DM225" s="269" t="str">
        <f t="shared" si="280"/>
        <v/>
      </c>
      <c r="DN225" s="271">
        <f t="shared" si="256"/>
        <v>0</v>
      </c>
      <c r="DO225" s="255"/>
      <c r="DP225" s="255"/>
      <c r="DQ225" s="269" t="str">
        <f>IF(BU225="","",(AE225+AK225)*BU225)</f>
        <v/>
      </c>
      <c r="DR225" s="269" t="str">
        <f t="shared" si="281"/>
        <v/>
      </c>
      <c r="DS225" s="269" t="str">
        <f t="shared" si="281"/>
        <v/>
      </c>
      <c r="DT225" s="269" t="str">
        <f t="shared" si="281"/>
        <v/>
      </c>
      <c r="DU225" s="269" t="str">
        <f t="shared" si="281"/>
        <v/>
      </c>
      <c r="DV225" s="271">
        <f t="shared" si="255"/>
        <v>0</v>
      </c>
    </row>
    <row r="226" spans="1:126" ht="25.5" customHeight="1">
      <c r="A226" s="232"/>
      <c r="B226" s="157"/>
      <c r="C226" s="43"/>
      <c r="D226" s="44">
        <f>L226</f>
        <v>0</v>
      </c>
      <c r="E226" s="45">
        <f>D226+SUM(AE226:AI226)</f>
        <v>0</v>
      </c>
      <c r="F226" s="46" t="s">
        <v>30</v>
      </c>
      <c r="G226" s="265">
        <f>'[9]NAW7 - HVP - ENWL'!G223</f>
        <v>0</v>
      </c>
      <c r="H226" s="265">
        <f>'[9]NAW7 - HVP - ENWL'!H223</f>
        <v>0</v>
      </c>
      <c r="I226" s="265">
        <f>'[9]NAW7 - HVP - ENWL'!I223</f>
        <v>0</v>
      </c>
      <c r="J226" s="265">
        <f>'[9]NAW7 - HVP - ENWL'!J223</f>
        <v>0</v>
      </c>
      <c r="K226" s="265">
        <f>'[9]NAW7 - HVP - ENWL'!K223</f>
        <v>0</v>
      </c>
      <c r="L226" s="47">
        <f>SUM(G226:K226)</f>
        <v>0</v>
      </c>
      <c r="M226" s="265">
        <f>'[9]NAW7 - HVP - ENWL'!M223</f>
        <v>0</v>
      </c>
      <c r="N226" s="265">
        <f>'[9]NAW7 - HVP - ENWL'!N223</f>
        <v>0</v>
      </c>
      <c r="O226" s="265">
        <f>'[9]NAW7 - HVP - ENWL'!O223</f>
        <v>0</v>
      </c>
      <c r="P226" s="265">
        <f>'[9]NAW7 - HVP - ENWL'!P223</f>
        <v>0</v>
      </c>
      <c r="Q226" s="265">
        <f>'[9]NAW7 - HVP - ENWL'!Q223</f>
        <v>0</v>
      </c>
      <c r="R226" s="47">
        <f>SUM(M226:Q226)</f>
        <v>0</v>
      </c>
      <c r="S226" s="265">
        <f>'[9]NAW7 - HVP - ENWL'!S223</f>
        <v>0</v>
      </c>
      <c r="T226" s="265">
        <f>'[9]NAW7 - HVP - ENWL'!T223</f>
        <v>0</v>
      </c>
      <c r="U226" s="265">
        <f>'[9]NAW7 - HVP - ENWL'!U223</f>
        <v>0</v>
      </c>
      <c r="V226" s="265">
        <f>'[9]NAW7 - HVP - ENWL'!V223</f>
        <v>0</v>
      </c>
      <c r="W226" s="265">
        <f>'[9]NAW7 - HVP - ENWL'!W223</f>
        <v>0</v>
      </c>
      <c r="X226" s="47">
        <f>SUM(S226:W226)</f>
        <v>0</v>
      </c>
      <c r="Y226" s="265">
        <f>'[9]NAW7 - HVP - ENWL'!Y223</f>
        <v>0</v>
      </c>
      <c r="Z226" s="265">
        <f>'[9]NAW7 - HVP - ENWL'!Z223</f>
        <v>0</v>
      </c>
      <c r="AA226" s="265">
        <f>'[9]NAW7 - HVP - ENWL'!AA223</f>
        <v>0</v>
      </c>
      <c r="AB226" s="265">
        <f>'[9]NAW7 - HVP - ENWL'!AB223</f>
        <v>0</v>
      </c>
      <c r="AC226" s="265">
        <f>'[9]NAW7 - HVP - ENWL'!AC223</f>
        <v>0</v>
      </c>
      <c r="AD226" s="47">
        <f>SUM(Y226:AC226)</f>
        <v>0</v>
      </c>
      <c r="AE226" s="265">
        <f>'[9]NAW7 - HVP - ENWL'!AE223</f>
        <v>0</v>
      </c>
      <c r="AF226" s="265">
        <f>'[9]NAW7 - HVP - ENWL'!AF223</f>
        <v>0</v>
      </c>
      <c r="AG226" s="265">
        <f>'[9]NAW7 - HVP - ENWL'!AG223</f>
        <v>0</v>
      </c>
      <c r="AH226" s="265">
        <f>'[9]NAW7 - HVP - ENWL'!AH223</f>
        <v>0</v>
      </c>
      <c r="AI226" s="265">
        <f>'[9]NAW7 - HVP - ENWL'!AI223</f>
        <v>0</v>
      </c>
      <c r="AJ226" s="47">
        <f>SUM(AE226:AI226)</f>
        <v>0</v>
      </c>
      <c r="AK226" s="265">
        <f>'[9]NAW7 - HVP - ENWL'!AK223</f>
        <v>0</v>
      </c>
      <c r="AL226" s="265">
        <f>'[9]NAW7 - HVP - ENWL'!AL223</f>
        <v>0</v>
      </c>
      <c r="AM226" s="265">
        <f>'[9]NAW7 - HVP - ENWL'!AM223</f>
        <v>0</v>
      </c>
      <c r="AN226" s="265">
        <f>'[9]NAW7 - HVP - ENWL'!AN223</f>
        <v>0</v>
      </c>
      <c r="AO226" s="265">
        <f>'[9]NAW7 - HVP - ENWL'!AO223</f>
        <v>0</v>
      </c>
      <c r="AP226" s="47">
        <f>SUM(AK226:AO226)</f>
        <v>0</v>
      </c>
      <c r="BB226" s="255"/>
      <c r="BC226" s="255"/>
      <c r="BD226" s="46" t="s">
        <v>30</v>
      </c>
      <c r="BE226" s="267">
        <f>'ENWL - HI Probs. of Failure '!O$57</f>
        <v>0</v>
      </c>
      <c r="BF226" s="267">
        <f>'ENWL - HI Probs. of Failure '!P$57</f>
        <v>0</v>
      </c>
      <c r="BG226" s="267">
        <f>'ENWL - HI Probs. of Failure '!Q$57</f>
        <v>0</v>
      </c>
      <c r="BH226" s="267">
        <f>'ENWL - HI Probs. of Failure '!R$57</f>
        <v>0</v>
      </c>
      <c r="BI226" s="267">
        <f>'ENWL - HI Probs. of Failure '!S$57</f>
        <v>0</v>
      </c>
      <c r="BJ226" s="142"/>
      <c r="BK226" s="255"/>
      <c r="BL226" s="46" t="s">
        <v>30</v>
      </c>
      <c r="BM226" s="274">
        <f>IFERROR($BM4*'ENWL - Ave Crit'!$Q$57,0)</f>
        <v>0</v>
      </c>
      <c r="BN226" s="274">
        <f>IFERROR($BM4*'ENWL - Ave Crit'!$Q$57,0)</f>
        <v>0</v>
      </c>
      <c r="BO226" s="274">
        <f>IFERROR($BM4*'ENWL - Ave Crit'!$Q$57,0)</f>
        <v>0</v>
      </c>
      <c r="BP226" s="274">
        <f>IFERROR($BM4*'ENWL - Ave Crit'!$Q$57,0)</f>
        <v>0</v>
      </c>
      <c r="BQ226" s="274">
        <f>IFERROR($BM4*'ENWL - Ave Crit'!$Q$57,0)</f>
        <v>0</v>
      </c>
      <c r="BR226" s="142"/>
      <c r="BS226" s="255"/>
      <c r="BT226" s="46" t="s">
        <v>30</v>
      </c>
      <c r="BU226" s="16" t="str">
        <f t="shared" si="215"/>
        <v/>
      </c>
      <c r="BV226" s="16" t="str">
        <f t="shared" si="215"/>
        <v/>
      </c>
      <c r="BW226" s="16" t="str">
        <f t="shared" si="215"/>
        <v/>
      </c>
      <c r="BX226" s="16" t="str">
        <f t="shared" si="215"/>
        <v/>
      </c>
      <c r="BY226" s="16" t="str">
        <f t="shared" si="215"/>
        <v/>
      </c>
      <c r="BZ226" s="255"/>
      <c r="CA226" s="255"/>
      <c r="CB226" s="46" t="s">
        <v>30</v>
      </c>
      <c r="CC226" s="269" t="str">
        <f>IF(BU226="","",M226*BU226)</f>
        <v/>
      </c>
      <c r="CD226" s="269" t="str">
        <f t="shared" si="276"/>
        <v/>
      </c>
      <c r="CE226" s="269" t="str">
        <f t="shared" si="276"/>
        <v/>
      </c>
      <c r="CF226" s="269" t="str">
        <f t="shared" si="276"/>
        <v/>
      </c>
      <c r="CG226" s="269" t="str">
        <f t="shared" si="276"/>
        <v/>
      </c>
      <c r="CH226" s="271">
        <f t="shared" si="264"/>
        <v>0</v>
      </c>
      <c r="CI226" s="272"/>
      <c r="CJ226" s="272"/>
      <c r="CK226" s="269" t="str">
        <f t="shared" si="277"/>
        <v/>
      </c>
      <c r="CL226" s="269" t="str">
        <f t="shared" si="277"/>
        <v/>
      </c>
      <c r="CM226" s="269" t="str">
        <f t="shared" si="277"/>
        <v/>
      </c>
      <c r="CN226" s="269" t="str">
        <f t="shared" si="277"/>
        <v/>
      </c>
      <c r="CO226" s="269" t="str">
        <f t="shared" si="277"/>
        <v/>
      </c>
      <c r="CP226" s="271">
        <f t="shared" si="252"/>
        <v>0</v>
      </c>
      <c r="CS226" s="269" t="str">
        <f>IF(BU226="","",Y226*BU226)</f>
        <v/>
      </c>
      <c r="CT226" s="269" t="str">
        <f t="shared" si="278"/>
        <v/>
      </c>
      <c r="CU226" s="269" t="str">
        <f t="shared" si="278"/>
        <v/>
      </c>
      <c r="CV226" s="269" t="str">
        <f t="shared" si="278"/>
        <v/>
      </c>
      <c r="CW226" s="269" t="str">
        <f t="shared" si="278"/>
        <v/>
      </c>
      <c r="CX226" s="271">
        <f t="shared" si="253"/>
        <v>0</v>
      </c>
      <c r="CY226" s="255"/>
      <c r="CZ226" s="255"/>
      <c r="DA226" s="269" t="str">
        <f>IF(BU226="","",(S226+Y226)*BU226)</f>
        <v/>
      </c>
      <c r="DB226" s="269" t="str">
        <f t="shared" si="279"/>
        <v/>
      </c>
      <c r="DC226" s="269" t="str">
        <f t="shared" si="279"/>
        <v/>
      </c>
      <c r="DD226" s="269" t="str">
        <f t="shared" si="279"/>
        <v/>
      </c>
      <c r="DE226" s="269" t="str">
        <f t="shared" si="279"/>
        <v/>
      </c>
      <c r="DF226" s="271">
        <f t="shared" si="254"/>
        <v>0</v>
      </c>
      <c r="DG226" s="255"/>
      <c r="DH226" s="255"/>
      <c r="DI226" s="269" t="str">
        <f>IF(BU226="","",AK226*BU226)</f>
        <v/>
      </c>
      <c r="DJ226" s="269" t="str">
        <f t="shared" si="280"/>
        <v/>
      </c>
      <c r="DK226" s="269" t="str">
        <f t="shared" si="280"/>
        <v/>
      </c>
      <c r="DL226" s="269" t="str">
        <f t="shared" si="280"/>
        <v/>
      </c>
      <c r="DM226" s="269" t="str">
        <f t="shared" si="280"/>
        <v/>
      </c>
      <c r="DN226" s="271">
        <f t="shared" si="256"/>
        <v>0</v>
      </c>
      <c r="DO226" s="255"/>
      <c r="DP226" s="255"/>
      <c r="DQ226" s="269" t="str">
        <f>IF(BU226="","",(AE226+AK226)*BU226)</f>
        <v/>
      </c>
      <c r="DR226" s="269" t="str">
        <f t="shared" si="281"/>
        <v/>
      </c>
      <c r="DS226" s="269" t="str">
        <f t="shared" si="281"/>
        <v/>
      </c>
      <c r="DT226" s="269" t="str">
        <f t="shared" si="281"/>
        <v/>
      </c>
      <c r="DU226" s="269" t="str">
        <f t="shared" si="281"/>
        <v/>
      </c>
      <c r="DV226" s="271">
        <f t="shared" si="255"/>
        <v>0</v>
      </c>
    </row>
    <row r="227" spans="1:126" ht="25.5" customHeight="1">
      <c r="A227" s="232"/>
      <c r="B227" s="157"/>
      <c r="C227" s="43"/>
      <c r="D227" s="44">
        <f>L227</f>
        <v>0</v>
      </c>
      <c r="E227" s="45">
        <f>D227+SUM(AE227:AI227)</f>
        <v>0</v>
      </c>
      <c r="F227" s="46" t="s">
        <v>31</v>
      </c>
      <c r="G227" s="265">
        <f>'[9]NAW7 - HVP - ENWL'!G224</f>
        <v>0</v>
      </c>
      <c r="H227" s="265">
        <f>'[9]NAW7 - HVP - ENWL'!H224</f>
        <v>0</v>
      </c>
      <c r="I227" s="265">
        <f>'[9]NAW7 - HVP - ENWL'!I224</f>
        <v>0</v>
      </c>
      <c r="J227" s="265">
        <f>'[9]NAW7 - HVP - ENWL'!J224</f>
        <v>0</v>
      </c>
      <c r="K227" s="265">
        <f>'[9]NAW7 - HVP - ENWL'!K224</f>
        <v>0</v>
      </c>
      <c r="L227" s="47">
        <f>SUM(G227:K227)</f>
        <v>0</v>
      </c>
      <c r="M227" s="265">
        <f>'[9]NAW7 - HVP - ENWL'!M224</f>
        <v>0</v>
      </c>
      <c r="N227" s="265">
        <f>'[9]NAW7 - HVP - ENWL'!N224</f>
        <v>0</v>
      </c>
      <c r="O227" s="265">
        <f>'[9]NAW7 - HVP - ENWL'!O224</f>
        <v>0</v>
      </c>
      <c r="P227" s="265">
        <f>'[9]NAW7 - HVP - ENWL'!P224</f>
        <v>0</v>
      </c>
      <c r="Q227" s="265">
        <f>'[9]NAW7 - HVP - ENWL'!Q224</f>
        <v>0</v>
      </c>
      <c r="R227" s="47">
        <f>SUM(M227:Q227)</f>
        <v>0</v>
      </c>
      <c r="S227" s="265">
        <f>'[9]NAW7 - HVP - ENWL'!S224</f>
        <v>0</v>
      </c>
      <c r="T227" s="265">
        <f>'[9]NAW7 - HVP - ENWL'!T224</f>
        <v>0</v>
      </c>
      <c r="U227" s="265">
        <f>'[9]NAW7 - HVP - ENWL'!U224</f>
        <v>0</v>
      </c>
      <c r="V227" s="265">
        <f>'[9]NAW7 - HVP - ENWL'!V224</f>
        <v>0</v>
      </c>
      <c r="W227" s="265">
        <f>'[9]NAW7 - HVP - ENWL'!W224</f>
        <v>0</v>
      </c>
      <c r="X227" s="47">
        <f>SUM(S227:W227)</f>
        <v>0</v>
      </c>
      <c r="Y227" s="265">
        <f>'[9]NAW7 - HVP - ENWL'!Y224</f>
        <v>0</v>
      </c>
      <c r="Z227" s="265">
        <f>'[9]NAW7 - HVP - ENWL'!Z224</f>
        <v>0</v>
      </c>
      <c r="AA227" s="265">
        <f>'[9]NAW7 - HVP - ENWL'!AA224</f>
        <v>0</v>
      </c>
      <c r="AB227" s="265">
        <f>'[9]NAW7 - HVP - ENWL'!AB224</f>
        <v>0</v>
      </c>
      <c r="AC227" s="265">
        <f>'[9]NAW7 - HVP - ENWL'!AC224</f>
        <v>0</v>
      </c>
      <c r="AD227" s="47">
        <f>SUM(Y227:AC227)</f>
        <v>0</v>
      </c>
      <c r="AE227" s="265">
        <f>'[9]NAW7 - HVP - ENWL'!AE224</f>
        <v>0</v>
      </c>
      <c r="AF227" s="265">
        <f>'[9]NAW7 - HVP - ENWL'!AF224</f>
        <v>0</v>
      </c>
      <c r="AG227" s="265">
        <f>'[9]NAW7 - HVP - ENWL'!AG224</f>
        <v>0</v>
      </c>
      <c r="AH227" s="265">
        <f>'[9]NAW7 - HVP - ENWL'!AH224</f>
        <v>0</v>
      </c>
      <c r="AI227" s="265">
        <f>'[9]NAW7 - HVP - ENWL'!AI224</f>
        <v>0</v>
      </c>
      <c r="AJ227" s="47">
        <f>SUM(AE227:AI227)</f>
        <v>0</v>
      </c>
      <c r="AK227" s="265">
        <f>'[9]NAW7 - HVP - ENWL'!AK224</f>
        <v>0</v>
      </c>
      <c r="AL227" s="265">
        <f>'[9]NAW7 - HVP - ENWL'!AL224</f>
        <v>0</v>
      </c>
      <c r="AM227" s="265">
        <f>'[9]NAW7 - HVP - ENWL'!AM224</f>
        <v>0</v>
      </c>
      <c r="AN227" s="265">
        <f>'[9]NAW7 - HVP - ENWL'!AN224</f>
        <v>0</v>
      </c>
      <c r="AO227" s="265">
        <f>'[9]NAW7 - HVP - ENWL'!AO224</f>
        <v>0</v>
      </c>
      <c r="AP227" s="47">
        <f>SUM(AK227:AO227)</f>
        <v>0</v>
      </c>
      <c r="BB227" s="255"/>
      <c r="BC227" s="255"/>
      <c r="BD227" s="46" t="s">
        <v>31</v>
      </c>
      <c r="BE227" s="267">
        <f>'ENWL - HI Probs. of Failure '!O$57</f>
        <v>0</v>
      </c>
      <c r="BF227" s="267">
        <f>'ENWL - HI Probs. of Failure '!P$57</f>
        <v>0</v>
      </c>
      <c r="BG227" s="267">
        <f>'ENWL - HI Probs. of Failure '!Q$57</f>
        <v>0</v>
      </c>
      <c r="BH227" s="267">
        <f>'ENWL - HI Probs. of Failure '!R$57</f>
        <v>0</v>
      </c>
      <c r="BI227" s="267">
        <f>'ENWL - HI Probs. of Failure '!S$57</f>
        <v>0</v>
      </c>
      <c r="BJ227" s="142"/>
      <c r="BK227" s="255"/>
      <c r="BL227" s="46" t="s">
        <v>31</v>
      </c>
      <c r="BM227" s="274">
        <f>IFERROR($BM5*'ENWL - Ave Crit'!$Q$57,0)</f>
        <v>0</v>
      </c>
      <c r="BN227" s="274">
        <f>IFERROR($BM5*'ENWL - Ave Crit'!$Q$57,0)</f>
        <v>0</v>
      </c>
      <c r="BO227" s="274">
        <f>IFERROR($BM5*'ENWL - Ave Crit'!$Q$57,0)</f>
        <v>0</v>
      </c>
      <c r="BP227" s="274">
        <f>IFERROR($BM5*'ENWL - Ave Crit'!$Q$57,0)</f>
        <v>0</v>
      </c>
      <c r="BQ227" s="274">
        <f>IFERROR($BM5*'ENWL - Ave Crit'!$Q$57,0)</f>
        <v>0</v>
      </c>
      <c r="BR227" s="142"/>
      <c r="BS227" s="255"/>
      <c r="BT227" s="46" t="s">
        <v>31</v>
      </c>
      <c r="BU227" s="16" t="str">
        <f t="shared" si="215"/>
        <v/>
      </c>
      <c r="BV227" s="16" t="str">
        <f t="shared" si="215"/>
        <v/>
      </c>
      <c r="BW227" s="16" t="str">
        <f t="shared" si="215"/>
        <v/>
      </c>
      <c r="BX227" s="16" t="str">
        <f t="shared" si="215"/>
        <v/>
      </c>
      <c r="BY227" s="16" t="str">
        <f t="shared" si="215"/>
        <v/>
      </c>
      <c r="BZ227" s="255"/>
      <c r="CA227" s="255"/>
      <c r="CB227" s="46" t="s">
        <v>31</v>
      </c>
      <c r="CC227" s="269" t="str">
        <f>IF(BU227="","",M227*BU227)</f>
        <v/>
      </c>
      <c r="CD227" s="269" t="str">
        <f t="shared" si="276"/>
        <v/>
      </c>
      <c r="CE227" s="269" t="str">
        <f t="shared" si="276"/>
        <v/>
      </c>
      <c r="CF227" s="269" t="str">
        <f t="shared" si="276"/>
        <v/>
      </c>
      <c r="CG227" s="269" t="str">
        <f t="shared" si="276"/>
        <v/>
      </c>
      <c r="CH227" s="271">
        <f t="shared" si="264"/>
        <v>0</v>
      </c>
      <c r="CI227" s="272"/>
      <c r="CJ227" s="272"/>
      <c r="CK227" s="269" t="str">
        <f t="shared" si="277"/>
        <v/>
      </c>
      <c r="CL227" s="269" t="str">
        <f t="shared" si="277"/>
        <v/>
      </c>
      <c r="CM227" s="269" t="str">
        <f t="shared" si="277"/>
        <v/>
      </c>
      <c r="CN227" s="269" t="str">
        <f t="shared" si="277"/>
        <v/>
      </c>
      <c r="CO227" s="269" t="str">
        <f t="shared" si="277"/>
        <v/>
      </c>
      <c r="CP227" s="271">
        <f t="shared" si="252"/>
        <v>0</v>
      </c>
      <c r="CS227" s="269" t="str">
        <f>IF(BU227="","",Y227*BU227)</f>
        <v/>
      </c>
      <c r="CT227" s="269" t="str">
        <f t="shared" si="278"/>
        <v/>
      </c>
      <c r="CU227" s="269" t="str">
        <f t="shared" si="278"/>
        <v/>
      </c>
      <c r="CV227" s="269" t="str">
        <f t="shared" si="278"/>
        <v/>
      </c>
      <c r="CW227" s="269" t="str">
        <f t="shared" si="278"/>
        <v/>
      </c>
      <c r="CX227" s="271">
        <f t="shared" si="253"/>
        <v>0</v>
      </c>
      <c r="CY227" s="255"/>
      <c r="CZ227" s="255"/>
      <c r="DA227" s="269" t="str">
        <f>IF(BU227="","",(S227+Y227)*BU227)</f>
        <v/>
      </c>
      <c r="DB227" s="269" t="str">
        <f t="shared" si="279"/>
        <v/>
      </c>
      <c r="DC227" s="269" t="str">
        <f t="shared" si="279"/>
        <v/>
      </c>
      <c r="DD227" s="269" t="str">
        <f t="shared" si="279"/>
        <v/>
      </c>
      <c r="DE227" s="269" t="str">
        <f t="shared" si="279"/>
        <v/>
      </c>
      <c r="DF227" s="271">
        <f t="shared" si="254"/>
        <v>0</v>
      </c>
      <c r="DG227" s="255"/>
      <c r="DH227" s="255"/>
      <c r="DI227" s="269" t="str">
        <f>IF(BU227="","",AK227*BU227)</f>
        <v/>
      </c>
      <c r="DJ227" s="269" t="str">
        <f t="shared" si="280"/>
        <v/>
      </c>
      <c r="DK227" s="269" t="str">
        <f t="shared" si="280"/>
        <v/>
      </c>
      <c r="DL227" s="269" t="str">
        <f t="shared" si="280"/>
        <v/>
      </c>
      <c r="DM227" s="269" t="str">
        <f t="shared" si="280"/>
        <v/>
      </c>
      <c r="DN227" s="271">
        <f t="shared" si="256"/>
        <v>0</v>
      </c>
      <c r="DO227" s="255"/>
      <c r="DP227" s="255"/>
      <c r="DQ227" s="269" t="str">
        <f>IF(BU227="","",(AE227+AK227)*BU227)</f>
        <v/>
      </c>
      <c r="DR227" s="269" t="str">
        <f t="shared" si="281"/>
        <v/>
      </c>
      <c r="DS227" s="269" t="str">
        <f t="shared" si="281"/>
        <v/>
      </c>
      <c r="DT227" s="269" t="str">
        <f t="shared" si="281"/>
        <v/>
      </c>
      <c r="DU227" s="269" t="str">
        <f t="shared" si="281"/>
        <v/>
      </c>
      <c r="DV227" s="271">
        <f t="shared" si="255"/>
        <v>0</v>
      </c>
    </row>
    <row r="228" spans="1:126" ht="25.5" customHeight="1" thickBot="1">
      <c r="A228" s="232"/>
      <c r="B228" s="48"/>
      <c r="C228" s="49"/>
      <c r="D228" s="50">
        <f>SUM(D224:D227)</f>
        <v>0</v>
      </c>
      <c r="E228" s="51">
        <f>SUM(E224:E227)</f>
        <v>0</v>
      </c>
      <c r="F228" s="52"/>
      <c r="G228" s="53">
        <f>SUM(G224:G227)</f>
        <v>0</v>
      </c>
      <c r="H228" s="54">
        <f>SUM(H224:H227)</f>
        <v>0</v>
      </c>
      <c r="I228" s="54">
        <f>SUM(I224:I227)</f>
        <v>0</v>
      </c>
      <c r="J228" s="54">
        <f>SUM(J224:J227)</f>
        <v>0</v>
      </c>
      <c r="K228" s="54">
        <f>SUM(K224:K227)</f>
        <v>0</v>
      </c>
      <c r="L228" s="55"/>
      <c r="M228" s="53">
        <f>SUM(M224:M227)</f>
        <v>0</v>
      </c>
      <c r="N228" s="54">
        <f>SUM(N224:N227)</f>
        <v>0</v>
      </c>
      <c r="O228" s="54">
        <f>SUM(O224:O227)</f>
        <v>0</v>
      </c>
      <c r="P228" s="54">
        <f>SUM(P224:P227)</f>
        <v>0</v>
      </c>
      <c r="Q228" s="54">
        <f>SUM(Q224:Q227)</f>
        <v>0</v>
      </c>
      <c r="R228" s="55"/>
      <c r="S228" s="53">
        <f>SUM(S224:S227)</f>
        <v>0</v>
      </c>
      <c r="T228" s="54">
        <f>SUM(T224:T227)</f>
        <v>0</v>
      </c>
      <c r="U228" s="54">
        <f>SUM(U224:U227)</f>
        <v>0</v>
      </c>
      <c r="V228" s="54">
        <f>SUM(V224:V227)</f>
        <v>0</v>
      </c>
      <c r="W228" s="54">
        <f>SUM(W224:W227)</f>
        <v>0</v>
      </c>
      <c r="X228" s="55"/>
      <c r="Y228" s="53">
        <f>SUM(Y224:Y227)</f>
        <v>0</v>
      </c>
      <c r="Z228" s="54">
        <f>SUM(Z224:Z227)</f>
        <v>0</v>
      </c>
      <c r="AA228" s="54">
        <f>SUM(AA224:AA227)</f>
        <v>0</v>
      </c>
      <c r="AB228" s="54">
        <f>SUM(AB224:AB227)</f>
        <v>0</v>
      </c>
      <c r="AC228" s="54">
        <f>SUM(AC224:AC227)</f>
        <v>0</v>
      </c>
      <c r="AD228" s="55"/>
      <c r="AE228" s="53">
        <f>SUM(AE224:AE227)</f>
        <v>0</v>
      </c>
      <c r="AF228" s="54">
        <f>SUM(AF224:AF227)</f>
        <v>0</v>
      </c>
      <c r="AG228" s="54">
        <f>SUM(AG224:AG227)</f>
        <v>0</v>
      </c>
      <c r="AH228" s="54">
        <f>SUM(AH224:AH227)</f>
        <v>0</v>
      </c>
      <c r="AI228" s="54">
        <f>SUM(AI224:AI227)</f>
        <v>0</v>
      </c>
      <c r="AJ228" s="55"/>
      <c r="AK228" s="53">
        <f>SUM(AK224:AK227)</f>
        <v>0</v>
      </c>
      <c r="AL228" s="54">
        <f>SUM(AL224:AL227)</f>
        <v>0</v>
      </c>
      <c r="AM228" s="54">
        <f>SUM(AM224:AM227)</f>
        <v>0</v>
      </c>
      <c r="AN228" s="54">
        <f>SUM(AN224:AN227)</f>
        <v>0</v>
      </c>
      <c r="AO228" s="54">
        <f>SUM(AO224:AO227)</f>
        <v>0</v>
      </c>
      <c r="AP228" s="55"/>
      <c r="BB228" s="255"/>
      <c r="BC228" s="255"/>
      <c r="BD228" s="52"/>
      <c r="BE228" s="139"/>
      <c r="BF228" s="140"/>
      <c r="BG228" s="140"/>
      <c r="BH228" s="140"/>
      <c r="BI228" s="140"/>
      <c r="BJ228" s="55"/>
      <c r="BK228" s="255"/>
      <c r="BL228" s="52"/>
      <c r="BM228" s="139"/>
      <c r="BN228" s="140"/>
      <c r="BO228" s="140"/>
      <c r="BP228" s="140"/>
      <c r="BQ228" s="140"/>
      <c r="BR228" s="55"/>
      <c r="BS228" s="255"/>
      <c r="BT228" s="52"/>
      <c r="BU228" s="16" t="str">
        <f t="shared" si="215"/>
        <v/>
      </c>
      <c r="BV228" s="16" t="str">
        <f t="shared" si="215"/>
        <v/>
      </c>
      <c r="BW228" s="16" t="str">
        <f t="shared" si="215"/>
        <v/>
      </c>
      <c r="BX228" s="16" t="str">
        <f t="shared" si="215"/>
        <v/>
      </c>
      <c r="BY228" s="16" t="str">
        <f t="shared" si="215"/>
        <v/>
      </c>
      <c r="BZ228" s="255"/>
      <c r="CA228" s="255"/>
      <c r="CB228" s="52"/>
      <c r="CC228" s="270">
        <f>SUM(CC224:CC227)</f>
        <v>0</v>
      </c>
      <c r="CD228" s="270">
        <f>SUM(CD224:CD227)</f>
        <v>0</v>
      </c>
      <c r="CE228" s="270">
        <f>SUM(CE224:CE227)</f>
        <v>0</v>
      </c>
      <c r="CF228" s="270">
        <f>SUM(CF224:CF227)</f>
        <v>0</v>
      </c>
      <c r="CG228" s="270">
        <f>SUM(CG224:CG227)</f>
        <v>0</v>
      </c>
      <c r="CH228" s="271">
        <f t="shared" si="264"/>
        <v>0</v>
      </c>
      <c r="CI228" s="272"/>
      <c r="CJ228" s="272"/>
      <c r="CK228" s="270">
        <f>SUM(CK224:CK227)</f>
        <v>0</v>
      </c>
      <c r="CL228" s="270">
        <f>SUM(CL224:CL227)</f>
        <v>0</v>
      </c>
      <c r="CM228" s="270">
        <f>SUM(CM224:CM227)</f>
        <v>0</v>
      </c>
      <c r="CN228" s="270">
        <f>SUM(CN224:CN227)</f>
        <v>0</v>
      </c>
      <c r="CO228" s="270">
        <f>SUM(CO224:CO227)</f>
        <v>0</v>
      </c>
      <c r="CP228" s="271">
        <f t="shared" si="252"/>
        <v>0</v>
      </c>
      <c r="CS228" s="270">
        <f>SUM(CS224:CS227)</f>
        <v>0</v>
      </c>
      <c r="CT228" s="270">
        <f>SUM(CT224:CT227)</f>
        <v>0</v>
      </c>
      <c r="CU228" s="270">
        <f>SUM(CU224:CU227)</f>
        <v>0</v>
      </c>
      <c r="CV228" s="270">
        <f>SUM(CV224:CV227)</f>
        <v>0</v>
      </c>
      <c r="CW228" s="270">
        <f>SUM(CW224:CW227)</f>
        <v>0</v>
      </c>
      <c r="CX228" s="271">
        <f t="shared" si="253"/>
        <v>0</v>
      </c>
      <c r="CY228" s="255"/>
      <c r="CZ228" s="255"/>
      <c r="DA228" s="270">
        <f>SUM(DA224:DA227)</f>
        <v>0</v>
      </c>
      <c r="DB228" s="270">
        <f>SUM(DB224:DB227)</f>
        <v>0</v>
      </c>
      <c r="DC228" s="270">
        <f>SUM(DC224:DC227)</f>
        <v>0</v>
      </c>
      <c r="DD228" s="270">
        <f>SUM(DD224:DD227)</f>
        <v>0</v>
      </c>
      <c r="DE228" s="270">
        <f>SUM(DE224:DE227)</f>
        <v>0</v>
      </c>
      <c r="DF228" s="271">
        <f t="shared" si="254"/>
        <v>0</v>
      </c>
      <c r="DG228" s="255"/>
      <c r="DH228" s="255"/>
      <c r="DI228" s="270">
        <f>SUM(DI224:DI227)</f>
        <v>0</v>
      </c>
      <c r="DJ228" s="270">
        <f>SUM(DJ224:DJ227)</f>
        <v>0</v>
      </c>
      <c r="DK228" s="270">
        <f>SUM(DK224:DK227)</f>
        <v>0</v>
      </c>
      <c r="DL228" s="270">
        <f>SUM(DL224:DL227)</f>
        <v>0</v>
      </c>
      <c r="DM228" s="270">
        <f>SUM(DM224:DM227)</f>
        <v>0</v>
      </c>
      <c r="DN228" s="271">
        <f t="shared" si="256"/>
        <v>0</v>
      </c>
      <c r="DO228" s="255"/>
      <c r="DP228" s="255"/>
      <c r="DQ228" s="270">
        <f>SUM(DQ224:DQ227)</f>
        <v>0</v>
      </c>
      <c r="DR228" s="270">
        <f>SUM(DR224:DR227)</f>
        <v>0</v>
      </c>
      <c r="DS228" s="270">
        <f>SUM(DS224:DS227)</f>
        <v>0</v>
      </c>
      <c r="DT228" s="270">
        <f>SUM(DT224:DT227)</f>
        <v>0</v>
      </c>
      <c r="DU228" s="270">
        <f>SUM(DU224:DU227)</f>
        <v>0</v>
      </c>
      <c r="DV228" s="271">
        <f t="shared" si="255"/>
        <v>0</v>
      </c>
    </row>
    <row r="229" spans="1:126" ht="25.5" customHeight="1">
      <c r="A229" s="232"/>
      <c r="B229" s="194" t="s">
        <v>34</v>
      </c>
      <c r="C229" s="38"/>
      <c r="D229" s="39">
        <f>L229</f>
        <v>0</v>
      </c>
      <c r="E229" s="40">
        <f>D229+SUM(AE229:AI229)</f>
        <v>0</v>
      </c>
      <c r="F229" s="41" t="s">
        <v>26</v>
      </c>
      <c r="G229" s="265">
        <f>'[9]NAW7 - HVP - ENWL'!G226</f>
        <v>0</v>
      </c>
      <c r="H229" s="265">
        <f>'[9]NAW7 - HVP - ENWL'!H226</f>
        <v>0</v>
      </c>
      <c r="I229" s="265">
        <f>'[9]NAW7 - HVP - ENWL'!I226</f>
        <v>0</v>
      </c>
      <c r="J229" s="265">
        <f>'[9]NAW7 - HVP - ENWL'!J226</f>
        <v>0</v>
      </c>
      <c r="K229" s="265">
        <f>'[9]NAW7 - HVP - ENWL'!K226</f>
        <v>0</v>
      </c>
      <c r="L229" s="42">
        <f>SUM(G229:K229)</f>
        <v>0</v>
      </c>
      <c r="M229" s="273">
        <f>'[9]NAW7 - HVP - ENWL'!M226</f>
        <v>0</v>
      </c>
      <c r="N229" s="273">
        <f>'[9]NAW7 - HVP - ENWL'!N226</f>
        <v>0</v>
      </c>
      <c r="O229" s="273">
        <f>'[9]NAW7 - HVP - ENWL'!O226</f>
        <v>0</v>
      </c>
      <c r="P229" s="273">
        <f>'[9]NAW7 - HVP - ENWL'!P226</f>
        <v>0</v>
      </c>
      <c r="Q229" s="273">
        <f>'[9]NAW7 - HVP - ENWL'!Q226</f>
        <v>0</v>
      </c>
      <c r="R229" s="42">
        <f>SUM(M229:Q229)</f>
        <v>0</v>
      </c>
      <c r="S229" s="265">
        <f>'[9]NAW7 - HVP - ENWL'!S226</f>
        <v>0</v>
      </c>
      <c r="T229" s="265">
        <f>'[9]NAW7 - HVP - ENWL'!T226</f>
        <v>0</v>
      </c>
      <c r="U229" s="265">
        <f>'[9]NAW7 - HVP - ENWL'!U226</f>
        <v>0</v>
      </c>
      <c r="V229" s="265">
        <f>'[9]NAW7 - HVP - ENWL'!V226</f>
        <v>0</v>
      </c>
      <c r="W229" s="265">
        <f>'[9]NAW7 - HVP - ENWL'!W226</f>
        <v>0</v>
      </c>
      <c r="X229" s="42">
        <f>SUM(S229:W229)</f>
        <v>0</v>
      </c>
      <c r="Y229" s="273">
        <f>'[9]NAW7 - HVP - ENWL'!Y226</f>
        <v>0</v>
      </c>
      <c r="Z229" s="273">
        <f>'[9]NAW7 - HVP - ENWL'!Z226</f>
        <v>0</v>
      </c>
      <c r="AA229" s="273">
        <f>'[9]NAW7 - HVP - ENWL'!AA226</f>
        <v>0</v>
      </c>
      <c r="AB229" s="273">
        <f>'[9]NAW7 - HVP - ENWL'!AB226</f>
        <v>0</v>
      </c>
      <c r="AC229" s="273">
        <f>'[9]NAW7 - HVP - ENWL'!AC226</f>
        <v>0</v>
      </c>
      <c r="AD229" s="42">
        <f>SUM(Y229:AC229)</f>
        <v>0</v>
      </c>
      <c r="AE229" s="266">
        <f>'[9]NAW7 - HVP - ENWL'!AE226</f>
        <v>0</v>
      </c>
      <c r="AF229" s="266">
        <f>'[9]NAW7 - HVP - ENWL'!AF226</f>
        <v>0</v>
      </c>
      <c r="AG229" s="266">
        <f>'[9]NAW7 - HVP - ENWL'!AG226</f>
        <v>0</v>
      </c>
      <c r="AH229" s="266">
        <f>'[9]NAW7 - HVP - ENWL'!AH226</f>
        <v>0</v>
      </c>
      <c r="AI229" s="266">
        <f>'[9]NAW7 - HVP - ENWL'!AI226</f>
        <v>0</v>
      </c>
      <c r="AJ229" s="42">
        <f>SUM(AE229:AI229)</f>
        <v>0</v>
      </c>
      <c r="AK229" s="273">
        <f>'[9]NAW7 - HVP - ENWL'!AK226</f>
        <v>0</v>
      </c>
      <c r="AL229" s="273">
        <f>'[9]NAW7 - HVP - ENWL'!AL226</f>
        <v>0</v>
      </c>
      <c r="AM229" s="273">
        <f>'[9]NAW7 - HVP - ENWL'!AM226</f>
        <v>0</v>
      </c>
      <c r="AN229" s="273">
        <f>'[9]NAW7 - HVP - ENWL'!AN226</f>
        <v>0</v>
      </c>
      <c r="AO229" s="273">
        <f>'[9]NAW7 - HVP - ENWL'!AO226</f>
        <v>0</v>
      </c>
      <c r="AP229" s="42">
        <f>SUM(AK229:AO229)</f>
        <v>0</v>
      </c>
      <c r="BB229" s="255"/>
      <c r="BC229" s="255"/>
      <c r="BD229" s="41" t="s">
        <v>26</v>
      </c>
      <c r="BE229" s="267">
        <f>'ENWL - HI Probs. of Failure '!O$58</f>
        <v>0</v>
      </c>
      <c r="BF229" s="267">
        <f>'ENWL - HI Probs. of Failure '!P$58</f>
        <v>0</v>
      </c>
      <c r="BG229" s="267">
        <f>'ENWL - HI Probs. of Failure '!Q$58</f>
        <v>0</v>
      </c>
      <c r="BH229" s="267">
        <f>'ENWL - HI Probs. of Failure '!R$58</f>
        <v>0</v>
      </c>
      <c r="BI229" s="267">
        <f>'ENWL - HI Probs. of Failure '!S$58</f>
        <v>0</v>
      </c>
      <c r="BJ229" s="141"/>
      <c r="BK229" s="255"/>
      <c r="BL229" s="41" t="s">
        <v>26</v>
      </c>
      <c r="BM229" s="274">
        <f>IFERROR($BM2*'ENWL - Ave Crit'!$Q$58,0)</f>
        <v>0</v>
      </c>
      <c r="BN229" s="274">
        <f>IFERROR($BM2*'ENWL - Ave Crit'!$Q$58,0)</f>
        <v>0</v>
      </c>
      <c r="BO229" s="274">
        <f>IFERROR($BM2*'ENWL - Ave Crit'!$Q$58,0)</f>
        <v>0</v>
      </c>
      <c r="BP229" s="274">
        <f>IFERROR($BM2*'ENWL - Ave Crit'!$Q$58,0)</f>
        <v>0</v>
      </c>
      <c r="BQ229" s="274">
        <f>IFERROR($BM2*'ENWL - Ave Crit'!$Q$58,0)</f>
        <v>0</v>
      </c>
      <c r="BR229" s="141"/>
      <c r="BS229" s="255"/>
      <c r="BT229" s="41" t="s">
        <v>26</v>
      </c>
      <c r="BU229" s="16" t="str">
        <f t="shared" si="215"/>
        <v/>
      </c>
      <c r="BV229" s="16" t="str">
        <f t="shared" si="215"/>
        <v/>
      </c>
      <c r="BW229" s="16" t="str">
        <f t="shared" si="215"/>
        <v/>
      </c>
      <c r="BX229" s="16" t="str">
        <f t="shared" si="215"/>
        <v/>
      </c>
      <c r="BY229" s="16" t="str">
        <f t="shared" si="215"/>
        <v/>
      </c>
      <c r="BZ229" s="255"/>
      <c r="CA229" s="255"/>
      <c r="CB229" s="41" t="s">
        <v>26</v>
      </c>
      <c r="CC229" s="269" t="str">
        <f>IF(BU229="","",M229*BU229)</f>
        <v/>
      </c>
      <c r="CD229" s="269" t="str">
        <f t="shared" ref="CD229:CG232" si="282">IF(BV229="","",N229*BV229)</f>
        <v/>
      </c>
      <c r="CE229" s="269" t="str">
        <f t="shared" si="282"/>
        <v/>
      </c>
      <c r="CF229" s="269" t="str">
        <f t="shared" si="282"/>
        <v/>
      </c>
      <c r="CG229" s="269" t="str">
        <f t="shared" si="282"/>
        <v/>
      </c>
      <c r="CH229" s="271">
        <f t="shared" si="264"/>
        <v>0</v>
      </c>
      <c r="CI229" s="272"/>
      <c r="CJ229" s="272"/>
      <c r="CK229" s="269" t="str">
        <f t="shared" ref="CK229:CO232" si="283">IF(BU229="","",G229*BU229)</f>
        <v/>
      </c>
      <c r="CL229" s="269" t="str">
        <f t="shared" si="283"/>
        <v/>
      </c>
      <c r="CM229" s="269" t="str">
        <f t="shared" si="283"/>
        <v/>
      </c>
      <c r="CN229" s="269" t="str">
        <f t="shared" si="283"/>
        <v/>
      </c>
      <c r="CO229" s="269" t="str">
        <f t="shared" si="283"/>
        <v/>
      </c>
      <c r="CP229" s="271">
        <f t="shared" si="252"/>
        <v>0</v>
      </c>
      <c r="CS229" s="269" t="str">
        <f>IF(BU229="","",Y229*BU229)</f>
        <v/>
      </c>
      <c r="CT229" s="269" t="str">
        <f t="shared" ref="CT229:CW232" si="284">IF(BV229="","",Z229*BV229)</f>
        <v/>
      </c>
      <c r="CU229" s="269" t="str">
        <f t="shared" si="284"/>
        <v/>
      </c>
      <c r="CV229" s="269" t="str">
        <f t="shared" si="284"/>
        <v/>
      </c>
      <c r="CW229" s="269" t="str">
        <f t="shared" si="284"/>
        <v/>
      </c>
      <c r="CX229" s="271">
        <f t="shared" si="253"/>
        <v>0</v>
      </c>
      <c r="CY229" s="255"/>
      <c r="CZ229" s="255"/>
      <c r="DA229" s="269" t="str">
        <f>IF(BU229="","",(S229+Y229)*BU229)</f>
        <v/>
      </c>
      <c r="DB229" s="269" t="str">
        <f t="shared" ref="DB229:DE232" si="285">IF(BV229="","",(T229+Z229)*BV229)</f>
        <v/>
      </c>
      <c r="DC229" s="269" t="str">
        <f t="shared" si="285"/>
        <v/>
      </c>
      <c r="DD229" s="269" t="str">
        <f t="shared" si="285"/>
        <v/>
      </c>
      <c r="DE229" s="269" t="str">
        <f t="shared" si="285"/>
        <v/>
      </c>
      <c r="DF229" s="271">
        <f t="shared" si="254"/>
        <v>0</v>
      </c>
      <c r="DG229" s="255"/>
      <c r="DH229" s="255"/>
      <c r="DI229" s="269" t="str">
        <f>IF(BU229="","",AK229*BU229)</f>
        <v/>
      </c>
      <c r="DJ229" s="269" t="str">
        <f t="shared" ref="DJ229:DM232" si="286">IF(BV229="","",AL229*BV229)</f>
        <v/>
      </c>
      <c r="DK229" s="269" t="str">
        <f t="shared" si="286"/>
        <v/>
      </c>
      <c r="DL229" s="269" t="str">
        <f t="shared" si="286"/>
        <v/>
      </c>
      <c r="DM229" s="269" t="str">
        <f t="shared" si="286"/>
        <v/>
      </c>
      <c r="DN229" s="271">
        <f t="shared" si="256"/>
        <v>0</v>
      </c>
      <c r="DO229" s="255"/>
      <c r="DP229" s="255"/>
      <c r="DQ229" s="269" t="str">
        <f>IF(BU229="","",(AE229+AK229)*BU229)</f>
        <v/>
      </c>
      <c r="DR229" s="269" t="str">
        <f t="shared" ref="DR229:DU232" si="287">IF(BV229="","",(AF229+AL229)*BV229)</f>
        <v/>
      </c>
      <c r="DS229" s="269" t="str">
        <f t="shared" si="287"/>
        <v/>
      </c>
      <c r="DT229" s="269" t="str">
        <f t="shared" si="287"/>
        <v/>
      </c>
      <c r="DU229" s="269" t="str">
        <f t="shared" si="287"/>
        <v/>
      </c>
      <c r="DV229" s="271">
        <f t="shared" si="255"/>
        <v>0</v>
      </c>
    </row>
    <row r="230" spans="1:126" ht="25.5" customHeight="1">
      <c r="A230" s="232"/>
      <c r="B230" s="157"/>
      <c r="C230" s="43"/>
      <c r="D230" s="44">
        <f>L230</f>
        <v>0</v>
      </c>
      <c r="E230" s="45">
        <f>D230+SUM(AE230:AI230)</f>
        <v>0</v>
      </c>
      <c r="F230" s="46" t="s">
        <v>28</v>
      </c>
      <c r="G230" s="265">
        <f>'[9]NAW7 - HVP - ENWL'!G227</f>
        <v>0</v>
      </c>
      <c r="H230" s="265">
        <f>'[9]NAW7 - HVP - ENWL'!H227</f>
        <v>0</v>
      </c>
      <c r="I230" s="265">
        <f>'[9]NAW7 - HVP - ENWL'!I227</f>
        <v>0</v>
      </c>
      <c r="J230" s="265">
        <f>'[9]NAW7 - HVP - ENWL'!J227</f>
        <v>0</v>
      </c>
      <c r="K230" s="265">
        <f>'[9]NAW7 - HVP - ENWL'!K227</f>
        <v>0</v>
      </c>
      <c r="L230" s="47">
        <f>SUM(G230:K230)</f>
        <v>0</v>
      </c>
      <c r="M230" s="265">
        <f>'[9]NAW7 - HVP - ENWL'!M227</f>
        <v>0</v>
      </c>
      <c r="N230" s="265">
        <f>'[9]NAW7 - HVP - ENWL'!N227</f>
        <v>0</v>
      </c>
      <c r="O230" s="265">
        <f>'[9]NAW7 - HVP - ENWL'!O227</f>
        <v>0</v>
      </c>
      <c r="P230" s="265">
        <f>'[9]NAW7 - HVP - ENWL'!P227</f>
        <v>0</v>
      </c>
      <c r="Q230" s="265">
        <f>'[9]NAW7 - HVP - ENWL'!Q227</f>
        <v>0</v>
      </c>
      <c r="R230" s="47">
        <f>SUM(M230:Q230)</f>
        <v>0</v>
      </c>
      <c r="S230" s="265">
        <f>'[9]NAW7 - HVP - ENWL'!S227</f>
        <v>0</v>
      </c>
      <c r="T230" s="265">
        <f>'[9]NAW7 - HVP - ENWL'!T227</f>
        <v>0</v>
      </c>
      <c r="U230" s="265">
        <f>'[9]NAW7 - HVP - ENWL'!U227</f>
        <v>0</v>
      </c>
      <c r="V230" s="265">
        <f>'[9]NAW7 - HVP - ENWL'!V227</f>
        <v>0</v>
      </c>
      <c r="W230" s="265">
        <f>'[9]NAW7 - HVP - ENWL'!W227</f>
        <v>0</v>
      </c>
      <c r="X230" s="47">
        <f>SUM(S230:W230)</f>
        <v>0</v>
      </c>
      <c r="Y230" s="265">
        <f>'[9]NAW7 - HVP - ENWL'!Y227</f>
        <v>0</v>
      </c>
      <c r="Z230" s="265">
        <f>'[9]NAW7 - HVP - ENWL'!Z227</f>
        <v>0</v>
      </c>
      <c r="AA230" s="265">
        <f>'[9]NAW7 - HVP - ENWL'!AA227</f>
        <v>0</v>
      </c>
      <c r="AB230" s="265">
        <f>'[9]NAW7 - HVP - ENWL'!AB227</f>
        <v>0</v>
      </c>
      <c r="AC230" s="265">
        <f>'[9]NAW7 - HVP - ENWL'!AC227</f>
        <v>0</v>
      </c>
      <c r="AD230" s="47">
        <f>SUM(Y230:AC230)</f>
        <v>0</v>
      </c>
      <c r="AE230" s="265">
        <f>'[9]NAW7 - HVP - ENWL'!AE227</f>
        <v>0</v>
      </c>
      <c r="AF230" s="265">
        <f>'[9]NAW7 - HVP - ENWL'!AF227</f>
        <v>0</v>
      </c>
      <c r="AG230" s="265">
        <f>'[9]NAW7 - HVP - ENWL'!AG227</f>
        <v>0</v>
      </c>
      <c r="AH230" s="265">
        <f>'[9]NAW7 - HVP - ENWL'!AH227</f>
        <v>0</v>
      </c>
      <c r="AI230" s="265">
        <f>'[9]NAW7 - HVP - ENWL'!AI227</f>
        <v>0</v>
      </c>
      <c r="AJ230" s="47">
        <f>SUM(AE230:AI230)</f>
        <v>0</v>
      </c>
      <c r="AK230" s="265">
        <f>'[9]NAW7 - HVP - ENWL'!AK227</f>
        <v>0</v>
      </c>
      <c r="AL230" s="265">
        <f>'[9]NAW7 - HVP - ENWL'!AL227</f>
        <v>0</v>
      </c>
      <c r="AM230" s="265">
        <f>'[9]NAW7 - HVP - ENWL'!AM227</f>
        <v>0</v>
      </c>
      <c r="AN230" s="265">
        <f>'[9]NAW7 - HVP - ENWL'!AN227</f>
        <v>0</v>
      </c>
      <c r="AO230" s="265">
        <f>'[9]NAW7 - HVP - ENWL'!AO227</f>
        <v>0</v>
      </c>
      <c r="AP230" s="47">
        <f>SUM(AK230:AO230)</f>
        <v>0</v>
      </c>
      <c r="BB230" s="255"/>
      <c r="BC230" s="255"/>
      <c r="BD230" s="46" t="s">
        <v>28</v>
      </c>
      <c r="BE230" s="267">
        <f>'ENWL - HI Probs. of Failure '!O$58</f>
        <v>0</v>
      </c>
      <c r="BF230" s="267">
        <f>'ENWL - HI Probs. of Failure '!P$58</f>
        <v>0</v>
      </c>
      <c r="BG230" s="267">
        <f>'ENWL - HI Probs. of Failure '!Q$58</f>
        <v>0</v>
      </c>
      <c r="BH230" s="267">
        <f>'ENWL - HI Probs. of Failure '!R$58</f>
        <v>0</v>
      </c>
      <c r="BI230" s="267">
        <f>'ENWL - HI Probs. of Failure '!S$58</f>
        <v>0</v>
      </c>
      <c r="BJ230" s="142"/>
      <c r="BK230" s="255"/>
      <c r="BL230" s="46" t="s">
        <v>28</v>
      </c>
      <c r="BM230" s="274">
        <f>IFERROR($BM3*'ENWL - Ave Crit'!$Q$58,0)</f>
        <v>0</v>
      </c>
      <c r="BN230" s="274">
        <f>IFERROR($BM3*'ENWL - Ave Crit'!$Q$58,0)</f>
        <v>0</v>
      </c>
      <c r="BO230" s="274">
        <f>IFERROR($BM3*'ENWL - Ave Crit'!$Q$58,0)</f>
        <v>0</v>
      </c>
      <c r="BP230" s="274">
        <f>IFERROR($BM3*'ENWL - Ave Crit'!$Q$58,0)</f>
        <v>0</v>
      </c>
      <c r="BQ230" s="274">
        <f>IFERROR($BM3*'ENWL - Ave Crit'!$Q$58,0)</f>
        <v>0</v>
      </c>
      <c r="BR230" s="142"/>
      <c r="BS230" s="255"/>
      <c r="BT230" s="46" t="s">
        <v>28</v>
      </c>
      <c r="BU230" s="16" t="str">
        <f t="shared" ref="BU230:BY269" si="288">IF(BM230&gt;0,BE230*BM230,"")</f>
        <v/>
      </c>
      <c r="BV230" s="16" t="str">
        <f t="shared" si="288"/>
        <v/>
      </c>
      <c r="BW230" s="16" t="str">
        <f t="shared" si="288"/>
        <v/>
      </c>
      <c r="BX230" s="16" t="str">
        <f t="shared" si="288"/>
        <v/>
      </c>
      <c r="BY230" s="16" t="str">
        <f t="shared" si="288"/>
        <v/>
      </c>
      <c r="BZ230" s="255"/>
      <c r="CA230" s="255"/>
      <c r="CB230" s="46" t="s">
        <v>28</v>
      </c>
      <c r="CC230" s="269" t="str">
        <f>IF(BU230="","",M230*BU230)</f>
        <v/>
      </c>
      <c r="CD230" s="269" t="str">
        <f t="shared" si="282"/>
        <v/>
      </c>
      <c r="CE230" s="269" t="str">
        <f t="shared" si="282"/>
        <v/>
      </c>
      <c r="CF230" s="269" t="str">
        <f t="shared" si="282"/>
        <v/>
      </c>
      <c r="CG230" s="269" t="str">
        <f t="shared" si="282"/>
        <v/>
      </c>
      <c r="CH230" s="271">
        <f t="shared" si="264"/>
        <v>0</v>
      </c>
      <c r="CI230" s="272"/>
      <c r="CJ230" s="272"/>
      <c r="CK230" s="269" t="str">
        <f t="shared" si="283"/>
        <v/>
      </c>
      <c r="CL230" s="269" t="str">
        <f t="shared" si="283"/>
        <v/>
      </c>
      <c r="CM230" s="269" t="str">
        <f t="shared" si="283"/>
        <v/>
      </c>
      <c r="CN230" s="269" t="str">
        <f t="shared" si="283"/>
        <v/>
      </c>
      <c r="CO230" s="269" t="str">
        <f t="shared" si="283"/>
        <v/>
      </c>
      <c r="CP230" s="271">
        <f t="shared" si="252"/>
        <v>0</v>
      </c>
      <c r="CS230" s="269" t="str">
        <f>IF(BU230="","",Y230*BU230)</f>
        <v/>
      </c>
      <c r="CT230" s="269" t="str">
        <f t="shared" si="284"/>
        <v/>
      </c>
      <c r="CU230" s="269" t="str">
        <f t="shared" si="284"/>
        <v/>
      </c>
      <c r="CV230" s="269" t="str">
        <f t="shared" si="284"/>
        <v/>
      </c>
      <c r="CW230" s="269" t="str">
        <f t="shared" si="284"/>
        <v/>
      </c>
      <c r="CX230" s="271">
        <f t="shared" si="253"/>
        <v>0</v>
      </c>
      <c r="CY230" s="255"/>
      <c r="CZ230" s="255"/>
      <c r="DA230" s="269" t="str">
        <f>IF(BU230="","",(S230+Y230)*BU230)</f>
        <v/>
      </c>
      <c r="DB230" s="269" t="str">
        <f t="shared" si="285"/>
        <v/>
      </c>
      <c r="DC230" s="269" t="str">
        <f t="shared" si="285"/>
        <v/>
      </c>
      <c r="DD230" s="269" t="str">
        <f t="shared" si="285"/>
        <v/>
      </c>
      <c r="DE230" s="269" t="str">
        <f t="shared" si="285"/>
        <v/>
      </c>
      <c r="DF230" s="271">
        <f t="shared" si="254"/>
        <v>0</v>
      </c>
      <c r="DG230" s="255"/>
      <c r="DH230" s="255"/>
      <c r="DI230" s="269" t="str">
        <f>IF(BU230="","",AK230*BU230)</f>
        <v/>
      </c>
      <c r="DJ230" s="269" t="str">
        <f t="shared" si="286"/>
        <v/>
      </c>
      <c r="DK230" s="269" t="str">
        <f t="shared" si="286"/>
        <v/>
      </c>
      <c r="DL230" s="269" t="str">
        <f t="shared" si="286"/>
        <v/>
      </c>
      <c r="DM230" s="269" t="str">
        <f t="shared" si="286"/>
        <v/>
      </c>
      <c r="DN230" s="271">
        <f t="shared" si="256"/>
        <v>0</v>
      </c>
      <c r="DO230" s="255"/>
      <c r="DP230" s="255"/>
      <c r="DQ230" s="269" t="str">
        <f>IF(BU230="","",(AE230+AK230)*BU230)</f>
        <v/>
      </c>
      <c r="DR230" s="269" t="str">
        <f t="shared" si="287"/>
        <v/>
      </c>
      <c r="DS230" s="269" t="str">
        <f t="shared" si="287"/>
        <v/>
      </c>
      <c r="DT230" s="269" t="str">
        <f t="shared" si="287"/>
        <v/>
      </c>
      <c r="DU230" s="269" t="str">
        <f t="shared" si="287"/>
        <v/>
      </c>
      <c r="DV230" s="271">
        <f t="shared" si="255"/>
        <v>0</v>
      </c>
    </row>
    <row r="231" spans="1:126" ht="25.5" customHeight="1">
      <c r="A231" s="232"/>
      <c r="B231" s="157"/>
      <c r="C231" s="43"/>
      <c r="D231" s="44">
        <f>L231</f>
        <v>0</v>
      </c>
      <c r="E231" s="45">
        <f>D231+SUM(AE231:AI231)</f>
        <v>0</v>
      </c>
      <c r="F231" s="46" t="s">
        <v>30</v>
      </c>
      <c r="G231" s="265">
        <f>'[9]NAW7 - HVP - ENWL'!G228</f>
        <v>0</v>
      </c>
      <c r="H231" s="265">
        <f>'[9]NAW7 - HVP - ENWL'!H228</f>
        <v>0</v>
      </c>
      <c r="I231" s="265">
        <f>'[9]NAW7 - HVP - ENWL'!I228</f>
        <v>0</v>
      </c>
      <c r="J231" s="265">
        <f>'[9]NAW7 - HVP - ENWL'!J228</f>
        <v>0</v>
      </c>
      <c r="K231" s="265">
        <f>'[9]NAW7 - HVP - ENWL'!K228</f>
        <v>0</v>
      </c>
      <c r="L231" s="47">
        <f>SUM(G231:K231)</f>
        <v>0</v>
      </c>
      <c r="M231" s="265">
        <f>'[9]NAW7 - HVP - ENWL'!M228</f>
        <v>0</v>
      </c>
      <c r="N231" s="265">
        <f>'[9]NAW7 - HVP - ENWL'!N228</f>
        <v>0</v>
      </c>
      <c r="O231" s="265">
        <f>'[9]NAW7 - HVP - ENWL'!O228</f>
        <v>0</v>
      </c>
      <c r="P231" s="265">
        <f>'[9]NAW7 - HVP - ENWL'!P228</f>
        <v>0</v>
      </c>
      <c r="Q231" s="265">
        <f>'[9]NAW7 - HVP - ENWL'!Q228</f>
        <v>0</v>
      </c>
      <c r="R231" s="47">
        <f>SUM(M231:Q231)</f>
        <v>0</v>
      </c>
      <c r="S231" s="265">
        <f>'[9]NAW7 - HVP - ENWL'!S228</f>
        <v>0</v>
      </c>
      <c r="T231" s="265">
        <f>'[9]NAW7 - HVP - ENWL'!T228</f>
        <v>0</v>
      </c>
      <c r="U231" s="265">
        <f>'[9]NAW7 - HVP - ENWL'!U228</f>
        <v>0</v>
      </c>
      <c r="V231" s="265">
        <f>'[9]NAW7 - HVP - ENWL'!V228</f>
        <v>0</v>
      </c>
      <c r="W231" s="265">
        <f>'[9]NAW7 - HVP - ENWL'!W228</f>
        <v>0</v>
      </c>
      <c r="X231" s="47">
        <f>SUM(S231:W231)</f>
        <v>0</v>
      </c>
      <c r="Y231" s="265">
        <f>'[9]NAW7 - HVP - ENWL'!Y228</f>
        <v>0</v>
      </c>
      <c r="Z231" s="265">
        <f>'[9]NAW7 - HVP - ENWL'!Z228</f>
        <v>0</v>
      </c>
      <c r="AA231" s="265">
        <f>'[9]NAW7 - HVP - ENWL'!AA228</f>
        <v>0</v>
      </c>
      <c r="AB231" s="265">
        <f>'[9]NAW7 - HVP - ENWL'!AB228</f>
        <v>0</v>
      </c>
      <c r="AC231" s="265">
        <f>'[9]NAW7 - HVP - ENWL'!AC228</f>
        <v>0</v>
      </c>
      <c r="AD231" s="47">
        <f>SUM(Y231:AC231)</f>
        <v>0</v>
      </c>
      <c r="AE231" s="265">
        <f>'[9]NAW7 - HVP - ENWL'!AE228</f>
        <v>0</v>
      </c>
      <c r="AF231" s="265">
        <f>'[9]NAW7 - HVP - ENWL'!AF228</f>
        <v>0</v>
      </c>
      <c r="AG231" s="265">
        <f>'[9]NAW7 - HVP - ENWL'!AG228</f>
        <v>0</v>
      </c>
      <c r="AH231" s="265">
        <f>'[9]NAW7 - HVP - ENWL'!AH228</f>
        <v>0</v>
      </c>
      <c r="AI231" s="265">
        <f>'[9]NAW7 - HVP - ENWL'!AI228</f>
        <v>0</v>
      </c>
      <c r="AJ231" s="47">
        <f>SUM(AE231:AI231)</f>
        <v>0</v>
      </c>
      <c r="AK231" s="265">
        <f>'[9]NAW7 - HVP - ENWL'!AK228</f>
        <v>0</v>
      </c>
      <c r="AL231" s="265">
        <f>'[9]NAW7 - HVP - ENWL'!AL228</f>
        <v>0</v>
      </c>
      <c r="AM231" s="265">
        <f>'[9]NAW7 - HVP - ENWL'!AM228</f>
        <v>0</v>
      </c>
      <c r="AN231" s="265">
        <f>'[9]NAW7 - HVP - ENWL'!AN228</f>
        <v>0</v>
      </c>
      <c r="AO231" s="265">
        <f>'[9]NAW7 - HVP - ENWL'!AO228</f>
        <v>0</v>
      </c>
      <c r="AP231" s="47">
        <f>SUM(AK231:AO231)</f>
        <v>0</v>
      </c>
      <c r="BB231" s="255"/>
      <c r="BC231" s="255"/>
      <c r="BD231" s="46" t="s">
        <v>30</v>
      </c>
      <c r="BE231" s="267">
        <f>'ENWL - HI Probs. of Failure '!O$58</f>
        <v>0</v>
      </c>
      <c r="BF231" s="267">
        <f>'ENWL - HI Probs. of Failure '!P$58</f>
        <v>0</v>
      </c>
      <c r="BG231" s="267">
        <f>'ENWL - HI Probs. of Failure '!Q$58</f>
        <v>0</v>
      </c>
      <c r="BH231" s="267">
        <f>'ENWL - HI Probs. of Failure '!R$58</f>
        <v>0</v>
      </c>
      <c r="BI231" s="267">
        <f>'ENWL - HI Probs. of Failure '!S$58</f>
        <v>0</v>
      </c>
      <c r="BJ231" s="142"/>
      <c r="BK231" s="255"/>
      <c r="BL231" s="46" t="s">
        <v>30</v>
      </c>
      <c r="BM231" s="274">
        <f>IFERROR($BM4*'ENWL - Ave Crit'!$Q$58,0)</f>
        <v>0</v>
      </c>
      <c r="BN231" s="274">
        <f>IFERROR($BM4*'ENWL - Ave Crit'!$Q$58,0)</f>
        <v>0</v>
      </c>
      <c r="BO231" s="274">
        <f>IFERROR($BM4*'ENWL - Ave Crit'!$Q$58,0)</f>
        <v>0</v>
      </c>
      <c r="BP231" s="274">
        <f>IFERROR($BM4*'ENWL - Ave Crit'!$Q$58,0)</f>
        <v>0</v>
      </c>
      <c r="BQ231" s="274">
        <f>IFERROR($BM4*'ENWL - Ave Crit'!$Q$58,0)</f>
        <v>0</v>
      </c>
      <c r="BR231" s="142"/>
      <c r="BS231" s="255"/>
      <c r="BT231" s="46" t="s">
        <v>30</v>
      </c>
      <c r="BU231" s="16" t="str">
        <f t="shared" si="288"/>
        <v/>
      </c>
      <c r="BV231" s="16" t="str">
        <f t="shared" si="288"/>
        <v/>
      </c>
      <c r="BW231" s="16" t="str">
        <f t="shared" si="288"/>
        <v/>
      </c>
      <c r="BX231" s="16" t="str">
        <f t="shared" si="288"/>
        <v/>
      </c>
      <c r="BY231" s="16" t="str">
        <f t="shared" si="288"/>
        <v/>
      </c>
      <c r="BZ231" s="255"/>
      <c r="CA231" s="255"/>
      <c r="CB231" s="46" t="s">
        <v>30</v>
      </c>
      <c r="CC231" s="269" t="str">
        <f>IF(BU231="","",M231*BU231)</f>
        <v/>
      </c>
      <c r="CD231" s="269" t="str">
        <f t="shared" si="282"/>
        <v/>
      </c>
      <c r="CE231" s="269" t="str">
        <f t="shared" si="282"/>
        <v/>
      </c>
      <c r="CF231" s="269" t="str">
        <f t="shared" si="282"/>
        <v/>
      </c>
      <c r="CG231" s="269" t="str">
        <f t="shared" si="282"/>
        <v/>
      </c>
      <c r="CH231" s="271">
        <f t="shared" si="264"/>
        <v>0</v>
      </c>
      <c r="CI231" s="272"/>
      <c r="CJ231" s="272"/>
      <c r="CK231" s="269" t="str">
        <f t="shared" si="283"/>
        <v/>
      </c>
      <c r="CL231" s="269" t="str">
        <f t="shared" si="283"/>
        <v/>
      </c>
      <c r="CM231" s="269" t="str">
        <f t="shared" si="283"/>
        <v/>
      </c>
      <c r="CN231" s="269" t="str">
        <f t="shared" si="283"/>
        <v/>
      </c>
      <c r="CO231" s="269" t="str">
        <f t="shared" si="283"/>
        <v/>
      </c>
      <c r="CP231" s="271">
        <f t="shared" si="252"/>
        <v>0</v>
      </c>
      <c r="CS231" s="269" t="str">
        <f>IF(BU231="","",Y231*BU231)</f>
        <v/>
      </c>
      <c r="CT231" s="269" t="str">
        <f t="shared" si="284"/>
        <v/>
      </c>
      <c r="CU231" s="269" t="str">
        <f t="shared" si="284"/>
        <v/>
      </c>
      <c r="CV231" s="269" t="str">
        <f t="shared" si="284"/>
        <v/>
      </c>
      <c r="CW231" s="269" t="str">
        <f t="shared" si="284"/>
        <v/>
      </c>
      <c r="CX231" s="271">
        <f t="shared" si="253"/>
        <v>0</v>
      </c>
      <c r="CY231" s="255"/>
      <c r="CZ231" s="255"/>
      <c r="DA231" s="269" t="str">
        <f>IF(BU231="","",(S231+Y231)*BU231)</f>
        <v/>
      </c>
      <c r="DB231" s="269" t="str">
        <f t="shared" si="285"/>
        <v/>
      </c>
      <c r="DC231" s="269" t="str">
        <f t="shared" si="285"/>
        <v/>
      </c>
      <c r="DD231" s="269" t="str">
        <f t="shared" si="285"/>
        <v/>
      </c>
      <c r="DE231" s="269" t="str">
        <f t="shared" si="285"/>
        <v/>
      </c>
      <c r="DF231" s="271">
        <f t="shared" si="254"/>
        <v>0</v>
      </c>
      <c r="DG231" s="255"/>
      <c r="DH231" s="255"/>
      <c r="DI231" s="269" t="str">
        <f>IF(BU231="","",AK231*BU231)</f>
        <v/>
      </c>
      <c r="DJ231" s="269" t="str">
        <f t="shared" si="286"/>
        <v/>
      </c>
      <c r="DK231" s="269" t="str">
        <f t="shared" si="286"/>
        <v/>
      </c>
      <c r="DL231" s="269" t="str">
        <f t="shared" si="286"/>
        <v/>
      </c>
      <c r="DM231" s="269" t="str">
        <f t="shared" si="286"/>
        <v/>
      </c>
      <c r="DN231" s="271">
        <f t="shared" si="256"/>
        <v>0</v>
      </c>
      <c r="DO231" s="255"/>
      <c r="DP231" s="255"/>
      <c r="DQ231" s="269" t="str">
        <f>IF(BU231="","",(AE231+AK231)*BU231)</f>
        <v/>
      </c>
      <c r="DR231" s="269" t="str">
        <f t="shared" si="287"/>
        <v/>
      </c>
      <c r="DS231" s="269" t="str">
        <f t="shared" si="287"/>
        <v/>
      </c>
      <c r="DT231" s="269" t="str">
        <f t="shared" si="287"/>
        <v/>
      </c>
      <c r="DU231" s="269" t="str">
        <f t="shared" si="287"/>
        <v/>
      </c>
      <c r="DV231" s="271">
        <f t="shared" si="255"/>
        <v>0</v>
      </c>
    </row>
    <row r="232" spans="1:126" ht="25.5" customHeight="1">
      <c r="A232" s="232"/>
      <c r="B232" s="157"/>
      <c r="C232" s="43"/>
      <c r="D232" s="44">
        <f>L232</f>
        <v>0</v>
      </c>
      <c r="E232" s="45">
        <f>D232+SUM(AE232:AI232)</f>
        <v>0</v>
      </c>
      <c r="F232" s="46" t="s">
        <v>31</v>
      </c>
      <c r="G232" s="265">
        <f>'[9]NAW7 - HVP - ENWL'!G229</f>
        <v>0</v>
      </c>
      <c r="H232" s="265">
        <f>'[9]NAW7 - HVP - ENWL'!H229</f>
        <v>0</v>
      </c>
      <c r="I232" s="265">
        <f>'[9]NAW7 - HVP - ENWL'!I229</f>
        <v>0</v>
      </c>
      <c r="J232" s="265">
        <f>'[9]NAW7 - HVP - ENWL'!J229</f>
        <v>0</v>
      </c>
      <c r="K232" s="265">
        <f>'[9]NAW7 - HVP - ENWL'!K229</f>
        <v>0</v>
      </c>
      <c r="L232" s="47">
        <f>SUM(G232:K232)</f>
        <v>0</v>
      </c>
      <c r="M232" s="265">
        <f>'[9]NAW7 - HVP - ENWL'!M229</f>
        <v>0</v>
      </c>
      <c r="N232" s="265">
        <f>'[9]NAW7 - HVP - ENWL'!N229</f>
        <v>0</v>
      </c>
      <c r="O232" s="265">
        <f>'[9]NAW7 - HVP - ENWL'!O229</f>
        <v>0</v>
      </c>
      <c r="P232" s="265">
        <f>'[9]NAW7 - HVP - ENWL'!P229</f>
        <v>0</v>
      </c>
      <c r="Q232" s="265">
        <f>'[9]NAW7 - HVP - ENWL'!Q229</f>
        <v>0</v>
      </c>
      <c r="R232" s="47">
        <f>SUM(M232:Q232)</f>
        <v>0</v>
      </c>
      <c r="S232" s="265">
        <f>'[9]NAW7 - HVP - ENWL'!S229</f>
        <v>0</v>
      </c>
      <c r="T232" s="265">
        <f>'[9]NAW7 - HVP - ENWL'!T229</f>
        <v>0</v>
      </c>
      <c r="U232" s="265">
        <f>'[9]NAW7 - HVP - ENWL'!U229</f>
        <v>0</v>
      </c>
      <c r="V232" s="265">
        <f>'[9]NAW7 - HVP - ENWL'!V229</f>
        <v>0</v>
      </c>
      <c r="W232" s="265">
        <f>'[9]NAW7 - HVP - ENWL'!W229</f>
        <v>0</v>
      </c>
      <c r="X232" s="47">
        <f>SUM(S232:W232)</f>
        <v>0</v>
      </c>
      <c r="Y232" s="265">
        <f>'[9]NAW7 - HVP - ENWL'!Y229</f>
        <v>0</v>
      </c>
      <c r="Z232" s="265">
        <f>'[9]NAW7 - HVP - ENWL'!Z229</f>
        <v>0</v>
      </c>
      <c r="AA232" s="265">
        <f>'[9]NAW7 - HVP - ENWL'!AA229</f>
        <v>0</v>
      </c>
      <c r="AB232" s="265">
        <f>'[9]NAW7 - HVP - ENWL'!AB229</f>
        <v>0</v>
      </c>
      <c r="AC232" s="265">
        <f>'[9]NAW7 - HVP - ENWL'!AC229</f>
        <v>0</v>
      </c>
      <c r="AD232" s="47">
        <f>SUM(Y232:AC232)</f>
        <v>0</v>
      </c>
      <c r="AE232" s="265">
        <f>'[9]NAW7 - HVP - ENWL'!AE229</f>
        <v>0</v>
      </c>
      <c r="AF232" s="265">
        <f>'[9]NAW7 - HVP - ENWL'!AF229</f>
        <v>0</v>
      </c>
      <c r="AG232" s="265">
        <f>'[9]NAW7 - HVP - ENWL'!AG229</f>
        <v>0</v>
      </c>
      <c r="AH232" s="265">
        <f>'[9]NAW7 - HVP - ENWL'!AH229</f>
        <v>0</v>
      </c>
      <c r="AI232" s="265">
        <f>'[9]NAW7 - HVP - ENWL'!AI229</f>
        <v>0</v>
      </c>
      <c r="AJ232" s="47">
        <f>SUM(AE232:AI232)</f>
        <v>0</v>
      </c>
      <c r="AK232" s="265">
        <f>'[9]NAW7 - HVP - ENWL'!AK229</f>
        <v>0</v>
      </c>
      <c r="AL232" s="265">
        <f>'[9]NAW7 - HVP - ENWL'!AL229</f>
        <v>0</v>
      </c>
      <c r="AM232" s="265">
        <f>'[9]NAW7 - HVP - ENWL'!AM229</f>
        <v>0</v>
      </c>
      <c r="AN232" s="265">
        <f>'[9]NAW7 - HVP - ENWL'!AN229</f>
        <v>0</v>
      </c>
      <c r="AO232" s="265">
        <f>'[9]NAW7 - HVP - ENWL'!AO229</f>
        <v>0</v>
      </c>
      <c r="AP232" s="47">
        <f>SUM(AK232:AO232)</f>
        <v>0</v>
      </c>
      <c r="BB232" s="255"/>
      <c r="BC232" s="255"/>
      <c r="BD232" s="46" t="s">
        <v>31</v>
      </c>
      <c r="BE232" s="267">
        <f>'ENWL - HI Probs. of Failure '!O$58</f>
        <v>0</v>
      </c>
      <c r="BF232" s="267">
        <f>'ENWL - HI Probs. of Failure '!P$58</f>
        <v>0</v>
      </c>
      <c r="BG232" s="267">
        <f>'ENWL - HI Probs. of Failure '!Q$58</f>
        <v>0</v>
      </c>
      <c r="BH232" s="267">
        <f>'ENWL - HI Probs. of Failure '!R$58</f>
        <v>0</v>
      </c>
      <c r="BI232" s="267">
        <f>'ENWL - HI Probs. of Failure '!S$58</f>
        <v>0</v>
      </c>
      <c r="BJ232" s="142"/>
      <c r="BK232" s="255"/>
      <c r="BL232" s="46" t="s">
        <v>31</v>
      </c>
      <c r="BM232" s="274">
        <f>IFERROR($BM5*'ENWL - Ave Crit'!$Q$58,0)</f>
        <v>0</v>
      </c>
      <c r="BN232" s="274">
        <f>IFERROR($BM5*'ENWL - Ave Crit'!$Q$58,0)</f>
        <v>0</v>
      </c>
      <c r="BO232" s="274">
        <f>IFERROR($BM5*'ENWL - Ave Crit'!$Q$58,0)</f>
        <v>0</v>
      </c>
      <c r="BP232" s="274">
        <f>IFERROR($BM5*'ENWL - Ave Crit'!$Q$58,0)</f>
        <v>0</v>
      </c>
      <c r="BQ232" s="274">
        <f>IFERROR($BM5*'ENWL - Ave Crit'!$Q$58,0)</f>
        <v>0</v>
      </c>
      <c r="BR232" s="142"/>
      <c r="BS232" s="255"/>
      <c r="BT232" s="46" t="s">
        <v>31</v>
      </c>
      <c r="BU232" s="16" t="str">
        <f t="shared" si="288"/>
        <v/>
      </c>
      <c r="BV232" s="16" t="str">
        <f t="shared" si="288"/>
        <v/>
      </c>
      <c r="BW232" s="16" t="str">
        <f t="shared" si="288"/>
        <v/>
      </c>
      <c r="BX232" s="16" t="str">
        <f t="shared" si="288"/>
        <v/>
      </c>
      <c r="BY232" s="16" t="str">
        <f t="shared" si="288"/>
        <v/>
      </c>
      <c r="BZ232" s="255"/>
      <c r="CA232" s="255"/>
      <c r="CB232" s="46" t="s">
        <v>31</v>
      </c>
      <c r="CC232" s="269" t="str">
        <f>IF(BU232="","",M232*BU232)</f>
        <v/>
      </c>
      <c r="CD232" s="269" t="str">
        <f t="shared" si="282"/>
        <v/>
      </c>
      <c r="CE232" s="269" t="str">
        <f t="shared" si="282"/>
        <v/>
      </c>
      <c r="CF232" s="269" t="str">
        <f t="shared" si="282"/>
        <v/>
      </c>
      <c r="CG232" s="269" t="str">
        <f t="shared" si="282"/>
        <v/>
      </c>
      <c r="CH232" s="271">
        <f t="shared" si="264"/>
        <v>0</v>
      </c>
      <c r="CI232" s="272"/>
      <c r="CJ232" s="272"/>
      <c r="CK232" s="269" t="str">
        <f t="shared" si="283"/>
        <v/>
      </c>
      <c r="CL232" s="269" t="str">
        <f t="shared" si="283"/>
        <v/>
      </c>
      <c r="CM232" s="269" t="str">
        <f t="shared" si="283"/>
        <v/>
      </c>
      <c r="CN232" s="269" t="str">
        <f t="shared" si="283"/>
        <v/>
      </c>
      <c r="CO232" s="269" t="str">
        <f t="shared" si="283"/>
        <v/>
      </c>
      <c r="CP232" s="271">
        <f t="shared" si="252"/>
        <v>0</v>
      </c>
      <c r="CS232" s="269" t="str">
        <f>IF(BU232="","",Y232*BU232)</f>
        <v/>
      </c>
      <c r="CT232" s="269" t="str">
        <f t="shared" si="284"/>
        <v/>
      </c>
      <c r="CU232" s="269" t="str">
        <f t="shared" si="284"/>
        <v/>
      </c>
      <c r="CV232" s="269" t="str">
        <f t="shared" si="284"/>
        <v/>
      </c>
      <c r="CW232" s="269" t="str">
        <f t="shared" si="284"/>
        <v/>
      </c>
      <c r="CX232" s="271">
        <f t="shared" si="253"/>
        <v>0</v>
      </c>
      <c r="CY232" s="255"/>
      <c r="CZ232" s="255"/>
      <c r="DA232" s="269" t="str">
        <f>IF(BU232="","",(S232+Y232)*BU232)</f>
        <v/>
      </c>
      <c r="DB232" s="269" t="str">
        <f t="shared" si="285"/>
        <v/>
      </c>
      <c r="DC232" s="269" t="str">
        <f t="shared" si="285"/>
        <v/>
      </c>
      <c r="DD232" s="269" t="str">
        <f t="shared" si="285"/>
        <v/>
      </c>
      <c r="DE232" s="269" t="str">
        <f t="shared" si="285"/>
        <v/>
      </c>
      <c r="DF232" s="271">
        <f t="shared" si="254"/>
        <v>0</v>
      </c>
      <c r="DG232" s="255"/>
      <c r="DH232" s="255"/>
      <c r="DI232" s="269" t="str">
        <f>IF(BU232="","",AK232*BU232)</f>
        <v/>
      </c>
      <c r="DJ232" s="269" t="str">
        <f t="shared" si="286"/>
        <v/>
      </c>
      <c r="DK232" s="269" t="str">
        <f t="shared" si="286"/>
        <v/>
      </c>
      <c r="DL232" s="269" t="str">
        <f t="shared" si="286"/>
        <v/>
      </c>
      <c r="DM232" s="269" t="str">
        <f t="shared" si="286"/>
        <v/>
      </c>
      <c r="DN232" s="271">
        <f t="shared" si="256"/>
        <v>0</v>
      </c>
      <c r="DO232" s="255"/>
      <c r="DP232" s="255"/>
      <c r="DQ232" s="269" t="str">
        <f>IF(BU232="","",(AE232+AK232)*BU232)</f>
        <v/>
      </c>
      <c r="DR232" s="269" t="str">
        <f t="shared" si="287"/>
        <v/>
      </c>
      <c r="DS232" s="269" t="str">
        <f t="shared" si="287"/>
        <v/>
      </c>
      <c r="DT232" s="269" t="str">
        <f t="shared" si="287"/>
        <v/>
      </c>
      <c r="DU232" s="269" t="str">
        <f t="shared" si="287"/>
        <v/>
      </c>
      <c r="DV232" s="271">
        <f t="shared" si="255"/>
        <v>0</v>
      </c>
    </row>
    <row r="233" spans="1:126" ht="25.5" customHeight="1" thickBot="1">
      <c r="A233" s="232"/>
      <c r="B233" s="48"/>
      <c r="C233" s="49"/>
      <c r="D233" s="50">
        <f>SUM(D229:D232)</f>
        <v>0</v>
      </c>
      <c r="E233" s="51">
        <f>SUM(E229:E232)</f>
        <v>0</v>
      </c>
      <c r="F233" s="52"/>
      <c r="G233" s="53">
        <f>SUM(G229:G232)</f>
        <v>0</v>
      </c>
      <c r="H233" s="54">
        <f>SUM(H229:H232)</f>
        <v>0</v>
      </c>
      <c r="I233" s="54">
        <f>SUM(I229:I232)</f>
        <v>0</v>
      </c>
      <c r="J233" s="54">
        <f>SUM(J229:J232)</f>
        <v>0</v>
      </c>
      <c r="K233" s="54">
        <f>SUM(K229:K232)</f>
        <v>0</v>
      </c>
      <c r="L233" s="55"/>
      <c r="M233" s="53">
        <f>SUM(M229:M232)</f>
        <v>0</v>
      </c>
      <c r="N233" s="54">
        <f>SUM(N229:N232)</f>
        <v>0</v>
      </c>
      <c r="O233" s="54">
        <f>SUM(O229:O232)</f>
        <v>0</v>
      </c>
      <c r="P233" s="54">
        <f>SUM(P229:P232)</f>
        <v>0</v>
      </c>
      <c r="Q233" s="54">
        <f>SUM(Q229:Q232)</f>
        <v>0</v>
      </c>
      <c r="R233" s="55"/>
      <c r="S233" s="53">
        <f>SUM(S229:S232)</f>
        <v>0</v>
      </c>
      <c r="T233" s="54">
        <f>SUM(T229:T232)</f>
        <v>0</v>
      </c>
      <c r="U233" s="54">
        <f>SUM(U229:U232)</f>
        <v>0</v>
      </c>
      <c r="V233" s="54">
        <f>SUM(V229:V232)</f>
        <v>0</v>
      </c>
      <c r="W233" s="54">
        <f>SUM(W229:W232)</f>
        <v>0</v>
      </c>
      <c r="X233" s="55"/>
      <c r="Y233" s="53">
        <f>SUM(Y229:Y232)</f>
        <v>0</v>
      </c>
      <c r="Z233" s="54">
        <f>SUM(Z229:Z232)</f>
        <v>0</v>
      </c>
      <c r="AA233" s="54">
        <f>SUM(AA229:AA232)</f>
        <v>0</v>
      </c>
      <c r="AB233" s="54">
        <f>SUM(AB229:AB232)</f>
        <v>0</v>
      </c>
      <c r="AC233" s="54">
        <f>SUM(AC229:AC232)</f>
        <v>0</v>
      </c>
      <c r="AD233" s="55"/>
      <c r="AE233" s="53">
        <f>SUM(AE229:AE232)</f>
        <v>0</v>
      </c>
      <c r="AF233" s="54">
        <f>SUM(AF229:AF232)</f>
        <v>0</v>
      </c>
      <c r="AG233" s="54">
        <f>SUM(AG229:AG232)</f>
        <v>0</v>
      </c>
      <c r="AH233" s="54">
        <f>SUM(AH229:AH232)</f>
        <v>0</v>
      </c>
      <c r="AI233" s="54">
        <f>SUM(AI229:AI232)</f>
        <v>0</v>
      </c>
      <c r="AJ233" s="55"/>
      <c r="AK233" s="53">
        <f>SUM(AK229:AK232)</f>
        <v>0</v>
      </c>
      <c r="AL233" s="54">
        <f>SUM(AL229:AL232)</f>
        <v>0</v>
      </c>
      <c r="AM233" s="54">
        <f>SUM(AM229:AM232)</f>
        <v>0</v>
      </c>
      <c r="AN233" s="54">
        <f>SUM(AN229:AN232)</f>
        <v>0</v>
      </c>
      <c r="AO233" s="54">
        <f>SUM(AO229:AO232)</f>
        <v>0</v>
      </c>
      <c r="AP233" s="55"/>
      <c r="BB233" s="255"/>
      <c r="BC233" s="255"/>
      <c r="BD233" s="52"/>
      <c r="BE233" s="139"/>
      <c r="BF233" s="140"/>
      <c r="BG233" s="140"/>
      <c r="BH233" s="140"/>
      <c r="BI233" s="140"/>
      <c r="BJ233" s="55"/>
      <c r="BK233" s="255"/>
      <c r="BL233" s="52"/>
      <c r="BM233" s="139"/>
      <c r="BN233" s="140"/>
      <c r="BO233" s="140"/>
      <c r="BP233" s="140"/>
      <c r="BQ233" s="140"/>
      <c r="BR233" s="55"/>
      <c r="BS233" s="255"/>
      <c r="BT233" s="52"/>
      <c r="BU233" s="16" t="str">
        <f t="shared" si="288"/>
        <v/>
      </c>
      <c r="BV233" s="16" t="str">
        <f t="shared" si="288"/>
        <v/>
      </c>
      <c r="BW233" s="16" t="str">
        <f t="shared" si="288"/>
        <v/>
      </c>
      <c r="BX233" s="16" t="str">
        <f t="shared" si="288"/>
        <v/>
      </c>
      <c r="BY233" s="16" t="str">
        <f t="shared" si="288"/>
        <v/>
      </c>
      <c r="BZ233" s="255"/>
      <c r="CA233" s="255"/>
      <c r="CB233" s="52"/>
      <c r="CC233" s="270">
        <f>SUM(CC229:CC232)</f>
        <v>0</v>
      </c>
      <c r="CD233" s="270">
        <f>SUM(CD229:CD232)</f>
        <v>0</v>
      </c>
      <c r="CE233" s="270">
        <f>SUM(CE229:CE232)</f>
        <v>0</v>
      </c>
      <c r="CF233" s="270">
        <f>SUM(CF229:CF232)</f>
        <v>0</v>
      </c>
      <c r="CG233" s="270">
        <f>SUM(CG229:CG232)</f>
        <v>0</v>
      </c>
      <c r="CH233" s="271">
        <f t="shared" si="264"/>
        <v>0</v>
      </c>
      <c r="CI233" s="272"/>
      <c r="CJ233" s="272"/>
      <c r="CK233" s="270">
        <f>SUM(CK229:CK232)</f>
        <v>0</v>
      </c>
      <c r="CL233" s="270">
        <f>SUM(CL229:CL232)</f>
        <v>0</v>
      </c>
      <c r="CM233" s="270">
        <f>SUM(CM229:CM232)</f>
        <v>0</v>
      </c>
      <c r="CN233" s="270">
        <f>SUM(CN229:CN232)</f>
        <v>0</v>
      </c>
      <c r="CO233" s="270">
        <f>SUM(CO229:CO232)</f>
        <v>0</v>
      </c>
      <c r="CP233" s="271">
        <f t="shared" si="252"/>
        <v>0</v>
      </c>
      <c r="CS233" s="270">
        <f>SUM(CS229:CS232)</f>
        <v>0</v>
      </c>
      <c r="CT233" s="270">
        <f>SUM(CT229:CT232)</f>
        <v>0</v>
      </c>
      <c r="CU233" s="270">
        <f>SUM(CU229:CU232)</f>
        <v>0</v>
      </c>
      <c r="CV233" s="270">
        <f>SUM(CV229:CV232)</f>
        <v>0</v>
      </c>
      <c r="CW233" s="270">
        <f>SUM(CW229:CW232)</f>
        <v>0</v>
      </c>
      <c r="CX233" s="271">
        <f t="shared" si="253"/>
        <v>0</v>
      </c>
      <c r="CY233" s="255"/>
      <c r="CZ233" s="255"/>
      <c r="DA233" s="270">
        <f>SUM(DA229:DA232)</f>
        <v>0</v>
      </c>
      <c r="DB233" s="270">
        <f>SUM(DB229:DB232)</f>
        <v>0</v>
      </c>
      <c r="DC233" s="270">
        <f>SUM(DC229:DC232)</f>
        <v>0</v>
      </c>
      <c r="DD233" s="270">
        <f>SUM(DD229:DD232)</f>
        <v>0</v>
      </c>
      <c r="DE233" s="270">
        <f>SUM(DE229:DE232)</f>
        <v>0</v>
      </c>
      <c r="DF233" s="271">
        <f t="shared" si="254"/>
        <v>0</v>
      </c>
      <c r="DG233" s="255"/>
      <c r="DH233" s="255"/>
      <c r="DI233" s="270">
        <f>SUM(DI229:DI232)</f>
        <v>0</v>
      </c>
      <c r="DJ233" s="270">
        <f>SUM(DJ229:DJ232)</f>
        <v>0</v>
      </c>
      <c r="DK233" s="270">
        <f>SUM(DK229:DK232)</f>
        <v>0</v>
      </c>
      <c r="DL233" s="270">
        <f>SUM(DL229:DL232)</f>
        <v>0</v>
      </c>
      <c r="DM233" s="270">
        <f>SUM(DM229:DM232)</f>
        <v>0</v>
      </c>
      <c r="DN233" s="271">
        <f t="shared" si="256"/>
        <v>0</v>
      </c>
      <c r="DO233" s="255"/>
      <c r="DP233" s="255"/>
      <c r="DQ233" s="270">
        <f>SUM(DQ229:DQ232)</f>
        <v>0</v>
      </c>
      <c r="DR233" s="270">
        <f>SUM(DR229:DR232)</f>
        <v>0</v>
      </c>
      <c r="DS233" s="270">
        <f>SUM(DS229:DS232)</f>
        <v>0</v>
      </c>
      <c r="DT233" s="270">
        <f>SUM(DT229:DT232)</f>
        <v>0</v>
      </c>
      <c r="DU233" s="270">
        <f>SUM(DU229:DU232)</f>
        <v>0</v>
      </c>
      <c r="DV233" s="271">
        <f t="shared" si="255"/>
        <v>0</v>
      </c>
    </row>
    <row r="234" spans="1:126" ht="25.5" customHeight="1" thickBot="1">
      <c r="A234" s="260"/>
      <c r="B234" s="260"/>
      <c r="C234" s="260"/>
      <c r="D234" s="260"/>
      <c r="E234" s="260"/>
      <c r="F234" s="260"/>
      <c r="G234" s="260"/>
      <c r="H234" s="260"/>
      <c r="I234" s="260"/>
      <c r="J234" s="260"/>
      <c r="K234" s="260"/>
      <c r="L234" s="260"/>
      <c r="M234" s="260"/>
      <c r="N234" s="260"/>
      <c r="O234" s="260"/>
      <c r="P234" s="260"/>
      <c r="Q234" s="260"/>
      <c r="R234" s="260"/>
      <c r="S234" s="260"/>
      <c r="T234" s="260"/>
      <c r="U234" s="260"/>
      <c r="V234" s="260"/>
      <c r="W234" s="260"/>
      <c r="X234" s="260"/>
      <c r="BB234" s="255"/>
      <c r="BC234" s="255"/>
      <c r="BK234" s="255"/>
      <c r="BS234" s="255"/>
      <c r="BU234" s="16" t="str">
        <f t="shared" si="288"/>
        <v/>
      </c>
      <c r="BV234" s="16" t="str">
        <f t="shared" si="288"/>
        <v/>
      </c>
      <c r="BW234" s="16" t="str">
        <f t="shared" si="288"/>
        <v/>
      </c>
      <c r="BX234" s="16" t="str">
        <f t="shared" si="288"/>
        <v/>
      </c>
      <c r="BY234" s="16" t="str">
        <f t="shared" si="288"/>
        <v/>
      </c>
      <c r="BZ234" s="255"/>
      <c r="CA234" s="255"/>
      <c r="CC234" s="271">
        <f>SUM(CC233,CC228,CC223,CC218,CC213,CC208,CC203,CC198,CC193,CC188,CC183,CC178)</f>
        <v>1534152.5877936759</v>
      </c>
      <c r="CD234" s="271">
        <f>SUM(CD233,CD228,CD223,CD218,CD213,CD208,CD203,CD198,CD193,CD188,CD183,CD178)</f>
        <v>373943.45105193299</v>
      </c>
      <c r="CE234" s="271">
        <f>SUM(CE233,CE228,CE223,CE218,CE213,CE208,CE203,CE198,CE193,CE188,CE183,CE178)</f>
        <v>1462472.7000660705</v>
      </c>
      <c r="CF234" s="271">
        <f>SUM(CF233,CF228,CF223,CF218,CF213,CF208,CF203,CF198,CF193,CF188,CF183,CF178)</f>
        <v>1522391.0724626</v>
      </c>
      <c r="CG234" s="271">
        <f>SUM(CG233,CG228,CG223,CG218,CG213,CG208,CG203,CG198,CG193,CG188,CG183,CG178)</f>
        <v>3584884.9712318229</v>
      </c>
      <c r="CH234" s="271">
        <f t="shared" si="264"/>
        <v>8477844.7826061025</v>
      </c>
      <c r="CI234" s="272"/>
      <c r="CJ234" s="272"/>
      <c r="CK234" s="271">
        <f>SUM(CK233,CK228,CK223,CK218,CK213,CK208,CK203,CK198,CK193,CK188,CK183,CK178)</f>
        <v>1534152.5877936759</v>
      </c>
      <c r="CL234" s="271">
        <f>SUM(CL233,CL228,CL223,CL218,CL213,CL208,CL203,CL198,CL193,CL188,CL183,CL178)</f>
        <v>373943.45105193299</v>
      </c>
      <c r="CM234" s="271">
        <f>SUM(CM233,CM228,CM223,CM218,CM213,CM208,CM203,CM198,CM193,CM188,CM183,CM178)</f>
        <v>1462472.7000660705</v>
      </c>
      <c r="CN234" s="271">
        <f>SUM(CN233,CN228,CN223,CN218,CN213,CN208,CN203,CN198,CN193,CN188,CN183,CN178)</f>
        <v>1522391.0724626</v>
      </c>
      <c r="CO234" s="271">
        <f>SUM(CO233,CO228,CO223,CO218,CO213,CO208,CO203,CO198,CO193,CO188,CO183,CO178)</f>
        <v>3584884.9712318229</v>
      </c>
      <c r="CP234" s="271">
        <f t="shared" si="252"/>
        <v>8477844.7826061025</v>
      </c>
      <c r="CS234" s="271">
        <f>SUM(CS233,CS228,CS223,CS218,CS213,CS208,CS203,CS198,CS193,CS188,CS183,CS178)</f>
        <v>1352265.5529523492</v>
      </c>
      <c r="CT234" s="271">
        <f>SUM(CT233,CT228,CT223,CT218,CT213,CT208,CT203,CT198,CT193,CT188,CT183,CT178)</f>
        <v>442297.24234398152</v>
      </c>
      <c r="CU234" s="271">
        <f>SUM(CU233,CU228,CU223,CU218,CU213,CU208,CU203,CU198,CU193,CU188,CU183,CU178)</f>
        <v>1328347.345802078</v>
      </c>
      <c r="CV234" s="271">
        <f>SUM(CV233,CV228,CV223,CV218,CV213,CV208,CV203,CV198,CV193,CV188,CV183,CV178)</f>
        <v>1465378.2505291235</v>
      </c>
      <c r="CW234" s="271">
        <f>SUM(CW233,CW228,CW223,CW218,CW213,CW208,CW203,CW198,CW193,CW188,CW183,CW178)</f>
        <v>5587923.8495058883</v>
      </c>
      <c r="CX234" s="271">
        <f t="shared" si="253"/>
        <v>10176212.241133422</v>
      </c>
      <c r="CY234" s="255"/>
      <c r="CZ234" s="255"/>
      <c r="DA234" s="271">
        <f>SUM(DA233,DA228,DA223,DA218,DA213,DA208,DA203,DA198,DA193,DA188,DA183,DA178)</f>
        <v>1352265.5529523492</v>
      </c>
      <c r="DB234" s="271">
        <f>SUM(DB233,DB228,DB223,DB218,DB213,DB208,DB203,DB198,DB193,DB188,DB183,DB178)</f>
        <v>442297.24234398152</v>
      </c>
      <c r="DC234" s="271">
        <f>SUM(DC233,DC228,DC223,DC218,DC213,DC208,DC203,DC198,DC193,DC188,DC183,DC178)</f>
        <v>1328347.345802078</v>
      </c>
      <c r="DD234" s="271">
        <f>SUM(DD233,DD228,DD223,DD218,DD213,DD208,DD203,DD198,DD193,DD188,DD183,DD178)</f>
        <v>1465378.2505291235</v>
      </c>
      <c r="DE234" s="271">
        <f>SUM(DE233,DE228,DE223,DE218,DE213,DE208,DE203,DE198,DE193,DE188,DE183,DE178)</f>
        <v>5587923.8495058883</v>
      </c>
      <c r="DF234" s="271">
        <f t="shared" si="254"/>
        <v>10176212.241133422</v>
      </c>
      <c r="DG234" s="255"/>
      <c r="DH234" s="255"/>
      <c r="DI234" s="271">
        <f>SUM(DI233,DI228,DI223,DI218,DI213,DI208,DI203,DI198,DI193,DI188,DI183,DI178)</f>
        <v>1188878.1294718871</v>
      </c>
      <c r="DJ234" s="271">
        <f>SUM(DJ233,DJ228,DJ223,DJ218,DJ213,DJ208,DJ203,DJ198,DJ193,DJ188,DJ183,DJ178)</f>
        <v>440052.20713950886</v>
      </c>
      <c r="DK234" s="271">
        <f>SUM(DK233,DK228,DK223,DK218,DK213,DK208,DK203,DK198,DK193,DK188,DK183,DK178)</f>
        <v>1036197.3304284078</v>
      </c>
      <c r="DL234" s="271">
        <f>SUM(DL233,DL228,DL223,DL218,DL213,DL208,DL203,DL198,DL193,DL188,DL183,DL178)</f>
        <v>1686259.4916374877</v>
      </c>
      <c r="DM234" s="271">
        <f>SUM(DM233,DM228,DM223,DM218,DM213,DM208,DM203,DM198,DM193,DM188,DM183,DM178)</f>
        <v>7828605.5611490803</v>
      </c>
      <c r="DN234" s="271">
        <f t="shared" si="256"/>
        <v>12179992.71982637</v>
      </c>
      <c r="DO234" s="255"/>
      <c r="DP234" s="255"/>
      <c r="DQ234" s="271">
        <f>SUM(DQ233,DQ228,DQ223,DQ218,DQ213,DQ208,DQ203,DQ198,DQ193,DQ188,DQ183,DQ178)</f>
        <v>1188878.1294718871</v>
      </c>
      <c r="DR234" s="271">
        <f>SUM(DR233,DR228,DR223,DR218,DR213,DR208,DR203,DR198,DR193,DR188,DR183,DR178)</f>
        <v>440052.20713950886</v>
      </c>
      <c r="DS234" s="271">
        <f>SUM(DS233,DS228,DS223,DS218,DS213,DS208,DS203,DS198,DS193,DS188,DS183,DS178)</f>
        <v>1036197.3304284078</v>
      </c>
      <c r="DT234" s="271">
        <f>SUM(DT233,DT228,DT223,DT218,DT213,DT208,DT203,DT198,DT193,DT188,DT183,DT178)</f>
        <v>1686259.4916374877</v>
      </c>
      <c r="DU234" s="271">
        <f>SUM(DU233,DU228,DU223,DU218,DU213,DU208,DU203,DU198,DU193,DU188,DU183,DU178)</f>
        <v>7828605.5611490803</v>
      </c>
      <c r="DV234" s="271">
        <f t="shared" si="255"/>
        <v>12179992.71982637</v>
      </c>
    </row>
    <row r="235" spans="1:126" ht="25.5" customHeight="1" thickBot="1">
      <c r="A235" s="232"/>
      <c r="B235" s="57" t="s">
        <v>56</v>
      </c>
      <c r="C235" s="57"/>
      <c r="D235" s="58"/>
      <c r="E235" s="66"/>
      <c r="F235" s="67"/>
      <c r="G235" s="68"/>
      <c r="H235" s="69"/>
      <c r="I235" s="69"/>
      <c r="J235" s="69"/>
      <c r="K235" s="69"/>
      <c r="L235" s="70"/>
      <c r="M235" s="68"/>
      <c r="N235" s="69"/>
      <c r="O235" s="69"/>
      <c r="P235" s="69"/>
      <c r="Q235" s="69"/>
      <c r="R235" s="66"/>
      <c r="S235" s="71"/>
      <c r="T235" s="72"/>
      <c r="U235" s="72"/>
      <c r="V235" s="72"/>
      <c r="W235" s="72"/>
      <c r="X235" s="66"/>
      <c r="Y235" s="68"/>
      <c r="Z235" s="69"/>
      <c r="AA235" s="69"/>
      <c r="AB235" s="69"/>
      <c r="AC235" s="69"/>
      <c r="AD235" s="66"/>
      <c r="AE235" s="71"/>
      <c r="AF235" s="72"/>
      <c r="AG235" s="72"/>
      <c r="AH235" s="72"/>
      <c r="AI235" s="72"/>
      <c r="AJ235" s="66"/>
      <c r="AK235" s="68"/>
      <c r="AL235" s="69"/>
      <c r="AM235" s="69"/>
      <c r="AN235" s="69"/>
      <c r="AO235" s="69"/>
      <c r="AP235" s="66"/>
      <c r="BB235" s="255"/>
      <c r="BC235" s="255"/>
      <c r="BD235" s="67"/>
      <c r="BE235" s="68"/>
      <c r="BF235" s="69"/>
      <c r="BG235" s="69"/>
      <c r="BH235" s="69"/>
      <c r="BI235" s="69"/>
      <c r="BJ235" s="70"/>
      <c r="BK235" s="255"/>
      <c r="BL235" s="67"/>
      <c r="BM235" s="68"/>
      <c r="BN235" s="69"/>
      <c r="BO235" s="69"/>
      <c r="BP235" s="69"/>
      <c r="BQ235" s="69"/>
      <c r="BR235" s="70"/>
      <c r="BS235" s="255"/>
      <c r="BT235" s="67"/>
      <c r="BU235" s="16" t="str">
        <f t="shared" si="288"/>
        <v/>
      </c>
      <c r="BV235" s="16" t="str">
        <f t="shared" si="288"/>
        <v/>
      </c>
      <c r="BW235" s="16" t="str">
        <f t="shared" si="288"/>
        <v/>
      </c>
      <c r="BX235" s="16" t="str">
        <f t="shared" si="288"/>
        <v/>
      </c>
      <c r="BY235" s="16" t="str">
        <f t="shared" si="288"/>
        <v/>
      </c>
      <c r="BZ235" s="255"/>
      <c r="CA235" s="255"/>
      <c r="CB235" s="67"/>
      <c r="CC235" s="269"/>
      <c r="CD235" s="269"/>
      <c r="CE235" s="269"/>
      <c r="CF235" s="269"/>
      <c r="CG235" s="269"/>
      <c r="CH235" s="271">
        <f t="shared" si="264"/>
        <v>0</v>
      </c>
      <c r="CI235" s="272"/>
      <c r="CJ235" s="272"/>
      <c r="CK235" s="269"/>
      <c r="CL235" s="269"/>
      <c r="CM235" s="269"/>
      <c r="CN235" s="269"/>
      <c r="CO235" s="269"/>
      <c r="CP235" s="271">
        <f t="shared" si="252"/>
        <v>0</v>
      </c>
      <c r="CS235" s="269"/>
      <c r="CT235" s="269"/>
      <c r="CU235" s="269"/>
      <c r="CV235" s="269"/>
      <c r="CW235" s="269"/>
      <c r="CX235" s="271">
        <f t="shared" si="253"/>
        <v>0</v>
      </c>
      <c r="CY235" s="255"/>
      <c r="CZ235" s="255"/>
      <c r="DA235" s="269"/>
      <c r="DB235" s="269"/>
      <c r="DC235" s="269"/>
      <c r="DD235" s="269"/>
      <c r="DE235" s="269"/>
      <c r="DF235" s="271">
        <f t="shared" si="254"/>
        <v>0</v>
      </c>
      <c r="DG235" s="255"/>
      <c r="DH235" s="255"/>
      <c r="DI235" s="269"/>
      <c r="DJ235" s="269"/>
      <c r="DK235" s="269"/>
      <c r="DL235" s="269"/>
      <c r="DM235" s="269"/>
      <c r="DN235" s="271">
        <f t="shared" si="256"/>
        <v>0</v>
      </c>
      <c r="DO235" s="255"/>
      <c r="DP235" s="255"/>
      <c r="DQ235" s="269"/>
      <c r="DR235" s="269"/>
      <c r="DS235" s="269"/>
      <c r="DT235" s="269"/>
      <c r="DU235" s="269"/>
      <c r="DV235" s="271">
        <f t="shared" si="255"/>
        <v>0</v>
      </c>
    </row>
    <row r="236" spans="1:126" ht="25.5" customHeight="1">
      <c r="A236" s="232"/>
      <c r="B236" s="193" t="s">
        <v>57</v>
      </c>
      <c r="C236" s="38"/>
      <c r="D236" s="39">
        <f>L236</f>
        <v>0</v>
      </c>
      <c r="E236" s="40">
        <f>D236+SUM(AE236:AI236)</f>
        <v>0</v>
      </c>
      <c r="F236" s="41" t="s">
        <v>26</v>
      </c>
      <c r="G236" s="265">
        <f>'[9]NAW7 - HVP - ENWL'!G233</f>
        <v>0</v>
      </c>
      <c r="H236" s="265">
        <f>'[9]NAW7 - HVP - ENWL'!H233</f>
        <v>0</v>
      </c>
      <c r="I236" s="265">
        <f>'[9]NAW7 - HVP - ENWL'!I233</f>
        <v>0</v>
      </c>
      <c r="J236" s="265">
        <f>'[9]NAW7 - HVP - ENWL'!J233</f>
        <v>0</v>
      </c>
      <c r="K236" s="265">
        <f>'[9]NAW7 - HVP - ENWL'!K233</f>
        <v>0</v>
      </c>
      <c r="L236" s="65">
        <f>SUM(G236:K236)</f>
        <v>0</v>
      </c>
      <c r="M236" s="265">
        <f>'[9]NAW7 - HVP - ENWL'!M233</f>
        <v>0</v>
      </c>
      <c r="N236" s="265">
        <f>'[9]NAW7 - HVP - ENWL'!N233</f>
        <v>0</v>
      </c>
      <c r="O236" s="265">
        <f>'[9]NAW7 - HVP - ENWL'!O233</f>
        <v>0</v>
      </c>
      <c r="P236" s="265">
        <f>'[9]NAW7 - HVP - ENWL'!P233</f>
        <v>0</v>
      </c>
      <c r="Q236" s="265">
        <f>'[9]NAW7 - HVP - ENWL'!Q233</f>
        <v>0</v>
      </c>
      <c r="R236" s="42">
        <f>SUM(M236:Q236)</f>
        <v>0</v>
      </c>
      <c r="S236" s="265">
        <f>'[9]NAW7 - HVP - ENWL'!S233</f>
        <v>0</v>
      </c>
      <c r="T236" s="265">
        <f>'[9]NAW7 - HVP - ENWL'!T233</f>
        <v>0</v>
      </c>
      <c r="U236" s="265">
        <f>'[9]NAW7 - HVP - ENWL'!U233</f>
        <v>0</v>
      </c>
      <c r="V236" s="265">
        <f>'[9]NAW7 - HVP - ENWL'!V233</f>
        <v>0</v>
      </c>
      <c r="W236" s="265">
        <f>'[9]NAW7 - HVP - ENWL'!W233</f>
        <v>0</v>
      </c>
      <c r="X236" s="42">
        <f>SUM(S236:W236)</f>
        <v>0</v>
      </c>
      <c r="Y236" s="266">
        <f>'[9]NAW7 - HVP - ENWL'!Y233</f>
        <v>0</v>
      </c>
      <c r="Z236" s="266">
        <f>'[9]NAW7 - HVP - ENWL'!Z233</f>
        <v>0</v>
      </c>
      <c r="AA236" s="266">
        <f>'[9]NAW7 - HVP - ENWL'!AA233</f>
        <v>0</v>
      </c>
      <c r="AB236" s="266">
        <f>'[9]NAW7 - HVP - ENWL'!AB233</f>
        <v>0</v>
      </c>
      <c r="AC236" s="266">
        <f>'[9]NAW7 - HVP - ENWL'!AC233</f>
        <v>0</v>
      </c>
      <c r="AD236" s="42">
        <f>SUM(Y236:AC236)</f>
        <v>0</v>
      </c>
      <c r="AE236" s="266">
        <f>'[9]NAW7 - HVP - ENWL'!AE233</f>
        <v>0</v>
      </c>
      <c r="AF236" s="266">
        <f>'[9]NAW7 - HVP - ENWL'!AF233</f>
        <v>0</v>
      </c>
      <c r="AG236" s="266">
        <f>'[9]NAW7 - HVP - ENWL'!AG233</f>
        <v>0</v>
      </c>
      <c r="AH236" s="266">
        <f>'[9]NAW7 - HVP - ENWL'!AH233</f>
        <v>0</v>
      </c>
      <c r="AI236" s="266">
        <f>'[9]NAW7 - HVP - ENWL'!AI233</f>
        <v>0</v>
      </c>
      <c r="AJ236" s="42">
        <f>SUM(AE236:AI236)</f>
        <v>0</v>
      </c>
      <c r="AK236" s="266">
        <f>'[9]NAW7 - HVP - ENWL'!AK233</f>
        <v>0</v>
      </c>
      <c r="AL236" s="266">
        <f>'[9]NAW7 - HVP - ENWL'!AL233</f>
        <v>0</v>
      </c>
      <c r="AM236" s="266">
        <f>'[9]NAW7 - HVP - ENWL'!AM233</f>
        <v>0</v>
      </c>
      <c r="AN236" s="266">
        <f>'[9]NAW7 - HVP - ENWL'!AN233</f>
        <v>0</v>
      </c>
      <c r="AO236" s="266">
        <f>'[9]NAW7 - HVP - ENWL'!AO233</f>
        <v>0</v>
      </c>
      <c r="AP236" s="42">
        <f>SUM(AK236:AO236)</f>
        <v>0</v>
      </c>
      <c r="BB236" s="255"/>
      <c r="BC236" s="255"/>
      <c r="BD236" s="41" t="s">
        <v>26</v>
      </c>
      <c r="BE236" s="267">
        <f>'ENWL - HI Probs. of Failure '!O$61</f>
        <v>0</v>
      </c>
      <c r="BF236" s="267">
        <f>'ENWL - HI Probs. of Failure '!P$61</f>
        <v>0</v>
      </c>
      <c r="BG236" s="267">
        <f>'ENWL - HI Probs. of Failure '!Q$61</f>
        <v>0</v>
      </c>
      <c r="BH236" s="267">
        <f>'ENWL - HI Probs. of Failure '!R$61</f>
        <v>0</v>
      </c>
      <c r="BI236" s="267">
        <f>'ENWL - HI Probs. of Failure '!S$61</f>
        <v>0</v>
      </c>
      <c r="BJ236" s="141"/>
      <c r="BK236" s="255"/>
      <c r="BL236" s="41" t="s">
        <v>26</v>
      </c>
      <c r="BM236" s="274">
        <f>IFERROR($BM2*'ENWL - Ave Crit'!$Q$61,0)</f>
        <v>0</v>
      </c>
      <c r="BN236" s="274">
        <f>IFERROR($BM2*'ENWL - Ave Crit'!$Q$61,0)</f>
        <v>0</v>
      </c>
      <c r="BO236" s="274">
        <f>IFERROR($BM2*'ENWL - Ave Crit'!$Q$61,0)</f>
        <v>0</v>
      </c>
      <c r="BP236" s="274">
        <f>IFERROR($BM2*'ENWL - Ave Crit'!$Q$61,0)</f>
        <v>0</v>
      </c>
      <c r="BQ236" s="274">
        <f>IFERROR($BM2*'ENWL - Ave Crit'!$Q$61,0)</f>
        <v>0</v>
      </c>
      <c r="BR236" s="141"/>
      <c r="BS236" s="255"/>
      <c r="BT236" s="41" t="s">
        <v>26</v>
      </c>
      <c r="BU236" s="16" t="str">
        <f t="shared" si="288"/>
        <v/>
      </c>
      <c r="BV236" s="16" t="str">
        <f t="shared" si="288"/>
        <v/>
      </c>
      <c r="BW236" s="16" t="str">
        <f t="shared" si="288"/>
        <v/>
      </c>
      <c r="BX236" s="16" t="str">
        <f t="shared" si="288"/>
        <v/>
      </c>
      <c r="BY236" s="16" t="str">
        <f t="shared" si="288"/>
        <v/>
      </c>
      <c r="BZ236" s="255"/>
      <c r="CA236" s="255"/>
      <c r="CB236" s="41" t="s">
        <v>26</v>
      </c>
      <c r="CC236" s="269" t="str">
        <f>IF(BU236="","",M236*BU236)</f>
        <v/>
      </c>
      <c r="CD236" s="269" t="str">
        <f t="shared" ref="CD236:CG239" si="289">IF(BV236="","",N236*BV236)</f>
        <v/>
      </c>
      <c r="CE236" s="269" t="str">
        <f t="shared" si="289"/>
        <v/>
      </c>
      <c r="CF236" s="269" t="str">
        <f t="shared" si="289"/>
        <v/>
      </c>
      <c r="CG236" s="269" t="str">
        <f t="shared" si="289"/>
        <v/>
      </c>
      <c r="CH236" s="271">
        <f t="shared" si="264"/>
        <v>0</v>
      </c>
      <c r="CI236" s="272"/>
      <c r="CJ236" s="272"/>
      <c r="CK236" s="269" t="str">
        <f t="shared" ref="CK236:CO239" si="290">IF(BU236="","",G236*BU236)</f>
        <v/>
      </c>
      <c r="CL236" s="269" t="str">
        <f t="shared" si="290"/>
        <v/>
      </c>
      <c r="CM236" s="269" t="str">
        <f t="shared" si="290"/>
        <v/>
      </c>
      <c r="CN236" s="269" t="str">
        <f t="shared" si="290"/>
        <v/>
      </c>
      <c r="CO236" s="269" t="str">
        <f t="shared" si="290"/>
        <v/>
      </c>
      <c r="CP236" s="271">
        <f t="shared" si="252"/>
        <v>0</v>
      </c>
      <c r="CS236" s="269" t="str">
        <f>IF(BU236="","",Y236*BU236)</f>
        <v/>
      </c>
      <c r="CT236" s="269" t="str">
        <f t="shared" ref="CT236:CW239" si="291">IF(BV236="","",Z236*BV236)</f>
        <v/>
      </c>
      <c r="CU236" s="269" t="str">
        <f t="shared" si="291"/>
        <v/>
      </c>
      <c r="CV236" s="269" t="str">
        <f t="shared" si="291"/>
        <v/>
      </c>
      <c r="CW236" s="269" t="str">
        <f t="shared" si="291"/>
        <v/>
      </c>
      <c r="CX236" s="271">
        <f t="shared" si="253"/>
        <v>0</v>
      </c>
      <c r="CY236" s="255"/>
      <c r="CZ236" s="255"/>
      <c r="DA236" s="269" t="str">
        <f>IF(BU236="","",(S236+Y236)*BU236)</f>
        <v/>
      </c>
      <c r="DB236" s="269" t="str">
        <f t="shared" ref="DB236:DE239" si="292">IF(BV236="","",(T236+Z236)*BV236)</f>
        <v/>
      </c>
      <c r="DC236" s="269" t="str">
        <f t="shared" si="292"/>
        <v/>
      </c>
      <c r="DD236" s="269" t="str">
        <f t="shared" si="292"/>
        <v/>
      </c>
      <c r="DE236" s="269" t="str">
        <f t="shared" si="292"/>
        <v/>
      </c>
      <c r="DF236" s="271">
        <f t="shared" si="254"/>
        <v>0</v>
      </c>
      <c r="DG236" s="255"/>
      <c r="DH236" s="255"/>
      <c r="DI236" s="269" t="str">
        <f>IF(BU236="","",AK236*BU236)</f>
        <v/>
      </c>
      <c r="DJ236" s="269" t="str">
        <f t="shared" ref="DJ236:DM239" si="293">IF(BV236="","",AL236*BV236)</f>
        <v/>
      </c>
      <c r="DK236" s="269" t="str">
        <f t="shared" si="293"/>
        <v/>
      </c>
      <c r="DL236" s="269" t="str">
        <f t="shared" si="293"/>
        <v/>
      </c>
      <c r="DM236" s="269" t="str">
        <f t="shared" si="293"/>
        <v/>
      </c>
      <c r="DN236" s="271">
        <f t="shared" si="256"/>
        <v>0</v>
      </c>
      <c r="DO236" s="255"/>
      <c r="DP236" s="255"/>
      <c r="DQ236" s="269" t="str">
        <f>IF(BU236="","",(AE236+AK236)*BU236)</f>
        <v/>
      </c>
      <c r="DR236" s="269" t="str">
        <f t="shared" ref="DR236:DU239" si="294">IF(BV236="","",(AF236+AL236)*BV236)</f>
        <v/>
      </c>
      <c r="DS236" s="269" t="str">
        <f t="shared" si="294"/>
        <v/>
      </c>
      <c r="DT236" s="269" t="str">
        <f t="shared" si="294"/>
        <v/>
      </c>
      <c r="DU236" s="269" t="str">
        <f t="shared" si="294"/>
        <v/>
      </c>
      <c r="DV236" s="271">
        <f t="shared" si="255"/>
        <v>0</v>
      </c>
    </row>
    <row r="237" spans="1:126" ht="25.5" customHeight="1">
      <c r="A237" s="232"/>
      <c r="B237" s="157"/>
      <c r="C237" s="43"/>
      <c r="D237" s="44">
        <f>L237</f>
        <v>0</v>
      </c>
      <c r="E237" s="45">
        <f>D237+SUM(AE237:AI237)</f>
        <v>0</v>
      </c>
      <c r="F237" s="46" t="s">
        <v>28</v>
      </c>
      <c r="G237" s="265">
        <f>'[9]NAW7 - HVP - ENWL'!G234</f>
        <v>0</v>
      </c>
      <c r="H237" s="265">
        <f>'[9]NAW7 - HVP - ENWL'!H234</f>
        <v>0</v>
      </c>
      <c r="I237" s="265">
        <f>'[9]NAW7 - HVP - ENWL'!I234</f>
        <v>0</v>
      </c>
      <c r="J237" s="265">
        <f>'[9]NAW7 - HVP - ENWL'!J234</f>
        <v>0</v>
      </c>
      <c r="K237" s="265">
        <f>'[9]NAW7 - HVP - ENWL'!K234</f>
        <v>0</v>
      </c>
      <c r="L237" s="47">
        <f>SUM(G237:K237)</f>
        <v>0</v>
      </c>
      <c r="M237" s="265">
        <f>'[9]NAW7 - HVP - ENWL'!M234</f>
        <v>0</v>
      </c>
      <c r="N237" s="265">
        <f>'[9]NAW7 - HVP - ENWL'!N234</f>
        <v>0</v>
      </c>
      <c r="O237" s="265">
        <f>'[9]NAW7 - HVP - ENWL'!O234</f>
        <v>0</v>
      </c>
      <c r="P237" s="265">
        <f>'[9]NAW7 - HVP - ENWL'!P234</f>
        <v>0</v>
      </c>
      <c r="Q237" s="265">
        <f>'[9]NAW7 - HVP - ENWL'!Q234</f>
        <v>0</v>
      </c>
      <c r="R237" s="47">
        <f>SUM(M237:Q237)</f>
        <v>0</v>
      </c>
      <c r="S237" s="265">
        <f>'[9]NAW7 - HVP - ENWL'!S234</f>
        <v>0</v>
      </c>
      <c r="T237" s="265">
        <f>'[9]NAW7 - HVP - ENWL'!T234</f>
        <v>0</v>
      </c>
      <c r="U237" s="265">
        <f>'[9]NAW7 - HVP - ENWL'!U234</f>
        <v>0</v>
      </c>
      <c r="V237" s="265">
        <f>'[9]NAW7 - HVP - ENWL'!V234</f>
        <v>0</v>
      </c>
      <c r="W237" s="265">
        <f>'[9]NAW7 - HVP - ENWL'!W234</f>
        <v>0</v>
      </c>
      <c r="X237" s="47">
        <f>SUM(S237:W237)</f>
        <v>0</v>
      </c>
      <c r="Y237" s="265">
        <f>'[9]NAW7 - HVP - ENWL'!Y234</f>
        <v>0</v>
      </c>
      <c r="Z237" s="265">
        <f>'[9]NAW7 - HVP - ENWL'!Z234</f>
        <v>0</v>
      </c>
      <c r="AA237" s="265">
        <f>'[9]NAW7 - HVP - ENWL'!AA234</f>
        <v>0</v>
      </c>
      <c r="AB237" s="265">
        <f>'[9]NAW7 - HVP - ENWL'!AB234</f>
        <v>0</v>
      </c>
      <c r="AC237" s="265">
        <f>'[9]NAW7 - HVP - ENWL'!AC234</f>
        <v>0</v>
      </c>
      <c r="AD237" s="47">
        <f>SUM(Y237:AC237)</f>
        <v>0</v>
      </c>
      <c r="AE237" s="265">
        <f>'[9]NAW7 - HVP - ENWL'!AE234</f>
        <v>0</v>
      </c>
      <c r="AF237" s="265">
        <f>'[9]NAW7 - HVP - ENWL'!AF234</f>
        <v>0</v>
      </c>
      <c r="AG237" s="265">
        <f>'[9]NAW7 - HVP - ENWL'!AG234</f>
        <v>0</v>
      </c>
      <c r="AH237" s="265">
        <f>'[9]NAW7 - HVP - ENWL'!AH234</f>
        <v>0</v>
      </c>
      <c r="AI237" s="265">
        <f>'[9]NAW7 - HVP - ENWL'!AI234</f>
        <v>0</v>
      </c>
      <c r="AJ237" s="47">
        <f>SUM(AE237:AI237)</f>
        <v>0</v>
      </c>
      <c r="AK237" s="265">
        <f>'[9]NAW7 - HVP - ENWL'!AK234</f>
        <v>0</v>
      </c>
      <c r="AL237" s="265">
        <f>'[9]NAW7 - HVP - ENWL'!AL234</f>
        <v>0</v>
      </c>
      <c r="AM237" s="265">
        <f>'[9]NAW7 - HVP - ENWL'!AM234</f>
        <v>0</v>
      </c>
      <c r="AN237" s="265">
        <f>'[9]NAW7 - HVP - ENWL'!AN234</f>
        <v>0</v>
      </c>
      <c r="AO237" s="265">
        <f>'[9]NAW7 - HVP - ENWL'!AO234</f>
        <v>0</v>
      </c>
      <c r="AP237" s="47">
        <f>SUM(AK237:AO237)</f>
        <v>0</v>
      </c>
      <c r="BB237" s="255"/>
      <c r="BC237" s="255"/>
      <c r="BD237" s="46" t="s">
        <v>28</v>
      </c>
      <c r="BE237" s="267">
        <f>'ENWL - HI Probs. of Failure '!O$61</f>
        <v>0</v>
      </c>
      <c r="BF237" s="267">
        <f>'ENWL - HI Probs. of Failure '!P$61</f>
        <v>0</v>
      </c>
      <c r="BG237" s="267">
        <f>'ENWL - HI Probs. of Failure '!Q$61</f>
        <v>0</v>
      </c>
      <c r="BH237" s="267">
        <f>'ENWL - HI Probs. of Failure '!R$61</f>
        <v>0</v>
      </c>
      <c r="BI237" s="267">
        <f>'ENWL - HI Probs. of Failure '!S$61</f>
        <v>0</v>
      </c>
      <c r="BJ237" s="142"/>
      <c r="BK237" s="255"/>
      <c r="BL237" s="46" t="s">
        <v>28</v>
      </c>
      <c r="BM237" s="274">
        <f>IFERROR($BM3*'ENWL - Ave Crit'!$Q$61,0)</f>
        <v>0</v>
      </c>
      <c r="BN237" s="274">
        <f>IFERROR($BM3*'ENWL - Ave Crit'!$Q$61,0)</f>
        <v>0</v>
      </c>
      <c r="BO237" s="274">
        <f>IFERROR($BM3*'ENWL - Ave Crit'!$Q$61,0)</f>
        <v>0</v>
      </c>
      <c r="BP237" s="274">
        <f>IFERROR($BM3*'ENWL - Ave Crit'!$Q$61,0)</f>
        <v>0</v>
      </c>
      <c r="BQ237" s="274">
        <f>IFERROR($BM3*'ENWL - Ave Crit'!$Q$61,0)</f>
        <v>0</v>
      </c>
      <c r="BR237" s="142"/>
      <c r="BS237" s="255"/>
      <c r="BT237" s="46" t="s">
        <v>28</v>
      </c>
      <c r="BU237" s="16" t="str">
        <f t="shared" si="288"/>
        <v/>
      </c>
      <c r="BV237" s="16" t="str">
        <f t="shared" si="288"/>
        <v/>
      </c>
      <c r="BW237" s="16" t="str">
        <f t="shared" si="288"/>
        <v/>
      </c>
      <c r="BX237" s="16" t="str">
        <f t="shared" si="288"/>
        <v/>
      </c>
      <c r="BY237" s="16" t="str">
        <f t="shared" si="288"/>
        <v/>
      </c>
      <c r="BZ237" s="255"/>
      <c r="CA237" s="255"/>
      <c r="CB237" s="46" t="s">
        <v>28</v>
      </c>
      <c r="CC237" s="269" t="str">
        <f>IF(BU237="","",M237*BU237)</f>
        <v/>
      </c>
      <c r="CD237" s="269" t="str">
        <f t="shared" si="289"/>
        <v/>
      </c>
      <c r="CE237" s="269" t="str">
        <f t="shared" si="289"/>
        <v/>
      </c>
      <c r="CF237" s="269" t="str">
        <f t="shared" si="289"/>
        <v/>
      </c>
      <c r="CG237" s="269" t="str">
        <f t="shared" si="289"/>
        <v/>
      </c>
      <c r="CH237" s="271">
        <f t="shared" si="264"/>
        <v>0</v>
      </c>
      <c r="CI237" s="272"/>
      <c r="CJ237" s="272"/>
      <c r="CK237" s="269" t="str">
        <f t="shared" si="290"/>
        <v/>
      </c>
      <c r="CL237" s="269" t="str">
        <f t="shared" si="290"/>
        <v/>
      </c>
      <c r="CM237" s="269" t="str">
        <f t="shared" si="290"/>
        <v/>
      </c>
      <c r="CN237" s="269" t="str">
        <f t="shared" si="290"/>
        <v/>
      </c>
      <c r="CO237" s="269" t="str">
        <f t="shared" si="290"/>
        <v/>
      </c>
      <c r="CP237" s="271">
        <f t="shared" si="252"/>
        <v>0</v>
      </c>
      <c r="CS237" s="269" t="str">
        <f>IF(BU237="","",Y237*BU237)</f>
        <v/>
      </c>
      <c r="CT237" s="269" t="str">
        <f t="shared" si="291"/>
        <v/>
      </c>
      <c r="CU237" s="269" t="str">
        <f t="shared" si="291"/>
        <v/>
      </c>
      <c r="CV237" s="269" t="str">
        <f t="shared" si="291"/>
        <v/>
      </c>
      <c r="CW237" s="269" t="str">
        <f t="shared" si="291"/>
        <v/>
      </c>
      <c r="CX237" s="271">
        <f t="shared" si="253"/>
        <v>0</v>
      </c>
      <c r="CY237" s="255"/>
      <c r="CZ237" s="255"/>
      <c r="DA237" s="269" t="str">
        <f>IF(BU237="","",(S237+Y237)*BU237)</f>
        <v/>
      </c>
      <c r="DB237" s="269" t="str">
        <f t="shared" si="292"/>
        <v/>
      </c>
      <c r="DC237" s="269" t="str">
        <f t="shared" si="292"/>
        <v/>
      </c>
      <c r="DD237" s="269" t="str">
        <f t="shared" si="292"/>
        <v/>
      </c>
      <c r="DE237" s="269" t="str">
        <f t="shared" si="292"/>
        <v/>
      </c>
      <c r="DF237" s="271">
        <f t="shared" si="254"/>
        <v>0</v>
      </c>
      <c r="DG237" s="255"/>
      <c r="DH237" s="255"/>
      <c r="DI237" s="269" t="str">
        <f>IF(BU237="","",AK237*BU237)</f>
        <v/>
      </c>
      <c r="DJ237" s="269" t="str">
        <f t="shared" si="293"/>
        <v/>
      </c>
      <c r="DK237" s="269" t="str">
        <f t="shared" si="293"/>
        <v/>
      </c>
      <c r="DL237" s="269" t="str">
        <f t="shared" si="293"/>
        <v/>
      </c>
      <c r="DM237" s="269" t="str">
        <f t="shared" si="293"/>
        <v/>
      </c>
      <c r="DN237" s="271">
        <f t="shared" si="256"/>
        <v>0</v>
      </c>
      <c r="DO237" s="255"/>
      <c r="DP237" s="255"/>
      <c r="DQ237" s="269" t="str">
        <f>IF(BU237="","",(AE237+AK237)*BU237)</f>
        <v/>
      </c>
      <c r="DR237" s="269" t="str">
        <f t="shared" si="294"/>
        <v/>
      </c>
      <c r="DS237" s="269" t="str">
        <f t="shared" si="294"/>
        <v/>
      </c>
      <c r="DT237" s="269" t="str">
        <f t="shared" si="294"/>
        <v/>
      </c>
      <c r="DU237" s="269" t="str">
        <f t="shared" si="294"/>
        <v/>
      </c>
      <c r="DV237" s="271">
        <f t="shared" si="255"/>
        <v>0</v>
      </c>
    </row>
    <row r="238" spans="1:126" ht="25.5" customHeight="1">
      <c r="A238" s="232"/>
      <c r="B238" s="157"/>
      <c r="C238" s="43"/>
      <c r="D238" s="44">
        <f>L238</f>
        <v>0</v>
      </c>
      <c r="E238" s="45">
        <f>D238+SUM(AE238:AI238)</f>
        <v>0</v>
      </c>
      <c r="F238" s="46" t="s">
        <v>30</v>
      </c>
      <c r="G238" s="265">
        <f>'[9]NAW7 - HVP - ENWL'!G235</f>
        <v>0</v>
      </c>
      <c r="H238" s="265">
        <f>'[9]NAW7 - HVP - ENWL'!H235</f>
        <v>0</v>
      </c>
      <c r="I238" s="265">
        <f>'[9]NAW7 - HVP - ENWL'!I235</f>
        <v>0</v>
      </c>
      <c r="J238" s="265">
        <f>'[9]NAW7 - HVP - ENWL'!J235</f>
        <v>0</v>
      </c>
      <c r="K238" s="265">
        <f>'[9]NAW7 - HVP - ENWL'!K235</f>
        <v>0</v>
      </c>
      <c r="L238" s="47">
        <f>SUM(G238:K238)</f>
        <v>0</v>
      </c>
      <c r="M238" s="265">
        <f>'[9]NAW7 - HVP - ENWL'!M235</f>
        <v>0</v>
      </c>
      <c r="N238" s="265">
        <f>'[9]NAW7 - HVP - ENWL'!N235</f>
        <v>0</v>
      </c>
      <c r="O238" s="265">
        <f>'[9]NAW7 - HVP - ENWL'!O235</f>
        <v>0</v>
      </c>
      <c r="P238" s="265">
        <f>'[9]NAW7 - HVP - ENWL'!P235</f>
        <v>0</v>
      </c>
      <c r="Q238" s="265">
        <f>'[9]NAW7 - HVP - ENWL'!Q235</f>
        <v>0</v>
      </c>
      <c r="R238" s="47">
        <f>SUM(M238:Q238)</f>
        <v>0</v>
      </c>
      <c r="S238" s="265">
        <f>'[9]NAW7 - HVP - ENWL'!S235</f>
        <v>0</v>
      </c>
      <c r="T238" s="265">
        <f>'[9]NAW7 - HVP - ENWL'!T235</f>
        <v>0</v>
      </c>
      <c r="U238" s="265">
        <f>'[9]NAW7 - HVP - ENWL'!U235</f>
        <v>0</v>
      </c>
      <c r="V238" s="265">
        <f>'[9]NAW7 - HVP - ENWL'!V235</f>
        <v>0</v>
      </c>
      <c r="W238" s="265">
        <f>'[9]NAW7 - HVP - ENWL'!W235</f>
        <v>0</v>
      </c>
      <c r="X238" s="47">
        <f>SUM(S238:W238)</f>
        <v>0</v>
      </c>
      <c r="Y238" s="265">
        <f>'[9]NAW7 - HVP - ENWL'!Y235</f>
        <v>0</v>
      </c>
      <c r="Z238" s="265">
        <f>'[9]NAW7 - HVP - ENWL'!Z235</f>
        <v>0</v>
      </c>
      <c r="AA238" s="265">
        <f>'[9]NAW7 - HVP - ENWL'!AA235</f>
        <v>0</v>
      </c>
      <c r="AB238" s="265">
        <f>'[9]NAW7 - HVP - ENWL'!AB235</f>
        <v>0</v>
      </c>
      <c r="AC238" s="265">
        <f>'[9]NAW7 - HVP - ENWL'!AC235</f>
        <v>0</v>
      </c>
      <c r="AD238" s="47">
        <f>SUM(Y238:AC238)</f>
        <v>0</v>
      </c>
      <c r="AE238" s="265">
        <f>'[9]NAW7 - HVP - ENWL'!AE235</f>
        <v>0</v>
      </c>
      <c r="AF238" s="265">
        <f>'[9]NAW7 - HVP - ENWL'!AF235</f>
        <v>0</v>
      </c>
      <c r="AG238" s="265">
        <f>'[9]NAW7 - HVP - ENWL'!AG235</f>
        <v>0</v>
      </c>
      <c r="AH238" s="265">
        <f>'[9]NAW7 - HVP - ENWL'!AH235</f>
        <v>0</v>
      </c>
      <c r="AI238" s="265">
        <f>'[9]NAW7 - HVP - ENWL'!AI235</f>
        <v>0</v>
      </c>
      <c r="AJ238" s="47">
        <f>SUM(AE238:AI238)</f>
        <v>0</v>
      </c>
      <c r="AK238" s="265">
        <f>'[9]NAW7 - HVP - ENWL'!AK235</f>
        <v>0</v>
      </c>
      <c r="AL238" s="265">
        <f>'[9]NAW7 - HVP - ENWL'!AL235</f>
        <v>0</v>
      </c>
      <c r="AM238" s="265">
        <f>'[9]NAW7 - HVP - ENWL'!AM235</f>
        <v>0</v>
      </c>
      <c r="AN238" s="265">
        <f>'[9]NAW7 - HVP - ENWL'!AN235</f>
        <v>0</v>
      </c>
      <c r="AO238" s="265">
        <f>'[9]NAW7 - HVP - ENWL'!AO235</f>
        <v>0</v>
      </c>
      <c r="AP238" s="47">
        <f>SUM(AK238:AO238)</f>
        <v>0</v>
      </c>
      <c r="BB238" s="255"/>
      <c r="BC238" s="255"/>
      <c r="BD238" s="46" t="s">
        <v>30</v>
      </c>
      <c r="BE238" s="267">
        <f>'ENWL - HI Probs. of Failure '!O$61</f>
        <v>0</v>
      </c>
      <c r="BF238" s="267">
        <f>'ENWL - HI Probs. of Failure '!P$61</f>
        <v>0</v>
      </c>
      <c r="BG238" s="267">
        <f>'ENWL - HI Probs. of Failure '!Q$61</f>
        <v>0</v>
      </c>
      <c r="BH238" s="267">
        <f>'ENWL - HI Probs. of Failure '!R$61</f>
        <v>0</v>
      </c>
      <c r="BI238" s="267">
        <f>'ENWL - HI Probs. of Failure '!S$61</f>
        <v>0</v>
      </c>
      <c r="BJ238" s="142"/>
      <c r="BK238" s="255"/>
      <c r="BL238" s="46" t="s">
        <v>30</v>
      </c>
      <c r="BM238" s="274">
        <f>IFERROR($BM4*'ENWL - Ave Crit'!$Q$61,0)</f>
        <v>0</v>
      </c>
      <c r="BN238" s="274">
        <f>IFERROR($BM4*'ENWL - Ave Crit'!$Q$61,0)</f>
        <v>0</v>
      </c>
      <c r="BO238" s="274">
        <f>IFERROR($BM4*'ENWL - Ave Crit'!$Q$61,0)</f>
        <v>0</v>
      </c>
      <c r="BP238" s="274">
        <f>IFERROR($BM4*'ENWL - Ave Crit'!$Q$61,0)</f>
        <v>0</v>
      </c>
      <c r="BQ238" s="274">
        <f>IFERROR($BM4*'ENWL - Ave Crit'!$Q$61,0)</f>
        <v>0</v>
      </c>
      <c r="BR238" s="142"/>
      <c r="BS238" s="255"/>
      <c r="BT238" s="46" t="s">
        <v>30</v>
      </c>
      <c r="BU238" s="16" t="str">
        <f t="shared" si="288"/>
        <v/>
      </c>
      <c r="BV238" s="16" t="str">
        <f t="shared" si="288"/>
        <v/>
      </c>
      <c r="BW238" s="16" t="str">
        <f t="shared" si="288"/>
        <v/>
      </c>
      <c r="BX238" s="16" t="str">
        <f t="shared" si="288"/>
        <v/>
      </c>
      <c r="BY238" s="16" t="str">
        <f t="shared" si="288"/>
        <v/>
      </c>
      <c r="BZ238" s="255"/>
      <c r="CA238" s="255"/>
      <c r="CB238" s="46" t="s">
        <v>30</v>
      </c>
      <c r="CC238" s="269" t="str">
        <f>IF(BU238="","",M238*BU238)</f>
        <v/>
      </c>
      <c r="CD238" s="269" t="str">
        <f t="shared" si="289"/>
        <v/>
      </c>
      <c r="CE238" s="269" t="str">
        <f t="shared" si="289"/>
        <v/>
      </c>
      <c r="CF238" s="269" t="str">
        <f t="shared" si="289"/>
        <v/>
      </c>
      <c r="CG238" s="269" t="str">
        <f t="shared" si="289"/>
        <v/>
      </c>
      <c r="CH238" s="271">
        <f t="shared" si="264"/>
        <v>0</v>
      </c>
      <c r="CI238" s="272"/>
      <c r="CJ238" s="272"/>
      <c r="CK238" s="269" t="str">
        <f t="shared" si="290"/>
        <v/>
      </c>
      <c r="CL238" s="269" t="str">
        <f t="shared" si="290"/>
        <v/>
      </c>
      <c r="CM238" s="269" t="str">
        <f t="shared" si="290"/>
        <v/>
      </c>
      <c r="CN238" s="269" t="str">
        <f t="shared" si="290"/>
        <v/>
      </c>
      <c r="CO238" s="269" t="str">
        <f t="shared" si="290"/>
        <v/>
      </c>
      <c r="CP238" s="271">
        <f t="shared" si="252"/>
        <v>0</v>
      </c>
      <c r="CS238" s="269" t="str">
        <f>IF(BU238="","",Y238*BU238)</f>
        <v/>
      </c>
      <c r="CT238" s="269" t="str">
        <f t="shared" si="291"/>
        <v/>
      </c>
      <c r="CU238" s="269" t="str">
        <f t="shared" si="291"/>
        <v/>
      </c>
      <c r="CV238" s="269" t="str">
        <f t="shared" si="291"/>
        <v/>
      </c>
      <c r="CW238" s="269" t="str">
        <f t="shared" si="291"/>
        <v/>
      </c>
      <c r="CX238" s="271">
        <f t="shared" si="253"/>
        <v>0</v>
      </c>
      <c r="CY238" s="255"/>
      <c r="CZ238" s="255"/>
      <c r="DA238" s="269" t="str">
        <f>IF(BU238="","",(S238+Y238)*BU238)</f>
        <v/>
      </c>
      <c r="DB238" s="269" t="str">
        <f t="shared" si="292"/>
        <v/>
      </c>
      <c r="DC238" s="269" t="str">
        <f t="shared" si="292"/>
        <v/>
      </c>
      <c r="DD238" s="269" t="str">
        <f t="shared" si="292"/>
        <v/>
      </c>
      <c r="DE238" s="269" t="str">
        <f t="shared" si="292"/>
        <v/>
      </c>
      <c r="DF238" s="271">
        <f t="shared" si="254"/>
        <v>0</v>
      </c>
      <c r="DG238" s="255"/>
      <c r="DH238" s="255"/>
      <c r="DI238" s="269" t="str">
        <f>IF(BU238="","",AK238*BU238)</f>
        <v/>
      </c>
      <c r="DJ238" s="269" t="str">
        <f t="shared" si="293"/>
        <v/>
      </c>
      <c r="DK238" s="269" t="str">
        <f t="shared" si="293"/>
        <v/>
      </c>
      <c r="DL238" s="269" t="str">
        <f t="shared" si="293"/>
        <v/>
      </c>
      <c r="DM238" s="269" t="str">
        <f t="shared" si="293"/>
        <v/>
      </c>
      <c r="DN238" s="271">
        <f t="shared" si="256"/>
        <v>0</v>
      </c>
      <c r="DO238" s="255"/>
      <c r="DP238" s="255"/>
      <c r="DQ238" s="269" t="str">
        <f>IF(BU238="","",(AE238+AK238)*BU238)</f>
        <v/>
      </c>
      <c r="DR238" s="269" t="str">
        <f t="shared" si="294"/>
        <v/>
      </c>
      <c r="DS238" s="269" t="str">
        <f t="shared" si="294"/>
        <v/>
      </c>
      <c r="DT238" s="269" t="str">
        <f t="shared" si="294"/>
        <v/>
      </c>
      <c r="DU238" s="269" t="str">
        <f t="shared" si="294"/>
        <v/>
      </c>
      <c r="DV238" s="271">
        <f t="shared" si="255"/>
        <v>0</v>
      </c>
    </row>
    <row r="239" spans="1:126" ht="25.5" customHeight="1">
      <c r="A239" s="232"/>
      <c r="B239" s="157"/>
      <c r="C239" s="43"/>
      <c r="D239" s="44">
        <f>L239</f>
        <v>0</v>
      </c>
      <c r="E239" s="45">
        <f>D239+SUM(AE239:AI239)</f>
        <v>0</v>
      </c>
      <c r="F239" s="46" t="s">
        <v>31</v>
      </c>
      <c r="G239" s="265">
        <f>'[9]NAW7 - HVP - ENWL'!G236</f>
        <v>0</v>
      </c>
      <c r="H239" s="265">
        <f>'[9]NAW7 - HVP - ENWL'!H236</f>
        <v>0</v>
      </c>
      <c r="I239" s="265">
        <f>'[9]NAW7 - HVP - ENWL'!I236</f>
        <v>0</v>
      </c>
      <c r="J239" s="265">
        <f>'[9]NAW7 - HVP - ENWL'!J236</f>
        <v>0</v>
      </c>
      <c r="K239" s="265">
        <f>'[9]NAW7 - HVP - ENWL'!K236</f>
        <v>0</v>
      </c>
      <c r="L239" s="47">
        <f>SUM(G239:K239)</f>
        <v>0</v>
      </c>
      <c r="M239" s="265">
        <f>'[9]NAW7 - HVP - ENWL'!M236</f>
        <v>0</v>
      </c>
      <c r="N239" s="265">
        <f>'[9]NAW7 - HVP - ENWL'!N236</f>
        <v>0</v>
      </c>
      <c r="O239" s="265">
        <f>'[9]NAW7 - HVP - ENWL'!O236</f>
        <v>0</v>
      </c>
      <c r="P239" s="265">
        <f>'[9]NAW7 - HVP - ENWL'!P236</f>
        <v>0</v>
      </c>
      <c r="Q239" s="265">
        <f>'[9]NAW7 - HVP - ENWL'!Q236</f>
        <v>0</v>
      </c>
      <c r="R239" s="47">
        <f>SUM(M239:Q239)</f>
        <v>0</v>
      </c>
      <c r="S239" s="265">
        <f>'[9]NAW7 - HVP - ENWL'!S236</f>
        <v>0</v>
      </c>
      <c r="T239" s="265">
        <f>'[9]NAW7 - HVP - ENWL'!T236</f>
        <v>0</v>
      </c>
      <c r="U239" s="265">
        <f>'[9]NAW7 - HVP - ENWL'!U236</f>
        <v>0</v>
      </c>
      <c r="V239" s="265">
        <f>'[9]NAW7 - HVP - ENWL'!V236</f>
        <v>0</v>
      </c>
      <c r="W239" s="265">
        <f>'[9]NAW7 - HVP - ENWL'!W236</f>
        <v>0</v>
      </c>
      <c r="X239" s="47">
        <f>SUM(S239:W239)</f>
        <v>0</v>
      </c>
      <c r="Y239" s="265">
        <f>'[9]NAW7 - HVP - ENWL'!Y236</f>
        <v>0</v>
      </c>
      <c r="Z239" s="265">
        <f>'[9]NAW7 - HVP - ENWL'!Z236</f>
        <v>0</v>
      </c>
      <c r="AA239" s="265">
        <f>'[9]NAW7 - HVP - ENWL'!AA236</f>
        <v>0</v>
      </c>
      <c r="AB239" s="265">
        <f>'[9]NAW7 - HVP - ENWL'!AB236</f>
        <v>0</v>
      </c>
      <c r="AC239" s="265">
        <f>'[9]NAW7 - HVP - ENWL'!AC236</f>
        <v>0</v>
      </c>
      <c r="AD239" s="47">
        <f>SUM(Y239:AC239)</f>
        <v>0</v>
      </c>
      <c r="AE239" s="265">
        <f>'[9]NAW7 - HVP - ENWL'!AE236</f>
        <v>0</v>
      </c>
      <c r="AF239" s="265">
        <f>'[9]NAW7 - HVP - ENWL'!AF236</f>
        <v>0</v>
      </c>
      <c r="AG239" s="265">
        <f>'[9]NAW7 - HVP - ENWL'!AG236</f>
        <v>0</v>
      </c>
      <c r="AH239" s="265">
        <f>'[9]NAW7 - HVP - ENWL'!AH236</f>
        <v>0</v>
      </c>
      <c r="AI239" s="265">
        <f>'[9]NAW7 - HVP - ENWL'!AI236</f>
        <v>0</v>
      </c>
      <c r="AJ239" s="47">
        <f>SUM(AE239:AI239)</f>
        <v>0</v>
      </c>
      <c r="AK239" s="265">
        <f>'[9]NAW7 - HVP - ENWL'!AK236</f>
        <v>0</v>
      </c>
      <c r="AL239" s="265">
        <f>'[9]NAW7 - HVP - ENWL'!AL236</f>
        <v>0</v>
      </c>
      <c r="AM239" s="265">
        <f>'[9]NAW7 - HVP - ENWL'!AM236</f>
        <v>0</v>
      </c>
      <c r="AN239" s="265">
        <f>'[9]NAW7 - HVP - ENWL'!AN236</f>
        <v>0</v>
      </c>
      <c r="AO239" s="265">
        <f>'[9]NAW7 - HVP - ENWL'!AO236</f>
        <v>0</v>
      </c>
      <c r="AP239" s="47">
        <f>SUM(AK239:AO239)</f>
        <v>0</v>
      </c>
      <c r="BB239" s="255"/>
      <c r="BC239" s="255"/>
      <c r="BD239" s="46" t="s">
        <v>31</v>
      </c>
      <c r="BE239" s="267">
        <f>'ENWL - HI Probs. of Failure '!O$61</f>
        <v>0</v>
      </c>
      <c r="BF239" s="267">
        <f>'ENWL - HI Probs. of Failure '!P$61</f>
        <v>0</v>
      </c>
      <c r="BG239" s="267">
        <f>'ENWL - HI Probs. of Failure '!Q$61</f>
        <v>0</v>
      </c>
      <c r="BH239" s="267">
        <f>'ENWL - HI Probs. of Failure '!R$61</f>
        <v>0</v>
      </c>
      <c r="BI239" s="267">
        <f>'ENWL - HI Probs. of Failure '!S$61</f>
        <v>0</v>
      </c>
      <c r="BJ239" s="142"/>
      <c r="BK239" s="255"/>
      <c r="BL239" s="46" t="s">
        <v>31</v>
      </c>
      <c r="BM239" s="274">
        <f>IFERROR($BM5*'ENWL - Ave Crit'!$Q$61,0)</f>
        <v>0</v>
      </c>
      <c r="BN239" s="274">
        <f>IFERROR($BM5*'ENWL - Ave Crit'!$Q$61,0)</f>
        <v>0</v>
      </c>
      <c r="BO239" s="274">
        <f>IFERROR($BM5*'ENWL - Ave Crit'!$Q$61,0)</f>
        <v>0</v>
      </c>
      <c r="BP239" s="274">
        <f>IFERROR($BM5*'ENWL - Ave Crit'!$Q$61,0)</f>
        <v>0</v>
      </c>
      <c r="BQ239" s="274">
        <f>IFERROR($BM5*'ENWL - Ave Crit'!$Q$61,0)</f>
        <v>0</v>
      </c>
      <c r="BR239" s="142"/>
      <c r="BS239" s="255"/>
      <c r="BT239" s="46" t="s">
        <v>31</v>
      </c>
      <c r="BU239" s="16" t="str">
        <f t="shared" si="288"/>
        <v/>
      </c>
      <c r="BV239" s="16" t="str">
        <f t="shared" si="288"/>
        <v/>
      </c>
      <c r="BW239" s="16" t="str">
        <f t="shared" si="288"/>
        <v/>
      </c>
      <c r="BX239" s="16" t="str">
        <f t="shared" si="288"/>
        <v/>
      </c>
      <c r="BY239" s="16" t="str">
        <f t="shared" si="288"/>
        <v/>
      </c>
      <c r="BZ239" s="255"/>
      <c r="CA239" s="255"/>
      <c r="CB239" s="46" t="s">
        <v>31</v>
      </c>
      <c r="CC239" s="269" t="str">
        <f>IF(BU239="","",M239*BU239)</f>
        <v/>
      </c>
      <c r="CD239" s="269" t="str">
        <f t="shared" si="289"/>
        <v/>
      </c>
      <c r="CE239" s="269" t="str">
        <f t="shared" si="289"/>
        <v/>
      </c>
      <c r="CF239" s="269" t="str">
        <f t="shared" si="289"/>
        <v/>
      </c>
      <c r="CG239" s="269" t="str">
        <f t="shared" si="289"/>
        <v/>
      </c>
      <c r="CH239" s="271">
        <f t="shared" si="264"/>
        <v>0</v>
      </c>
      <c r="CI239" s="272"/>
      <c r="CJ239" s="272"/>
      <c r="CK239" s="269" t="str">
        <f t="shared" si="290"/>
        <v/>
      </c>
      <c r="CL239" s="269" t="str">
        <f t="shared" si="290"/>
        <v/>
      </c>
      <c r="CM239" s="269" t="str">
        <f t="shared" si="290"/>
        <v/>
      </c>
      <c r="CN239" s="269" t="str">
        <f t="shared" si="290"/>
        <v/>
      </c>
      <c r="CO239" s="269" t="str">
        <f t="shared" si="290"/>
        <v/>
      </c>
      <c r="CP239" s="271">
        <f t="shared" si="252"/>
        <v>0</v>
      </c>
      <c r="CS239" s="269" t="str">
        <f>IF(BU239="","",Y239*BU239)</f>
        <v/>
      </c>
      <c r="CT239" s="269" t="str">
        <f t="shared" si="291"/>
        <v/>
      </c>
      <c r="CU239" s="269" t="str">
        <f t="shared" si="291"/>
        <v/>
      </c>
      <c r="CV239" s="269" t="str">
        <f t="shared" si="291"/>
        <v/>
      </c>
      <c r="CW239" s="269" t="str">
        <f t="shared" si="291"/>
        <v/>
      </c>
      <c r="CX239" s="271">
        <f t="shared" si="253"/>
        <v>0</v>
      </c>
      <c r="CY239" s="255"/>
      <c r="CZ239" s="255"/>
      <c r="DA239" s="269" t="str">
        <f>IF(BU239="","",(S239+Y239)*BU239)</f>
        <v/>
      </c>
      <c r="DB239" s="269" t="str">
        <f t="shared" si="292"/>
        <v/>
      </c>
      <c r="DC239" s="269" t="str">
        <f t="shared" si="292"/>
        <v/>
      </c>
      <c r="DD239" s="269" t="str">
        <f t="shared" si="292"/>
        <v/>
      </c>
      <c r="DE239" s="269" t="str">
        <f t="shared" si="292"/>
        <v/>
      </c>
      <c r="DF239" s="271">
        <f t="shared" si="254"/>
        <v>0</v>
      </c>
      <c r="DG239" s="255"/>
      <c r="DH239" s="255"/>
      <c r="DI239" s="269" t="str">
        <f>IF(BU239="","",AK239*BU239)</f>
        <v/>
      </c>
      <c r="DJ239" s="269" t="str">
        <f t="shared" si="293"/>
        <v/>
      </c>
      <c r="DK239" s="269" t="str">
        <f t="shared" si="293"/>
        <v/>
      </c>
      <c r="DL239" s="269" t="str">
        <f t="shared" si="293"/>
        <v/>
      </c>
      <c r="DM239" s="269" t="str">
        <f t="shared" si="293"/>
        <v/>
      </c>
      <c r="DN239" s="271">
        <f t="shared" si="256"/>
        <v>0</v>
      </c>
      <c r="DO239" s="255"/>
      <c r="DP239" s="255"/>
      <c r="DQ239" s="269" t="str">
        <f>IF(BU239="","",(AE239+AK239)*BU239)</f>
        <v/>
      </c>
      <c r="DR239" s="269" t="str">
        <f t="shared" si="294"/>
        <v/>
      </c>
      <c r="DS239" s="269" t="str">
        <f t="shared" si="294"/>
        <v/>
      </c>
      <c r="DT239" s="269" t="str">
        <f t="shared" si="294"/>
        <v/>
      </c>
      <c r="DU239" s="269" t="str">
        <f t="shared" si="294"/>
        <v/>
      </c>
      <c r="DV239" s="271">
        <f t="shared" si="255"/>
        <v>0</v>
      </c>
    </row>
    <row r="240" spans="1:126" ht="25.5" customHeight="1" thickBot="1">
      <c r="A240" s="232"/>
      <c r="B240" s="74"/>
      <c r="C240" s="49"/>
      <c r="D240" s="50">
        <f>SUM(D236:D239)</f>
        <v>0</v>
      </c>
      <c r="E240" s="51">
        <f>SUM(E236:E239)</f>
        <v>0</v>
      </c>
      <c r="F240" s="52"/>
      <c r="G240" s="53">
        <f>SUM(G236:G239)</f>
        <v>0</v>
      </c>
      <c r="H240" s="54">
        <f>SUM(H236:H239)</f>
        <v>0</v>
      </c>
      <c r="I240" s="54">
        <f>SUM(I236:I239)</f>
        <v>0</v>
      </c>
      <c r="J240" s="54">
        <f>SUM(J236:J239)</f>
        <v>0</v>
      </c>
      <c r="K240" s="54">
        <f>SUM(K236:K239)</f>
        <v>0</v>
      </c>
      <c r="L240" s="55"/>
      <c r="M240" s="53">
        <f>SUM(M236:M239)</f>
        <v>0</v>
      </c>
      <c r="N240" s="54">
        <f>SUM(N236:N239)</f>
        <v>0</v>
      </c>
      <c r="O240" s="54">
        <f>SUM(O236:O239)</f>
        <v>0</v>
      </c>
      <c r="P240" s="54">
        <f>SUM(P236:P239)</f>
        <v>0</v>
      </c>
      <c r="Q240" s="54">
        <f>SUM(Q236:Q239)</f>
        <v>0</v>
      </c>
      <c r="R240" s="55"/>
      <c r="S240" s="53">
        <f>SUM(S236:S239)</f>
        <v>0</v>
      </c>
      <c r="T240" s="54">
        <f>SUM(T236:T239)</f>
        <v>0</v>
      </c>
      <c r="U240" s="54">
        <f>SUM(U236:U239)</f>
        <v>0</v>
      </c>
      <c r="V240" s="54">
        <f>SUM(V236:V239)</f>
        <v>0</v>
      </c>
      <c r="W240" s="54">
        <f>SUM(W236:W239)</f>
        <v>0</v>
      </c>
      <c r="X240" s="55"/>
      <c r="Y240" s="53">
        <f>SUM(Y236:Y239)</f>
        <v>0</v>
      </c>
      <c r="Z240" s="54">
        <f>SUM(Z236:Z239)</f>
        <v>0</v>
      </c>
      <c r="AA240" s="54">
        <f>SUM(AA236:AA239)</f>
        <v>0</v>
      </c>
      <c r="AB240" s="54">
        <f>SUM(AB236:AB239)</f>
        <v>0</v>
      </c>
      <c r="AC240" s="54">
        <f>SUM(AC236:AC239)</f>
        <v>0</v>
      </c>
      <c r="AD240" s="55"/>
      <c r="AE240" s="53">
        <f>SUM(AE236:AE239)</f>
        <v>0</v>
      </c>
      <c r="AF240" s="54">
        <f>SUM(AF236:AF239)</f>
        <v>0</v>
      </c>
      <c r="AG240" s="54">
        <f>SUM(AG236:AG239)</f>
        <v>0</v>
      </c>
      <c r="AH240" s="54">
        <f>SUM(AH236:AH239)</f>
        <v>0</v>
      </c>
      <c r="AI240" s="54">
        <f>SUM(AI236:AI239)</f>
        <v>0</v>
      </c>
      <c r="AJ240" s="55"/>
      <c r="AK240" s="53">
        <f>SUM(AK236:AK239)</f>
        <v>0</v>
      </c>
      <c r="AL240" s="54">
        <f>SUM(AL236:AL239)</f>
        <v>0</v>
      </c>
      <c r="AM240" s="54">
        <f>SUM(AM236:AM239)</f>
        <v>0</v>
      </c>
      <c r="AN240" s="54">
        <f>SUM(AN236:AN239)</f>
        <v>0</v>
      </c>
      <c r="AO240" s="54">
        <f>SUM(AO236:AO239)</f>
        <v>0</v>
      </c>
      <c r="AP240" s="55"/>
      <c r="BB240" s="255"/>
      <c r="BC240" s="255"/>
      <c r="BD240" s="52"/>
      <c r="BE240" s="139"/>
      <c r="BF240" s="140"/>
      <c r="BG240" s="140"/>
      <c r="BH240" s="140"/>
      <c r="BI240" s="140"/>
      <c r="BJ240" s="55"/>
      <c r="BK240" s="255"/>
      <c r="BL240" s="52"/>
      <c r="BM240" s="139"/>
      <c r="BN240" s="140"/>
      <c r="BO240" s="140"/>
      <c r="BP240" s="140"/>
      <c r="BQ240" s="140"/>
      <c r="BR240" s="55"/>
      <c r="BS240" s="255"/>
      <c r="BT240" s="52"/>
      <c r="BU240" s="16" t="str">
        <f t="shared" si="288"/>
        <v/>
      </c>
      <c r="BV240" s="16" t="str">
        <f t="shared" si="288"/>
        <v/>
      </c>
      <c r="BW240" s="16" t="str">
        <f t="shared" si="288"/>
        <v/>
      </c>
      <c r="BX240" s="16" t="str">
        <f t="shared" si="288"/>
        <v/>
      </c>
      <c r="BY240" s="16" t="str">
        <f t="shared" si="288"/>
        <v/>
      </c>
      <c r="BZ240" s="255"/>
      <c r="CA240" s="255"/>
      <c r="CB240" s="52"/>
      <c r="CC240" s="270">
        <f>SUM(CC236:CC239)</f>
        <v>0</v>
      </c>
      <c r="CD240" s="270">
        <f>SUM(CD236:CD239)</f>
        <v>0</v>
      </c>
      <c r="CE240" s="270">
        <f>SUM(CE236:CE239)</f>
        <v>0</v>
      </c>
      <c r="CF240" s="270">
        <f>SUM(CF236:CF239)</f>
        <v>0</v>
      </c>
      <c r="CG240" s="270">
        <f>SUM(CG236:CG239)</f>
        <v>0</v>
      </c>
      <c r="CH240" s="271">
        <f t="shared" si="264"/>
        <v>0</v>
      </c>
      <c r="CI240" s="272"/>
      <c r="CJ240" s="272"/>
      <c r="CK240" s="270">
        <f>SUM(CK236:CK239)</f>
        <v>0</v>
      </c>
      <c r="CL240" s="270">
        <f>SUM(CL236:CL239)</f>
        <v>0</v>
      </c>
      <c r="CM240" s="270">
        <f>SUM(CM236:CM239)</f>
        <v>0</v>
      </c>
      <c r="CN240" s="270">
        <f>SUM(CN236:CN239)</f>
        <v>0</v>
      </c>
      <c r="CO240" s="270">
        <f>SUM(CO236:CO239)</f>
        <v>0</v>
      </c>
      <c r="CP240" s="271">
        <f t="shared" si="252"/>
        <v>0</v>
      </c>
      <c r="CS240" s="270">
        <f>SUM(CS236:CS239)</f>
        <v>0</v>
      </c>
      <c r="CT240" s="270">
        <f>SUM(CT236:CT239)</f>
        <v>0</v>
      </c>
      <c r="CU240" s="270">
        <f>SUM(CU236:CU239)</f>
        <v>0</v>
      </c>
      <c r="CV240" s="270">
        <f>SUM(CV236:CV239)</f>
        <v>0</v>
      </c>
      <c r="CW240" s="270">
        <f>SUM(CW236:CW239)</f>
        <v>0</v>
      </c>
      <c r="CX240" s="271">
        <f t="shared" si="253"/>
        <v>0</v>
      </c>
      <c r="CY240" s="255"/>
      <c r="CZ240" s="255"/>
      <c r="DA240" s="270">
        <f>SUM(DA236:DA239)</f>
        <v>0</v>
      </c>
      <c r="DB240" s="270">
        <f>SUM(DB236:DB239)</f>
        <v>0</v>
      </c>
      <c r="DC240" s="270">
        <f>SUM(DC236:DC239)</f>
        <v>0</v>
      </c>
      <c r="DD240" s="270">
        <f>SUM(DD236:DD239)</f>
        <v>0</v>
      </c>
      <c r="DE240" s="270">
        <f>SUM(DE236:DE239)</f>
        <v>0</v>
      </c>
      <c r="DF240" s="271">
        <f t="shared" si="254"/>
        <v>0</v>
      </c>
      <c r="DG240" s="255"/>
      <c r="DH240" s="255"/>
      <c r="DI240" s="270">
        <f>SUM(DI236:DI239)</f>
        <v>0</v>
      </c>
      <c r="DJ240" s="270">
        <f>SUM(DJ236:DJ239)</f>
        <v>0</v>
      </c>
      <c r="DK240" s="270">
        <f>SUM(DK236:DK239)</f>
        <v>0</v>
      </c>
      <c r="DL240" s="270">
        <f>SUM(DL236:DL239)</f>
        <v>0</v>
      </c>
      <c r="DM240" s="270">
        <f>SUM(DM236:DM239)</f>
        <v>0</v>
      </c>
      <c r="DN240" s="271">
        <f t="shared" si="256"/>
        <v>0</v>
      </c>
      <c r="DO240" s="255"/>
      <c r="DP240" s="255"/>
      <c r="DQ240" s="270">
        <f>SUM(DQ236:DQ239)</f>
        <v>0</v>
      </c>
      <c r="DR240" s="270">
        <f>SUM(DR236:DR239)</f>
        <v>0</v>
      </c>
      <c r="DS240" s="270">
        <f>SUM(DS236:DS239)</f>
        <v>0</v>
      </c>
      <c r="DT240" s="270">
        <f>SUM(DT236:DT239)</f>
        <v>0</v>
      </c>
      <c r="DU240" s="270">
        <f>SUM(DU236:DU239)</f>
        <v>0</v>
      </c>
      <c r="DV240" s="271">
        <f t="shared" si="255"/>
        <v>0</v>
      </c>
    </row>
    <row r="241" spans="1:126" ht="25.5" customHeight="1">
      <c r="A241" s="232"/>
      <c r="B241" s="194" t="s">
        <v>34</v>
      </c>
      <c r="C241" s="38"/>
      <c r="D241" s="39">
        <f>L241</f>
        <v>0</v>
      </c>
      <c r="E241" s="40">
        <f>D241+SUM(AE241:AI241)</f>
        <v>0</v>
      </c>
      <c r="F241" s="41" t="s">
        <v>26</v>
      </c>
      <c r="G241" s="265">
        <f>'[9]NAW7 - HVP - ENWL'!G238</f>
        <v>0</v>
      </c>
      <c r="H241" s="265">
        <f>'[9]NAW7 - HVP - ENWL'!H238</f>
        <v>0</v>
      </c>
      <c r="I241" s="265">
        <f>'[9]NAW7 - HVP - ENWL'!I238</f>
        <v>0</v>
      </c>
      <c r="J241" s="265">
        <f>'[9]NAW7 - HVP - ENWL'!J238</f>
        <v>0</v>
      </c>
      <c r="K241" s="265">
        <f>'[9]NAW7 - HVP - ENWL'!K238</f>
        <v>0</v>
      </c>
      <c r="L241" s="42">
        <f>SUM(G241:K241)</f>
        <v>0</v>
      </c>
      <c r="M241" s="265">
        <f>'[9]NAW7 - HVP - ENWL'!M238</f>
        <v>0</v>
      </c>
      <c r="N241" s="265">
        <f>'[9]NAW7 - HVP - ENWL'!N238</f>
        <v>0</v>
      </c>
      <c r="O241" s="265">
        <f>'[9]NAW7 - HVP - ENWL'!O238</f>
        <v>0</v>
      </c>
      <c r="P241" s="265">
        <f>'[9]NAW7 - HVP - ENWL'!P238</f>
        <v>0</v>
      </c>
      <c r="Q241" s="265">
        <f>'[9]NAW7 - HVP - ENWL'!Q238</f>
        <v>0</v>
      </c>
      <c r="R241" s="42">
        <f>SUM(M241:Q241)</f>
        <v>0</v>
      </c>
      <c r="S241" s="265">
        <f>'[9]NAW7 - HVP - ENWL'!S238</f>
        <v>0</v>
      </c>
      <c r="T241" s="265">
        <f>'[9]NAW7 - HVP - ENWL'!T238</f>
        <v>0</v>
      </c>
      <c r="U241" s="265">
        <f>'[9]NAW7 - HVP - ENWL'!U238</f>
        <v>0</v>
      </c>
      <c r="V241" s="265">
        <f>'[9]NAW7 - HVP - ENWL'!V238</f>
        <v>0</v>
      </c>
      <c r="W241" s="265">
        <f>'[9]NAW7 - HVP - ENWL'!W238</f>
        <v>0</v>
      </c>
      <c r="X241" s="42">
        <f>SUM(S241:W241)</f>
        <v>0</v>
      </c>
      <c r="Y241" s="266">
        <f>'[9]NAW7 - HVP - ENWL'!Y238</f>
        <v>0</v>
      </c>
      <c r="Z241" s="266">
        <f>'[9]NAW7 - HVP - ENWL'!Z238</f>
        <v>0</v>
      </c>
      <c r="AA241" s="266">
        <f>'[9]NAW7 - HVP - ENWL'!AA238</f>
        <v>0</v>
      </c>
      <c r="AB241" s="266">
        <f>'[9]NAW7 - HVP - ENWL'!AB238</f>
        <v>0</v>
      </c>
      <c r="AC241" s="266">
        <f>'[9]NAW7 - HVP - ENWL'!AC238</f>
        <v>0</v>
      </c>
      <c r="AD241" s="42">
        <f>SUM(Y241:AC241)</f>
        <v>0</v>
      </c>
      <c r="AE241" s="266">
        <f>'[9]NAW7 - HVP - ENWL'!AE238</f>
        <v>0</v>
      </c>
      <c r="AF241" s="266">
        <f>'[9]NAW7 - HVP - ENWL'!AF238</f>
        <v>0</v>
      </c>
      <c r="AG241" s="266">
        <f>'[9]NAW7 - HVP - ENWL'!AG238</f>
        <v>0</v>
      </c>
      <c r="AH241" s="266">
        <f>'[9]NAW7 - HVP - ENWL'!AH238</f>
        <v>0</v>
      </c>
      <c r="AI241" s="266">
        <f>'[9]NAW7 - HVP - ENWL'!AI238</f>
        <v>0</v>
      </c>
      <c r="AJ241" s="42">
        <f>SUM(AE241:AI241)</f>
        <v>0</v>
      </c>
      <c r="AK241" s="266">
        <f>'[9]NAW7 - HVP - ENWL'!AK238</f>
        <v>0</v>
      </c>
      <c r="AL241" s="266">
        <f>'[9]NAW7 - HVP - ENWL'!AL238</f>
        <v>0</v>
      </c>
      <c r="AM241" s="266">
        <f>'[9]NAW7 - HVP - ENWL'!AM238</f>
        <v>0</v>
      </c>
      <c r="AN241" s="266">
        <f>'[9]NAW7 - HVP - ENWL'!AN238</f>
        <v>0</v>
      </c>
      <c r="AO241" s="266">
        <f>'[9]NAW7 - HVP - ENWL'!AO238</f>
        <v>0</v>
      </c>
      <c r="AP241" s="42">
        <f>SUM(AK241:AO241)</f>
        <v>0</v>
      </c>
      <c r="BB241" s="255"/>
      <c r="BC241" s="255"/>
      <c r="BD241" s="41" t="s">
        <v>26</v>
      </c>
      <c r="BE241" s="267">
        <f>'ENWL - HI Probs. of Failure '!O$62</f>
        <v>0</v>
      </c>
      <c r="BF241" s="267">
        <f>'ENWL - HI Probs. of Failure '!P$62</f>
        <v>0</v>
      </c>
      <c r="BG241" s="267">
        <f>'ENWL - HI Probs. of Failure '!Q$62</f>
        <v>0</v>
      </c>
      <c r="BH241" s="267">
        <f>'ENWL - HI Probs. of Failure '!R$62</f>
        <v>0</v>
      </c>
      <c r="BI241" s="267">
        <f>'ENWL - HI Probs. of Failure '!S$62</f>
        <v>0</v>
      </c>
      <c r="BJ241" s="141"/>
      <c r="BK241" s="255"/>
      <c r="BL241" s="41" t="s">
        <v>26</v>
      </c>
      <c r="BM241" s="274">
        <f>IFERROR($BM2*'ENWL - Ave Crit'!$Q$62,0)</f>
        <v>0</v>
      </c>
      <c r="BN241" s="274">
        <f>IFERROR($BM2*'ENWL - Ave Crit'!$Q$62,0)</f>
        <v>0</v>
      </c>
      <c r="BO241" s="274">
        <f>IFERROR($BM2*'ENWL - Ave Crit'!$Q$62,0)</f>
        <v>0</v>
      </c>
      <c r="BP241" s="274">
        <f>IFERROR($BM2*'ENWL - Ave Crit'!$Q$62,0)</f>
        <v>0</v>
      </c>
      <c r="BQ241" s="274">
        <f>IFERROR($BM2*'ENWL - Ave Crit'!$Q$62,0)</f>
        <v>0</v>
      </c>
      <c r="BR241" s="141"/>
      <c r="BS241" s="255"/>
      <c r="BT241" s="41" t="s">
        <v>26</v>
      </c>
      <c r="BU241" s="16" t="str">
        <f t="shared" si="288"/>
        <v/>
      </c>
      <c r="BV241" s="16" t="str">
        <f t="shared" si="288"/>
        <v/>
      </c>
      <c r="BW241" s="16" t="str">
        <f t="shared" si="288"/>
        <v/>
      </c>
      <c r="BX241" s="16" t="str">
        <f t="shared" si="288"/>
        <v/>
      </c>
      <c r="BY241" s="16" t="str">
        <f t="shared" si="288"/>
        <v/>
      </c>
      <c r="BZ241" s="255"/>
      <c r="CA241" s="255"/>
      <c r="CB241" s="41" t="s">
        <v>26</v>
      </c>
      <c r="CC241" s="269" t="str">
        <f>IF(BU241="","",M241*BU241)</f>
        <v/>
      </c>
      <c r="CD241" s="269" t="str">
        <f t="shared" ref="CD241:CG244" si="295">IF(BV241="","",N241*BV241)</f>
        <v/>
      </c>
      <c r="CE241" s="269" t="str">
        <f t="shared" si="295"/>
        <v/>
      </c>
      <c r="CF241" s="269" t="str">
        <f t="shared" si="295"/>
        <v/>
      </c>
      <c r="CG241" s="269" t="str">
        <f t="shared" si="295"/>
        <v/>
      </c>
      <c r="CH241" s="271">
        <f t="shared" si="264"/>
        <v>0</v>
      </c>
      <c r="CI241" s="272"/>
      <c r="CJ241" s="272"/>
      <c r="CK241" s="269" t="str">
        <f t="shared" ref="CK241:CO244" si="296">IF(BU241="","",G241*BU241)</f>
        <v/>
      </c>
      <c r="CL241" s="269" t="str">
        <f t="shared" si="296"/>
        <v/>
      </c>
      <c r="CM241" s="269" t="str">
        <f t="shared" si="296"/>
        <v/>
      </c>
      <c r="CN241" s="269" t="str">
        <f t="shared" si="296"/>
        <v/>
      </c>
      <c r="CO241" s="269" t="str">
        <f t="shared" si="296"/>
        <v/>
      </c>
      <c r="CP241" s="271">
        <f t="shared" si="252"/>
        <v>0</v>
      </c>
      <c r="CS241" s="269" t="str">
        <f>IF(BU241="","",Y241*BU241)</f>
        <v/>
      </c>
      <c r="CT241" s="269" t="str">
        <f t="shared" ref="CT241:CW244" si="297">IF(BV241="","",Z241*BV241)</f>
        <v/>
      </c>
      <c r="CU241" s="269" t="str">
        <f t="shared" si="297"/>
        <v/>
      </c>
      <c r="CV241" s="269" t="str">
        <f t="shared" si="297"/>
        <v/>
      </c>
      <c r="CW241" s="269" t="str">
        <f t="shared" si="297"/>
        <v/>
      </c>
      <c r="CX241" s="271">
        <f t="shared" si="253"/>
        <v>0</v>
      </c>
      <c r="CY241" s="255"/>
      <c r="CZ241" s="255"/>
      <c r="DA241" s="269" t="str">
        <f>IF(BU241="","",(S241+Y241)*BU241)</f>
        <v/>
      </c>
      <c r="DB241" s="269" t="str">
        <f t="shared" ref="DB241:DE244" si="298">IF(BV241="","",(T241+Z241)*BV241)</f>
        <v/>
      </c>
      <c r="DC241" s="269" t="str">
        <f t="shared" si="298"/>
        <v/>
      </c>
      <c r="DD241" s="269" t="str">
        <f t="shared" si="298"/>
        <v/>
      </c>
      <c r="DE241" s="269" t="str">
        <f t="shared" si="298"/>
        <v/>
      </c>
      <c r="DF241" s="271">
        <f t="shared" si="254"/>
        <v>0</v>
      </c>
      <c r="DG241" s="255"/>
      <c r="DH241" s="255"/>
      <c r="DI241" s="269" t="str">
        <f>IF(BU241="","",AK241*BU241)</f>
        <v/>
      </c>
      <c r="DJ241" s="269" t="str">
        <f t="shared" ref="DJ241:DM244" si="299">IF(BV241="","",AL241*BV241)</f>
        <v/>
      </c>
      <c r="DK241" s="269" t="str">
        <f t="shared" si="299"/>
        <v/>
      </c>
      <c r="DL241" s="269" t="str">
        <f t="shared" si="299"/>
        <v/>
      </c>
      <c r="DM241" s="269" t="str">
        <f t="shared" si="299"/>
        <v/>
      </c>
      <c r="DN241" s="271">
        <f t="shared" si="256"/>
        <v>0</v>
      </c>
      <c r="DO241" s="255"/>
      <c r="DP241" s="255"/>
      <c r="DQ241" s="269" t="str">
        <f>IF(BU241="","",(AE241+AK241)*BU241)</f>
        <v/>
      </c>
      <c r="DR241" s="269" t="str">
        <f t="shared" ref="DR241:DU244" si="300">IF(BV241="","",(AF241+AL241)*BV241)</f>
        <v/>
      </c>
      <c r="DS241" s="269" t="str">
        <f t="shared" si="300"/>
        <v/>
      </c>
      <c r="DT241" s="269" t="str">
        <f t="shared" si="300"/>
        <v/>
      </c>
      <c r="DU241" s="269" t="str">
        <f t="shared" si="300"/>
        <v/>
      </c>
      <c r="DV241" s="271">
        <f t="shared" si="255"/>
        <v>0</v>
      </c>
    </row>
    <row r="242" spans="1:126" ht="25.5" customHeight="1">
      <c r="A242" s="232"/>
      <c r="B242" s="157"/>
      <c r="C242" s="43"/>
      <c r="D242" s="44">
        <f>L242</f>
        <v>0</v>
      </c>
      <c r="E242" s="45">
        <f>D242+SUM(AE242:AI242)</f>
        <v>0</v>
      </c>
      <c r="F242" s="46" t="s">
        <v>28</v>
      </c>
      <c r="G242" s="265">
        <f>'[9]NAW7 - HVP - ENWL'!G239</f>
        <v>0</v>
      </c>
      <c r="H242" s="265">
        <f>'[9]NAW7 - HVP - ENWL'!H239</f>
        <v>0</v>
      </c>
      <c r="I242" s="265">
        <f>'[9]NAW7 - HVP - ENWL'!I239</f>
        <v>0</v>
      </c>
      <c r="J242" s="265">
        <f>'[9]NAW7 - HVP - ENWL'!J239</f>
        <v>0</v>
      </c>
      <c r="K242" s="265">
        <f>'[9]NAW7 - HVP - ENWL'!K239</f>
        <v>0</v>
      </c>
      <c r="L242" s="47">
        <f>SUM(G242:K242)</f>
        <v>0</v>
      </c>
      <c r="M242" s="265">
        <f>'[9]NAW7 - HVP - ENWL'!M239</f>
        <v>0</v>
      </c>
      <c r="N242" s="265">
        <f>'[9]NAW7 - HVP - ENWL'!N239</f>
        <v>0</v>
      </c>
      <c r="O242" s="265">
        <f>'[9]NAW7 - HVP - ENWL'!O239</f>
        <v>0</v>
      </c>
      <c r="P242" s="265">
        <f>'[9]NAW7 - HVP - ENWL'!P239</f>
        <v>0</v>
      </c>
      <c r="Q242" s="265">
        <f>'[9]NAW7 - HVP - ENWL'!Q239</f>
        <v>0</v>
      </c>
      <c r="R242" s="47">
        <f>SUM(M242:Q242)</f>
        <v>0</v>
      </c>
      <c r="S242" s="265">
        <f>'[9]NAW7 - HVP - ENWL'!S239</f>
        <v>0</v>
      </c>
      <c r="T242" s="265">
        <f>'[9]NAW7 - HVP - ENWL'!T239</f>
        <v>0</v>
      </c>
      <c r="U242" s="265">
        <f>'[9]NAW7 - HVP - ENWL'!U239</f>
        <v>0</v>
      </c>
      <c r="V242" s="265">
        <f>'[9]NAW7 - HVP - ENWL'!V239</f>
        <v>0</v>
      </c>
      <c r="W242" s="265">
        <f>'[9]NAW7 - HVP - ENWL'!W239</f>
        <v>0</v>
      </c>
      <c r="X242" s="47">
        <f>SUM(S242:W242)</f>
        <v>0</v>
      </c>
      <c r="Y242" s="265">
        <f>'[9]NAW7 - HVP - ENWL'!Y239</f>
        <v>0</v>
      </c>
      <c r="Z242" s="265">
        <f>'[9]NAW7 - HVP - ENWL'!Z239</f>
        <v>0</v>
      </c>
      <c r="AA242" s="265">
        <f>'[9]NAW7 - HVP - ENWL'!AA239</f>
        <v>0</v>
      </c>
      <c r="AB242" s="265">
        <f>'[9]NAW7 - HVP - ENWL'!AB239</f>
        <v>0</v>
      </c>
      <c r="AC242" s="265">
        <f>'[9]NAW7 - HVP - ENWL'!AC239</f>
        <v>0</v>
      </c>
      <c r="AD242" s="47">
        <f>SUM(Y242:AC242)</f>
        <v>0</v>
      </c>
      <c r="AE242" s="265">
        <f>'[9]NAW7 - HVP - ENWL'!AE239</f>
        <v>0</v>
      </c>
      <c r="AF242" s="265">
        <f>'[9]NAW7 - HVP - ENWL'!AF239</f>
        <v>0</v>
      </c>
      <c r="AG242" s="265">
        <f>'[9]NAW7 - HVP - ENWL'!AG239</f>
        <v>0</v>
      </c>
      <c r="AH242" s="265">
        <f>'[9]NAW7 - HVP - ENWL'!AH239</f>
        <v>0</v>
      </c>
      <c r="AI242" s="265">
        <f>'[9]NAW7 - HVP - ENWL'!AI239</f>
        <v>0</v>
      </c>
      <c r="AJ242" s="47">
        <f>SUM(AE242:AI242)</f>
        <v>0</v>
      </c>
      <c r="AK242" s="265">
        <f>'[9]NAW7 - HVP - ENWL'!AK239</f>
        <v>0</v>
      </c>
      <c r="AL242" s="265">
        <f>'[9]NAW7 - HVP - ENWL'!AL239</f>
        <v>0</v>
      </c>
      <c r="AM242" s="265">
        <f>'[9]NAW7 - HVP - ENWL'!AM239</f>
        <v>0</v>
      </c>
      <c r="AN242" s="265">
        <f>'[9]NAW7 - HVP - ENWL'!AN239</f>
        <v>0</v>
      </c>
      <c r="AO242" s="265">
        <f>'[9]NAW7 - HVP - ENWL'!AO239</f>
        <v>0</v>
      </c>
      <c r="AP242" s="47">
        <f>SUM(AK242:AO242)</f>
        <v>0</v>
      </c>
      <c r="BB242" s="255"/>
      <c r="BC242" s="255"/>
      <c r="BD242" s="46" t="s">
        <v>28</v>
      </c>
      <c r="BE242" s="267">
        <f>'ENWL - HI Probs. of Failure '!O$62</f>
        <v>0</v>
      </c>
      <c r="BF242" s="267">
        <f>'ENWL - HI Probs. of Failure '!P$62</f>
        <v>0</v>
      </c>
      <c r="BG242" s="267">
        <f>'ENWL - HI Probs. of Failure '!Q$62</f>
        <v>0</v>
      </c>
      <c r="BH242" s="267">
        <f>'ENWL - HI Probs. of Failure '!R$62</f>
        <v>0</v>
      </c>
      <c r="BI242" s="267">
        <f>'ENWL - HI Probs. of Failure '!S$62</f>
        <v>0</v>
      </c>
      <c r="BJ242" s="142"/>
      <c r="BK242" s="255"/>
      <c r="BL242" s="46" t="s">
        <v>28</v>
      </c>
      <c r="BM242" s="274">
        <f>IFERROR($BM3*'ENWL - Ave Crit'!$Q$62,0)</f>
        <v>0</v>
      </c>
      <c r="BN242" s="274">
        <f>IFERROR($BM3*'ENWL - Ave Crit'!$Q$62,0)</f>
        <v>0</v>
      </c>
      <c r="BO242" s="274">
        <f>IFERROR($BM3*'ENWL - Ave Crit'!$Q$62,0)</f>
        <v>0</v>
      </c>
      <c r="BP242" s="274">
        <f>IFERROR($BM3*'ENWL - Ave Crit'!$Q$62,0)</f>
        <v>0</v>
      </c>
      <c r="BQ242" s="274">
        <f>IFERROR($BM3*'ENWL - Ave Crit'!$Q$62,0)</f>
        <v>0</v>
      </c>
      <c r="BR242" s="142"/>
      <c r="BS242" s="255"/>
      <c r="BT242" s="46" t="s">
        <v>28</v>
      </c>
      <c r="BU242" s="16" t="str">
        <f t="shared" si="288"/>
        <v/>
      </c>
      <c r="BV242" s="16" t="str">
        <f t="shared" si="288"/>
        <v/>
      </c>
      <c r="BW242" s="16" t="str">
        <f t="shared" si="288"/>
        <v/>
      </c>
      <c r="BX242" s="16" t="str">
        <f t="shared" si="288"/>
        <v/>
      </c>
      <c r="BY242" s="16" t="str">
        <f t="shared" si="288"/>
        <v/>
      </c>
      <c r="BZ242" s="255"/>
      <c r="CA242" s="255"/>
      <c r="CB242" s="46" t="s">
        <v>28</v>
      </c>
      <c r="CC242" s="269" t="str">
        <f>IF(BU242="","",M242*BU242)</f>
        <v/>
      </c>
      <c r="CD242" s="269" t="str">
        <f t="shared" si="295"/>
        <v/>
      </c>
      <c r="CE242" s="269" t="str">
        <f t="shared" si="295"/>
        <v/>
      </c>
      <c r="CF242" s="269" t="str">
        <f t="shared" si="295"/>
        <v/>
      </c>
      <c r="CG242" s="269" t="str">
        <f t="shared" si="295"/>
        <v/>
      </c>
      <c r="CH242" s="271">
        <f t="shared" si="264"/>
        <v>0</v>
      </c>
      <c r="CI242" s="272"/>
      <c r="CJ242" s="272"/>
      <c r="CK242" s="269" t="str">
        <f t="shared" si="296"/>
        <v/>
      </c>
      <c r="CL242" s="269" t="str">
        <f t="shared" si="296"/>
        <v/>
      </c>
      <c r="CM242" s="269" t="str">
        <f t="shared" si="296"/>
        <v/>
      </c>
      <c r="CN242" s="269" t="str">
        <f t="shared" si="296"/>
        <v/>
      </c>
      <c r="CO242" s="269" t="str">
        <f t="shared" si="296"/>
        <v/>
      </c>
      <c r="CP242" s="271">
        <f t="shared" si="252"/>
        <v>0</v>
      </c>
      <c r="CS242" s="269" t="str">
        <f>IF(BU242="","",Y242*BU242)</f>
        <v/>
      </c>
      <c r="CT242" s="269" t="str">
        <f t="shared" si="297"/>
        <v/>
      </c>
      <c r="CU242" s="269" t="str">
        <f t="shared" si="297"/>
        <v/>
      </c>
      <c r="CV242" s="269" t="str">
        <f t="shared" si="297"/>
        <v/>
      </c>
      <c r="CW242" s="269" t="str">
        <f t="shared" si="297"/>
        <v/>
      </c>
      <c r="CX242" s="271">
        <f t="shared" si="253"/>
        <v>0</v>
      </c>
      <c r="CY242" s="255"/>
      <c r="CZ242" s="255"/>
      <c r="DA242" s="269" t="str">
        <f>IF(BU242="","",(S242+Y242)*BU242)</f>
        <v/>
      </c>
      <c r="DB242" s="269" t="str">
        <f t="shared" si="298"/>
        <v/>
      </c>
      <c r="DC242" s="269" t="str">
        <f t="shared" si="298"/>
        <v/>
      </c>
      <c r="DD242" s="269" t="str">
        <f t="shared" si="298"/>
        <v/>
      </c>
      <c r="DE242" s="269" t="str">
        <f t="shared" si="298"/>
        <v/>
      </c>
      <c r="DF242" s="271">
        <f t="shared" si="254"/>
        <v>0</v>
      </c>
      <c r="DG242" s="255"/>
      <c r="DH242" s="255"/>
      <c r="DI242" s="269" t="str">
        <f>IF(BU242="","",AK242*BU242)</f>
        <v/>
      </c>
      <c r="DJ242" s="269" t="str">
        <f t="shared" si="299"/>
        <v/>
      </c>
      <c r="DK242" s="269" t="str">
        <f t="shared" si="299"/>
        <v/>
      </c>
      <c r="DL242" s="269" t="str">
        <f t="shared" si="299"/>
        <v/>
      </c>
      <c r="DM242" s="269" t="str">
        <f t="shared" si="299"/>
        <v/>
      </c>
      <c r="DN242" s="271">
        <f t="shared" si="256"/>
        <v>0</v>
      </c>
      <c r="DO242" s="255"/>
      <c r="DP242" s="255"/>
      <c r="DQ242" s="269" t="str">
        <f>IF(BU242="","",(AE242+AK242)*BU242)</f>
        <v/>
      </c>
      <c r="DR242" s="269" t="str">
        <f t="shared" si="300"/>
        <v/>
      </c>
      <c r="DS242" s="269" t="str">
        <f t="shared" si="300"/>
        <v/>
      </c>
      <c r="DT242" s="269" t="str">
        <f t="shared" si="300"/>
        <v/>
      </c>
      <c r="DU242" s="269" t="str">
        <f t="shared" si="300"/>
        <v/>
      </c>
      <c r="DV242" s="271">
        <f t="shared" si="255"/>
        <v>0</v>
      </c>
    </row>
    <row r="243" spans="1:126" ht="25.5" customHeight="1">
      <c r="A243" s="232"/>
      <c r="B243" s="157"/>
      <c r="C243" s="43"/>
      <c r="D243" s="44">
        <f>L243</f>
        <v>0</v>
      </c>
      <c r="E243" s="45">
        <f>D243+SUM(AE243:AI243)</f>
        <v>0</v>
      </c>
      <c r="F243" s="46" t="s">
        <v>30</v>
      </c>
      <c r="G243" s="265">
        <f>'[9]NAW7 - HVP - ENWL'!G240</f>
        <v>0</v>
      </c>
      <c r="H243" s="265">
        <f>'[9]NAW7 - HVP - ENWL'!H240</f>
        <v>0</v>
      </c>
      <c r="I243" s="265">
        <f>'[9]NAW7 - HVP - ENWL'!I240</f>
        <v>0</v>
      </c>
      <c r="J243" s="265">
        <f>'[9]NAW7 - HVP - ENWL'!J240</f>
        <v>0</v>
      </c>
      <c r="K243" s="265">
        <f>'[9]NAW7 - HVP - ENWL'!K240</f>
        <v>0</v>
      </c>
      <c r="L243" s="47">
        <f>SUM(G243:K243)</f>
        <v>0</v>
      </c>
      <c r="M243" s="265">
        <f>'[9]NAW7 - HVP - ENWL'!M240</f>
        <v>0</v>
      </c>
      <c r="N243" s="265">
        <f>'[9]NAW7 - HVP - ENWL'!N240</f>
        <v>0</v>
      </c>
      <c r="O243" s="265">
        <f>'[9]NAW7 - HVP - ENWL'!O240</f>
        <v>0</v>
      </c>
      <c r="P243" s="265">
        <f>'[9]NAW7 - HVP - ENWL'!P240</f>
        <v>0</v>
      </c>
      <c r="Q243" s="265">
        <f>'[9]NAW7 - HVP - ENWL'!Q240</f>
        <v>0</v>
      </c>
      <c r="R243" s="47">
        <f>SUM(M243:Q243)</f>
        <v>0</v>
      </c>
      <c r="S243" s="265">
        <f>'[9]NAW7 - HVP - ENWL'!S240</f>
        <v>0</v>
      </c>
      <c r="T243" s="265">
        <f>'[9]NAW7 - HVP - ENWL'!T240</f>
        <v>0</v>
      </c>
      <c r="U243" s="265">
        <f>'[9]NAW7 - HVP - ENWL'!U240</f>
        <v>0</v>
      </c>
      <c r="V243" s="265">
        <f>'[9]NAW7 - HVP - ENWL'!V240</f>
        <v>0</v>
      </c>
      <c r="W243" s="265">
        <f>'[9]NAW7 - HVP - ENWL'!W240</f>
        <v>0</v>
      </c>
      <c r="X243" s="47">
        <f>SUM(S243:W243)</f>
        <v>0</v>
      </c>
      <c r="Y243" s="265">
        <f>'[9]NAW7 - HVP - ENWL'!Y240</f>
        <v>0</v>
      </c>
      <c r="Z243" s="265">
        <f>'[9]NAW7 - HVP - ENWL'!Z240</f>
        <v>0</v>
      </c>
      <c r="AA243" s="265">
        <f>'[9]NAW7 - HVP - ENWL'!AA240</f>
        <v>0</v>
      </c>
      <c r="AB243" s="265">
        <f>'[9]NAW7 - HVP - ENWL'!AB240</f>
        <v>0</v>
      </c>
      <c r="AC243" s="265">
        <f>'[9]NAW7 - HVP - ENWL'!AC240</f>
        <v>0</v>
      </c>
      <c r="AD243" s="47">
        <f>SUM(Y243:AC243)</f>
        <v>0</v>
      </c>
      <c r="AE243" s="265">
        <f>'[9]NAW7 - HVP - ENWL'!AE240</f>
        <v>0</v>
      </c>
      <c r="AF243" s="265">
        <f>'[9]NAW7 - HVP - ENWL'!AF240</f>
        <v>0</v>
      </c>
      <c r="AG243" s="265">
        <f>'[9]NAW7 - HVP - ENWL'!AG240</f>
        <v>0</v>
      </c>
      <c r="AH243" s="265">
        <f>'[9]NAW7 - HVP - ENWL'!AH240</f>
        <v>0</v>
      </c>
      <c r="AI243" s="265">
        <f>'[9]NAW7 - HVP - ENWL'!AI240</f>
        <v>0</v>
      </c>
      <c r="AJ243" s="47">
        <f>SUM(AE243:AI243)</f>
        <v>0</v>
      </c>
      <c r="AK243" s="265">
        <f>'[9]NAW7 - HVP - ENWL'!AK240</f>
        <v>0</v>
      </c>
      <c r="AL243" s="265">
        <f>'[9]NAW7 - HVP - ENWL'!AL240</f>
        <v>0</v>
      </c>
      <c r="AM243" s="265">
        <f>'[9]NAW7 - HVP - ENWL'!AM240</f>
        <v>0</v>
      </c>
      <c r="AN243" s="265">
        <f>'[9]NAW7 - HVP - ENWL'!AN240</f>
        <v>0</v>
      </c>
      <c r="AO243" s="265">
        <f>'[9]NAW7 - HVP - ENWL'!AO240</f>
        <v>0</v>
      </c>
      <c r="AP243" s="47">
        <f>SUM(AK243:AO243)</f>
        <v>0</v>
      </c>
      <c r="BB243" s="255"/>
      <c r="BC243" s="255"/>
      <c r="BD243" s="46" t="s">
        <v>30</v>
      </c>
      <c r="BE243" s="267">
        <f>'ENWL - HI Probs. of Failure '!O$62</f>
        <v>0</v>
      </c>
      <c r="BF243" s="267">
        <f>'ENWL - HI Probs. of Failure '!P$62</f>
        <v>0</v>
      </c>
      <c r="BG243" s="267">
        <f>'ENWL - HI Probs. of Failure '!Q$62</f>
        <v>0</v>
      </c>
      <c r="BH243" s="267">
        <f>'ENWL - HI Probs. of Failure '!R$62</f>
        <v>0</v>
      </c>
      <c r="BI243" s="267">
        <f>'ENWL - HI Probs. of Failure '!S$62</f>
        <v>0</v>
      </c>
      <c r="BJ243" s="142"/>
      <c r="BK243" s="255"/>
      <c r="BL243" s="46" t="s">
        <v>30</v>
      </c>
      <c r="BM243" s="274">
        <f>IFERROR($BM4*'ENWL - Ave Crit'!$Q$62,0)</f>
        <v>0</v>
      </c>
      <c r="BN243" s="274">
        <f>IFERROR($BM4*'ENWL - Ave Crit'!$Q$62,0)</f>
        <v>0</v>
      </c>
      <c r="BO243" s="274">
        <f>IFERROR($BM4*'ENWL - Ave Crit'!$Q$62,0)</f>
        <v>0</v>
      </c>
      <c r="BP243" s="274">
        <f>IFERROR($BM4*'ENWL - Ave Crit'!$Q$62,0)</f>
        <v>0</v>
      </c>
      <c r="BQ243" s="274">
        <f>IFERROR($BM4*'ENWL - Ave Crit'!$Q$62,0)</f>
        <v>0</v>
      </c>
      <c r="BR243" s="142"/>
      <c r="BS243" s="255"/>
      <c r="BT243" s="46" t="s">
        <v>30</v>
      </c>
      <c r="BU243" s="16" t="str">
        <f t="shared" si="288"/>
        <v/>
      </c>
      <c r="BV243" s="16" t="str">
        <f t="shared" si="288"/>
        <v/>
      </c>
      <c r="BW243" s="16" t="str">
        <f t="shared" si="288"/>
        <v/>
      </c>
      <c r="BX243" s="16" t="str">
        <f t="shared" si="288"/>
        <v/>
      </c>
      <c r="BY243" s="16" t="str">
        <f t="shared" si="288"/>
        <v/>
      </c>
      <c r="BZ243" s="255"/>
      <c r="CA243" s="255"/>
      <c r="CB243" s="46" t="s">
        <v>30</v>
      </c>
      <c r="CC243" s="269" t="str">
        <f>IF(BU243="","",M243*BU243)</f>
        <v/>
      </c>
      <c r="CD243" s="269" t="str">
        <f t="shared" si="295"/>
        <v/>
      </c>
      <c r="CE243" s="269" t="str">
        <f t="shared" si="295"/>
        <v/>
      </c>
      <c r="CF243" s="269" t="str">
        <f t="shared" si="295"/>
        <v/>
      </c>
      <c r="CG243" s="269" t="str">
        <f t="shared" si="295"/>
        <v/>
      </c>
      <c r="CH243" s="271">
        <f t="shared" si="264"/>
        <v>0</v>
      </c>
      <c r="CI243" s="272"/>
      <c r="CJ243" s="272"/>
      <c r="CK243" s="269" t="str">
        <f t="shared" si="296"/>
        <v/>
      </c>
      <c r="CL243" s="269" t="str">
        <f t="shared" si="296"/>
        <v/>
      </c>
      <c r="CM243" s="269" t="str">
        <f t="shared" si="296"/>
        <v/>
      </c>
      <c r="CN243" s="269" t="str">
        <f t="shared" si="296"/>
        <v/>
      </c>
      <c r="CO243" s="269" t="str">
        <f t="shared" si="296"/>
        <v/>
      </c>
      <c r="CP243" s="271">
        <f t="shared" si="252"/>
        <v>0</v>
      </c>
      <c r="CS243" s="269" t="str">
        <f>IF(BU243="","",Y243*BU243)</f>
        <v/>
      </c>
      <c r="CT243" s="269" t="str">
        <f t="shared" si="297"/>
        <v/>
      </c>
      <c r="CU243" s="269" t="str">
        <f t="shared" si="297"/>
        <v/>
      </c>
      <c r="CV243" s="269" t="str">
        <f t="shared" si="297"/>
        <v/>
      </c>
      <c r="CW243" s="269" t="str">
        <f t="shared" si="297"/>
        <v/>
      </c>
      <c r="CX243" s="271">
        <f t="shared" si="253"/>
        <v>0</v>
      </c>
      <c r="CY243" s="255"/>
      <c r="CZ243" s="255"/>
      <c r="DA243" s="269" t="str">
        <f>IF(BU243="","",(S243+Y243)*BU243)</f>
        <v/>
      </c>
      <c r="DB243" s="269" t="str">
        <f t="shared" si="298"/>
        <v/>
      </c>
      <c r="DC243" s="269" t="str">
        <f t="shared" si="298"/>
        <v/>
      </c>
      <c r="DD243" s="269" t="str">
        <f t="shared" si="298"/>
        <v/>
      </c>
      <c r="DE243" s="269" t="str">
        <f t="shared" si="298"/>
        <v/>
      </c>
      <c r="DF243" s="271">
        <f t="shared" si="254"/>
        <v>0</v>
      </c>
      <c r="DG243" s="255"/>
      <c r="DH243" s="255"/>
      <c r="DI243" s="269" t="str">
        <f>IF(BU243="","",AK243*BU243)</f>
        <v/>
      </c>
      <c r="DJ243" s="269" t="str">
        <f t="shared" si="299"/>
        <v/>
      </c>
      <c r="DK243" s="269" t="str">
        <f t="shared" si="299"/>
        <v/>
      </c>
      <c r="DL243" s="269" t="str">
        <f t="shared" si="299"/>
        <v/>
      </c>
      <c r="DM243" s="269" t="str">
        <f t="shared" si="299"/>
        <v/>
      </c>
      <c r="DN243" s="271">
        <f t="shared" si="256"/>
        <v>0</v>
      </c>
      <c r="DO243" s="255"/>
      <c r="DP243" s="255"/>
      <c r="DQ243" s="269" t="str">
        <f>IF(BU243="","",(AE243+AK243)*BU243)</f>
        <v/>
      </c>
      <c r="DR243" s="269" t="str">
        <f t="shared" si="300"/>
        <v/>
      </c>
      <c r="DS243" s="269" t="str">
        <f t="shared" si="300"/>
        <v/>
      </c>
      <c r="DT243" s="269" t="str">
        <f t="shared" si="300"/>
        <v/>
      </c>
      <c r="DU243" s="269" t="str">
        <f t="shared" si="300"/>
        <v/>
      </c>
      <c r="DV243" s="271">
        <f t="shared" si="255"/>
        <v>0</v>
      </c>
    </row>
    <row r="244" spans="1:126" ht="25.5" customHeight="1">
      <c r="A244" s="232"/>
      <c r="B244" s="157"/>
      <c r="C244" s="43"/>
      <c r="D244" s="44">
        <f>L244</f>
        <v>0</v>
      </c>
      <c r="E244" s="45">
        <f>D244+SUM(AE244:AI244)</f>
        <v>0</v>
      </c>
      <c r="F244" s="46" t="s">
        <v>31</v>
      </c>
      <c r="G244" s="265">
        <f>'[9]NAW7 - HVP - ENWL'!G241</f>
        <v>0</v>
      </c>
      <c r="H244" s="265">
        <f>'[9]NAW7 - HVP - ENWL'!H241</f>
        <v>0</v>
      </c>
      <c r="I244" s="265">
        <f>'[9]NAW7 - HVP - ENWL'!I241</f>
        <v>0</v>
      </c>
      <c r="J244" s="265">
        <f>'[9]NAW7 - HVP - ENWL'!J241</f>
        <v>0</v>
      </c>
      <c r="K244" s="265">
        <f>'[9]NAW7 - HVP - ENWL'!K241</f>
        <v>0</v>
      </c>
      <c r="L244" s="47">
        <f>SUM(G244:K244)</f>
        <v>0</v>
      </c>
      <c r="M244" s="265">
        <f>'[9]NAW7 - HVP - ENWL'!M241</f>
        <v>0</v>
      </c>
      <c r="N244" s="265">
        <f>'[9]NAW7 - HVP - ENWL'!N241</f>
        <v>0</v>
      </c>
      <c r="O244" s="265">
        <f>'[9]NAW7 - HVP - ENWL'!O241</f>
        <v>0</v>
      </c>
      <c r="P244" s="265">
        <f>'[9]NAW7 - HVP - ENWL'!P241</f>
        <v>0</v>
      </c>
      <c r="Q244" s="265">
        <f>'[9]NAW7 - HVP - ENWL'!Q241</f>
        <v>0</v>
      </c>
      <c r="R244" s="47">
        <f>SUM(M244:Q244)</f>
        <v>0</v>
      </c>
      <c r="S244" s="265">
        <f>'[9]NAW7 - HVP - ENWL'!S241</f>
        <v>0</v>
      </c>
      <c r="T244" s="265">
        <f>'[9]NAW7 - HVP - ENWL'!T241</f>
        <v>0</v>
      </c>
      <c r="U244" s="265">
        <f>'[9]NAW7 - HVP - ENWL'!U241</f>
        <v>0</v>
      </c>
      <c r="V244" s="265">
        <f>'[9]NAW7 - HVP - ENWL'!V241</f>
        <v>0</v>
      </c>
      <c r="W244" s="265">
        <f>'[9]NAW7 - HVP - ENWL'!W241</f>
        <v>0</v>
      </c>
      <c r="X244" s="47">
        <f>SUM(S244:W244)</f>
        <v>0</v>
      </c>
      <c r="Y244" s="265">
        <f>'[9]NAW7 - HVP - ENWL'!Y241</f>
        <v>0</v>
      </c>
      <c r="Z244" s="265">
        <f>'[9]NAW7 - HVP - ENWL'!Z241</f>
        <v>0</v>
      </c>
      <c r="AA244" s="265">
        <f>'[9]NAW7 - HVP - ENWL'!AA241</f>
        <v>0</v>
      </c>
      <c r="AB244" s="265">
        <f>'[9]NAW7 - HVP - ENWL'!AB241</f>
        <v>0</v>
      </c>
      <c r="AC244" s="265">
        <f>'[9]NAW7 - HVP - ENWL'!AC241</f>
        <v>0</v>
      </c>
      <c r="AD244" s="47">
        <f>SUM(Y244:AC244)</f>
        <v>0</v>
      </c>
      <c r="AE244" s="265">
        <f>'[9]NAW7 - HVP - ENWL'!AE241</f>
        <v>0</v>
      </c>
      <c r="AF244" s="265">
        <f>'[9]NAW7 - HVP - ENWL'!AF241</f>
        <v>0</v>
      </c>
      <c r="AG244" s="265">
        <f>'[9]NAW7 - HVP - ENWL'!AG241</f>
        <v>0</v>
      </c>
      <c r="AH244" s="265">
        <f>'[9]NAW7 - HVP - ENWL'!AH241</f>
        <v>0</v>
      </c>
      <c r="AI244" s="265">
        <f>'[9]NAW7 - HVP - ENWL'!AI241</f>
        <v>0</v>
      </c>
      <c r="AJ244" s="47">
        <f>SUM(AE244:AI244)</f>
        <v>0</v>
      </c>
      <c r="AK244" s="265">
        <f>'[9]NAW7 - HVP - ENWL'!AK241</f>
        <v>0</v>
      </c>
      <c r="AL244" s="265">
        <f>'[9]NAW7 - HVP - ENWL'!AL241</f>
        <v>0</v>
      </c>
      <c r="AM244" s="265">
        <f>'[9]NAW7 - HVP - ENWL'!AM241</f>
        <v>0</v>
      </c>
      <c r="AN244" s="265">
        <f>'[9]NAW7 - HVP - ENWL'!AN241</f>
        <v>0</v>
      </c>
      <c r="AO244" s="265">
        <f>'[9]NAW7 - HVP - ENWL'!AO241</f>
        <v>0</v>
      </c>
      <c r="AP244" s="47">
        <f>SUM(AK244:AO244)</f>
        <v>0</v>
      </c>
      <c r="BB244" s="255"/>
      <c r="BC244" s="255"/>
      <c r="BD244" s="46" t="s">
        <v>31</v>
      </c>
      <c r="BE244" s="267">
        <f>'ENWL - HI Probs. of Failure '!O$62</f>
        <v>0</v>
      </c>
      <c r="BF244" s="267">
        <f>'ENWL - HI Probs. of Failure '!P$62</f>
        <v>0</v>
      </c>
      <c r="BG244" s="267">
        <f>'ENWL - HI Probs. of Failure '!Q$62</f>
        <v>0</v>
      </c>
      <c r="BH244" s="267">
        <f>'ENWL - HI Probs. of Failure '!R$62</f>
        <v>0</v>
      </c>
      <c r="BI244" s="267">
        <f>'ENWL - HI Probs. of Failure '!S$62</f>
        <v>0</v>
      </c>
      <c r="BJ244" s="142"/>
      <c r="BK244" s="255"/>
      <c r="BL244" s="46" t="s">
        <v>31</v>
      </c>
      <c r="BM244" s="274">
        <f>IFERROR($BM5*'ENWL - Ave Crit'!$Q$62,0)</f>
        <v>0</v>
      </c>
      <c r="BN244" s="274">
        <f>IFERROR($BM5*'ENWL - Ave Crit'!$Q$62,0)</f>
        <v>0</v>
      </c>
      <c r="BO244" s="274">
        <f>IFERROR($BM5*'ENWL - Ave Crit'!$Q$62,0)</f>
        <v>0</v>
      </c>
      <c r="BP244" s="274">
        <f>IFERROR($BM5*'ENWL - Ave Crit'!$Q$62,0)</f>
        <v>0</v>
      </c>
      <c r="BQ244" s="274">
        <f>IFERROR($BM5*'ENWL - Ave Crit'!$Q$62,0)</f>
        <v>0</v>
      </c>
      <c r="BR244" s="142"/>
      <c r="BS244" s="255"/>
      <c r="BT244" s="46" t="s">
        <v>31</v>
      </c>
      <c r="BU244" s="16" t="str">
        <f t="shared" si="288"/>
        <v/>
      </c>
      <c r="BV244" s="16" t="str">
        <f t="shared" si="288"/>
        <v/>
      </c>
      <c r="BW244" s="16" t="str">
        <f t="shared" si="288"/>
        <v/>
      </c>
      <c r="BX244" s="16" t="str">
        <f t="shared" si="288"/>
        <v/>
      </c>
      <c r="BY244" s="16" t="str">
        <f t="shared" si="288"/>
        <v/>
      </c>
      <c r="BZ244" s="255"/>
      <c r="CA244" s="255"/>
      <c r="CB244" s="46" t="s">
        <v>31</v>
      </c>
      <c r="CC244" s="269" t="str">
        <f>IF(BU244="","",M244*BU244)</f>
        <v/>
      </c>
      <c r="CD244" s="269" t="str">
        <f t="shared" si="295"/>
        <v/>
      </c>
      <c r="CE244" s="269" t="str">
        <f t="shared" si="295"/>
        <v/>
      </c>
      <c r="CF244" s="269" t="str">
        <f t="shared" si="295"/>
        <v/>
      </c>
      <c r="CG244" s="269" t="str">
        <f t="shared" si="295"/>
        <v/>
      </c>
      <c r="CH244" s="271">
        <f t="shared" si="264"/>
        <v>0</v>
      </c>
      <c r="CI244" s="272"/>
      <c r="CJ244" s="272"/>
      <c r="CK244" s="269" t="str">
        <f t="shared" si="296"/>
        <v/>
      </c>
      <c r="CL244" s="269" t="str">
        <f t="shared" si="296"/>
        <v/>
      </c>
      <c r="CM244" s="269" t="str">
        <f t="shared" si="296"/>
        <v/>
      </c>
      <c r="CN244" s="269" t="str">
        <f t="shared" si="296"/>
        <v/>
      </c>
      <c r="CO244" s="269" t="str">
        <f t="shared" si="296"/>
        <v/>
      </c>
      <c r="CP244" s="271">
        <f t="shared" si="252"/>
        <v>0</v>
      </c>
      <c r="CS244" s="269" t="str">
        <f>IF(BU244="","",Y244*BU244)</f>
        <v/>
      </c>
      <c r="CT244" s="269" t="str">
        <f t="shared" si="297"/>
        <v/>
      </c>
      <c r="CU244" s="269" t="str">
        <f t="shared" si="297"/>
        <v/>
      </c>
      <c r="CV244" s="269" t="str">
        <f t="shared" si="297"/>
        <v/>
      </c>
      <c r="CW244" s="269" t="str">
        <f t="shared" si="297"/>
        <v/>
      </c>
      <c r="CX244" s="271">
        <f t="shared" si="253"/>
        <v>0</v>
      </c>
      <c r="CY244" s="255"/>
      <c r="CZ244" s="255"/>
      <c r="DA244" s="269" t="str">
        <f>IF(BU244="","",(S244+Y244)*BU244)</f>
        <v/>
      </c>
      <c r="DB244" s="269" t="str">
        <f t="shared" si="298"/>
        <v/>
      </c>
      <c r="DC244" s="269" t="str">
        <f t="shared" si="298"/>
        <v/>
      </c>
      <c r="DD244" s="269" t="str">
        <f t="shared" si="298"/>
        <v/>
      </c>
      <c r="DE244" s="269" t="str">
        <f t="shared" si="298"/>
        <v/>
      </c>
      <c r="DF244" s="271">
        <f t="shared" si="254"/>
        <v>0</v>
      </c>
      <c r="DG244" s="255"/>
      <c r="DH244" s="255"/>
      <c r="DI244" s="269" t="str">
        <f>IF(BU244="","",AK244*BU244)</f>
        <v/>
      </c>
      <c r="DJ244" s="269" t="str">
        <f t="shared" si="299"/>
        <v/>
      </c>
      <c r="DK244" s="269" t="str">
        <f t="shared" si="299"/>
        <v/>
      </c>
      <c r="DL244" s="269" t="str">
        <f t="shared" si="299"/>
        <v/>
      </c>
      <c r="DM244" s="269" t="str">
        <f t="shared" si="299"/>
        <v/>
      </c>
      <c r="DN244" s="271">
        <f t="shared" si="256"/>
        <v>0</v>
      </c>
      <c r="DO244" s="255"/>
      <c r="DP244" s="255"/>
      <c r="DQ244" s="269" t="str">
        <f>IF(BU244="","",(AE244+AK244)*BU244)</f>
        <v/>
      </c>
      <c r="DR244" s="269" t="str">
        <f t="shared" si="300"/>
        <v/>
      </c>
      <c r="DS244" s="269" t="str">
        <f t="shared" si="300"/>
        <v/>
      </c>
      <c r="DT244" s="269" t="str">
        <f t="shared" si="300"/>
        <v/>
      </c>
      <c r="DU244" s="269" t="str">
        <f t="shared" si="300"/>
        <v/>
      </c>
      <c r="DV244" s="271">
        <f t="shared" si="255"/>
        <v>0</v>
      </c>
    </row>
    <row r="245" spans="1:126" ht="25.5" customHeight="1" thickBot="1">
      <c r="A245" s="232"/>
      <c r="B245" s="48"/>
      <c r="C245" s="49"/>
      <c r="D245" s="50">
        <f>SUM(D241:D244)</f>
        <v>0</v>
      </c>
      <c r="E245" s="51">
        <f>SUM(E241:E244)</f>
        <v>0</v>
      </c>
      <c r="F245" s="52"/>
      <c r="G245" s="53">
        <f>SUM(G241:G244)</f>
        <v>0</v>
      </c>
      <c r="H245" s="54">
        <f>SUM(H241:H244)</f>
        <v>0</v>
      </c>
      <c r="I245" s="54">
        <f>SUM(I241:I244)</f>
        <v>0</v>
      </c>
      <c r="J245" s="54">
        <f>SUM(J241:J244)</f>
        <v>0</v>
      </c>
      <c r="K245" s="54">
        <f>SUM(K241:K244)</f>
        <v>0</v>
      </c>
      <c r="L245" s="55"/>
      <c r="M245" s="53">
        <f>SUM(M241:M244)</f>
        <v>0</v>
      </c>
      <c r="N245" s="54">
        <f>SUM(N241:N244)</f>
        <v>0</v>
      </c>
      <c r="O245" s="54">
        <f>SUM(O241:O244)</f>
        <v>0</v>
      </c>
      <c r="P245" s="54">
        <f>SUM(P241:P244)</f>
        <v>0</v>
      </c>
      <c r="Q245" s="54">
        <f>SUM(Q241:Q244)</f>
        <v>0</v>
      </c>
      <c r="R245" s="55"/>
      <c r="S245" s="53">
        <f>SUM(S241:S244)</f>
        <v>0</v>
      </c>
      <c r="T245" s="54">
        <f>SUM(T241:T244)</f>
        <v>0</v>
      </c>
      <c r="U245" s="54">
        <f>SUM(U241:U244)</f>
        <v>0</v>
      </c>
      <c r="V245" s="54">
        <f>SUM(V241:V244)</f>
        <v>0</v>
      </c>
      <c r="W245" s="54">
        <f>SUM(W241:W244)</f>
        <v>0</v>
      </c>
      <c r="X245" s="55"/>
      <c r="Y245" s="53">
        <f>SUM(Y241:Y244)</f>
        <v>0</v>
      </c>
      <c r="Z245" s="54">
        <f>SUM(Z241:Z244)</f>
        <v>0</v>
      </c>
      <c r="AA245" s="54">
        <f>SUM(AA241:AA244)</f>
        <v>0</v>
      </c>
      <c r="AB245" s="54">
        <f>SUM(AB241:AB244)</f>
        <v>0</v>
      </c>
      <c r="AC245" s="54">
        <f>SUM(AC241:AC244)</f>
        <v>0</v>
      </c>
      <c r="AD245" s="55"/>
      <c r="AE245" s="53">
        <f>SUM(AE241:AE244)</f>
        <v>0</v>
      </c>
      <c r="AF245" s="54">
        <f>SUM(AF241:AF244)</f>
        <v>0</v>
      </c>
      <c r="AG245" s="54">
        <f>SUM(AG241:AG244)</f>
        <v>0</v>
      </c>
      <c r="AH245" s="54">
        <f>SUM(AH241:AH244)</f>
        <v>0</v>
      </c>
      <c r="AI245" s="54">
        <f>SUM(AI241:AI244)</f>
        <v>0</v>
      </c>
      <c r="AJ245" s="55"/>
      <c r="AK245" s="53">
        <f>SUM(AK241:AK244)</f>
        <v>0</v>
      </c>
      <c r="AL245" s="54">
        <f>SUM(AL241:AL244)</f>
        <v>0</v>
      </c>
      <c r="AM245" s="54">
        <f>SUM(AM241:AM244)</f>
        <v>0</v>
      </c>
      <c r="AN245" s="54">
        <f>SUM(AN241:AN244)</f>
        <v>0</v>
      </c>
      <c r="AO245" s="54">
        <f>SUM(AO241:AO244)</f>
        <v>0</v>
      </c>
      <c r="AP245" s="55"/>
      <c r="BB245" s="255"/>
      <c r="BC245" s="255"/>
      <c r="BD245" s="52"/>
      <c r="BE245" s="139"/>
      <c r="BF245" s="140"/>
      <c r="BG245" s="140"/>
      <c r="BH245" s="140"/>
      <c r="BI245" s="140"/>
      <c r="BJ245" s="55"/>
      <c r="BK245" s="255"/>
      <c r="BL245" s="52"/>
      <c r="BM245" s="139"/>
      <c r="BN245" s="140"/>
      <c r="BO245" s="140"/>
      <c r="BP245" s="140"/>
      <c r="BQ245" s="140"/>
      <c r="BR245" s="55"/>
      <c r="BS245" s="255"/>
      <c r="BT245" s="52"/>
      <c r="BU245" s="16" t="str">
        <f t="shared" si="288"/>
        <v/>
      </c>
      <c r="BV245" s="16" t="str">
        <f t="shared" si="288"/>
        <v/>
      </c>
      <c r="BW245" s="16" t="str">
        <f t="shared" si="288"/>
        <v/>
      </c>
      <c r="BX245" s="16" t="str">
        <f t="shared" si="288"/>
        <v/>
      </c>
      <c r="BY245" s="16" t="str">
        <f t="shared" si="288"/>
        <v/>
      </c>
      <c r="BZ245" s="255"/>
      <c r="CA245" s="255"/>
      <c r="CB245" s="52"/>
      <c r="CC245" s="270">
        <f>SUM(CC241:CC244)</f>
        <v>0</v>
      </c>
      <c r="CD245" s="270">
        <f>SUM(CD241:CD244)</f>
        <v>0</v>
      </c>
      <c r="CE245" s="270">
        <f>SUM(CE241:CE244)</f>
        <v>0</v>
      </c>
      <c r="CF245" s="270">
        <f>SUM(CF241:CF244)</f>
        <v>0</v>
      </c>
      <c r="CG245" s="270">
        <f>SUM(CG241:CG244)</f>
        <v>0</v>
      </c>
      <c r="CH245" s="271">
        <f t="shared" si="264"/>
        <v>0</v>
      </c>
      <c r="CI245" s="272"/>
      <c r="CJ245" s="272"/>
      <c r="CK245" s="270">
        <f>SUM(CK241:CK244)</f>
        <v>0</v>
      </c>
      <c r="CL245" s="270">
        <f>SUM(CL241:CL244)</f>
        <v>0</v>
      </c>
      <c r="CM245" s="270">
        <f>SUM(CM241:CM244)</f>
        <v>0</v>
      </c>
      <c r="CN245" s="270">
        <f>SUM(CN241:CN244)</f>
        <v>0</v>
      </c>
      <c r="CO245" s="270">
        <f>SUM(CO241:CO244)</f>
        <v>0</v>
      </c>
      <c r="CP245" s="271">
        <f t="shared" si="252"/>
        <v>0</v>
      </c>
      <c r="CS245" s="270">
        <f>SUM(CS241:CS244)</f>
        <v>0</v>
      </c>
      <c r="CT245" s="270">
        <f>SUM(CT241:CT244)</f>
        <v>0</v>
      </c>
      <c r="CU245" s="270">
        <f>SUM(CU241:CU244)</f>
        <v>0</v>
      </c>
      <c r="CV245" s="270">
        <f>SUM(CV241:CV244)</f>
        <v>0</v>
      </c>
      <c r="CW245" s="270">
        <f>SUM(CW241:CW244)</f>
        <v>0</v>
      </c>
      <c r="CX245" s="271">
        <f t="shared" si="253"/>
        <v>0</v>
      </c>
      <c r="CY245" s="255"/>
      <c r="CZ245" s="255"/>
      <c r="DA245" s="270">
        <f>SUM(DA241:DA244)</f>
        <v>0</v>
      </c>
      <c r="DB245" s="270">
        <f>SUM(DB241:DB244)</f>
        <v>0</v>
      </c>
      <c r="DC245" s="270">
        <f>SUM(DC241:DC244)</f>
        <v>0</v>
      </c>
      <c r="DD245" s="270">
        <f>SUM(DD241:DD244)</f>
        <v>0</v>
      </c>
      <c r="DE245" s="270">
        <f>SUM(DE241:DE244)</f>
        <v>0</v>
      </c>
      <c r="DF245" s="271">
        <f t="shared" si="254"/>
        <v>0</v>
      </c>
      <c r="DG245" s="255"/>
      <c r="DH245" s="255"/>
      <c r="DI245" s="270">
        <f>SUM(DI241:DI244)</f>
        <v>0</v>
      </c>
      <c r="DJ245" s="270">
        <f>SUM(DJ241:DJ244)</f>
        <v>0</v>
      </c>
      <c r="DK245" s="270">
        <f>SUM(DK241:DK244)</f>
        <v>0</v>
      </c>
      <c r="DL245" s="270">
        <f>SUM(DL241:DL244)</f>
        <v>0</v>
      </c>
      <c r="DM245" s="270">
        <f>SUM(DM241:DM244)</f>
        <v>0</v>
      </c>
      <c r="DN245" s="271">
        <f t="shared" si="256"/>
        <v>0</v>
      </c>
      <c r="DO245" s="255"/>
      <c r="DP245" s="255"/>
      <c r="DQ245" s="270">
        <f>SUM(DQ241:DQ244)</f>
        <v>0</v>
      </c>
      <c r="DR245" s="270">
        <f>SUM(DR241:DR244)</f>
        <v>0</v>
      </c>
      <c r="DS245" s="270">
        <f>SUM(DS241:DS244)</f>
        <v>0</v>
      </c>
      <c r="DT245" s="270">
        <f>SUM(DT241:DT244)</f>
        <v>0</v>
      </c>
      <c r="DU245" s="270">
        <f>SUM(DU241:DU244)</f>
        <v>0</v>
      </c>
      <c r="DV245" s="271">
        <f t="shared" si="255"/>
        <v>0</v>
      </c>
    </row>
    <row r="246" spans="1:126" ht="25.5" customHeight="1">
      <c r="A246" s="232"/>
      <c r="B246" s="194" t="s">
        <v>34</v>
      </c>
      <c r="C246" s="38"/>
      <c r="D246" s="39">
        <f>L246</f>
        <v>0</v>
      </c>
      <c r="E246" s="40">
        <f>D246+SUM(AE246:AI246)</f>
        <v>0</v>
      </c>
      <c r="F246" s="41" t="s">
        <v>26</v>
      </c>
      <c r="G246" s="265">
        <f>'[9]NAW7 - HVP - ENWL'!G243</f>
        <v>0</v>
      </c>
      <c r="H246" s="265">
        <f>'[9]NAW7 - HVP - ENWL'!H243</f>
        <v>0</v>
      </c>
      <c r="I246" s="265">
        <f>'[9]NAW7 - HVP - ENWL'!I243</f>
        <v>0</v>
      </c>
      <c r="J246" s="265">
        <f>'[9]NAW7 - HVP - ENWL'!J243</f>
        <v>0</v>
      </c>
      <c r="K246" s="265">
        <f>'[9]NAW7 - HVP - ENWL'!K243</f>
        <v>0</v>
      </c>
      <c r="L246" s="42">
        <f>SUM(G246:K246)</f>
        <v>0</v>
      </c>
      <c r="M246" s="265">
        <f>'[9]NAW7 - HVP - ENWL'!M243</f>
        <v>0</v>
      </c>
      <c r="N246" s="265">
        <f>'[9]NAW7 - HVP - ENWL'!N243</f>
        <v>0</v>
      </c>
      <c r="O246" s="265">
        <f>'[9]NAW7 - HVP - ENWL'!O243</f>
        <v>0</v>
      </c>
      <c r="P246" s="265">
        <f>'[9]NAW7 - HVP - ENWL'!P243</f>
        <v>0</v>
      </c>
      <c r="Q246" s="265">
        <f>'[9]NAW7 - HVP - ENWL'!Q243</f>
        <v>0</v>
      </c>
      <c r="R246" s="42">
        <f>SUM(M246:Q246)</f>
        <v>0</v>
      </c>
      <c r="S246" s="265">
        <f>'[9]NAW7 - HVP - ENWL'!S243</f>
        <v>0</v>
      </c>
      <c r="T246" s="265">
        <f>'[9]NAW7 - HVP - ENWL'!T243</f>
        <v>0</v>
      </c>
      <c r="U246" s="265">
        <f>'[9]NAW7 - HVP - ENWL'!U243</f>
        <v>0</v>
      </c>
      <c r="V246" s="265">
        <f>'[9]NAW7 - HVP - ENWL'!V243</f>
        <v>0</v>
      </c>
      <c r="W246" s="265">
        <f>'[9]NAW7 - HVP - ENWL'!W243</f>
        <v>0</v>
      </c>
      <c r="X246" s="42">
        <f>SUM(S246:W246)</f>
        <v>0</v>
      </c>
      <c r="Y246" s="266">
        <f>'[9]NAW7 - HVP - ENWL'!Y243</f>
        <v>0</v>
      </c>
      <c r="Z246" s="266">
        <f>'[9]NAW7 - HVP - ENWL'!Z243</f>
        <v>0</v>
      </c>
      <c r="AA246" s="266">
        <f>'[9]NAW7 - HVP - ENWL'!AA243</f>
        <v>0</v>
      </c>
      <c r="AB246" s="266">
        <f>'[9]NAW7 - HVP - ENWL'!AB243</f>
        <v>0</v>
      </c>
      <c r="AC246" s="266">
        <f>'[9]NAW7 - HVP - ENWL'!AC243</f>
        <v>0</v>
      </c>
      <c r="AD246" s="42">
        <f>SUM(Y246:AC246)</f>
        <v>0</v>
      </c>
      <c r="AE246" s="266">
        <f>'[9]NAW7 - HVP - ENWL'!AE243</f>
        <v>0</v>
      </c>
      <c r="AF246" s="266">
        <f>'[9]NAW7 - HVP - ENWL'!AF243</f>
        <v>0</v>
      </c>
      <c r="AG246" s="266">
        <f>'[9]NAW7 - HVP - ENWL'!AG243</f>
        <v>0</v>
      </c>
      <c r="AH246" s="266">
        <f>'[9]NAW7 - HVP - ENWL'!AH243</f>
        <v>0</v>
      </c>
      <c r="AI246" s="266">
        <f>'[9]NAW7 - HVP - ENWL'!AI243</f>
        <v>0</v>
      </c>
      <c r="AJ246" s="42">
        <f>SUM(AE246:AI246)</f>
        <v>0</v>
      </c>
      <c r="AK246" s="266">
        <f>'[9]NAW7 - HVP - ENWL'!AK243</f>
        <v>0</v>
      </c>
      <c r="AL246" s="266">
        <f>'[9]NAW7 - HVP - ENWL'!AL243</f>
        <v>0</v>
      </c>
      <c r="AM246" s="266">
        <f>'[9]NAW7 - HVP - ENWL'!AM243</f>
        <v>0</v>
      </c>
      <c r="AN246" s="266">
        <f>'[9]NAW7 - HVP - ENWL'!AN243</f>
        <v>0</v>
      </c>
      <c r="AO246" s="266">
        <f>'[9]NAW7 - HVP - ENWL'!AO243</f>
        <v>0</v>
      </c>
      <c r="AP246" s="42">
        <f>SUM(AK246:AO246)</f>
        <v>0</v>
      </c>
      <c r="BB246" s="255"/>
      <c r="BC246" s="255"/>
      <c r="BD246" s="41" t="s">
        <v>26</v>
      </c>
      <c r="BE246" s="267">
        <f>'ENWL - HI Probs. of Failure '!O$63</f>
        <v>0</v>
      </c>
      <c r="BF246" s="267">
        <f>'ENWL - HI Probs. of Failure '!P$63</f>
        <v>0</v>
      </c>
      <c r="BG246" s="267">
        <f>'ENWL - HI Probs. of Failure '!Q$63</f>
        <v>0</v>
      </c>
      <c r="BH246" s="267">
        <f>'ENWL - HI Probs. of Failure '!R$63</f>
        <v>0</v>
      </c>
      <c r="BI246" s="267">
        <f>'ENWL - HI Probs. of Failure '!S$63</f>
        <v>0</v>
      </c>
      <c r="BJ246" s="141"/>
      <c r="BK246" s="255"/>
      <c r="BL246" s="41" t="s">
        <v>26</v>
      </c>
      <c r="BM246" s="274">
        <f>IFERROR($BM2*'ENWL - Ave Crit'!$Q$63,0)</f>
        <v>0</v>
      </c>
      <c r="BN246" s="274">
        <f>IFERROR($BM2*'ENWL - Ave Crit'!$Q$63,0)</f>
        <v>0</v>
      </c>
      <c r="BO246" s="274">
        <f>IFERROR($BM2*'ENWL - Ave Crit'!$Q$63,0)</f>
        <v>0</v>
      </c>
      <c r="BP246" s="274">
        <f>IFERROR($BM2*'ENWL - Ave Crit'!$Q$63,0)</f>
        <v>0</v>
      </c>
      <c r="BQ246" s="274">
        <f>IFERROR($BM2*'ENWL - Ave Crit'!$Q$63,0)</f>
        <v>0</v>
      </c>
      <c r="BR246" s="141"/>
      <c r="BS246" s="255"/>
      <c r="BT246" s="41" t="s">
        <v>26</v>
      </c>
      <c r="BU246" s="16" t="str">
        <f t="shared" si="288"/>
        <v/>
      </c>
      <c r="BV246" s="16" t="str">
        <f t="shared" si="288"/>
        <v/>
      </c>
      <c r="BW246" s="16" t="str">
        <f t="shared" si="288"/>
        <v/>
      </c>
      <c r="BX246" s="16" t="str">
        <f t="shared" si="288"/>
        <v/>
      </c>
      <c r="BY246" s="16" t="str">
        <f t="shared" si="288"/>
        <v/>
      </c>
      <c r="BZ246" s="255"/>
      <c r="CA246" s="255"/>
      <c r="CB246" s="41" t="s">
        <v>26</v>
      </c>
      <c r="CC246" s="269" t="str">
        <f>IF(BU246="","",M246*BU246)</f>
        <v/>
      </c>
      <c r="CD246" s="269" t="str">
        <f t="shared" ref="CD246:CG249" si="301">IF(BV246="","",N246*BV246)</f>
        <v/>
      </c>
      <c r="CE246" s="269" t="str">
        <f t="shared" si="301"/>
        <v/>
      </c>
      <c r="CF246" s="269" t="str">
        <f t="shared" si="301"/>
        <v/>
      </c>
      <c r="CG246" s="269" t="str">
        <f t="shared" si="301"/>
        <v/>
      </c>
      <c r="CH246" s="271">
        <f t="shared" si="264"/>
        <v>0</v>
      </c>
      <c r="CI246" s="272"/>
      <c r="CJ246" s="272"/>
      <c r="CK246" s="269" t="str">
        <f t="shared" ref="CK246:CO249" si="302">IF(BU246="","",G246*BU246)</f>
        <v/>
      </c>
      <c r="CL246" s="269" t="str">
        <f t="shared" si="302"/>
        <v/>
      </c>
      <c r="CM246" s="269" t="str">
        <f t="shared" si="302"/>
        <v/>
      </c>
      <c r="CN246" s="269" t="str">
        <f t="shared" si="302"/>
        <v/>
      </c>
      <c r="CO246" s="269" t="str">
        <f t="shared" si="302"/>
        <v/>
      </c>
      <c r="CP246" s="271">
        <f t="shared" si="252"/>
        <v>0</v>
      </c>
      <c r="CS246" s="269" t="str">
        <f>IF(BU246="","",Y246*BU246)</f>
        <v/>
      </c>
      <c r="CT246" s="269" t="str">
        <f t="shared" ref="CT246:CW249" si="303">IF(BV246="","",Z246*BV246)</f>
        <v/>
      </c>
      <c r="CU246" s="269" t="str">
        <f t="shared" si="303"/>
        <v/>
      </c>
      <c r="CV246" s="269" t="str">
        <f t="shared" si="303"/>
        <v/>
      </c>
      <c r="CW246" s="269" t="str">
        <f t="shared" si="303"/>
        <v/>
      </c>
      <c r="CX246" s="271">
        <f t="shared" si="253"/>
        <v>0</v>
      </c>
      <c r="CY246" s="255"/>
      <c r="CZ246" s="255"/>
      <c r="DA246" s="269" t="str">
        <f>IF(BU246="","",(S246+Y246)*BU246)</f>
        <v/>
      </c>
      <c r="DB246" s="269" t="str">
        <f t="shared" ref="DB246:DE249" si="304">IF(BV246="","",(T246+Z246)*BV246)</f>
        <v/>
      </c>
      <c r="DC246" s="269" t="str">
        <f t="shared" si="304"/>
        <v/>
      </c>
      <c r="DD246" s="269" t="str">
        <f t="shared" si="304"/>
        <v/>
      </c>
      <c r="DE246" s="269" t="str">
        <f t="shared" si="304"/>
        <v/>
      </c>
      <c r="DF246" s="271">
        <f t="shared" si="254"/>
        <v>0</v>
      </c>
      <c r="DG246" s="255"/>
      <c r="DH246" s="255"/>
      <c r="DI246" s="269" t="str">
        <f>IF(BU246="","",AK246*BU246)</f>
        <v/>
      </c>
      <c r="DJ246" s="269" t="str">
        <f t="shared" ref="DJ246:DM249" si="305">IF(BV246="","",AL246*BV246)</f>
        <v/>
      </c>
      <c r="DK246" s="269" t="str">
        <f t="shared" si="305"/>
        <v/>
      </c>
      <c r="DL246" s="269" t="str">
        <f t="shared" si="305"/>
        <v/>
      </c>
      <c r="DM246" s="269" t="str">
        <f t="shared" si="305"/>
        <v/>
      </c>
      <c r="DN246" s="271">
        <f t="shared" si="256"/>
        <v>0</v>
      </c>
      <c r="DO246" s="255"/>
      <c r="DP246" s="255"/>
      <c r="DQ246" s="269" t="str">
        <f>IF(BU246="","",(AE246+AK246)*BU246)</f>
        <v/>
      </c>
      <c r="DR246" s="269" t="str">
        <f t="shared" ref="DR246:DU249" si="306">IF(BV246="","",(AF246+AL246)*BV246)</f>
        <v/>
      </c>
      <c r="DS246" s="269" t="str">
        <f t="shared" si="306"/>
        <v/>
      </c>
      <c r="DT246" s="269" t="str">
        <f t="shared" si="306"/>
        <v/>
      </c>
      <c r="DU246" s="269" t="str">
        <f t="shared" si="306"/>
        <v/>
      </c>
      <c r="DV246" s="271">
        <f t="shared" si="255"/>
        <v>0</v>
      </c>
    </row>
    <row r="247" spans="1:126" ht="25.5" customHeight="1">
      <c r="A247" s="232"/>
      <c r="B247" s="157"/>
      <c r="C247" s="43"/>
      <c r="D247" s="44">
        <f>L247</f>
        <v>0</v>
      </c>
      <c r="E247" s="45">
        <f>D247+SUM(AE247:AI247)</f>
        <v>0</v>
      </c>
      <c r="F247" s="46" t="s">
        <v>28</v>
      </c>
      <c r="G247" s="265">
        <f>'[9]NAW7 - HVP - ENWL'!G244</f>
        <v>0</v>
      </c>
      <c r="H247" s="265">
        <f>'[9]NAW7 - HVP - ENWL'!H244</f>
        <v>0</v>
      </c>
      <c r="I247" s="265">
        <f>'[9]NAW7 - HVP - ENWL'!I244</f>
        <v>0</v>
      </c>
      <c r="J247" s="265">
        <f>'[9]NAW7 - HVP - ENWL'!J244</f>
        <v>0</v>
      </c>
      <c r="K247" s="265">
        <f>'[9]NAW7 - HVP - ENWL'!K244</f>
        <v>0</v>
      </c>
      <c r="L247" s="47">
        <f>SUM(G247:K247)</f>
        <v>0</v>
      </c>
      <c r="M247" s="265">
        <f>'[9]NAW7 - HVP - ENWL'!M244</f>
        <v>0</v>
      </c>
      <c r="N247" s="265">
        <f>'[9]NAW7 - HVP - ENWL'!N244</f>
        <v>0</v>
      </c>
      <c r="O247" s="265">
        <f>'[9]NAW7 - HVP - ENWL'!O244</f>
        <v>0</v>
      </c>
      <c r="P247" s="265">
        <f>'[9]NAW7 - HVP - ENWL'!P244</f>
        <v>0</v>
      </c>
      <c r="Q247" s="265">
        <f>'[9]NAW7 - HVP - ENWL'!Q244</f>
        <v>0</v>
      </c>
      <c r="R247" s="47">
        <f>SUM(M247:Q247)</f>
        <v>0</v>
      </c>
      <c r="S247" s="265">
        <f>'[9]NAW7 - HVP - ENWL'!S244</f>
        <v>0</v>
      </c>
      <c r="T247" s="265">
        <f>'[9]NAW7 - HVP - ENWL'!T244</f>
        <v>0</v>
      </c>
      <c r="U247" s="265">
        <f>'[9]NAW7 - HVP - ENWL'!U244</f>
        <v>0</v>
      </c>
      <c r="V247" s="265">
        <f>'[9]NAW7 - HVP - ENWL'!V244</f>
        <v>0</v>
      </c>
      <c r="W247" s="265">
        <f>'[9]NAW7 - HVP - ENWL'!W244</f>
        <v>0</v>
      </c>
      <c r="X247" s="47">
        <f>SUM(S247:W247)</f>
        <v>0</v>
      </c>
      <c r="Y247" s="265">
        <f>'[9]NAW7 - HVP - ENWL'!Y244</f>
        <v>0</v>
      </c>
      <c r="Z247" s="265">
        <f>'[9]NAW7 - HVP - ENWL'!Z244</f>
        <v>0</v>
      </c>
      <c r="AA247" s="265">
        <f>'[9]NAW7 - HVP - ENWL'!AA244</f>
        <v>0</v>
      </c>
      <c r="AB247" s="265">
        <f>'[9]NAW7 - HVP - ENWL'!AB244</f>
        <v>0</v>
      </c>
      <c r="AC247" s="265">
        <f>'[9]NAW7 - HVP - ENWL'!AC244</f>
        <v>0</v>
      </c>
      <c r="AD247" s="47">
        <f>SUM(Y247:AC247)</f>
        <v>0</v>
      </c>
      <c r="AE247" s="265">
        <f>'[9]NAW7 - HVP - ENWL'!AE244</f>
        <v>0</v>
      </c>
      <c r="AF247" s="265">
        <f>'[9]NAW7 - HVP - ENWL'!AF244</f>
        <v>0</v>
      </c>
      <c r="AG247" s="265">
        <f>'[9]NAW7 - HVP - ENWL'!AG244</f>
        <v>0</v>
      </c>
      <c r="AH247" s="265">
        <f>'[9]NAW7 - HVP - ENWL'!AH244</f>
        <v>0</v>
      </c>
      <c r="AI247" s="265">
        <f>'[9]NAW7 - HVP - ENWL'!AI244</f>
        <v>0</v>
      </c>
      <c r="AJ247" s="47">
        <f>SUM(AE247:AI247)</f>
        <v>0</v>
      </c>
      <c r="AK247" s="265">
        <f>'[9]NAW7 - HVP - ENWL'!AK244</f>
        <v>0</v>
      </c>
      <c r="AL247" s="265">
        <f>'[9]NAW7 - HVP - ENWL'!AL244</f>
        <v>0</v>
      </c>
      <c r="AM247" s="265">
        <f>'[9]NAW7 - HVP - ENWL'!AM244</f>
        <v>0</v>
      </c>
      <c r="AN247" s="265">
        <f>'[9]NAW7 - HVP - ENWL'!AN244</f>
        <v>0</v>
      </c>
      <c r="AO247" s="265">
        <f>'[9]NAW7 - HVP - ENWL'!AO244</f>
        <v>0</v>
      </c>
      <c r="AP247" s="47">
        <f>SUM(AK247:AO247)</f>
        <v>0</v>
      </c>
      <c r="BB247" s="255"/>
      <c r="BC247" s="255"/>
      <c r="BD247" s="46" t="s">
        <v>28</v>
      </c>
      <c r="BE247" s="267">
        <f>'ENWL - HI Probs. of Failure '!O$63</f>
        <v>0</v>
      </c>
      <c r="BF247" s="267">
        <f>'ENWL - HI Probs. of Failure '!P$63</f>
        <v>0</v>
      </c>
      <c r="BG247" s="267">
        <f>'ENWL - HI Probs. of Failure '!Q$63</f>
        <v>0</v>
      </c>
      <c r="BH247" s="267">
        <f>'ENWL - HI Probs. of Failure '!R$63</f>
        <v>0</v>
      </c>
      <c r="BI247" s="267">
        <f>'ENWL - HI Probs. of Failure '!S$63</f>
        <v>0</v>
      </c>
      <c r="BJ247" s="142"/>
      <c r="BK247" s="255"/>
      <c r="BL247" s="46" t="s">
        <v>28</v>
      </c>
      <c r="BM247" s="274">
        <f>IFERROR($BM3*'ENWL - Ave Crit'!$Q$63,0)</f>
        <v>0</v>
      </c>
      <c r="BN247" s="274">
        <f>IFERROR($BM3*'ENWL - Ave Crit'!$Q$63,0)</f>
        <v>0</v>
      </c>
      <c r="BO247" s="274">
        <f>IFERROR($BM3*'ENWL - Ave Crit'!$Q$63,0)</f>
        <v>0</v>
      </c>
      <c r="BP247" s="274">
        <f>IFERROR($BM3*'ENWL - Ave Crit'!$Q$63,0)</f>
        <v>0</v>
      </c>
      <c r="BQ247" s="274">
        <f>IFERROR($BM3*'ENWL - Ave Crit'!$Q$63,0)</f>
        <v>0</v>
      </c>
      <c r="BR247" s="142"/>
      <c r="BS247" s="255"/>
      <c r="BT247" s="46" t="s">
        <v>28</v>
      </c>
      <c r="BU247" s="16" t="str">
        <f t="shared" si="288"/>
        <v/>
      </c>
      <c r="BV247" s="16" t="str">
        <f t="shared" si="288"/>
        <v/>
      </c>
      <c r="BW247" s="16" t="str">
        <f t="shared" si="288"/>
        <v/>
      </c>
      <c r="BX247" s="16" t="str">
        <f t="shared" si="288"/>
        <v/>
      </c>
      <c r="BY247" s="16" t="str">
        <f t="shared" si="288"/>
        <v/>
      </c>
      <c r="BZ247" s="255"/>
      <c r="CA247" s="255"/>
      <c r="CB247" s="46" t="s">
        <v>28</v>
      </c>
      <c r="CC247" s="269" t="str">
        <f>IF(BU247="","",M247*BU247)</f>
        <v/>
      </c>
      <c r="CD247" s="269" t="str">
        <f t="shared" si="301"/>
        <v/>
      </c>
      <c r="CE247" s="269" t="str">
        <f t="shared" si="301"/>
        <v/>
      </c>
      <c r="CF247" s="269" t="str">
        <f t="shared" si="301"/>
        <v/>
      </c>
      <c r="CG247" s="269" t="str">
        <f t="shared" si="301"/>
        <v/>
      </c>
      <c r="CH247" s="271">
        <f t="shared" si="264"/>
        <v>0</v>
      </c>
      <c r="CI247" s="272"/>
      <c r="CJ247" s="272"/>
      <c r="CK247" s="269" t="str">
        <f t="shared" si="302"/>
        <v/>
      </c>
      <c r="CL247" s="269" t="str">
        <f t="shared" si="302"/>
        <v/>
      </c>
      <c r="CM247" s="269" t="str">
        <f t="shared" si="302"/>
        <v/>
      </c>
      <c r="CN247" s="269" t="str">
        <f t="shared" si="302"/>
        <v/>
      </c>
      <c r="CO247" s="269" t="str">
        <f t="shared" si="302"/>
        <v/>
      </c>
      <c r="CP247" s="271">
        <f t="shared" si="252"/>
        <v>0</v>
      </c>
      <c r="CS247" s="269" t="str">
        <f>IF(BU247="","",Y247*BU247)</f>
        <v/>
      </c>
      <c r="CT247" s="269" t="str">
        <f t="shared" si="303"/>
        <v/>
      </c>
      <c r="CU247" s="269" t="str">
        <f t="shared" si="303"/>
        <v/>
      </c>
      <c r="CV247" s="269" t="str">
        <f t="shared" si="303"/>
        <v/>
      </c>
      <c r="CW247" s="269" t="str">
        <f t="shared" si="303"/>
        <v/>
      </c>
      <c r="CX247" s="271">
        <f t="shared" si="253"/>
        <v>0</v>
      </c>
      <c r="CY247" s="255"/>
      <c r="CZ247" s="255"/>
      <c r="DA247" s="269" t="str">
        <f>IF(BU247="","",(S247+Y247)*BU247)</f>
        <v/>
      </c>
      <c r="DB247" s="269" t="str">
        <f t="shared" si="304"/>
        <v/>
      </c>
      <c r="DC247" s="269" t="str">
        <f t="shared" si="304"/>
        <v/>
      </c>
      <c r="DD247" s="269" t="str">
        <f t="shared" si="304"/>
        <v/>
      </c>
      <c r="DE247" s="269" t="str">
        <f t="shared" si="304"/>
        <v/>
      </c>
      <c r="DF247" s="271">
        <f t="shared" si="254"/>
        <v>0</v>
      </c>
      <c r="DG247" s="255"/>
      <c r="DH247" s="255"/>
      <c r="DI247" s="269" t="str">
        <f>IF(BU247="","",AK247*BU247)</f>
        <v/>
      </c>
      <c r="DJ247" s="269" t="str">
        <f t="shared" si="305"/>
        <v/>
      </c>
      <c r="DK247" s="269" t="str">
        <f t="shared" si="305"/>
        <v/>
      </c>
      <c r="DL247" s="269" t="str">
        <f t="shared" si="305"/>
        <v/>
      </c>
      <c r="DM247" s="269" t="str">
        <f t="shared" si="305"/>
        <v/>
      </c>
      <c r="DN247" s="271">
        <f t="shared" si="256"/>
        <v>0</v>
      </c>
      <c r="DO247" s="255"/>
      <c r="DP247" s="255"/>
      <c r="DQ247" s="269" t="str">
        <f>IF(BU247="","",(AE247+AK247)*BU247)</f>
        <v/>
      </c>
      <c r="DR247" s="269" t="str">
        <f t="shared" si="306"/>
        <v/>
      </c>
      <c r="DS247" s="269" t="str">
        <f t="shared" si="306"/>
        <v/>
      </c>
      <c r="DT247" s="269" t="str">
        <f t="shared" si="306"/>
        <v/>
      </c>
      <c r="DU247" s="269" t="str">
        <f t="shared" si="306"/>
        <v/>
      </c>
      <c r="DV247" s="271">
        <f t="shared" si="255"/>
        <v>0</v>
      </c>
    </row>
    <row r="248" spans="1:126" ht="25.5" customHeight="1">
      <c r="A248" s="232"/>
      <c r="B248" s="157"/>
      <c r="C248" s="43"/>
      <c r="D248" s="44">
        <f>L248</f>
        <v>0</v>
      </c>
      <c r="E248" s="45">
        <f>D248+SUM(AE248:AI248)</f>
        <v>0</v>
      </c>
      <c r="F248" s="46" t="s">
        <v>30</v>
      </c>
      <c r="G248" s="265">
        <f>'[9]NAW7 - HVP - ENWL'!G245</f>
        <v>0</v>
      </c>
      <c r="H248" s="265">
        <f>'[9]NAW7 - HVP - ENWL'!H245</f>
        <v>0</v>
      </c>
      <c r="I248" s="265">
        <f>'[9]NAW7 - HVP - ENWL'!I245</f>
        <v>0</v>
      </c>
      <c r="J248" s="265">
        <f>'[9]NAW7 - HVP - ENWL'!J245</f>
        <v>0</v>
      </c>
      <c r="K248" s="265">
        <f>'[9]NAW7 - HVP - ENWL'!K245</f>
        <v>0</v>
      </c>
      <c r="L248" s="47">
        <f>SUM(G248:K248)</f>
        <v>0</v>
      </c>
      <c r="M248" s="265">
        <f>'[9]NAW7 - HVP - ENWL'!M245</f>
        <v>0</v>
      </c>
      <c r="N248" s="265">
        <f>'[9]NAW7 - HVP - ENWL'!N245</f>
        <v>0</v>
      </c>
      <c r="O248" s="265">
        <f>'[9]NAW7 - HVP - ENWL'!O245</f>
        <v>0</v>
      </c>
      <c r="P248" s="265">
        <f>'[9]NAW7 - HVP - ENWL'!P245</f>
        <v>0</v>
      </c>
      <c r="Q248" s="265">
        <f>'[9]NAW7 - HVP - ENWL'!Q245</f>
        <v>0</v>
      </c>
      <c r="R248" s="47">
        <f>SUM(M248:Q248)</f>
        <v>0</v>
      </c>
      <c r="S248" s="265">
        <f>'[9]NAW7 - HVP - ENWL'!S245</f>
        <v>0</v>
      </c>
      <c r="T248" s="265">
        <f>'[9]NAW7 - HVP - ENWL'!T245</f>
        <v>0</v>
      </c>
      <c r="U248" s="265">
        <f>'[9]NAW7 - HVP - ENWL'!U245</f>
        <v>0</v>
      </c>
      <c r="V248" s="265">
        <f>'[9]NAW7 - HVP - ENWL'!V245</f>
        <v>0</v>
      </c>
      <c r="W248" s="265">
        <f>'[9]NAW7 - HVP - ENWL'!W245</f>
        <v>0</v>
      </c>
      <c r="X248" s="47">
        <f>SUM(S248:W248)</f>
        <v>0</v>
      </c>
      <c r="Y248" s="265">
        <f>'[9]NAW7 - HVP - ENWL'!Y245</f>
        <v>0</v>
      </c>
      <c r="Z248" s="265">
        <f>'[9]NAW7 - HVP - ENWL'!Z245</f>
        <v>0</v>
      </c>
      <c r="AA248" s="265">
        <f>'[9]NAW7 - HVP - ENWL'!AA245</f>
        <v>0</v>
      </c>
      <c r="AB248" s="265">
        <f>'[9]NAW7 - HVP - ENWL'!AB245</f>
        <v>0</v>
      </c>
      <c r="AC248" s="265">
        <f>'[9]NAW7 - HVP - ENWL'!AC245</f>
        <v>0</v>
      </c>
      <c r="AD248" s="47">
        <f>SUM(Y248:AC248)</f>
        <v>0</v>
      </c>
      <c r="AE248" s="265">
        <f>'[9]NAW7 - HVP - ENWL'!AE245</f>
        <v>0</v>
      </c>
      <c r="AF248" s="265">
        <f>'[9]NAW7 - HVP - ENWL'!AF245</f>
        <v>0</v>
      </c>
      <c r="AG248" s="265">
        <f>'[9]NAW7 - HVP - ENWL'!AG245</f>
        <v>0</v>
      </c>
      <c r="AH248" s="265">
        <f>'[9]NAW7 - HVP - ENWL'!AH245</f>
        <v>0</v>
      </c>
      <c r="AI248" s="265">
        <f>'[9]NAW7 - HVP - ENWL'!AI245</f>
        <v>0</v>
      </c>
      <c r="AJ248" s="47">
        <f>SUM(AE248:AI248)</f>
        <v>0</v>
      </c>
      <c r="AK248" s="265">
        <f>'[9]NAW7 - HVP - ENWL'!AK245</f>
        <v>0</v>
      </c>
      <c r="AL248" s="265">
        <f>'[9]NAW7 - HVP - ENWL'!AL245</f>
        <v>0</v>
      </c>
      <c r="AM248" s="265">
        <f>'[9]NAW7 - HVP - ENWL'!AM245</f>
        <v>0</v>
      </c>
      <c r="AN248" s="265">
        <f>'[9]NAW7 - HVP - ENWL'!AN245</f>
        <v>0</v>
      </c>
      <c r="AO248" s="265">
        <f>'[9]NAW7 - HVP - ENWL'!AO245</f>
        <v>0</v>
      </c>
      <c r="AP248" s="47">
        <f>SUM(AK248:AO248)</f>
        <v>0</v>
      </c>
      <c r="BB248" s="255"/>
      <c r="BC248" s="255"/>
      <c r="BD248" s="46" t="s">
        <v>30</v>
      </c>
      <c r="BE248" s="267">
        <f>'ENWL - HI Probs. of Failure '!O$63</f>
        <v>0</v>
      </c>
      <c r="BF248" s="267">
        <f>'ENWL - HI Probs. of Failure '!P$63</f>
        <v>0</v>
      </c>
      <c r="BG248" s="267">
        <f>'ENWL - HI Probs. of Failure '!Q$63</f>
        <v>0</v>
      </c>
      <c r="BH248" s="267">
        <f>'ENWL - HI Probs. of Failure '!R$63</f>
        <v>0</v>
      </c>
      <c r="BI248" s="267">
        <f>'ENWL - HI Probs. of Failure '!S$63</f>
        <v>0</v>
      </c>
      <c r="BJ248" s="142"/>
      <c r="BK248" s="255"/>
      <c r="BL248" s="46" t="s">
        <v>30</v>
      </c>
      <c r="BM248" s="274">
        <f>IFERROR($BM4*'ENWL - Ave Crit'!$Q$63,0)</f>
        <v>0</v>
      </c>
      <c r="BN248" s="274">
        <f>IFERROR($BM4*'ENWL - Ave Crit'!$Q$63,0)</f>
        <v>0</v>
      </c>
      <c r="BO248" s="274">
        <f>IFERROR($BM4*'ENWL - Ave Crit'!$Q$63,0)</f>
        <v>0</v>
      </c>
      <c r="BP248" s="274">
        <f>IFERROR($BM4*'ENWL - Ave Crit'!$Q$63,0)</f>
        <v>0</v>
      </c>
      <c r="BQ248" s="274">
        <f>IFERROR($BM4*'ENWL - Ave Crit'!$Q$63,0)</f>
        <v>0</v>
      </c>
      <c r="BR248" s="142"/>
      <c r="BS248" s="255"/>
      <c r="BT248" s="46" t="s">
        <v>30</v>
      </c>
      <c r="BU248" s="16" t="str">
        <f t="shared" si="288"/>
        <v/>
      </c>
      <c r="BV248" s="16" t="str">
        <f t="shared" si="288"/>
        <v/>
      </c>
      <c r="BW248" s="16" t="str">
        <f t="shared" si="288"/>
        <v/>
      </c>
      <c r="BX248" s="16" t="str">
        <f t="shared" si="288"/>
        <v/>
      </c>
      <c r="BY248" s="16" t="str">
        <f t="shared" si="288"/>
        <v/>
      </c>
      <c r="BZ248" s="255"/>
      <c r="CA248" s="255"/>
      <c r="CB248" s="46" t="s">
        <v>30</v>
      </c>
      <c r="CC248" s="269" t="str">
        <f>IF(BU248="","",M248*BU248)</f>
        <v/>
      </c>
      <c r="CD248" s="269" t="str">
        <f t="shared" si="301"/>
        <v/>
      </c>
      <c r="CE248" s="269" t="str">
        <f t="shared" si="301"/>
        <v/>
      </c>
      <c r="CF248" s="269" t="str">
        <f t="shared" si="301"/>
        <v/>
      </c>
      <c r="CG248" s="269" t="str">
        <f t="shared" si="301"/>
        <v/>
      </c>
      <c r="CH248" s="271">
        <f t="shared" si="264"/>
        <v>0</v>
      </c>
      <c r="CI248" s="272"/>
      <c r="CJ248" s="272"/>
      <c r="CK248" s="269" t="str">
        <f t="shared" si="302"/>
        <v/>
      </c>
      <c r="CL248" s="269" t="str">
        <f t="shared" si="302"/>
        <v/>
      </c>
      <c r="CM248" s="269" t="str">
        <f t="shared" si="302"/>
        <v/>
      </c>
      <c r="CN248" s="269" t="str">
        <f t="shared" si="302"/>
        <v/>
      </c>
      <c r="CO248" s="269" t="str">
        <f t="shared" si="302"/>
        <v/>
      </c>
      <c r="CP248" s="271">
        <f t="shared" si="252"/>
        <v>0</v>
      </c>
      <c r="CS248" s="269" t="str">
        <f>IF(BU248="","",Y248*BU248)</f>
        <v/>
      </c>
      <c r="CT248" s="269" t="str">
        <f t="shared" si="303"/>
        <v/>
      </c>
      <c r="CU248" s="269" t="str">
        <f t="shared" si="303"/>
        <v/>
      </c>
      <c r="CV248" s="269" t="str">
        <f t="shared" si="303"/>
        <v/>
      </c>
      <c r="CW248" s="269" t="str">
        <f t="shared" si="303"/>
        <v/>
      </c>
      <c r="CX248" s="271">
        <f t="shared" si="253"/>
        <v>0</v>
      </c>
      <c r="CY248" s="255"/>
      <c r="CZ248" s="255"/>
      <c r="DA248" s="269" t="str">
        <f>IF(BU248="","",(S248+Y248)*BU248)</f>
        <v/>
      </c>
      <c r="DB248" s="269" t="str">
        <f t="shared" si="304"/>
        <v/>
      </c>
      <c r="DC248" s="269" t="str">
        <f t="shared" si="304"/>
        <v/>
      </c>
      <c r="DD248" s="269" t="str">
        <f t="shared" si="304"/>
        <v/>
      </c>
      <c r="DE248" s="269" t="str">
        <f t="shared" si="304"/>
        <v/>
      </c>
      <c r="DF248" s="271">
        <f t="shared" si="254"/>
        <v>0</v>
      </c>
      <c r="DG248" s="255"/>
      <c r="DH248" s="255"/>
      <c r="DI248" s="269" t="str">
        <f>IF(BU248="","",AK248*BU248)</f>
        <v/>
      </c>
      <c r="DJ248" s="269" t="str">
        <f t="shared" si="305"/>
        <v/>
      </c>
      <c r="DK248" s="269" t="str">
        <f t="shared" si="305"/>
        <v/>
      </c>
      <c r="DL248" s="269" t="str">
        <f t="shared" si="305"/>
        <v/>
      </c>
      <c r="DM248" s="269" t="str">
        <f t="shared" si="305"/>
        <v/>
      </c>
      <c r="DN248" s="271">
        <f t="shared" si="256"/>
        <v>0</v>
      </c>
      <c r="DO248" s="255"/>
      <c r="DP248" s="255"/>
      <c r="DQ248" s="269" t="str">
        <f>IF(BU248="","",(AE248+AK248)*BU248)</f>
        <v/>
      </c>
      <c r="DR248" s="269" t="str">
        <f t="shared" si="306"/>
        <v/>
      </c>
      <c r="DS248" s="269" t="str">
        <f t="shared" si="306"/>
        <v/>
      </c>
      <c r="DT248" s="269" t="str">
        <f t="shared" si="306"/>
        <v/>
      </c>
      <c r="DU248" s="269" t="str">
        <f t="shared" si="306"/>
        <v/>
      </c>
      <c r="DV248" s="271">
        <f t="shared" si="255"/>
        <v>0</v>
      </c>
    </row>
    <row r="249" spans="1:126" ht="25.5" customHeight="1">
      <c r="A249" s="232"/>
      <c r="B249" s="157"/>
      <c r="C249" s="43"/>
      <c r="D249" s="44">
        <f>L249</f>
        <v>0</v>
      </c>
      <c r="E249" s="45">
        <f>D249+SUM(AE249:AI249)</f>
        <v>0</v>
      </c>
      <c r="F249" s="46" t="s">
        <v>31</v>
      </c>
      <c r="G249" s="265">
        <f>'[9]NAW7 - HVP - ENWL'!G246</f>
        <v>0</v>
      </c>
      <c r="H249" s="265">
        <f>'[9]NAW7 - HVP - ENWL'!H246</f>
        <v>0</v>
      </c>
      <c r="I249" s="265">
        <f>'[9]NAW7 - HVP - ENWL'!I246</f>
        <v>0</v>
      </c>
      <c r="J249" s="265">
        <f>'[9]NAW7 - HVP - ENWL'!J246</f>
        <v>0</v>
      </c>
      <c r="K249" s="265">
        <f>'[9]NAW7 - HVP - ENWL'!K246</f>
        <v>0</v>
      </c>
      <c r="L249" s="47">
        <f>SUM(G249:K249)</f>
        <v>0</v>
      </c>
      <c r="M249" s="265">
        <f>'[9]NAW7 - HVP - ENWL'!M246</f>
        <v>0</v>
      </c>
      <c r="N249" s="265">
        <f>'[9]NAW7 - HVP - ENWL'!N246</f>
        <v>0</v>
      </c>
      <c r="O249" s="265">
        <f>'[9]NAW7 - HVP - ENWL'!O246</f>
        <v>0</v>
      </c>
      <c r="P249" s="265">
        <f>'[9]NAW7 - HVP - ENWL'!P246</f>
        <v>0</v>
      </c>
      <c r="Q249" s="265">
        <f>'[9]NAW7 - HVP - ENWL'!Q246</f>
        <v>0</v>
      </c>
      <c r="R249" s="47">
        <f>SUM(M249:Q249)</f>
        <v>0</v>
      </c>
      <c r="S249" s="265">
        <f>'[9]NAW7 - HVP - ENWL'!S246</f>
        <v>0</v>
      </c>
      <c r="T249" s="265">
        <f>'[9]NAW7 - HVP - ENWL'!T246</f>
        <v>0</v>
      </c>
      <c r="U249" s="265">
        <f>'[9]NAW7 - HVP - ENWL'!U246</f>
        <v>0</v>
      </c>
      <c r="V249" s="265">
        <f>'[9]NAW7 - HVP - ENWL'!V246</f>
        <v>0</v>
      </c>
      <c r="W249" s="265">
        <f>'[9]NAW7 - HVP - ENWL'!W246</f>
        <v>0</v>
      </c>
      <c r="X249" s="47">
        <f>SUM(S249:W249)</f>
        <v>0</v>
      </c>
      <c r="Y249" s="265">
        <f>'[9]NAW7 - HVP - ENWL'!Y246</f>
        <v>0</v>
      </c>
      <c r="Z249" s="265">
        <f>'[9]NAW7 - HVP - ENWL'!Z246</f>
        <v>0</v>
      </c>
      <c r="AA249" s="265">
        <f>'[9]NAW7 - HVP - ENWL'!AA246</f>
        <v>0</v>
      </c>
      <c r="AB249" s="265">
        <f>'[9]NAW7 - HVP - ENWL'!AB246</f>
        <v>0</v>
      </c>
      <c r="AC249" s="265">
        <f>'[9]NAW7 - HVP - ENWL'!AC246</f>
        <v>0</v>
      </c>
      <c r="AD249" s="47">
        <f>SUM(Y249:AC249)</f>
        <v>0</v>
      </c>
      <c r="AE249" s="265">
        <f>'[9]NAW7 - HVP - ENWL'!AE246</f>
        <v>0</v>
      </c>
      <c r="AF249" s="265">
        <f>'[9]NAW7 - HVP - ENWL'!AF246</f>
        <v>0</v>
      </c>
      <c r="AG249" s="265">
        <f>'[9]NAW7 - HVP - ENWL'!AG246</f>
        <v>0</v>
      </c>
      <c r="AH249" s="265">
        <f>'[9]NAW7 - HVP - ENWL'!AH246</f>
        <v>0</v>
      </c>
      <c r="AI249" s="265">
        <f>'[9]NAW7 - HVP - ENWL'!AI246</f>
        <v>0</v>
      </c>
      <c r="AJ249" s="47">
        <f>SUM(AE249:AI249)</f>
        <v>0</v>
      </c>
      <c r="AK249" s="265">
        <f>'[9]NAW7 - HVP - ENWL'!AK246</f>
        <v>0</v>
      </c>
      <c r="AL249" s="265">
        <f>'[9]NAW7 - HVP - ENWL'!AL246</f>
        <v>0</v>
      </c>
      <c r="AM249" s="265">
        <f>'[9]NAW7 - HVP - ENWL'!AM246</f>
        <v>0</v>
      </c>
      <c r="AN249" s="265">
        <f>'[9]NAW7 - HVP - ENWL'!AN246</f>
        <v>0</v>
      </c>
      <c r="AO249" s="265">
        <f>'[9]NAW7 - HVP - ENWL'!AO246</f>
        <v>0</v>
      </c>
      <c r="AP249" s="47">
        <f>SUM(AK249:AO249)</f>
        <v>0</v>
      </c>
      <c r="BB249" s="255"/>
      <c r="BC249" s="255"/>
      <c r="BD249" s="46" t="s">
        <v>31</v>
      </c>
      <c r="BE249" s="267">
        <f>'ENWL - HI Probs. of Failure '!O$63</f>
        <v>0</v>
      </c>
      <c r="BF249" s="267">
        <f>'ENWL - HI Probs. of Failure '!P$63</f>
        <v>0</v>
      </c>
      <c r="BG249" s="267">
        <f>'ENWL - HI Probs. of Failure '!Q$63</f>
        <v>0</v>
      </c>
      <c r="BH249" s="267">
        <f>'ENWL - HI Probs. of Failure '!R$63</f>
        <v>0</v>
      </c>
      <c r="BI249" s="267">
        <f>'ENWL - HI Probs. of Failure '!S$63</f>
        <v>0</v>
      </c>
      <c r="BJ249" s="142"/>
      <c r="BK249" s="255"/>
      <c r="BL249" s="46" t="s">
        <v>31</v>
      </c>
      <c r="BM249" s="274">
        <f>IFERROR($BM5*'ENWL - Ave Crit'!$Q$63,0)</f>
        <v>0</v>
      </c>
      <c r="BN249" s="274">
        <f>IFERROR($BM5*'ENWL - Ave Crit'!$Q$63,0)</f>
        <v>0</v>
      </c>
      <c r="BO249" s="274">
        <f>IFERROR($BM5*'ENWL - Ave Crit'!$Q$63,0)</f>
        <v>0</v>
      </c>
      <c r="BP249" s="274">
        <f>IFERROR($BM5*'ENWL - Ave Crit'!$Q$63,0)</f>
        <v>0</v>
      </c>
      <c r="BQ249" s="274">
        <f>IFERROR($BM5*'ENWL - Ave Crit'!$Q$63,0)</f>
        <v>0</v>
      </c>
      <c r="BR249" s="142"/>
      <c r="BS249" s="255"/>
      <c r="BT249" s="46" t="s">
        <v>31</v>
      </c>
      <c r="BU249" s="16" t="str">
        <f t="shared" si="288"/>
        <v/>
      </c>
      <c r="BV249" s="16" t="str">
        <f t="shared" si="288"/>
        <v/>
      </c>
      <c r="BW249" s="16" t="str">
        <f t="shared" si="288"/>
        <v/>
      </c>
      <c r="BX249" s="16" t="str">
        <f t="shared" si="288"/>
        <v/>
      </c>
      <c r="BY249" s="16" t="str">
        <f t="shared" si="288"/>
        <v/>
      </c>
      <c r="BZ249" s="255"/>
      <c r="CA249" s="255"/>
      <c r="CB249" s="46" t="s">
        <v>31</v>
      </c>
      <c r="CC249" s="269" t="str">
        <f>IF(BU249="","",M249*BU249)</f>
        <v/>
      </c>
      <c r="CD249" s="269" t="str">
        <f t="shared" si="301"/>
        <v/>
      </c>
      <c r="CE249" s="269" t="str">
        <f t="shared" si="301"/>
        <v/>
      </c>
      <c r="CF249" s="269" t="str">
        <f t="shared" si="301"/>
        <v/>
      </c>
      <c r="CG249" s="269" t="str">
        <f t="shared" si="301"/>
        <v/>
      </c>
      <c r="CH249" s="271">
        <f t="shared" si="264"/>
        <v>0</v>
      </c>
      <c r="CI249" s="272"/>
      <c r="CJ249" s="272"/>
      <c r="CK249" s="269" t="str">
        <f t="shared" si="302"/>
        <v/>
      </c>
      <c r="CL249" s="269" t="str">
        <f t="shared" si="302"/>
        <v/>
      </c>
      <c r="CM249" s="269" t="str">
        <f t="shared" si="302"/>
        <v/>
      </c>
      <c r="CN249" s="269" t="str">
        <f t="shared" si="302"/>
        <v/>
      </c>
      <c r="CO249" s="269" t="str">
        <f t="shared" si="302"/>
        <v/>
      </c>
      <c r="CP249" s="271">
        <f t="shared" si="252"/>
        <v>0</v>
      </c>
      <c r="CS249" s="269" t="str">
        <f>IF(BU249="","",Y249*BU249)</f>
        <v/>
      </c>
      <c r="CT249" s="269" t="str">
        <f t="shared" si="303"/>
        <v/>
      </c>
      <c r="CU249" s="269" t="str">
        <f t="shared" si="303"/>
        <v/>
      </c>
      <c r="CV249" s="269" t="str">
        <f t="shared" si="303"/>
        <v/>
      </c>
      <c r="CW249" s="269" t="str">
        <f t="shared" si="303"/>
        <v/>
      </c>
      <c r="CX249" s="271">
        <f t="shared" si="253"/>
        <v>0</v>
      </c>
      <c r="CY249" s="255"/>
      <c r="CZ249" s="255"/>
      <c r="DA249" s="269" t="str">
        <f>IF(BU249="","",(S249+Y249)*BU249)</f>
        <v/>
      </c>
      <c r="DB249" s="269" t="str">
        <f t="shared" si="304"/>
        <v/>
      </c>
      <c r="DC249" s="269" t="str">
        <f t="shared" si="304"/>
        <v/>
      </c>
      <c r="DD249" s="269" t="str">
        <f t="shared" si="304"/>
        <v/>
      </c>
      <c r="DE249" s="269" t="str">
        <f t="shared" si="304"/>
        <v/>
      </c>
      <c r="DF249" s="271">
        <f t="shared" si="254"/>
        <v>0</v>
      </c>
      <c r="DG249" s="255"/>
      <c r="DH249" s="255"/>
      <c r="DI249" s="269" t="str">
        <f>IF(BU249="","",AK249*BU249)</f>
        <v/>
      </c>
      <c r="DJ249" s="269" t="str">
        <f t="shared" si="305"/>
        <v/>
      </c>
      <c r="DK249" s="269" t="str">
        <f t="shared" si="305"/>
        <v/>
      </c>
      <c r="DL249" s="269" t="str">
        <f t="shared" si="305"/>
        <v/>
      </c>
      <c r="DM249" s="269" t="str">
        <f t="shared" si="305"/>
        <v/>
      </c>
      <c r="DN249" s="271">
        <f t="shared" si="256"/>
        <v>0</v>
      </c>
      <c r="DO249" s="255"/>
      <c r="DP249" s="255"/>
      <c r="DQ249" s="269" t="str">
        <f>IF(BU249="","",(AE249+AK249)*BU249)</f>
        <v/>
      </c>
      <c r="DR249" s="269" t="str">
        <f t="shared" si="306"/>
        <v/>
      </c>
      <c r="DS249" s="269" t="str">
        <f t="shared" si="306"/>
        <v/>
      </c>
      <c r="DT249" s="269" t="str">
        <f t="shared" si="306"/>
        <v/>
      </c>
      <c r="DU249" s="269" t="str">
        <f t="shared" si="306"/>
        <v/>
      </c>
      <c r="DV249" s="271">
        <f t="shared" si="255"/>
        <v>0</v>
      </c>
    </row>
    <row r="250" spans="1:126" ht="25.5" customHeight="1" thickBot="1">
      <c r="A250" s="232"/>
      <c r="B250" s="48"/>
      <c r="C250" s="49"/>
      <c r="D250" s="50">
        <f>SUM(D246:D249)</f>
        <v>0</v>
      </c>
      <c r="E250" s="51">
        <f>SUM(E246:E249)</f>
        <v>0</v>
      </c>
      <c r="F250" s="52"/>
      <c r="G250" s="53">
        <f>SUM(G246:G249)</f>
        <v>0</v>
      </c>
      <c r="H250" s="54">
        <f>SUM(H246:H249)</f>
        <v>0</v>
      </c>
      <c r="I250" s="54">
        <f>SUM(I246:I249)</f>
        <v>0</v>
      </c>
      <c r="J250" s="54">
        <f>SUM(J246:J249)</f>
        <v>0</v>
      </c>
      <c r="K250" s="54">
        <f>SUM(K246:K249)</f>
        <v>0</v>
      </c>
      <c r="L250" s="55"/>
      <c r="M250" s="53">
        <f>SUM(M246:M249)</f>
        <v>0</v>
      </c>
      <c r="N250" s="54">
        <f>SUM(N246:N249)</f>
        <v>0</v>
      </c>
      <c r="O250" s="54">
        <f>SUM(O246:O249)</f>
        <v>0</v>
      </c>
      <c r="P250" s="54">
        <f>SUM(P246:P249)</f>
        <v>0</v>
      </c>
      <c r="Q250" s="54">
        <f>SUM(Q246:Q249)</f>
        <v>0</v>
      </c>
      <c r="R250" s="55"/>
      <c r="S250" s="53">
        <f>SUM(S246:S249)</f>
        <v>0</v>
      </c>
      <c r="T250" s="54">
        <f>SUM(T246:T249)</f>
        <v>0</v>
      </c>
      <c r="U250" s="54">
        <f>SUM(U246:U249)</f>
        <v>0</v>
      </c>
      <c r="V250" s="54">
        <f>SUM(V246:V249)</f>
        <v>0</v>
      </c>
      <c r="W250" s="54">
        <f>SUM(W246:W249)</f>
        <v>0</v>
      </c>
      <c r="X250" s="55"/>
      <c r="Y250" s="53">
        <f>SUM(Y246:Y249)</f>
        <v>0</v>
      </c>
      <c r="Z250" s="54">
        <f>SUM(Z246:Z249)</f>
        <v>0</v>
      </c>
      <c r="AA250" s="54">
        <f>SUM(AA246:AA249)</f>
        <v>0</v>
      </c>
      <c r="AB250" s="54">
        <f>SUM(AB246:AB249)</f>
        <v>0</v>
      </c>
      <c r="AC250" s="54">
        <f>SUM(AC246:AC249)</f>
        <v>0</v>
      </c>
      <c r="AD250" s="55"/>
      <c r="AE250" s="53">
        <f>SUM(AE246:AE249)</f>
        <v>0</v>
      </c>
      <c r="AF250" s="54">
        <f>SUM(AF246:AF249)</f>
        <v>0</v>
      </c>
      <c r="AG250" s="54">
        <f>SUM(AG246:AG249)</f>
        <v>0</v>
      </c>
      <c r="AH250" s="54">
        <f>SUM(AH246:AH249)</f>
        <v>0</v>
      </c>
      <c r="AI250" s="54">
        <f>SUM(AI246:AI249)</f>
        <v>0</v>
      </c>
      <c r="AJ250" s="55"/>
      <c r="AK250" s="53">
        <f>SUM(AK246:AK249)</f>
        <v>0</v>
      </c>
      <c r="AL250" s="54">
        <f>SUM(AL246:AL249)</f>
        <v>0</v>
      </c>
      <c r="AM250" s="54">
        <f>SUM(AM246:AM249)</f>
        <v>0</v>
      </c>
      <c r="AN250" s="54">
        <f>SUM(AN246:AN249)</f>
        <v>0</v>
      </c>
      <c r="AO250" s="54">
        <f>SUM(AO246:AO249)</f>
        <v>0</v>
      </c>
      <c r="AP250" s="55"/>
      <c r="BB250" s="255"/>
      <c r="BC250" s="255"/>
      <c r="BD250" s="52"/>
      <c r="BE250" s="139"/>
      <c r="BF250" s="140"/>
      <c r="BG250" s="140"/>
      <c r="BH250" s="140"/>
      <c r="BI250" s="140"/>
      <c r="BJ250" s="55"/>
      <c r="BK250" s="255"/>
      <c r="BL250" s="52"/>
      <c r="BM250" s="139"/>
      <c r="BN250" s="140"/>
      <c r="BO250" s="140"/>
      <c r="BP250" s="140"/>
      <c r="BQ250" s="140"/>
      <c r="BR250" s="55"/>
      <c r="BS250" s="255"/>
      <c r="BT250" s="52"/>
      <c r="BU250" s="16" t="str">
        <f t="shared" si="288"/>
        <v/>
      </c>
      <c r="BV250" s="16" t="str">
        <f t="shared" si="288"/>
        <v/>
      </c>
      <c r="BW250" s="16" t="str">
        <f t="shared" si="288"/>
        <v/>
      </c>
      <c r="BX250" s="16" t="str">
        <f t="shared" si="288"/>
        <v/>
      </c>
      <c r="BY250" s="16" t="str">
        <f t="shared" si="288"/>
        <v/>
      </c>
      <c r="BZ250" s="255"/>
      <c r="CA250" s="255"/>
      <c r="CB250" s="52"/>
      <c r="CC250" s="270">
        <f>SUM(CC246:CC249)</f>
        <v>0</v>
      </c>
      <c r="CD250" s="270">
        <f>SUM(CD246:CD249)</f>
        <v>0</v>
      </c>
      <c r="CE250" s="270">
        <f>SUM(CE246:CE249)</f>
        <v>0</v>
      </c>
      <c r="CF250" s="270">
        <f>SUM(CF246:CF249)</f>
        <v>0</v>
      </c>
      <c r="CG250" s="270">
        <f>SUM(CG246:CG249)</f>
        <v>0</v>
      </c>
      <c r="CH250" s="271">
        <f t="shared" si="264"/>
        <v>0</v>
      </c>
      <c r="CI250" s="272"/>
      <c r="CJ250" s="272"/>
      <c r="CK250" s="270">
        <f>SUM(CK246:CK249)</f>
        <v>0</v>
      </c>
      <c r="CL250" s="270">
        <f>SUM(CL246:CL249)</f>
        <v>0</v>
      </c>
      <c r="CM250" s="270">
        <f>SUM(CM246:CM249)</f>
        <v>0</v>
      </c>
      <c r="CN250" s="270">
        <f>SUM(CN246:CN249)</f>
        <v>0</v>
      </c>
      <c r="CO250" s="270">
        <f>SUM(CO246:CO249)</f>
        <v>0</v>
      </c>
      <c r="CP250" s="271">
        <f t="shared" si="252"/>
        <v>0</v>
      </c>
      <c r="CS250" s="270">
        <f>SUM(CS246:CS249)</f>
        <v>0</v>
      </c>
      <c r="CT250" s="270">
        <f>SUM(CT246:CT249)</f>
        <v>0</v>
      </c>
      <c r="CU250" s="270">
        <f>SUM(CU246:CU249)</f>
        <v>0</v>
      </c>
      <c r="CV250" s="270">
        <f>SUM(CV246:CV249)</f>
        <v>0</v>
      </c>
      <c r="CW250" s="270">
        <f>SUM(CW246:CW249)</f>
        <v>0</v>
      </c>
      <c r="CX250" s="271">
        <f t="shared" si="253"/>
        <v>0</v>
      </c>
      <c r="CY250" s="255"/>
      <c r="CZ250" s="255"/>
      <c r="DA250" s="270">
        <f>SUM(DA246:DA249)</f>
        <v>0</v>
      </c>
      <c r="DB250" s="270">
        <f>SUM(DB246:DB249)</f>
        <v>0</v>
      </c>
      <c r="DC250" s="270">
        <f>SUM(DC246:DC249)</f>
        <v>0</v>
      </c>
      <c r="DD250" s="270">
        <f>SUM(DD246:DD249)</f>
        <v>0</v>
      </c>
      <c r="DE250" s="270">
        <f>SUM(DE246:DE249)</f>
        <v>0</v>
      </c>
      <c r="DF250" s="271">
        <f t="shared" si="254"/>
        <v>0</v>
      </c>
      <c r="DG250" s="255"/>
      <c r="DH250" s="255"/>
      <c r="DI250" s="270">
        <f>SUM(DI246:DI249)</f>
        <v>0</v>
      </c>
      <c r="DJ250" s="270">
        <f>SUM(DJ246:DJ249)</f>
        <v>0</v>
      </c>
      <c r="DK250" s="270">
        <f>SUM(DK246:DK249)</f>
        <v>0</v>
      </c>
      <c r="DL250" s="270">
        <f>SUM(DL246:DL249)</f>
        <v>0</v>
      </c>
      <c r="DM250" s="270">
        <f>SUM(DM246:DM249)</f>
        <v>0</v>
      </c>
      <c r="DN250" s="271">
        <f t="shared" si="256"/>
        <v>0</v>
      </c>
      <c r="DO250" s="255"/>
      <c r="DP250" s="255"/>
      <c r="DQ250" s="270">
        <f>SUM(DQ246:DQ249)</f>
        <v>0</v>
      </c>
      <c r="DR250" s="270">
        <f>SUM(DR246:DR249)</f>
        <v>0</v>
      </c>
      <c r="DS250" s="270">
        <f>SUM(DS246:DS249)</f>
        <v>0</v>
      </c>
      <c r="DT250" s="270">
        <f>SUM(DT246:DT249)</f>
        <v>0</v>
      </c>
      <c r="DU250" s="270">
        <f>SUM(DU246:DU249)</f>
        <v>0</v>
      </c>
      <c r="DV250" s="271">
        <f t="shared" si="255"/>
        <v>0</v>
      </c>
    </row>
    <row r="251" spans="1:126" ht="25.5" customHeight="1">
      <c r="A251" s="232"/>
      <c r="B251" s="194" t="s">
        <v>34</v>
      </c>
      <c r="C251" s="38"/>
      <c r="D251" s="39">
        <f>L251</f>
        <v>0</v>
      </c>
      <c r="E251" s="40">
        <f>D251+SUM(AE251:AI251)</f>
        <v>0</v>
      </c>
      <c r="F251" s="41" t="s">
        <v>26</v>
      </c>
      <c r="G251" s="265">
        <f>'[9]NAW7 - HVP - ENWL'!G248</f>
        <v>0</v>
      </c>
      <c r="H251" s="265">
        <f>'[9]NAW7 - HVP - ENWL'!H248</f>
        <v>0</v>
      </c>
      <c r="I251" s="265">
        <f>'[9]NAW7 - HVP - ENWL'!I248</f>
        <v>0</v>
      </c>
      <c r="J251" s="265">
        <f>'[9]NAW7 - HVP - ENWL'!J248</f>
        <v>0</v>
      </c>
      <c r="K251" s="265">
        <f>'[9]NAW7 - HVP - ENWL'!K248</f>
        <v>0</v>
      </c>
      <c r="L251" s="42">
        <f>SUM(G251:K251)</f>
        <v>0</v>
      </c>
      <c r="M251" s="265">
        <f>'[9]NAW7 - HVP - ENWL'!M248</f>
        <v>0</v>
      </c>
      <c r="N251" s="265">
        <f>'[9]NAW7 - HVP - ENWL'!N248</f>
        <v>0</v>
      </c>
      <c r="O251" s="265">
        <f>'[9]NAW7 - HVP - ENWL'!O248</f>
        <v>0</v>
      </c>
      <c r="P251" s="265">
        <f>'[9]NAW7 - HVP - ENWL'!P248</f>
        <v>0</v>
      </c>
      <c r="Q251" s="265">
        <f>'[9]NAW7 - HVP - ENWL'!Q248</f>
        <v>0</v>
      </c>
      <c r="R251" s="42">
        <f>SUM(M251:Q251)</f>
        <v>0</v>
      </c>
      <c r="S251" s="265">
        <f>'[9]NAW7 - HVP - ENWL'!S248</f>
        <v>0</v>
      </c>
      <c r="T251" s="265">
        <f>'[9]NAW7 - HVP - ENWL'!T248</f>
        <v>0</v>
      </c>
      <c r="U251" s="265">
        <f>'[9]NAW7 - HVP - ENWL'!U248</f>
        <v>0</v>
      </c>
      <c r="V251" s="265">
        <f>'[9]NAW7 - HVP - ENWL'!V248</f>
        <v>0</v>
      </c>
      <c r="W251" s="265">
        <f>'[9]NAW7 - HVP - ENWL'!W248</f>
        <v>0</v>
      </c>
      <c r="X251" s="42">
        <f>SUM(S251:W251)</f>
        <v>0</v>
      </c>
      <c r="Y251" s="266">
        <f>'[9]NAW7 - HVP - ENWL'!Y248</f>
        <v>0</v>
      </c>
      <c r="Z251" s="266">
        <f>'[9]NAW7 - HVP - ENWL'!Z248</f>
        <v>0</v>
      </c>
      <c r="AA251" s="266">
        <f>'[9]NAW7 - HVP - ENWL'!AA248</f>
        <v>0</v>
      </c>
      <c r="AB251" s="266">
        <f>'[9]NAW7 - HVP - ENWL'!AB248</f>
        <v>0</v>
      </c>
      <c r="AC251" s="266">
        <f>'[9]NAW7 - HVP - ENWL'!AC248</f>
        <v>0</v>
      </c>
      <c r="AD251" s="42">
        <f>SUM(Y251:AC251)</f>
        <v>0</v>
      </c>
      <c r="AE251" s="266">
        <f>'[9]NAW7 - HVP - ENWL'!AE248</f>
        <v>0</v>
      </c>
      <c r="AF251" s="266">
        <f>'[9]NAW7 - HVP - ENWL'!AF248</f>
        <v>0</v>
      </c>
      <c r="AG251" s="266">
        <f>'[9]NAW7 - HVP - ENWL'!AG248</f>
        <v>0</v>
      </c>
      <c r="AH251" s="266">
        <f>'[9]NAW7 - HVP - ENWL'!AH248</f>
        <v>0</v>
      </c>
      <c r="AI251" s="266">
        <f>'[9]NAW7 - HVP - ENWL'!AI248</f>
        <v>0</v>
      </c>
      <c r="AJ251" s="42">
        <f>SUM(AE251:AI251)</f>
        <v>0</v>
      </c>
      <c r="AK251" s="266">
        <f>'[9]NAW7 - HVP - ENWL'!AK248</f>
        <v>0</v>
      </c>
      <c r="AL251" s="266">
        <f>'[9]NAW7 - HVP - ENWL'!AL248</f>
        <v>0</v>
      </c>
      <c r="AM251" s="266">
        <f>'[9]NAW7 - HVP - ENWL'!AM248</f>
        <v>0</v>
      </c>
      <c r="AN251" s="266">
        <f>'[9]NAW7 - HVP - ENWL'!AN248</f>
        <v>0</v>
      </c>
      <c r="AO251" s="266">
        <f>'[9]NAW7 - HVP - ENWL'!AO248</f>
        <v>0</v>
      </c>
      <c r="AP251" s="42">
        <f>SUM(AK251:AO251)</f>
        <v>0</v>
      </c>
      <c r="BB251" s="255"/>
      <c r="BC251" s="255"/>
      <c r="BD251" s="41" t="s">
        <v>26</v>
      </c>
      <c r="BE251" s="267">
        <f>'ENWL - HI Probs. of Failure '!O$64</f>
        <v>0</v>
      </c>
      <c r="BF251" s="267">
        <f>'ENWL - HI Probs. of Failure '!P$64</f>
        <v>0</v>
      </c>
      <c r="BG251" s="267">
        <f>'ENWL - HI Probs. of Failure '!Q$64</f>
        <v>0</v>
      </c>
      <c r="BH251" s="267">
        <f>'ENWL - HI Probs. of Failure '!R$64</f>
        <v>0</v>
      </c>
      <c r="BI251" s="267">
        <f>'ENWL - HI Probs. of Failure '!S$64</f>
        <v>0</v>
      </c>
      <c r="BJ251" s="141"/>
      <c r="BK251" s="255"/>
      <c r="BL251" s="41" t="s">
        <v>26</v>
      </c>
      <c r="BM251" s="274">
        <f>IFERROR($BM2*'ENWL - Ave Crit'!$Q$64,0)</f>
        <v>0</v>
      </c>
      <c r="BN251" s="274">
        <f>IFERROR($BM2*'ENWL - Ave Crit'!$Q$64,0)</f>
        <v>0</v>
      </c>
      <c r="BO251" s="274">
        <f>IFERROR($BM2*'ENWL - Ave Crit'!$Q$64,0)</f>
        <v>0</v>
      </c>
      <c r="BP251" s="274">
        <f>IFERROR($BM2*'ENWL - Ave Crit'!$Q$64,0)</f>
        <v>0</v>
      </c>
      <c r="BQ251" s="274">
        <f>IFERROR($BM2*'ENWL - Ave Crit'!$Q$64,0)</f>
        <v>0</v>
      </c>
      <c r="BR251" s="141"/>
      <c r="BS251" s="255"/>
      <c r="BT251" s="41" t="s">
        <v>26</v>
      </c>
      <c r="BU251" s="16" t="str">
        <f t="shared" si="288"/>
        <v/>
      </c>
      <c r="BV251" s="16" t="str">
        <f t="shared" si="288"/>
        <v/>
      </c>
      <c r="BW251" s="16" t="str">
        <f t="shared" si="288"/>
        <v/>
      </c>
      <c r="BX251" s="16" t="str">
        <f t="shared" si="288"/>
        <v/>
      </c>
      <c r="BY251" s="16" t="str">
        <f t="shared" si="288"/>
        <v/>
      </c>
      <c r="BZ251" s="255"/>
      <c r="CA251" s="255"/>
      <c r="CB251" s="41" t="s">
        <v>26</v>
      </c>
      <c r="CC251" s="269" t="str">
        <f>IF(BU251="","",M251*BU251)</f>
        <v/>
      </c>
      <c r="CD251" s="269" t="str">
        <f t="shared" ref="CD251:CG254" si="307">IF(BV251="","",N251*BV251)</f>
        <v/>
      </c>
      <c r="CE251" s="269" t="str">
        <f t="shared" si="307"/>
        <v/>
      </c>
      <c r="CF251" s="269" t="str">
        <f t="shared" si="307"/>
        <v/>
      </c>
      <c r="CG251" s="269" t="str">
        <f t="shared" si="307"/>
        <v/>
      </c>
      <c r="CH251" s="271">
        <f t="shared" si="264"/>
        <v>0</v>
      </c>
      <c r="CI251" s="272"/>
      <c r="CJ251" s="272"/>
      <c r="CK251" s="269" t="str">
        <f t="shared" ref="CK251:CO254" si="308">IF(BU251="","",G251*BU251)</f>
        <v/>
      </c>
      <c r="CL251" s="269" t="str">
        <f t="shared" si="308"/>
        <v/>
      </c>
      <c r="CM251" s="269" t="str">
        <f t="shared" si="308"/>
        <v/>
      </c>
      <c r="CN251" s="269" t="str">
        <f t="shared" si="308"/>
        <v/>
      </c>
      <c r="CO251" s="269" t="str">
        <f t="shared" si="308"/>
        <v/>
      </c>
      <c r="CP251" s="271">
        <f t="shared" si="252"/>
        <v>0</v>
      </c>
      <c r="CS251" s="269" t="str">
        <f>IF(BU251="","",Y251*BU251)</f>
        <v/>
      </c>
      <c r="CT251" s="269" t="str">
        <f t="shared" ref="CT251:CW254" si="309">IF(BV251="","",Z251*BV251)</f>
        <v/>
      </c>
      <c r="CU251" s="269" t="str">
        <f t="shared" si="309"/>
        <v/>
      </c>
      <c r="CV251" s="269" t="str">
        <f t="shared" si="309"/>
        <v/>
      </c>
      <c r="CW251" s="269" t="str">
        <f t="shared" si="309"/>
        <v/>
      </c>
      <c r="CX251" s="271">
        <f t="shared" si="253"/>
        <v>0</v>
      </c>
      <c r="CY251" s="255"/>
      <c r="CZ251" s="255"/>
      <c r="DA251" s="269" t="str">
        <f>IF(BU251="","",(S251+Y251)*BU251)</f>
        <v/>
      </c>
      <c r="DB251" s="269" t="str">
        <f t="shared" ref="DB251:DE254" si="310">IF(BV251="","",(T251+Z251)*BV251)</f>
        <v/>
      </c>
      <c r="DC251" s="269" t="str">
        <f t="shared" si="310"/>
        <v/>
      </c>
      <c r="DD251" s="269" t="str">
        <f t="shared" si="310"/>
        <v/>
      </c>
      <c r="DE251" s="269" t="str">
        <f t="shared" si="310"/>
        <v/>
      </c>
      <c r="DF251" s="271">
        <f t="shared" si="254"/>
        <v>0</v>
      </c>
      <c r="DG251" s="255"/>
      <c r="DH251" s="255"/>
      <c r="DI251" s="269" t="str">
        <f>IF(BU251="","",AK251*BU251)</f>
        <v/>
      </c>
      <c r="DJ251" s="269" t="str">
        <f t="shared" ref="DJ251:DM254" si="311">IF(BV251="","",AL251*BV251)</f>
        <v/>
      </c>
      <c r="DK251" s="269" t="str">
        <f t="shared" si="311"/>
        <v/>
      </c>
      <c r="DL251" s="269" t="str">
        <f t="shared" si="311"/>
        <v/>
      </c>
      <c r="DM251" s="269" t="str">
        <f t="shared" si="311"/>
        <v/>
      </c>
      <c r="DN251" s="271">
        <f t="shared" si="256"/>
        <v>0</v>
      </c>
      <c r="DO251" s="255"/>
      <c r="DP251" s="255"/>
      <c r="DQ251" s="269" t="str">
        <f>IF(BU251="","",(AE251+AK251)*BU251)</f>
        <v/>
      </c>
      <c r="DR251" s="269" t="str">
        <f t="shared" ref="DR251:DU254" si="312">IF(BV251="","",(AF251+AL251)*BV251)</f>
        <v/>
      </c>
      <c r="DS251" s="269" t="str">
        <f t="shared" si="312"/>
        <v/>
      </c>
      <c r="DT251" s="269" t="str">
        <f t="shared" si="312"/>
        <v/>
      </c>
      <c r="DU251" s="269" t="str">
        <f t="shared" si="312"/>
        <v/>
      </c>
      <c r="DV251" s="271">
        <f t="shared" si="255"/>
        <v>0</v>
      </c>
    </row>
    <row r="252" spans="1:126" ht="25.5" customHeight="1">
      <c r="A252" s="232"/>
      <c r="B252" s="157"/>
      <c r="C252" s="43"/>
      <c r="D252" s="44">
        <f>L252</f>
        <v>0</v>
      </c>
      <c r="E252" s="45">
        <f>D252+SUM(AE252:AI252)</f>
        <v>0</v>
      </c>
      <c r="F252" s="46" t="s">
        <v>28</v>
      </c>
      <c r="G252" s="265">
        <f>'[9]NAW7 - HVP - ENWL'!G249</f>
        <v>0</v>
      </c>
      <c r="H252" s="265">
        <f>'[9]NAW7 - HVP - ENWL'!H249</f>
        <v>0</v>
      </c>
      <c r="I252" s="265">
        <f>'[9]NAW7 - HVP - ENWL'!I249</f>
        <v>0</v>
      </c>
      <c r="J252" s="265">
        <f>'[9]NAW7 - HVP - ENWL'!J249</f>
        <v>0</v>
      </c>
      <c r="K252" s="265">
        <f>'[9]NAW7 - HVP - ENWL'!K249</f>
        <v>0</v>
      </c>
      <c r="L252" s="47">
        <f>SUM(G252:K252)</f>
        <v>0</v>
      </c>
      <c r="M252" s="265">
        <f>'[9]NAW7 - HVP - ENWL'!M249</f>
        <v>0</v>
      </c>
      <c r="N252" s="265">
        <f>'[9]NAW7 - HVP - ENWL'!N249</f>
        <v>0</v>
      </c>
      <c r="O252" s="265">
        <f>'[9]NAW7 - HVP - ENWL'!O249</f>
        <v>0</v>
      </c>
      <c r="P252" s="265">
        <f>'[9]NAW7 - HVP - ENWL'!P249</f>
        <v>0</v>
      </c>
      <c r="Q252" s="265">
        <f>'[9]NAW7 - HVP - ENWL'!Q249</f>
        <v>0</v>
      </c>
      <c r="R252" s="47">
        <f>SUM(M252:Q252)</f>
        <v>0</v>
      </c>
      <c r="S252" s="265">
        <f>'[9]NAW7 - HVP - ENWL'!S249</f>
        <v>0</v>
      </c>
      <c r="T252" s="265">
        <f>'[9]NAW7 - HVP - ENWL'!T249</f>
        <v>0</v>
      </c>
      <c r="U252" s="265">
        <f>'[9]NAW7 - HVP - ENWL'!U249</f>
        <v>0</v>
      </c>
      <c r="V252" s="265">
        <f>'[9]NAW7 - HVP - ENWL'!V249</f>
        <v>0</v>
      </c>
      <c r="W252" s="265">
        <f>'[9]NAW7 - HVP - ENWL'!W249</f>
        <v>0</v>
      </c>
      <c r="X252" s="47">
        <f>SUM(S252:W252)</f>
        <v>0</v>
      </c>
      <c r="Y252" s="265">
        <f>'[9]NAW7 - HVP - ENWL'!Y249</f>
        <v>0</v>
      </c>
      <c r="Z252" s="265">
        <f>'[9]NAW7 - HVP - ENWL'!Z249</f>
        <v>0</v>
      </c>
      <c r="AA252" s="265">
        <f>'[9]NAW7 - HVP - ENWL'!AA249</f>
        <v>0</v>
      </c>
      <c r="AB252" s="265">
        <f>'[9]NAW7 - HVP - ENWL'!AB249</f>
        <v>0</v>
      </c>
      <c r="AC252" s="265">
        <f>'[9]NAW7 - HVP - ENWL'!AC249</f>
        <v>0</v>
      </c>
      <c r="AD252" s="47">
        <f>SUM(Y252:AC252)</f>
        <v>0</v>
      </c>
      <c r="AE252" s="265">
        <f>'[9]NAW7 - HVP - ENWL'!AE249</f>
        <v>0</v>
      </c>
      <c r="AF252" s="265">
        <f>'[9]NAW7 - HVP - ENWL'!AF249</f>
        <v>0</v>
      </c>
      <c r="AG252" s="265">
        <f>'[9]NAW7 - HVP - ENWL'!AG249</f>
        <v>0</v>
      </c>
      <c r="AH252" s="265">
        <f>'[9]NAW7 - HVP - ENWL'!AH249</f>
        <v>0</v>
      </c>
      <c r="AI252" s="265">
        <f>'[9]NAW7 - HVP - ENWL'!AI249</f>
        <v>0</v>
      </c>
      <c r="AJ252" s="47">
        <f>SUM(AE252:AI252)</f>
        <v>0</v>
      </c>
      <c r="AK252" s="265">
        <f>'[9]NAW7 - HVP - ENWL'!AK249</f>
        <v>0</v>
      </c>
      <c r="AL252" s="265">
        <f>'[9]NAW7 - HVP - ENWL'!AL249</f>
        <v>0</v>
      </c>
      <c r="AM252" s="265">
        <f>'[9]NAW7 - HVP - ENWL'!AM249</f>
        <v>0</v>
      </c>
      <c r="AN252" s="265">
        <f>'[9]NAW7 - HVP - ENWL'!AN249</f>
        <v>0</v>
      </c>
      <c r="AO252" s="265">
        <f>'[9]NAW7 - HVP - ENWL'!AO249</f>
        <v>0</v>
      </c>
      <c r="AP252" s="47">
        <f>SUM(AK252:AO252)</f>
        <v>0</v>
      </c>
      <c r="BB252" s="255"/>
      <c r="BC252" s="255"/>
      <c r="BD252" s="46" t="s">
        <v>28</v>
      </c>
      <c r="BE252" s="267">
        <f>'ENWL - HI Probs. of Failure '!O$64</f>
        <v>0</v>
      </c>
      <c r="BF252" s="267">
        <f>'ENWL - HI Probs. of Failure '!P$64</f>
        <v>0</v>
      </c>
      <c r="BG252" s="267">
        <f>'ENWL - HI Probs. of Failure '!Q$64</f>
        <v>0</v>
      </c>
      <c r="BH252" s="267">
        <f>'ENWL - HI Probs. of Failure '!R$64</f>
        <v>0</v>
      </c>
      <c r="BI252" s="267">
        <f>'ENWL - HI Probs. of Failure '!S$64</f>
        <v>0</v>
      </c>
      <c r="BJ252" s="142"/>
      <c r="BK252" s="255"/>
      <c r="BL252" s="46" t="s">
        <v>28</v>
      </c>
      <c r="BM252" s="274">
        <f>IFERROR($BM3*'ENWL - Ave Crit'!$Q$64,0)</f>
        <v>0</v>
      </c>
      <c r="BN252" s="274">
        <f>IFERROR($BM3*'ENWL - Ave Crit'!$Q$64,0)</f>
        <v>0</v>
      </c>
      <c r="BO252" s="274">
        <f>IFERROR($BM3*'ENWL - Ave Crit'!$Q$64,0)</f>
        <v>0</v>
      </c>
      <c r="BP252" s="274">
        <f>IFERROR($BM3*'ENWL - Ave Crit'!$Q$64,0)</f>
        <v>0</v>
      </c>
      <c r="BQ252" s="274">
        <f>IFERROR($BM3*'ENWL - Ave Crit'!$Q$64,0)</f>
        <v>0</v>
      </c>
      <c r="BR252" s="142"/>
      <c r="BS252" s="255"/>
      <c r="BT252" s="46" t="s">
        <v>28</v>
      </c>
      <c r="BU252" s="16" t="str">
        <f t="shared" si="288"/>
        <v/>
      </c>
      <c r="BV252" s="16" t="str">
        <f t="shared" si="288"/>
        <v/>
      </c>
      <c r="BW252" s="16" t="str">
        <f t="shared" si="288"/>
        <v/>
      </c>
      <c r="BX252" s="16" t="str">
        <f t="shared" si="288"/>
        <v/>
      </c>
      <c r="BY252" s="16" t="str">
        <f t="shared" si="288"/>
        <v/>
      </c>
      <c r="BZ252" s="255"/>
      <c r="CA252" s="255"/>
      <c r="CB252" s="46" t="s">
        <v>28</v>
      </c>
      <c r="CC252" s="269" t="str">
        <f>IF(BU252="","",M252*BU252)</f>
        <v/>
      </c>
      <c r="CD252" s="269" t="str">
        <f t="shared" si="307"/>
        <v/>
      </c>
      <c r="CE252" s="269" t="str">
        <f t="shared" si="307"/>
        <v/>
      </c>
      <c r="CF252" s="269" t="str">
        <f t="shared" si="307"/>
        <v/>
      </c>
      <c r="CG252" s="269" t="str">
        <f t="shared" si="307"/>
        <v/>
      </c>
      <c r="CH252" s="271">
        <f t="shared" si="264"/>
        <v>0</v>
      </c>
      <c r="CI252" s="272"/>
      <c r="CJ252" s="272"/>
      <c r="CK252" s="269" t="str">
        <f t="shared" si="308"/>
        <v/>
      </c>
      <c r="CL252" s="269" t="str">
        <f t="shared" si="308"/>
        <v/>
      </c>
      <c r="CM252" s="269" t="str">
        <f t="shared" si="308"/>
        <v/>
      </c>
      <c r="CN252" s="269" t="str">
        <f t="shared" si="308"/>
        <v/>
      </c>
      <c r="CO252" s="269" t="str">
        <f t="shared" si="308"/>
        <v/>
      </c>
      <c r="CP252" s="271">
        <f t="shared" si="252"/>
        <v>0</v>
      </c>
      <c r="CS252" s="269" t="str">
        <f>IF(BU252="","",Y252*BU252)</f>
        <v/>
      </c>
      <c r="CT252" s="269" t="str">
        <f t="shared" si="309"/>
        <v/>
      </c>
      <c r="CU252" s="269" t="str">
        <f t="shared" si="309"/>
        <v/>
      </c>
      <c r="CV252" s="269" t="str">
        <f t="shared" si="309"/>
        <v/>
      </c>
      <c r="CW252" s="269" t="str">
        <f t="shared" si="309"/>
        <v/>
      </c>
      <c r="CX252" s="271">
        <f t="shared" si="253"/>
        <v>0</v>
      </c>
      <c r="CY252" s="255"/>
      <c r="CZ252" s="255"/>
      <c r="DA252" s="269" t="str">
        <f>IF(BU252="","",(S252+Y252)*BU252)</f>
        <v/>
      </c>
      <c r="DB252" s="269" t="str">
        <f t="shared" si="310"/>
        <v/>
      </c>
      <c r="DC252" s="269" t="str">
        <f t="shared" si="310"/>
        <v/>
      </c>
      <c r="DD252" s="269" t="str">
        <f t="shared" si="310"/>
        <v/>
      </c>
      <c r="DE252" s="269" t="str">
        <f t="shared" si="310"/>
        <v/>
      </c>
      <c r="DF252" s="271">
        <f t="shared" si="254"/>
        <v>0</v>
      </c>
      <c r="DG252" s="255"/>
      <c r="DH252" s="255"/>
      <c r="DI252" s="269" t="str">
        <f>IF(BU252="","",AK252*BU252)</f>
        <v/>
      </c>
      <c r="DJ252" s="269" t="str">
        <f t="shared" si="311"/>
        <v/>
      </c>
      <c r="DK252" s="269" t="str">
        <f t="shared" si="311"/>
        <v/>
      </c>
      <c r="DL252" s="269" t="str">
        <f t="shared" si="311"/>
        <v/>
      </c>
      <c r="DM252" s="269" t="str">
        <f t="shared" si="311"/>
        <v/>
      </c>
      <c r="DN252" s="271">
        <f t="shared" si="256"/>
        <v>0</v>
      </c>
      <c r="DO252" s="255"/>
      <c r="DP252" s="255"/>
      <c r="DQ252" s="269" t="str">
        <f>IF(BU252="","",(AE252+AK252)*BU252)</f>
        <v/>
      </c>
      <c r="DR252" s="269" t="str">
        <f t="shared" si="312"/>
        <v/>
      </c>
      <c r="DS252" s="269" t="str">
        <f t="shared" si="312"/>
        <v/>
      </c>
      <c r="DT252" s="269" t="str">
        <f t="shared" si="312"/>
        <v/>
      </c>
      <c r="DU252" s="269" t="str">
        <f t="shared" si="312"/>
        <v/>
      </c>
      <c r="DV252" s="271">
        <f t="shared" si="255"/>
        <v>0</v>
      </c>
    </row>
    <row r="253" spans="1:126" ht="25.5" customHeight="1">
      <c r="A253" s="232"/>
      <c r="B253" s="157"/>
      <c r="C253" s="43"/>
      <c r="D253" s="44">
        <f>L253</f>
        <v>0</v>
      </c>
      <c r="E253" s="45">
        <f>D253+SUM(AE253:AI253)</f>
        <v>0</v>
      </c>
      <c r="F253" s="46" t="s">
        <v>30</v>
      </c>
      <c r="G253" s="265">
        <f>'[9]NAW7 - HVP - ENWL'!G250</f>
        <v>0</v>
      </c>
      <c r="H253" s="265">
        <f>'[9]NAW7 - HVP - ENWL'!H250</f>
        <v>0</v>
      </c>
      <c r="I253" s="265">
        <f>'[9]NAW7 - HVP - ENWL'!I250</f>
        <v>0</v>
      </c>
      <c r="J253" s="265">
        <f>'[9]NAW7 - HVP - ENWL'!J250</f>
        <v>0</v>
      </c>
      <c r="K253" s="265">
        <f>'[9]NAW7 - HVP - ENWL'!K250</f>
        <v>0</v>
      </c>
      <c r="L253" s="47">
        <f>SUM(G253:K253)</f>
        <v>0</v>
      </c>
      <c r="M253" s="265">
        <f>'[9]NAW7 - HVP - ENWL'!M250</f>
        <v>0</v>
      </c>
      <c r="N253" s="265">
        <f>'[9]NAW7 - HVP - ENWL'!N250</f>
        <v>0</v>
      </c>
      <c r="O253" s="265">
        <f>'[9]NAW7 - HVP - ENWL'!O250</f>
        <v>0</v>
      </c>
      <c r="P253" s="265">
        <f>'[9]NAW7 - HVP - ENWL'!P250</f>
        <v>0</v>
      </c>
      <c r="Q253" s="265">
        <f>'[9]NAW7 - HVP - ENWL'!Q250</f>
        <v>0</v>
      </c>
      <c r="R253" s="47">
        <f>SUM(M253:Q253)</f>
        <v>0</v>
      </c>
      <c r="S253" s="265">
        <f>'[9]NAW7 - HVP - ENWL'!S250</f>
        <v>0</v>
      </c>
      <c r="T253" s="265">
        <f>'[9]NAW7 - HVP - ENWL'!T250</f>
        <v>0</v>
      </c>
      <c r="U253" s="265">
        <f>'[9]NAW7 - HVP - ENWL'!U250</f>
        <v>0</v>
      </c>
      <c r="V253" s="265">
        <f>'[9]NAW7 - HVP - ENWL'!V250</f>
        <v>0</v>
      </c>
      <c r="W253" s="265">
        <f>'[9]NAW7 - HVP - ENWL'!W250</f>
        <v>0</v>
      </c>
      <c r="X253" s="47">
        <f>SUM(S253:W253)</f>
        <v>0</v>
      </c>
      <c r="Y253" s="265">
        <f>'[9]NAW7 - HVP - ENWL'!Y250</f>
        <v>0</v>
      </c>
      <c r="Z253" s="265">
        <f>'[9]NAW7 - HVP - ENWL'!Z250</f>
        <v>0</v>
      </c>
      <c r="AA253" s="265">
        <f>'[9]NAW7 - HVP - ENWL'!AA250</f>
        <v>0</v>
      </c>
      <c r="AB253" s="265">
        <f>'[9]NAW7 - HVP - ENWL'!AB250</f>
        <v>0</v>
      </c>
      <c r="AC253" s="265">
        <f>'[9]NAW7 - HVP - ENWL'!AC250</f>
        <v>0</v>
      </c>
      <c r="AD253" s="47">
        <f>SUM(Y253:AC253)</f>
        <v>0</v>
      </c>
      <c r="AE253" s="265">
        <f>'[9]NAW7 - HVP - ENWL'!AE250</f>
        <v>0</v>
      </c>
      <c r="AF253" s="265">
        <f>'[9]NAW7 - HVP - ENWL'!AF250</f>
        <v>0</v>
      </c>
      <c r="AG253" s="265">
        <f>'[9]NAW7 - HVP - ENWL'!AG250</f>
        <v>0</v>
      </c>
      <c r="AH253" s="265">
        <f>'[9]NAW7 - HVP - ENWL'!AH250</f>
        <v>0</v>
      </c>
      <c r="AI253" s="265">
        <f>'[9]NAW7 - HVP - ENWL'!AI250</f>
        <v>0</v>
      </c>
      <c r="AJ253" s="47">
        <f>SUM(AE253:AI253)</f>
        <v>0</v>
      </c>
      <c r="AK253" s="265">
        <f>'[9]NAW7 - HVP - ENWL'!AK250</f>
        <v>0</v>
      </c>
      <c r="AL253" s="265">
        <f>'[9]NAW7 - HVP - ENWL'!AL250</f>
        <v>0</v>
      </c>
      <c r="AM253" s="265">
        <f>'[9]NAW7 - HVP - ENWL'!AM250</f>
        <v>0</v>
      </c>
      <c r="AN253" s="265">
        <f>'[9]NAW7 - HVP - ENWL'!AN250</f>
        <v>0</v>
      </c>
      <c r="AO253" s="265">
        <f>'[9]NAW7 - HVP - ENWL'!AO250</f>
        <v>0</v>
      </c>
      <c r="AP253" s="47">
        <f>SUM(AK253:AO253)</f>
        <v>0</v>
      </c>
      <c r="BB253" s="255"/>
      <c r="BC253" s="255"/>
      <c r="BD253" s="46" t="s">
        <v>30</v>
      </c>
      <c r="BE253" s="267">
        <f>'ENWL - HI Probs. of Failure '!O$64</f>
        <v>0</v>
      </c>
      <c r="BF253" s="267">
        <f>'ENWL - HI Probs. of Failure '!P$64</f>
        <v>0</v>
      </c>
      <c r="BG253" s="267">
        <f>'ENWL - HI Probs. of Failure '!Q$64</f>
        <v>0</v>
      </c>
      <c r="BH253" s="267">
        <f>'ENWL - HI Probs. of Failure '!R$64</f>
        <v>0</v>
      </c>
      <c r="BI253" s="267">
        <f>'ENWL - HI Probs. of Failure '!S$64</f>
        <v>0</v>
      </c>
      <c r="BJ253" s="142"/>
      <c r="BK253" s="255"/>
      <c r="BL253" s="46" t="s">
        <v>30</v>
      </c>
      <c r="BM253" s="274">
        <f>IFERROR($BM4*'ENWL - Ave Crit'!$Q$64,0)</f>
        <v>0</v>
      </c>
      <c r="BN253" s="274">
        <f>IFERROR($BM4*'ENWL - Ave Crit'!$Q$64,0)</f>
        <v>0</v>
      </c>
      <c r="BO253" s="274">
        <f>IFERROR($BM4*'ENWL - Ave Crit'!$Q$64,0)</f>
        <v>0</v>
      </c>
      <c r="BP253" s="274">
        <f>IFERROR($BM4*'ENWL - Ave Crit'!$Q$64,0)</f>
        <v>0</v>
      </c>
      <c r="BQ253" s="274">
        <f>IFERROR($BM4*'ENWL - Ave Crit'!$Q$64,0)</f>
        <v>0</v>
      </c>
      <c r="BR253" s="142"/>
      <c r="BS253" s="255"/>
      <c r="BT253" s="46" t="s">
        <v>30</v>
      </c>
      <c r="BU253" s="16" t="str">
        <f t="shared" si="288"/>
        <v/>
      </c>
      <c r="BV253" s="16" t="str">
        <f t="shared" si="288"/>
        <v/>
      </c>
      <c r="BW253" s="16" t="str">
        <f t="shared" si="288"/>
        <v/>
      </c>
      <c r="BX253" s="16" t="str">
        <f t="shared" si="288"/>
        <v/>
      </c>
      <c r="BY253" s="16" t="str">
        <f t="shared" si="288"/>
        <v/>
      </c>
      <c r="BZ253" s="255"/>
      <c r="CA253" s="255"/>
      <c r="CB253" s="46" t="s">
        <v>30</v>
      </c>
      <c r="CC253" s="269" t="str">
        <f>IF(BU253="","",M253*BU253)</f>
        <v/>
      </c>
      <c r="CD253" s="269" t="str">
        <f t="shared" si="307"/>
        <v/>
      </c>
      <c r="CE253" s="269" t="str">
        <f t="shared" si="307"/>
        <v/>
      </c>
      <c r="CF253" s="269" t="str">
        <f t="shared" si="307"/>
        <v/>
      </c>
      <c r="CG253" s="269" t="str">
        <f t="shared" si="307"/>
        <v/>
      </c>
      <c r="CH253" s="271">
        <f t="shared" si="264"/>
        <v>0</v>
      </c>
      <c r="CI253" s="272"/>
      <c r="CJ253" s="272"/>
      <c r="CK253" s="269" t="str">
        <f t="shared" si="308"/>
        <v/>
      </c>
      <c r="CL253" s="269" t="str">
        <f t="shared" si="308"/>
        <v/>
      </c>
      <c r="CM253" s="269" t="str">
        <f t="shared" si="308"/>
        <v/>
      </c>
      <c r="CN253" s="269" t="str">
        <f t="shared" si="308"/>
        <v/>
      </c>
      <c r="CO253" s="269" t="str">
        <f t="shared" si="308"/>
        <v/>
      </c>
      <c r="CP253" s="271">
        <f t="shared" si="252"/>
        <v>0</v>
      </c>
      <c r="CS253" s="269" t="str">
        <f>IF(BU253="","",Y253*BU253)</f>
        <v/>
      </c>
      <c r="CT253" s="269" t="str">
        <f t="shared" si="309"/>
        <v/>
      </c>
      <c r="CU253" s="269" t="str">
        <f t="shared" si="309"/>
        <v/>
      </c>
      <c r="CV253" s="269" t="str">
        <f t="shared" si="309"/>
        <v/>
      </c>
      <c r="CW253" s="269" t="str">
        <f t="shared" si="309"/>
        <v/>
      </c>
      <c r="CX253" s="271">
        <f t="shared" si="253"/>
        <v>0</v>
      </c>
      <c r="CY253" s="255"/>
      <c r="CZ253" s="255"/>
      <c r="DA253" s="269" t="str">
        <f>IF(BU253="","",(S253+Y253)*BU253)</f>
        <v/>
      </c>
      <c r="DB253" s="269" t="str">
        <f t="shared" si="310"/>
        <v/>
      </c>
      <c r="DC253" s="269" t="str">
        <f t="shared" si="310"/>
        <v/>
      </c>
      <c r="DD253" s="269" t="str">
        <f t="shared" si="310"/>
        <v/>
      </c>
      <c r="DE253" s="269" t="str">
        <f t="shared" si="310"/>
        <v/>
      </c>
      <c r="DF253" s="271">
        <f t="shared" si="254"/>
        <v>0</v>
      </c>
      <c r="DG253" s="255"/>
      <c r="DH253" s="255"/>
      <c r="DI253" s="269" t="str">
        <f>IF(BU253="","",AK253*BU253)</f>
        <v/>
      </c>
      <c r="DJ253" s="269" t="str">
        <f t="shared" si="311"/>
        <v/>
      </c>
      <c r="DK253" s="269" t="str">
        <f t="shared" si="311"/>
        <v/>
      </c>
      <c r="DL253" s="269" t="str">
        <f t="shared" si="311"/>
        <v/>
      </c>
      <c r="DM253" s="269" t="str">
        <f t="shared" si="311"/>
        <v/>
      </c>
      <c r="DN253" s="271">
        <f t="shared" si="256"/>
        <v>0</v>
      </c>
      <c r="DO253" s="255"/>
      <c r="DP253" s="255"/>
      <c r="DQ253" s="269" t="str">
        <f>IF(BU253="","",(AE253+AK253)*BU253)</f>
        <v/>
      </c>
      <c r="DR253" s="269" t="str">
        <f t="shared" si="312"/>
        <v/>
      </c>
      <c r="DS253" s="269" t="str">
        <f t="shared" si="312"/>
        <v/>
      </c>
      <c r="DT253" s="269" t="str">
        <f t="shared" si="312"/>
        <v/>
      </c>
      <c r="DU253" s="269" t="str">
        <f t="shared" si="312"/>
        <v/>
      </c>
      <c r="DV253" s="271">
        <f t="shared" si="255"/>
        <v>0</v>
      </c>
    </row>
    <row r="254" spans="1:126" ht="25.5" customHeight="1">
      <c r="A254" s="232"/>
      <c r="B254" s="157"/>
      <c r="C254" s="43"/>
      <c r="D254" s="44">
        <f>L254</f>
        <v>0</v>
      </c>
      <c r="E254" s="45">
        <f>D254+SUM(AE254:AI254)</f>
        <v>0</v>
      </c>
      <c r="F254" s="46" t="s">
        <v>31</v>
      </c>
      <c r="G254" s="265">
        <f>'[9]NAW7 - HVP - ENWL'!G251</f>
        <v>0</v>
      </c>
      <c r="H254" s="265">
        <f>'[9]NAW7 - HVP - ENWL'!H251</f>
        <v>0</v>
      </c>
      <c r="I254" s="265">
        <f>'[9]NAW7 - HVP - ENWL'!I251</f>
        <v>0</v>
      </c>
      <c r="J254" s="265">
        <f>'[9]NAW7 - HVP - ENWL'!J251</f>
        <v>0</v>
      </c>
      <c r="K254" s="265">
        <f>'[9]NAW7 - HVP - ENWL'!K251</f>
        <v>0</v>
      </c>
      <c r="L254" s="47">
        <f>SUM(G254:K254)</f>
        <v>0</v>
      </c>
      <c r="M254" s="265">
        <f>'[9]NAW7 - HVP - ENWL'!M251</f>
        <v>0</v>
      </c>
      <c r="N254" s="265">
        <f>'[9]NAW7 - HVP - ENWL'!N251</f>
        <v>0</v>
      </c>
      <c r="O254" s="265">
        <f>'[9]NAW7 - HVP - ENWL'!O251</f>
        <v>0</v>
      </c>
      <c r="P254" s="265">
        <f>'[9]NAW7 - HVP - ENWL'!P251</f>
        <v>0</v>
      </c>
      <c r="Q254" s="265">
        <f>'[9]NAW7 - HVP - ENWL'!Q251</f>
        <v>0</v>
      </c>
      <c r="R254" s="47">
        <f>SUM(M254:Q254)</f>
        <v>0</v>
      </c>
      <c r="S254" s="265">
        <f>'[9]NAW7 - HVP - ENWL'!S251</f>
        <v>0</v>
      </c>
      <c r="T254" s="265">
        <f>'[9]NAW7 - HVP - ENWL'!T251</f>
        <v>0</v>
      </c>
      <c r="U254" s="265">
        <f>'[9]NAW7 - HVP - ENWL'!U251</f>
        <v>0</v>
      </c>
      <c r="V254" s="265">
        <f>'[9]NAW7 - HVP - ENWL'!V251</f>
        <v>0</v>
      </c>
      <c r="W254" s="265">
        <f>'[9]NAW7 - HVP - ENWL'!W251</f>
        <v>0</v>
      </c>
      <c r="X254" s="47">
        <f>SUM(S254:W254)</f>
        <v>0</v>
      </c>
      <c r="Y254" s="265">
        <f>'[9]NAW7 - HVP - ENWL'!Y251</f>
        <v>0</v>
      </c>
      <c r="Z254" s="265">
        <f>'[9]NAW7 - HVP - ENWL'!Z251</f>
        <v>0</v>
      </c>
      <c r="AA254" s="265">
        <f>'[9]NAW7 - HVP - ENWL'!AA251</f>
        <v>0</v>
      </c>
      <c r="AB254" s="265">
        <f>'[9]NAW7 - HVP - ENWL'!AB251</f>
        <v>0</v>
      </c>
      <c r="AC254" s="265">
        <f>'[9]NAW7 - HVP - ENWL'!AC251</f>
        <v>0</v>
      </c>
      <c r="AD254" s="47">
        <f>SUM(Y254:AC254)</f>
        <v>0</v>
      </c>
      <c r="AE254" s="265">
        <f>'[9]NAW7 - HVP - ENWL'!AE251</f>
        <v>0</v>
      </c>
      <c r="AF254" s="265">
        <f>'[9]NAW7 - HVP - ENWL'!AF251</f>
        <v>0</v>
      </c>
      <c r="AG254" s="265">
        <f>'[9]NAW7 - HVP - ENWL'!AG251</f>
        <v>0</v>
      </c>
      <c r="AH254" s="265">
        <f>'[9]NAW7 - HVP - ENWL'!AH251</f>
        <v>0</v>
      </c>
      <c r="AI254" s="265">
        <f>'[9]NAW7 - HVP - ENWL'!AI251</f>
        <v>0</v>
      </c>
      <c r="AJ254" s="47">
        <f>SUM(AE254:AI254)</f>
        <v>0</v>
      </c>
      <c r="AK254" s="265">
        <f>'[9]NAW7 - HVP - ENWL'!AK251</f>
        <v>0</v>
      </c>
      <c r="AL254" s="265">
        <f>'[9]NAW7 - HVP - ENWL'!AL251</f>
        <v>0</v>
      </c>
      <c r="AM254" s="265">
        <f>'[9]NAW7 - HVP - ENWL'!AM251</f>
        <v>0</v>
      </c>
      <c r="AN254" s="265">
        <f>'[9]NAW7 - HVP - ENWL'!AN251</f>
        <v>0</v>
      </c>
      <c r="AO254" s="265">
        <f>'[9]NAW7 - HVP - ENWL'!AO251</f>
        <v>0</v>
      </c>
      <c r="AP254" s="47">
        <f>SUM(AK254:AO254)</f>
        <v>0</v>
      </c>
      <c r="BB254" s="255"/>
      <c r="BC254" s="255"/>
      <c r="BD254" s="46" t="s">
        <v>31</v>
      </c>
      <c r="BE254" s="267">
        <f>'ENWL - HI Probs. of Failure '!O$64</f>
        <v>0</v>
      </c>
      <c r="BF254" s="267">
        <f>'ENWL - HI Probs. of Failure '!P$64</f>
        <v>0</v>
      </c>
      <c r="BG254" s="267">
        <f>'ENWL - HI Probs. of Failure '!Q$64</f>
        <v>0</v>
      </c>
      <c r="BH254" s="267">
        <f>'ENWL - HI Probs. of Failure '!R$64</f>
        <v>0</v>
      </c>
      <c r="BI254" s="267">
        <f>'ENWL - HI Probs. of Failure '!S$64</f>
        <v>0</v>
      </c>
      <c r="BJ254" s="142"/>
      <c r="BK254" s="255"/>
      <c r="BL254" s="46" t="s">
        <v>31</v>
      </c>
      <c r="BM254" s="274">
        <f>IFERROR($BM5*'ENWL - Ave Crit'!$Q$64,0)</f>
        <v>0</v>
      </c>
      <c r="BN254" s="274">
        <f>IFERROR($BM5*'ENWL - Ave Crit'!$Q$64,0)</f>
        <v>0</v>
      </c>
      <c r="BO254" s="274">
        <f>IFERROR($BM5*'ENWL - Ave Crit'!$Q$64,0)</f>
        <v>0</v>
      </c>
      <c r="BP254" s="274">
        <f>IFERROR($BM5*'ENWL - Ave Crit'!$Q$64,0)</f>
        <v>0</v>
      </c>
      <c r="BQ254" s="274">
        <f>IFERROR($BM5*'ENWL - Ave Crit'!$Q$64,0)</f>
        <v>0</v>
      </c>
      <c r="BR254" s="142"/>
      <c r="BS254" s="255"/>
      <c r="BT254" s="46" t="s">
        <v>31</v>
      </c>
      <c r="BU254" s="16" t="str">
        <f t="shared" si="288"/>
        <v/>
      </c>
      <c r="BV254" s="16" t="str">
        <f t="shared" si="288"/>
        <v/>
      </c>
      <c r="BW254" s="16" t="str">
        <f t="shared" si="288"/>
        <v/>
      </c>
      <c r="BX254" s="16" t="str">
        <f t="shared" si="288"/>
        <v/>
      </c>
      <c r="BY254" s="16" t="str">
        <f t="shared" si="288"/>
        <v/>
      </c>
      <c r="BZ254" s="255"/>
      <c r="CA254" s="255"/>
      <c r="CB254" s="46" t="s">
        <v>31</v>
      </c>
      <c r="CC254" s="269" t="str">
        <f>IF(BU254="","",M254*BU254)</f>
        <v/>
      </c>
      <c r="CD254" s="269" t="str">
        <f t="shared" si="307"/>
        <v/>
      </c>
      <c r="CE254" s="269" t="str">
        <f t="shared" si="307"/>
        <v/>
      </c>
      <c r="CF254" s="269" t="str">
        <f t="shared" si="307"/>
        <v/>
      </c>
      <c r="CG254" s="269" t="str">
        <f t="shared" si="307"/>
        <v/>
      </c>
      <c r="CH254" s="271">
        <f t="shared" si="264"/>
        <v>0</v>
      </c>
      <c r="CI254" s="272"/>
      <c r="CJ254" s="272"/>
      <c r="CK254" s="269" t="str">
        <f t="shared" si="308"/>
        <v/>
      </c>
      <c r="CL254" s="269" t="str">
        <f t="shared" si="308"/>
        <v/>
      </c>
      <c r="CM254" s="269" t="str">
        <f t="shared" si="308"/>
        <v/>
      </c>
      <c r="CN254" s="269" t="str">
        <f t="shared" si="308"/>
        <v/>
      </c>
      <c r="CO254" s="269" t="str">
        <f t="shared" si="308"/>
        <v/>
      </c>
      <c r="CP254" s="271">
        <f t="shared" si="252"/>
        <v>0</v>
      </c>
      <c r="CS254" s="269" t="str">
        <f>IF(BU254="","",Y254*BU254)</f>
        <v/>
      </c>
      <c r="CT254" s="269" t="str">
        <f t="shared" si="309"/>
        <v/>
      </c>
      <c r="CU254" s="269" t="str">
        <f t="shared" si="309"/>
        <v/>
      </c>
      <c r="CV254" s="269" t="str">
        <f t="shared" si="309"/>
        <v/>
      </c>
      <c r="CW254" s="269" t="str">
        <f t="shared" si="309"/>
        <v/>
      </c>
      <c r="CX254" s="271">
        <f t="shared" si="253"/>
        <v>0</v>
      </c>
      <c r="CY254" s="255"/>
      <c r="CZ254" s="255"/>
      <c r="DA254" s="269" t="str">
        <f>IF(BU254="","",(S254+Y254)*BU254)</f>
        <v/>
      </c>
      <c r="DB254" s="269" t="str">
        <f t="shared" si="310"/>
        <v/>
      </c>
      <c r="DC254" s="269" t="str">
        <f t="shared" si="310"/>
        <v/>
      </c>
      <c r="DD254" s="269" t="str">
        <f t="shared" si="310"/>
        <v/>
      </c>
      <c r="DE254" s="269" t="str">
        <f t="shared" si="310"/>
        <v/>
      </c>
      <c r="DF254" s="271">
        <f t="shared" si="254"/>
        <v>0</v>
      </c>
      <c r="DG254" s="255"/>
      <c r="DH254" s="255"/>
      <c r="DI254" s="269" t="str">
        <f>IF(BU254="","",AK254*BU254)</f>
        <v/>
      </c>
      <c r="DJ254" s="269" t="str">
        <f t="shared" si="311"/>
        <v/>
      </c>
      <c r="DK254" s="269" t="str">
        <f t="shared" si="311"/>
        <v/>
      </c>
      <c r="DL254" s="269" t="str">
        <f t="shared" si="311"/>
        <v/>
      </c>
      <c r="DM254" s="269" t="str">
        <f t="shared" si="311"/>
        <v/>
      </c>
      <c r="DN254" s="271">
        <f t="shared" si="256"/>
        <v>0</v>
      </c>
      <c r="DO254" s="255"/>
      <c r="DP254" s="255"/>
      <c r="DQ254" s="269" t="str">
        <f>IF(BU254="","",(AE254+AK254)*BU254)</f>
        <v/>
      </c>
      <c r="DR254" s="269" t="str">
        <f t="shared" si="312"/>
        <v/>
      </c>
      <c r="DS254" s="269" t="str">
        <f t="shared" si="312"/>
        <v/>
      </c>
      <c r="DT254" s="269" t="str">
        <f t="shared" si="312"/>
        <v/>
      </c>
      <c r="DU254" s="269" t="str">
        <f t="shared" si="312"/>
        <v/>
      </c>
      <c r="DV254" s="271">
        <f t="shared" si="255"/>
        <v>0</v>
      </c>
    </row>
    <row r="255" spans="1:126" ht="25.5" customHeight="1" thickBot="1">
      <c r="A255" s="232"/>
      <c r="B255" s="48"/>
      <c r="C255" s="49"/>
      <c r="D255" s="50">
        <f>SUM(D251:D254)</f>
        <v>0</v>
      </c>
      <c r="E255" s="51">
        <f>SUM(E251:E254)</f>
        <v>0</v>
      </c>
      <c r="F255" s="52"/>
      <c r="G255" s="53">
        <f>SUM(G251:G254)</f>
        <v>0</v>
      </c>
      <c r="H255" s="54">
        <f>SUM(H251:H254)</f>
        <v>0</v>
      </c>
      <c r="I255" s="54">
        <f>SUM(I251:I254)</f>
        <v>0</v>
      </c>
      <c r="J255" s="54">
        <f>SUM(J251:J254)</f>
        <v>0</v>
      </c>
      <c r="K255" s="54">
        <f>SUM(K251:K254)</f>
        <v>0</v>
      </c>
      <c r="L255" s="55"/>
      <c r="M255" s="53">
        <f>SUM(M251:M254)</f>
        <v>0</v>
      </c>
      <c r="N255" s="54">
        <f>SUM(N251:N254)</f>
        <v>0</v>
      </c>
      <c r="O255" s="54">
        <f>SUM(O251:O254)</f>
        <v>0</v>
      </c>
      <c r="P255" s="54">
        <f>SUM(P251:P254)</f>
        <v>0</v>
      </c>
      <c r="Q255" s="54">
        <f>SUM(Q251:Q254)</f>
        <v>0</v>
      </c>
      <c r="R255" s="55"/>
      <c r="S255" s="53">
        <f>SUM(S251:S254)</f>
        <v>0</v>
      </c>
      <c r="T255" s="54">
        <f>SUM(T251:T254)</f>
        <v>0</v>
      </c>
      <c r="U255" s="54">
        <f>SUM(U251:U254)</f>
        <v>0</v>
      </c>
      <c r="V255" s="54">
        <f>SUM(V251:V254)</f>
        <v>0</v>
      </c>
      <c r="W255" s="54">
        <f>SUM(W251:W254)</f>
        <v>0</v>
      </c>
      <c r="X255" s="55"/>
      <c r="Y255" s="53">
        <f>SUM(Y251:Y254)</f>
        <v>0</v>
      </c>
      <c r="Z255" s="54">
        <f>SUM(Z251:Z254)</f>
        <v>0</v>
      </c>
      <c r="AA255" s="54">
        <f>SUM(AA251:AA254)</f>
        <v>0</v>
      </c>
      <c r="AB255" s="54">
        <f>SUM(AB251:AB254)</f>
        <v>0</v>
      </c>
      <c r="AC255" s="54">
        <f>SUM(AC251:AC254)</f>
        <v>0</v>
      </c>
      <c r="AD255" s="55"/>
      <c r="AE255" s="53">
        <f>SUM(AE251:AE254)</f>
        <v>0</v>
      </c>
      <c r="AF255" s="54">
        <f>SUM(AF251:AF254)</f>
        <v>0</v>
      </c>
      <c r="AG255" s="54">
        <f>SUM(AG251:AG254)</f>
        <v>0</v>
      </c>
      <c r="AH255" s="54">
        <f>SUM(AH251:AH254)</f>
        <v>0</v>
      </c>
      <c r="AI255" s="54">
        <f>SUM(AI251:AI254)</f>
        <v>0</v>
      </c>
      <c r="AJ255" s="55"/>
      <c r="AK255" s="53">
        <f>SUM(AK251:AK254)</f>
        <v>0</v>
      </c>
      <c r="AL255" s="54">
        <f>SUM(AL251:AL254)</f>
        <v>0</v>
      </c>
      <c r="AM255" s="54">
        <f>SUM(AM251:AM254)</f>
        <v>0</v>
      </c>
      <c r="AN255" s="54">
        <f>SUM(AN251:AN254)</f>
        <v>0</v>
      </c>
      <c r="AO255" s="54">
        <f>SUM(AO251:AO254)</f>
        <v>0</v>
      </c>
      <c r="AP255" s="55"/>
      <c r="BB255" s="255"/>
      <c r="BC255" s="255"/>
      <c r="BD255" s="52"/>
      <c r="BE255" s="139"/>
      <c r="BF255" s="140"/>
      <c r="BG255" s="140"/>
      <c r="BH255" s="140"/>
      <c r="BI255" s="140"/>
      <c r="BJ255" s="55"/>
      <c r="BK255" s="255"/>
      <c r="BL255" s="52"/>
      <c r="BM255" s="139"/>
      <c r="BN255" s="140"/>
      <c r="BO255" s="140"/>
      <c r="BP255" s="140"/>
      <c r="BQ255" s="140"/>
      <c r="BR255" s="55"/>
      <c r="BS255" s="255"/>
      <c r="BT255" s="52"/>
      <c r="BU255" s="16" t="str">
        <f t="shared" si="288"/>
        <v/>
      </c>
      <c r="BV255" s="16" t="str">
        <f t="shared" si="288"/>
        <v/>
      </c>
      <c r="BW255" s="16" t="str">
        <f t="shared" si="288"/>
        <v/>
      </c>
      <c r="BX255" s="16" t="str">
        <f t="shared" si="288"/>
        <v/>
      </c>
      <c r="BY255" s="16" t="str">
        <f t="shared" si="288"/>
        <v/>
      </c>
      <c r="BZ255" s="255"/>
      <c r="CA255" s="255"/>
      <c r="CB255" s="52"/>
      <c r="CC255" s="270">
        <f>SUM(CC251:CC254)</f>
        <v>0</v>
      </c>
      <c r="CD255" s="270">
        <f>SUM(CD251:CD254)</f>
        <v>0</v>
      </c>
      <c r="CE255" s="270">
        <f>SUM(CE251:CE254)</f>
        <v>0</v>
      </c>
      <c r="CF255" s="270">
        <f>SUM(CF251:CF254)</f>
        <v>0</v>
      </c>
      <c r="CG255" s="270">
        <f>SUM(CG251:CG254)</f>
        <v>0</v>
      </c>
      <c r="CH255" s="271">
        <f t="shared" si="264"/>
        <v>0</v>
      </c>
      <c r="CI255" s="272"/>
      <c r="CJ255" s="272"/>
      <c r="CK255" s="270">
        <f>SUM(CK251:CK254)</f>
        <v>0</v>
      </c>
      <c r="CL255" s="270">
        <f>SUM(CL251:CL254)</f>
        <v>0</v>
      </c>
      <c r="CM255" s="270">
        <f>SUM(CM251:CM254)</f>
        <v>0</v>
      </c>
      <c r="CN255" s="270">
        <f>SUM(CN251:CN254)</f>
        <v>0</v>
      </c>
      <c r="CO255" s="270">
        <f>SUM(CO251:CO254)</f>
        <v>0</v>
      </c>
      <c r="CP255" s="271">
        <f t="shared" si="252"/>
        <v>0</v>
      </c>
      <c r="CS255" s="270">
        <f>SUM(CS251:CS254)</f>
        <v>0</v>
      </c>
      <c r="CT255" s="270">
        <f>SUM(CT251:CT254)</f>
        <v>0</v>
      </c>
      <c r="CU255" s="270">
        <f>SUM(CU251:CU254)</f>
        <v>0</v>
      </c>
      <c r="CV255" s="270">
        <f>SUM(CV251:CV254)</f>
        <v>0</v>
      </c>
      <c r="CW255" s="270">
        <f>SUM(CW251:CW254)</f>
        <v>0</v>
      </c>
      <c r="CX255" s="271">
        <f t="shared" si="253"/>
        <v>0</v>
      </c>
      <c r="CY255" s="255"/>
      <c r="CZ255" s="255"/>
      <c r="DA255" s="270">
        <f>SUM(DA251:DA254)</f>
        <v>0</v>
      </c>
      <c r="DB255" s="270">
        <f>SUM(DB251:DB254)</f>
        <v>0</v>
      </c>
      <c r="DC255" s="270">
        <f>SUM(DC251:DC254)</f>
        <v>0</v>
      </c>
      <c r="DD255" s="270">
        <f>SUM(DD251:DD254)</f>
        <v>0</v>
      </c>
      <c r="DE255" s="270">
        <f>SUM(DE251:DE254)</f>
        <v>0</v>
      </c>
      <c r="DF255" s="271">
        <f t="shared" si="254"/>
        <v>0</v>
      </c>
      <c r="DG255" s="255"/>
      <c r="DH255" s="255"/>
      <c r="DI255" s="270">
        <f>SUM(DI251:DI254)</f>
        <v>0</v>
      </c>
      <c r="DJ255" s="270">
        <f>SUM(DJ251:DJ254)</f>
        <v>0</v>
      </c>
      <c r="DK255" s="270">
        <f>SUM(DK251:DK254)</f>
        <v>0</v>
      </c>
      <c r="DL255" s="270">
        <f>SUM(DL251:DL254)</f>
        <v>0</v>
      </c>
      <c r="DM255" s="270">
        <f>SUM(DM251:DM254)</f>
        <v>0</v>
      </c>
      <c r="DN255" s="271">
        <f t="shared" si="256"/>
        <v>0</v>
      </c>
      <c r="DO255" s="255"/>
      <c r="DP255" s="255"/>
      <c r="DQ255" s="270">
        <f>SUM(DQ251:DQ254)</f>
        <v>0</v>
      </c>
      <c r="DR255" s="270">
        <f>SUM(DR251:DR254)</f>
        <v>0</v>
      </c>
      <c r="DS255" s="270">
        <f>SUM(DS251:DS254)</f>
        <v>0</v>
      </c>
      <c r="DT255" s="270">
        <f>SUM(DT251:DT254)</f>
        <v>0</v>
      </c>
      <c r="DU255" s="270">
        <f>SUM(DU251:DU254)</f>
        <v>0</v>
      </c>
      <c r="DV255" s="271">
        <f t="shared" si="255"/>
        <v>0</v>
      </c>
    </row>
    <row r="256" spans="1:126" ht="25.5" customHeight="1">
      <c r="A256" s="232"/>
      <c r="B256" s="194" t="s">
        <v>34</v>
      </c>
      <c r="C256" s="38"/>
      <c r="D256" s="39">
        <f>L256</f>
        <v>0</v>
      </c>
      <c r="E256" s="40">
        <f>D256+SUM(AE256:AI256)</f>
        <v>0</v>
      </c>
      <c r="F256" s="41" t="s">
        <v>26</v>
      </c>
      <c r="G256" s="265">
        <f>'[9]NAW7 - HVP - ENWL'!G253</f>
        <v>0</v>
      </c>
      <c r="H256" s="265">
        <f>'[9]NAW7 - HVP - ENWL'!H253</f>
        <v>0</v>
      </c>
      <c r="I256" s="265">
        <f>'[9]NAW7 - HVP - ENWL'!I253</f>
        <v>0</v>
      </c>
      <c r="J256" s="265">
        <f>'[9]NAW7 - HVP - ENWL'!J253</f>
        <v>0</v>
      </c>
      <c r="K256" s="265">
        <f>'[9]NAW7 - HVP - ENWL'!K253</f>
        <v>0</v>
      </c>
      <c r="L256" s="42">
        <f>SUM(G256:K256)</f>
        <v>0</v>
      </c>
      <c r="M256" s="265">
        <f>'[9]NAW7 - HVP - ENWL'!M253</f>
        <v>0</v>
      </c>
      <c r="N256" s="265">
        <f>'[9]NAW7 - HVP - ENWL'!N253</f>
        <v>0</v>
      </c>
      <c r="O256" s="265">
        <f>'[9]NAW7 - HVP - ENWL'!O253</f>
        <v>0</v>
      </c>
      <c r="P256" s="265">
        <f>'[9]NAW7 - HVP - ENWL'!P253</f>
        <v>0</v>
      </c>
      <c r="Q256" s="265">
        <f>'[9]NAW7 - HVP - ENWL'!Q253</f>
        <v>0</v>
      </c>
      <c r="R256" s="42">
        <f>SUM(M256:Q256)</f>
        <v>0</v>
      </c>
      <c r="S256" s="265">
        <f>'[9]NAW7 - HVP - ENWL'!S253</f>
        <v>0</v>
      </c>
      <c r="T256" s="265">
        <f>'[9]NAW7 - HVP - ENWL'!T253</f>
        <v>0</v>
      </c>
      <c r="U256" s="265">
        <f>'[9]NAW7 - HVP - ENWL'!U253</f>
        <v>0</v>
      </c>
      <c r="V256" s="265">
        <f>'[9]NAW7 - HVP - ENWL'!V253</f>
        <v>0</v>
      </c>
      <c r="W256" s="265">
        <f>'[9]NAW7 - HVP - ENWL'!W253</f>
        <v>0</v>
      </c>
      <c r="X256" s="42">
        <f>SUM(S256:W256)</f>
        <v>0</v>
      </c>
      <c r="Y256" s="266">
        <f>'[9]NAW7 - HVP - ENWL'!Y253</f>
        <v>0</v>
      </c>
      <c r="Z256" s="266">
        <f>'[9]NAW7 - HVP - ENWL'!Z253</f>
        <v>0</v>
      </c>
      <c r="AA256" s="266">
        <f>'[9]NAW7 - HVP - ENWL'!AA253</f>
        <v>0</v>
      </c>
      <c r="AB256" s="266">
        <f>'[9]NAW7 - HVP - ENWL'!AB253</f>
        <v>0</v>
      </c>
      <c r="AC256" s="266">
        <f>'[9]NAW7 - HVP - ENWL'!AC253</f>
        <v>0</v>
      </c>
      <c r="AD256" s="42">
        <f>SUM(Y256:AC256)</f>
        <v>0</v>
      </c>
      <c r="AE256" s="266">
        <f>'[9]NAW7 - HVP - ENWL'!AE253</f>
        <v>0</v>
      </c>
      <c r="AF256" s="266">
        <f>'[9]NAW7 - HVP - ENWL'!AF253</f>
        <v>0</v>
      </c>
      <c r="AG256" s="266">
        <f>'[9]NAW7 - HVP - ENWL'!AG253</f>
        <v>0</v>
      </c>
      <c r="AH256" s="266">
        <f>'[9]NAW7 - HVP - ENWL'!AH253</f>
        <v>0</v>
      </c>
      <c r="AI256" s="266">
        <f>'[9]NAW7 - HVP - ENWL'!AI253</f>
        <v>0</v>
      </c>
      <c r="AJ256" s="42">
        <f>SUM(AE256:AI256)</f>
        <v>0</v>
      </c>
      <c r="AK256" s="266">
        <f>'[9]NAW7 - HVP - ENWL'!AK253</f>
        <v>0</v>
      </c>
      <c r="AL256" s="266">
        <f>'[9]NAW7 - HVP - ENWL'!AL253</f>
        <v>0</v>
      </c>
      <c r="AM256" s="266">
        <f>'[9]NAW7 - HVP - ENWL'!AM253</f>
        <v>0</v>
      </c>
      <c r="AN256" s="266">
        <f>'[9]NAW7 - HVP - ENWL'!AN253</f>
        <v>0</v>
      </c>
      <c r="AO256" s="266">
        <f>'[9]NAW7 - HVP - ENWL'!AO253</f>
        <v>0</v>
      </c>
      <c r="AP256" s="42">
        <f>SUM(AK256:AO256)</f>
        <v>0</v>
      </c>
      <c r="BB256" s="255"/>
      <c r="BC256" s="255"/>
      <c r="BD256" s="41" t="s">
        <v>26</v>
      </c>
      <c r="BE256" s="267">
        <f>'ENWL - HI Probs. of Failure '!O$65</f>
        <v>0</v>
      </c>
      <c r="BF256" s="267">
        <f>'ENWL - HI Probs. of Failure '!P$65</f>
        <v>0</v>
      </c>
      <c r="BG256" s="267">
        <f>'ENWL - HI Probs. of Failure '!Q$65</f>
        <v>0</v>
      </c>
      <c r="BH256" s="267">
        <f>'ENWL - HI Probs. of Failure '!R$65</f>
        <v>0</v>
      </c>
      <c r="BI256" s="267">
        <f>'ENWL - HI Probs. of Failure '!S$65</f>
        <v>0</v>
      </c>
      <c r="BJ256" s="141"/>
      <c r="BK256" s="255"/>
      <c r="BL256" s="41" t="s">
        <v>26</v>
      </c>
      <c r="BM256" s="274">
        <f>IFERROR($BM2*'ENWL - Ave Crit'!$Q$65,0)</f>
        <v>0</v>
      </c>
      <c r="BN256" s="274">
        <f>IFERROR($BM2*'ENWL - Ave Crit'!$Q$65,0)</f>
        <v>0</v>
      </c>
      <c r="BO256" s="274">
        <f>IFERROR($BM2*'ENWL - Ave Crit'!$Q$65,0)</f>
        <v>0</v>
      </c>
      <c r="BP256" s="274">
        <f>IFERROR($BM2*'ENWL - Ave Crit'!$Q$65,0)</f>
        <v>0</v>
      </c>
      <c r="BQ256" s="274">
        <f>IFERROR($BM2*'ENWL - Ave Crit'!$Q$65,0)</f>
        <v>0</v>
      </c>
      <c r="BR256" s="141"/>
      <c r="BS256" s="255"/>
      <c r="BT256" s="41" t="s">
        <v>26</v>
      </c>
      <c r="BU256" s="16" t="str">
        <f t="shared" si="288"/>
        <v/>
      </c>
      <c r="BV256" s="16" t="str">
        <f t="shared" si="288"/>
        <v/>
      </c>
      <c r="BW256" s="16" t="str">
        <f t="shared" si="288"/>
        <v/>
      </c>
      <c r="BX256" s="16" t="str">
        <f t="shared" si="288"/>
        <v/>
      </c>
      <c r="BY256" s="16" t="str">
        <f t="shared" si="288"/>
        <v/>
      </c>
      <c r="BZ256" s="255"/>
      <c r="CA256" s="255"/>
      <c r="CB256" s="41" t="s">
        <v>26</v>
      </c>
      <c r="CC256" s="269" t="str">
        <f>IF(BU256="","",M256*BU256)</f>
        <v/>
      </c>
      <c r="CD256" s="269" t="str">
        <f t="shared" ref="CD256:CG259" si="313">IF(BV256="","",N256*BV256)</f>
        <v/>
      </c>
      <c r="CE256" s="269" t="str">
        <f t="shared" si="313"/>
        <v/>
      </c>
      <c r="CF256" s="269" t="str">
        <f t="shared" si="313"/>
        <v/>
      </c>
      <c r="CG256" s="269" t="str">
        <f t="shared" si="313"/>
        <v/>
      </c>
      <c r="CH256" s="271">
        <f t="shared" si="264"/>
        <v>0</v>
      </c>
      <c r="CI256" s="272"/>
      <c r="CJ256" s="272"/>
      <c r="CK256" s="269" t="str">
        <f t="shared" ref="CK256:CO259" si="314">IF(BU256="","",G256*BU256)</f>
        <v/>
      </c>
      <c r="CL256" s="269" t="str">
        <f t="shared" si="314"/>
        <v/>
      </c>
      <c r="CM256" s="269" t="str">
        <f t="shared" si="314"/>
        <v/>
      </c>
      <c r="CN256" s="269" t="str">
        <f t="shared" si="314"/>
        <v/>
      </c>
      <c r="CO256" s="269" t="str">
        <f t="shared" si="314"/>
        <v/>
      </c>
      <c r="CP256" s="271">
        <f t="shared" si="252"/>
        <v>0</v>
      </c>
      <c r="CS256" s="269" t="str">
        <f>IF(BU256="","",Y256*BU256)</f>
        <v/>
      </c>
      <c r="CT256" s="269" t="str">
        <f t="shared" ref="CT256:CW259" si="315">IF(BV256="","",Z256*BV256)</f>
        <v/>
      </c>
      <c r="CU256" s="269" t="str">
        <f t="shared" si="315"/>
        <v/>
      </c>
      <c r="CV256" s="269" t="str">
        <f t="shared" si="315"/>
        <v/>
      </c>
      <c r="CW256" s="269" t="str">
        <f t="shared" si="315"/>
        <v/>
      </c>
      <c r="CX256" s="271">
        <f t="shared" si="253"/>
        <v>0</v>
      </c>
      <c r="CY256" s="255"/>
      <c r="CZ256" s="255"/>
      <c r="DA256" s="269" t="str">
        <f>IF(BU256="","",(S256+Y256)*BU256)</f>
        <v/>
      </c>
      <c r="DB256" s="269" t="str">
        <f t="shared" ref="DB256:DE259" si="316">IF(BV256="","",(T256+Z256)*BV256)</f>
        <v/>
      </c>
      <c r="DC256" s="269" t="str">
        <f t="shared" si="316"/>
        <v/>
      </c>
      <c r="DD256" s="269" t="str">
        <f t="shared" si="316"/>
        <v/>
      </c>
      <c r="DE256" s="269" t="str">
        <f t="shared" si="316"/>
        <v/>
      </c>
      <c r="DF256" s="271">
        <f t="shared" si="254"/>
        <v>0</v>
      </c>
      <c r="DG256" s="255"/>
      <c r="DH256" s="255"/>
      <c r="DI256" s="269" t="str">
        <f>IF(BU256="","",AK256*BU256)</f>
        <v/>
      </c>
      <c r="DJ256" s="269" t="str">
        <f t="shared" ref="DJ256:DM259" si="317">IF(BV256="","",AL256*BV256)</f>
        <v/>
      </c>
      <c r="DK256" s="269" t="str">
        <f t="shared" si="317"/>
        <v/>
      </c>
      <c r="DL256" s="269" t="str">
        <f t="shared" si="317"/>
        <v/>
      </c>
      <c r="DM256" s="269" t="str">
        <f t="shared" si="317"/>
        <v/>
      </c>
      <c r="DN256" s="271">
        <f t="shared" si="256"/>
        <v>0</v>
      </c>
      <c r="DO256" s="255"/>
      <c r="DP256" s="255"/>
      <c r="DQ256" s="269" t="str">
        <f>IF(BU256="","",(AE256+AK256)*BU256)</f>
        <v/>
      </c>
      <c r="DR256" s="269" t="str">
        <f t="shared" ref="DR256:DU259" si="318">IF(BV256="","",(AF256+AL256)*BV256)</f>
        <v/>
      </c>
      <c r="DS256" s="269" t="str">
        <f t="shared" si="318"/>
        <v/>
      </c>
      <c r="DT256" s="269" t="str">
        <f t="shared" si="318"/>
        <v/>
      </c>
      <c r="DU256" s="269" t="str">
        <f t="shared" si="318"/>
        <v/>
      </c>
      <c r="DV256" s="271">
        <f t="shared" si="255"/>
        <v>0</v>
      </c>
    </row>
    <row r="257" spans="1:126" ht="25.5" customHeight="1">
      <c r="A257" s="232"/>
      <c r="B257" s="157"/>
      <c r="C257" s="43"/>
      <c r="D257" s="44">
        <f>L257</f>
        <v>0</v>
      </c>
      <c r="E257" s="45">
        <f>D257+SUM(AE257:AI257)</f>
        <v>0</v>
      </c>
      <c r="F257" s="46" t="s">
        <v>28</v>
      </c>
      <c r="G257" s="265">
        <f>'[9]NAW7 - HVP - ENWL'!G254</f>
        <v>0</v>
      </c>
      <c r="H257" s="265">
        <f>'[9]NAW7 - HVP - ENWL'!H254</f>
        <v>0</v>
      </c>
      <c r="I257" s="265">
        <f>'[9]NAW7 - HVP - ENWL'!I254</f>
        <v>0</v>
      </c>
      <c r="J257" s="265">
        <f>'[9]NAW7 - HVP - ENWL'!J254</f>
        <v>0</v>
      </c>
      <c r="K257" s="265">
        <f>'[9]NAW7 - HVP - ENWL'!K254</f>
        <v>0</v>
      </c>
      <c r="L257" s="47">
        <f>SUM(G257:K257)</f>
        <v>0</v>
      </c>
      <c r="M257" s="265">
        <f>'[9]NAW7 - HVP - ENWL'!M254</f>
        <v>0</v>
      </c>
      <c r="N257" s="265">
        <f>'[9]NAW7 - HVP - ENWL'!N254</f>
        <v>0</v>
      </c>
      <c r="O257" s="265">
        <f>'[9]NAW7 - HVP - ENWL'!O254</f>
        <v>0</v>
      </c>
      <c r="P257" s="265">
        <f>'[9]NAW7 - HVP - ENWL'!P254</f>
        <v>0</v>
      </c>
      <c r="Q257" s="265">
        <f>'[9]NAW7 - HVP - ENWL'!Q254</f>
        <v>0</v>
      </c>
      <c r="R257" s="47">
        <f>SUM(M257:Q257)</f>
        <v>0</v>
      </c>
      <c r="S257" s="265">
        <f>'[9]NAW7 - HVP - ENWL'!S254</f>
        <v>0</v>
      </c>
      <c r="T257" s="265">
        <f>'[9]NAW7 - HVP - ENWL'!T254</f>
        <v>0</v>
      </c>
      <c r="U257" s="265">
        <f>'[9]NAW7 - HVP - ENWL'!U254</f>
        <v>0</v>
      </c>
      <c r="V257" s="265">
        <f>'[9]NAW7 - HVP - ENWL'!V254</f>
        <v>0</v>
      </c>
      <c r="W257" s="265">
        <f>'[9]NAW7 - HVP - ENWL'!W254</f>
        <v>0</v>
      </c>
      <c r="X257" s="47">
        <f>SUM(S257:W257)</f>
        <v>0</v>
      </c>
      <c r="Y257" s="265">
        <f>'[9]NAW7 - HVP - ENWL'!Y254</f>
        <v>0</v>
      </c>
      <c r="Z257" s="265">
        <f>'[9]NAW7 - HVP - ENWL'!Z254</f>
        <v>0</v>
      </c>
      <c r="AA257" s="265">
        <f>'[9]NAW7 - HVP - ENWL'!AA254</f>
        <v>0</v>
      </c>
      <c r="AB257" s="265">
        <f>'[9]NAW7 - HVP - ENWL'!AB254</f>
        <v>0</v>
      </c>
      <c r="AC257" s="265">
        <f>'[9]NAW7 - HVP - ENWL'!AC254</f>
        <v>0</v>
      </c>
      <c r="AD257" s="47">
        <f>SUM(Y257:AC257)</f>
        <v>0</v>
      </c>
      <c r="AE257" s="265">
        <f>'[9]NAW7 - HVP - ENWL'!AE254</f>
        <v>0</v>
      </c>
      <c r="AF257" s="265">
        <f>'[9]NAW7 - HVP - ENWL'!AF254</f>
        <v>0</v>
      </c>
      <c r="AG257" s="265">
        <f>'[9]NAW7 - HVP - ENWL'!AG254</f>
        <v>0</v>
      </c>
      <c r="AH257" s="265">
        <f>'[9]NAW7 - HVP - ENWL'!AH254</f>
        <v>0</v>
      </c>
      <c r="AI257" s="265">
        <f>'[9]NAW7 - HVP - ENWL'!AI254</f>
        <v>0</v>
      </c>
      <c r="AJ257" s="47">
        <f>SUM(AE257:AI257)</f>
        <v>0</v>
      </c>
      <c r="AK257" s="265">
        <f>'[9]NAW7 - HVP - ENWL'!AK254</f>
        <v>0</v>
      </c>
      <c r="AL257" s="265">
        <f>'[9]NAW7 - HVP - ENWL'!AL254</f>
        <v>0</v>
      </c>
      <c r="AM257" s="265">
        <f>'[9]NAW7 - HVP - ENWL'!AM254</f>
        <v>0</v>
      </c>
      <c r="AN257" s="265">
        <f>'[9]NAW7 - HVP - ENWL'!AN254</f>
        <v>0</v>
      </c>
      <c r="AO257" s="265">
        <f>'[9]NAW7 - HVP - ENWL'!AO254</f>
        <v>0</v>
      </c>
      <c r="AP257" s="47">
        <f>SUM(AK257:AO257)</f>
        <v>0</v>
      </c>
      <c r="BB257" s="255"/>
      <c r="BC257" s="255"/>
      <c r="BD257" s="46" t="s">
        <v>28</v>
      </c>
      <c r="BE257" s="267">
        <f>'ENWL - HI Probs. of Failure '!O$65</f>
        <v>0</v>
      </c>
      <c r="BF257" s="267">
        <f>'ENWL - HI Probs. of Failure '!P$65</f>
        <v>0</v>
      </c>
      <c r="BG257" s="267">
        <f>'ENWL - HI Probs. of Failure '!Q$65</f>
        <v>0</v>
      </c>
      <c r="BH257" s="267">
        <f>'ENWL - HI Probs. of Failure '!R$65</f>
        <v>0</v>
      </c>
      <c r="BI257" s="267">
        <f>'ENWL - HI Probs. of Failure '!S$65</f>
        <v>0</v>
      </c>
      <c r="BJ257" s="142"/>
      <c r="BK257" s="255"/>
      <c r="BL257" s="46" t="s">
        <v>28</v>
      </c>
      <c r="BM257" s="274">
        <f>IFERROR($BM3*'ENWL - Ave Crit'!$Q$65,0)</f>
        <v>0</v>
      </c>
      <c r="BN257" s="274">
        <f>IFERROR($BM3*'ENWL - Ave Crit'!$Q$65,0)</f>
        <v>0</v>
      </c>
      <c r="BO257" s="274">
        <f>IFERROR($BM3*'ENWL - Ave Crit'!$Q$65,0)</f>
        <v>0</v>
      </c>
      <c r="BP257" s="274">
        <f>IFERROR($BM3*'ENWL - Ave Crit'!$Q$65,0)</f>
        <v>0</v>
      </c>
      <c r="BQ257" s="274">
        <f>IFERROR($BM3*'ENWL - Ave Crit'!$Q$65,0)</f>
        <v>0</v>
      </c>
      <c r="BR257" s="142"/>
      <c r="BS257" s="255"/>
      <c r="BT257" s="46" t="s">
        <v>28</v>
      </c>
      <c r="BU257" s="16" t="str">
        <f t="shared" si="288"/>
        <v/>
      </c>
      <c r="BV257" s="16" t="str">
        <f t="shared" si="288"/>
        <v/>
      </c>
      <c r="BW257" s="16" t="str">
        <f t="shared" si="288"/>
        <v/>
      </c>
      <c r="BX257" s="16" t="str">
        <f t="shared" si="288"/>
        <v/>
      </c>
      <c r="BY257" s="16" t="str">
        <f t="shared" si="288"/>
        <v/>
      </c>
      <c r="BZ257" s="255"/>
      <c r="CA257" s="255"/>
      <c r="CB257" s="46" t="s">
        <v>28</v>
      </c>
      <c r="CC257" s="269" t="str">
        <f>IF(BU257="","",M257*BU257)</f>
        <v/>
      </c>
      <c r="CD257" s="269" t="str">
        <f t="shared" si="313"/>
        <v/>
      </c>
      <c r="CE257" s="269" t="str">
        <f t="shared" si="313"/>
        <v/>
      </c>
      <c r="CF257" s="269" t="str">
        <f t="shared" si="313"/>
        <v/>
      </c>
      <c r="CG257" s="269" t="str">
        <f t="shared" si="313"/>
        <v/>
      </c>
      <c r="CH257" s="271">
        <f t="shared" si="264"/>
        <v>0</v>
      </c>
      <c r="CI257" s="272"/>
      <c r="CJ257" s="272"/>
      <c r="CK257" s="269" t="str">
        <f t="shared" si="314"/>
        <v/>
      </c>
      <c r="CL257" s="269" t="str">
        <f t="shared" si="314"/>
        <v/>
      </c>
      <c r="CM257" s="269" t="str">
        <f t="shared" si="314"/>
        <v/>
      </c>
      <c r="CN257" s="269" t="str">
        <f t="shared" si="314"/>
        <v/>
      </c>
      <c r="CO257" s="269" t="str">
        <f t="shared" si="314"/>
        <v/>
      </c>
      <c r="CP257" s="271">
        <f t="shared" si="252"/>
        <v>0</v>
      </c>
      <c r="CS257" s="269" t="str">
        <f>IF(BU257="","",Y257*BU257)</f>
        <v/>
      </c>
      <c r="CT257" s="269" t="str">
        <f t="shared" si="315"/>
        <v/>
      </c>
      <c r="CU257" s="269" t="str">
        <f t="shared" si="315"/>
        <v/>
      </c>
      <c r="CV257" s="269" t="str">
        <f t="shared" si="315"/>
        <v/>
      </c>
      <c r="CW257" s="269" t="str">
        <f t="shared" si="315"/>
        <v/>
      </c>
      <c r="CX257" s="271">
        <f t="shared" si="253"/>
        <v>0</v>
      </c>
      <c r="CY257" s="255"/>
      <c r="CZ257" s="255"/>
      <c r="DA257" s="269" t="str">
        <f>IF(BU257="","",(S257+Y257)*BU257)</f>
        <v/>
      </c>
      <c r="DB257" s="269" t="str">
        <f t="shared" si="316"/>
        <v/>
      </c>
      <c r="DC257" s="269" t="str">
        <f t="shared" si="316"/>
        <v/>
      </c>
      <c r="DD257" s="269" t="str">
        <f t="shared" si="316"/>
        <v/>
      </c>
      <c r="DE257" s="269" t="str">
        <f t="shared" si="316"/>
        <v/>
      </c>
      <c r="DF257" s="271">
        <f t="shared" si="254"/>
        <v>0</v>
      </c>
      <c r="DG257" s="255"/>
      <c r="DH257" s="255"/>
      <c r="DI257" s="269" t="str">
        <f>IF(BU257="","",AK257*BU257)</f>
        <v/>
      </c>
      <c r="DJ257" s="269" t="str">
        <f t="shared" si="317"/>
        <v/>
      </c>
      <c r="DK257" s="269" t="str">
        <f t="shared" si="317"/>
        <v/>
      </c>
      <c r="DL257" s="269" t="str">
        <f t="shared" si="317"/>
        <v/>
      </c>
      <c r="DM257" s="269" t="str">
        <f t="shared" si="317"/>
        <v/>
      </c>
      <c r="DN257" s="271">
        <f t="shared" si="256"/>
        <v>0</v>
      </c>
      <c r="DO257" s="255"/>
      <c r="DP257" s="255"/>
      <c r="DQ257" s="269" t="str">
        <f>IF(BU257="","",(AE257+AK257)*BU257)</f>
        <v/>
      </c>
      <c r="DR257" s="269" t="str">
        <f t="shared" si="318"/>
        <v/>
      </c>
      <c r="DS257" s="269" t="str">
        <f t="shared" si="318"/>
        <v/>
      </c>
      <c r="DT257" s="269" t="str">
        <f t="shared" si="318"/>
        <v/>
      </c>
      <c r="DU257" s="269" t="str">
        <f t="shared" si="318"/>
        <v/>
      </c>
      <c r="DV257" s="271">
        <f t="shared" si="255"/>
        <v>0</v>
      </c>
    </row>
    <row r="258" spans="1:126" ht="25.5" customHeight="1">
      <c r="A258" s="232"/>
      <c r="B258" s="157"/>
      <c r="C258" s="43"/>
      <c r="D258" s="44">
        <f>L258</f>
        <v>0</v>
      </c>
      <c r="E258" s="45">
        <f>D258+SUM(AE258:AI258)</f>
        <v>0</v>
      </c>
      <c r="F258" s="46" t="s">
        <v>30</v>
      </c>
      <c r="G258" s="265">
        <f>'[9]NAW7 - HVP - ENWL'!G255</f>
        <v>0</v>
      </c>
      <c r="H258" s="265">
        <f>'[9]NAW7 - HVP - ENWL'!H255</f>
        <v>0</v>
      </c>
      <c r="I258" s="265">
        <f>'[9]NAW7 - HVP - ENWL'!I255</f>
        <v>0</v>
      </c>
      <c r="J258" s="265">
        <f>'[9]NAW7 - HVP - ENWL'!J255</f>
        <v>0</v>
      </c>
      <c r="K258" s="265">
        <f>'[9]NAW7 - HVP - ENWL'!K255</f>
        <v>0</v>
      </c>
      <c r="L258" s="47">
        <f>SUM(G258:K258)</f>
        <v>0</v>
      </c>
      <c r="M258" s="265">
        <f>'[9]NAW7 - HVP - ENWL'!M255</f>
        <v>0</v>
      </c>
      <c r="N258" s="265">
        <f>'[9]NAW7 - HVP - ENWL'!N255</f>
        <v>0</v>
      </c>
      <c r="O258" s="265">
        <f>'[9]NAW7 - HVP - ENWL'!O255</f>
        <v>0</v>
      </c>
      <c r="P258" s="265">
        <f>'[9]NAW7 - HVP - ENWL'!P255</f>
        <v>0</v>
      </c>
      <c r="Q258" s="265">
        <f>'[9]NAW7 - HVP - ENWL'!Q255</f>
        <v>0</v>
      </c>
      <c r="R258" s="47">
        <f>SUM(M258:Q258)</f>
        <v>0</v>
      </c>
      <c r="S258" s="265">
        <f>'[9]NAW7 - HVP - ENWL'!S255</f>
        <v>0</v>
      </c>
      <c r="T258" s="265">
        <f>'[9]NAW7 - HVP - ENWL'!T255</f>
        <v>0</v>
      </c>
      <c r="U258" s="265">
        <f>'[9]NAW7 - HVP - ENWL'!U255</f>
        <v>0</v>
      </c>
      <c r="V258" s="265">
        <f>'[9]NAW7 - HVP - ENWL'!V255</f>
        <v>0</v>
      </c>
      <c r="W258" s="265">
        <f>'[9]NAW7 - HVP - ENWL'!W255</f>
        <v>0</v>
      </c>
      <c r="X258" s="47">
        <f>SUM(S258:W258)</f>
        <v>0</v>
      </c>
      <c r="Y258" s="265">
        <f>'[9]NAW7 - HVP - ENWL'!Y255</f>
        <v>0</v>
      </c>
      <c r="Z258" s="265">
        <f>'[9]NAW7 - HVP - ENWL'!Z255</f>
        <v>0</v>
      </c>
      <c r="AA258" s="265">
        <f>'[9]NAW7 - HVP - ENWL'!AA255</f>
        <v>0</v>
      </c>
      <c r="AB258" s="265">
        <f>'[9]NAW7 - HVP - ENWL'!AB255</f>
        <v>0</v>
      </c>
      <c r="AC258" s="265">
        <f>'[9]NAW7 - HVP - ENWL'!AC255</f>
        <v>0</v>
      </c>
      <c r="AD258" s="47">
        <f>SUM(Y258:AC258)</f>
        <v>0</v>
      </c>
      <c r="AE258" s="265">
        <f>'[9]NAW7 - HVP - ENWL'!AE255</f>
        <v>0</v>
      </c>
      <c r="AF258" s="265">
        <f>'[9]NAW7 - HVP - ENWL'!AF255</f>
        <v>0</v>
      </c>
      <c r="AG258" s="265">
        <f>'[9]NAW7 - HVP - ENWL'!AG255</f>
        <v>0</v>
      </c>
      <c r="AH258" s="265">
        <f>'[9]NAW7 - HVP - ENWL'!AH255</f>
        <v>0</v>
      </c>
      <c r="AI258" s="265">
        <f>'[9]NAW7 - HVP - ENWL'!AI255</f>
        <v>0</v>
      </c>
      <c r="AJ258" s="47">
        <f>SUM(AE258:AI258)</f>
        <v>0</v>
      </c>
      <c r="AK258" s="265">
        <f>'[9]NAW7 - HVP - ENWL'!AK255</f>
        <v>0</v>
      </c>
      <c r="AL258" s="265">
        <f>'[9]NAW7 - HVP - ENWL'!AL255</f>
        <v>0</v>
      </c>
      <c r="AM258" s="265">
        <f>'[9]NAW7 - HVP - ENWL'!AM255</f>
        <v>0</v>
      </c>
      <c r="AN258" s="265">
        <f>'[9]NAW7 - HVP - ENWL'!AN255</f>
        <v>0</v>
      </c>
      <c r="AO258" s="265">
        <f>'[9]NAW7 - HVP - ENWL'!AO255</f>
        <v>0</v>
      </c>
      <c r="AP258" s="47">
        <f>SUM(AK258:AO258)</f>
        <v>0</v>
      </c>
      <c r="BB258" s="255"/>
      <c r="BC258" s="255"/>
      <c r="BD258" s="46" t="s">
        <v>30</v>
      </c>
      <c r="BE258" s="267">
        <f>'ENWL - HI Probs. of Failure '!O$65</f>
        <v>0</v>
      </c>
      <c r="BF258" s="267">
        <f>'ENWL - HI Probs. of Failure '!P$65</f>
        <v>0</v>
      </c>
      <c r="BG258" s="267">
        <f>'ENWL - HI Probs. of Failure '!Q$65</f>
        <v>0</v>
      </c>
      <c r="BH258" s="267">
        <f>'ENWL - HI Probs. of Failure '!R$65</f>
        <v>0</v>
      </c>
      <c r="BI258" s="267">
        <f>'ENWL - HI Probs. of Failure '!S$65</f>
        <v>0</v>
      </c>
      <c r="BJ258" s="142"/>
      <c r="BK258" s="255"/>
      <c r="BL258" s="46" t="s">
        <v>30</v>
      </c>
      <c r="BM258" s="274">
        <f>IFERROR($BM4*'ENWL - Ave Crit'!$Q$65,0)</f>
        <v>0</v>
      </c>
      <c r="BN258" s="274">
        <f>IFERROR($BM4*'ENWL - Ave Crit'!$Q$65,0)</f>
        <v>0</v>
      </c>
      <c r="BO258" s="274">
        <f>IFERROR($BM4*'ENWL - Ave Crit'!$Q$65,0)</f>
        <v>0</v>
      </c>
      <c r="BP258" s="274">
        <f>IFERROR($BM4*'ENWL - Ave Crit'!$Q$65,0)</f>
        <v>0</v>
      </c>
      <c r="BQ258" s="274">
        <f>IFERROR($BM4*'ENWL - Ave Crit'!$Q$65,0)</f>
        <v>0</v>
      </c>
      <c r="BR258" s="142"/>
      <c r="BS258" s="255"/>
      <c r="BT258" s="46" t="s">
        <v>30</v>
      </c>
      <c r="BU258" s="16" t="str">
        <f t="shared" si="288"/>
        <v/>
      </c>
      <c r="BV258" s="16" t="str">
        <f t="shared" si="288"/>
        <v/>
      </c>
      <c r="BW258" s="16" t="str">
        <f t="shared" si="288"/>
        <v/>
      </c>
      <c r="BX258" s="16" t="str">
        <f t="shared" si="288"/>
        <v/>
      </c>
      <c r="BY258" s="16" t="str">
        <f t="shared" si="288"/>
        <v/>
      </c>
      <c r="BZ258" s="255"/>
      <c r="CA258" s="255"/>
      <c r="CB258" s="46" t="s">
        <v>30</v>
      </c>
      <c r="CC258" s="269" t="str">
        <f>IF(BU258="","",M258*BU258)</f>
        <v/>
      </c>
      <c r="CD258" s="269" t="str">
        <f t="shared" si="313"/>
        <v/>
      </c>
      <c r="CE258" s="269" t="str">
        <f t="shared" si="313"/>
        <v/>
      </c>
      <c r="CF258" s="269" t="str">
        <f t="shared" si="313"/>
        <v/>
      </c>
      <c r="CG258" s="269" t="str">
        <f t="shared" si="313"/>
        <v/>
      </c>
      <c r="CH258" s="271">
        <f t="shared" si="264"/>
        <v>0</v>
      </c>
      <c r="CI258" s="272"/>
      <c r="CJ258" s="272"/>
      <c r="CK258" s="269" t="str">
        <f t="shared" si="314"/>
        <v/>
      </c>
      <c r="CL258" s="269" t="str">
        <f t="shared" si="314"/>
        <v/>
      </c>
      <c r="CM258" s="269" t="str">
        <f t="shared" si="314"/>
        <v/>
      </c>
      <c r="CN258" s="269" t="str">
        <f t="shared" si="314"/>
        <v/>
      </c>
      <c r="CO258" s="269" t="str">
        <f t="shared" si="314"/>
        <v/>
      </c>
      <c r="CP258" s="271">
        <f t="shared" si="252"/>
        <v>0</v>
      </c>
      <c r="CS258" s="269" t="str">
        <f>IF(BU258="","",Y258*BU258)</f>
        <v/>
      </c>
      <c r="CT258" s="269" t="str">
        <f t="shared" si="315"/>
        <v/>
      </c>
      <c r="CU258" s="269" t="str">
        <f t="shared" si="315"/>
        <v/>
      </c>
      <c r="CV258" s="269" t="str">
        <f t="shared" si="315"/>
        <v/>
      </c>
      <c r="CW258" s="269" t="str">
        <f t="shared" si="315"/>
        <v/>
      </c>
      <c r="CX258" s="271">
        <f t="shared" si="253"/>
        <v>0</v>
      </c>
      <c r="CY258" s="255"/>
      <c r="CZ258" s="255"/>
      <c r="DA258" s="269" t="str">
        <f>IF(BU258="","",(S258+Y258)*BU258)</f>
        <v/>
      </c>
      <c r="DB258" s="269" t="str">
        <f t="shared" si="316"/>
        <v/>
      </c>
      <c r="DC258" s="269" t="str">
        <f t="shared" si="316"/>
        <v/>
      </c>
      <c r="DD258" s="269" t="str">
        <f t="shared" si="316"/>
        <v/>
      </c>
      <c r="DE258" s="269" t="str">
        <f t="shared" si="316"/>
        <v/>
      </c>
      <c r="DF258" s="271">
        <f t="shared" si="254"/>
        <v>0</v>
      </c>
      <c r="DG258" s="255"/>
      <c r="DH258" s="255"/>
      <c r="DI258" s="269" t="str">
        <f>IF(BU258="","",AK258*BU258)</f>
        <v/>
      </c>
      <c r="DJ258" s="269" t="str">
        <f t="shared" si="317"/>
        <v/>
      </c>
      <c r="DK258" s="269" t="str">
        <f t="shared" si="317"/>
        <v/>
      </c>
      <c r="DL258" s="269" t="str">
        <f t="shared" si="317"/>
        <v/>
      </c>
      <c r="DM258" s="269" t="str">
        <f t="shared" si="317"/>
        <v/>
      </c>
      <c r="DN258" s="271">
        <f t="shared" si="256"/>
        <v>0</v>
      </c>
      <c r="DO258" s="255"/>
      <c r="DP258" s="255"/>
      <c r="DQ258" s="269" t="str">
        <f>IF(BU258="","",(AE258+AK258)*BU258)</f>
        <v/>
      </c>
      <c r="DR258" s="269" t="str">
        <f t="shared" si="318"/>
        <v/>
      </c>
      <c r="DS258" s="269" t="str">
        <f t="shared" si="318"/>
        <v/>
      </c>
      <c r="DT258" s="269" t="str">
        <f t="shared" si="318"/>
        <v/>
      </c>
      <c r="DU258" s="269" t="str">
        <f t="shared" si="318"/>
        <v/>
      </c>
      <c r="DV258" s="271">
        <f t="shared" si="255"/>
        <v>0</v>
      </c>
    </row>
    <row r="259" spans="1:126" ht="25.5" customHeight="1">
      <c r="A259" s="232"/>
      <c r="B259" s="157"/>
      <c r="C259" s="43"/>
      <c r="D259" s="44">
        <f>L259</f>
        <v>0</v>
      </c>
      <c r="E259" s="45">
        <f>D259+SUM(AE259:AI259)</f>
        <v>0</v>
      </c>
      <c r="F259" s="46" t="s">
        <v>31</v>
      </c>
      <c r="G259" s="265">
        <f>'[9]NAW7 - HVP - ENWL'!G256</f>
        <v>0</v>
      </c>
      <c r="H259" s="265">
        <f>'[9]NAW7 - HVP - ENWL'!H256</f>
        <v>0</v>
      </c>
      <c r="I259" s="265">
        <f>'[9]NAW7 - HVP - ENWL'!I256</f>
        <v>0</v>
      </c>
      <c r="J259" s="265">
        <f>'[9]NAW7 - HVP - ENWL'!J256</f>
        <v>0</v>
      </c>
      <c r="K259" s="265">
        <f>'[9]NAW7 - HVP - ENWL'!K256</f>
        <v>0</v>
      </c>
      <c r="L259" s="47">
        <f>SUM(G259:K259)</f>
        <v>0</v>
      </c>
      <c r="M259" s="265">
        <f>'[9]NAW7 - HVP - ENWL'!M256</f>
        <v>0</v>
      </c>
      <c r="N259" s="265">
        <f>'[9]NAW7 - HVP - ENWL'!N256</f>
        <v>0</v>
      </c>
      <c r="O259" s="265">
        <f>'[9]NAW7 - HVP - ENWL'!O256</f>
        <v>0</v>
      </c>
      <c r="P259" s="265">
        <f>'[9]NAW7 - HVP - ENWL'!P256</f>
        <v>0</v>
      </c>
      <c r="Q259" s="265">
        <f>'[9]NAW7 - HVP - ENWL'!Q256</f>
        <v>0</v>
      </c>
      <c r="R259" s="47">
        <f>SUM(M259:Q259)</f>
        <v>0</v>
      </c>
      <c r="S259" s="265">
        <f>'[9]NAW7 - HVP - ENWL'!S256</f>
        <v>0</v>
      </c>
      <c r="T259" s="265">
        <f>'[9]NAW7 - HVP - ENWL'!T256</f>
        <v>0</v>
      </c>
      <c r="U259" s="265">
        <f>'[9]NAW7 - HVP - ENWL'!U256</f>
        <v>0</v>
      </c>
      <c r="V259" s="265">
        <f>'[9]NAW7 - HVP - ENWL'!V256</f>
        <v>0</v>
      </c>
      <c r="W259" s="265">
        <f>'[9]NAW7 - HVP - ENWL'!W256</f>
        <v>0</v>
      </c>
      <c r="X259" s="47">
        <f>SUM(S259:W259)</f>
        <v>0</v>
      </c>
      <c r="Y259" s="265">
        <f>'[9]NAW7 - HVP - ENWL'!Y256</f>
        <v>0</v>
      </c>
      <c r="Z259" s="265">
        <f>'[9]NAW7 - HVP - ENWL'!Z256</f>
        <v>0</v>
      </c>
      <c r="AA259" s="265">
        <f>'[9]NAW7 - HVP - ENWL'!AA256</f>
        <v>0</v>
      </c>
      <c r="AB259" s="265">
        <f>'[9]NAW7 - HVP - ENWL'!AB256</f>
        <v>0</v>
      </c>
      <c r="AC259" s="265">
        <f>'[9]NAW7 - HVP - ENWL'!AC256</f>
        <v>0</v>
      </c>
      <c r="AD259" s="47">
        <f>SUM(Y259:AC259)</f>
        <v>0</v>
      </c>
      <c r="AE259" s="265">
        <f>'[9]NAW7 - HVP - ENWL'!AE256</f>
        <v>0</v>
      </c>
      <c r="AF259" s="265">
        <f>'[9]NAW7 - HVP - ENWL'!AF256</f>
        <v>0</v>
      </c>
      <c r="AG259" s="265">
        <f>'[9]NAW7 - HVP - ENWL'!AG256</f>
        <v>0</v>
      </c>
      <c r="AH259" s="265">
        <f>'[9]NAW7 - HVP - ENWL'!AH256</f>
        <v>0</v>
      </c>
      <c r="AI259" s="265">
        <f>'[9]NAW7 - HVP - ENWL'!AI256</f>
        <v>0</v>
      </c>
      <c r="AJ259" s="47">
        <f>SUM(AE259:AI259)</f>
        <v>0</v>
      </c>
      <c r="AK259" s="265">
        <f>'[9]NAW7 - HVP - ENWL'!AK256</f>
        <v>0</v>
      </c>
      <c r="AL259" s="265">
        <f>'[9]NAW7 - HVP - ENWL'!AL256</f>
        <v>0</v>
      </c>
      <c r="AM259" s="265">
        <f>'[9]NAW7 - HVP - ENWL'!AM256</f>
        <v>0</v>
      </c>
      <c r="AN259" s="265">
        <f>'[9]NAW7 - HVP - ENWL'!AN256</f>
        <v>0</v>
      </c>
      <c r="AO259" s="265">
        <f>'[9]NAW7 - HVP - ENWL'!AO256</f>
        <v>0</v>
      </c>
      <c r="AP259" s="47">
        <f>SUM(AK259:AO259)</f>
        <v>0</v>
      </c>
      <c r="BB259" s="255"/>
      <c r="BC259" s="255"/>
      <c r="BD259" s="46" t="s">
        <v>31</v>
      </c>
      <c r="BE259" s="267">
        <f>'ENWL - HI Probs. of Failure '!O$65</f>
        <v>0</v>
      </c>
      <c r="BF259" s="267">
        <f>'ENWL - HI Probs. of Failure '!P$65</f>
        <v>0</v>
      </c>
      <c r="BG259" s="267">
        <f>'ENWL - HI Probs. of Failure '!Q$65</f>
        <v>0</v>
      </c>
      <c r="BH259" s="267">
        <f>'ENWL - HI Probs. of Failure '!R$65</f>
        <v>0</v>
      </c>
      <c r="BI259" s="267">
        <f>'ENWL - HI Probs. of Failure '!S$65</f>
        <v>0</v>
      </c>
      <c r="BJ259" s="142"/>
      <c r="BK259" s="255"/>
      <c r="BL259" s="46" t="s">
        <v>31</v>
      </c>
      <c r="BM259" s="274">
        <f>IFERROR($BM5*'ENWL - Ave Crit'!$Q$65,0)</f>
        <v>0</v>
      </c>
      <c r="BN259" s="274">
        <f>IFERROR($BM5*'ENWL - Ave Crit'!$Q$65,0)</f>
        <v>0</v>
      </c>
      <c r="BO259" s="274">
        <f>IFERROR($BM5*'ENWL - Ave Crit'!$Q$65,0)</f>
        <v>0</v>
      </c>
      <c r="BP259" s="274">
        <f>IFERROR($BM5*'ENWL - Ave Crit'!$Q$65,0)</f>
        <v>0</v>
      </c>
      <c r="BQ259" s="274">
        <f>IFERROR($BM5*'ENWL - Ave Crit'!$Q$65,0)</f>
        <v>0</v>
      </c>
      <c r="BR259" s="142"/>
      <c r="BS259" s="255"/>
      <c r="BT259" s="46" t="s">
        <v>31</v>
      </c>
      <c r="BU259" s="16" t="str">
        <f t="shared" si="288"/>
        <v/>
      </c>
      <c r="BV259" s="16" t="str">
        <f t="shared" si="288"/>
        <v/>
      </c>
      <c r="BW259" s="16" t="str">
        <f t="shared" si="288"/>
        <v/>
      </c>
      <c r="BX259" s="16" t="str">
        <f t="shared" si="288"/>
        <v/>
      </c>
      <c r="BY259" s="16" t="str">
        <f t="shared" si="288"/>
        <v/>
      </c>
      <c r="BZ259" s="255"/>
      <c r="CA259" s="255"/>
      <c r="CB259" s="46" t="s">
        <v>31</v>
      </c>
      <c r="CC259" s="269" t="str">
        <f>IF(BU259="","",M259*BU259)</f>
        <v/>
      </c>
      <c r="CD259" s="269" t="str">
        <f t="shared" si="313"/>
        <v/>
      </c>
      <c r="CE259" s="269" t="str">
        <f t="shared" si="313"/>
        <v/>
      </c>
      <c r="CF259" s="269" t="str">
        <f t="shared" si="313"/>
        <v/>
      </c>
      <c r="CG259" s="269" t="str">
        <f t="shared" si="313"/>
        <v/>
      </c>
      <c r="CH259" s="271">
        <f t="shared" si="264"/>
        <v>0</v>
      </c>
      <c r="CI259" s="272"/>
      <c r="CJ259" s="272"/>
      <c r="CK259" s="269" t="str">
        <f t="shared" si="314"/>
        <v/>
      </c>
      <c r="CL259" s="269" t="str">
        <f t="shared" si="314"/>
        <v/>
      </c>
      <c r="CM259" s="269" t="str">
        <f t="shared" si="314"/>
        <v/>
      </c>
      <c r="CN259" s="269" t="str">
        <f t="shared" si="314"/>
        <v/>
      </c>
      <c r="CO259" s="269" t="str">
        <f t="shared" si="314"/>
        <v/>
      </c>
      <c r="CP259" s="271">
        <f t="shared" si="252"/>
        <v>0</v>
      </c>
      <c r="CS259" s="269" t="str">
        <f>IF(BU259="","",Y259*BU259)</f>
        <v/>
      </c>
      <c r="CT259" s="269" t="str">
        <f t="shared" si="315"/>
        <v/>
      </c>
      <c r="CU259" s="269" t="str">
        <f t="shared" si="315"/>
        <v/>
      </c>
      <c r="CV259" s="269" t="str">
        <f t="shared" si="315"/>
        <v/>
      </c>
      <c r="CW259" s="269" t="str">
        <f t="shared" si="315"/>
        <v/>
      </c>
      <c r="CX259" s="271">
        <f t="shared" si="253"/>
        <v>0</v>
      </c>
      <c r="CY259" s="255"/>
      <c r="CZ259" s="255"/>
      <c r="DA259" s="269" t="str">
        <f>IF(BU259="","",(S259+Y259)*BU259)</f>
        <v/>
      </c>
      <c r="DB259" s="269" t="str">
        <f t="shared" si="316"/>
        <v/>
      </c>
      <c r="DC259" s="269" t="str">
        <f t="shared" si="316"/>
        <v/>
      </c>
      <c r="DD259" s="269" t="str">
        <f t="shared" si="316"/>
        <v/>
      </c>
      <c r="DE259" s="269" t="str">
        <f t="shared" si="316"/>
        <v/>
      </c>
      <c r="DF259" s="271">
        <f t="shared" si="254"/>
        <v>0</v>
      </c>
      <c r="DG259" s="255"/>
      <c r="DH259" s="255"/>
      <c r="DI259" s="269" t="str">
        <f>IF(BU259="","",AK259*BU259)</f>
        <v/>
      </c>
      <c r="DJ259" s="269" t="str">
        <f t="shared" si="317"/>
        <v/>
      </c>
      <c r="DK259" s="269" t="str">
        <f t="shared" si="317"/>
        <v/>
      </c>
      <c r="DL259" s="269" t="str">
        <f t="shared" si="317"/>
        <v/>
      </c>
      <c r="DM259" s="269" t="str">
        <f t="shared" si="317"/>
        <v/>
      </c>
      <c r="DN259" s="271">
        <f t="shared" si="256"/>
        <v>0</v>
      </c>
      <c r="DO259" s="255"/>
      <c r="DP259" s="255"/>
      <c r="DQ259" s="269" t="str">
        <f>IF(BU259="","",(AE259+AK259)*BU259)</f>
        <v/>
      </c>
      <c r="DR259" s="269" t="str">
        <f t="shared" si="318"/>
        <v/>
      </c>
      <c r="DS259" s="269" t="str">
        <f t="shared" si="318"/>
        <v/>
      </c>
      <c r="DT259" s="269" t="str">
        <f t="shared" si="318"/>
        <v/>
      </c>
      <c r="DU259" s="269" t="str">
        <f t="shared" si="318"/>
        <v/>
      </c>
      <c r="DV259" s="271">
        <f t="shared" si="255"/>
        <v>0</v>
      </c>
    </row>
    <row r="260" spans="1:126" ht="25.5" customHeight="1" thickBot="1">
      <c r="A260" s="232"/>
      <c r="B260" s="48"/>
      <c r="C260" s="49"/>
      <c r="D260" s="50">
        <f>SUM(D256:D259)</f>
        <v>0</v>
      </c>
      <c r="E260" s="51">
        <f>SUM(E256:E259)</f>
        <v>0</v>
      </c>
      <c r="F260" s="52"/>
      <c r="G260" s="53">
        <f>SUM(G256:G259)</f>
        <v>0</v>
      </c>
      <c r="H260" s="54">
        <f>SUM(H256:H259)</f>
        <v>0</v>
      </c>
      <c r="I260" s="54">
        <f>SUM(I256:I259)</f>
        <v>0</v>
      </c>
      <c r="J260" s="54">
        <f>SUM(J256:J259)</f>
        <v>0</v>
      </c>
      <c r="K260" s="54">
        <f>SUM(K256:K259)</f>
        <v>0</v>
      </c>
      <c r="L260" s="55"/>
      <c r="M260" s="53">
        <f>SUM(M256:M259)</f>
        <v>0</v>
      </c>
      <c r="N260" s="54">
        <f>SUM(N256:N259)</f>
        <v>0</v>
      </c>
      <c r="O260" s="54">
        <f>SUM(O256:O259)</f>
        <v>0</v>
      </c>
      <c r="P260" s="54">
        <f>SUM(P256:P259)</f>
        <v>0</v>
      </c>
      <c r="Q260" s="54">
        <f>SUM(Q256:Q259)</f>
        <v>0</v>
      </c>
      <c r="R260" s="55"/>
      <c r="S260" s="53">
        <f>SUM(S256:S259)</f>
        <v>0</v>
      </c>
      <c r="T260" s="54">
        <f>SUM(T256:T259)</f>
        <v>0</v>
      </c>
      <c r="U260" s="54">
        <f>SUM(U256:U259)</f>
        <v>0</v>
      </c>
      <c r="V260" s="54">
        <f>SUM(V256:V259)</f>
        <v>0</v>
      </c>
      <c r="W260" s="54">
        <f>SUM(W256:W259)</f>
        <v>0</v>
      </c>
      <c r="X260" s="55"/>
      <c r="Y260" s="53">
        <f>SUM(Y256:Y259)</f>
        <v>0</v>
      </c>
      <c r="Z260" s="54">
        <f>SUM(Z256:Z259)</f>
        <v>0</v>
      </c>
      <c r="AA260" s="54">
        <f>SUM(AA256:AA259)</f>
        <v>0</v>
      </c>
      <c r="AB260" s="54">
        <f>SUM(AB256:AB259)</f>
        <v>0</v>
      </c>
      <c r="AC260" s="54">
        <f>SUM(AC256:AC259)</f>
        <v>0</v>
      </c>
      <c r="AD260" s="55"/>
      <c r="AE260" s="53">
        <f>SUM(AE256:AE259)</f>
        <v>0</v>
      </c>
      <c r="AF260" s="54">
        <f>SUM(AF256:AF259)</f>
        <v>0</v>
      </c>
      <c r="AG260" s="54">
        <f>SUM(AG256:AG259)</f>
        <v>0</v>
      </c>
      <c r="AH260" s="54">
        <f>SUM(AH256:AH259)</f>
        <v>0</v>
      </c>
      <c r="AI260" s="54">
        <f>SUM(AI256:AI259)</f>
        <v>0</v>
      </c>
      <c r="AJ260" s="55"/>
      <c r="AK260" s="53">
        <f>SUM(AK256:AK259)</f>
        <v>0</v>
      </c>
      <c r="AL260" s="54">
        <f>SUM(AL256:AL259)</f>
        <v>0</v>
      </c>
      <c r="AM260" s="54">
        <f>SUM(AM256:AM259)</f>
        <v>0</v>
      </c>
      <c r="AN260" s="54">
        <f>SUM(AN256:AN259)</f>
        <v>0</v>
      </c>
      <c r="AO260" s="54">
        <f>SUM(AO256:AO259)</f>
        <v>0</v>
      </c>
      <c r="AP260" s="55"/>
      <c r="BB260" s="255"/>
      <c r="BC260" s="255"/>
      <c r="BD260" s="52"/>
      <c r="BE260" s="139"/>
      <c r="BF260" s="140"/>
      <c r="BG260" s="140"/>
      <c r="BH260" s="140"/>
      <c r="BI260" s="140"/>
      <c r="BJ260" s="55"/>
      <c r="BK260" s="255"/>
      <c r="BL260" s="52"/>
      <c r="BM260" s="139"/>
      <c r="BN260" s="140"/>
      <c r="BO260" s="140"/>
      <c r="BP260" s="140"/>
      <c r="BQ260" s="140"/>
      <c r="BR260" s="55"/>
      <c r="BS260" s="255"/>
      <c r="BT260" s="52"/>
      <c r="BU260" s="16" t="str">
        <f t="shared" si="288"/>
        <v/>
      </c>
      <c r="BV260" s="16" t="str">
        <f t="shared" si="288"/>
        <v/>
      </c>
      <c r="BW260" s="16" t="str">
        <f t="shared" si="288"/>
        <v/>
      </c>
      <c r="BX260" s="16" t="str">
        <f t="shared" si="288"/>
        <v/>
      </c>
      <c r="BY260" s="16" t="str">
        <f t="shared" si="288"/>
        <v/>
      </c>
      <c r="BZ260" s="255"/>
      <c r="CA260" s="255"/>
      <c r="CB260" s="52"/>
      <c r="CC260" s="270">
        <f>SUM(CC256:CC259)</f>
        <v>0</v>
      </c>
      <c r="CD260" s="270">
        <f>SUM(CD256:CD259)</f>
        <v>0</v>
      </c>
      <c r="CE260" s="270">
        <f>SUM(CE256:CE259)</f>
        <v>0</v>
      </c>
      <c r="CF260" s="270">
        <f>SUM(CF256:CF259)</f>
        <v>0</v>
      </c>
      <c r="CG260" s="270">
        <f>SUM(CG256:CG259)</f>
        <v>0</v>
      </c>
      <c r="CH260" s="271">
        <f t="shared" si="264"/>
        <v>0</v>
      </c>
      <c r="CI260" s="272"/>
      <c r="CJ260" s="272"/>
      <c r="CK260" s="270">
        <f>SUM(CK256:CK259)</f>
        <v>0</v>
      </c>
      <c r="CL260" s="270">
        <f>SUM(CL256:CL259)</f>
        <v>0</v>
      </c>
      <c r="CM260" s="270">
        <f>SUM(CM256:CM259)</f>
        <v>0</v>
      </c>
      <c r="CN260" s="270">
        <f>SUM(CN256:CN259)</f>
        <v>0</v>
      </c>
      <c r="CO260" s="270">
        <f>SUM(CO256:CO259)</f>
        <v>0</v>
      </c>
      <c r="CP260" s="271">
        <f t="shared" si="252"/>
        <v>0</v>
      </c>
      <c r="CS260" s="270">
        <f>SUM(CS256:CS259)</f>
        <v>0</v>
      </c>
      <c r="CT260" s="270">
        <f>SUM(CT256:CT259)</f>
        <v>0</v>
      </c>
      <c r="CU260" s="270">
        <f>SUM(CU256:CU259)</f>
        <v>0</v>
      </c>
      <c r="CV260" s="270">
        <f>SUM(CV256:CV259)</f>
        <v>0</v>
      </c>
      <c r="CW260" s="270">
        <f>SUM(CW256:CW259)</f>
        <v>0</v>
      </c>
      <c r="CX260" s="271">
        <f t="shared" si="253"/>
        <v>0</v>
      </c>
      <c r="CY260" s="255"/>
      <c r="CZ260" s="255"/>
      <c r="DA260" s="270">
        <f>SUM(DA256:DA259)</f>
        <v>0</v>
      </c>
      <c r="DB260" s="270">
        <f>SUM(DB256:DB259)</f>
        <v>0</v>
      </c>
      <c r="DC260" s="270">
        <f>SUM(DC256:DC259)</f>
        <v>0</v>
      </c>
      <c r="DD260" s="270">
        <f>SUM(DD256:DD259)</f>
        <v>0</v>
      </c>
      <c r="DE260" s="270">
        <f>SUM(DE256:DE259)</f>
        <v>0</v>
      </c>
      <c r="DF260" s="271">
        <f t="shared" si="254"/>
        <v>0</v>
      </c>
      <c r="DG260" s="255"/>
      <c r="DH260" s="255"/>
      <c r="DI260" s="270">
        <f>SUM(DI256:DI259)</f>
        <v>0</v>
      </c>
      <c r="DJ260" s="270">
        <f>SUM(DJ256:DJ259)</f>
        <v>0</v>
      </c>
      <c r="DK260" s="270">
        <f>SUM(DK256:DK259)</f>
        <v>0</v>
      </c>
      <c r="DL260" s="270">
        <f>SUM(DL256:DL259)</f>
        <v>0</v>
      </c>
      <c r="DM260" s="270">
        <f>SUM(DM256:DM259)</f>
        <v>0</v>
      </c>
      <c r="DN260" s="271">
        <f t="shared" si="256"/>
        <v>0</v>
      </c>
      <c r="DO260" s="255"/>
      <c r="DP260" s="255"/>
      <c r="DQ260" s="270">
        <f>SUM(DQ256:DQ259)</f>
        <v>0</v>
      </c>
      <c r="DR260" s="270">
        <f>SUM(DR256:DR259)</f>
        <v>0</v>
      </c>
      <c r="DS260" s="270">
        <f>SUM(DS256:DS259)</f>
        <v>0</v>
      </c>
      <c r="DT260" s="270">
        <f>SUM(DT256:DT259)</f>
        <v>0</v>
      </c>
      <c r="DU260" s="270">
        <f>SUM(DU256:DU259)</f>
        <v>0</v>
      </c>
      <c r="DV260" s="271">
        <f t="shared" si="255"/>
        <v>0</v>
      </c>
    </row>
    <row r="261" spans="1:126" ht="25.5" customHeight="1">
      <c r="A261" s="232"/>
      <c r="B261" s="194" t="s">
        <v>34</v>
      </c>
      <c r="C261" s="38"/>
      <c r="D261" s="39">
        <f>L261</f>
        <v>0</v>
      </c>
      <c r="E261" s="40">
        <f>D261+SUM(AE261:AI261)</f>
        <v>0</v>
      </c>
      <c r="F261" s="41" t="s">
        <v>26</v>
      </c>
      <c r="G261" s="265">
        <f>'[9]NAW7 - HVP - ENWL'!G258</f>
        <v>0</v>
      </c>
      <c r="H261" s="265">
        <f>'[9]NAW7 - HVP - ENWL'!H258</f>
        <v>0</v>
      </c>
      <c r="I261" s="265">
        <f>'[9]NAW7 - HVP - ENWL'!I258</f>
        <v>0</v>
      </c>
      <c r="J261" s="265">
        <f>'[9]NAW7 - HVP - ENWL'!J258</f>
        <v>0</v>
      </c>
      <c r="K261" s="265">
        <f>'[9]NAW7 - HVP - ENWL'!K258</f>
        <v>0</v>
      </c>
      <c r="L261" s="42">
        <f>SUM(G261:K261)</f>
        <v>0</v>
      </c>
      <c r="M261" s="273">
        <f>'[9]NAW7 - HVP - ENWL'!M258</f>
        <v>0</v>
      </c>
      <c r="N261" s="273">
        <f>'[9]NAW7 - HVP - ENWL'!N258</f>
        <v>0</v>
      </c>
      <c r="O261" s="273">
        <f>'[9]NAW7 - HVP - ENWL'!O258</f>
        <v>0</v>
      </c>
      <c r="P261" s="273">
        <f>'[9]NAW7 - HVP - ENWL'!P258</f>
        <v>0</v>
      </c>
      <c r="Q261" s="273">
        <f>'[9]NAW7 - HVP - ENWL'!Q258</f>
        <v>0</v>
      </c>
      <c r="R261" s="42">
        <f>SUM(M261:Q261)</f>
        <v>0</v>
      </c>
      <c r="S261" s="265">
        <f>'[9]NAW7 - HVP - ENWL'!S258</f>
        <v>0</v>
      </c>
      <c r="T261" s="265">
        <f>'[9]NAW7 - HVP - ENWL'!T258</f>
        <v>0</v>
      </c>
      <c r="U261" s="265">
        <f>'[9]NAW7 - HVP - ENWL'!U258</f>
        <v>0</v>
      </c>
      <c r="V261" s="265">
        <f>'[9]NAW7 - HVP - ENWL'!V258</f>
        <v>0</v>
      </c>
      <c r="W261" s="265">
        <f>'[9]NAW7 - HVP - ENWL'!W258</f>
        <v>0</v>
      </c>
      <c r="X261" s="42">
        <f>SUM(S261:W261)</f>
        <v>0</v>
      </c>
      <c r="Y261" s="273">
        <f>'[9]NAW7 - HVP - ENWL'!Y258</f>
        <v>0</v>
      </c>
      <c r="Z261" s="273">
        <f>'[9]NAW7 - HVP - ENWL'!Z258</f>
        <v>0</v>
      </c>
      <c r="AA261" s="273">
        <f>'[9]NAW7 - HVP - ENWL'!AA258</f>
        <v>0</v>
      </c>
      <c r="AB261" s="273">
        <f>'[9]NAW7 - HVP - ENWL'!AB258</f>
        <v>0</v>
      </c>
      <c r="AC261" s="273">
        <f>'[9]NAW7 - HVP - ENWL'!AC258</f>
        <v>0</v>
      </c>
      <c r="AD261" s="42">
        <f>SUM(Y261:AC261)</f>
        <v>0</v>
      </c>
      <c r="AE261" s="266">
        <f>'[9]NAW7 - HVP - ENWL'!AE258</f>
        <v>0</v>
      </c>
      <c r="AF261" s="266">
        <f>'[9]NAW7 - HVP - ENWL'!AF258</f>
        <v>0</v>
      </c>
      <c r="AG261" s="266">
        <f>'[9]NAW7 - HVP - ENWL'!AG258</f>
        <v>0</v>
      </c>
      <c r="AH261" s="266">
        <f>'[9]NAW7 - HVP - ENWL'!AH258</f>
        <v>0</v>
      </c>
      <c r="AI261" s="266">
        <f>'[9]NAW7 - HVP - ENWL'!AI258</f>
        <v>0</v>
      </c>
      <c r="AJ261" s="42">
        <f>SUM(AE261:AI261)</f>
        <v>0</v>
      </c>
      <c r="AK261" s="273">
        <f>'[9]NAW7 - HVP - ENWL'!AK258</f>
        <v>0</v>
      </c>
      <c r="AL261" s="273">
        <f>'[9]NAW7 - HVP - ENWL'!AL258</f>
        <v>0</v>
      </c>
      <c r="AM261" s="273">
        <f>'[9]NAW7 - HVP - ENWL'!AM258</f>
        <v>0</v>
      </c>
      <c r="AN261" s="273">
        <f>'[9]NAW7 - HVP - ENWL'!AN258</f>
        <v>0</v>
      </c>
      <c r="AO261" s="273">
        <f>'[9]NAW7 - HVP - ENWL'!AO258</f>
        <v>0</v>
      </c>
      <c r="AP261" s="42">
        <f>SUM(AK261:AO261)</f>
        <v>0</v>
      </c>
      <c r="BB261" s="255"/>
      <c r="BC261" s="255"/>
      <c r="BD261" s="41" t="s">
        <v>26</v>
      </c>
      <c r="BE261" s="267">
        <f>'ENWL - HI Probs. of Failure '!O$66</f>
        <v>0</v>
      </c>
      <c r="BF261" s="267">
        <f>'ENWL - HI Probs. of Failure '!P$66</f>
        <v>0</v>
      </c>
      <c r="BG261" s="267">
        <f>'ENWL - HI Probs. of Failure '!Q$66</f>
        <v>0</v>
      </c>
      <c r="BH261" s="267">
        <f>'ENWL - HI Probs. of Failure '!R$66</f>
        <v>0</v>
      </c>
      <c r="BI261" s="267">
        <f>'ENWL - HI Probs. of Failure '!S$66</f>
        <v>0</v>
      </c>
      <c r="BJ261" s="141"/>
      <c r="BK261" s="255"/>
      <c r="BL261" s="41" t="s">
        <v>26</v>
      </c>
      <c r="BM261" s="274">
        <f>IFERROR($BM2*'ENWL - Ave Crit'!$Q$66,0)</f>
        <v>0</v>
      </c>
      <c r="BN261" s="274">
        <f>IFERROR($BM2*'ENWL - Ave Crit'!$Q$66,0)</f>
        <v>0</v>
      </c>
      <c r="BO261" s="274">
        <f>IFERROR($BM2*'ENWL - Ave Crit'!$Q$66,0)</f>
        <v>0</v>
      </c>
      <c r="BP261" s="274">
        <f>IFERROR($BM2*'ENWL - Ave Crit'!$Q$66,0)</f>
        <v>0</v>
      </c>
      <c r="BQ261" s="274">
        <f>IFERROR($BM2*'ENWL - Ave Crit'!$Q$66,0)</f>
        <v>0</v>
      </c>
      <c r="BR261" s="141"/>
      <c r="BS261" s="255"/>
      <c r="BT261" s="41" t="s">
        <v>26</v>
      </c>
      <c r="BU261" s="16" t="str">
        <f t="shared" si="288"/>
        <v/>
      </c>
      <c r="BV261" s="16" t="str">
        <f t="shared" si="288"/>
        <v/>
      </c>
      <c r="BW261" s="16" t="str">
        <f t="shared" si="288"/>
        <v/>
      </c>
      <c r="BX261" s="16" t="str">
        <f t="shared" si="288"/>
        <v/>
      </c>
      <c r="BY261" s="16" t="str">
        <f t="shared" si="288"/>
        <v/>
      </c>
      <c r="BZ261" s="255"/>
      <c r="CA261" s="255"/>
      <c r="CB261" s="41" t="s">
        <v>26</v>
      </c>
      <c r="CC261" s="269" t="str">
        <f>IF(BU261="","",M261*BU261)</f>
        <v/>
      </c>
      <c r="CD261" s="269" t="str">
        <f t="shared" ref="CD261:CG264" si="319">IF(BV261="","",N261*BV261)</f>
        <v/>
      </c>
      <c r="CE261" s="269" t="str">
        <f t="shared" si="319"/>
        <v/>
      </c>
      <c r="CF261" s="269" t="str">
        <f t="shared" si="319"/>
        <v/>
      </c>
      <c r="CG261" s="269" t="str">
        <f t="shared" si="319"/>
        <v/>
      </c>
      <c r="CH261" s="271">
        <f t="shared" si="264"/>
        <v>0</v>
      </c>
      <c r="CI261" s="278"/>
      <c r="CJ261" s="278"/>
      <c r="CK261" s="269" t="str">
        <f t="shared" ref="CK261:CO264" si="320">IF(BU261="","",G261*BU261)</f>
        <v/>
      </c>
      <c r="CL261" s="269" t="str">
        <f t="shared" si="320"/>
        <v/>
      </c>
      <c r="CM261" s="269" t="str">
        <f t="shared" si="320"/>
        <v/>
      </c>
      <c r="CN261" s="269" t="str">
        <f t="shared" si="320"/>
        <v/>
      </c>
      <c r="CO261" s="269" t="str">
        <f t="shared" si="320"/>
        <v/>
      </c>
      <c r="CP261" s="271">
        <f t="shared" si="252"/>
        <v>0</v>
      </c>
      <c r="CS261" s="269" t="str">
        <f>IF(BU261="","",Y261*BU261)</f>
        <v/>
      </c>
      <c r="CT261" s="269" t="str">
        <f t="shared" ref="CT261:CW264" si="321">IF(BV261="","",Z261*BV261)</f>
        <v/>
      </c>
      <c r="CU261" s="269" t="str">
        <f t="shared" si="321"/>
        <v/>
      </c>
      <c r="CV261" s="269" t="str">
        <f t="shared" si="321"/>
        <v/>
      </c>
      <c r="CW261" s="269" t="str">
        <f t="shared" si="321"/>
        <v/>
      </c>
      <c r="CX261" s="271">
        <f t="shared" si="253"/>
        <v>0</v>
      </c>
      <c r="CY261" s="255"/>
      <c r="CZ261" s="255"/>
      <c r="DA261" s="269" t="str">
        <f>IF(BU261="","",(S261+Y261)*BU261)</f>
        <v/>
      </c>
      <c r="DB261" s="269" t="str">
        <f t="shared" ref="DB261:DE264" si="322">IF(BV261="","",(T261+Z261)*BV261)</f>
        <v/>
      </c>
      <c r="DC261" s="269" t="str">
        <f t="shared" si="322"/>
        <v/>
      </c>
      <c r="DD261" s="269" t="str">
        <f t="shared" si="322"/>
        <v/>
      </c>
      <c r="DE261" s="269" t="str">
        <f t="shared" si="322"/>
        <v/>
      </c>
      <c r="DF261" s="271">
        <f t="shared" si="254"/>
        <v>0</v>
      </c>
      <c r="DG261" s="255"/>
      <c r="DH261" s="255"/>
      <c r="DI261" s="269" t="str">
        <f>IF(BU261="","",AK261*BU261)</f>
        <v/>
      </c>
      <c r="DJ261" s="269" t="str">
        <f t="shared" ref="DJ261:DM264" si="323">IF(BV261="","",AL261*BV261)</f>
        <v/>
      </c>
      <c r="DK261" s="269" t="str">
        <f t="shared" si="323"/>
        <v/>
      </c>
      <c r="DL261" s="269" t="str">
        <f t="shared" si="323"/>
        <v/>
      </c>
      <c r="DM261" s="269" t="str">
        <f t="shared" si="323"/>
        <v/>
      </c>
      <c r="DN261" s="271">
        <f t="shared" si="256"/>
        <v>0</v>
      </c>
      <c r="DO261" s="255"/>
      <c r="DP261" s="255"/>
      <c r="DQ261" s="269" t="str">
        <f>IF(BU261="","",(AE261+AK261)*BU261)</f>
        <v/>
      </c>
      <c r="DR261" s="269" t="str">
        <f t="shared" ref="DR261:DU264" si="324">IF(BV261="","",(AF261+AL261)*BV261)</f>
        <v/>
      </c>
      <c r="DS261" s="269" t="str">
        <f t="shared" si="324"/>
        <v/>
      </c>
      <c r="DT261" s="269" t="str">
        <f t="shared" si="324"/>
        <v/>
      </c>
      <c r="DU261" s="269" t="str">
        <f t="shared" si="324"/>
        <v/>
      </c>
      <c r="DV261" s="271">
        <f t="shared" si="255"/>
        <v>0</v>
      </c>
    </row>
    <row r="262" spans="1:126" ht="25.5" customHeight="1">
      <c r="A262" s="232"/>
      <c r="B262" s="157"/>
      <c r="C262" s="43"/>
      <c r="D262" s="44">
        <f>L262</f>
        <v>0</v>
      </c>
      <c r="E262" s="45">
        <f>D262+SUM(AE262:AI262)</f>
        <v>0</v>
      </c>
      <c r="F262" s="46" t="s">
        <v>28</v>
      </c>
      <c r="G262" s="265">
        <f>'[9]NAW7 - HVP - ENWL'!G259</f>
        <v>0</v>
      </c>
      <c r="H262" s="265">
        <f>'[9]NAW7 - HVP - ENWL'!H259</f>
        <v>0</v>
      </c>
      <c r="I262" s="265">
        <f>'[9]NAW7 - HVP - ENWL'!I259</f>
        <v>0</v>
      </c>
      <c r="J262" s="265">
        <f>'[9]NAW7 - HVP - ENWL'!J259</f>
        <v>0</v>
      </c>
      <c r="K262" s="265">
        <f>'[9]NAW7 - HVP - ENWL'!K259</f>
        <v>0</v>
      </c>
      <c r="L262" s="47">
        <f>SUM(G262:K262)</f>
        <v>0</v>
      </c>
      <c r="M262" s="265">
        <f>'[9]NAW7 - HVP - ENWL'!M259</f>
        <v>0</v>
      </c>
      <c r="N262" s="265">
        <f>'[9]NAW7 - HVP - ENWL'!N259</f>
        <v>0</v>
      </c>
      <c r="O262" s="265">
        <f>'[9]NAW7 - HVP - ENWL'!O259</f>
        <v>0</v>
      </c>
      <c r="P262" s="265">
        <f>'[9]NAW7 - HVP - ENWL'!P259</f>
        <v>0</v>
      </c>
      <c r="Q262" s="265">
        <f>'[9]NAW7 - HVP - ENWL'!Q259</f>
        <v>0</v>
      </c>
      <c r="R262" s="47">
        <f>SUM(M262:Q262)</f>
        <v>0</v>
      </c>
      <c r="S262" s="265">
        <f>'[9]NAW7 - HVP - ENWL'!S259</f>
        <v>0</v>
      </c>
      <c r="T262" s="265">
        <f>'[9]NAW7 - HVP - ENWL'!T259</f>
        <v>0</v>
      </c>
      <c r="U262" s="265">
        <f>'[9]NAW7 - HVP - ENWL'!U259</f>
        <v>0</v>
      </c>
      <c r="V262" s="265">
        <f>'[9]NAW7 - HVP - ENWL'!V259</f>
        <v>0</v>
      </c>
      <c r="W262" s="265">
        <f>'[9]NAW7 - HVP - ENWL'!W259</f>
        <v>0</v>
      </c>
      <c r="X262" s="47">
        <f>SUM(S262:W262)</f>
        <v>0</v>
      </c>
      <c r="Y262" s="265">
        <f>'[9]NAW7 - HVP - ENWL'!Y259</f>
        <v>0</v>
      </c>
      <c r="Z262" s="265">
        <f>'[9]NAW7 - HVP - ENWL'!Z259</f>
        <v>0</v>
      </c>
      <c r="AA262" s="265">
        <f>'[9]NAW7 - HVP - ENWL'!AA259</f>
        <v>0</v>
      </c>
      <c r="AB262" s="265">
        <f>'[9]NAW7 - HVP - ENWL'!AB259</f>
        <v>0</v>
      </c>
      <c r="AC262" s="265">
        <f>'[9]NAW7 - HVP - ENWL'!AC259</f>
        <v>0</v>
      </c>
      <c r="AD262" s="47">
        <f>SUM(Y262:AC262)</f>
        <v>0</v>
      </c>
      <c r="AE262" s="265">
        <f>'[9]NAW7 - HVP - ENWL'!AE259</f>
        <v>0</v>
      </c>
      <c r="AF262" s="265">
        <f>'[9]NAW7 - HVP - ENWL'!AF259</f>
        <v>0</v>
      </c>
      <c r="AG262" s="265">
        <f>'[9]NAW7 - HVP - ENWL'!AG259</f>
        <v>0</v>
      </c>
      <c r="AH262" s="265">
        <f>'[9]NAW7 - HVP - ENWL'!AH259</f>
        <v>0</v>
      </c>
      <c r="AI262" s="265">
        <f>'[9]NAW7 - HVP - ENWL'!AI259</f>
        <v>0</v>
      </c>
      <c r="AJ262" s="47">
        <f>SUM(AE262:AI262)</f>
        <v>0</v>
      </c>
      <c r="AK262" s="265">
        <f>'[9]NAW7 - HVP - ENWL'!AK259</f>
        <v>0</v>
      </c>
      <c r="AL262" s="265">
        <f>'[9]NAW7 - HVP - ENWL'!AL259</f>
        <v>0</v>
      </c>
      <c r="AM262" s="265">
        <f>'[9]NAW7 - HVP - ENWL'!AM259</f>
        <v>0</v>
      </c>
      <c r="AN262" s="265">
        <f>'[9]NAW7 - HVP - ENWL'!AN259</f>
        <v>0</v>
      </c>
      <c r="AO262" s="265">
        <f>'[9]NAW7 - HVP - ENWL'!AO259</f>
        <v>0</v>
      </c>
      <c r="AP262" s="47">
        <f>SUM(AK262:AO262)</f>
        <v>0</v>
      </c>
      <c r="BB262" s="255"/>
      <c r="BC262" s="255"/>
      <c r="BD262" s="46" t="s">
        <v>28</v>
      </c>
      <c r="BE262" s="267">
        <f>'ENWL - HI Probs. of Failure '!O$66</f>
        <v>0</v>
      </c>
      <c r="BF262" s="267">
        <f>'ENWL - HI Probs. of Failure '!P$66</f>
        <v>0</v>
      </c>
      <c r="BG262" s="267">
        <f>'ENWL - HI Probs. of Failure '!Q$66</f>
        <v>0</v>
      </c>
      <c r="BH262" s="267">
        <f>'ENWL - HI Probs. of Failure '!R$66</f>
        <v>0</v>
      </c>
      <c r="BI262" s="267">
        <f>'ENWL - HI Probs. of Failure '!S$66</f>
        <v>0</v>
      </c>
      <c r="BJ262" s="142"/>
      <c r="BK262" s="255"/>
      <c r="BL262" s="46" t="s">
        <v>28</v>
      </c>
      <c r="BM262" s="274">
        <f>IFERROR($BM3*'ENWL - Ave Crit'!$Q$66,0)</f>
        <v>0</v>
      </c>
      <c r="BN262" s="274">
        <f>IFERROR($BM3*'ENWL - Ave Crit'!$Q$66,0)</f>
        <v>0</v>
      </c>
      <c r="BO262" s="274">
        <f>IFERROR($BM3*'ENWL - Ave Crit'!$Q$66,0)</f>
        <v>0</v>
      </c>
      <c r="BP262" s="274">
        <f>IFERROR($BM3*'ENWL - Ave Crit'!$Q$66,0)</f>
        <v>0</v>
      </c>
      <c r="BQ262" s="274">
        <f>IFERROR($BM3*'ENWL - Ave Crit'!$Q$66,0)</f>
        <v>0</v>
      </c>
      <c r="BR262" s="142"/>
      <c r="BS262" s="255"/>
      <c r="BT262" s="46" t="s">
        <v>28</v>
      </c>
      <c r="BU262" s="16" t="str">
        <f t="shared" si="288"/>
        <v/>
      </c>
      <c r="BV262" s="16" t="str">
        <f t="shared" si="288"/>
        <v/>
      </c>
      <c r="BW262" s="16" t="str">
        <f t="shared" si="288"/>
        <v/>
      </c>
      <c r="BX262" s="16" t="str">
        <f t="shared" si="288"/>
        <v/>
      </c>
      <c r="BY262" s="16" t="str">
        <f t="shared" si="288"/>
        <v/>
      </c>
      <c r="BZ262" s="255"/>
      <c r="CA262" s="255"/>
      <c r="CB262" s="46" t="s">
        <v>28</v>
      </c>
      <c r="CC262" s="269" t="str">
        <f>IF(BU262="","",M262*BU262)</f>
        <v/>
      </c>
      <c r="CD262" s="269" t="str">
        <f t="shared" si="319"/>
        <v/>
      </c>
      <c r="CE262" s="269" t="str">
        <f t="shared" si="319"/>
        <v/>
      </c>
      <c r="CF262" s="269" t="str">
        <f t="shared" si="319"/>
        <v/>
      </c>
      <c r="CG262" s="269" t="str">
        <f t="shared" si="319"/>
        <v/>
      </c>
      <c r="CH262" s="271">
        <f t="shared" si="264"/>
        <v>0</v>
      </c>
      <c r="CI262" s="278"/>
      <c r="CJ262" s="278"/>
      <c r="CK262" s="269" t="str">
        <f t="shared" si="320"/>
        <v/>
      </c>
      <c r="CL262" s="269" t="str">
        <f t="shared" si="320"/>
        <v/>
      </c>
      <c r="CM262" s="269" t="str">
        <f t="shared" si="320"/>
        <v/>
      </c>
      <c r="CN262" s="269" t="str">
        <f t="shared" si="320"/>
        <v/>
      </c>
      <c r="CO262" s="269" t="str">
        <f t="shared" si="320"/>
        <v/>
      </c>
      <c r="CP262" s="271">
        <f t="shared" si="252"/>
        <v>0</v>
      </c>
      <c r="CS262" s="269" t="str">
        <f>IF(BU262="","",Y262*BU262)</f>
        <v/>
      </c>
      <c r="CT262" s="269" t="str">
        <f t="shared" si="321"/>
        <v/>
      </c>
      <c r="CU262" s="269" t="str">
        <f t="shared" si="321"/>
        <v/>
      </c>
      <c r="CV262" s="269" t="str">
        <f t="shared" si="321"/>
        <v/>
      </c>
      <c r="CW262" s="269" t="str">
        <f t="shared" si="321"/>
        <v/>
      </c>
      <c r="CX262" s="271">
        <f t="shared" si="253"/>
        <v>0</v>
      </c>
      <c r="CY262" s="255"/>
      <c r="CZ262" s="255"/>
      <c r="DA262" s="269" t="str">
        <f>IF(BU262="","",(S262+Y262)*BU262)</f>
        <v/>
      </c>
      <c r="DB262" s="269" t="str">
        <f t="shared" si="322"/>
        <v/>
      </c>
      <c r="DC262" s="269" t="str">
        <f t="shared" si="322"/>
        <v/>
      </c>
      <c r="DD262" s="269" t="str">
        <f t="shared" si="322"/>
        <v/>
      </c>
      <c r="DE262" s="269" t="str">
        <f t="shared" si="322"/>
        <v/>
      </c>
      <c r="DF262" s="271">
        <f t="shared" si="254"/>
        <v>0</v>
      </c>
      <c r="DG262" s="255"/>
      <c r="DH262" s="255"/>
      <c r="DI262" s="269" t="str">
        <f>IF(BU262="","",AK262*BU262)</f>
        <v/>
      </c>
      <c r="DJ262" s="269" t="str">
        <f t="shared" si="323"/>
        <v/>
      </c>
      <c r="DK262" s="269" t="str">
        <f t="shared" si="323"/>
        <v/>
      </c>
      <c r="DL262" s="269" t="str">
        <f t="shared" si="323"/>
        <v/>
      </c>
      <c r="DM262" s="269" t="str">
        <f t="shared" si="323"/>
        <v/>
      </c>
      <c r="DN262" s="271">
        <f t="shared" si="256"/>
        <v>0</v>
      </c>
      <c r="DO262" s="255"/>
      <c r="DP262" s="255"/>
      <c r="DQ262" s="269" t="str">
        <f>IF(BU262="","",(AE262+AK262)*BU262)</f>
        <v/>
      </c>
      <c r="DR262" s="269" t="str">
        <f t="shared" si="324"/>
        <v/>
      </c>
      <c r="DS262" s="269" t="str">
        <f t="shared" si="324"/>
        <v/>
      </c>
      <c r="DT262" s="269" t="str">
        <f t="shared" si="324"/>
        <v/>
      </c>
      <c r="DU262" s="269" t="str">
        <f t="shared" si="324"/>
        <v/>
      </c>
      <c r="DV262" s="271">
        <f t="shared" si="255"/>
        <v>0</v>
      </c>
    </row>
    <row r="263" spans="1:126" ht="25.5" customHeight="1">
      <c r="A263" s="232"/>
      <c r="B263" s="157"/>
      <c r="C263" s="43"/>
      <c r="D263" s="44">
        <f>L263</f>
        <v>0</v>
      </c>
      <c r="E263" s="45">
        <f>D263+SUM(AE263:AI263)</f>
        <v>0</v>
      </c>
      <c r="F263" s="46" t="s">
        <v>30</v>
      </c>
      <c r="G263" s="265">
        <f>'[9]NAW7 - HVP - ENWL'!G260</f>
        <v>0</v>
      </c>
      <c r="H263" s="265">
        <f>'[9]NAW7 - HVP - ENWL'!H260</f>
        <v>0</v>
      </c>
      <c r="I263" s="265">
        <f>'[9]NAW7 - HVP - ENWL'!I260</f>
        <v>0</v>
      </c>
      <c r="J263" s="265">
        <f>'[9]NAW7 - HVP - ENWL'!J260</f>
        <v>0</v>
      </c>
      <c r="K263" s="265">
        <f>'[9]NAW7 - HVP - ENWL'!K260</f>
        <v>0</v>
      </c>
      <c r="L263" s="47">
        <f>SUM(G263:K263)</f>
        <v>0</v>
      </c>
      <c r="M263" s="265">
        <f>'[9]NAW7 - HVP - ENWL'!M260</f>
        <v>0</v>
      </c>
      <c r="N263" s="265">
        <f>'[9]NAW7 - HVP - ENWL'!N260</f>
        <v>0</v>
      </c>
      <c r="O263" s="265">
        <f>'[9]NAW7 - HVP - ENWL'!O260</f>
        <v>0</v>
      </c>
      <c r="P263" s="265">
        <f>'[9]NAW7 - HVP - ENWL'!P260</f>
        <v>0</v>
      </c>
      <c r="Q263" s="265">
        <f>'[9]NAW7 - HVP - ENWL'!Q260</f>
        <v>0</v>
      </c>
      <c r="R263" s="47">
        <f>SUM(M263:Q263)</f>
        <v>0</v>
      </c>
      <c r="S263" s="265">
        <f>'[9]NAW7 - HVP - ENWL'!S260</f>
        <v>0</v>
      </c>
      <c r="T263" s="265">
        <f>'[9]NAW7 - HVP - ENWL'!T260</f>
        <v>0</v>
      </c>
      <c r="U263" s="265">
        <f>'[9]NAW7 - HVP - ENWL'!U260</f>
        <v>0</v>
      </c>
      <c r="V263" s="265">
        <f>'[9]NAW7 - HVP - ENWL'!V260</f>
        <v>0</v>
      </c>
      <c r="W263" s="265">
        <f>'[9]NAW7 - HVP - ENWL'!W260</f>
        <v>0</v>
      </c>
      <c r="X263" s="47">
        <f>SUM(S263:W263)</f>
        <v>0</v>
      </c>
      <c r="Y263" s="265">
        <f>'[9]NAW7 - HVP - ENWL'!Y260</f>
        <v>0</v>
      </c>
      <c r="Z263" s="265">
        <f>'[9]NAW7 - HVP - ENWL'!Z260</f>
        <v>0</v>
      </c>
      <c r="AA263" s="265">
        <f>'[9]NAW7 - HVP - ENWL'!AA260</f>
        <v>0</v>
      </c>
      <c r="AB263" s="265">
        <f>'[9]NAW7 - HVP - ENWL'!AB260</f>
        <v>0</v>
      </c>
      <c r="AC263" s="265">
        <f>'[9]NAW7 - HVP - ENWL'!AC260</f>
        <v>0</v>
      </c>
      <c r="AD263" s="47">
        <f>SUM(Y263:AC263)</f>
        <v>0</v>
      </c>
      <c r="AE263" s="265">
        <f>'[9]NAW7 - HVP - ENWL'!AE260</f>
        <v>0</v>
      </c>
      <c r="AF263" s="265">
        <f>'[9]NAW7 - HVP - ENWL'!AF260</f>
        <v>0</v>
      </c>
      <c r="AG263" s="265">
        <f>'[9]NAW7 - HVP - ENWL'!AG260</f>
        <v>0</v>
      </c>
      <c r="AH263" s="265">
        <f>'[9]NAW7 - HVP - ENWL'!AH260</f>
        <v>0</v>
      </c>
      <c r="AI263" s="265">
        <f>'[9]NAW7 - HVP - ENWL'!AI260</f>
        <v>0</v>
      </c>
      <c r="AJ263" s="47">
        <f>SUM(AE263:AI263)</f>
        <v>0</v>
      </c>
      <c r="AK263" s="265">
        <f>'[9]NAW7 - HVP - ENWL'!AK260</f>
        <v>0</v>
      </c>
      <c r="AL263" s="265">
        <f>'[9]NAW7 - HVP - ENWL'!AL260</f>
        <v>0</v>
      </c>
      <c r="AM263" s="265">
        <f>'[9]NAW7 - HVP - ENWL'!AM260</f>
        <v>0</v>
      </c>
      <c r="AN263" s="265">
        <f>'[9]NAW7 - HVP - ENWL'!AN260</f>
        <v>0</v>
      </c>
      <c r="AO263" s="265">
        <f>'[9]NAW7 - HVP - ENWL'!AO260</f>
        <v>0</v>
      </c>
      <c r="AP263" s="47">
        <f>SUM(AK263:AO263)</f>
        <v>0</v>
      </c>
      <c r="BB263" s="255"/>
      <c r="BC263" s="255"/>
      <c r="BD263" s="46" t="s">
        <v>30</v>
      </c>
      <c r="BE263" s="267">
        <f>'ENWL - HI Probs. of Failure '!O$66</f>
        <v>0</v>
      </c>
      <c r="BF263" s="267">
        <f>'ENWL - HI Probs. of Failure '!P$66</f>
        <v>0</v>
      </c>
      <c r="BG263" s="267">
        <f>'ENWL - HI Probs. of Failure '!Q$66</f>
        <v>0</v>
      </c>
      <c r="BH263" s="267">
        <f>'ENWL - HI Probs. of Failure '!R$66</f>
        <v>0</v>
      </c>
      <c r="BI263" s="267">
        <f>'ENWL - HI Probs. of Failure '!S$66</f>
        <v>0</v>
      </c>
      <c r="BJ263" s="142"/>
      <c r="BK263" s="255"/>
      <c r="BL263" s="46" t="s">
        <v>30</v>
      </c>
      <c r="BM263" s="274">
        <f>IFERROR($BM4*'ENWL - Ave Crit'!$Q$66,0)</f>
        <v>0</v>
      </c>
      <c r="BN263" s="274">
        <f>IFERROR($BM4*'ENWL - Ave Crit'!$Q$66,0)</f>
        <v>0</v>
      </c>
      <c r="BO263" s="274">
        <f>IFERROR($BM4*'ENWL - Ave Crit'!$Q$66,0)</f>
        <v>0</v>
      </c>
      <c r="BP263" s="274">
        <f>IFERROR($BM4*'ENWL - Ave Crit'!$Q$66,0)</f>
        <v>0</v>
      </c>
      <c r="BQ263" s="274">
        <f>IFERROR($BM4*'ENWL - Ave Crit'!$Q$66,0)</f>
        <v>0</v>
      </c>
      <c r="BR263" s="142"/>
      <c r="BS263" s="255"/>
      <c r="BT263" s="46" t="s">
        <v>30</v>
      </c>
      <c r="BU263" s="16" t="str">
        <f t="shared" si="288"/>
        <v/>
      </c>
      <c r="BV263" s="16" t="str">
        <f t="shared" si="288"/>
        <v/>
      </c>
      <c r="BW263" s="16" t="str">
        <f t="shared" si="288"/>
        <v/>
      </c>
      <c r="BX263" s="16" t="str">
        <f t="shared" si="288"/>
        <v/>
      </c>
      <c r="BY263" s="16" t="str">
        <f t="shared" si="288"/>
        <v/>
      </c>
      <c r="BZ263" s="255"/>
      <c r="CA263" s="255"/>
      <c r="CB263" s="46" t="s">
        <v>30</v>
      </c>
      <c r="CC263" s="269" t="str">
        <f>IF(BU263="","",M263*BU263)</f>
        <v/>
      </c>
      <c r="CD263" s="269" t="str">
        <f t="shared" si="319"/>
        <v/>
      </c>
      <c r="CE263" s="269" t="str">
        <f t="shared" si="319"/>
        <v/>
      </c>
      <c r="CF263" s="269" t="str">
        <f t="shared" si="319"/>
        <v/>
      </c>
      <c r="CG263" s="269" t="str">
        <f t="shared" si="319"/>
        <v/>
      </c>
      <c r="CH263" s="271">
        <f t="shared" si="264"/>
        <v>0</v>
      </c>
      <c r="CI263" s="278"/>
      <c r="CJ263" s="278"/>
      <c r="CK263" s="269" t="str">
        <f t="shared" si="320"/>
        <v/>
      </c>
      <c r="CL263" s="269" t="str">
        <f t="shared" si="320"/>
        <v/>
      </c>
      <c r="CM263" s="269" t="str">
        <f t="shared" si="320"/>
        <v/>
      </c>
      <c r="CN263" s="269" t="str">
        <f t="shared" si="320"/>
        <v/>
      </c>
      <c r="CO263" s="269" t="str">
        <f t="shared" si="320"/>
        <v/>
      </c>
      <c r="CP263" s="271">
        <f t="shared" si="252"/>
        <v>0</v>
      </c>
      <c r="CS263" s="269" t="str">
        <f>IF(BU263="","",Y263*BU263)</f>
        <v/>
      </c>
      <c r="CT263" s="269" t="str">
        <f t="shared" si="321"/>
        <v/>
      </c>
      <c r="CU263" s="269" t="str">
        <f t="shared" si="321"/>
        <v/>
      </c>
      <c r="CV263" s="269" t="str">
        <f t="shared" si="321"/>
        <v/>
      </c>
      <c r="CW263" s="269" t="str">
        <f t="shared" si="321"/>
        <v/>
      </c>
      <c r="CX263" s="271">
        <f t="shared" si="253"/>
        <v>0</v>
      </c>
      <c r="CY263" s="255"/>
      <c r="CZ263" s="255"/>
      <c r="DA263" s="269" t="str">
        <f>IF(BU263="","",(S263+Y263)*BU263)</f>
        <v/>
      </c>
      <c r="DB263" s="269" t="str">
        <f t="shared" si="322"/>
        <v/>
      </c>
      <c r="DC263" s="269" t="str">
        <f t="shared" si="322"/>
        <v/>
      </c>
      <c r="DD263" s="269" t="str">
        <f t="shared" si="322"/>
        <v/>
      </c>
      <c r="DE263" s="269" t="str">
        <f t="shared" si="322"/>
        <v/>
      </c>
      <c r="DF263" s="271">
        <f t="shared" si="254"/>
        <v>0</v>
      </c>
      <c r="DG263" s="255"/>
      <c r="DH263" s="255"/>
      <c r="DI263" s="269" t="str">
        <f>IF(BU263="","",AK263*BU263)</f>
        <v/>
      </c>
      <c r="DJ263" s="269" t="str">
        <f t="shared" si="323"/>
        <v/>
      </c>
      <c r="DK263" s="269" t="str">
        <f t="shared" si="323"/>
        <v/>
      </c>
      <c r="DL263" s="269" t="str">
        <f t="shared" si="323"/>
        <v/>
      </c>
      <c r="DM263" s="269" t="str">
        <f t="shared" si="323"/>
        <v/>
      </c>
      <c r="DN263" s="271">
        <f t="shared" si="256"/>
        <v>0</v>
      </c>
      <c r="DO263" s="255"/>
      <c r="DP263" s="255"/>
      <c r="DQ263" s="269" t="str">
        <f>IF(BU263="","",(AE263+AK263)*BU263)</f>
        <v/>
      </c>
      <c r="DR263" s="269" t="str">
        <f t="shared" si="324"/>
        <v/>
      </c>
      <c r="DS263" s="269" t="str">
        <f t="shared" si="324"/>
        <v/>
      </c>
      <c r="DT263" s="269" t="str">
        <f t="shared" si="324"/>
        <v/>
      </c>
      <c r="DU263" s="269" t="str">
        <f t="shared" si="324"/>
        <v/>
      </c>
      <c r="DV263" s="271">
        <f t="shared" si="255"/>
        <v>0</v>
      </c>
    </row>
    <row r="264" spans="1:126" ht="25.5" customHeight="1">
      <c r="A264" s="232"/>
      <c r="B264" s="157"/>
      <c r="C264" s="43"/>
      <c r="D264" s="44">
        <f>L264</f>
        <v>0</v>
      </c>
      <c r="E264" s="45">
        <f>D264+SUM(AE264:AI264)</f>
        <v>0</v>
      </c>
      <c r="F264" s="46" t="s">
        <v>31</v>
      </c>
      <c r="G264" s="265">
        <f>'[9]NAW7 - HVP - ENWL'!G261</f>
        <v>0</v>
      </c>
      <c r="H264" s="265">
        <f>'[9]NAW7 - HVP - ENWL'!H261</f>
        <v>0</v>
      </c>
      <c r="I264" s="265">
        <f>'[9]NAW7 - HVP - ENWL'!I261</f>
        <v>0</v>
      </c>
      <c r="J264" s="265">
        <f>'[9]NAW7 - HVP - ENWL'!J261</f>
        <v>0</v>
      </c>
      <c r="K264" s="265">
        <f>'[9]NAW7 - HVP - ENWL'!K261</f>
        <v>0</v>
      </c>
      <c r="L264" s="47">
        <f>SUM(G264:K264)</f>
        <v>0</v>
      </c>
      <c r="M264" s="265">
        <f>'[9]NAW7 - HVP - ENWL'!M261</f>
        <v>0</v>
      </c>
      <c r="N264" s="265">
        <f>'[9]NAW7 - HVP - ENWL'!N261</f>
        <v>0</v>
      </c>
      <c r="O264" s="265">
        <f>'[9]NAW7 - HVP - ENWL'!O261</f>
        <v>0</v>
      </c>
      <c r="P264" s="265">
        <f>'[9]NAW7 - HVP - ENWL'!P261</f>
        <v>0</v>
      </c>
      <c r="Q264" s="265">
        <f>'[9]NAW7 - HVP - ENWL'!Q261</f>
        <v>0</v>
      </c>
      <c r="R264" s="47">
        <f>SUM(M264:Q264)</f>
        <v>0</v>
      </c>
      <c r="S264" s="265">
        <f>'[9]NAW7 - HVP - ENWL'!S261</f>
        <v>0</v>
      </c>
      <c r="T264" s="265">
        <f>'[9]NAW7 - HVP - ENWL'!T261</f>
        <v>0</v>
      </c>
      <c r="U264" s="265">
        <f>'[9]NAW7 - HVP - ENWL'!U261</f>
        <v>0</v>
      </c>
      <c r="V264" s="265">
        <f>'[9]NAW7 - HVP - ENWL'!V261</f>
        <v>0</v>
      </c>
      <c r="W264" s="265">
        <f>'[9]NAW7 - HVP - ENWL'!W261</f>
        <v>0</v>
      </c>
      <c r="X264" s="47">
        <f>SUM(S264:W264)</f>
        <v>0</v>
      </c>
      <c r="Y264" s="265">
        <f>'[9]NAW7 - HVP - ENWL'!Y261</f>
        <v>0</v>
      </c>
      <c r="Z264" s="265">
        <f>'[9]NAW7 - HVP - ENWL'!Z261</f>
        <v>0</v>
      </c>
      <c r="AA264" s="265">
        <f>'[9]NAW7 - HVP - ENWL'!AA261</f>
        <v>0</v>
      </c>
      <c r="AB264" s="265">
        <f>'[9]NAW7 - HVP - ENWL'!AB261</f>
        <v>0</v>
      </c>
      <c r="AC264" s="265">
        <f>'[9]NAW7 - HVP - ENWL'!AC261</f>
        <v>0</v>
      </c>
      <c r="AD264" s="47">
        <f>SUM(Y264:AC264)</f>
        <v>0</v>
      </c>
      <c r="AE264" s="265">
        <f>'[9]NAW7 - HVP - ENWL'!AE261</f>
        <v>0</v>
      </c>
      <c r="AF264" s="265">
        <f>'[9]NAW7 - HVP - ENWL'!AF261</f>
        <v>0</v>
      </c>
      <c r="AG264" s="265">
        <f>'[9]NAW7 - HVP - ENWL'!AG261</f>
        <v>0</v>
      </c>
      <c r="AH264" s="265">
        <f>'[9]NAW7 - HVP - ENWL'!AH261</f>
        <v>0</v>
      </c>
      <c r="AI264" s="265">
        <f>'[9]NAW7 - HVP - ENWL'!AI261</f>
        <v>0</v>
      </c>
      <c r="AJ264" s="47">
        <f>SUM(AE264:AI264)</f>
        <v>0</v>
      </c>
      <c r="AK264" s="265">
        <f>'[9]NAW7 - HVP - ENWL'!AK261</f>
        <v>0</v>
      </c>
      <c r="AL264" s="265">
        <f>'[9]NAW7 - HVP - ENWL'!AL261</f>
        <v>0</v>
      </c>
      <c r="AM264" s="265">
        <f>'[9]NAW7 - HVP - ENWL'!AM261</f>
        <v>0</v>
      </c>
      <c r="AN264" s="265">
        <f>'[9]NAW7 - HVP - ENWL'!AN261</f>
        <v>0</v>
      </c>
      <c r="AO264" s="265">
        <f>'[9]NAW7 - HVP - ENWL'!AO261</f>
        <v>0</v>
      </c>
      <c r="AP264" s="47">
        <f>SUM(AK264:AO264)</f>
        <v>0</v>
      </c>
      <c r="BB264" s="255"/>
      <c r="BC264" s="255"/>
      <c r="BD264" s="46" t="s">
        <v>31</v>
      </c>
      <c r="BE264" s="267">
        <f>'ENWL - HI Probs. of Failure '!O$66</f>
        <v>0</v>
      </c>
      <c r="BF264" s="267">
        <f>'ENWL - HI Probs. of Failure '!P$66</f>
        <v>0</v>
      </c>
      <c r="BG264" s="267">
        <f>'ENWL - HI Probs. of Failure '!Q$66</f>
        <v>0</v>
      </c>
      <c r="BH264" s="267">
        <f>'ENWL - HI Probs. of Failure '!R$66</f>
        <v>0</v>
      </c>
      <c r="BI264" s="267">
        <f>'ENWL - HI Probs. of Failure '!S$66</f>
        <v>0</v>
      </c>
      <c r="BJ264" s="142"/>
      <c r="BK264" s="255"/>
      <c r="BL264" s="46" t="s">
        <v>31</v>
      </c>
      <c r="BM264" s="274">
        <f>IFERROR($BM5*'ENWL - Ave Crit'!$Q$66,0)</f>
        <v>0</v>
      </c>
      <c r="BN264" s="274">
        <f>IFERROR($BM5*'ENWL - Ave Crit'!$Q$66,0)</f>
        <v>0</v>
      </c>
      <c r="BO264" s="274">
        <f>IFERROR($BM5*'ENWL - Ave Crit'!$Q$66,0)</f>
        <v>0</v>
      </c>
      <c r="BP264" s="274">
        <f>IFERROR($BM5*'ENWL - Ave Crit'!$Q$66,0)</f>
        <v>0</v>
      </c>
      <c r="BQ264" s="274">
        <f>IFERROR($BM5*'ENWL - Ave Crit'!$Q$66,0)</f>
        <v>0</v>
      </c>
      <c r="BR264" s="142"/>
      <c r="BS264" s="255"/>
      <c r="BT264" s="46" t="s">
        <v>31</v>
      </c>
      <c r="BU264" s="16" t="str">
        <f t="shared" si="288"/>
        <v/>
      </c>
      <c r="BV264" s="16" t="str">
        <f t="shared" si="288"/>
        <v/>
      </c>
      <c r="BW264" s="16" t="str">
        <f t="shared" si="288"/>
        <v/>
      </c>
      <c r="BX264" s="16" t="str">
        <f t="shared" si="288"/>
        <v/>
      </c>
      <c r="BY264" s="16" t="str">
        <f t="shared" si="288"/>
        <v/>
      </c>
      <c r="BZ264" s="255"/>
      <c r="CA264" s="255"/>
      <c r="CB264" s="46" t="s">
        <v>31</v>
      </c>
      <c r="CC264" s="269" t="str">
        <f>IF(BU264="","",M264*BU264)</f>
        <v/>
      </c>
      <c r="CD264" s="269" t="str">
        <f t="shared" si="319"/>
        <v/>
      </c>
      <c r="CE264" s="269" t="str">
        <f t="shared" si="319"/>
        <v/>
      </c>
      <c r="CF264" s="269" t="str">
        <f t="shared" si="319"/>
        <v/>
      </c>
      <c r="CG264" s="269" t="str">
        <f t="shared" si="319"/>
        <v/>
      </c>
      <c r="CH264" s="271">
        <f t="shared" si="264"/>
        <v>0</v>
      </c>
      <c r="CI264" s="278"/>
      <c r="CJ264" s="278"/>
      <c r="CK264" s="269" t="str">
        <f t="shared" si="320"/>
        <v/>
      </c>
      <c r="CL264" s="269" t="str">
        <f t="shared" si="320"/>
        <v/>
      </c>
      <c r="CM264" s="269" t="str">
        <f t="shared" si="320"/>
        <v/>
      </c>
      <c r="CN264" s="269" t="str">
        <f t="shared" si="320"/>
        <v/>
      </c>
      <c r="CO264" s="269" t="str">
        <f t="shared" si="320"/>
        <v/>
      </c>
      <c r="CP264" s="271">
        <f t="shared" si="252"/>
        <v>0</v>
      </c>
      <c r="CS264" s="269" t="str">
        <f>IF(BU264="","",Y264*BU264)</f>
        <v/>
      </c>
      <c r="CT264" s="269" t="str">
        <f t="shared" si="321"/>
        <v/>
      </c>
      <c r="CU264" s="269" t="str">
        <f t="shared" si="321"/>
        <v/>
      </c>
      <c r="CV264" s="269" t="str">
        <f t="shared" si="321"/>
        <v/>
      </c>
      <c r="CW264" s="269" t="str">
        <f t="shared" si="321"/>
        <v/>
      </c>
      <c r="CX264" s="271">
        <f t="shared" si="253"/>
        <v>0</v>
      </c>
      <c r="CY264" s="255"/>
      <c r="CZ264" s="255"/>
      <c r="DA264" s="269" t="str">
        <f>IF(BU264="","",(S264+Y264)*BU264)</f>
        <v/>
      </c>
      <c r="DB264" s="269" t="str">
        <f t="shared" si="322"/>
        <v/>
      </c>
      <c r="DC264" s="269" t="str">
        <f t="shared" si="322"/>
        <v/>
      </c>
      <c r="DD264" s="269" t="str">
        <f t="shared" si="322"/>
        <v/>
      </c>
      <c r="DE264" s="269" t="str">
        <f t="shared" si="322"/>
        <v/>
      </c>
      <c r="DF264" s="271">
        <f t="shared" si="254"/>
        <v>0</v>
      </c>
      <c r="DG264" s="255"/>
      <c r="DH264" s="255"/>
      <c r="DI264" s="269" t="str">
        <f>IF(BU264="","",AK264*BU264)</f>
        <v/>
      </c>
      <c r="DJ264" s="269" t="str">
        <f t="shared" si="323"/>
        <v/>
      </c>
      <c r="DK264" s="269" t="str">
        <f t="shared" si="323"/>
        <v/>
      </c>
      <c r="DL264" s="269" t="str">
        <f t="shared" si="323"/>
        <v/>
      </c>
      <c r="DM264" s="269" t="str">
        <f t="shared" si="323"/>
        <v/>
      </c>
      <c r="DN264" s="271">
        <f t="shared" si="256"/>
        <v>0</v>
      </c>
      <c r="DO264" s="255"/>
      <c r="DP264" s="255"/>
      <c r="DQ264" s="269" t="str">
        <f>IF(BU264="","",(AE264+AK264)*BU264)</f>
        <v/>
      </c>
      <c r="DR264" s="269" t="str">
        <f t="shared" si="324"/>
        <v/>
      </c>
      <c r="DS264" s="269" t="str">
        <f t="shared" si="324"/>
        <v/>
      </c>
      <c r="DT264" s="269" t="str">
        <f t="shared" si="324"/>
        <v/>
      </c>
      <c r="DU264" s="269" t="str">
        <f t="shared" si="324"/>
        <v/>
      </c>
      <c r="DV264" s="271">
        <f t="shared" si="255"/>
        <v>0</v>
      </c>
    </row>
    <row r="265" spans="1:126" ht="25.5" customHeight="1" thickBot="1">
      <c r="A265" s="232"/>
      <c r="B265" s="48"/>
      <c r="C265" s="49"/>
      <c r="D265" s="50">
        <f>SUM(D261:D264)</f>
        <v>0</v>
      </c>
      <c r="E265" s="51">
        <f>SUM(E261:E264)</f>
        <v>0</v>
      </c>
      <c r="F265" s="52"/>
      <c r="G265" s="53">
        <f>SUM(G261:G264)</f>
        <v>0</v>
      </c>
      <c r="H265" s="54">
        <f>SUM(H261:H264)</f>
        <v>0</v>
      </c>
      <c r="I265" s="54">
        <f>SUM(I261:I264)</f>
        <v>0</v>
      </c>
      <c r="J265" s="54">
        <f>SUM(J261:J264)</f>
        <v>0</v>
      </c>
      <c r="K265" s="54">
        <f>SUM(K261:K264)</f>
        <v>0</v>
      </c>
      <c r="L265" s="55"/>
      <c r="M265" s="53">
        <f>SUM(M261:M264)</f>
        <v>0</v>
      </c>
      <c r="N265" s="54">
        <f>SUM(N261:N264)</f>
        <v>0</v>
      </c>
      <c r="O265" s="54">
        <f>SUM(O261:O264)</f>
        <v>0</v>
      </c>
      <c r="P265" s="54">
        <f>SUM(P261:P264)</f>
        <v>0</v>
      </c>
      <c r="Q265" s="54">
        <f>SUM(Q261:Q264)</f>
        <v>0</v>
      </c>
      <c r="R265" s="55"/>
      <c r="S265" s="53">
        <f>SUM(S261:S264)</f>
        <v>0</v>
      </c>
      <c r="T265" s="54">
        <f>SUM(T261:T264)</f>
        <v>0</v>
      </c>
      <c r="U265" s="54">
        <f>SUM(U261:U264)</f>
        <v>0</v>
      </c>
      <c r="V265" s="54">
        <f>SUM(V261:V264)</f>
        <v>0</v>
      </c>
      <c r="W265" s="54">
        <f>SUM(W261:W264)</f>
        <v>0</v>
      </c>
      <c r="X265" s="55"/>
      <c r="Y265" s="53">
        <f>SUM(Y261:Y264)</f>
        <v>0</v>
      </c>
      <c r="Z265" s="54">
        <f>SUM(Z261:Z264)</f>
        <v>0</v>
      </c>
      <c r="AA265" s="54">
        <f>SUM(AA261:AA264)</f>
        <v>0</v>
      </c>
      <c r="AB265" s="54">
        <f>SUM(AB261:AB264)</f>
        <v>0</v>
      </c>
      <c r="AC265" s="54">
        <f>SUM(AC261:AC264)</f>
        <v>0</v>
      </c>
      <c r="AD265" s="55"/>
      <c r="AE265" s="53">
        <f>SUM(AE261:AE264)</f>
        <v>0</v>
      </c>
      <c r="AF265" s="54">
        <f>SUM(AF261:AF264)</f>
        <v>0</v>
      </c>
      <c r="AG265" s="54">
        <f>SUM(AG261:AG264)</f>
        <v>0</v>
      </c>
      <c r="AH265" s="54">
        <f>SUM(AH261:AH264)</f>
        <v>0</v>
      </c>
      <c r="AI265" s="54">
        <f>SUM(AI261:AI264)</f>
        <v>0</v>
      </c>
      <c r="AJ265" s="55"/>
      <c r="AK265" s="53">
        <f>SUM(AK261:AK264)</f>
        <v>0</v>
      </c>
      <c r="AL265" s="54">
        <f>SUM(AL261:AL264)</f>
        <v>0</v>
      </c>
      <c r="AM265" s="54">
        <f>SUM(AM261:AM264)</f>
        <v>0</v>
      </c>
      <c r="AN265" s="54">
        <f>SUM(AN261:AN264)</f>
        <v>0</v>
      </c>
      <c r="AO265" s="54">
        <f>SUM(AO261:AO264)</f>
        <v>0</v>
      </c>
      <c r="AP265" s="55"/>
      <c r="BB265" s="255"/>
      <c r="BC265" s="255"/>
      <c r="BD265" s="52"/>
      <c r="BE265" s="139"/>
      <c r="BF265" s="140"/>
      <c r="BG265" s="140"/>
      <c r="BH265" s="140"/>
      <c r="BI265" s="140"/>
      <c r="BJ265" s="55"/>
      <c r="BK265" s="255"/>
      <c r="BL265" s="52"/>
      <c r="BM265" s="139"/>
      <c r="BN265" s="140"/>
      <c r="BO265" s="140"/>
      <c r="BP265" s="140"/>
      <c r="BQ265" s="140"/>
      <c r="BR265" s="55"/>
      <c r="BS265" s="255"/>
      <c r="BT265" s="52"/>
      <c r="BU265" s="16" t="str">
        <f t="shared" si="288"/>
        <v/>
      </c>
      <c r="BV265" s="16" t="str">
        <f t="shared" si="288"/>
        <v/>
      </c>
      <c r="BW265" s="16" t="str">
        <f t="shared" si="288"/>
        <v/>
      </c>
      <c r="BX265" s="16" t="str">
        <f t="shared" si="288"/>
        <v/>
      </c>
      <c r="BY265" s="16" t="str">
        <f t="shared" si="288"/>
        <v/>
      </c>
      <c r="BZ265" s="255"/>
      <c r="CA265" s="255"/>
      <c r="CB265" s="52"/>
      <c r="CC265" s="270">
        <f>SUM(CC261:CC264)</f>
        <v>0</v>
      </c>
      <c r="CD265" s="270">
        <f>SUM(CD261:CD264)</f>
        <v>0</v>
      </c>
      <c r="CE265" s="270">
        <f>SUM(CE261:CE264)</f>
        <v>0</v>
      </c>
      <c r="CF265" s="270">
        <f>SUM(CF261:CF264)</f>
        <v>0</v>
      </c>
      <c r="CG265" s="270">
        <f>SUM(CG261:CG264)</f>
        <v>0</v>
      </c>
      <c r="CH265" s="271">
        <f t="shared" si="264"/>
        <v>0</v>
      </c>
      <c r="CI265" s="278"/>
      <c r="CJ265" s="278"/>
      <c r="CK265" s="270">
        <f>SUM(CK261:CK264)</f>
        <v>0</v>
      </c>
      <c r="CL265" s="270">
        <f>SUM(CL261:CL264)</f>
        <v>0</v>
      </c>
      <c r="CM265" s="270">
        <f>SUM(CM261:CM264)</f>
        <v>0</v>
      </c>
      <c r="CN265" s="270">
        <f>SUM(CN261:CN264)</f>
        <v>0</v>
      </c>
      <c r="CO265" s="270">
        <f>SUM(CO261:CO264)</f>
        <v>0</v>
      </c>
      <c r="CP265" s="271">
        <f t="shared" si="252"/>
        <v>0</v>
      </c>
      <c r="CS265" s="270">
        <f>SUM(CS261:CS264)</f>
        <v>0</v>
      </c>
      <c r="CT265" s="270">
        <f>SUM(CT261:CT264)</f>
        <v>0</v>
      </c>
      <c r="CU265" s="270">
        <f>SUM(CU261:CU264)</f>
        <v>0</v>
      </c>
      <c r="CV265" s="270">
        <f>SUM(CV261:CV264)</f>
        <v>0</v>
      </c>
      <c r="CW265" s="270">
        <f>SUM(CW261:CW264)</f>
        <v>0</v>
      </c>
      <c r="CX265" s="271">
        <f t="shared" si="253"/>
        <v>0</v>
      </c>
      <c r="CY265" s="255"/>
      <c r="CZ265" s="275"/>
      <c r="DA265" s="270">
        <f>SUM(DA261:DA264)</f>
        <v>0</v>
      </c>
      <c r="DB265" s="270">
        <f>SUM(DB261:DB264)</f>
        <v>0</v>
      </c>
      <c r="DC265" s="270">
        <f>SUM(DC261:DC264)</f>
        <v>0</v>
      </c>
      <c r="DD265" s="270">
        <f>SUM(DD261:DD264)</f>
        <v>0</v>
      </c>
      <c r="DE265" s="270">
        <f>SUM(DE261:DE264)</f>
        <v>0</v>
      </c>
      <c r="DF265" s="271">
        <f t="shared" si="254"/>
        <v>0</v>
      </c>
      <c r="DG265" s="255"/>
      <c r="DH265" s="255"/>
      <c r="DI265" s="270">
        <f>SUM(DI261:DI264)</f>
        <v>0</v>
      </c>
      <c r="DJ265" s="270">
        <f>SUM(DJ261:DJ264)</f>
        <v>0</v>
      </c>
      <c r="DK265" s="270">
        <f>SUM(DK261:DK264)</f>
        <v>0</v>
      </c>
      <c r="DL265" s="270">
        <f>SUM(DL261:DL264)</f>
        <v>0</v>
      </c>
      <c r="DM265" s="270">
        <f>SUM(DM261:DM264)</f>
        <v>0</v>
      </c>
      <c r="DN265" s="271">
        <f t="shared" si="256"/>
        <v>0</v>
      </c>
      <c r="DO265" s="255"/>
      <c r="DP265" s="255"/>
      <c r="DQ265" s="270">
        <f>SUM(DQ261:DQ264)</f>
        <v>0</v>
      </c>
      <c r="DR265" s="270">
        <f>SUM(DR261:DR264)</f>
        <v>0</v>
      </c>
      <c r="DS265" s="270">
        <f>SUM(DS261:DS264)</f>
        <v>0</v>
      </c>
      <c r="DT265" s="270">
        <f>SUM(DT261:DT264)</f>
        <v>0</v>
      </c>
      <c r="DU265" s="270">
        <f>SUM(DU261:DU264)</f>
        <v>0</v>
      </c>
      <c r="DV265" s="271">
        <f t="shared" si="255"/>
        <v>0</v>
      </c>
    </row>
    <row r="266" spans="1:126" ht="25.5" customHeight="1">
      <c r="A266" s="232"/>
      <c r="B266" s="75"/>
      <c r="C266" s="75"/>
      <c r="D266" s="76"/>
      <c r="E266" s="77"/>
      <c r="F266" s="78"/>
      <c r="G266" s="76"/>
      <c r="H266" s="79"/>
      <c r="I266" s="79"/>
      <c r="J266" s="79"/>
      <c r="K266" s="79"/>
      <c r="L266" s="77"/>
      <c r="M266" s="76"/>
      <c r="N266" s="79"/>
      <c r="O266" s="79"/>
      <c r="P266" s="79"/>
      <c r="Q266" s="79"/>
      <c r="R266" s="77"/>
      <c r="S266" s="76"/>
      <c r="T266" s="79"/>
      <c r="U266" s="79"/>
      <c r="V266" s="79"/>
      <c r="W266" s="79"/>
      <c r="X266" s="77"/>
      <c r="Y266" s="76"/>
      <c r="Z266" s="79"/>
      <c r="AA266" s="79"/>
      <c r="AB266" s="79"/>
      <c r="AC266" s="79"/>
      <c r="AD266" s="77"/>
      <c r="AE266" s="76"/>
      <c r="AF266" s="79"/>
      <c r="AG266" s="79"/>
      <c r="AH266" s="79"/>
      <c r="AI266" s="79"/>
      <c r="AJ266" s="77"/>
      <c r="AK266" s="76"/>
      <c r="AL266" s="79"/>
      <c r="AM266" s="79"/>
      <c r="AN266" s="79"/>
      <c r="AO266" s="79"/>
      <c r="AP266" s="77"/>
      <c r="BB266" s="255"/>
      <c r="BC266" s="255"/>
      <c r="BD266" s="78"/>
      <c r="BE266" s="76"/>
      <c r="BF266" s="79"/>
      <c r="BG266" s="79"/>
      <c r="BH266" s="79"/>
      <c r="BI266" s="79"/>
      <c r="BJ266" s="77"/>
      <c r="BK266" s="255"/>
      <c r="BL266" s="78"/>
      <c r="BM266" s="76"/>
      <c r="BN266" s="79"/>
      <c r="BO266" s="79"/>
      <c r="BP266" s="79"/>
      <c r="BQ266" s="79"/>
      <c r="BR266" s="77"/>
      <c r="BS266" s="255"/>
      <c r="BT266" s="78"/>
      <c r="BU266" s="16" t="str">
        <f t="shared" si="288"/>
        <v/>
      </c>
      <c r="BV266" s="16" t="str">
        <f t="shared" si="288"/>
        <v/>
      </c>
      <c r="BW266" s="16" t="str">
        <f t="shared" si="288"/>
        <v/>
      </c>
      <c r="BX266" s="16" t="str">
        <f t="shared" si="288"/>
        <v/>
      </c>
      <c r="BY266" s="16" t="str">
        <f t="shared" si="288"/>
        <v/>
      </c>
      <c r="BZ266" s="255"/>
      <c r="CA266" s="255"/>
      <c r="CB266" s="78"/>
      <c r="CC266" s="271">
        <f>SUM(CC265,CC260,CC255,CC250,CC245,CC240)</f>
        <v>0</v>
      </c>
      <c r="CD266" s="271">
        <f>SUM(CD265,CD260,CD255,CD250,CD245,CD240)</f>
        <v>0</v>
      </c>
      <c r="CE266" s="271">
        <f>SUM(CE265,CE260,CE255,CE250,CE245,CE240)</f>
        <v>0</v>
      </c>
      <c r="CF266" s="271">
        <f>SUM(CF265,CF260,CF255,CF250,CF245,CF240)</f>
        <v>0</v>
      </c>
      <c r="CG266" s="271">
        <f>SUM(CG265,CG260,CG255,CG250,CG245,CG240)</f>
        <v>0</v>
      </c>
      <c r="CH266" s="271">
        <f t="shared" si="264"/>
        <v>0</v>
      </c>
      <c r="CI266" s="272"/>
      <c r="CJ266" s="272"/>
      <c r="CK266" s="271">
        <f>SUM(CK265,CK260,CK255,CK250,CK245,CK240)</f>
        <v>0</v>
      </c>
      <c r="CL266" s="271">
        <f>SUM(CL265,CL260,CL255,CL250,CL245,CL240)</f>
        <v>0</v>
      </c>
      <c r="CM266" s="271">
        <f>SUM(CM265,CM260,CM255,CM250,CM245,CM240)</f>
        <v>0</v>
      </c>
      <c r="CN266" s="271">
        <f>SUM(CN265,CN260,CN255,CN250,CN245,CN240)</f>
        <v>0</v>
      </c>
      <c r="CO266" s="271">
        <f>SUM(CO265,CO260,CO255,CO250,CO245,CO240)</f>
        <v>0</v>
      </c>
      <c r="CP266" s="271">
        <f t="shared" si="252"/>
        <v>0</v>
      </c>
      <c r="CS266" s="271">
        <f>SUM(CS265,CS260,CS255,CS250,CS245,CS240)</f>
        <v>0</v>
      </c>
      <c r="CT266" s="271">
        <f>SUM(CT265,CT260,CT255,CT250,CT245,CT240)</f>
        <v>0</v>
      </c>
      <c r="CU266" s="271">
        <f>SUM(CU265,CU260,CU255,CU250,CU245,CU240)</f>
        <v>0</v>
      </c>
      <c r="CV266" s="271">
        <f>SUM(CV265,CV260,CV255,CV250,CV245,CV240)</f>
        <v>0</v>
      </c>
      <c r="CW266" s="271">
        <f>SUM(CW265,CW260,CW255,CW250,CW245,CW240)</f>
        <v>0</v>
      </c>
      <c r="CX266" s="271">
        <f t="shared" si="253"/>
        <v>0</v>
      </c>
      <c r="CY266" s="255"/>
      <c r="CZ266" s="275"/>
      <c r="DA266" s="271">
        <f>SUM(DA265,DA260,DA255,DA250,DA245,DA240)</f>
        <v>0</v>
      </c>
      <c r="DB266" s="271">
        <f>SUM(DB265,DB260,DB255,DB250,DB245,DB240)</f>
        <v>0</v>
      </c>
      <c r="DC266" s="271">
        <f>SUM(DC265,DC260,DC255,DC250,DC245,DC240)</f>
        <v>0</v>
      </c>
      <c r="DD266" s="271">
        <f>SUM(DD265,DD260,DD255,DD250,DD245,DD240)</f>
        <v>0</v>
      </c>
      <c r="DE266" s="271">
        <f>SUM(DE265,DE260,DE255,DE250,DE245,DE240)</f>
        <v>0</v>
      </c>
      <c r="DF266" s="271">
        <f t="shared" si="254"/>
        <v>0</v>
      </c>
      <c r="DG266" s="255"/>
      <c r="DH266" s="255"/>
      <c r="DI266" s="271">
        <f>SUM(DI265,DI260,DI255,DI250,DI245,DI240)</f>
        <v>0</v>
      </c>
      <c r="DJ266" s="271">
        <f>SUM(DJ265,DJ260,DJ255,DJ250,DJ245,DJ240)</f>
        <v>0</v>
      </c>
      <c r="DK266" s="271">
        <f>SUM(DK265,DK260,DK255,DK250,DK245,DK240)</f>
        <v>0</v>
      </c>
      <c r="DL266" s="271">
        <f>SUM(DL265,DL260,DL255,DL250,DL245,DL240)</f>
        <v>0</v>
      </c>
      <c r="DM266" s="271">
        <f>SUM(DM265,DM260,DM255,DM250,DM245,DM240)</f>
        <v>0</v>
      </c>
      <c r="DN266" s="271">
        <f t="shared" si="256"/>
        <v>0</v>
      </c>
      <c r="DO266" s="255"/>
      <c r="DP266" s="255"/>
      <c r="DQ266" s="271">
        <f>SUM(DQ265,DQ260,DQ255,DQ250,DQ245,DQ240)</f>
        <v>0</v>
      </c>
      <c r="DR266" s="271">
        <f>SUM(DR265,DR260,DR255,DR250,DR245,DR240)</f>
        <v>0</v>
      </c>
      <c r="DS266" s="271">
        <f>SUM(DS265,DS260,DS255,DS250,DS245,DS240)</f>
        <v>0</v>
      </c>
      <c r="DT266" s="271">
        <f>SUM(DT265,DT260,DT255,DT250,DT245,DT240)</f>
        <v>0</v>
      </c>
      <c r="DU266" s="271">
        <f>SUM(DU265,DU260,DU255,DU250,DU245,DU240)</f>
        <v>0</v>
      </c>
      <c r="DV266" s="271">
        <f t="shared" si="255"/>
        <v>0</v>
      </c>
    </row>
    <row r="267" spans="1:126" ht="25.5" customHeight="1">
      <c r="A267" s="232"/>
      <c r="B267" s="80"/>
      <c r="C267" s="80"/>
      <c r="D267" s="81"/>
      <c r="E267" s="82"/>
      <c r="F267" s="83"/>
      <c r="G267" s="81"/>
      <c r="H267" s="84"/>
      <c r="I267" s="84"/>
      <c r="J267" s="85"/>
      <c r="K267" s="85"/>
      <c r="L267" s="82"/>
      <c r="M267" s="81"/>
      <c r="N267" s="85"/>
      <c r="O267" s="85"/>
      <c r="P267" s="86"/>
      <c r="Q267" s="85"/>
      <c r="R267" s="82"/>
      <c r="S267" s="81"/>
      <c r="T267" s="85"/>
      <c r="U267" s="85"/>
      <c r="V267" s="86"/>
      <c r="W267" s="85"/>
      <c r="X267" s="82"/>
      <c r="Y267" s="81"/>
      <c r="Z267" s="85"/>
      <c r="AA267" s="85"/>
      <c r="AB267" s="86"/>
      <c r="AC267" s="85"/>
      <c r="AD267" s="82"/>
      <c r="AE267" s="81"/>
      <c r="AF267" s="85"/>
      <c r="AG267" s="85"/>
      <c r="AH267" s="86"/>
      <c r="AI267" s="85"/>
      <c r="AJ267" s="82"/>
      <c r="AK267" s="81"/>
      <c r="AL267" s="85"/>
      <c r="AM267" s="85"/>
      <c r="AN267" s="86"/>
      <c r="AO267" s="85"/>
      <c r="AP267" s="82"/>
      <c r="BB267" s="255"/>
      <c r="BC267" s="255"/>
      <c r="BD267" s="83"/>
      <c r="BE267" s="81"/>
      <c r="BF267" s="84"/>
      <c r="BG267" s="84"/>
      <c r="BH267" s="85"/>
      <c r="BI267" s="85"/>
      <c r="BJ267" s="82"/>
      <c r="BK267" s="255"/>
      <c r="BL267" s="83"/>
      <c r="BM267" s="81"/>
      <c r="BN267" s="84"/>
      <c r="BO267" s="84"/>
      <c r="BP267" s="85"/>
      <c r="BQ267" s="85"/>
      <c r="BR267" s="82"/>
      <c r="BS267" s="255"/>
      <c r="BT267" s="83"/>
      <c r="BU267" s="16" t="str">
        <f t="shared" si="288"/>
        <v/>
      </c>
      <c r="BV267" s="16" t="str">
        <f t="shared" si="288"/>
        <v/>
      </c>
      <c r="BW267" s="16" t="str">
        <f t="shared" si="288"/>
        <v/>
      </c>
      <c r="BX267" s="16" t="str">
        <f t="shared" si="288"/>
        <v/>
      </c>
      <c r="BY267" s="16" t="str">
        <f t="shared" si="288"/>
        <v/>
      </c>
      <c r="BZ267" s="255"/>
      <c r="CA267" s="255"/>
      <c r="CB267" s="83"/>
      <c r="CC267" s="269"/>
      <c r="CD267" s="269"/>
      <c r="CE267" s="269"/>
      <c r="CF267" s="269"/>
      <c r="CG267" s="269"/>
      <c r="CH267" s="269"/>
      <c r="CI267" s="272"/>
      <c r="CJ267" s="272"/>
      <c r="CK267" s="269"/>
      <c r="CL267" s="269"/>
      <c r="CM267" s="269"/>
      <c r="CN267" s="269"/>
      <c r="CO267" s="269"/>
      <c r="CP267" s="269"/>
      <c r="CS267" s="269"/>
      <c r="CT267" s="269"/>
      <c r="CU267" s="269"/>
      <c r="CV267" s="269"/>
      <c r="CW267" s="269"/>
      <c r="CX267" s="279"/>
      <c r="CY267" s="255"/>
      <c r="CZ267" s="255"/>
      <c r="DA267" s="269"/>
      <c r="DB267" s="269"/>
      <c r="DC267" s="269"/>
      <c r="DD267" s="269"/>
      <c r="DE267" s="269"/>
      <c r="DF267" s="279"/>
      <c r="DG267" s="255"/>
      <c r="DH267" s="255"/>
      <c r="DI267" s="269"/>
      <c r="DJ267" s="269"/>
      <c r="DK267" s="269"/>
      <c r="DL267" s="269"/>
      <c r="DM267" s="269"/>
      <c r="DN267" s="279"/>
      <c r="DO267" s="255"/>
      <c r="DP267" s="255"/>
      <c r="DQ267" s="269"/>
      <c r="DR267" s="269"/>
      <c r="DS267" s="269"/>
      <c r="DT267" s="269"/>
      <c r="DU267" s="269"/>
      <c r="DV267" s="279"/>
    </row>
    <row r="268" spans="1:126" ht="25.5" customHeight="1">
      <c r="A268" s="232"/>
      <c r="B268" s="43"/>
      <c r="C268" s="43"/>
      <c r="D268" s="87"/>
      <c r="E268" s="88"/>
      <c r="F268" s="89"/>
      <c r="G268" s="87"/>
      <c r="H268" s="90"/>
      <c r="I268" s="90"/>
      <c r="J268" s="91"/>
      <c r="K268" s="85"/>
      <c r="L268" s="82"/>
      <c r="M268" s="81"/>
      <c r="N268" s="85"/>
      <c r="O268" s="85"/>
      <c r="P268" s="86"/>
      <c r="Q268" s="85"/>
      <c r="R268" s="82"/>
      <c r="S268" s="81"/>
      <c r="T268" s="85"/>
      <c r="U268" s="85"/>
      <c r="V268" s="86"/>
      <c r="W268" s="85"/>
      <c r="X268" s="82"/>
      <c r="Y268" s="81"/>
      <c r="Z268" s="85"/>
      <c r="AA268" s="85"/>
      <c r="AB268" s="86"/>
      <c r="AC268" s="85"/>
      <c r="AD268" s="82"/>
      <c r="AE268" s="81"/>
      <c r="AF268" s="85"/>
      <c r="AG268" s="85"/>
      <c r="AH268" s="86"/>
      <c r="AI268" s="85"/>
      <c r="AJ268" s="82"/>
      <c r="AK268" s="81"/>
      <c r="AL268" s="85"/>
      <c r="AM268" s="85"/>
      <c r="AN268" s="86"/>
      <c r="AO268" s="85"/>
      <c r="AP268" s="82"/>
      <c r="BB268" s="255"/>
      <c r="BC268" s="255"/>
      <c r="BD268" s="89"/>
      <c r="BE268" s="87"/>
      <c r="BF268" s="90"/>
      <c r="BG268" s="90"/>
      <c r="BH268" s="91"/>
      <c r="BI268" s="85"/>
      <c r="BJ268" s="82"/>
      <c r="BK268" s="255"/>
      <c r="BL268" s="89"/>
      <c r="BM268" s="87"/>
      <c r="BN268" s="90"/>
      <c r="BO268" s="90"/>
      <c r="BP268" s="91"/>
      <c r="BQ268" s="85"/>
      <c r="BR268" s="82"/>
      <c r="BS268" s="255"/>
      <c r="BT268" s="89"/>
      <c r="BU268" s="16" t="str">
        <f t="shared" si="288"/>
        <v/>
      </c>
      <c r="BV268" s="16" t="str">
        <f t="shared" si="288"/>
        <v/>
      </c>
      <c r="BW268" s="16" t="str">
        <f t="shared" si="288"/>
        <v/>
      </c>
      <c r="BX268" s="16" t="str">
        <f t="shared" si="288"/>
        <v/>
      </c>
      <c r="BY268" s="16" t="str">
        <f t="shared" si="288"/>
        <v/>
      </c>
      <c r="BZ268" s="255"/>
      <c r="CA268" s="255"/>
      <c r="CB268" s="89"/>
      <c r="CC268" s="269"/>
      <c r="CD268" s="269"/>
      <c r="CE268" s="269"/>
      <c r="CF268" s="269"/>
      <c r="CG268" s="269"/>
      <c r="CH268" s="269"/>
      <c r="CI268" s="272"/>
      <c r="CJ268" s="272"/>
      <c r="CK268" s="269"/>
      <c r="CL268" s="269"/>
      <c r="CM268" s="269"/>
      <c r="CN268" s="269"/>
      <c r="CO268" s="269"/>
      <c r="CP268" s="269"/>
      <c r="CS268" s="269"/>
      <c r="CT268" s="269"/>
      <c r="CU268" s="269"/>
      <c r="CV268" s="269"/>
      <c r="CW268" s="269"/>
      <c r="CX268" s="279"/>
      <c r="CY268" s="255"/>
      <c r="CZ268" s="255"/>
      <c r="DA268" s="269"/>
      <c r="DB268" s="269"/>
      <c r="DC268" s="269"/>
      <c r="DD268" s="269"/>
      <c r="DE268" s="269"/>
      <c r="DF268" s="279"/>
      <c r="DG268" s="255"/>
      <c r="DH268" s="255"/>
      <c r="DI268" s="269"/>
      <c r="DJ268" s="269"/>
      <c r="DK268" s="269"/>
      <c r="DL268" s="269"/>
      <c r="DM268" s="269"/>
      <c r="DN268" s="279"/>
      <c r="DO268" s="255"/>
      <c r="DP268" s="255"/>
      <c r="DQ268" s="269"/>
      <c r="DR268" s="269"/>
      <c r="DS268" s="269"/>
      <c r="DT268" s="269"/>
      <c r="DU268" s="269"/>
      <c r="DV268" s="279"/>
    </row>
    <row r="269" spans="1:126" s="280" customFormat="1" ht="25.5" customHeight="1" thickBot="1">
      <c r="A269" s="232"/>
      <c r="B269" s="92" t="s">
        <v>58</v>
      </c>
      <c r="C269" s="92"/>
      <c r="D269" s="53">
        <f>D17+D22+D27+D59+D64+D69+D74+D79+D111+D116+D121+D126+D131+D136+D141+D146+D178+D183+D188+D193+D198+D203+D208+D240+D32+D37+D42+D47+D52+D84+D89+D94+D99+D104+D151+D156+D161+D166+D171+D213+D218+D223+D228+D233+D245+D250+D255+D260+D265</f>
        <v>273748.636</v>
      </c>
      <c r="E269" s="53">
        <f>E17+E22+E27+E59+E64+E69+E74+E79+E111+E116+E121+E126+E131+E136+E141+E146+E178+E183+E188+E193+E198+E203+E208+E240+E32+E37+E42+E47+E52+E84+E89+E94+E99+E104+E151+E156+E161+E166+E171+E213+E218+E223+E228+E233+E245+E250+E255+E260+E265</f>
        <v>273748.636</v>
      </c>
      <c r="F269" s="93"/>
      <c r="G269" s="53">
        <f>G17+G22+G27+G59+G64+G69+G74+G79+G111+G116+G121+G126+G131+G136+G141+G146+G178+G183+G188+G193+G198+G203+G208+G240+G32+G37+G42+G47+G52+G84+G89+G94+G99+G104+G151+G156+G161+G166+G171+G213+G218+G223+G228+G233+G245+G250+G255+G260+G265</f>
        <v>108738.28182985698</v>
      </c>
      <c r="H269" s="54">
        <f>H17+H22+H27+H59+H64+H69+H74+H79+H111+H116+H121+H126+H131+H136+H141+H146+H178+H183+H188+H193+H198+H203+H208+H240+H32+H37+H42+H47+H52+H84+H89+H94+H99+H104+H151+H156+H161+H166+H171+H213+H218+H223+H228+H233+H245+H250+H255+H260+H265</f>
        <v>44332.931333845736</v>
      </c>
      <c r="I269" s="54">
        <f>I17+I22+I27+I59+I64+I69+I74+I79+I111+I116+I121+I126+I131+I136+I141+I146+I178+I183+I188+I193+I198+I203+I208+I240+I32+I37+I42+I47+I52+I84+I89+I94+I99+I104+I151+I156+I161+I166+I171+I213+I218+I223+I228+I233+I245+I250+I255+I260+I265</f>
        <v>85493.732677634485</v>
      </c>
      <c r="J269" s="54">
        <f>J17+J22+J27+J59+J64+J69+J74+J79+J111+J116+J121+J126+J131+J136+J141+J146+J178+J183+J188+J193+J198+J203+J208+J240+J32+J37+J42+J47+J52+J84+J89+J94+J99+J104+J151+J156+J161+J166+J171+J213+J218+J223+J228+J233+J245+J250+J255+J260+J265</f>
        <v>20972.30748561271</v>
      </c>
      <c r="K269" s="54">
        <f>K17+K22+K27+K59+K64+K69+K74+K79+K111+K116+K121+K126+K131+K136+K141+K146+K178+K183+K188+K193+K198+K203+K208+K240+K32+K37+K42+K47+K52+K84+K89+K94+K99+K104+K151+K156+K161+K166+K171+K213+K218+K223+K228+K233+K245+K250+K255+K260+K265</f>
        <v>14211.382673050106</v>
      </c>
      <c r="L269" s="55"/>
      <c r="M269" s="53">
        <f>M17+M22+M27+M59+M64+M69+M74+M79+M111+M116+M121+M126+M131+M136+M141+M146+M178+M183+M188+M193+M198+M203+M208+M240+M32+M37+M42+M47+M52+M84+M89+M94+M99+M104+M151+M156+M161+M166+M171+M213+M218+M223+M228+M233+M245+M250+M255+M260+M265</f>
        <v>108738.28182985698</v>
      </c>
      <c r="N269" s="54">
        <f>N17+N22+N27+N59+N64+N69+N74+N79+N111+N116+N121+N126+N131+N136+N141+N146+N178+N183+N188+N193+N198+N203+N208+N240+N32+N37+N42+N47+N52+N84+N89+N94+N99+N104+N151+N156+N161+N166+N171+N213+N218+N223+N228+N233+N245+N250+N255+N260+N265</f>
        <v>44332.931333845736</v>
      </c>
      <c r="O269" s="54">
        <f>O17+O22+O27+O59+O64+O69+O74+O79+O111+O116+O121+O126+O131+O136+O141+O146+O178+O183+O188+O193+O198+O203+O208+O240+O32+O37+O42+O47+O52+O84+O89+O94+O99+O104+O151+O156+O161+O166+O171+O213+O218+O223+O228+O233+O245+O250+O255+O260+O265</f>
        <v>85493.732677634485</v>
      </c>
      <c r="P269" s="54">
        <f>P17+P22+P27+P59+P64+P69+P74+P79+P111+P116+P121+P126+P131+P136+P141+P146+P178+P183+P188+P193+P198+P203+P208+P240+P32+P37+P42+P47+P52+P84+P89+P94+P99+P104+P151+P156+P161+P166+P171+P213+P218+P223+P228+P233+P245+P250+P255+P260+P265</f>
        <v>20972.30748561271</v>
      </c>
      <c r="Q269" s="54">
        <f>Q17+Q22+Q27+Q59+Q64+Q69+Q74+Q79+Q111+Q116+Q121+Q126+Q131+Q136+Q141+Q146+Q178+Q183+Q188+Q193+Q198+Q203+Q208+Q240+Q32+Q37+Q42+Q47+Q52+Q84+Q89+Q94+Q99+Q104+Q151+Q156+Q161+Q166+Q171+Q213+Q218+Q223+Q228+Q233+Q245+Q250+Q255+Q260+Q265</f>
        <v>14211.382673050106</v>
      </c>
      <c r="R269" s="55"/>
      <c r="S269" s="53">
        <f>S17+S22+S27+S59+S64+S69+S74+S79+S111+S116+S121+S126+S131+S136+S141+S146+S178+S183+S188+S193+S198+S203+S208+S240+S32+S37+S42+S47+S52+S84+S89+S94+S99+S104+S151+S156+S161+S166+S171+S213+S218+S223+S228+S233+S245+S250+S255+S260+S265</f>
        <v>0</v>
      </c>
      <c r="T269" s="54">
        <f>T17+T22+T27+T59+T64+T69+T74+T79+T111+T116+T121+T126+T131+T136+T141+T146+T178+T183+T188+T193+T198+T203+T208+T240+T32+T37+T42+T47+T52+T84+T89+T94+T99+T104+T151+T156+T161+T166+T171+T213+T218+T223+T228+T233+T245+T250+T255+T260+T265</f>
        <v>0</v>
      </c>
      <c r="U269" s="54">
        <f>U17+U22+U27+U59+U64+U69+U74+U79+U111+U116+U121+U126+U131+U136+U141+U146+U178+U183+U188+U193+U198+U203+U208+U240+U32+U37+U42+U47+U52+U84+U89+U94+U99+U104+U151+U156+U161+U166+U171+U213+U218+U223+U228+U233+U245+U250+U255+U260+U265</f>
        <v>0</v>
      </c>
      <c r="V269" s="54">
        <f>V17+V22+V27+V59+V64+V69+V74+V79+V111+V116+V121+V126+V131+V136+V141+V146+V178+V183+V188+V193+V198+V203+V208+V240+V32+V37+V42+V47+V52+V84+V89+V94+V99+V104+V151+V156+V161+V166+V171+V213+V218+V223+V228+V233+V245+V250+V255+V260+V265</f>
        <v>0</v>
      </c>
      <c r="W269" s="54">
        <f>W17+W22+W27+W59+W64+W69+W74+W79+W111+W116+W121+W126+W131+W136+W141+W146+W178+W183+W188+W193+W198+W203+W208+W240+W32+W37+W42+W47+W52+W84+W89+W94+W99+W104+W151+W156+W161+W166+W171+W213+W218+W223+W228+W233+W245+W250+W255+W260+W265</f>
        <v>0</v>
      </c>
      <c r="X269" s="55"/>
      <c r="Y269" s="53">
        <f>Y17+Y22+Y27+Y59+Y64+Y69+Y74+Y79+Y111+Y116+Y121+Y126+Y131+Y136+Y141+Y146+Y178+Y183+Y188+Y193+Y198+Y203+Y208+Y240+Y32+Y37+Y42+Y47+Y52+Y84+Y89+Y94+Y99+Y104+Y151+Y156+Y161+Y166+Y171+Y213+Y218+Y223+Y228+Y233+Y245+Y250+Y255+Y260+Y265</f>
        <v>96601.513167854937</v>
      </c>
      <c r="Z269" s="54">
        <f>Z17+Z22+Z27+Z59+Z64+Z69+Z74+Z79+Z111+Z116+Z121+Z126+Z131+Z136+Z141+Z146+Z178+Z183+Z188+Z193+Z198+Z203+Z208+Z240+Z32+Z37+Z42+Z47+Z52+Z84+Z89+Z94+Z99+Z104+Z151+Z156+Z161+Z166+Z171+Z213+Z218+Z223+Z228+Z233+Z245+Z250+Z255+Z260+Z265</f>
        <v>40680.22470148775</v>
      </c>
      <c r="AA269" s="54">
        <f>AA17+AA22+AA27+AA59+AA64+AA69+AA74+AA79+AA111+AA116+AA121+AA126+AA131+AA136+AA141+AA146+AA178+AA183+AA188+AA193+AA198+AA203+AA208+AA240+AA32+AA37+AA42+AA47+AA52+AA84+AA89+AA94+AA99+AA104+AA151+AA156+AA161+AA166+AA171+AA213+AA218+AA223+AA228+AA233+AA245+AA250+AA255+AA260+AA265</f>
        <v>46422.357007201623</v>
      </c>
      <c r="AB269" s="54">
        <f>AB17+AB22+AB27+AB59+AB64+AB69+AB74+AB79+AB111+AB116+AB121+AB126+AB131+AB136+AB141+AB146+AB178+AB183+AB188+AB193+AB198+AB203+AB208+AB240+AB32+AB37+AB42+AB47+AB52+AB84+AB89+AB94+AB99+AB104+AB151+AB156+AB161+AB166+AB171+AB213+AB218+AB223+AB228+AB233+AB245+AB250+AB255+AB260+AB265</f>
        <v>66006.079424684605</v>
      </c>
      <c r="AC269" s="54">
        <f>AC17+AC22+AC27+AC59+AC64+AC69+AC74+AC79+AC111+AC116+AC121+AC126+AC131+AC136+AC141+AC146+AC178+AC183+AC188+AC193+AC198+AC203+AC208+AC240+AC32+AC37+AC42+AC47+AC52+AC84+AC89+AC94+AC99+AC104+AC151+AC156+AC161+AC166+AC171+AC213+AC218+AC223+AC228+AC233+AC245+AC250+AC255+AC260+AC265</f>
        <v>24038.461698771083</v>
      </c>
      <c r="AD269" s="55"/>
      <c r="AE269" s="53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0</v>
      </c>
      <c r="AF269" s="54">
        <f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0</v>
      </c>
      <c r="AG269" s="54">
        <f>AG17+AG22+AG27+AG59+AG64+AG69+AG74+AG79+AG111+AG116+AG121+AG126+AG131+AG136+AG141+AG146+AG178+AG183+AG188+AG193+AG198+AG203+AG208+AG240+AG32+AG37+AG42+AG47+AG52+AG84+AG89+AG94+AG99+AG104+AG151+AG156+AG161+AG166+AG171+AG213+AG218+AG223+AG228+AG233+AG245+AG250+AG255+AG260+AG265</f>
        <v>0</v>
      </c>
      <c r="AH269" s="54">
        <f>AH17+AH22+AH27+AH59+AH64+AH69+AH74+AH79+AH111+AH116+AH121+AH126+AH131+AH136+AH141+AH146+AH178+AH183+AH188+AH193+AH198+AH203+AH208+AH240+AH32+AH37+AH42+AH47+AH52+AH84+AH89+AH94+AH99+AH104+AH151+AH156+AH161+AH166+AH171+AH213+AH218+AH223+AH228+AH233+AH245+AH250+AH255+AH260+AH265</f>
        <v>0</v>
      </c>
      <c r="AI269" s="54">
        <f>AI17+AI22+AI27+AI59+AI64+AI69+AI74+AI79+AI111+AI116+AI121+AI126+AI131+AI136+AI141+AI146+AI178+AI183+AI188+AI193+AI198+AI203+AI208+AI240+AI32+AI37+AI42+AI47+AI52+AI84+AI89+AI94+AI99+AI104+AI151+AI156+AI161+AI166+AI171+AI213+AI218+AI223+AI228+AI233+AI245+AI250+AI255+AI260+AI265</f>
        <v>0</v>
      </c>
      <c r="AJ269" s="55"/>
      <c r="AK269" s="53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82598.586557849267</v>
      </c>
      <c r="AL269" s="54">
        <f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28251.288111509435</v>
      </c>
      <c r="AM269" s="54">
        <f>AM17+AM22+AM27+AM59+AM64+AM69+AM74+AM79+AM111+AM116+AM121+AM126+AM131+AM136+AM141+AM146+AM178+AM183+AM188+AM193+AM198+AM203+AM208+AM240+AM32+AM37+AM42+AM47+AM52+AM84+AM89+AM94+AM99+AM104+AM151+AM156+AM161+AM166+AM171+AM213+AM218+AM223+AM228+AM233+AM245+AM250+AM255+AM260+AM265</f>
        <v>34154.416763454268</v>
      </c>
      <c r="AN269" s="54">
        <f>AN17+AN22+AN27+AN59+AN64+AN69+AN74+AN79+AN111+AN116+AN121+AN126+AN131+AN136+AN141+AN146+AN178+AN183+AN188+AN193+AN198+AN203+AN208+AN240+AN32+AN37+AN42+AN47+AN52+AN84+AN89+AN94+AN99+AN104+AN151+AN156+AN161+AN166+AN171+AN213+AN218+AN223+AN228+AN233+AN245+AN250+AN255+AN260+AN265</f>
        <v>91669.281127865179</v>
      </c>
      <c r="AO269" s="54">
        <f>AO17+AO22+AO27+AO59+AO64+AO69+AO74+AO79+AO111+AO116+AO121+AO126+AO131+AO136+AO141+AO146+AO178+AO183+AO188+AO193+AO198+AO203+AO208+AO240+AO32+AO37+AO42+AO47+AO52+AO84+AO89+AO94+AO99+AO104+AO151+AO156+AO161+AO166+AO171+AO213+AO218+AO223+AO228+AO233+AO245+AO250+AO255+AO260+AO265</f>
        <v>37075.063439321864</v>
      </c>
      <c r="AP269" s="55"/>
      <c r="AR269" s="260"/>
      <c r="BB269" s="281"/>
      <c r="BC269" s="281"/>
      <c r="BD269" s="93"/>
      <c r="BE269" s="53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54">
        <f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54">
        <f>BG17+BG22+BG27+BG59+BG64+BG69+BG74+BG79+BG111+BG116+BG121+BG126+BG131+BG136+BG141+BG146+BG178+BG183+BG188+BG193+BG198+BG203+BG208+BG240+BG32+BG37+BG42+BG47+BG52+BG84+BG89+BG94+BG99+BG104+BG151+BG156+BG161+BG166+BG171+BG213+BG218+BG223+BG228+BG233+BG245+BG250+BG255+BG260+BG265</f>
        <v>0</v>
      </c>
      <c r="BH269" s="54">
        <f>BH17+BH22+BH27+BH59+BH64+BH69+BH74+BH79+BH111+BH116+BH121+BH126+BH131+BH136+BH141+BH146+BH178+BH183+BH188+BH193+BH198+BH203+BH208+BH240+BH32+BH37+BH42+BH47+BH52+BH84+BH89+BH94+BH99+BH104+BH151+BH156+BH161+BH166+BH171+BH213+BH218+BH223+BH228+BH233+BH245+BH250+BH255+BH260+BH265</f>
        <v>0</v>
      </c>
      <c r="BI269" s="54">
        <f>BI17+BI22+BI27+BI59+BI64+BI69+BI74+BI79+BI111+BI116+BI121+BI126+BI131+BI136+BI141+BI146+BI178+BI183+BI188+BI193+BI198+BI203+BI208+BI240+BI32+BI37+BI42+BI47+BI52+BI84+BI89+BI94+BI99+BI104+BI151+BI156+BI161+BI166+BI171+BI213+BI218+BI223+BI228+BI233+BI245+BI250+BI255+BI260+BI265</f>
        <v>0</v>
      </c>
      <c r="BJ269" s="55"/>
      <c r="BK269" s="281"/>
      <c r="BL269" s="93"/>
      <c r="BM269" s="53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54">
        <f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54">
        <f>BO17+BO22+BO27+BO59+BO64+BO69+BO74+BO79+BO111+BO116+BO121+BO126+BO131+BO136+BO141+BO146+BO178+BO183+BO188+BO193+BO198+BO203+BO208+BO240+BO32+BO37+BO42+BO47+BO52+BO84+BO89+BO94+BO99+BO104+BO151+BO156+BO161+BO166+BO171+BO213+BO218+BO223+BO228+BO233+BO245+BO250+BO255+BO260+BO265</f>
        <v>0</v>
      </c>
      <c r="BP269" s="54">
        <f>BP17+BP22+BP27+BP59+BP64+BP69+BP74+BP79+BP111+BP116+BP121+BP126+BP131+BP136+BP141+BP146+BP178+BP183+BP188+BP193+BP198+BP203+BP208+BP240+BP32+BP37+BP42+BP47+BP52+BP84+BP89+BP94+BP99+BP104+BP151+BP156+BP161+BP166+BP171+BP213+BP218+BP223+BP228+BP233+BP245+BP250+BP255+BP260+BP265</f>
        <v>0</v>
      </c>
      <c r="BQ269" s="54">
        <f>BQ17+BQ22+BQ27+BQ59+BQ64+BQ69+BQ74+BQ79+BQ111+BQ116+BQ121+BQ126+BQ131+BQ136+BQ141+BQ146+BQ178+BQ183+BQ188+BQ193+BQ198+BQ203+BQ208+BQ240+BQ32+BQ37+BQ42+BQ47+BQ52+BQ84+BQ89+BQ94+BQ99+BQ104+BQ151+BQ156+BQ161+BQ166+BQ171+BQ213+BQ218+BQ223+BQ228+BQ233+BQ245+BQ250+BQ255+BQ260+BQ265</f>
        <v>0</v>
      </c>
      <c r="BR269" s="55"/>
      <c r="BS269" s="281"/>
      <c r="BT269" s="93"/>
      <c r="BU269" s="16" t="str">
        <f t="shared" si="288"/>
        <v/>
      </c>
      <c r="BV269" s="16" t="str">
        <f t="shared" si="288"/>
        <v/>
      </c>
      <c r="BW269" s="16" t="str">
        <f t="shared" si="288"/>
        <v/>
      </c>
      <c r="BX269" s="16" t="str">
        <f t="shared" si="288"/>
        <v/>
      </c>
      <c r="BY269" s="16" t="str">
        <f t="shared" si="288"/>
        <v/>
      </c>
      <c r="BZ269" s="281"/>
      <c r="CA269" s="281"/>
      <c r="CB269" s="93"/>
      <c r="CC269" s="271">
        <f t="shared" ref="CC269:CH269" si="325">CC53+CC105+CC172+CC234+CC266</f>
        <v>5781425.8857999649</v>
      </c>
      <c r="CD269" s="271">
        <f t="shared" si="325"/>
        <v>3405744.193724921</v>
      </c>
      <c r="CE269" s="271">
        <f t="shared" si="325"/>
        <v>10089818.589714358</v>
      </c>
      <c r="CF269" s="271">
        <f t="shared" si="325"/>
        <v>5202407.2940483242</v>
      </c>
      <c r="CG269" s="271">
        <f t="shared" si="325"/>
        <v>10237777.983212303</v>
      </c>
      <c r="CH269" s="271">
        <f t="shared" si="325"/>
        <v>34717173.946499869</v>
      </c>
      <c r="CI269" s="272"/>
      <c r="CJ269" s="272"/>
      <c r="CK269" s="271">
        <f t="shared" ref="CK269:CP269" si="326">CK53+CK105+CK172+CK234+CK266</f>
        <v>5781425.8857999649</v>
      </c>
      <c r="CL269" s="271">
        <f t="shared" si="326"/>
        <v>3405744.193724921</v>
      </c>
      <c r="CM269" s="271">
        <f t="shared" si="326"/>
        <v>10089818.589714358</v>
      </c>
      <c r="CN269" s="271">
        <f t="shared" si="326"/>
        <v>5202407.2940483242</v>
      </c>
      <c r="CO269" s="271">
        <f t="shared" si="326"/>
        <v>10237777.983212303</v>
      </c>
      <c r="CP269" s="271">
        <f t="shared" si="326"/>
        <v>34717173.946499869</v>
      </c>
      <c r="CS269" s="271">
        <f t="shared" ref="CS269:CX269" si="327">CS53+CS105+CS172+CS234+CS266</f>
        <v>5152321.4168876614</v>
      </c>
      <c r="CT269" s="271">
        <f t="shared" si="327"/>
        <v>2726738.1964933369</v>
      </c>
      <c r="CU269" s="271">
        <f t="shared" si="327"/>
        <v>8110025.254037356</v>
      </c>
      <c r="CV269" s="271">
        <f t="shared" si="327"/>
        <v>10745388.547390833</v>
      </c>
      <c r="CW269" s="271">
        <f t="shared" si="327"/>
        <v>15608547.8910025</v>
      </c>
      <c r="CX269" s="271">
        <f t="shared" si="327"/>
        <v>42343021.305811688</v>
      </c>
      <c r="CY269" s="255"/>
      <c r="CZ269" s="255"/>
      <c r="DA269" s="271">
        <f t="shared" ref="DA269:DF269" si="328">DA53+DA105+DA172+DA234+DA266</f>
        <v>5152321.4168876614</v>
      </c>
      <c r="DB269" s="271">
        <f t="shared" si="328"/>
        <v>2726738.1964933369</v>
      </c>
      <c r="DC269" s="271">
        <f t="shared" si="328"/>
        <v>8110025.254037356</v>
      </c>
      <c r="DD269" s="271">
        <f t="shared" si="328"/>
        <v>10745388.547390833</v>
      </c>
      <c r="DE269" s="271">
        <f t="shared" si="328"/>
        <v>15608547.8910025</v>
      </c>
      <c r="DF269" s="271">
        <f t="shared" si="328"/>
        <v>42343021.305811688</v>
      </c>
      <c r="DG269" s="255"/>
      <c r="DH269" s="255"/>
      <c r="DI269" s="271">
        <f t="shared" ref="DI269:DN269" si="329">DI53+DI105+DI172+DI234+DI266</f>
        <v>4419670.8773713754</v>
      </c>
      <c r="DJ269" s="271">
        <f t="shared" si="329"/>
        <v>2183080.1805493683</v>
      </c>
      <c r="DK269" s="271">
        <f t="shared" si="329"/>
        <v>4247823.7898867093</v>
      </c>
      <c r="DL269" s="271">
        <f t="shared" si="329"/>
        <v>18215914.539737385</v>
      </c>
      <c r="DM269" s="271">
        <f t="shared" si="329"/>
        <v>23735243.578692969</v>
      </c>
      <c r="DN269" s="271">
        <f t="shared" si="329"/>
        <v>52801732.966237813</v>
      </c>
      <c r="DO269" s="255"/>
      <c r="DP269" s="255"/>
      <c r="DQ269" s="271">
        <f t="shared" ref="DQ269:DV269" si="330">DQ53+DQ105+DQ172+DQ234+DQ266</f>
        <v>4419670.8773713754</v>
      </c>
      <c r="DR269" s="271">
        <f t="shared" si="330"/>
        <v>2183080.1805493683</v>
      </c>
      <c r="DS269" s="271">
        <f t="shared" si="330"/>
        <v>4247823.7898867093</v>
      </c>
      <c r="DT269" s="271">
        <f t="shared" si="330"/>
        <v>18215914.539737385</v>
      </c>
      <c r="DU269" s="271">
        <f t="shared" si="330"/>
        <v>23735243.578692969</v>
      </c>
      <c r="DV269" s="271">
        <f t="shared" si="330"/>
        <v>52801732.966237813</v>
      </c>
    </row>
    <row r="270" spans="1:126">
      <c r="A270" s="232"/>
      <c r="B270" s="94"/>
      <c r="C270" s="94"/>
      <c r="D270" s="95"/>
      <c r="E270" s="95"/>
      <c r="F270" s="95"/>
      <c r="G270" s="95"/>
      <c r="H270" s="96"/>
      <c r="I270" s="96"/>
      <c r="J270" s="97"/>
      <c r="K270" s="98"/>
      <c r="L270" s="98"/>
      <c r="M270" s="98"/>
      <c r="N270" s="98"/>
      <c r="O270" s="98"/>
      <c r="P270" s="99"/>
      <c r="Q270" s="98"/>
      <c r="R270" s="98"/>
      <c r="S270" s="98"/>
      <c r="T270" s="98"/>
      <c r="U270" s="98"/>
      <c r="V270" s="99"/>
      <c r="W270" s="98"/>
      <c r="X270" s="98"/>
      <c r="BB270" s="255"/>
      <c r="BC270" s="255"/>
      <c r="BD270" s="255"/>
      <c r="BE270" s="255"/>
      <c r="BF270" s="255"/>
      <c r="BG270" s="255"/>
      <c r="BH270" s="255"/>
      <c r="BI270" s="255"/>
      <c r="BJ270" s="255"/>
      <c r="BK270" s="255"/>
      <c r="BL270" s="255"/>
      <c r="BM270" s="255"/>
      <c r="BN270" s="255"/>
      <c r="BO270" s="255"/>
      <c r="BP270" s="255"/>
      <c r="BQ270" s="255"/>
      <c r="BR270" s="255"/>
      <c r="BS270" s="255"/>
      <c r="BT270" s="255"/>
      <c r="BU270" s="255"/>
      <c r="BV270" s="255"/>
      <c r="BW270" s="255"/>
      <c r="BX270" s="255"/>
      <c r="BY270" s="255"/>
      <c r="BZ270" s="255"/>
      <c r="CA270" s="255"/>
      <c r="CB270" s="255"/>
      <c r="CC270" s="255"/>
      <c r="CY270" s="255"/>
      <c r="CZ270" s="255"/>
      <c r="DG270" s="255"/>
      <c r="DH270" s="255"/>
      <c r="DO270" s="255"/>
      <c r="DP270" s="255"/>
    </row>
    <row r="271" spans="1:126">
      <c r="A271" s="232"/>
      <c r="B271" s="94"/>
      <c r="C271" s="94"/>
      <c r="D271" s="100" t="s">
        <v>59</v>
      </c>
      <c r="E271" s="101"/>
      <c r="F271" s="101"/>
      <c r="G271" s="101"/>
      <c r="H271" s="96"/>
      <c r="I271" s="96"/>
      <c r="J271" s="97"/>
      <c r="K271" s="98"/>
      <c r="L271" s="98"/>
      <c r="Q271" s="101"/>
      <c r="R271" s="101"/>
      <c r="S271" s="101"/>
      <c r="T271" s="101"/>
      <c r="U271" s="101"/>
      <c r="V271" s="99"/>
      <c r="W271" s="101"/>
      <c r="X271" s="101"/>
      <c r="BB271" s="255"/>
      <c r="BC271" s="255"/>
      <c r="BD271" s="255"/>
      <c r="BE271" s="255"/>
      <c r="BF271" s="255"/>
      <c r="BG271" s="255"/>
      <c r="BH271" s="255"/>
      <c r="BI271" s="255"/>
      <c r="BJ271" s="255"/>
      <c r="BK271" s="255"/>
      <c r="BL271" s="255"/>
      <c r="BM271" s="255"/>
      <c r="BN271" s="255"/>
      <c r="BO271" s="255"/>
      <c r="BP271" s="255"/>
      <c r="BQ271" s="255"/>
      <c r="BR271" s="255"/>
      <c r="BS271" s="255"/>
      <c r="BT271" s="255"/>
      <c r="BU271" s="255"/>
      <c r="BV271" s="255"/>
      <c r="BW271" s="255"/>
      <c r="BX271" s="255"/>
      <c r="BY271" s="255"/>
      <c r="BZ271" s="255"/>
      <c r="CA271" s="255"/>
      <c r="CB271" s="255"/>
      <c r="CC271" s="255"/>
      <c r="CY271" s="255"/>
      <c r="CZ271" s="255"/>
      <c r="DG271" s="255"/>
      <c r="DH271" s="255"/>
      <c r="DO271" s="255"/>
      <c r="DP271" s="255"/>
    </row>
    <row r="272" spans="1:126" ht="13.5" thickBot="1">
      <c r="A272" s="232"/>
      <c r="B272" s="94"/>
      <c r="C272" s="94"/>
      <c r="D272" s="103"/>
      <c r="E272" s="95"/>
      <c r="F272" s="95"/>
      <c r="G272" s="95"/>
      <c r="H272" s="96"/>
      <c r="I272" s="96"/>
      <c r="J272" s="97"/>
      <c r="K272" s="98"/>
      <c r="L272" s="98"/>
      <c r="Q272" s="98"/>
      <c r="R272" s="98"/>
      <c r="S272" s="98"/>
      <c r="T272" s="98"/>
      <c r="U272" s="98"/>
      <c r="V272" s="99"/>
      <c r="W272" s="98"/>
      <c r="X272" s="98"/>
      <c r="BB272" s="255"/>
      <c r="BC272" s="255"/>
      <c r="BD272" s="255"/>
      <c r="BE272" s="255"/>
      <c r="BF272" s="255"/>
      <c r="BG272" s="255"/>
      <c r="BH272" s="255"/>
      <c r="BI272" s="255"/>
      <c r="BJ272" s="255"/>
      <c r="BK272" s="255"/>
      <c r="BL272" s="255"/>
      <c r="BM272" s="255"/>
      <c r="BN272" s="255"/>
      <c r="BO272" s="255"/>
      <c r="BP272" s="255"/>
      <c r="BQ272" s="255"/>
      <c r="BR272" s="255"/>
      <c r="BS272" s="255"/>
      <c r="BT272" s="255"/>
      <c r="BU272" s="255"/>
      <c r="BV272" s="255"/>
      <c r="BW272" s="255"/>
      <c r="BX272" s="255"/>
      <c r="BY272" s="255"/>
      <c r="BZ272" s="255"/>
      <c r="CA272" s="255"/>
      <c r="CB272" s="255"/>
      <c r="CC272" s="255"/>
      <c r="CY272" s="255"/>
      <c r="CZ272" s="255"/>
      <c r="DG272" s="255"/>
      <c r="DH272" s="255"/>
      <c r="DO272" s="255"/>
      <c r="DP272" s="255"/>
    </row>
    <row r="273" spans="1:126">
      <c r="A273" s="232"/>
      <c r="B273" s="94"/>
      <c r="C273" s="94"/>
      <c r="D273" s="104" t="s">
        <v>60</v>
      </c>
      <c r="E273" s="105" t="s">
        <v>61</v>
      </c>
      <c r="F273" s="106"/>
      <c r="G273" s="107"/>
      <c r="H273" s="108"/>
      <c r="I273" s="108"/>
      <c r="J273" s="109"/>
      <c r="K273" s="98"/>
      <c r="L273" s="98"/>
      <c r="Q273" s="101"/>
      <c r="R273" s="101"/>
      <c r="S273" s="101"/>
      <c r="T273" s="101"/>
      <c r="U273" s="101"/>
      <c r="V273" s="99"/>
      <c r="W273" s="101"/>
      <c r="X273" s="101"/>
      <c r="BB273" s="255"/>
      <c r="BC273" s="255"/>
      <c r="BD273" s="255"/>
      <c r="BE273" s="255"/>
      <c r="BF273" s="255"/>
      <c r="BG273" s="255"/>
      <c r="BH273" s="255"/>
      <c r="BI273" s="255"/>
      <c r="BJ273" s="255"/>
      <c r="BK273" s="255"/>
      <c r="BL273" s="255"/>
      <c r="BM273" s="255"/>
      <c r="BN273" s="255"/>
      <c r="BO273" s="255"/>
      <c r="BP273" s="255"/>
      <c r="BQ273" s="255"/>
      <c r="BR273" s="255"/>
      <c r="BS273" s="255"/>
      <c r="BT273" s="255"/>
      <c r="BU273" s="255"/>
      <c r="BV273" s="255"/>
      <c r="BW273" s="255"/>
      <c r="BX273" s="255"/>
      <c r="BY273" s="255"/>
      <c r="BZ273" s="255"/>
      <c r="CA273" s="255"/>
      <c r="CB273" s="148" t="s">
        <v>23</v>
      </c>
      <c r="CC273" s="282">
        <f t="shared" ref="CC273:CH273" si="331">CC53</f>
        <v>1316199.2977177436</v>
      </c>
      <c r="CD273" s="282">
        <f t="shared" si="331"/>
        <v>913971.32942486834</v>
      </c>
      <c r="CE273" s="282">
        <f t="shared" si="331"/>
        <v>1521092.1296997902</v>
      </c>
      <c r="CF273" s="282">
        <f t="shared" si="331"/>
        <v>207761.55097094073</v>
      </c>
      <c r="CG273" s="282">
        <f t="shared" si="331"/>
        <v>1163383.3741556567</v>
      </c>
      <c r="CH273" s="283">
        <f t="shared" si="331"/>
        <v>5122407.6819689991</v>
      </c>
      <c r="CJ273" s="148" t="s">
        <v>23</v>
      </c>
      <c r="CK273" s="282">
        <f t="shared" ref="CK273:CP273" si="332">CK53</f>
        <v>1316199.2977177436</v>
      </c>
      <c r="CL273" s="282">
        <f t="shared" si="332"/>
        <v>913971.32942486834</v>
      </c>
      <c r="CM273" s="282">
        <f t="shared" si="332"/>
        <v>1521092.1296997902</v>
      </c>
      <c r="CN273" s="282">
        <f t="shared" si="332"/>
        <v>207761.55097094073</v>
      </c>
      <c r="CO273" s="282">
        <f t="shared" si="332"/>
        <v>1163383.3741556567</v>
      </c>
      <c r="CP273" s="283">
        <f t="shared" si="332"/>
        <v>5122407.6819689991</v>
      </c>
      <c r="CR273" s="148" t="s">
        <v>23</v>
      </c>
      <c r="CS273" s="282">
        <f t="shared" ref="CS273:CX273" si="333">CS53</f>
        <v>1223983.8984233963</v>
      </c>
      <c r="CT273" s="282">
        <f t="shared" si="333"/>
        <v>785611.14810944721</v>
      </c>
      <c r="CU273" s="282">
        <f t="shared" si="333"/>
        <v>1266873.6044614753</v>
      </c>
      <c r="CV273" s="282">
        <f t="shared" si="333"/>
        <v>1307262.0682835651</v>
      </c>
      <c r="CW273" s="282">
        <f t="shared" si="333"/>
        <v>1334400.464581396</v>
      </c>
      <c r="CX273" s="283">
        <f t="shared" si="333"/>
        <v>5918131.1838592794</v>
      </c>
      <c r="CY273" s="255"/>
      <c r="CZ273" s="148" t="s">
        <v>23</v>
      </c>
      <c r="DA273" s="282">
        <f t="shared" ref="DA273:DF273" si="334">DA53</f>
        <v>1223983.8984233963</v>
      </c>
      <c r="DB273" s="282">
        <f t="shared" si="334"/>
        <v>785611.14810944721</v>
      </c>
      <c r="DC273" s="282">
        <f t="shared" si="334"/>
        <v>1266873.6044614753</v>
      </c>
      <c r="DD273" s="282">
        <f t="shared" si="334"/>
        <v>1307262.0682835651</v>
      </c>
      <c r="DE273" s="282">
        <f t="shared" si="334"/>
        <v>1334400.464581396</v>
      </c>
      <c r="DF273" s="283">
        <f t="shared" si="334"/>
        <v>5918131.1838592794</v>
      </c>
      <c r="DG273" s="255"/>
      <c r="DH273" s="148" t="s">
        <v>23</v>
      </c>
      <c r="DI273" s="282">
        <f t="shared" ref="DI273:DN273" si="335">DI53</f>
        <v>1090983.4186546644</v>
      </c>
      <c r="DJ273" s="282">
        <f t="shared" si="335"/>
        <v>463547.64255612879</v>
      </c>
      <c r="DK273" s="282">
        <f t="shared" si="335"/>
        <v>1255306.2811231844</v>
      </c>
      <c r="DL273" s="282">
        <f t="shared" si="335"/>
        <v>2725423.9948940966</v>
      </c>
      <c r="DM273" s="282">
        <f t="shared" si="335"/>
        <v>1545063.844041252</v>
      </c>
      <c r="DN273" s="283">
        <f t="shared" si="335"/>
        <v>7080325.1812693272</v>
      </c>
      <c r="DO273" s="255"/>
      <c r="DP273" s="148" t="s">
        <v>23</v>
      </c>
      <c r="DQ273" s="282">
        <f t="shared" ref="DQ273:DV273" si="336">DQ53</f>
        <v>1090983.4186546644</v>
      </c>
      <c r="DR273" s="282">
        <f t="shared" si="336"/>
        <v>463547.64255612879</v>
      </c>
      <c r="DS273" s="282">
        <f t="shared" si="336"/>
        <v>1255306.2811231844</v>
      </c>
      <c r="DT273" s="282">
        <f t="shared" si="336"/>
        <v>2725423.9948940966</v>
      </c>
      <c r="DU273" s="282">
        <f t="shared" si="336"/>
        <v>1545063.844041252</v>
      </c>
      <c r="DV273" s="283">
        <f t="shared" si="336"/>
        <v>7080325.1812693272</v>
      </c>
    </row>
    <row r="274" spans="1:126">
      <c r="A274" s="232"/>
      <c r="B274" s="94"/>
      <c r="C274" s="94"/>
      <c r="D274" s="110" t="s">
        <v>62</v>
      </c>
      <c r="E274" s="111" t="s">
        <v>63</v>
      </c>
      <c r="F274" s="112"/>
      <c r="G274" s="101"/>
      <c r="H274" s="96"/>
      <c r="I274" s="96"/>
      <c r="J274" s="113"/>
      <c r="K274" s="98"/>
      <c r="L274" s="98"/>
      <c r="M274" s="114"/>
      <c r="N274" s="114"/>
      <c r="O274" s="114"/>
      <c r="P274" s="99"/>
      <c r="Q274" s="101"/>
      <c r="R274" s="101"/>
      <c r="S274" s="101"/>
      <c r="T274" s="101"/>
      <c r="U274" s="101"/>
      <c r="V274" s="99"/>
      <c r="W274" s="101"/>
      <c r="X274" s="101"/>
      <c r="BB274" s="255"/>
      <c r="BC274" s="255"/>
      <c r="BD274" s="255"/>
      <c r="BE274" s="255"/>
      <c r="BF274" s="255"/>
      <c r="BG274" s="255"/>
      <c r="BH274" s="255"/>
      <c r="BI274" s="255"/>
      <c r="BJ274" s="255"/>
      <c r="BK274" s="255"/>
      <c r="BL274" s="255"/>
      <c r="BM274" s="255"/>
      <c r="BN274" s="255"/>
      <c r="BO274" s="255"/>
      <c r="BP274" s="255"/>
      <c r="BQ274" s="255"/>
      <c r="BR274" s="255"/>
      <c r="BS274" s="255"/>
      <c r="BT274" s="255"/>
      <c r="BU274" s="255"/>
      <c r="BV274" s="255"/>
      <c r="BW274" s="255"/>
      <c r="BX274" s="255"/>
      <c r="BY274" s="255"/>
      <c r="BZ274" s="255"/>
      <c r="CA274" s="255"/>
      <c r="CB274" s="148" t="s">
        <v>35</v>
      </c>
      <c r="CC274" s="282">
        <f t="shared" ref="CC274:CH274" si="337">CC105</f>
        <v>1671874.1523223342</v>
      </c>
      <c r="CD274" s="282">
        <f t="shared" si="337"/>
        <v>741477.42091447429</v>
      </c>
      <c r="CE274" s="282">
        <f t="shared" si="337"/>
        <v>4072208.4228651435</v>
      </c>
      <c r="CF274" s="282">
        <f t="shared" si="337"/>
        <v>2425824.9133018195</v>
      </c>
      <c r="CG274" s="282">
        <f t="shared" si="337"/>
        <v>1900864.4855079367</v>
      </c>
      <c r="CH274" s="283">
        <f t="shared" si="337"/>
        <v>10812249.394911708</v>
      </c>
      <c r="CJ274" s="148" t="s">
        <v>35</v>
      </c>
      <c r="CK274" s="282">
        <f t="shared" ref="CK274:CP274" si="338">CK105</f>
        <v>1671874.1523223342</v>
      </c>
      <c r="CL274" s="282">
        <f t="shared" si="338"/>
        <v>741477.42091447429</v>
      </c>
      <c r="CM274" s="282">
        <f t="shared" si="338"/>
        <v>4072208.4228651435</v>
      </c>
      <c r="CN274" s="282">
        <f t="shared" si="338"/>
        <v>2425824.9133018195</v>
      </c>
      <c r="CO274" s="282">
        <f t="shared" si="338"/>
        <v>1900864.4855079367</v>
      </c>
      <c r="CP274" s="283">
        <f t="shared" si="338"/>
        <v>10812249.394911708</v>
      </c>
      <c r="CR274" s="148" t="s">
        <v>35</v>
      </c>
      <c r="CS274" s="282">
        <f t="shared" ref="CS274:CX274" si="339">CS105</f>
        <v>1511158.4278144762</v>
      </c>
      <c r="CT274" s="282">
        <f t="shared" si="339"/>
        <v>601150.51315831218</v>
      </c>
      <c r="CU274" s="282">
        <f t="shared" si="339"/>
        <v>1759399.1341913601</v>
      </c>
      <c r="CV274" s="282">
        <f t="shared" si="339"/>
        <v>6269504.2793175885</v>
      </c>
      <c r="CW274" s="282">
        <f t="shared" si="339"/>
        <v>4220554.8124267878</v>
      </c>
      <c r="CX274" s="283">
        <f t="shared" si="339"/>
        <v>14361767.166908525</v>
      </c>
      <c r="CY274" s="255"/>
      <c r="CZ274" s="148" t="s">
        <v>35</v>
      </c>
      <c r="DA274" s="282">
        <f t="shared" ref="DA274:DF274" si="340">DA105</f>
        <v>1511158.4278144762</v>
      </c>
      <c r="DB274" s="282">
        <f t="shared" si="340"/>
        <v>601150.51315831218</v>
      </c>
      <c r="DC274" s="282">
        <f t="shared" si="340"/>
        <v>1759399.1341913601</v>
      </c>
      <c r="DD274" s="282">
        <f t="shared" si="340"/>
        <v>6269504.2793175885</v>
      </c>
      <c r="DE274" s="282">
        <f t="shared" si="340"/>
        <v>4220554.8124267878</v>
      </c>
      <c r="DF274" s="283">
        <f t="shared" si="340"/>
        <v>14361767.166908525</v>
      </c>
      <c r="DG274" s="255"/>
      <c r="DH274" s="148" t="s">
        <v>35</v>
      </c>
      <c r="DI274" s="282">
        <f t="shared" ref="DI274:DN274" si="341">DI105</f>
        <v>1284718.3399149256</v>
      </c>
      <c r="DJ274" s="282">
        <f t="shared" si="341"/>
        <v>582409.73134727112</v>
      </c>
      <c r="DK274" s="282">
        <f t="shared" si="341"/>
        <v>828932.73158072121</v>
      </c>
      <c r="DL274" s="282">
        <f t="shared" si="341"/>
        <v>7197364.4841887578</v>
      </c>
      <c r="DM274" s="282">
        <f t="shared" si="341"/>
        <v>7969070.0717845215</v>
      </c>
      <c r="DN274" s="283">
        <f t="shared" si="341"/>
        <v>17862495.358816199</v>
      </c>
      <c r="DO274" s="255"/>
      <c r="DP274" s="148" t="s">
        <v>35</v>
      </c>
      <c r="DQ274" s="282">
        <f t="shared" ref="DQ274:DV274" si="342">DQ105</f>
        <v>1284718.3399149256</v>
      </c>
      <c r="DR274" s="282">
        <f t="shared" si="342"/>
        <v>582409.73134727112</v>
      </c>
      <c r="DS274" s="282">
        <f t="shared" si="342"/>
        <v>828932.73158072121</v>
      </c>
      <c r="DT274" s="282">
        <f t="shared" si="342"/>
        <v>7197364.4841887578</v>
      </c>
      <c r="DU274" s="282">
        <f t="shared" si="342"/>
        <v>7969070.0717845215</v>
      </c>
      <c r="DV274" s="283">
        <f t="shared" si="342"/>
        <v>17862495.358816199</v>
      </c>
    </row>
    <row r="275" spans="1:126">
      <c r="A275" s="232"/>
      <c r="B275" s="94"/>
      <c r="C275" s="94"/>
      <c r="D275" s="115" t="s">
        <v>64</v>
      </c>
      <c r="E275" s="116" t="s">
        <v>65</v>
      </c>
      <c r="F275" s="117"/>
      <c r="G275" s="118"/>
      <c r="H275" s="96"/>
      <c r="I275" s="96"/>
      <c r="J275" s="119"/>
      <c r="K275" s="118"/>
      <c r="L275" s="118"/>
      <c r="M275" s="117"/>
      <c r="N275" s="117"/>
      <c r="O275" s="117"/>
      <c r="P275" s="120"/>
      <c r="Q275" s="118"/>
      <c r="R275" s="118"/>
      <c r="S275" s="118"/>
      <c r="T275" s="118"/>
      <c r="U275" s="118"/>
      <c r="V275" s="120"/>
      <c r="W275" s="118"/>
      <c r="X275" s="118"/>
      <c r="BB275" s="255"/>
      <c r="BC275" s="255"/>
      <c r="BD275" s="255"/>
      <c r="BE275" s="255"/>
      <c r="BF275" s="255"/>
      <c r="BG275" s="255"/>
      <c r="BH275" s="255"/>
      <c r="BI275" s="255"/>
      <c r="BJ275" s="255"/>
      <c r="BK275" s="255"/>
      <c r="BL275" s="255"/>
      <c r="BM275" s="255"/>
      <c r="BN275" s="255"/>
      <c r="BO275" s="255"/>
      <c r="BP275" s="255"/>
      <c r="BQ275" s="255"/>
      <c r="BR275" s="255"/>
      <c r="BS275" s="255"/>
      <c r="BT275" s="255"/>
      <c r="BU275" s="255"/>
      <c r="BV275" s="255"/>
      <c r="BW275" s="255"/>
      <c r="BX275" s="255"/>
      <c r="BY275" s="255"/>
      <c r="BZ275" s="255"/>
      <c r="CA275" s="255"/>
      <c r="CB275" s="148" t="s">
        <v>41</v>
      </c>
      <c r="CC275" s="282">
        <f t="shared" ref="CC275:CH275" si="343">CC172</f>
        <v>1259199.8479662111</v>
      </c>
      <c r="CD275" s="282">
        <f t="shared" si="343"/>
        <v>1376351.9923336455</v>
      </c>
      <c r="CE275" s="282">
        <f t="shared" si="343"/>
        <v>3034045.3370833523</v>
      </c>
      <c r="CF275" s="282">
        <f t="shared" si="343"/>
        <v>1046429.7573129644</v>
      </c>
      <c r="CG275" s="282">
        <f t="shared" si="343"/>
        <v>3588645.1523168869</v>
      </c>
      <c r="CH275" s="283">
        <f t="shared" si="343"/>
        <v>10304672.08701306</v>
      </c>
      <c r="CJ275" s="148" t="s">
        <v>41</v>
      </c>
      <c r="CK275" s="282">
        <f t="shared" ref="CK275:CP275" si="344">CK172</f>
        <v>1259199.8479662111</v>
      </c>
      <c r="CL275" s="282">
        <f t="shared" si="344"/>
        <v>1376351.9923336455</v>
      </c>
      <c r="CM275" s="282">
        <f t="shared" si="344"/>
        <v>3034045.3370833523</v>
      </c>
      <c r="CN275" s="282">
        <f t="shared" si="344"/>
        <v>1046429.7573129644</v>
      </c>
      <c r="CO275" s="282">
        <f t="shared" si="344"/>
        <v>3588645.1523168869</v>
      </c>
      <c r="CP275" s="283">
        <f t="shared" si="344"/>
        <v>10304672.08701306</v>
      </c>
      <c r="CR275" s="148" t="s">
        <v>41</v>
      </c>
      <c r="CS275" s="282">
        <f t="shared" ref="CS275:CX275" si="345">CS172</f>
        <v>1064913.5376974398</v>
      </c>
      <c r="CT275" s="282">
        <f t="shared" si="345"/>
        <v>897679.29288159613</v>
      </c>
      <c r="CU275" s="282">
        <f t="shared" si="345"/>
        <v>3755405.1695824428</v>
      </c>
      <c r="CV275" s="282">
        <f t="shared" si="345"/>
        <v>1703243.9492605557</v>
      </c>
      <c r="CW275" s="282">
        <f t="shared" si="345"/>
        <v>4465668.7644884298</v>
      </c>
      <c r="CX275" s="283">
        <f t="shared" si="345"/>
        <v>11886910.713910464</v>
      </c>
      <c r="CY275" s="255"/>
      <c r="CZ275" s="148" t="s">
        <v>41</v>
      </c>
      <c r="DA275" s="282">
        <f t="shared" ref="DA275:DF275" si="346">DA172</f>
        <v>1064913.5376974398</v>
      </c>
      <c r="DB275" s="282">
        <f t="shared" si="346"/>
        <v>897679.29288159613</v>
      </c>
      <c r="DC275" s="282">
        <f t="shared" si="346"/>
        <v>3755405.1695824428</v>
      </c>
      <c r="DD275" s="282">
        <f t="shared" si="346"/>
        <v>1703243.9492605557</v>
      </c>
      <c r="DE275" s="282">
        <f t="shared" si="346"/>
        <v>4465668.7644884298</v>
      </c>
      <c r="DF275" s="283">
        <f t="shared" si="346"/>
        <v>11886910.713910464</v>
      </c>
      <c r="DG275" s="255"/>
      <c r="DH275" s="148" t="s">
        <v>41</v>
      </c>
      <c r="DI275" s="282">
        <f t="shared" ref="DI275:DN275" si="347">DI172</f>
        <v>855090.98932989896</v>
      </c>
      <c r="DJ275" s="282">
        <f t="shared" si="347"/>
        <v>697070.59950645966</v>
      </c>
      <c r="DK275" s="282">
        <f t="shared" si="347"/>
        <v>1127387.4467543964</v>
      </c>
      <c r="DL275" s="282">
        <f t="shared" si="347"/>
        <v>6606866.5690170424</v>
      </c>
      <c r="DM275" s="282">
        <f t="shared" si="347"/>
        <v>6392504.1017181175</v>
      </c>
      <c r="DN275" s="283">
        <f t="shared" si="347"/>
        <v>15678919.706325915</v>
      </c>
      <c r="DO275" s="255"/>
      <c r="DP275" s="148" t="s">
        <v>41</v>
      </c>
      <c r="DQ275" s="282">
        <f t="shared" ref="DQ275:DV275" si="348">DQ172</f>
        <v>855090.98932989896</v>
      </c>
      <c r="DR275" s="282">
        <f t="shared" si="348"/>
        <v>697070.59950645966</v>
      </c>
      <c r="DS275" s="282">
        <f t="shared" si="348"/>
        <v>1127387.4467543964</v>
      </c>
      <c r="DT275" s="282">
        <f t="shared" si="348"/>
        <v>6606866.5690170424</v>
      </c>
      <c r="DU275" s="282">
        <f t="shared" si="348"/>
        <v>6392504.1017181175</v>
      </c>
      <c r="DV275" s="283">
        <f t="shared" si="348"/>
        <v>15678919.706325915</v>
      </c>
    </row>
    <row r="276" spans="1:126">
      <c r="A276" s="232"/>
      <c r="B276" s="94"/>
      <c r="C276" s="94"/>
      <c r="D276" s="121" t="s">
        <v>66</v>
      </c>
      <c r="E276" s="122" t="s">
        <v>67</v>
      </c>
      <c r="F276" s="123"/>
      <c r="G276" s="124"/>
      <c r="H276" s="125"/>
      <c r="I276" s="125"/>
      <c r="J276" s="126"/>
      <c r="K276" s="124"/>
      <c r="L276" s="124"/>
      <c r="M276" s="123"/>
      <c r="N276" s="123"/>
      <c r="O276" s="123"/>
      <c r="P276" s="127"/>
      <c r="Q276" s="124"/>
      <c r="R276" s="124"/>
      <c r="S276" s="124"/>
      <c r="T276" s="124"/>
      <c r="U276" s="124"/>
      <c r="V276" s="127"/>
      <c r="W276" s="124"/>
      <c r="X276" s="124"/>
      <c r="BB276" s="255"/>
      <c r="BC276" s="255"/>
      <c r="BD276" s="255"/>
      <c r="BE276" s="255"/>
      <c r="BF276" s="255"/>
      <c r="BG276" s="255"/>
      <c r="BH276" s="255"/>
      <c r="BI276" s="255"/>
      <c r="BJ276" s="255"/>
      <c r="BK276" s="255"/>
      <c r="BL276" s="255"/>
      <c r="BM276" s="255"/>
      <c r="BN276" s="255"/>
      <c r="BO276" s="255"/>
      <c r="BP276" s="255"/>
      <c r="BQ276" s="255"/>
      <c r="BR276" s="255"/>
      <c r="BS276" s="255"/>
      <c r="BT276" s="255"/>
      <c r="BU276" s="255"/>
      <c r="BV276" s="255"/>
      <c r="BW276" s="255"/>
      <c r="BX276" s="255"/>
      <c r="BY276" s="255"/>
      <c r="BZ276" s="255"/>
      <c r="CA276" s="255"/>
      <c r="CB276" s="148" t="s">
        <v>49</v>
      </c>
      <c r="CC276" s="282">
        <f t="shared" ref="CC276:CH276" si="349">CC234</f>
        <v>1534152.5877936759</v>
      </c>
      <c r="CD276" s="282">
        <f t="shared" si="349"/>
        <v>373943.45105193299</v>
      </c>
      <c r="CE276" s="282">
        <f t="shared" si="349"/>
        <v>1462472.7000660705</v>
      </c>
      <c r="CF276" s="282">
        <f t="shared" si="349"/>
        <v>1522391.0724626</v>
      </c>
      <c r="CG276" s="282">
        <f t="shared" si="349"/>
        <v>3584884.9712318229</v>
      </c>
      <c r="CH276" s="283">
        <f t="shared" si="349"/>
        <v>8477844.7826061025</v>
      </c>
      <c r="CJ276" s="148" t="s">
        <v>49</v>
      </c>
      <c r="CK276" s="282">
        <f t="shared" ref="CK276:CP276" si="350">CK234</f>
        <v>1534152.5877936759</v>
      </c>
      <c r="CL276" s="282">
        <f t="shared" si="350"/>
        <v>373943.45105193299</v>
      </c>
      <c r="CM276" s="282">
        <f t="shared" si="350"/>
        <v>1462472.7000660705</v>
      </c>
      <c r="CN276" s="282">
        <f t="shared" si="350"/>
        <v>1522391.0724626</v>
      </c>
      <c r="CO276" s="282">
        <f t="shared" si="350"/>
        <v>3584884.9712318229</v>
      </c>
      <c r="CP276" s="283">
        <f t="shared" si="350"/>
        <v>8477844.7826061025</v>
      </c>
      <c r="CR276" s="148" t="s">
        <v>49</v>
      </c>
      <c r="CS276" s="282">
        <f t="shared" ref="CS276:CX276" si="351">CS234</f>
        <v>1352265.5529523492</v>
      </c>
      <c r="CT276" s="282">
        <f t="shared" si="351"/>
        <v>442297.24234398152</v>
      </c>
      <c r="CU276" s="282">
        <f t="shared" si="351"/>
        <v>1328347.345802078</v>
      </c>
      <c r="CV276" s="282">
        <f t="shared" si="351"/>
        <v>1465378.2505291235</v>
      </c>
      <c r="CW276" s="282">
        <f t="shared" si="351"/>
        <v>5587923.8495058883</v>
      </c>
      <c r="CX276" s="283">
        <f t="shared" si="351"/>
        <v>10176212.241133422</v>
      </c>
      <c r="CY276" s="255"/>
      <c r="CZ276" s="148" t="s">
        <v>49</v>
      </c>
      <c r="DA276" s="282">
        <f t="shared" ref="DA276:DF276" si="352">DA234</f>
        <v>1352265.5529523492</v>
      </c>
      <c r="DB276" s="282">
        <f t="shared" si="352"/>
        <v>442297.24234398152</v>
      </c>
      <c r="DC276" s="282">
        <f t="shared" si="352"/>
        <v>1328347.345802078</v>
      </c>
      <c r="DD276" s="282">
        <f t="shared" si="352"/>
        <v>1465378.2505291235</v>
      </c>
      <c r="DE276" s="282">
        <f t="shared" si="352"/>
        <v>5587923.8495058883</v>
      </c>
      <c r="DF276" s="283">
        <f t="shared" si="352"/>
        <v>10176212.241133422</v>
      </c>
      <c r="DG276" s="255"/>
      <c r="DH276" s="148" t="s">
        <v>49</v>
      </c>
      <c r="DI276" s="282">
        <f t="shared" ref="DI276:DN276" si="353">DI234</f>
        <v>1188878.1294718871</v>
      </c>
      <c r="DJ276" s="282">
        <f t="shared" si="353"/>
        <v>440052.20713950886</v>
      </c>
      <c r="DK276" s="282">
        <f t="shared" si="353"/>
        <v>1036197.3304284078</v>
      </c>
      <c r="DL276" s="282">
        <f t="shared" si="353"/>
        <v>1686259.4916374877</v>
      </c>
      <c r="DM276" s="282">
        <f t="shared" si="353"/>
        <v>7828605.5611490803</v>
      </c>
      <c r="DN276" s="283">
        <f t="shared" si="353"/>
        <v>12179992.71982637</v>
      </c>
      <c r="DO276" s="255"/>
      <c r="DP276" s="148" t="s">
        <v>49</v>
      </c>
      <c r="DQ276" s="282">
        <f t="shared" ref="DQ276:DV276" si="354">DQ234</f>
        <v>1188878.1294718871</v>
      </c>
      <c r="DR276" s="282">
        <f t="shared" si="354"/>
        <v>440052.20713950886</v>
      </c>
      <c r="DS276" s="282">
        <f t="shared" si="354"/>
        <v>1036197.3304284078</v>
      </c>
      <c r="DT276" s="282">
        <f t="shared" si="354"/>
        <v>1686259.4916374877</v>
      </c>
      <c r="DU276" s="282">
        <f t="shared" si="354"/>
        <v>7828605.5611490803</v>
      </c>
      <c r="DV276" s="283">
        <f t="shared" si="354"/>
        <v>12179992.71982637</v>
      </c>
    </row>
    <row r="277" spans="1:126" ht="13.5" thickBot="1">
      <c r="A277" s="232"/>
      <c r="B277" s="94"/>
      <c r="C277" s="94"/>
      <c r="D277" s="128" t="s">
        <v>68</v>
      </c>
      <c r="E277" s="129" t="s">
        <v>69</v>
      </c>
      <c r="F277" s="130"/>
      <c r="G277" s="131"/>
      <c r="H277" s="132"/>
      <c r="I277" s="132"/>
      <c r="J277" s="133"/>
      <c r="K277" s="124"/>
      <c r="L277" s="124"/>
      <c r="M277" s="123"/>
      <c r="N277" s="123"/>
      <c r="O277" s="123"/>
      <c r="P277" s="127"/>
      <c r="Q277" s="124"/>
      <c r="R277" s="124"/>
      <c r="S277" s="124"/>
      <c r="T277" s="124"/>
      <c r="U277" s="124"/>
      <c r="V277" s="127"/>
      <c r="W277" s="124"/>
      <c r="X277" s="124"/>
      <c r="BB277" s="255"/>
      <c r="BC277" s="255"/>
      <c r="BD277" s="255"/>
      <c r="BE277" s="255"/>
      <c r="BF277" s="255"/>
      <c r="BG277" s="255"/>
      <c r="BH277" s="255"/>
      <c r="BI277" s="255"/>
      <c r="BJ277" s="255"/>
      <c r="BK277" s="255"/>
      <c r="BL277" s="255"/>
      <c r="BM277" s="255"/>
      <c r="BN277" s="255"/>
      <c r="BO277" s="255"/>
      <c r="BP277" s="255"/>
      <c r="BQ277" s="255"/>
      <c r="BR277" s="255"/>
      <c r="BS277" s="255"/>
      <c r="BT277" s="255"/>
      <c r="BU277" s="255"/>
      <c r="BV277" s="255"/>
      <c r="BW277" s="255"/>
      <c r="BX277" s="255"/>
      <c r="BY277" s="255"/>
      <c r="BZ277" s="255"/>
      <c r="CA277" s="255"/>
      <c r="CB277" s="148" t="s">
        <v>56</v>
      </c>
      <c r="CC277" s="282">
        <f t="shared" ref="CC277:CH277" si="355">CC266</f>
        <v>0</v>
      </c>
      <c r="CD277" s="282">
        <f t="shared" si="355"/>
        <v>0</v>
      </c>
      <c r="CE277" s="282">
        <f t="shared" si="355"/>
        <v>0</v>
      </c>
      <c r="CF277" s="282">
        <f t="shared" si="355"/>
        <v>0</v>
      </c>
      <c r="CG277" s="282">
        <f t="shared" si="355"/>
        <v>0</v>
      </c>
      <c r="CH277" s="283">
        <f t="shared" si="355"/>
        <v>0</v>
      </c>
      <c r="CJ277" s="148" t="s">
        <v>56</v>
      </c>
      <c r="CK277" s="282">
        <f t="shared" ref="CK277:CP277" si="356">CK266</f>
        <v>0</v>
      </c>
      <c r="CL277" s="282">
        <f t="shared" si="356"/>
        <v>0</v>
      </c>
      <c r="CM277" s="282">
        <f t="shared" si="356"/>
        <v>0</v>
      </c>
      <c r="CN277" s="282">
        <f t="shared" si="356"/>
        <v>0</v>
      </c>
      <c r="CO277" s="282">
        <f t="shared" si="356"/>
        <v>0</v>
      </c>
      <c r="CP277" s="283">
        <f t="shared" si="356"/>
        <v>0</v>
      </c>
      <c r="CR277" s="148" t="s">
        <v>56</v>
      </c>
      <c r="CS277" s="282">
        <f t="shared" ref="CS277:CX277" si="357">CS266</f>
        <v>0</v>
      </c>
      <c r="CT277" s="282">
        <f t="shared" si="357"/>
        <v>0</v>
      </c>
      <c r="CU277" s="282">
        <f t="shared" si="357"/>
        <v>0</v>
      </c>
      <c r="CV277" s="282">
        <f t="shared" si="357"/>
        <v>0</v>
      </c>
      <c r="CW277" s="282">
        <f t="shared" si="357"/>
        <v>0</v>
      </c>
      <c r="CX277" s="283">
        <f t="shared" si="357"/>
        <v>0</v>
      </c>
      <c r="CY277" s="255"/>
      <c r="CZ277" s="148" t="s">
        <v>56</v>
      </c>
      <c r="DA277" s="282">
        <f t="shared" ref="DA277:DF277" si="358">DA266</f>
        <v>0</v>
      </c>
      <c r="DB277" s="282">
        <f t="shared" si="358"/>
        <v>0</v>
      </c>
      <c r="DC277" s="282">
        <f t="shared" si="358"/>
        <v>0</v>
      </c>
      <c r="DD277" s="282">
        <f t="shared" si="358"/>
        <v>0</v>
      </c>
      <c r="DE277" s="282">
        <f t="shared" si="358"/>
        <v>0</v>
      </c>
      <c r="DF277" s="283">
        <f t="shared" si="358"/>
        <v>0</v>
      </c>
      <c r="DG277" s="255"/>
      <c r="DH277" s="148" t="s">
        <v>56</v>
      </c>
      <c r="DI277" s="282">
        <f t="shared" ref="DI277:DN277" si="359">DI266</f>
        <v>0</v>
      </c>
      <c r="DJ277" s="282">
        <f t="shared" si="359"/>
        <v>0</v>
      </c>
      <c r="DK277" s="282">
        <f t="shared" si="359"/>
        <v>0</v>
      </c>
      <c r="DL277" s="282">
        <f t="shared" si="359"/>
        <v>0</v>
      </c>
      <c r="DM277" s="282">
        <f t="shared" si="359"/>
        <v>0</v>
      </c>
      <c r="DN277" s="283">
        <f t="shared" si="359"/>
        <v>0</v>
      </c>
      <c r="DO277" s="255"/>
      <c r="DP277" s="148" t="s">
        <v>56</v>
      </c>
      <c r="DQ277" s="282">
        <f t="shared" ref="DQ277:DV277" si="360">DQ266</f>
        <v>0</v>
      </c>
      <c r="DR277" s="282">
        <f t="shared" si="360"/>
        <v>0</v>
      </c>
      <c r="DS277" s="282">
        <f t="shared" si="360"/>
        <v>0</v>
      </c>
      <c r="DT277" s="282">
        <f t="shared" si="360"/>
        <v>0</v>
      </c>
      <c r="DU277" s="282">
        <f t="shared" si="360"/>
        <v>0</v>
      </c>
      <c r="DV277" s="283">
        <f t="shared" si="360"/>
        <v>0</v>
      </c>
    </row>
    <row r="278" spans="1:126">
      <c r="A278" s="232"/>
      <c r="B278" s="94"/>
      <c r="C278" s="94"/>
      <c r="D278" s="95"/>
      <c r="E278" s="95"/>
      <c r="F278" s="95"/>
      <c r="G278" s="95"/>
      <c r="H278" s="96"/>
      <c r="I278" s="96"/>
      <c r="J278" s="97"/>
      <c r="K278" s="98"/>
      <c r="L278" s="98"/>
      <c r="M278" s="114"/>
      <c r="N278" s="114"/>
      <c r="O278" s="114"/>
      <c r="P278" s="99"/>
      <c r="Q278" s="98"/>
      <c r="R278" s="98"/>
      <c r="S278" s="98"/>
      <c r="T278" s="98"/>
      <c r="U278" s="98"/>
      <c r="V278" s="99"/>
      <c r="W278" s="98"/>
      <c r="X278" s="98"/>
      <c r="BB278" s="255"/>
      <c r="BC278" s="255"/>
      <c r="BD278" s="255"/>
      <c r="BE278" s="255"/>
      <c r="BF278" s="255"/>
      <c r="BG278" s="255"/>
      <c r="BH278" s="255"/>
      <c r="BI278" s="255"/>
      <c r="BJ278" s="255"/>
      <c r="BK278" s="255"/>
      <c r="BL278" s="255"/>
      <c r="BM278" s="255"/>
      <c r="BN278" s="255"/>
      <c r="BO278" s="255"/>
      <c r="BP278" s="255"/>
      <c r="BQ278" s="255"/>
      <c r="BR278" s="255"/>
      <c r="BS278" s="255"/>
      <c r="BT278" s="255"/>
      <c r="BU278" s="255"/>
      <c r="BV278" s="255"/>
      <c r="BW278" s="255"/>
      <c r="BX278" s="255"/>
      <c r="BY278" s="255"/>
      <c r="BZ278" s="255"/>
      <c r="CA278" s="255"/>
      <c r="CB278" s="256"/>
      <c r="CC278" s="256"/>
      <c r="CD278" s="284"/>
      <c r="CE278" s="284"/>
      <c r="CF278" s="284"/>
      <c r="CG278" s="284"/>
      <c r="CH278" s="285"/>
      <c r="CJ278" s="256"/>
      <c r="CK278" s="256"/>
      <c r="CL278" s="284"/>
      <c r="CM278" s="284"/>
      <c r="CN278" s="284"/>
      <c r="CO278" s="284"/>
      <c r="CP278" s="285"/>
      <c r="CR278" s="256"/>
      <c r="CS278" s="256"/>
      <c r="CT278" s="284"/>
      <c r="CU278" s="284"/>
      <c r="CV278" s="284"/>
      <c r="CW278" s="284"/>
      <c r="CX278" s="285"/>
      <c r="CY278" s="255"/>
      <c r="CZ278" s="256"/>
      <c r="DA278" s="256"/>
      <c r="DB278" s="284"/>
      <c r="DC278" s="284"/>
      <c r="DD278" s="284"/>
      <c r="DE278" s="284"/>
      <c r="DF278" s="285"/>
      <c r="DG278" s="255"/>
      <c r="DH278" s="256"/>
      <c r="DI278" s="256"/>
      <c r="DJ278" s="284"/>
      <c r="DK278" s="284"/>
      <c r="DL278" s="284"/>
      <c r="DM278" s="284"/>
      <c r="DN278" s="285"/>
      <c r="DO278" s="255"/>
      <c r="DP278" s="256"/>
      <c r="DQ278" s="256"/>
      <c r="DR278" s="284"/>
      <c r="DS278" s="284"/>
      <c r="DT278" s="284"/>
      <c r="DU278" s="284"/>
      <c r="DV278" s="285"/>
    </row>
    <row r="279" spans="1:126">
      <c r="A279" s="286"/>
      <c r="B279" s="94"/>
      <c r="C279" s="94"/>
      <c r="K279" s="98"/>
      <c r="L279" s="98"/>
      <c r="M279" s="98"/>
      <c r="N279" s="98"/>
      <c r="O279" s="98"/>
      <c r="P279" s="99"/>
      <c r="Q279" s="98"/>
      <c r="R279" s="98"/>
      <c r="S279" s="98"/>
      <c r="T279" s="98"/>
      <c r="U279" s="98"/>
      <c r="V279" s="99"/>
      <c r="W279" s="98"/>
      <c r="X279" s="98"/>
      <c r="BB279" s="255"/>
      <c r="BC279" s="255"/>
      <c r="BD279" s="255"/>
      <c r="BE279" s="255"/>
      <c r="BF279" s="255"/>
      <c r="BG279" s="255"/>
      <c r="BH279" s="255"/>
      <c r="BI279" s="255"/>
      <c r="BJ279" s="255"/>
      <c r="BK279" s="255"/>
      <c r="BL279" s="255"/>
      <c r="BM279" s="255"/>
      <c r="BN279" s="255"/>
      <c r="BO279" s="255"/>
      <c r="BP279" s="255"/>
      <c r="BQ279" s="255"/>
      <c r="BR279" s="255"/>
      <c r="BS279" s="255"/>
      <c r="BT279" s="255"/>
      <c r="BU279" s="255"/>
      <c r="BV279" s="255"/>
      <c r="BW279" s="255"/>
      <c r="BX279" s="255"/>
      <c r="BY279" s="255"/>
      <c r="BZ279" s="255"/>
      <c r="CA279" s="255"/>
      <c r="CB279" s="256" t="s">
        <v>24</v>
      </c>
      <c r="CC279" s="282">
        <f t="shared" ref="CC279:CH279" si="361">SUM(CC273:CC277)</f>
        <v>5781425.8857999649</v>
      </c>
      <c r="CD279" s="282">
        <f t="shared" si="361"/>
        <v>3405744.193724921</v>
      </c>
      <c r="CE279" s="282">
        <f t="shared" si="361"/>
        <v>10089818.589714358</v>
      </c>
      <c r="CF279" s="282">
        <f t="shared" si="361"/>
        <v>5202407.2940483242</v>
      </c>
      <c r="CG279" s="282">
        <f t="shared" si="361"/>
        <v>10237777.983212303</v>
      </c>
      <c r="CH279" s="283">
        <f t="shared" si="361"/>
        <v>34717173.946499869</v>
      </c>
      <c r="CJ279" s="256" t="s">
        <v>24</v>
      </c>
      <c r="CK279" s="282">
        <f t="shared" ref="CK279:CP279" si="362">SUM(CK273:CK277)</f>
        <v>5781425.8857999649</v>
      </c>
      <c r="CL279" s="282">
        <f t="shared" si="362"/>
        <v>3405744.193724921</v>
      </c>
      <c r="CM279" s="282">
        <f t="shared" si="362"/>
        <v>10089818.589714358</v>
      </c>
      <c r="CN279" s="282">
        <f t="shared" si="362"/>
        <v>5202407.2940483242</v>
      </c>
      <c r="CO279" s="282">
        <f t="shared" si="362"/>
        <v>10237777.983212303</v>
      </c>
      <c r="CP279" s="283">
        <f t="shared" si="362"/>
        <v>34717173.946499869</v>
      </c>
      <c r="CR279" s="256" t="s">
        <v>24</v>
      </c>
      <c r="CS279" s="282">
        <f t="shared" ref="CS279:CX279" si="363">SUM(CS273:CS277)</f>
        <v>5152321.4168876614</v>
      </c>
      <c r="CT279" s="282">
        <f t="shared" si="363"/>
        <v>2726738.1964933369</v>
      </c>
      <c r="CU279" s="282">
        <f t="shared" si="363"/>
        <v>8110025.254037356</v>
      </c>
      <c r="CV279" s="282">
        <f t="shared" si="363"/>
        <v>10745388.547390833</v>
      </c>
      <c r="CW279" s="282">
        <f t="shared" si="363"/>
        <v>15608547.8910025</v>
      </c>
      <c r="CX279" s="283">
        <f t="shared" si="363"/>
        <v>42343021.305811688</v>
      </c>
      <c r="CY279" s="255"/>
      <c r="CZ279" s="256" t="s">
        <v>24</v>
      </c>
      <c r="DA279" s="282">
        <f t="shared" ref="DA279:DF279" si="364">SUM(DA273:DA277)</f>
        <v>5152321.4168876614</v>
      </c>
      <c r="DB279" s="282">
        <f t="shared" si="364"/>
        <v>2726738.1964933369</v>
      </c>
      <c r="DC279" s="282">
        <f t="shared" si="364"/>
        <v>8110025.254037356</v>
      </c>
      <c r="DD279" s="282">
        <f t="shared" si="364"/>
        <v>10745388.547390833</v>
      </c>
      <c r="DE279" s="282">
        <f t="shared" si="364"/>
        <v>15608547.8910025</v>
      </c>
      <c r="DF279" s="283">
        <f t="shared" si="364"/>
        <v>42343021.305811688</v>
      </c>
      <c r="DG279" s="255"/>
      <c r="DH279" s="256" t="s">
        <v>24</v>
      </c>
      <c r="DI279" s="282">
        <f t="shared" ref="DI279:DN279" si="365">SUM(DI273:DI277)</f>
        <v>4419670.8773713754</v>
      </c>
      <c r="DJ279" s="282">
        <f t="shared" si="365"/>
        <v>2183080.1805493683</v>
      </c>
      <c r="DK279" s="282">
        <f t="shared" si="365"/>
        <v>4247823.7898867093</v>
      </c>
      <c r="DL279" s="282">
        <f t="shared" si="365"/>
        <v>18215914.539737385</v>
      </c>
      <c r="DM279" s="282">
        <f t="shared" si="365"/>
        <v>23735243.578692969</v>
      </c>
      <c r="DN279" s="283">
        <f t="shared" si="365"/>
        <v>52801732.966237813</v>
      </c>
      <c r="DO279" s="255"/>
      <c r="DP279" s="256" t="s">
        <v>24</v>
      </c>
      <c r="DQ279" s="282">
        <f t="shared" ref="DQ279:DV279" si="366">SUM(DQ273:DQ277)</f>
        <v>4419670.8773713754</v>
      </c>
      <c r="DR279" s="282">
        <f t="shared" si="366"/>
        <v>2183080.1805493683</v>
      </c>
      <c r="DS279" s="282">
        <f t="shared" si="366"/>
        <v>4247823.7898867093</v>
      </c>
      <c r="DT279" s="282">
        <f t="shared" si="366"/>
        <v>18215914.539737385</v>
      </c>
      <c r="DU279" s="282">
        <f t="shared" si="366"/>
        <v>23735243.578692969</v>
      </c>
      <c r="DV279" s="283">
        <f t="shared" si="366"/>
        <v>52801732.966237813</v>
      </c>
    </row>
    <row r="280" spans="1:126">
      <c r="A280" s="286"/>
      <c r="B280" s="94"/>
      <c r="C280" s="94"/>
      <c r="D280" s="134" t="s">
        <v>70</v>
      </c>
      <c r="E280" s="95"/>
      <c r="F280" s="95"/>
      <c r="G280" s="95"/>
      <c r="H280" s="96"/>
      <c r="I280" s="96"/>
      <c r="J280" s="97"/>
      <c r="K280" s="98"/>
      <c r="L280" s="98"/>
      <c r="M280" s="98"/>
      <c r="N280" s="98"/>
      <c r="O280" s="98"/>
      <c r="P280" s="99"/>
      <c r="Q280" s="98"/>
      <c r="R280" s="98"/>
      <c r="S280" s="98"/>
      <c r="T280" s="98"/>
      <c r="U280" s="98"/>
      <c r="V280" s="99"/>
      <c r="W280" s="98"/>
      <c r="X280" s="98"/>
      <c r="BB280" s="255"/>
      <c r="BC280" s="255"/>
      <c r="BD280" s="255"/>
      <c r="BE280" s="255"/>
      <c r="BF280" s="255"/>
      <c r="BG280" s="255"/>
      <c r="BH280" s="255"/>
      <c r="BI280" s="255"/>
      <c r="BJ280" s="255"/>
      <c r="BK280" s="255"/>
      <c r="BL280" s="255"/>
      <c r="BM280" s="255"/>
      <c r="BN280" s="255"/>
      <c r="BO280" s="255"/>
      <c r="BP280" s="255"/>
      <c r="BQ280" s="255"/>
      <c r="BR280" s="255"/>
      <c r="BS280" s="255"/>
      <c r="BT280" s="255"/>
      <c r="BU280" s="255"/>
      <c r="BV280" s="255"/>
      <c r="BW280" s="255"/>
      <c r="BX280" s="255"/>
      <c r="BY280" s="255"/>
      <c r="BZ280" s="255"/>
      <c r="CA280" s="255"/>
      <c r="CB280" s="255"/>
      <c r="CC280" s="255"/>
      <c r="CY280" s="255"/>
      <c r="CZ280" s="255"/>
      <c r="DG280" s="255"/>
      <c r="DH280" s="255"/>
      <c r="DO280" s="255"/>
      <c r="DP280" s="255"/>
    </row>
    <row r="281" spans="1:126" ht="13.5" thickBot="1">
      <c r="A281" s="286"/>
      <c r="B281" s="94"/>
      <c r="C281" s="94"/>
      <c r="D281" s="95"/>
      <c r="E281" s="95"/>
      <c r="F281" s="95"/>
      <c r="G281" s="95"/>
      <c r="H281" s="96"/>
      <c r="I281" s="96"/>
      <c r="J281" s="97"/>
      <c r="K281" s="95"/>
      <c r="L281" s="95"/>
      <c r="M281" s="95"/>
      <c r="N281" s="95"/>
      <c r="O281" s="95"/>
      <c r="P281" s="135"/>
      <c r="Q281" s="95"/>
      <c r="R281" s="95"/>
      <c r="S281" s="95"/>
      <c r="T281" s="95"/>
      <c r="U281" s="95"/>
      <c r="V281" s="135"/>
      <c r="W281" s="95"/>
      <c r="X281" s="95"/>
      <c r="BB281" s="255"/>
      <c r="BC281" s="255"/>
      <c r="BD281" s="255"/>
      <c r="BE281" s="255"/>
      <c r="BF281" s="255"/>
      <c r="BG281" s="255"/>
      <c r="BH281" s="255"/>
      <c r="BI281" s="255"/>
      <c r="BJ281" s="255"/>
      <c r="BK281" s="255"/>
      <c r="BL281" s="255"/>
      <c r="BM281" s="255"/>
      <c r="BN281" s="255"/>
      <c r="BO281" s="255"/>
      <c r="BP281" s="255"/>
      <c r="BQ281" s="255"/>
      <c r="BR281" s="255"/>
      <c r="BS281" s="255"/>
      <c r="BT281" s="255"/>
      <c r="BU281" s="255"/>
      <c r="BV281" s="255"/>
      <c r="BW281" s="255"/>
      <c r="BX281" s="255"/>
      <c r="BY281" s="255"/>
      <c r="BZ281" s="255"/>
      <c r="CA281" s="255"/>
      <c r="CB281" s="255"/>
      <c r="CC281" s="255"/>
      <c r="CY281" s="255"/>
      <c r="CZ281" s="255"/>
      <c r="DG281" s="255"/>
      <c r="DH281" s="255"/>
      <c r="DO281" s="255"/>
      <c r="DP281" s="255"/>
    </row>
    <row r="282" spans="1:126">
      <c r="A282" s="286"/>
      <c r="B282" s="94"/>
      <c r="C282" s="94"/>
      <c r="D282" s="104" t="s">
        <v>26</v>
      </c>
      <c r="E282" s="105" t="s">
        <v>71</v>
      </c>
      <c r="F282" s="106"/>
      <c r="G282" s="107"/>
      <c r="H282" s="108"/>
      <c r="I282" s="108"/>
      <c r="J282" s="109"/>
      <c r="K282" s="124"/>
      <c r="L282" s="124"/>
      <c r="M282" s="124"/>
      <c r="N282" s="124"/>
      <c r="O282" s="124"/>
      <c r="P282" s="127"/>
      <c r="Q282" s="124"/>
      <c r="R282" s="124"/>
      <c r="S282" s="124"/>
      <c r="T282" s="124"/>
      <c r="U282" s="124"/>
      <c r="V282" s="127"/>
      <c r="W282" s="124"/>
      <c r="X282" s="124"/>
      <c r="BB282" s="255"/>
      <c r="BC282" s="255"/>
      <c r="BD282" s="255"/>
      <c r="BE282" s="255"/>
      <c r="BF282" s="255"/>
      <c r="BG282" s="255"/>
      <c r="BH282" s="255"/>
      <c r="BI282" s="255"/>
      <c r="BJ282" s="255"/>
      <c r="BK282" s="255"/>
      <c r="BL282" s="255"/>
      <c r="BM282" s="255"/>
      <c r="BN282" s="255"/>
      <c r="BO282" s="255"/>
      <c r="BP282" s="255"/>
      <c r="BQ282" s="255"/>
      <c r="BR282" s="255"/>
      <c r="BS282" s="255"/>
      <c r="BT282" s="255"/>
      <c r="BU282" s="255"/>
      <c r="BV282" s="255"/>
      <c r="BW282" s="255"/>
      <c r="BX282" s="255"/>
      <c r="BY282" s="255"/>
      <c r="BZ282" s="255"/>
      <c r="CA282" s="255"/>
      <c r="CB282" s="255"/>
      <c r="CC282" s="255"/>
      <c r="CY282" s="255"/>
      <c r="CZ282" s="255"/>
      <c r="DG282" s="255"/>
      <c r="DH282" s="255"/>
      <c r="DO282" s="255"/>
      <c r="DP282" s="255"/>
    </row>
    <row r="283" spans="1:126">
      <c r="A283" s="286"/>
      <c r="B283" s="94"/>
      <c r="C283" s="94"/>
      <c r="D283" s="110" t="s">
        <v>28</v>
      </c>
      <c r="E283" s="111" t="s">
        <v>72</v>
      </c>
      <c r="F283" s="112"/>
      <c r="G283" s="101"/>
      <c r="H283" s="96"/>
      <c r="I283" s="96"/>
      <c r="J283" s="113"/>
      <c r="K283" s="124"/>
      <c r="L283" s="124"/>
      <c r="M283" s="124"/>
      <c r="N283" s="124"/>
      <c r="O283" s="124"/>
      <c r="P283" s="127"/>
      <c r="Q283" s="124"/>
      <c r="R283" s="124"/>
      <c r="S283" s="124"/>
      <c r="T283" s="124"/>
      <c r="U283" s="124"/>
      <c r="V283" s="127"/>
      <c r="W283" s="124"/>
      <c r="X283" s="124"/>
      <c r="BB283" s="255"/>
      <c r="BC283" s="255"/>
      <c r="BD283" s="255"/>
      <c r="BE283" s="255"/>
      <c r="BF283" s="255"/>
      <c r="BG283" s="255"/>
      <c r="BH283" s="255"/>
      <c r="BI283" s="255"/>
      <c r="BJ283" s="255"/>
      <c r="BK283" s="255"/>
      <c r="BL283" s="255"/>
      <c r="BM283" s="255"/>
      <c r="BN283" s="255"/>
      <c r="BO283" s="255"/>
      <c r="BP283" s="255"/>
      <c r="BQ283" s="255"/>
      <c r="BR283" s="255"/>
      <c r="BS283" s="255"/>
      <c r="BT283" s="255"/>
      <c r="BU283" s="255"/>
      <c r="BV283" s="255"/>
      <c r="BW283" s="255"/>
      <c r="BX283" s="255"/>
      <c r="BY283" s="255"/>
      <c r="BZ283" s="255"/>
      <c r="CA283" s="255"/>
      <c r="CB283" s="255"/>
      <c r="CC283" s="255"/>
      <c r="CY283" s="255"/>
      <c r="CZ283" s="255"/>
      <c r="DG283" s="255"/>
      <c r="DH283" s="255"/>
      <c r="DO283" s="255"/>
      <c r="DP283" s="255"/>
    </row>
    <row r="284" spans="1:126">
      <c r="A284" s="286"/>
      <c r="B284" s="94"/>
      <c r="C284" s="94"/>
      <c r="D284" s="115" t="s">
        <v>30</v>
      </c>
      <c r="E284" s="116" t="s">
        <v>73</v>
      </c>
      <c r="F284" s="117"/>
      <c r="G284" s="118"/>
      <c r="H284" s="96"/>
      <c r="I284" s="96"/>
      <c r="J284" s="119"/>
      <c r="K284" s="98"/>
      <c r="L284" s="98"/>
      <c r="M284" s="98"/>
      <c r="N284" s="98"/>
      <c r="O284" s="98"/>
      <c r="P284" s="99"/>
      <c r="Q284" s="98"/>
      <c r="R284" s="98"/>
      <c r="S284" s="98"/>
      <c r="T284" s="98"/>
      <c r="U284" s="98"/>
      <c r="V284" s="99"/>
      <c r="W284" s="98"/>
      <c r="X284" s="98"/>
      <c r="BB284" s="255"/>
      <c r="BC284" s="255"/>
      <c r="BD284" s="255"/>
      <c r="BE284" s="255"/>
      <c r="BF284" s="255"/>
      <c r="BG284" s="255"/>
      <c r="BH284" s="255"/>
      <c r="BI284" s="255"/>
      <c r="BJ284" s="255"/>
      <c r="BK284" s="255"/>
      <c r="BL284" s="255"/>
      <c r="BM284" s="255"/>
      <c r="BN284" s="255"/>
      <c r="BO284" s="255"/>
      <c r="BP284" s="255"/>
      <c r="BQ284" s="255"/>
      <c r="BR284" s="255"/>
      <c r="BS284" s="255"/>
      <c r="BT284" s="255"/>
      <c r="BU284" s="255"/>
      <c r="BV284" s="255"/>
      <c r="BW284" s="255"/>
      <c r="BX284" s="255"/>
      <c r="BY284" s="255"/>
      <c r="BZ284" s="255"/>
      <c r="CA284" s="255"/>
      <c r="CB284" s="255"/>
      <c r="CC284" s="255"/>
      <c r="CY284" s="255"/>
      <c r="CZ284" s="255"/>
      <c r="DG284" s="255"/>
      <c r="DH284" s="255"/>
      <c r="DO284" s="255"/>
      <c r="DP284" s="255"/>
    </row>
    <row r="285" spans="1:126" ht="13.5" thickBot="1">
      <c r="A285" s="286"/>
      <c r="B285" s="94"/>
      <c r="C285" s="94"/>
      <c r="D285" s="128" t="s">
        <v>31</v>
      </c>
      <c r="E285" s="129" t="s">
        <v>74</v>
      </c>
      <c r="F285" s="130"/>
      <c r="G285" s="131"/>
      <c r="H285" s="132"/>
      <c r="I285" s="132"/>
      <c r="J285" s="133"/>
      <c r="K285" s="98"/>
      <c r="L285" s="98"/>
      <c r="M285" s="98"/>
      <c r="N285" s="98"/>
      <c r="O285" s="98"/>
      <c r="P285" s="99"/>
      <c r="Q285" s="98"/>
      <c r="R285" s="98"/>
      <c r="S285" s="98"/>
      <c r="T285" s="98"/>
      <c r="U285" s="98"/>
      <c r="V285" s="99"/>
      <c r="W285" s="98"/>
      <c r="X285" s="98"/>
      <c r="BB285" s="255"/>
      <c r="BC285" s="255"/>
      <c r="BD285" s="255"/>
      <c r="BE285" s="255"/>
      <c r="BF285" s="255"/>
      <c r="BG285" s="255"/>
      <c r="BH285" s="255"/>
      <c r="BI285" s="255"/>
      <c r="BJ285" s="255"/>
      <c r="BK285" s="255"/>
      <c r="BL285" s="255"/>
      <c r="BM285" s="255"/>
      <c r="BN285" s="255"/>
      <c r="BO285" s="255"/>
      <c r="BP285" s="255"/>
      <c r="BQ285" s="255"/>
      <c r="BR285" s="255"/>
      <c r="BS285" s="255"/>
      <c r="BT285" s="255"/>
      <c r="BU285" s="255"/>
      <c r="BV285" s="255"/>
      <c r="BW285" s="255"/>
      <c r="BX285" s="255"/>
      <c r="BY285" s="255"/>
      <c r="BZ285" s="255"/>
      <c r="CA285" s="255"/>
      <c r="CB285" s="255"/>
      <c r="CC285" s="255"/>
      <c r="CY285" s="255"/>
      <c r="CZ285" s="255"/>
      <c r="DG285" s="255"/>
      <c r="DH285" s="255"/>
      <c r="DO285" s="255"/>
      <c r="DP285" s="255"/>
    </row>
    <row r="286" spans="1:126">
      <c r="A286" s="286"/>
      <c r="B286" s="94"/>
      <c r="C286" s="94"/>
      <c r="D286" s="95"/>
      <c r="E286" s="95"/>
      <c r="F286" s="95"/>
      <c r="G286" s="95"/>
      <c r="H286" s="96"/>
      <c r="I286" s="96"/>
      <c r="J286" s="97"/>
      <c r="K286" s="98"/>
      <c r="L286" s="98"/>
      <c r="M286" s="98"/>
      <c r="N286" s="98"/>
      <c r="O286" s="98"/>
      <c r="P286" s="99"/>
      <c r="Q286" s="98"/>
      <c r="R286" s="98"/>
      <c r="S286" s="98"/>
      <c r="T286" s="98"/>
      <c r="U286" s="98"/>
      <c r="V286" s="99"/>
      <c r="W286" s="98"/>
      <c r="X286" s="98"/>
      <c r="BB286" s="255"/>
      <c r="BC286" s="255"/>
      <c r="BD286" s="255"/>
      <c r="BE286" s="255"/>
      <c r="BF286" s="255"/>
      <c r="BG286" s="255"/>
      <c r="BH286" s="255"/>
      <c r="BI286" s="255"/>
      <c r="BJ286" s="255"/>
      <c r="BK286" s="255"/>
      <c r="BL286" s="255"/>
      <c r="BM286" s="255"/>
      <c r="BN286" s="255"/>
      <c r="BO286" s="255"/>
      <c r="BP286" s="255"/>
      <c r="BQ286" s="255"/>
      <c r="BR286" s="255"/>
      <c r="BS286" s="255"/>
      <c r="BT286" s="255"/>
      <c r="BU286" s="255"/>
      <c r="BV286" s="255"/>
      <c r="BW286" s="255"/>
      <c r="BX286" s="255"/>
      <c r="BY286" s="255"/>
      <c r="BZ286" s="255"/>
      <c r="CA286" s="255"/>
      <c r="CB286" s="255"/>
      <c r="CC286" s="255"/>
      <c r="CY286" s="255"/>
      <c r="CZ286" s="255"/>
      <c r="DG286" s="255"/>
      <c r="DH286" s="255"/>
      <c r="DO286" s="255"/>
      <c r="DP286" s="255"/>
    </row>
    <row r="287" spans="1:126">
      <c r="A287" s="286"/>
      <c r="B287" s="94"/>
      <c r="C287" s="94"/>
      <c r="D287" s="95"/>
      <c r="E287" s="95"/>
      <c r="F287" s="95"/>
      <c r="G287" s="95"/>
      <c r="H287" s="96"/>
      <c r="I287" s="96"/>
      <c r="J287" s="95"/>
      <c r="K287" s="95"/>
      <c r="L287" s="95"/>
      <c r="M287" s="95"/>
      <c r="N287" s="95"/>
      <c r="O287" s="95"/>
      <c r="P287" s="135"/>
      <c r="Q287" s="95"/>
      <c r="R287" s="95"/>
      <c r="S287" s="95"/>
      <c r="T287" s="95"/>
      <c r="U287" s="95"/>
      <c r="V287" s="135"/>
      <c r="W287" s="95"/>
      <c r="X287" s="95"/>
      <c r="BB287" s="255"/>
      <c r="BC287" s="255"/>
      <c r="BD287" s="255"/>
      <c r="BE287" s="255"/>
      <c r="BF287" s="255"/>
      <c r="BG287" s="255"/>
      <c r="BH287" s="255"/>
      <c r="BI287" s="255"/>
      <c r="BJ287" s="255"/>
      <c r="BK287" s="255"/>
      <c r="BL287" s="255"/>
      <c r="BM287" s="255"/>
      <c r="BN287" s="255"/>
      <c r="BO287" s="255"/>
      <c r="BP287" s="255"/>
      <c r="BQ287" s="255"/>
      <c r="BR287" s="255"/>
      <c r="BS287" s="255"/>
      <c r="BT287" s="255"/>
      <c r="BU287" s="255"/>
      <c r="BV287" s="255"/>
      <c r="BW287" s="255"/>
      <c r="BX287" s="255"/>
      <c r="BY287" s="255"/>
      <c r="BZ287" s="255"/>
      <c r="CA287" s="255"/>
      <c r="CB287" s="255"/>
      <c r="CC287" s="255"/>
      <c r="CY287" s="255"/>
      <c r="CZ287" s="255"/>
      <c r="DG287" s="255"/>
      <c r="DH287" s="255"/>
      <c r="DO287" s="255"/>
      <c r="DP287" s="255"/>
    </row>
    <row r="288" spans="1:126">
      <c r="A288" s="286"/>
      <c r="B288" s="94"/>
      <c r="C288" s="94"/>
      <c r="D288" s="136"/>
      <c r="E288" s="124"/>
      <c r="F288" s="124"/>
      <c r="G288" s="124"/>
      <c r="H288" s="125"/>
      <c r="I288" s="125"/>
      <c r="J288" s="137"/>
      <c r="K288" s="124"/>
      <c r="L288" s="124"/>
      <c r="M288" s="124"/>
      <c r="N288" s="124"/>
      <c r="O288" s="124"/>
      <c r="P288" s="127"/>
      <c r="Q288" s="124"/>
      <c r="R288" s="124"/>
      <c r="S288" s="124"/>
      <c r="T288" s="124"/>
      <c r="U288" s="124"/>
      <c r="V288" s="127"/>
      <c r="W288" s="124"/>
      <c r="X288" s="124"/>
      <c r="BB288" s="255"/>
      <c r="BC288" s="255"/>
      <c r="BD288" s="255"/>
      <c r="BE288" s="255"/>
      <c r="BF288" s="255"/>
      <c r="BG288" s="255"/>
      <c r="BH288" s="255"/>
      <c r="BI288" s="255"/>
      <c r="BJ288" s="255"/>
      <c r="BK288" s="255"/>
      <c r="BL288" s="255"/>
      <c r="BM288" s="255"/>
      <c r="BN288" s="255"/>
      <c r="BO288" s="255"/>
      <c r="BP288" s="255"/>
      <c r="BQ288" s="255"/>
      <c r="BR288" s="255"/>
      <c r="BS288" s="255"/>
      <c r="BT288" s="255"/>
      <c r="BU288" s="255"/>
      <c r="BV288" s="255"/>
      <c r="BW288" s="255"/>
      <c r="BX288" s="255"/>
      <c r="BY288" s="255"/>
      <c r="BZ288" s="255"/>
      <c r="CA288" s="255"/>
      <c r="CB288" s="255"/>
      <c r="CC288" s="255"/>
      <c r="CY288" s="255"/>
      <c r="CZ288" s="255"/>
      <c r="DG288" s="255"/>
      <c r="DH288" s="255"/>
      <c r="DO288" s="255"/>
      <c r="DP288" s="255"/>
    </row>
    <row r="289" spans="1:120">
      <c r="A289" s="286"/>
      <c r="B289" s="94"/>
      <c r="C289" s="94"/>
      <c r="D289" s="136"/>
      <c r="E289" s="124"/>
      <c r="F289" s="124"/>
      <c r="G289" s="124"/>
      <c r="H289" s="125"/>
      <c r="I289" s="125"/>
      <c r="J289" s="137"/>
      <c r="K289" s="124"/>
      <c r="L289" s="124"/>
      <c r="M289" s="124"/>
      <c r="N289" s="124"/>
      <c r="O289" s="124"/>
      <c r="P289" s="127"/>
      <c r="Q289" s="124"/>
      <c r="R289" s="124"/>
      <c r="S289" s="124"/>
      <c r="T289" s="124"/>
      <c r="U289" s="124"/>
      <c r="V289" s="127"/>
      <c r="W289" s="124"/>
      <c r="X289" s="124"/>
      <c r="BB289" s="255"/>
      <c r="BC289" s="255"/>
      <c r="BD289" s="255"/>
      <c r="BE289" s="255"/>
      <c r="BF289" s="255"/>
      <c r="BG289" s="255"/>
      <c r="BH289" s="255"/>
      <c r="BI289" s="255"/>
      <c r="BJ289" s="255"/>
      <c r="BK289" s="255"/>
      <c r="BL289" s="255"/>
      <c r="BM289" s="255"/>
      <c r="BN289" s="255"/>
      <c r="BO289" s="255"/>
      <c r="BP289" s="255"/>
      <c r="BQ289" s="255"/>
      <c r="BR289" s="255"/>
      <c r="BS289" s="255"/>
      <c r="BT289" s="255"/>
      <c r="BU289" s="255"/>
      <c r="BV289" s="255"/>
      <c r="BW289" s="255"/>
      <c r="BX289" s="255"/>
      <c r="BY289" s="255"/>
      <c r="BZ289" s="255"/>
      <c r="CA289" s="255"/>
      <c r="CB289" s="255"/>
      <c r="CC289" s="255"/>
      <c r="CY289" s="255"/>
      <c r="CZ289" s="255"/>
      <c r="DG289" s="255"/>
      <c r="DH289" s="255"/>
      <c r="DO289" s="255"/>
      <c r="DP289" s="255"/>
    </row>
    <row r="290" spans="1:120">
      <c r="A290" s="286"/>
      <c r="B290" s="94"/>
      <c r="C290" s="94"/>
      <c r="D290" s="95"/>
      <c r="E290" s="95"/>
      <c r="F290" s="95"/>
      <c r="G290" s="95"/>
      <c r="H290" s="96"/>
      <c r="I290" s="96"/>
      <c r="J290" s="97"/>
      <c r="K290" s="98"/>
      <c r="L290" s="98"/>
      <c r="M290" s="98"/>
      <c r="N290" s="98"/>
      <c r="O290" s="98"/>
      <c r="P290" s="99"/>
      <c r="Q290" s="98"/>
      <c r="R290" s="98"/>
      <c r="S290" s="98"/>
      <c r="T290" s="98"/>
      <c r="U290" s="98"/>
      <c r="V290" s="99"/>
      <c r="W290" s="98"/>
      <c r="X290" s="98"/>
      <c r="BB290" s="255"/>
      <c r="BC290" s="255"/>
      <c r="BD290" s="255"/>
      <c r="BE290" s="255"/>
      <c r="BF290" s="255"/>
      <c r="BG290" s="255"/>
      <c r="BH290" s="255"/>
      <c r="BI290" s="255"/>
      <c r="BJ290" s="255"/>
      <c r="BK290" s="255"/>
      <c r="BL290" s="255"/>
      <c r="BM290" s="255"/>
      <c r="BN290" s="255"/>
      <c r="BO290" s="255"/>
      <c r="BP290" s="255"/>
      <c r="BQ290" s="255"/>
      <c r="BR290" s="255"/>
      <c r="BS290" s="255"/>
      <c r="BT290" s="255"/>
      <c r="BU290" s="255"/>
      <c r="BV290" s="255"/>
      <c r="BW290" s="255"/>
      <c r="BX290" s="255"/>
      <c r="BY290" s="255"/>
      <c r="BZ290" s="255"/>
      <c r="CA290" s="255"/>
      <c r="CB290" s="255"/>
      <c r="CC290" s="255"/>
      <c r="CY290" s="255"/>
      <c r="CZ290" s="255"/>
      <c r="DG290" s="255"/>
      <c r="DH290" s="255"/>
      <c r="DO290" s="255"/>
      <c r="DP290" s="255"/>
    </row>
    <row r="291" spans="1:120">
      <c r="A291" s="286"/>
      <c r="B291" s="94"/>
      <c r="C291" s="94"/>
      <c r="D291" s="98"/>
      <c r="E291" s="98"/>
      <c r="F291" s="98"/>
      <c r="G291" s="98"/>
      <c r="H291" s="96"/>
      <c r="I291" s="96"/>
      <c r="J291" s="97"/>
      <c r="K291" s="98"/>
      <c r="L291" s="98"/>
      <c r="M291" s="98"/>
      <c r="N291" s="98"/>
      <c r="O291" s="98"/>
      <c r="P291" s="99"/>
      <c r="Q291" s="98"/>
      <c r="R291" s="98"/>
      <c r="S291" s="98"/>
      <c r="T291" s="98"/>
      <c r="U291" s="98"/>
      <c r="V291" s="99"/>
      <c r="W291" s="98"/>
      <c r="X291" s="98"/>
      <c r="BB291" s="255"/>
      <c r="BC291" s="255"/>
      <c r="BD291" s="255"/>
      <c r="BE291" s="255"/>
      <c r="BF291" s="255"/>
      <c r="BG291" s="255"/>
      <c r="BH291" s="255"/>
      <c r="BI291" s="255"/>
      <c r="BJ291" s="255"/>
      <c r="BK291" s="255"/>
      <c r="BL291" s="255"/>
      <c r="BM291" s="255"/>
      <c r="BN291" s="255"/>
      <c r="BO291" s="255"/>
      <c r="BP291" s="255"/>
      <c r="BQ291" s="255"/>
      <c r="BR291" s="255"/>
      <c r="BS291" s="255"/>
      <c r="BT291" s="255"/>
      <c r="BU291" s="255"/>
      <c r="BV291" s="255"/>
      <c r="BW291" s="255"/>
      <c r="BX291" s="255"/>
      <c r="BY291" s="255"/>
      <c r="BZ291" s="255"/>
      <c r="CA291" s="255"/>
      <c r="CB291" s="255"/>
      <c r="CC291" s="255"/>
      <c r="CY291" s="255"/>
      <c r="CZ291" s="255"/>
      <c r="DG291" s="255"/>
      <c r="DH291" s="255"/>
      <c r="DO291" s="255"/>
      <c r="DP291" s="255"/>
    </row>
    <row r="292" spans="1:120">
      <c r="A292" s="286"/>
      <c r="B292" s="94"/>
      <c r="C292" s="94"/>
      <c r="D292" s="98"/>
      <c r="E292" s="98"/>
      <c r="F292" s="98"/>
      <c r="G292" s="98"/>
      <c r="H292" s="96"/>
      <c r="I292" s="125"/>
      <c r="J292" s="98"/>
      <c r="K292" s="97"/>
      <c r="L292" s="97"/>
      <c r="M292" s="98"/>
      <c r="N292" s="98"/>
      <c r="O292" s="98"/>
      <c r="P292" s="99"/>
      <c r="Q292" s="98"/>
      <c r="R292" s="98"/>
      <c r="S292" s="98"/>
      <c r="T292" s="98"/>
      <c r="U292" s="98"/>
      <c r="V292" s="99"/>
      <c r="W292" s="98"/>
      <c r="X292" s="98"/>
      <c r="BB292" s="255"/>
      <c r="BC292" s="255"/>
      <c r="BD292" s="255"/>
      <c r="BE292" s="255"/>
      <c r="BF292" s="255"/>
      <c r="BG292" s="255"/>
      <c r="BH292" s="255"/>
      <c r="BI292" s="255"/>
      <c r="BJ292" s="255"/>
      <c r="BK292" s="255"/>
      <c r="BL292" s="255"/>
      <c r="BM292" s="255"/>
      <c r="BN292" s="255"/>
      <c r="BO292" s="255"/>
      <c r="BP292" s="255"/>
      <c r="BQ292" s="255"/>
      <c r="BR292" s="255"/>
      <c r="BS292" s="255"/>
      <c r="BT292" s="255"/>
      <c r="BU292" s="255"/>
      <c r="BV292" s="255"/>
      <c r="BW292" s="255"/>
      <c r="BX292" s="255"/>
      <c r="BY292" s="255"/>
      <c r="BZ292" s="255"/>
      <c r="CA292" s="255"/>
      <c r="CB292" s="255"/>
      <c r="CC292" s="255"/>
      <c r="CY292" s="255"/>
      <c r="CZ292" s="255"/>
      <c r="DG292" s="255"/>
      <c r="DH292" s="255"/>
      <c r="DO292" s="255"/>
      <c r="DP292" s="255"/>
    </row>
    <row r="293" spans="1:120">
      <c r="A293" s="286"/>
      <c r="B293" s="94"/>
      <c r="C293" s="94"/>
      <c r="D293" s="138"/>
      <c r="E293" s="98"/>
      <c r="F293" s="98"/>
      <c r="G293" s="98"/>
      <c r="H293" s="96"/>
      <c r="I293" s="96"/>
      <c r="J293" s="98"/>
      <c r="K293" s="98"/>
      <c r="L293" s="98"/>
      <c r="M293" s="98"/>
      <c r="N293" s="98"/>
      <c r="O293" s="98"/>
      <c r="P293" s="99"/>
      <c r="Q293" s="98"/>
      <c r="R293" s="98"/>
      <c r="S293" s="98"/>
      <c r="T293" s="98"/>
      <c r="U293" s="98"/>
      <c r="V293" s="99"/>
      <c r="W293" s="98"/>
      <c r="X293" s="98"/>
      <c r="BB293" s="255"/>
      <c r="BC293" s="255"/>
      <c r="BD293" s="255"/>
      <c r="BE293" s="255"/>
      <c r="BF293" s="255"/>
      <c r="BG293" s="255"/>
      <c r="BH293" s="255"/>
      <c r="BI293" s="255"/>
      <c r="BJ293" s="255"/>
      <c r="BK293" s="255"/>
      <c r="BL293" s="255"/>
      <c r="BM293" s="255"/>
      <c r="BN293" s="255"/>
      <c r="BO293" s="255"/>
      <c r="BP293" s="255"/>
      <c r="BQ293" s="255"/>
      <c r="BR293" s="255"/>
      <c r="BS293" s="255"/>
      <c r="BT293" s="255"/>
      <c r="BU293" s="255"/>
      <c r="BV293" s="255"/>
      <c r="BW293" s="255"/>
      <c r="BX293" s="255"/>
      <c r="BY293" s="255"/>
      <c r="BZ293" s="255"/>
      <c r="CA293" s="255"/>
      <c r="CB293" s="255"/>
      <c r="CC293" s="255"/>
      <c r="CY293" s="255"/>
      <c r="CZ293" s="255"/>
      <c r="DG293" s="255"/>
      <c r="DH293" s="255"/>
      <c r="DO293" s="255"/>
      <c r="DP293" s="255"/>
    </row>
    <row r="294" spans="1:120">
      <c r="A294" s="286"/>
      <c r="B294" s="94"/>
      <c r="C294" s="94"/>
      <c r="D294" s="136"/>
      <c r="E294" s="124"/>
      <c r="F294" s="124"/>
      <c r="G294" s="124"/>
      <c r="H294" s="125"/>
      <c r="I294" s="125"/>
      <c r="J294" s="137"/>
      <c r="K294" s="124"/>
      <c r="L294" s="124"/>
      <c r="M294" s="124"/>
      <c r="N294" s="124"/>
      <c r="O294" s="124"/>
      <c r="P294" s="127"/>
      <c r="Q294" s="124"/>
      <c r="R294" s="124"/>
      <c r="S294" s="124"/>
      <c r="T294" s="124"/>
      <c r="U294" s="124"/>
      <c r="V294" s="127"/>
      <c r="W294" s="124"/>
      <c r="X294" s="124"/>
      <c r="BB294" s="255"/>
      <c r="BC294" s="255"/>
      <c r="BD294" s="255"/>
      <c r="BE294" s="255"/>
      <c r="BF294" s="255"/>
      <c r="BG294" s="255"/>
      <c r="BH294" s="255"/>
      <c r="BI294" s="255"/>
      <c r="BJ294" s="255"/>
      <c r="BK294" s="255"/>
      <c r="BL294" s="255"/>
      <c r="BM294" s="255"/>
      <c r="BN294" s="255"/>
      <c r="BO294" s="255"/>
      <c r="BP294" s="255"/>
      <c r="BQ294" s="255"/>
      <c r="BR294" s="255"/>
      <c r="BS294" s="255"/>
      <c r="BT294" s="255"/>
      <c r="BU294" s="255"/>
      <c r="BV294" s="255"/>
      <c r="BW294" s="255"/>
      <c r="BX294" s="255"/>
      <c r="BY294" s="255"/>
      <c r="BZ294" s="255"/>
      <c r="CA294" s="255"/>
      <c r="CB294" s="255"/>
      <c r="CC294" s="255"/>
      <c r="CY294" s="255"/>
      <c r="CZ294" s="255"/>
      <c r="DG294" s="255"/>
      <c r="DH294" s="255"/>
      <c r="DO294" s="255"/>
      <c r="DP294" s="255"/>
    </row>
    <row r="295" spans="1:120">
      <c r="A295" s="286"/>
      <c r="B295" s="94"/>
      <c r="C295" s="94"/>
      <c r="D295" s="136"/>
      <c r="E295" s="124"/>
      <c r="F295" s="124"/>
      <c r="G295" s="124"/>
      <c r="H295" s="125"/>
      <c r="I295" s="125"/>
      <c r="J295" s="137"/>
      <c r="K295" s="124"/>
      <c r="L295" s="124"/>
      <c r="M295" s="124"/>
      <c r="N295" s="124"/>
      <c r="O295" s="124"/>
      <c r="P295" s="127"/>
      <c r="Q295" s="124"/>
      <c r="R295" s="124"/>
      <c r="S295" s="124"/>
      <c r="T295" s="124"/>
      <c r="U295" s="124"/>
      <c r="V295" s="127"/>
      <c r="W295" s="124"/>
      <c r="X295" s="124"/>
      <c r="BB295" s="255"/>
      <c r="BC295" s="255"/>
      <c r="BD295" s="255"/>
      <c r="BE295" s="255"/>
      <c r="BF295" s="255"/>
      <c r="BG295" s="255"/>
      <c r="BH295" s="255"/>
      <c r="BI295" s="255"/>
      <c r="BJ295" s="255"/>
      <c r="BK295" s="255"/>
      <c r="BL295" s="255"/>
      <c r="BM295" s="255"/>
      <c r="BN295" s="255"/>
      <c r="BO295" s="255"/>
      <c r="BP295" s="255"/>
      <c r="BQ295" s="255"/>
      <c r="BR295" s="255"/>
      <c r="BS295" s="255"/>
      <c r="BT295" s="255"/>
      <c r="BU295" s="255"/>
      <c r="BV295" s="255"/>
      <c r="BW295" s="255"/>
      <c r="BX295" s="255"/>
      <c r="BY295" s="255"/>
      <c r="BZ295" s="255"/>
      <c r="CA295" s="255"/>
      <c r="CB295" s="255"/>
      <c r="CC295" s="255"/>
      <c r="CY295" s="255"/>
      <c r="CZ295" s="255"/>
      <c r="DG295" s="255"/>
      <c r="DH295" s="255"/>
      <c r="DO295" s="255"/>
      <c r="DP295" s="255"/>
    </row>
    <row r="296" spans="1:120">
      <c r="A296" s="286"/>
      <c r="B296" s="94"/>
      <c r="C296" s="94"/>
      <c r="D296" s="95"/>
      <c r="E296" s="95"/>
      <c r="F296" s="95"/>
      <c r="G296" s="95"/>
      <c r="H296" s="96"/>
      <c r="I296" s="96"/>
      <c r="J296" s="97"/>
      <c r="K296" s="98"/>
      <c r="L296" s="98"/>
      <c r="M296" s="98"/>
      <c r="N296" s="98"/>
      <c r="O296" s="98"/>
      <c r="P296" s="99"/>
      <c r="Q296" s="98"/>
      <c r="R296" s="98"/>
      <c r="S296" s="98"/>
      <c r="T296" s="98"/>
      <c r="U296" s="98"/>
      <c r="V296" s="99"/>
      <c r="W296" s="98"/>
      <c r="X296" s="98"/>
      <c r="BB296" s="255"/>
      <c r="BC296" s="255"/>
      <c r="BD296" s="255"/>
      <c r="BE296" s="255"/>
      <c r="BF296" s="255"/>
      <c r="BG296" s="255"/>
      <c r="BH296" s="255"/>
      <c r="BI296" s="255"/>
      <c r="BJ296" s="255"/>
      <c r="BK296" s="255"/>
      <c r="BL296" s="255"/>
      <c r="BM296" s="255"/>
      <c r="BN296" s="255"/>
      <c r="BO296" s="255"/>
      <c r="BP296" s="255"/>
      <c r="BQ296" s="255"/>
      <c r="BR296" s="255"/>
      <c r="BS296" s="255"/>
      <c r="BT296" s="255"/>
      <c r="BU296" s="255"/>
      <c r="BV296" s="255"/>
      <c r="BW296" s="255"/>
      <c r="BX296" s="255"/>
      <c r="BY296" s="255"/>
      <c r="BZ296" s="255"/>
      <c r="CA296" s="255"/>
      <c r="CB296" s="255"/>
      <c r="CC296" s="255"/>
      <c r="CY296" s="255"/>
      <c r="CZ296" s="255"/>
      <c r="DG296" s="255"/>
      <c r="DH296" s="255"/>
      <c r="DO296" s="255"/>
      <c r="DP296" s="255"/>
    </row>
    <row r="297" spans="1:120">
      <c r="A297" s="286"/>
      <c r="B297" s="94"/>
      <c r="C297" s="94"/>
      <c r="D297" s="95"/>
      <c r="E297" s="95"/>
      <c r="F297" s="95"/>
      <c r="G297" s="95"/>
      <c r="H297" s="96"/>
      <c r="I297" s="96"/>
      <c r="J297" s="97"/>
      <c r="K297" s="98"/>
      <c r="L297" s="98"/>
      <c r="M297" s="98"/>
      <c r="N297" s="98"/>
      <c r="O297" s="98"/>
      <c r="P297" s="99"/>
      <c r="Q297" s="98"/>
      <c r="R297" s="98"/>
      <c r="S297" s="98"/>
      <c r="T297" s="98"/>
      <c r="U297" s="98"/>
      <c r="V297" s="99"/>
      <c r="W297" s="98"/>
      <c r="X297" s="98"/>
      <c r="BB297" s="255"/>
      <c r="BC297" s="255"/>
      <c r="BD297" s="255"/>
      <c r="BE297" s="255"/>
      <c r="BF297" s="255"/>
      <c r="BG297" s="255"/>
      <c r="BH297" s="255"/>
      <c r="BI297" s="255"/>
      <c r="BJ297" s="255"/>
      <c r="BK297" s="255"/>
      <c r="BL297" s="255"/>
      <c r="BM297" s="255"/>
      <c r="BN297" s="255"/>
      <c r="BO297" s="255"/>
      <c r="BP297" s="255"/>
      <c r="BQ297" s="255"/>
      <c r="BR297" s="255"/>
      <c r="BS297" s="255"/>
      <c r="BT297" s="255"/>
      <c r="BU297" s="255"/>
      <c r="BV297" s="255"/>
      <c r="BW297" s="255"/>
      <c r="BX297" s="255"/>
      <c r="BY297" s="255"/>
      <c r="BZ297" s="255"/>
      <c r="CA297" s="255"/>
      <c r="CB297" s="255"/>
      <c r="CC297" s="255"/>
      <c r="CY297" s="255"/>
      <c r="CZ297" s="255"/>
      <c r="DG297" s="255"/>
      <c r="DH297" s="255"/>
      <c r="DO297" s="255"/>
      <c r="DP297" s="255"/>
    </row>
    <row r="298" spans="1:120">
      <c r="A298" s="286"/>
      <c r="B298" s="94"/>
      <c r="C298" s="94"/>
      <c r="D298" s="95"/>
      <c r="E298" s="95"/>
      <c r="F298" s="95"/>
      <c r="G298" s="95"/>
      <c r="H298" s="96"/>
      <c r="I298" s="96"/>
      <c r="J298" s="97"/>
      <c r="K298" s="98"/>
      <c r="L298" s="98"/>
      <c r="M298" s="98"/>
      <c r="N298" s="98"/>
      <c r="O298" s="98"/>
      <c r="P298" s="99"/>
      <c r="Q298" s="98"/>
      <c r="R298" s="98"/>
      <c r="S298" s="98"/>
      <c r="T298" s="98"/>
      <c r="U298" s="98"/>
      <c r="V298" s="99"/>
      <c r="W298" s="98"/>
      <c r="X298" s="98"/>
      <c r="BB298" s="255"/>
      <c r="BC298" s="255"/>
      <c r="BD298" s="255"/>
      <c r="BE298" s="255"/>
      <c r="BF298" s="255"/>
      <c r="BG298" s="255"/>
      <c r="BH298" s="255"/>
      <c r="BI298" s="255"/>
      <c r="BJ298" s="255"/>
      <c r="BK298" s="255"/>
      <c r="BL298" s="255"/>
      <c r="BM298" s="255"/>
      <c r="BN298" s="255"/>
      <c r="BO298" s="255"/>
      <c r="BP298" s="255"/>
      <c r="BQ298" s="255"/>
      <c r="BR298" s="255"/>
      <c r="BS298" s="255"/>
      <c r="BT298" s="255"/>
      <c r="BU298" s="255"/>
      <c r="BV298" s="255"/>
      <c r="BW298" s="255"/>
      <c r="BX298" s="255"/>
      <c r="BY298" s="255"/>
      <c r="BZ298" s="255"/>
      <c r="CA298" s="255"/>
      <c r="CB298" s="255"/>
      <c r="CC298" s="255"/>
      <c r="CY298" s="255"/>
      <c r="CZ298" s="255"/>
      <c r="DG298" s="255"/>
      <c r="DH298" s="255"/>
      <c r="DO298" s="255"/>
      <c r="DP298" s="255"/>
    </row>
    <row r="299" spans="1:120">
      <c r="A299" s="286"/>
      <c r="B299" s="94"/>
      <c r="C299" s="94"/>
      <c r="D299" s="95"/>
      <c r="E299" s="95"/>
      <c r="F299" s="95"/>
      <c r="G299" s="95"/>
      <c r="H299" s="96"/>
      <c r="I299" s="96"/>
      <c r="J299" s="95"/>
      <c r="K299" s="95"/>
      <c r="L299" s="95"/>
      <c r="M299" s="95"/>
      <c r="N299" s="95"/>
      <c r="O299" s="95"/>
      <c r="P299" s="135"/>
      <c r="Q299" s="95"/>
      <c r="R299" s="95"/>
      <c r="S299" s="95"/>
      <c r="T299" s="95"/>
      <c r="U299" s="95"/>
      <c r="V299" s="135"/>
      <c r="W299" s="95"/>
      <c r="X299" s="95"/>
      <c r="BB299" s="255"/>
      <c r="BC299" s="255"/>
      <c r="BD299" s="255"/>
      <c r="BE299" s="255"/>
      <c r="BF299" s="255"/>
      <c r="BG299" s="255"/>
      <c r="BH299" s="255"/>
      <c r="BI299" s="255"/>
      <c r="BJ299" s="255"/>
      <c r="BK299" s="255"/>
      <c r="BL299" s="255"/>
      <c r="BM299" s="255"/>
      <c r="BN299" s="255"/>
      <c r="BO299" s="255"/>
      <c r="BP299" s="255"/>
      <c r="BQ299" s="255"/>
      <c r="BR299" s="255"/>
      <c r="BS299" s="255"/>
      <c r="BT299" s="255"/>
      <c r="BU299" s="255"/>
      <c r="BV299" s="255"/>
      <c r="BW299" s="255"/>
      <c r="BX299" s="255"/>
      <c r="BY299" s="255"/>
      <c r="BZ299" s="255"/>
      <c r="CA299" s="255"/>
      <c r="CB299" s="255"/>
      <c r="CC299" s="255"/>
      <c r="CY299" s="255"/>
      <c r="CZ299" s="255"/>
      <c r="DG299" s="255"/>
      <c r="DH299" s="255"/>
      <c r="DO299" s="255"/>
      <c r="DP299" s="255"/>
    </row>
    <row r="300" spans="1:120">
      <c r="A300" s="286"/>
      <c r="B300" s="94"/>
      <c r="C300" s="94"/>
      <c r="D300" s="95"/>
      <c r="E300" s="95"/>
      <c r="F300" s="95"/>
      <c r="G300" s="95"/>
      <c r="H300" s="96"/>
      <c r="I300" s="96"/>
      <c r="J300" s="95"/>
      <c r="K300" s="95"/>
      <c r="L300" s="95"/>
      <c r="M300" s="95"/>
      <c r="N300" s="95"/>
      <c r="O300" s="95"/>
      <c r="P300" s="135"/>
      <c r="Q300" s="95"/>
      <c r="R300" s="95"/>
      <c r="S300" s="95"/>
      <c r="T300" s="95"/>
      <c r="U300" s="95"/>
      <c r="V300" s="135"/>
      <c r="W300" s="95"/>
      <c r="X300" s="95"/>
      <c r="BB300" s="255"/>
      <c r="BC300" s="255"/>
      <c r="BD300" s="255"/>
      <c r="BE300" s="255"/>
      <c r="BF300" s="255"/>
      <c r="BG300" s="255"/>
      <c r="BH300" s="255"/>
      <c r="BI300" s="255"/>
      <c r="BJ300" s="255"/>
      <c r="BK300" s="255"/>
      <c r="BL300" s="255"/>
      <c r="BM300" s="255"/>
      <c r="BN300" s="255"/>
      <c r="BO300" s="255"/>
      <c r="BP300" s="255"/>
      <c r="BQ300" s="255"/>
      <c r="BR300" s="255"/>
      <c r="BS300" s="255"/>
      <c r="BT300" s="255"/>
      <c r="BU300" s="255"/>
      <c r="BV300" s="255"/>
      <c r="BW300" s="255"/>
      <c r="BX300" s="255"/>
      <c r="BY300" s="255"/>
      <c r="BZ300" s="255"/>
      <c r="CA300" s="255"/>
      <c r="CB300" s="255"/>
      <c r="CC300" s="255"/>
      <c r="CY300" s="255"/>
      <c r="CZ300" s="255"/>
      <c r="DG300" s="255"/>
      <c r="DH300" s="255"/>
      <c r="DO300" s="255"/>
      <c r="DP300" s="255"/>
    </row>
    <row r="301" spans="1:120">
      <c r="A301" s="286"/>
      <c r="B301" s="94"/>
      <c r="C301" s="94"/>
      <c r="D301" s="95"/>
      <c r="E301" s="95"/>
      <c r="F301" s="95"/>
      <c r="G301" s="95"/>
      <c r="H301" s="96"/>
      <c r="I301" s="96"/>
      <c r="J301" s="95"/>
      <c r="K301" s="95"/>
      <c r="L301" s="95"/>
      <c r="M301" s="95"/>
      <c r="N301" s="95"/>
      <c r="O301" s="95"/>
      <c r="P301" s="135"/>
      <c r="Q301" s="95"/>
      <c r="R301" s="95"/>
      <c r="S301" s="95"/>
      <c r="T301" s="95"/>
      <c r="U301" s="95"/>
      <c r="V301" s="135"/>
      <c r="W301" s="95"/>
      <c r="X301" s="95"/>
      <c r="BB301" s="255"/>
      <c r="BC301" s="255"/>
      <c r="BD301" s="255"/>
      <c r="BE301" s="255"/>
      <c r="BF301" s="255"/>
      <c r="BG301" s="255"/>
      <c r="BH301" s="255"/>
      <c r="BI301" s="255"/>
      <c r="BJ301" s="255"/>
      <c r="BK301" s="255"/>
      <c r="BL301" s="255"/>
      <c r="BM301" s="255"/>
      <c r="BN301" s="255"/>
      <c r="BO301" s="255"/>
      <c r="BP301" s="255"/>
      <c r="BQ301" s="255"/>
      <c r="BR301" s="255"/>
      <c r="BS301" s="255"/>
      <c r="BT301" s="255"/>
      <c r="BU301" s="255"/>
      <c r="BV301" s="255"/>
      <c r="BW301" s="255"/>
      <c r="BX301" s="255"/>
      <c r="BY301" s="255"/>
      <c r="BZ301" s="255"/>
      <c r="CA301" s="255"/>
      <c r="CB301" s="255"/>
      <c r="CC301" s="255"/>
      <c r="CY301" s="255"/>
      <c r="CZ301" s="255"/>
      <c r="DG301" s="255"/>
      <c r="DH301" s="255"/>
      <c r="DO301" s="255"/>
      <c r="DP301" s="255"/>
    </row>
    <row r="302" spans="1:120">
      <c r="A302" s="286"/>
      <c r="B302" s="94"/>
      <c r="C302" s="94"/>
      <c r="D302" s="95"/>
      <c r="E302" s="95"/>
      <c r="F302" s="95"/>
      <c r="G302" s="95"/>
      <c r="H302" s="96"/>
      <c r="I302" s="96"/>
      <c r="J302" s="95"/>
      <c r="K302" s="95"/>
      <c r="L302" s="95"/>
      <c r="M302" s="95"/>
      <c r="N302" s="95"/>
      <c r="O302" s="95"/>
      <c r="P302" s="135"/>
      <c r="Q302" s="95"/>
      <c r="R302" s="95"/>
      <c r="S302" s="95"/>
      <c r="T302" s="95"/>
      <c r="U302" s="95"/>
      <c r="V302" s="135"/>
      <c r="W302" s="95"/>
      <c r="X302" s="95"/>
      <c r="BB302" s="255"/>
      <c r="BC302" s="255"/>
      <c r="BD302" s="255"/>
      <c r="BE302" s="255"/>
      <c r="BF302" s="255"/>
      <c r="BG302" s="255"/>
      <c r="BH302" s="255"/>
      <c r="BI302" s="255"/>
      <c r="BJ302" s="255"/>
      <c r="BK302" s="255"/>
      <c r="BL302" s="255"/>
      <c r="BM302" s="255"/>
      <c r="BN302" s="255"/>
      <c r="BO302" s="255"/>
      <c r="BP302" s="255"/>
      <c r="BQ302" s="255"/>
      <c r="BR302" s="255"/>
      <c r="BS302" s="255"/>
      <c r="BT302" s="255"/>
      <c r="BU302" s="255"/>
      <c r="BV302" s="255"/>
      <c r="BW302" s="255"/>
      <c r="BX302" s="255"/>
      <c r="BY302" s="255"/>
      <c r="BZ302" s="255"/>
      <c r="CA302" s="255"/>
      <c r="CB302" s="255"/>
      <c r="CC302" s="255"/>
      <c r="CY302" s="255"/>
      <c r="CZ302" s="255"/>
      <c r="DG302" s="255"/>
      <c r="DH302" s="255"/>
      <c r="DO302" s="255"/>
      <c r="DP302" s="255"/>
    </row>
    <row r="303" spans="1:120">
      <c r="A303" s="286"/>
      <c r="D303" s="289"/>
      <c r="E303" s="289"/>
      <c r="F303" s="289"/>
      <c r="G303" s="289"/>
      <c r="H303" s="290"/>
      <c r="I303" s="290"/>
      <c r="J303" s="291"/>
      <c r="K303" s="289"/>
      <c r="L303" s="289"/>
      <c r="M303" s="289"/>
      <c r="N303" s="289"/>
      <c r="O303" s="289"/>
      <c r="P303" s="292"/>
      <c r="Q303" s="289"/>
      <c r="R303" s="289"/>
      <c r="S303" s="289"/>
      <c r="T303" s="289"/>
      <c r="U303" s="289"/>
      <c r="V303" s="292"/>
      <c r="W303" s="289"/>
      <c r="X303" s="289"/>
      <c r="BB303" s="255"/>
      <c r="BC303" s="255"/>
      <c r="BD303" s="255"/>
      <c r="BE303" s="255"/>
      <c r="BF303" s="255"/>
      <c r="BG303" s="255"/>
      <c r="BH303" s="255"/>
      <c r="BI303" s="255"/>
      <c r="BJ303" s="255"/>
      <c r="BK303" s="255"/>
      <c r="BL303" s="255"/>
      <c r="BM303" s="255"/>
      <c r="BN303" s="255"/>
      <c r="BO303" s="255"/>
      <c r="BP303" s="255"/>
      <c r="BQ303" s="255"/>
      <c r="BR303" s="255"/>
      <c r="BS303" s="255"/>
      <c r="BT303" s="255"/>
      <c r="BU303" s="255"/>
      <c r="BV303" s="255"/>
      <c r="BW303" s="255"/>
      <c r="BX303" s="255"/>
      <c r="BY303" s="255"/>
      <c r="BZ303" s="255"/>
      <c r="CA303" s="255"/>
      <c r="CB303" s="255"/>
      <c r="CC303" s="255"/>
      <c r="CY303" s="255"/>
      <c r="CZ303" s="255"/>
      <c r="DG303" s="255"/>
      <c r="DH303" s="255"/>
      <c r="DO303" s="255"/>
      <c r="DP303" s="255"/>
    </row>
    <row r="304" spans="1:120">
      <c r="A304" s="286"/>
      <c r="BB304" s="255"/>
      <c r="BC304" s="255"/>
      <c r="BD304" s="255"/>
      <c r="BE304" s="255"/>
      <c r="BF304" s="255"/>
      <c r="BG304" s="255"/>
      <c r="BH304" s="255"/>
      <c r="BI304" s="255"/>
      <c r="BJ304" s="255"/>
      <c r="BK304" s="255"/>
      <c r="BL304" s="255"/>
      <c r="BM304" s="255"/>
      <c r="BN304" s="255"/>
      <c r="BO304" s="255"/>
      <c r="BP304" s="255"/>
      <c r="BQ304" s="255"/>
      <c r="BR304" s="255"/>
      <c r="BS304" s="255"/>
      <c r="BT304" s="255"/>
      <c r="BU304" s="255"/>
      <c r="BV304" s="255"/>
      <c r="BW304" s="255"/>
      <c r="BX304" s="255"/>
      <c r="BY304" s="255"/>
      <c r="BZ304" s="255"/>
      <c r="CA304" s="255"/>
      <c r="CB304" s="255"/>
      <c r="CC304" s="255"/>
      <c r="CY304" s="255"/>
      <c r="CZ304" s="255"/>
      <c r="DG304" s="255"/>
      <c r="DH304" s="255"/>
      <c r="DO304" s="255"/>
      <c r="DP304" s="255"/>
    </row>
    <row r="305" spans="1:120">
      <c r="A305" s="293"/>
      <c r="D305" s="294"/>
      <c r="E305" s="295"/>
      <c r="F305" s="295"/>
      <c r="G305" s="296"/>
      <c r="H305" s="296"/>
      <c r="I305" s="296"/>
      <c r="J305" s="296"/>
      <c r="K305" s="296"/>
      <c r="L305" s="296"/>
      <c r="M305" s="296"/>
      <c r="N305" s="296"/>
      <c r="O305" s="296"/>
      <c r="P305" s="296"/>
      <c r="Q305" s="296"/>
      <c r="R305" s="296"/>
      <c r="S305" s="296"/>
      <c r="T305" s="296"/>
      <c r="U305" s="296"/>
      <c r="V305" s="296"/>
      <c r="W305" s="296"/>
      <c r="X305" s="296"/>
      <c r="BB305" s="255"/>
      <c r="BC305" s="255"/>
      <c r="BD305" s="255"/>
      <c r="BE305" s="255"/>
      <c r="BF305" s="255"/>
      <c r="BG305" s="255"/>
      <c r="BH305" s="255"/>
      <c r="BI305" s="255"/>
      <c r="BJ305" s="255"/>
      <c r="BK305" s="255"/>
      <c r="BL305" s="255"/>
      <c r="BM305" s="255"/>
      <c r="BN305" s="255"/>
      <c r="BO305" s="255"/>
      <c r="BP305" s="255"/>
      <c r="BQ305" s="255"/>
      <c r="BR305" s="255"/>
      <c r="BS305" s="255"/>
      <c r="BT305" s="255"/>
      <c r="BU305" s="255"/>
      <c r="BV305" s="255"/>
      <c r="BW305" s="255"/>
      <c r="BX305" s="255"/>
      <c r="BY305" s="255"/>
      <c r="BZ305" s="255"/>
      <c r="CA305" s="255"/>
      <c r="CB305" s="255"/>
      <c r="CC305" s="255"/>
      <c r="CY305" s="255"/>
      <c r="CZ305" s="255"/>
      <c r="DG305" s="255"/>
      <c r="DH305" s="255"/>
      <c r="DO305" s="255"/>
      <c r="DP305" s="255"/>
    </row>
    <row r="306" spans="1:120">
      <c r="BB306" s="255"/>
      <c r="BC306" s="255"/>
      <c r="BD306" s="255"/>
      <c r="BE306" s="255"/>
      <c r="BF306" s="255"/>
      <c r="BG306" s="255"/>
      <c r="BH306" s="255"/>
      <c r="BI306" s="255"/>
      <c r="BJ306" s="255"/>
      <c r="BK306" s="255"/>
      <c r="BL306" s="255"/>
      <c r="BM306" s="255"/>
      <c r="BN306" s="255"/>
      <c r="BO306" s="255"/>
      <c r="BP306" s="255"/>
      <c r="BQ306" s="255"/>
      <c r="BR306" s="255"/>
      <c r="BS306" s="255"/>
      <c r="BT306" s="255"/>
      <c r="BU306" s="255"/>
      <c r="BV306" s="255"/>
      <c r="BW306" s="255"/>
      <c r="BX306" s="255"/>
      <c r="BY306" s="255"/>
      <c r="BZ306" s="255"/>
      <c r="CA306" s="255"/>
      <c r="CB306" s="255"/>
      <c r="CC306" s="255"/>
      <c r="CY306" s="255"/>
      <c r="CZ306" s="255"/>
      <c r="DG306" s="255"/>
      <c r="DH306" s="255"/>
      <c r="DO306" s="255"/>
      <c r="DP306" s="255"/>
    </row>
    <row r="307" spans="1:120">
      <c r="BB307" s="255"/>
      <c r="BC307" s="255"/>
      <c r="BD307" s="255"/>
      <c r="BE307" s="255"/>
      <c r="BF307" s="255"/>
      <c r="BG307" s="255"/>
      <c r="BH307" s="255"/>
      <c r="BI307" s="255"/>
      <c r="BJ307" s="255"/>
      <c r="BK307" s="255"/>
      <c r="BL307" s="255"/>
      <c r="BM307" s="255"/>
      <c r="BN307" s="255"/>
      <c r="BO307" s="255"/>
      <c r="BP307" s="255"/>
      <c r="BQ307" s="255"/>
      <c r="BR307" s="255"/>
      <c r="BS307" s="255"/>
      <c r="BT307" s="255"/>
      <c r="BU307" s="255"/>
      <c r="BV307" s="255"/>
      <c r="BW307" s="255"/>
      <c r="BX307" s="255"/>
      <c r="BY307" s="255"/>
      <c r="BZ307" s="255"/>
      <c r="CA307" s="255"/>
      <c r="CB307" s="255"/>
      <c r="CC307" s="255"/>
      <c r="CY307" s="255"/>
      <c r="CZ307" s="255"/>
      <c r="DG307" s="255"/>
      <c r="DH307" s="255"/>
      <c r="DO307" s="255"/>
      <c r="DP307" s="255"/>
    </row>
    <row r="308" spans="1:120">
      <c r="BB308" s="255"/>
      <c r="BC308" s="255"/>
      <c r="BD308" s="255"/>
      <c r="BE308" s="255"/>
      <c r="BF308" s="255"/>
      <c r="BG308" s="255"/>
      <c r="BH308" s="255"/>
      <c r="BI308" s="255"/>
      <c r="BJ308" s="255"/>
      <c r="BK308" s="255"/>
      <c r="BL308" s="255"/>
      <c r="BM308" s="255"/>
      <c r="BN308" s="255"/>
      <c r="BO308" s="255"/>
      <c r="BP308" s="255"/>
      <c r="BQ308" s="255"/>
      <c r="BR308" s="255"/>
      <c r="BS308" s="255"/>
      <c r="BT308" s="255"/>
      <c r="BU308" s="255"/>
      <c r="BV308" s="255"/>
      <c r="BW308" s="255"/>
      <c r="BX308" s="255"/>
      <c r="BY308" s="255"/>
      <c r="BZ308" s="255"/>
      <c r="CA308" s="255"/>
      <c r="CB308" s="255"/>
      <c r="CC308" s="255"/>
      <c r="CY308" s="255"/>
      <c r="CZ308" s="255"/>
      <c r="DG308" s="255"/>
      <c r="DH308" s="255"/>
      <c r="DO308" s="255"/>
      <c r="DP308" s="255"/>
    </row>
    <row r="309" spans="1:120">
      <c r="BB309" s="255"/>
      <c r="BC309" s="255"/>
      <c r="BD309" s="255"/>
      <c r="BE309" s="255"/>
      <c r="BF309" s="255"/>
      <c r="BG309" s="255"/>
      <c r="BH309" s="255"/>
      <c r="BI309" s="255"/>
      <c r="BJ309" s="255"/>
      <c r="BK309" s="255"/>
      <c r="BL309" s="255"/>
      <c r="BM309" s="255"/>
      <c r="BN309" s="255"/>
      <c r="BO309" s="255"/>
      <c r="BP309" s="255"/>
      <c r="BQ309" s="255"/>
      <c r="BR309" s="255"/>
      <c r="BS309" s="255"/>
      <c r="BT309" s="255"/>
      <c r="BU309" s="255"/>
      <c r="BV309" s="255"/>
      <c r="BW309" s="255"/>
      <c r="BX309" s="255"/>
      <c r="BY309" s="255"/>
      <c r="BZ309" s="255"/>
      <c r="CA309" s="255"/>
      <c r="CB309" s="255"/>
      <c r="CC309" s="255"/>
      <c r="CY309" s="255"/>
      <c r="CZ309" s="255"/>
      <c r="DG309" s="255"/>
      <c r="DH309" s="255"/>
      <c r="DO309" s="255"/>
      <c r="DP309" s="255"/>
    </row>
    <row r="310" spans="1:120">
      <c r="BB310" s="255"/>
      <c r="BC310" s="255"/>
      <c r="BD310" s="255"/>
      <c r="BE310" s="255"/>
      <c r="BF310" s="255"/>
      <c r="BG310" s="255"/>
      <c r="BH310" s="255"/>
      <c r="BI310" s="255"/>
      <c r="BJ310" s="255"/>
      <c r="BK310" s="255"/>
      <c r="BL310" s="255"/>
      <c r="BM310" s="255"/>
      <c r="BN310" s="255"/>
      <c r="BO310" s="255"/>
      <c r="BP310" s="255"/>
      <c r="BQ310" s="255"/>
      <c r="BR310" s="255"/>
      <c r="BS310" s="255"/>
      <c r="BT310" s="255"/>
      <c r="BU310" s="255"/>
      <c r="BV310" s="255"/>
      <c r="BW310" s="255"/>
      <c r="BX310" s="255"/>
      <c r="BY310" s="255"/>
      <c r="BZ310" s="255"/>
      <c r="CA310" s="255"/>
      <c r="CB310" s="255"/>
      <c r="CC310" s="255"/>
      <c r="CY310" s="255"/>
      <c r="CZ310" s="255"/>
      <c r="DG310" s="255"/>
      <c r="DH310" s="255"/>
      <c r="DO310" s="255"/>
      <c r="DP310" s="255"/>
    </row>
    <row r="311" spans="1:120">
      <c r="BB311" s="255"/>
      <c r="BC311" s="255"/>
      <c r="BD311" s="255"/>
      <c r="BE311" s="255"/>
      <c r="BF311" s="255"/>
      <c r="BG311" s="255"/>
      <c r="BH311" s="255"/>
      <c r="BI311" s="255"/>
      <c r="BJ311" s="255"/>
      <c r="BK311" s="255"/>
      <c r="BL311" s="255"/>
      <c r="BM311" s="255"/>
      <c r="BN311" s="255"/>
      <c r="BO311" s="255"/>
      <c r="BP311" s="255"/>
      <c r="BQ311" s="255"/>
      <c r="BR311" s="255"/>
      <c r="BS311" s="255"/>
      <c r="BT311" s="255"/>
      <c r="BU311" s="255"/>
      <c r="BV311" s="255"/>
      <c r="BW311" s="255"/>
      <c r="BX311" s="255"/>
      <c r="BY311" s="255"/>
      <c r="BZ311" s="255"/>
      <c r="CA311" s="255"/>
      <c r="CB311" s="255"/>
      <c r="CC311" s="255"/>
      <c r="CY311" s="255"/>
      <c r="CZ311" s="255"/>
      <c r="DG311" s="255"/>
      <c r="DH311" s="255"/>
      <c r="DO311" s="255"/>
      <c r="DP311" s="255"/>
    </row>
    <row r="312" spans="1:120">
      <c r="BB312" s="255"/>
      <c r="BC312" s="255"/>
      <c r="BD312" s="255"/>
      <c r="BE312" s="255"/>
      <c r="BF312" s="255"/>
      <c r="BG312" s="255"/>
      <c r="BH312" s="255"/>
      <c r="BI312" s="255"/>
      <c r="BJ312" s="255"/>
      <c r="BK312" s="255"/>
      <c r="BL312" s="255"/>
      <c r="BM312" s="255"/>
      <c r="BN312" s="255"/>
      <c r="BO312" s="255"/>
      <c r="BP312" s="255"/>
      <c r="BQ312" s="255"/>
      <c r="BR312" s="255"/>
      <c r="BS312" s="255"/>
      <c r="BT312" s="255"/>
      <c r="BU312" s="255"/>
      <c r="BV312" s="255"/>
      <c r="BW312" s="255"/>
      <c r="BX312" s="255"/>
      <c r="BY312" s="255"/>
      <c r="BZ312" s="255"/>
      <c r="CA312" s="255"/>
      <c r="CB312" s="255"/>
      <c r="CC312" s="255"/>
      <c r="CY312" s="255"/>
      <c r="CZ312" s="255"/>
      <c r="DG312" s="255"/>
      <c r="DH312" s="255"/>
      <c r="DO312" s="255"/>
      <c r="DP312" s="255"/>
    </row>
    <row r="313" spans="1:120">
      <c r="BB313" s="255"/>
      <c r="BC313" s="255"/>
      <c r="BD313" s="255"/>
      <c r="BE313" s="255"/>
      <c r="BF313" s="255"/>
      <c r="BG313" s="255"/>
      <c r="BH313" s="255"/>
      <c r="BI313" s="255"/>
      <c r="BJ313" s="255"/>
      <c r="BK313" s="255"/>
      <c r="BL313" s="255"/>
      <c r="BM313" s="255"/>
      <c r="BN313" s="255"/>
      <c r="BO313" s="255"/>
      <c r="BP313" s="255"/>
      <c r="BQ313" s="255"/>
      <c r="BR313" s="255"/>
      <c r="BS313" s="255"/>
      <c r="BT313" s="255"/>
      <c r="BU313" s="255"/>
      <c r="BV313" s="255"/>
      <c r="BW313" s="255"/>
      <c r="BX313" s="255"/>
      <c r="BY313" s="255"/>
      <c r="BZ313" s="255"/>
      <c r="CA313" s="255"/>
      <c r="CB313" s="255"/>
      <c r="CC313" s="255"/>
      <c r="CY313" s="255"/>
      <c r="CZ313" s="255"/>
      <c r="DG313" s="255"/>
      <c r="DH313" s="255"/>
      <c r="DO313" s="255"/>
      <c r="DP313" s="255"/>
    </row>
    <row r="314" spans="1:120">
      <c r="BB314" s="255"/>
      <c r="BC314" s="255"/>
      <c r="BD314" s="255"/>
      <c r="BE314" s="255"/>
      <c r="BF314" s="255"/>
      <c r="BG314" s="255"/>
      <c r="BH314" s="255"/>
      <c r="BI314" s="255"/>
      <c r="BJ314" s="255"/>
      <c r="BK314" s="255"/>
      <c r="BL314" s="255"/>
      <c r="BM314" s="255"/>
      <c r="BN314" s="255"/>
      <c r="BO314" s="255"/>
      <c r="BP314" s="255"/>
      <c r="BQ314" s="255"/>
      <c r="BR314" s="255"/>
      <c r="BS314" s="255"/>
      <c r="BT314" s="255"/>
      <c r="BU314" s="255"/>
      <c r="BV314" s="255"/>
      <c r="BW314" s="255"/>
      <c r="BX314" s="255"/>
      <c r="BY314" s="255"/>
      <c r="BZ314" s="255"/>
      <c r="CA314" s="255"/>
      <c r="CB314" s="255"/>
      <c r="CC314" s="255"/>
      <c r="CY314" s="255"/>
      <c r="CZ314" s="255"/>
      <c r="DG314" s="255"/>
      <c r="DH314" s="255"/>
      <c r="DO314" s="255"/>
      <c r="DP314" s="255"/>
    </row>
    <row r="315" spans="1:120">
      <c r="BB315" s="255"/>
      <c r="BC315" s="255"/>
      <c r="BD315" s="255"/>
      <c r="BE315" s="255"/>
      <c r="BF315" s="255"/>
      <c r="BG315" s="255"/>
      <c r="BH315" s="255"/>
      <c r="BI315" s="255"/>
      <c r="BJ315" s="255"/>
      <c r="BK315" s="255"/>
      <c r="BL315" s="255"/>
      <c r="BM315" s="255"/>
      <c r="BN315" s="255"/>
      <c r="BO315" s="255"/>
      <c r="BP315" s="255"/>
      <c r="BQ315" s="255"/>
      <c r="BR315" s="255"/>
      <c r="BS315" s="255"/>
      <c r="BT315" s="255"/>
      <c r="BU315" s="255"/>
      <c r="BV315" s="255"/>
      <c r="BW315" s="255"/>
      <c r="BX315" s="255"/>
      <c r="BY315" s="255"/>
      <c r="BZ315" s="255"/>
      <c r="CA315" s="255"/>
      <c r="CB315" s="255"/>
      <c r="CC315" s="255"/>
      <c r="CY315" s="255"/>
      <c r="CZ315" s="255"/>
      <c r="DG315" s="255"/>
      <c r="DH315" s="255"/>
      <c r="DO315" s="255"/>
      <c r="DP315" s="255"/>
    </row>
    <row r="316" spans="1:120">
      <c r="BB316" s="255"/>
      <c r="BC316" s="255"/>
      <c r="BD316" s="255"/>
      <c r="BE316" s="255"/>
      <c r="BF316" s="255"/>
      <c r="BG316" s="255"/>
      <c r="BH316" s="255"/>
      <c r="BI316" s="255"/>
      <c r="BJ316" s="255"/>
      <c r="BK316" s="255"/>
      <c r="BL316" s="255"/>
      <c r="BM316" s="255"/>
      <c r="BN316" s="255"/>
      <c r="BO316" s="255"/>
      <c r="BP316" s="255"/>
      <c r="BQ316" s="255"/>
      <c r="BR316" s="255"/>
      <c r="BS316" s="255"/>
      <c r="BT316" s="255"/>
      <c r="BU316" s="255"/>
      <c r="BV316" s="255"/>
      <c r="BW316" s="255"/>
      <c r="BX316" s="255"/>
      <c r="BY316" s="255"/>
      <c r="BZ316" s="255"/>
      <c r="CA316" s="255"/>
      <c r="CB316" s="255"/>
      <c r="CC316" s="255"/>
      <c r="CY316" s="255"/>
      <c r="CZ316" s="255"/>
      <c r="DG316" s="255"/>
      <c r="DH316" s="255"/>
      <c r="DO316" s="255"/>
      <c r="DP316" s="255"/>
    </row>
    <row r="317" spans="1:120">
      <c r="BB317" s="255"/>
      <c r="BC317" s="255"/>
      <c r="BD317" s="255"/>
      <c r="BE317" s="255"/>
      <c r="BF317" s="255"/>
      <c r="BG317" s="255"/>
      <c r="BH317" s="255"/>
      <c r="BI317" s="255"/>
      <c r="BJ317" s="255"/>
      <c r="BK317" s="255"/>
      <c r="BL317" s="255"/>
      <c r="BM317" s="255"/>
      <c r="BN317" s="255"/>
      <c r="BO317" s="255"/>
      <c r="BP317" s="255"/>
      <c r="BQ317" s="255"/>
      <c r="BR317" s="255"/>
      <c r="BS317" s="255"/>
      <c r="BT317" s="255"/>
      <c r="BU317" s="255"/>
      <c r="BV317" s="255"/>
      <c r="BW317" s="255"/>
      <c r="BX317" s="255"/>
      <c r="BY317" s="255"/>
      <c r="BZ317" s="255"/>
      <c r="CA317" s="255"/>
      <c r="CB317" s="255"/>
      <c r="CC317" s="255"/>
      <c r="CY317" s="255"/>
      <c r="CZ317" s="255"/>
      <c r="DG317" s="255"/>
      <c r="DH317" s="255"/>
      <c r="DO317" s="255"/>
      <c r="DP317" s="255"/>
    </row>
    <row r="318" spans="1:120">
      <c r="BB318" s="255"/>
      <c r="BC318" s="255"/>
      <c r="BD318" s="255"/>
      <c r="BE318" s="255"/>
      <c r="BF318" s="255"/>
      <c r="BG318" s="255"/>
      <c r="BH318" s="255"/>
      <c r="BI318" s="255"/>
      <c r="BJ318" s="255"/>
      <c r="BK318" s="255"/>
      <c r="BL318" s="255"/>
      <c r="BM318" s="255"/>
      <c r="BN318" s="255"/>
      <c r="BO318" s="255"/>
      <c r="BP318" s="255"/>
      <c r="BQ318" s="255"/>
      <c r="BR318" s="255"/>
      <c r="BS318" s="255"/>
      <c r="BT318" s="255"/>
      <c r="BU318" s="255"/>
      <c r="BV318" s="255"/>
      <c r="BW318" s="255"/>
      <c r="BX318" s="255"/>
      <c r="BY318" s="255"/>
      <c r="BZ318" s="255"/>
      <c r="CA318" s="255"/>
      <c r="CB318" s="255"/>
      <c r="CC318" s="255"/>
      <c r="CY318" s="255"/>
      <c r="CZ318" s="255"/>
      <c r="DG318" s="255"/>
      <c r="DH318" s="255"/>
      <c r="DO318" s="255"/>
      <c r="DP318" s="255"/>
    </row>
    <row r="319" spans="1:120">
      <c r="BB319" s="255"/>
      <c r="BC319" s="255"/>
      <c r="BD319" s="255"/>
      <c r="BE319" s="255"/>
      <c r="BF319" s="255"/>
      <c r="BG319" s="255"/>
      <c r="BH319" s="255"/>
      <c r="BI319" s="255"/>
      <c r="BJ319" s="255"/>
      <c r="BK319" s="255"/>
      <c r="BL319" s="255"/>
      <c r="BM319" s="255"/>
      <c r="BN319" s="255"/>
      <c r="BO319" s="255"/>
      <c r="BP319" s="255"/>
      <c r="BQ319" s="255"/>
      <c r="BR319" s="255"/>
      <c r="BS319" s="255"/>
      <c r="BT319" s="255"/>
      <c r="BU319" s="255"/>
      <c r="BV319" s="255"/>
      <c r="BW319" s="255"/>
      <c r="BX319" s="255"/>
      <c r="BY319" s="255"/>
      <c r="BZ319" s="255"/>
      <c r="CA319" s="255"/>
      <c r="CB319" s="255"/>
      <c r="CC319" s="255"/>
      <c r="CY319" s="255"/>
      <c r="CZ319" s="255"/>
      <c r="DG319" s="255"/>
      <c r="DH319" s="255"/>
      <c r="DO319" s="255"/>
      <c r="DP319" s="255"/>
    </row>
    <row r="320" spans="1:120">
      <c r="BB320" s="255"/>
      <c r="BC320" s="255"/>
      <c r="BD320" s="255"/>
      <c r="BE320" s="255"/>
      <c r="BF320" s="255"/>
      <c r="BG320" s="255"/>
      <c r="BH320" s="255"/>
      <c r="BI320" s="255"/>
      <c r="BJ320" s="255"/>
      <c r="BK320" s="255"/>
      <c r="BL320" s="255"/>
      <c r="BM320" s="255"/>
      <c r="BN320" s="255"/>
      <c r="BO320" s="255"/>
      <c r="BP320" s="255"/>
      <c r="BQ320" s="255"/>
      <c r="BR320" s="255"/>
      <c r="BS320" s="255"/>
      <c r="BT320" s="255"/>
      <c r="BU320" s="255"/>
      <c r="BV320" s="255"/>
      <c r="BW320" s="255"/>
      <c r="BX320" s="255"/>
      <c r="BY320" s="255"/>
      <c r="BZ320" s="255"/>
      <c r="CA320" s="255"/>
      <c r="CB320" s="255"/>
      <c r="CC320" s="255"/>
      <c r="CY320" s="255"/>
      <c r="CZ320" s="255"/>
      <c r="DG320" s="255"/>
      <c r="DH320" s="255"/>
      <c r="DO320" s="255"/>
      <c r="DP320" s="255"/>
    </row>
    <row r="321" spans="54:120">
      <c r="BB321" s="255"/>
      <c r="BC321" s="255"/>
      <c r="BD321" s="255"/>
      <c r="BE321" s="255"/>
      <c r="BF321" s="255"/>
      <c r="BG321" s="255"/>
      <c r="BH321" s="255"/>
      <c r="BI321" s="255"/>
      <c r="BJ321" s="255"/>
      <c r="BK321" s="255"/>
      <c r="BL321" s="255"/>
      <c r="BM321" s="255"/>
      <c r="BN321" s="255"/>
      <c r="BO321" s="255"/>
      <c r="BP321" s="255"/>
      <c r="BQ321" s="255"/>
      <c r="BR321" s="255"/>
      <c r="BS321" s="255"/>
      <c r="BT321" s="255"/>
      <c r="BU321" s="255"/>
      <c r="BV321" s="255"/>
      <c r="BW321" s="255"/>
      <c r="BX321" s="255"/>
      <c r="BY321" s="255"/>
      <c r="BZ321" s="255"/>
      <c r="CA321" s="255"/>
      <c r="CB321" s="255"/>
      <c r="CC321" s="255"/>
      <c r="CY321" s="255"/>
      <c r="CZ321" s="255"/>
      <c r="DG321" s="255"/>
      <c r="DH321" s="255"/>
      <c r="DO321" s="255"/>
      <c r="DP321" s="255"/>
    </row>
    <row r="322" spans="54:120">
      <c r="BB322" s="255"/>
      <c r="BC322" s="255"/>
      <c r="BD322" s="255"/>
      <c r="BE322" s="255"/>
      <c r="BF322" s="255"/>
      <c r="BG322" s="255"/>
      <c r="BH322" s="255"/>
      <c r="BI322" s="255"/>
      <c r="BJ322" s="255"/>
      <c r="BK322" s="255"/>
      <c r="BL322" s="255"/>
      <c r="BM322" s="255"/>
      <c r="BN322" s="255"/>
      <c r="BO322" s="255"/>
      <c r="BP322" s="255"/>
      <c r="BQ322" s="255"/>
      <c r="BR322" s="255"/>
      <c r="BS322" s="255"/>
      <c r="BT322" s="255"/>
      <c r="BU322" s="255"/>
      <c r="BV322" s="255"/>
      <c r="BW322" s="255"/>
      <c r="BX322" s="255"/>
      <c r="BY322" s="255"/>
      <c r="BZ322" s="255"/>
      <c r="CA322" s="255"/>
      <c r="CB322" s="255"/>
      <c r="CC322" s="255"/>
      <c r="CY322" s="255"/>
      <c r="CZ322" s="255"/>
      <c r="DG322" s="255"/>
      <c r="DH322" s="255"/>
      <c r="DO322" s="255"/>
      <c r="DP322" s="255"/>
    </row>
    <row r="323" spans="54:120">
      <c r="BB323" s="255"/>
      <c r="BC323" s="255"/>
      <c r="BD323" s="255"/>
      <c r="BE323" s="255"/>
      <c r="BF323" s="255"/>
      <c r="BG323" s="255"/>
      <c r="BH323" s="255"/>
      <c r="BI323" s="255"/>
      <c r="BJ323" s="255"/>
      <c r="BK323" s="255"/>
      <c r="BL323" s="255"/>
      <c r="BM323" s="255"/>
      <c r="BN323" s="255"/>
      <c r="BO323" s="255"/>
      <c r="BP323" s="255"/>
      <c r="BQ323" s="255"/>
      <c r="BR323" s="255"/>
      <c r="BS323" s="255"/>
      <c r="BT323" s="255"/>
      <c r="BU323" s="255"/>
      <c r="BV323" s="255"/>
      <c r="BW323" s="255"/>
      <c r="BX323" s="255"/>
      <c r="BY323" s="255"/>
      <c r="BZ323" s="255"/>
      <c r="CA323" s="255"/>
      <c r="CB323" s="255"/>
      <c r="CC323" s="255"/>
      <c r="CY323" s="255"/>
      <c r="CZ323" s="255"/>
      <c r="DG323" s="255"/>
      <c r="DH323" s="255"/>
      <c r="DO323" s="255"/>
      <c r="DP323" s="255"/>
    </row>
    <row r="324" spans="54:120">
      <c r="BB324" s="255"/>
      <c r="BC324" s="255"/>
      <c r="BD324" s="255"/>
      <c r="BE324" s="255"/>
      <c r="BF324" s="255"/>
      <c r="BG324" s="255"/>
      <c r="BH324" s="255"/>
      <c r="BI324" s="255"/>
      <c r="BJ324" s="255"/>
      <c r="BK324" s="255"/>
      <c r="BL324" s="255"/>
      <c r="BM324" s="255"/>
      <c r="BN324" s="255"/>
      <c r="BO324" s="255"/>
      <c r="BP324" s="255"/>
      <c r="BQ324" s="255"/>
      <c r="BR324" s="255"/>
      <c r="BS324" s="255"/>
      <c r="BT324" s="255"/>
      <c r="BU324" s="255"/>
      <c r="BV324" s="255"/>
      <c r="BW324" s="255"/>
      <c r="BX324" s="255"/>
      <c r="BY324" s="255"/>
      <c r="BZ324" s="255"/>
      <c r="CA324" s="255"/>
      <c r="CB324" s="255"/>
      <c r="CC324" s="255"/>
      <c r="CY324" s="255"/>
      <c r="CZ324" s="255"/>
      <c r="DG324" s="255"/>
      <c r="DH324" s="255"/>
      <c r="DO324" s="255"/>
      <c r="DP324" s="255"/>
    </row>
    <row r="325" spans="54:120">
      <c r="BB325" s="255"/>
      <c r="BC325" s="255"/>
      <c r="BD325" s="255"/>
      <c r="BE325" s="255"/>
      <c r="BF325" s="255"/>
      <c r="BG325" s="255"/>
      <c r="BH325" s="255"/>
      <c r="BI325" s="255"/>
      <c r="BJ325" s="255"/>
      <c r="BK325" s="255"/>
      <c r="BL325" s="255"/>
      <c r="BM325" s="255"/>
      <c r="BN325" s="255"/>
      <c r="BO325" s="255"/>
      <c r="BP325" s="255"/>
      <c r="BQ325" s="255"/>
      <c r="BR325" s="255"/>
      <c r="BS325" s="255"/>
      <c r="BT325" s="255"/>
      <c r="BU325" s="255"/>
      <c r="BV325" s="255"/>
      <c r="BW325" s="255"/>
      <c r="BX325" s="255"/>
      <c r="BY325" s="255"/>
      <c r="BZ325" s="255"/>
      <c r="CA325" s="255"/>
      <c r="CB325" s="255"/>
      <c r="CC325" s="255"/>
      <c r="CY325" s="255"/>
      <c r="CZ325" s="255"/>
      <c r="DG325" s="255"/>
      <c r="DH325" s="255"/>
      <c r="DO325" s="255"/>
      <c r="DP325" s="255"/>
    </row>
    <row r="326" spans="54:120">
      <c r="BB326" s="255"/>
      <c r="BC326" s="255"/>
      <c r="BD326" s="255"/>
      <c r="BE326" s="255"/>
      <c r="BF326" s="255"/>
      <c r="BG326" s="255"/>
      <c r="BH326" s="255"/>
      <c r="BI326" s="255"/>
      <c r="BJ326" s="255"/>
      <c r="BK326" s="255"/>
      <c r="BL326" s="255"/>
      <c r="BM326" s="255"/>
      <c r="BN326" s="255"/>
      <c r="BO326" s="255"/>
      <c r="BP326" s="255"/>
      <c r="BQ326" s="255"/>
      <c r="BR326" s="255"/>
      <c r="BS326" s="255"/>
      <c r="BT326" s="255"/>
      <c r="BU326" s="255"/>
      <c r="BV326" s="255"/>
      <c r="BW326" s="255"/>
      <c r="BX326" s="255"/>
      <c r="BY326" s="255"/>
      <c r="BZ326" s="255"/>
      <c r="CA326" s="255"/>
      <c r="CB326" s="255"/>
      <c r="CC326" s="255"/>
      <c r="CY326" s="255"/>
      <c r="CZ326" s="255"/>
      <c r="DG326" s="255"/>
      <c r="DH326" s="255"/>
      <c r="DO326" s="255"/>
      <c r="DP326" s="255"/>
    </row>
    <row r="327" spans="54:120">
      <c r="BB327" s="255"/>
      <c r="BC327" s="255"/>
      <c r="BD327" s="255"/>
      <c r="BE327" s="255"/>
      <c r="BF327" s="255"/>
      <c r="BG327" s="255"/>
      <c r="BH327" s="255"/>
      <c r="BI327" s="255"/>
      <c r="BJ327" s="255"/>
      <c r="BK327" s="255"/>
      <c r="BL327" s="255"/>
      <c r="BM327" s="255"/>
      <c r="BN327" s="255"/>
      <c r="BO327" s="255"/>
      <c r="BP327" s="255"/>
      <c r="BQ327" s="255"/>
      <c r="BR327" s="255"/>
      <c r="BS327" s="255"/>
      <c r="BT327" s="255"/>
      <c r="BU327" s="255"/>
      <c r="BV327" s="255"/>
      <c r="BW327" s="255"/>
      <c r="BX327" s="255"/>
      <c r="BY327" s="255"/>
      <c r="BZ327" s="255"/>
      <c r="CA327" s="255"/>
      <c r="CB327" s="255"/>
      <c r="CC327" s="255"/>
      <c r="CY327" s="255"/>
      <c r="CZ327" s="255"/>
      <c r="DG327" s="255"/>
      <c r="DH327" s="255"/>
      <c r="DO327" s="255"/>
      <c r="DP327" s="255"/>
    </row>
    <row r="328" spans="54:120">
      <c r="BB328" s="255"/>
      <c r="BC328" s="255"/>
      <c r="BD328" s="255"/>
      <c r="BE328" s="255"/>
      <c r="BF328" s="255"/>
      <c r="BG328" s="255"/>
      <c r="BH328" s="255"/>
      <c r="BI328" s="255"/>
      <c r="BJ328" s="255"/>
      <c r="BK328" s="255"/>
      <c r="BL328" s="255"/>
      <c r="BM328" s="255"/>
      <c r="BN328" s="255"/>
      <c r="BO328" s="255"/>
      <c r="BP328" s="255"/>
      <c r="BQ328" s="255"/>
      <c r="BR328" s="255"/>
      <c r="BS328" s="255"/>
      <c r="BT328" s="255"/>
      <c r="BU328" s="255"/>
      <c r="BV328" s="255"/>
      <c r="BW328" s="255"/>
      <c r="BX328" s="255"/>
      <c r="BY328" s="255"/>
      <c r="BZ328" s="255"/>
      <c r="CA328" s="255"/>
      <c r="CB328" s="255"/>
      <c r="CC328" s="255"/>
      <c r="CY328" s="255"/>
      <c r="CZ328" s="255"/>
      <c r="DG328" s="255"/>
      <c r="DH328" s="255"/>
      <c r="DO328" s="255"/>
      <c r="DP328" s="255"/>
    </row>
    <row r="329" spans="54:120">
      <c r="BB329" s="255"/>
      <c r="BC329" s="255"/>
      <c r="BD329" s="255"/>
      <c r="BE329" s="255"/>
      <c r="BF329" s="255"/>
      <c r="BG329" s="255"/>
      <c r="BH329" s="255"/>
      <c r="BI329" s="255"/>
      <c r="BJ329" s="255"/>
      <c r="BK329" s="255"/>
      <c r="BL329" s="255"/>
      <c r="BM329" s="255"/>
      <c r="BN329" s="255"/>
      <c r="BO329" s="255"/>
      <c r="BP329" s="255"/>
      <c r="BQ329" s="255"/>
      <c r="BR329" s="255"/>
      <c r="BS329" s="255"/>
      <c r="BT329" s="255"/>
      <c r="BU329" s="255"/>
      <c r="BV329" s="255"/>
      <c r="BW329" s="255"/>
      <c r="BX329" s="255"/>
      <c r="BY329" s="255"/>
      <c r="BZ329" s="255"/>
      <c r="CA329" s="255"/>
      <c r="CB329" s="255"/>
      <c r="CC329" s="255"/>
      <c r="CY329" s="255"/>
      <c r="CZ329" s="255"/>
      <c r="DG329" s="255"/>
      <c r="DH329" s="255"/>
      <c r="DO329" s="255"/>
      <c r="DP329" s="255"/>
    </row>
    <row r="330" spans="54:120">
      <c r="BB330" s="255"/>
      <c r="BC330" s="255"/>
      <c r="BD330" s="255"/>
      <c r="BE330" s="255"/>
      <c r="BF330" s="255"/>
      <c r="BG330" s="255"/>
      <c r="BH330" s="255"/>
      <c r="BI330" s="255"/>
      <c r="BJ330" s="255"/>
      <c r="BK330" s="255"/>
      <c r="BL330" s="255"/>
      <c r="BM330" s="255"/>
      <c r="BN330" s="255"/>
      <c r="BO330" s="255"/>
      <c r="BP330" s="255"/>
      <c r="BQ330" s="255"/>
      <c r="BR330" s="255"/>
      <c r="BS330" s="255"/>
      <c r="BT330" s="255"/>
      <c r="BU330" s="255"/>
      <c r="BV330" s="255"/>
      <c r="BW330" s="255"/>
      <c r="BX330" s="255"/>
      <c r="BY330" s="255"/>
      <c r="BZ330" s="255"/>
      <c r="CA330" s="255"/>
      <c r="CB330" s="255"/>
      <c r="CC330" s="255"/>
      <c r="CY330" s="255"/>
      <c r="CZ330" s="255"/>
      <c r="DG330" s="255"/>
      <c r="DH330" s="255"/>
      <c r="DO330" s="255"/>
      <c r="DP330" s="255"/>
    </row>
    <row r="331" spans="54:120">
      <c r="BB331" s="255"/>
      <c r="BC331" s="255"/>
      <c r="BD331" s="255"/>
      <c r="BE331" s="255"/>
      <c r="BF331" s="255"/>
      <c r="BG331" s="255"/>
      <c r="BH331" s="255"/>
      <c r="BI331" s="255"/>
      <c r="BJ331" s="255"/>
      <c r="BK331" s="255"/>
      <c r="BL331" s="255"/>
      <c r="BM331" s="255"/>
      <c r="BN331" s="255"/>
      <c r="BO331" s="255"/>
      <c r="BP331" s="255"/>
      <c r="BQ331" s="255"/>
      <c r="BR331" s="255"/>
      <c r="BS331" s="255"/>
      <c r="BT331" s="255"/>
      <c r="BU331" s="255"/>
      <c r="BV331" s="255"/>
      <c r="BW331" s="255"/>
      <c r="BX331" s="255"/>
      <c r="BY331" s="255"/>
      <c r="BZ331" s="255"/>
      <c r="CA331" s="255"/>
      <c r="CB331" s="255"/>
      <c r="CC331" s="255"/>
      <c r="CY331" s="255"/>
      <c r="CZ331" s="255"/>
      <c r="DG331" s="255"/>
      <c r="DH331" s="255"/>
      <c r="DO331" s="255"/>
      <c r="DP331" s="255"/>
    </row>
    <row r="332" spans="54:120">
      <c r="BB332" s="255"/>
      <c r="BC332" s="255"/>
      <c r="BD332" s="255"/>
      <c r="BE332" s="255"/>
      <c r="BF332" s="255"/>
      <c r="BG332" s="255"/>
      <c r="BH332" s="255"/>
      <c r="BI332" s="255"/>
      <c r="BJ332" s="255"/>
      <c r="BK332" s="255"/>
      <c r="BL332" s="255"/>
      <c r="BM332" s="255"/>
      <c r="BN332" s="255"/>
      <c r="BO332" s="255"/>
      <c r="BP332" s="255"/>
      <c r="BQ332" s="255"/>
      <c r="BR332" s="255"/>
      <c r="BS332" s="255"/>
      <c r="BT332" s="255"/>
      <c r="BU332" s="255"/>
      <c r="BV332" s="255"/>
      <c r="BW332" s="255"/>
      <c r="BX332" s="255"/>
      <c r="BY332" s="255"/>
      <c r="BZ332" s="255"/>
      <c r="CA332" s="255"/>
      <c r="CB332" s="255"/>
      <c r="CC332" s="255"/>
      <c r="CY332" s="255"/>
      <c r="CZ332" s="255"/>
      <c r="DG332" s="255"/>
      <c r="DH332" s="255"/>
      <c r="DO332" s="255"/>
      <c r="DP332" s="255"/>
    </row>
    <row r="333" spans="54:120">
      <c r="BB333" s="255"/>
      <c r="BC333" s="255"/>
      <c r="BD333" s="255"/>
      <c r="BE333" s="255"/>
      <c r="BF333" s="255"/>
      <c r="BG333" s="255"/>
      <c r="BH333" s="255"/>
      <c r="BI333" s="255"/>
      <c r="BJ333" s="255"/>
      <c r="BK333" s="255"/>
      <c r="BL333" s="255"/>
      <c r="BM333" s="255"/>
      <c r="BN333" s="255"/>
      <c r="BO333" s="255"/>
      <c r="BP333" s="255"/>
      <c r="BQ333" s="255"/>
      <c r="BR333" s="255"/>
      <c r="BS333" s="255"/>
      <c r="BT333" s="255"/>
      <c r="BU333" s="255"/>
      <c r="BV333" s="255"/>
      <c r="BW333" s="255"/>
      <c r="BX333" s="255"/>
      <c r="BY333" s="255"/>
      <c r="BZ333" s="255"/>
      <c r="CA333" s="255"/>
      <c r="CB333" s="255"/>
      <c r="CC333" s="255"/>
      <c r="CY333" s="255"/>
      <c r="CZ333" s="255"/>
      <c r="DG333" s="255"/>
      <c r="DH333" s="255"/>
      <c r="DO333" s="255"/>
      <c r="DP333" s="255"/>
    </row>
    <row r="334" spans="54:120">
      <c r="BB334" s="255"/>
      <c r="BC334" s="255"/>
      <c r="BD334" s="255"/>
      <c r="BE334" s="255"/>
      <c r="BF334" s="255"/>
      <c r="BG334" s="255"/>
      <c r="BH334" s="255"/>
      <c r="BI334" s="255"/>
      <c r="BJ334" s="255"/>
      <c r="BK334" s="255"/>
      <c r="BL334" s="255"/>
      <c r="BM334" s="255"/>
      <c r="BN334" s="255"/>
      <c r="BO334" s="255"/>
      <c r="BP334" s="255"/>
      <c r="BQ334" s="255"/>
      <c r="BR334" s="255"/>
      <c r="BS334" s="255"/>
      <c r="BT334" s="255"/>
      <c r="BU334" s="255"/>
      <c r="BV334" s="255"/>
      <c r="BW334" s="255"/>
      <c r="BX334" s="255"/>
      <c r="BY334" s="255"/>
      <c r="BZ334" s="255"/>
      <c r="CA334" s="255"/>
      <c r="CB334" s="255"/>
      <c r="CC334" s="255"/>
      <c r="CY334" s="255"/>
      <c r="CZ334" s="255"/>
      <c r="DG334" s="255"/>
      <c r="DH334" s="255"/>
      <c r="DO334" s="255"/>
      <c r="DP334" s="255"/>
    </row>
    <row r="335" spans="54:120">
      <c r="BB335" s="255"/>
      <c r="BC335" s="255"/>
      <c r="BD335" s="255"/>
      <c r="BE335" s="255"/>
      <c r="BF335" s="255"/>
      <c r="BG335" s="255"/>
      <c r="BH335" s="255"/>
      <c r="BI335" s="255"/>
      <c r="BJ335" s="255"/>
      <c r="BK335" s="255"/>
      <c r="BL335" s="255"/>
      <c r="BM335" s="255"/>
      <c r="BN335" s="255"/>
      <c r="BO335" s="255"/>
      <c r="BP335" s="255"/>
      <c r="BQ335" s="255"/>
      <c r="BR335" s="255"/>
      <c r="BS335" s="255"/>
      <c r="BT335" s="255"/>
      <c r="BU335" s="255"/>
      <c r="BV335" s="255"/>
      <c r="BW335" s="255"/>
      <c r="BX335" s="255"/>
      <c r="BY335" s="255"/>
      <c r="BZ335" s="255"/>
      <c r="CA335" s="255"/>
      <c r="CB335" s="255"/>
      <c r="CC335" s="255"/>
      <c r="CY335" s="255"/>
      <c r="CZ335" s="255"/>
      <c r="DG335" s="255"/>
      <c r="DH335" s="255"/>
      <c r="DO335" s="255"/>
      <c r="DP335" s="255"/>
    </row>
    <row r="336" spans="54:120">
      <c r="BB336" s="255"/>
      <c r="BC336" s="255"/>
      <c r="BD336" s="255"/>
      <c r="BE336" s="255"/>
      <c r="BF336" s="255"/>
      <c r="BG336" s="255"/>
      <c r="BH336" s="255"/>
      <c r="BI336" s="255"/>
      <c r="BJ336" s="255"/>
      <c r="BK336" s="255"/>
      <c r="BL336" s="255"/>
      <c r="BM336" s="255"/>
      <c r="BN336" s="255"/>
      <c r="BO336" s="255"/>
      <c r="BP336" s="255"/>
      <c r="BQ336" s="255"/>
      <c r="BR336" s="255"/>
      <c r="BS336" s="255"/>
      <c r="BT336" s="255"/>
      <c r="BU336" s="255"/>
      <c r="BV336" s="255"/>
      <c r="BW336" s="255"/>
      <c r="BX336" s="255"/>
      <c r="BY336" s="255"/>
      <c r="BZ336" s="255"/>
      <c r="CA336" s="255"/>
      <c r="CB336" s="255"/>
      <c r="CC336" s="255"/>
      <c r="CY336" s="255"/>
      <c r="CZ336" s="255"/>
      <c r="DG336" s="255"/>
      <c r="DH336" s="255"/>
      <c r="DO336" s="255"/>
      <c r="DP336" s="255"/>
    </row>
    <row r="337" spans="54:120">
      <c r="BB337" s="255"/>
      <c r="BC337" s="255"/>
      <c r="BD337" s="255"/>
      <c r="BE337" s="255"/>
      <c r="BF337" s="255"/>
      <c r="BG337" s="255"/>
      <c r="BH337" s="255"/>
      <c r="BI337" s="255"/>
      <c r="BJ337" s="255"/>
      <c r="BK337" s="255"/>
      <c r="BL337" s="255"/>
      <c r="BM337" s="255"/>
      <c r="BN337" s="255"/>
      <c r="BO337" s="255"/>
      <c r="BP337" s="255"/>
      <c r="BQ337" s="255"/>
      <c r="BR337" s="255"/>
      <c r="BS337" s="255"/>
      <c r="BT337" s="255"/>
      <c r="BU337" s="255"/>
      <c r="BV337" s="255"/>
      <c r="BW337" s="255"/>
      <c r="BX337" s="255"/>
      <c r="BY337" s="255"/>
      <c r="BZ337" s="255"/>
      <c r="CA337" s="255"/>
      <c r="CB337" s="255"/>
      <c r="CC337" s="255"/>
      <c r="CY337" s="255"/>
      <c r="CZ337" s="255"/>
      <c r="DG337" s="255"/>
      <c r="DH337" s="255"/>
      <c r="DO337" s="255"/>
      <c r="DP337" s="255"/>
    </row>
    <row r="338" spans="54:120">
      <c r="BB338" s="255"/>
      <c r="BC338" s="255"/>
      <c r="BD338" s="255"/>
      <c r="BE338" s="255"/>
      <c r="BF338" s="255"/>
      <c r="BG338" s="255"/>
      <c r="BH338" s="255"/>
      <c r="BI338" s="255"/>
      <c r="BJ338" s="255"/>
      <c r="BK338" s="255"/>
      <c r="BL338" s="255"/>
      <c r="BM338" s="255"/>
      <c r="BN338" s="255"/>
      <c r="BO338" s="255"/>
      <c r="BP338" s="255"/>
      <c r="BQ338" s="255"/>
      <c r="BR338" s="255"/>
      <c r="BS338" s="255"/>
      <c r="BT338" s="255"/>
      <c r="BU338" s="255"/>
      <c r="BV338" s="255"/>
      <c r="BW338" s="255"/>
      <c r="BX338" s="255"/>
      <c r="BY338" s="255"/>
      <c r="BZ338" s="255"/>
      <c r="CA338" s="255"/>
      <c r="CB338" s="255"/>
      <c r="CC338" s="255"/>
      <c r="CY338" s="255"/>
      <c r="CZ338" s="255"/>
      <c r="DG338" s="255"/>
      <c r="DH338" s="255"/>
      <c r="DO338" s="255"/>
      <c r="DP338" s="255"/>
    </row>
    <row r="339" spans="54:120">
      <c r="BB339" s="255"/>
      <c r="BC339" s="255"/>
      <c r="BD339" s="255"/>
      <c r="BE339" s="255"/>
      <c r="BF339" s="255"/>
      <c r="BG339" s="255"/>
      <c r="BH339" s="255"/>
      <c r="BI339" s="255"/>
      <c r="BJ339" s="255"/>
      <c r="BK339" s="255"/>
      <c r="BL339" s="255"/>
      <c r="BM339" s="255"/>
      <c r="BN339" s="255"/>
      <c r="BO339" s="255"/>
      <c r="BP339" s="255"/>
      <c r="BQ339" s="255"/>
      <c r="BR339" s="255"/>
      <c r="BS339" s="255"/>
      <c r="BT339" s="255"/>
      <c r="BU339" s="255"/>
      <c r="BV339" s="255"/>
      <c r="BW339" s="255"/>
      <c r="BX339" s="255"/>
      <c r="BY339" s="255"/>
      <c r="BZ339" s="255"/>
      <c r="CA339" s="255"/>
      <c r="CB339" s="255"/>
      <c r="CC339" s="255"/>
      <c r="CY339" s="255"/>
      <c r="CZ339" s="255"/>
      <c r="DG339" s="255"/>
      <c r="DH339" s="255"/>
      <c r="DO339" s="255"/>
      <c r="DP339" s="255"/>
    </row>
    <row r="340" spans="54:120">
      <c r="BB340" s="255"/>
      <c r="BC340" s="255"/>
      <c r="BD340" s="255"/>
      <c r="BE340" s="255"/>
      <c r="BF340" s="255"/>
      <c r="BG340" s="255"/>
      <c r="BH340" s="255"/>
      <c r="BI340" s="255"/>
      <c r="BJ340" s="255"/>
      <c r="BK340" s="255"/>
      <c r="BL340" s="255"/>
      <c r="BM340" s="255"/>
      <c r="BN340" s="255"/>
      <c r="BO340" s="255"/>
      <c r="BP340" s="255"/>
      <c r="BQ340" s="255"/>
      <c r="BR340" s="255"/>
      <c r="BS340" s="255"/>
      <c r="BT340" s="255"/>
      <c r="BU340" s="255"/>
      <c r="BV340" s="255"/>
      <c r="BW340" s="255"/>
      <c r="BX340" s="255"/>
      <c r="BY340" s="255"/>
      <c r="BZ340" s="255"/>
      <c r="CA340" s="255"/>
      <c r="CB340" s="255"/>
      <c r="CC340" s="255"/>
      <c r="CY340" s="255"/>
      <c r="CZ340" s="255"/>
      <c r="DG340" s="255"/>
      <c r="DH340" s="255"/>
      <c r="DO340" s="255"/>
      <c r="DP340" s="255"/>
    </row>
    <row r="341" spans="54:120">
      <c r="BB341" s="255"/>
      <c r="BC341" s="255"/>
      <c r="BD341" s="255"/>
      <c r="BE341" s="255"/>
      <c r="BF341" s="255"/>
      <c r="BG341" s="255"/>
      <c r="BH341" s="255"/>
      <c r="BI341" s="255"/>
      <c r="BJ341" s="255"/>
      <c r="BK341" s="255"/>
      <c r="BL341" s="255"/>
      <c r="BM341" s="255"/>
      <c r="BN341" s="255"/>
      <c r="BO341" s="255"/>
      <c r="BP341" s="255"/>
      <c r="BQ341" s="255"/>
      <c r="BR341" s="255"/>
      <c r="BS341" s="255"/>
      <c r="BT341" s="255"/>
      <c r="BU341" s="255"/>
      <c r="BV341" s="255"/>
      <c r="BW341" s="255"/>
      <c r="BX341" s="255"/>
      <c r="BY341" s="255"/>
      <c r="BZ341" s="255"/>
      <c r="CA341" s="255"/>
      <c r="CB341" s="255"/>
      <c r="CC341" s="255"/>
      <c r="CY341" s="255"/>
      <c r="CZ341" s="255"/>
      <c r="DG341" s="255"/>
      <c r="DH341" s="255"/>
      <c r="DO341" s="255"/>
      <c r="DP341" s="255"/>
    </row>
    <row r="342" spans="54:120">
      <c r="BB342" s="255"/>
      <c r="BC342" s="255"/>
      <c r="BD342" s="255"/>
      <c r="BE342" s="255"/>
      <c r="BF342" s="255"/>
      <c r="BG342" s="255"/>
      <c r="BH342" s="255"/>
      <c r="BI342" s="255"/>
      <c r="BJ342" s="255"/>
      <c r="BK342" s="255"/>
      <c r="BL342" s="255"/>
      <c r="BM342" s="255"/>
      <c r="BN342" s="255"/>
      <c r="BO342" s="255"/>
      <c r="BP342" s="255"/>
      <c r="BQ342" s="255"/>
      <c r="BR342" s="255"/>
      <c r="BS342" s="255"/>
      <c r="BT342" s="255"/>
      <c r="BU342" s="255"/>
      <c r="BV342" s="255"/>
      <c r="BW342" s="255"/>
      <c r="BX342" s="255"/>
      <c r="BY342" s="255"/>
      <c r="BZ342" s="255"/>
      <c r="CA342" s="255"/>
      <c r="CB342" s="255"/>
      <c r="CC342" s="255"/>
      <c r="CY342" s="255"/>
      <c r="CZ342" s="255"/>
      <c r="DG342" s="255"/>
      <c r="DH342" s="255"/>
      <c r="DO342" s="255"/>
      <c r="DP342" s="255"/>
    </row>
    <row r="343" spans="54:120">
      <c r="BB343" s="255"/>
      <c r="BC343" s="255"/>
      <c r="BD343" s="255"/>
      <c r="BE343" s="255"/>
      <c r="BF343" s="255"/>
      <c r="BG343" s="255"/>
      <c r="BH343" s="255"/>
      <c r="BI343" s="255"/>
      <c r="BJ343" s="255"/>
      <c r="BK343" s="255"/>
      <c r="BL343" s="255"/>
      <c r="BM343" s="255"/>
      <c r="BN343" s="255"/>
      <c r="BO343" s="255"/>
      <c r="BP343" s="255"/>
      <c r="BQ343" s="255"/>
      <c r="BR343" s="255"/>
      <c r="BS343" s="255"/>
      <c r="BT343" s="255"/>
      <c r="BU343" s="255"/>
      <c r="BV343" s="255"/>
      <c r="BW343" s="255"/>
      <c r="BX343" s="255"/>
      <c r="BY343" s="255"/>
      <c r="BZ343" s="255"/>
      <c r="CA343" s="255"/>
      <c r="CB343" s="255"/>
      <c r="CC343" s="255"/>
      <c r="CY343" s="255"/>
      <c r="CZ343" s="255"/>
      <c r="DG343" s="255"/>
      <c r="DH343" s="255"/>
      <c r="DO343" s="255"/>
      <c r="DP343" s="255"/>
    </row>
    <row r="344" spans="54:120">
      <c r="BB344" s="255"/>
      <c r="BC344" s="255"/>
      <c r="BD344" s="255"/>
      <c r="BE344" s="255"/>
      <c r="BF344" s="255"/>
      <c r="BG344" s="255"/>
      <c r="BH344" s="255"/>
      <c r="BI344" s="255"/>
      <c r="BJ344" s="255"/>
      <c r="BK344" s="255"/>
      <c r="BL344" s="255"/>
      <c r="BM344" s="255"/>
      <c r="BN344" s="255"/>
      <c r="BO344" s="255"/>
      <c r="BP344" s="255"/>
      <c r="BQ344" s="255"/>
      <c r="BR344" s="255"/>
      <c r="BS344" s="255"/>
      <c r="BT344" s="255"/>
      <c r="BU344" s="255"/>
      <c r="BV344" s="255"/>
      <c r="BW344" s="255"/>
      <c r="BX344" s="255"/>
      <c r="BY344" s="255"/>
      <c r="BZ344" s="255"/>
      <c r="CA344" s="255"/>
      <c r="CB344" s="255"/>
      <c r="CC344" s="255"/>
      <c r="CY344" s="255"/>
      <c r="CZ344" s="255"/>
      <c r="DG344" s="255"/>
      <c r="DH344" s="255"/>
      <c r="DO344" s="255"/>
      <c r="DP344" s="255"/>
    </row>
    <row r="345" spans="54:120">
      <c r="BB345" s="255"/>
      <c r="BC345" s="255"/>
      <c r="BD345" s="255"/>
      <c r="BE345" s="255"/>
      <c r="BF345" s="255"/>
      <c r="BG345" s="255"/>
      <c r="BH345" s="255"/>
      <c r="BI345" s="255"/>
      <c r="BJ345" s="255"/>
      <c r="BK345" s="255"/>
      <c r="BL345" s="255"/>
      <c r="BM345" s="255"/>
      <c r="BN345" s="255"/>
      <c r="BO345" s="255"/>
      <c r="BP345" s="255"/>
      <c r="BQ345" s="255"/>
      <c r="BR345" s="255"/>
      <c r="BS345" s="255"/>
      <c r="BT345" s="255"/>
      <c r="BU345" s="255"/>
      <c r="BV345" s="255"/>
      <c r="BW345" s="255"/>
      <c r="BX345" s="255"/>
      <c r="BY345" s="255"/>
      <c r="BZ345" s="255"/>
      <c r="CA345" s="255"/>
      <c r="CB345" s="255"/>
      <c r="CC345" s="255"/>
      <c r="CY345" s="255"/>
      <c r="CZ345" s="255"/>
      <c r="DG345" s="255"/>
      <c r="DH345" s="255"/>
      <c r="DO345" s="255"/>
      <c r="DP345" s="255"/>
    </row>
    <row r="346" spans="54:120">
      <c r="BB346" s="255"/>
      <c r="BC346" s="255"/>
      <c r="BD346" s="255"/>
      <c r="BE346" s="255"/>
      <c r="BF346" s="255"/>
      <c r="BG346" s="255"/>
      <c r="BH346" s="255"/>
      <c r="BI346" s="255"/>
      <c r="BJ346" s="255"/>
      <c r="BK346" s="255"/>
      <c r="BL346" s="255"/>
      <c r="BM346" s="255"/>
      <c r="BN346" s="255"/>
      <c r="BO346" s="255"/>
      <c r="BP346" s="255"/>
      <c r="BQ346" s="255"/>
      <c r="BR346" s="255"/>
      <c r="BS346" s="255"/>
      <c r="BT346" s="255"/>
      <c r="BU346" s="255"/>
      <c r="BV346" s="255"/>
      <c r="BW346" s="255"/>
      <c r="BX346" s="255"/>
      <c r="BY346" s="255"/>
      <c r="BZ346" s="255"/>
      <c r="CA346" s="255"/>
      <c r="CB346" s="255"/>
      <c r="CC346" s="255"/>
      <c r="CY346" s="255"/>
      <c r="CZ346" s="255"/>
      <c r="DG346" s="255"/>
      <c r="DH346" s="255"/>
      <c r="DO346" s="255"/>
      <c r="DP346" s="255"/>
    </row>
    <row r="347" spans="54:120">
      <c r="BB347" s="255"/>
      <c r="BC347" s="255"/>
      <c r="BD347" s="255"/>
      <c r="BE347" s="255"/>
      <c r="BF347" s="255"/>
      <c r="BG347" s="255"/>
      <c r="BH347" s="255"/>
      <c r="BI347" s="255"/>
      <c r="BJ347" s="255"/>
      <c r="BK347" s="255"/>
      <c r="BL347" s="255"/>
      <c r="BM347" s="255"/>
      <c r="BN347" s="255"/>
      <c r="BO347" s="255"/>
      <c r="BP347" s="255"/>
      <c r="BQ347" s="255"/>
      <c r="BR347" s="255"/>
      <c r="BS347" s="255"/>
      <c r="BT347" s="255"/>
      <c r="BU347" s="255"/>
      <c r="BV347" s="255"/>
      <c r="BW347" s="255"/>
      <c r="BX347" s="255"/>
      <c r="BY347" s="255"/>
      <c r="BZ347" s="255"/>
      <c r="CA347" s="255"/>
      <c r="CB347" s="255"/>
      <c r="CC347" s="255"/>
      <c r="CY347" s="255"/>
      <c r="CZ347" s="255"/>
      <c r="DG347" s="255"/>
      <c r="DH347" s="255"/>
      <c r="DO347" s="255"/>
      <c r="DP347" s="255"/>
    </row>
    <row r="348" spans="54:120">
      <c r="BB348" s="255"/>
      <c r="BC348" s="255"/>
      <c r="BD348" s="255"/>
      <c r="BE348" s="255"/>
      <c r="BF348" s="255"/>
      <c r="BG348" s="255"/>
      <c r="BH348" s="255"/>
      <c r="BI348" s="255"/>
      <c r="BJ348" s="255"/>
      <c r="BK348" s="255"/>
      <c r="BL348" s="255"/>
      <c r="BM348" s="255"/>
      <c r="BN348" s="255"/>
      <c r="BO348" s="255"/>
      <c r="BP348" s="255"/>
      <c r="BQ348" s="255"/>
      <c r="BR348" s="255"/>
      <c r="BS348" s="255"/>
      <c r="BT348" s="255"/>
      <c r="BU348" s="255"/>
      <c r="BV348" s="255"/>
      <c r="BW348" s="255"/>
      <c r="BX348" s="255"/>
      <c r="BY348" s="255"/>
      <c r="BZ348" s="255"/>
      <c r="CA348" s="255"/>
      <c r="CB348" s="255"/>
      <c r="CC348" s="255"/>
      <c r="CY348" s="255"/>
      <c r="CZ348" s="255"/>
      <c r="DG348" s="255"/>
      <c r="DH348" s="255"/>
      <c r="DO348" s="255"/>
      <c r="DP348" s="255"/>
    </row>
    <row r="349" spans="54:120">
      <c r="BB349" s="255"/>
      <c r="BC349" s="255"/>
      <c r="BD349" s="255"/>
      <c r="BE349" s="255"/>
      <c r="BF349" s="255"/>
      <c r="BG349" s="255"/>
      <c r="BH349" s="255"/>
      <c r="BI349" s="255"/>
      <c r="BJ349" s="255"/>
      <c r="BK349" s="255"/>
      <c r="BL349" s="255"/>
      <c r="BM349" s="255"/>
      <c r="BN349" s="255"/>
      <c r="BO349" s="255"/>
      <c r="BP349" s="255"/>
      <c r="BQ349" s="255"/>
      <c r="BR349" s="255"/>
      <c r="BS349" s="255"/>
      <c r="BT349" s="255"/>
      <c r="BU349" s="255"/>
      <c r="BV349" s="255"/>
      <c r="BW349" s="255"/>
      <c r="BX349" s="255"/>
      <c r="BY349" s="255"/>
      <c r="BZ349" s="255"/>
      <c r="CA349" s="255"/>
      <c r="CB349" s="255"/>
      <c r="CC349" s="255"/>
      <c r="CY349" s="255"/>
      <c r="CZ349" s="255"/>
      <c r="DG349" s="255"/>
      <c r="DH349" s="255"/>
      <c r="DO349" s="255"/>
      <c r="DP349" s="255"/>
    </row>
    <row r="350" spans="54:120">
      <c r="BB350" s="255"/>
      <c r="BC350" s="255"/>
      <c r="BD350" s="255"/>
      <c r="BE350" s="255"/>
      <c r="BF350" s="255"/>
      <c r="BG350" s="255"/>
      <c r="BH350" s="255"/>
      <c r="BI350" s="255"/>
      <c r="BJ350" s="255"/>
      <c r="BK350" s="255"/>
      <c r="BL350" s="255"/>
      <c r="BM350" s="255"/>
      <c r="BN350" s="255"/>
      <c r="BO350" s="255"/>
      <c r="BP350" s="255"/>
      <c r="BQ350" s="255"/>
      <c r="BR350" s="255"/>
      <c r="BS350" s="255"/>
      <c r="BT350" s="255"/>
      <c r="BU350" s="255"/>
      <c r="BV350" s="255"/>
      <c r="BW350" s="255"/>
      <c r="BX350" s="255"/>
      <c r="BY350" s="255"/>
      <c r="BZ350" s="255"/>
      <c r="CA350" s="255"/>
      <c r="CB350" s="255"/>
      <c r="CC350" s="255"/>
      <c r="CY350" s="255"/>
      <c r="CZ350" s="255"/>
      <c r="DG350" s="255"/>
      <c r="DH350" s="255"/>
      <c r="DO350" s="255"/>
      <c r="DP350" s="255"/>
    </row>
    <row r="351" spans="54:120">
      <c r="BB351" s="255"/>
      <c r="BC351" s="255"/>
      <c r="BD351" s="255"/>
      <c r="BE351" s="255"/>
      <c r="BF351" s="255"/>
      <c r="BG351" s="255"/>
      <c r="BH351" s="255"/>
      <c r="BI351" s="255"/>
      <c r="BJ351" s="255"/>
      <c r="BK351" s="255"/>
      <c r="BL351" s="255"/>
      <c r="BM351" s="255"/>
      <c r="BN351" s="255"/>
      <c r="BO351" s="255"/>
      <c r="BP351" s="255"/>
      <c r="BQ351" s="255"/>
      <c r="BR351" s="255"/>
      <c r="BS351" s="255"/>
      <c r="BT351" s="255"/>
      <c r="BU351" s="255"/>
      <c r="BV351" s="255"/>
      <c r="BW351" s="255"/>
      <c r="BX351" s="255"/>
      <c r="BY351" s="255"/>
      <c r="BZ351" s="255"/>
      <c r="CA351" s="255"/>
      <c r="CB351" s="255"/>
      <c r="CC351" s="255"/>
      <c r="CY351" s="255"/>
      <c r="CZ351" s="255"/>
      <c r="DG351" s="255"/>
      <c r="DH351" s="255"/>
      <c r="DO351" s="255"/>
      <c r="DP351" s="255"/>
    </row>
    <row r="352" spans="54:120">
      <c r="BB352" s="255"/>
      <c r="BC352" s="255"/>
      <c r="BD352" s="255"/>
      <c r="BE352" s="255"/>
      <c r="BF352" s="255"/>
      <c r="BG352" s="255"/>
      <c r="BH352" s="255"/>
      <c r="BI352" s="255"/>
      <c r="BJ352" s="255"/>
      <c r="BK352" s="255"/>
      <c r="BL352" s="255"/>
      <c r="BM352" s="255"/>
      <c r="BN352" s="255"/>
      <c r="BO352" s="255"/>
      <c r="BP352" s="255"/>
      <c r="BQ352" s="255"/>
      <c r="BR352" s="255"/>
      <c r="BS352" s="255"/>
      <c r="BT352" s="255"/>
      <c r="BU352" s="255"/>
      <c r="BV352" s="255"/>
      <c r="BW352" s="255"/>
      <c r="BX352" s="255"/>
      <c r="BY352" s="255"/>
      <c r="BZ352" s="255"/>
      <c r="CA352" s="255"/>
      <c r="CB352" s="255"/>
      <c r="CC352" s="255"/>
      <c r="CY352" s="255"/>
      <c r="CZ352" s="255"/>
      <c r="DG352" s="255"/>
      <c r="DH352" s="255"/>
      <c r="DO352" s="255"/>
      <c r="DP352" s="255"/>
    </row>
    <row r="353" spans="54:120">
      <c r="BB353" s="255"/>
      <c r="BC353" s="255"/>
      <c r="BD353" s="255"/>
      <c r="BE353" s="255"/>
      <c r="BF353" s="255"/>
      <c r="BG353" s="255"/>
      <c r="BH353" s="255"/>
      <c r="BI353" s="255"/>
      <c r="BJ353" s="255"/>
      <c r="BK353" s="255"/>
      <c r="BL353" s="255"/>
      <c r="BM353" s="255"/>
      <c r="BN353" s="255"/>
      <c r="BO353" s="255"/>
      <c r="BP353" s="255"/>
      <c r="BQ353" s="255"/>
      <c r="BR353" s="255"/>
      <c r="BS353" s="255"/>
      <c r="BT353" s="255"/>
      <c r="BU353" s="255"/>
      <c r="BV353" s="255"/>
      <c r="BW353" s="255"/>
      <c r="BX353" s="255"/>
      <c r="BY353" s="255"/>
      <c r="BZ353" s="255"/>
      <c r="CA353" s="255"/>
      <c r="CB353" s="255"/>
      <c r="CC353" s="255"/>
      <c r="CY353" s="255"/>
      <c r="CZ353" s="255"/>
      <c r="DG353" s="255"/>
      <c r="DH353" s="255"/>
      <c r="DO353" s="255"/>
      <c r="DP353" s="255"/>
    </row>
    <row r="354" spans="54:120">
      <c r="BB354" s="255"/>
      <c r="BC354" s="255"/>
      <c r="BD354" s="255"/>
      <c r="BE354" s="255"/>
      <c r="BF354" s="255"/>
      <c r="BG354" s="255"/>
      <c r="BH354" s="255"/>
      <c r="BI354" s="255"/>
      <c r="BJ354" s="255"/>
      <c r="BK354" s="255"/>
      <c r="BL354" s="255"/>
      <c r="BM354" s="255"/>
      <c r="BN354" s="255"/>
      <c r="BO354" s="255"/>
      <c r="BP354" s="255"/>
      <c r="BQ354" s="255"/>
      <c r="BR354" s="255"/>
      <c r="BS354" s="255"/>
      <c r="BT354" s="255"/>
      <c r="BU354" s="255"/>
      <c r="BV354" s="255"/>
      <c r="BW354" s="255"/>
      <c r="BX354" s="255"/>
      <c r="BY354" s="255"/>
      <c r="BZ354" s="255"/>
      <c r="CA354" s="255"/>
      <c r="CB354" s="255"/>
      <c r="CC354" s="255"/>
      <c r="CY354" s="255"/>
      <c r="CZ354" s="255"/>
      <c r="DG354" s="255"/>
      <c r="DH354" s="255"/>
      <c r="DO354" s="255"/>
      <c r="DP354" s="255"/>
    </row>
    <row r="355" spans="54:120">
      <c r="BB355" s="255"/>
      <c r="BC355" s="255"/>
      <c r="BD355" s="255"/>
      <c r="BE355" s="255"/>
      <c r="BF355" s="255"/>
      <c r="BG355" s="255"/>
      <c r="BH355" s="255"/>
      <c r="BI355" s="255"/>
      <c r="BJ355" s="255"/>
      <c r="BK355" s="255"/>
      <c r="BL355" s="255"/>
      <c r="BM355" s="255"/>
      <c r="BN355" s="255"/>
      <c r="BO355" s="255"/>
      <c r="BP355" s="255"/>
      <c r="BQ355" s="255"/>
      <c r="BR355" s="255"/>
      <c r="BS355" s="255"/>
      <c r="BT355" s="255"/>
      <c r="BU355" s="255"/>
      <c r="BV355" s="255"/>
      <c r="BW355" s="255"/>
      <c r="BX355" s="255"/>
      <c r="BY355" s="255"/>
      <c r="BZ355" s="255"/>
      <c r="CA355" s="255"/>
      <c r="CB355" s="255"/>
      <c r="CC355" s="255"/>
      <c r="CY355" s="255"/>
      <c r="CZ355" s="255"/>
      <c r="DG355" s="255"/>
      <c r="DH355" s="255"/>
      <c r="DO355" s="255"/>
      <c r="DP355" s="255"/>
    </row>
    <row r="356" spans="54:120">
      <c r="CY356" s="255"/>
      <c r="CZ356" s="255"/>
      <c r="DG356" s="255"/>
      <c r="DH356" s="255"/>
      <c r="DO356" s="255"/>
      <c r="DP356" s="255"/>
    </row>
    <row r="357" spans="54:120">
      <c r="CY357" s="255"/>
      <c r="CZ357" s="255"/>
      <c r="DG357" s="255"/>
      <c r="DH357" s="255"/>
      <c r="DO357" s="255"/>
      <c r="DP357" s="255"/>
    </row>
    <row r="358" spans="54:120">
      <c r="CY358" s="255"/>
      <c r="CZ358" s="255"/>
      <c r="DG358" s="255"/>
      <c r="DH358" s="255"/>
      <c r="DO358" s="255"/>
      <c r="DP358" s="255"/>
    </row>
    <row r="359" spans="54:120">
      <c r="CY359" s="255"/>
      <c r="CZ359" s="255"/>
      <c r="DG359" s="255"/>
      <c r="DH359" s="255"/>
      <c r="DO359" s="255"/>
      <c r="DP359" s="255"/>
    </row>
    <row r="360" spans="54:120">
      <c r="CY360" s="255"/>
      <c r="CZ360" s="255"/>
      <c r="DG360" s="255"/>
      <c r="DH360" s="255"/>
      <c r="DO360" s="255"/>
      <c r="DP360" s="255"/>
    </row>
    <row r="361" spans="54:120">
      <c r="CY361" s="255"/>
      <c r="CZ361" s="255"/>
      <c r="DG361" s="281"/>
      <c r="DH361" s="281"/>
      <c r="DO361" s="255"/>
      <c r="DP361" s="255"/>
    </row>
    <row r="362" spans="54:120">
      <c r="CY362" s="255"/>
      <c r="CZ362" s="255"/>
      <c r="DG362" s="255"/>
      <c r="DH362" s="255"/>
      <c r="DO362" s="281"/>
      <c r="DP362" s="281"/>
    </row>
    <row r="363" spans="54:120">
      <c r="CY363" s="255"/>
      <c r="CZ363" s="255"/>
      <c r="DG363" s="255"/>
      <c r="DH363" s="255"/>
      <c r="DO363" s="255"/>
      <c r="DP363" s="255"/>
    </row>
    <row r="364" spans="54:120">
      <c r="CY364" s="255"/>
      <c r="CZ364" s="255"/>
      <c r="DG364" s="255"/>
      <c r="DH364" s="255"/>
      <c r="DO364" s="255"/>
      <c r="DP364" s="255"/>
    </row>
    <row r="365" spans="54:120">
      <c r="CY365" s="255"/>
      <c r="CZ365" s="255"/>
      <c r="DG365" s="255"/>
      <c r="DH365" s="255"/>
      <c r="DO365" s="255"/>
      <c r="DP365" s="255"/>
    </row>
    <row r="366" spans="54:120">
      <c r="CY366" s="255"/>
      <c r="CZ366" s="255"/>
      <c r="DG366" s="255"/>
      <c r="DH366" s="255"/>
      <c r="DO366" s="255"/>
      <c r="DP366" s="255"/>
    </row>
    <row r="367" spans="54:120">
      <c r="CY367" s="255"/>
      <c r="CZ367" s="255"/>
      <c r="DG367" s="255"/>
      <c r="DH367" s="255"/>
      <c r="DO367" s="255"/>
      <c r="DP367" s="255"/>
    </row>
    <row r="368" spans="54:120">
      <c r="CY368" s="255"/>
      <c r="CZ368" s="255"/>
      <c r="DG368" s="255"/>
      <c r="DH368" s="255"/>
      <c r="DO368" s="255"/>
      <c r="DP368" s="255"/>
    </row>
    <row r="369" spans="103:120">
      <c r="CY369" s="255"/>
      <c r="CZ369" s="255"/>
      <c r="DG369" s="255"/>
      <c r="DH369" s="255"/>
      <c r="DO369" s="255"/>
      <c r="DP369" s="255"/>
    </row>
    <row r="370" spans="103:120">
      <c r="CY370" s="255"/>
      <c r="CZ370" s="255"/>
      <c r="DG370" s="255"/>
      <c r="DH370" s="255"/>
      <c r="DO370" s="255"/>
      <c r="DP370" s="255"/>
    </row>
    <row r="371" spans="103:120">
      <c r="CY371" s="255"/>
      <c r="CZ371" s="255"/>
      <c r="DG371" s="255"/>
      <c r="DH371" s="255"/>
      <c r="DO371" s="255"/>
      <c r="DP371" s="255"/>
    </row>
    <row r="372" spans="103:120">
      <c r="CY372" s="255"/>
      <c r="CZ372" s="255"/>
      <c r="DG372" s="255"/>
      <c r="DH372" s="255"/>
      <c r="DO372" s="255"/>
      <c r="DP372" s="255"/>
    </row>
    <row r="373" spans="103:120">
      <c r="CY373" s="281"/>
      <c r="CZ373" s="281"/>
      <c r="DG373" s="255"/>
      <c r="DH373" s="255"/>
      <c r="DO373" s="255"/>
      <c r="DP373" s="255"/>
    </row>
    <row r="374" spans="103:120">
      <c r="CY374" s="255"/>
      <c r="CZ374" s="255"/>
      <c r="DG374" s="255"/>
      <c r="DH374" s="255"/>
      <c r="DO374" s="255"/>
      <c r="DP374" s="255"/>
    </row>
    <row r="375" spans="103:120">
      <c r="CY375" s="255"/>
      <c r="CZ375" s="255"/>
      <c r="DG375" s="255"/>
      <c r="DH375" s="255"/>
      <c r="DO375" s="255"/>
      <c r="DP375" s="255"/>
    </row>
    <row r="376" spans="103:120">
      <c r="CY376" s="255"/>
      <c r="CZ376" s="255"/>
      <c r="DG376" s="255"/>
      <c r="DH376" s="255"/>
      <c r="DO376" s="255"/>
      <c r="DP376" s="255"/>
    </row>
    <row r="377" spans="103:120">
      <c r="CY377" s="255"/>
      <c r="CZ377" s="255"/>
      <c r="DG377" s="255"/>
      <c r="DH377" s="255"/>
      <c r="DO377" s="255"/>
      <c r="DP377" s="255"/>
    </row>
    <row r="378" spans="103:120">
      <c r="CY378" s="255"/>
      <c r="CZ378" s="255"/>
      <c r="DG378" s="255"/>
      <c r="DH378" s="255"/>
      <c r="DO378" s="255"/>
      <c r="DP378" s="255"/>
    </row>
    <row r="379" spans="103:120">
      <c r="CY379" s="255"/>
      <c r="CZ379" s="255"/>
      <c r="DG379" s="255"/>
      <c r="DH379" s="255"/>
      <c r="DO379" s="255"/>
      <c r="DP379" s="255"/>
    </row>
    <row r="380" spans="103:120">
      <c r="CY380" s="255"/>
      <c r="CZ380" s="255"/>
      <c r="DG380" s="255"/>
      <c r="DH380" s="255"/>
      <c r="DO380" s="255"/>
      <c r="DP380" s="255"/>
    </row>
    <row r="381" spans="103:120">
      <c r="CY381" s="255"/>
      <c r="CZ381" s="255"/>
      <c r="DG381" s="255"/>
      <c r="DH381" s="255"/>
      <c r="DO381" s="255"/>
      <c r="DP381" s="255"/>
    </row>
    <row r="382" spans="103:120">
      <c r="CY382" s="255"/>
      <c r="CZ382" s="255"/>
      <c r="DG382" s="255"/>
      <c r="DH382" s="255"/>
      <c r="DO382" s="255"/>
      <c r="DP382" s="255"/>
    </row>
    <row r="383" spans="103:120">
      <c r="CY383" s="255"/>
      <c r="CZ383" s="255"/>
      <c r="DG383" s="255"/>
      <c r="DH383" s="255"/>
      <c r="DO383" s="255"/>
      <c r="DP383" s="255"/>
    </row>
    <row r="384" spans="103:120">
      <c r="CY384" s="255"/>
      <c r="CZ384" s="255"/>
      <c r="DG384" s="255"/>
      <c r="DH384" s="255"/>
      <c r="DO384" s="255"/>
      <c r="DP384" s="255"/>
    </row>
    <row r="385" spans="103:120">
      <c r="CY385" s="255"/>
      <c r="CZ385" s="255"/>
      <c r="DG385" s="255"/>
      <c r="DH385" s="255"/>
      <c r="DO385" s="255"/>
      <c r="DP385" s="255"/>
    </row>
    <row r="386" spans="103:120">
      <c r="CY386" s="255"/>
      <c r="CZ386" s="255"/>
      <c r="DG386" s="255"/>
      <c r="DH386" s="255"/>
      <c r="DO386" s="255"/>
      <c r="DP386" s="255"/>
    </row>
    <row r="387" spans="103:120">
      <c r="CY387" s="255"/>
      <c r="CZ387" s="255"/>
      <c r="DG387" s="255"/>
      <c r="DH387" s="255"/>
      <c r="DO387" s="255"/>
      <c r="DP387" s="255"/>
    </row>
    <row r="388" spans="103:120">
      <c r="CY388" s="255"/>
      <c r="CZ388" s="255"/>
      <c r="DG388" s="255"/>
      <c r="DH388" s="255"/>
      <c r="DO388" s="255"/>
      <c r="DP388" s="255"/>
    </row>
    <row r="389" spans="103:120">
      <c r="CY389" s="255"/>
      <c r="CZ389" s="255"/>
      <c r="DG389" s="255"/>
      <c r="DH389" s="255"/>
      <c r="DO389" s="255"/>
      <c r="DP389" s="255"/>
    </row>
    <row r="390" spans="103:120">
      <c r="CY390" s="255"/>
      <c r="CZ390" s="255"/>
      <c r="DG390" s="255"/>
      <c r="DH390" s="255"/>
      <c r="DO390" s="255"/>
      <c r="DP390" s="255"/>
    </row>
    <row r="391" spans="103:120">
      <c r="CY391" s="255"/>
      <c r="CZ391" s="255"/>
      <c r="DG391" s="255"/>
      <c r="DH391" s="255"/>
      <c r="DO391" s="255"/>
      <c r="DP391" s="255"/>
    </row>
    <row r="392" spans="103:120">
      <c r="CY392" s="255"/>
      <c r="CZ392" s="255"/>
      <c r="DG392" s="255"/>
      <c r="DH392" s="255"/>
      <c r="DO392" s="255"/>
      <c r="DP392" s="255"/>
    </row>
    <row r="393" spans="103:120">
      <c r="CY393" s="255"/>
      <c r="CZ393" s="255"/>
      <c r="DG393" s="255"/>
      <c r="DH393" s="255"/>
      <c r="DO393" s="255"/>
      <c r="DP393" s="255"/>
    </row>
    <row r="394" spans="103:120">
      <c r="CY394" s="255"/>
      <c r="CZ394" s="255"/>
      <c r="DG394" s="255"/>
      <c r="DH394" s="255"/>
      <c r="DO394" s="255"/>
      <c r="DP394" s="255"/>
    </row>
    <row r="395" spans="103:120">
      <c r="CY395" s="255"/>
      <c r="CZ395" s="255"/>
      <c r="DG395" s="255"/>
      <c r="DH395" s="255"/>
      <c r="DO395" s="255"/>
      <c r="DP395" s="255"/>
    </row>
    <row r="396" spans="103:120">
      <c r="CY396" s="255"/>
      <c r="CZ396" s="255"/>
      <c r="DG396" s="255"/>
      <c r="DH396" s="255"/>
      <c r="DO396" s="255"/>
      <c r="DP396" s="255"/>
    </row>
    <row r="397" spans="103:120">
      <c r="CY397" s="255"/>
      <c r="CZ397" s="255"/>
      <c r="DG397" s="255"/>
      <c r="DH397" s="255"/>
      <c r="DO397" s="255"/>
      <c r="DP397" s="255"/>
    </row>
    <row r="398" spans="103:120">
      <c r="CY398" s="255"/>
      <c r="CZ398" s="255"/>
      <c r="DG398" s="255"/>
      <c r="DH398" s="255"/>
      <c r="DO398" s="255"/>
      <c r="DP398" s="255"/>
    </row>
    <row r="399" spans="103:120">
      <c r="CY399" s="255"/>
      <c r="CZ399" s="255"/>
      <c r="DG399" s="255"/>
      <c r="DH399" s="255"/>
      <c r="DO399" s="255"/>
      <c r="DP399" s="255"/>
    </row>
    <row r="400" spans="103:120">
      <c r="CY400" s="255"/>
      <c r="CZ400" s="255"/>
      <c r="DG400" s="255"/>
      <c r="DH400" s="255"/>
      <c r="DO400" s="255"/>
      <c r="DP400" s="255"/>
    </row>
    <row r="401" spans="103:120">
      <c r="CY401" s="255"/>
      <c r="CZ401" s="255"/>
      <c r="DG401" s="255"/>
      <c r="DH401" s="255"/>
      <c r="DO401" s="255"/>
      <c r="DP401" s="255"/>
    </row>
    <row r="402" spans="103:120">
      <c r="CY402" s="255"/>
      <c r="CZ402" s="255"/>
      <c r="DG402" s="255"/>
      <c r="DH402" s="255"/>
      <c r="DO402" s="255"/>
      <c r="DP402" s="255"/>
    </row>
    <row r="403" spans="103:120">
      <c r="CY403" s="255"/>
      <c r="CZ403" s="255"/>
      <c r="DG403" s="255"/>
      <c r="DH403" s="255"/>
      <c r="DO403" s="255"/>
      <c r="DP403" s="255"/>
    </row>
    <row r="404" spans="103:120">
      <c r="CY404" s="255"/>
      <c r="CZ404" s="255"/>
      <c r="DG404" s="255"/>
      <c r="DH404" s="255"/>
      <c r="DO404" s="255"/>
      <c r="DP404" s="255"/>
    </row>
    <row r="405" spans="103:120">
      <c r="CY405" s="255"/>
      <c r="CZ405" s="255"/>
      <c r="DG405" s="255"/>
      <c r="DH405" s="255"/>
      <c r="DO405" s="255"/>
      <c r="DP405" s="255"/>
    </row>
    <row r="406" spans="103:120">
      <c r="CY406" s="255"/>
      <c r="CZ406" s="255"/>
      <c r="DG406" s="255"/>
      <c r="DH406" s="255"/>
      <c r="DO406" s="255"/>
      <c r="DP406" s="255"/>
    </row>
    <row r="407" spans="103:120">
      <c r="CY407" s="255"/>
      <c r="CZ407" s="255"/>
      <c r="DG407" s="255"/>
      <c r="DH407" s="255"/>
      <c r="DO407" s="255"/>
      <c r="DP407" s="255"/>
    </row>
    <row r="408" spans="103:120">
      <c r="CY408" s="255"/>
      <c r="CZ408" s="255"/>
      <c r="DG408" s="255"/>
      <c r="DH408" s="255"/>
      <c r="DO408" s="255"/>
      <c r="DP408" s="255"/>
    </row>
    <row r="409" spans="103:120">
      <c r="CY409" s="255"/>
      <c r="CZ409" s="255"/>
      <c r="DG409" s="255"/>
      <c r="DH409" s="255"/>
      <c r="DO409" s="255"/>
      <c r="DP409" s="255"/>
    </row>
    <row r="410" spans="103:120">
      <c r="CY410" s="255"/>
      <c r="CZ410" s="255"/>
      <c r="DG410" s="255"/>
      <c r="DH410" s="255"/>
      <c r="DO410" s="255"/>
      <c r="DP410" s="255"/>
    </row>
    <row r="411" spans="103:120">
      <c r="CY411" s="255"/>
      <c r="CZ411" s="255"/>
      <c r="DG411" s="255"/>
      <c r="DH411" s="255"/>
      <c r="DO411" s="255"/>
      <c r="DP411" s="255"/>
    </row>
    <row r="412" spans="103:120">
      <c r="CY412" s="255"/>
      <c r="CZ412" s="255"/>
      <c r="DG412" s="255"/>
      <c r="DH412" s="255"/>
      <c r="DO412" s="255"/>
      <c r="DP412" s="255"/>
    </row>
    <row r="413" spans="103:120">
      <c r="CY413" s="255"/>
      <c r="CZ413" s="255"/>
      <c r="DG413" s="255"/>
      <c r="DH413" s="255"/>
      <c r="DO413" s="255"/>
      <c r="DP413" s="255"/>
    </row>
    <row r="414" spans="103:120">
      <c r="CY414" s="255"/>
      <c r="CZ414" s="255"/>
      <c r="DG414" s="255"/>
      <c r="DH414" s="255"/>
      <c r="DO414" s="255"/>
      <c r="DP414" s="255"/>
    </row>
    <row r="415" spans="103:120">
      <c r="CY415" s="255"/>
      <c r="CZ415" s="255"/>
      <c r="DG415" s="255"/>
      <c r="DH415" s="255"/>
      <c r="DO415" s="255"/>
      <c r="DP415" s="255"/>
    </row>
    <row r="416" spans="103:120">
      <c r="CY416" s="255"/>
      <c r="CZ416" s="255"/>
      <c r="DG416" s="255"/>
      <c r="DH416" s="255"/>
      <c r="DO416" s="255"/>
      <c r="DP416" s="255"/>
    </row>
    <row r="417" spans="103:120">
      <c r="CY417" s="255"/>
      <c r="CZ417" s="255"/>
      <c r="DG417" s="255"/>
      <c r="DH417" s="255"/>
      <c r="DO417" s="255"/>
      <c r="DP417" s="255"/>
    </row>
    <row r="418" spans="103:120">
      <c r="CY418" s="255"/>
      <c r="CZ418" s="255"/>
      <c r="DG418" s="255"/>
      <c r="DH418" s="255"/>
      <c r="DO418" s="255"/>
      <c r="DP418" s="255"/>
    </row>
    <row r="419" spans="103:120">
      <c r="CY419" s="255"/>
      <c r="CZ419" s="255"/>
      <c r="DG419" s="255"/>
      <c r="DH419" s="255"/>
      <c r="DO419" s="255"/>
      <c r="DP419" s="255"/>
    </row>
    <row r="420" spans="103:120">
      <c r="CY420" s="255"/>
      <c r="CZ420" s="255"/>
      <c r="DG420" s="255"/>
      <c r="DH420" s="255"/>
      <c r="DO420" s="255"/>
      <c r="DP420" s="255"/>
    </row>
    <row r="421" spans="103:120">
      <c r="CY421" s="255"/>
      <c r="CZ421" s="255"/>
      <c r="DG421" s="255"/>
      <c r="DH421" s="255"/>
      <c r="DO421" s="255"/>
      <c r="DP421" s="255"/>
    </row>
    <row r="422" spans="103:120">
      <c r="CY422" s="255"/>
      <c r="CZ422" s="255"/>
      <c r="DG422" s="255"/>
      <c r="DH422" s="255"/>
      <c r="DO422" s="255"/>
      <c r="DP422" s="255"/>
    </row>
    <row r="423" spans="103:120">
      <c r="CY423" s="255"/>
      <c r="CZ423" s="255"/>
      <c r="DG423" s="255"/>
      <c r="DH423" s="255"/>
      <c r="DO423" s="255"/>
      <c r="DP423" s="255"/>
    </row>
    <row r="424" spans="103:120">
      <c r="CY424" s="255"/>
      <c r="CZ424" s="255"/>
      <c r="DG424" s="255"/>
      <c r="DH424" s="255"/>
      <c r="DO424" s="255"/>
      <c r="DP424" s="255"/>
    </row>
    <row r="425" spans="103:120">
      <c r="CY425" s="255"/>
      <c r="CZ425" s="255"/>
      <c r="DG425" s="255"/>
      <c r="DH425" s="255"/>
      <c r="DO425" s="255"/>
      <c r="DP425" s="255"/>
    </row>
    <row r="426" spans="103:120">
      <c r="CY426" s="255"/>
      <c r="CZ426" s="255"/>
      <c r="DG426" s="255"/>
      <c r="DH426" s="255"/>
      <c r="DO426" s="255"/>
      <c r="DP426" s="255"/>
    </row>
    <row r="427" spans="103:120">
      <c r="CY427" s="255"/>
      <c r="CZ427" s="255"/>
      <c r="DG427" s="255"/>
      <c r="DH427" s="255"/>
      <c r="DO427" s="255"/>
      <c r="DP427" s="255"/>
    </row>
    <row r="428" spans="103:120">
      <c r="CY428" s="255"/>
      <c r="CZ428" s="255"/>
      <c r="DG428" s="255"/>
      <c r="DH428" s="255"/>
      <c r="DO428" s="255"/>
      <c r="DP428" s="255"/>
    </row>
    <row r="429" spans="103:120">
      <c r="CY429" s="255"/>
      <c r="CZ429" s="255"/>
      <c r="DG429" s="255"/>
      <c r="DH429" s="255"/>
      <c r="DO429" s="255"/>
      <c r="DP429" s="255"/>
    </row>
    <row r="430" spans="103:120">
      <c r="CY430" s="255"/>
      <c r="CZ430" s="255"/>
      <c r="DG430" s="255"/>
      <c r="DH430" s="255"/>
      <c r="DO430" s="255"/>
      <c r="DP430" s="255"/>
    </row>
    <row r="431" spans="103:120">
      <c r="CY431" s="255"/>
      <c r="CZ431" s="255"/>
      <c r="DG431" s="255"/>
      <c r="DH431" s="255"/>
      <c r="DO431" s="255"/>
      <c r="DP431" s="255"/>
    </row>
    <row r="432" spans="103:120">
      <c r="CY432" s="255"/>
      <c r="CZ432" s="255"/>
      <c r="DG432" s="255"/>
      <c r="DH432" s="255"/>
      <c r="DO432" s="255"/>
      <c r="DP432" s="255"/>
    </row>
    <row r="433" spans="103:120">
      <c r="CY433" s="255"/>
      <c r="CZ433" s="255"/>
      <c r="DG433" s="255"/>
      <c r="DH433" s="255"/>
      <c r="DO433" s="255"/>
      <c r="DP433" s="255"/>
    </row>
    <row r="434" spans="103:120">
      <c r="CY434" s="255"/>
      <c r="CZ434" s="255"/>
      <c r="DG434" s="255"/>
      <c r="DH434" s="255"/>
      <c r="DO434" s="255"/>
      <c r="DP434" s="255"/>
    </row>
    <row r="435" spans="103:120">
      <c r="CY435" s="255"/>
      <c r="CZ435" s="255"/>
      <c r="DG435" s="255"/>
      <c r="DH435" s="255"/>
      <c r="DO435" s="255"/>
      <c r="DP435" s="255"/>
    </row>
    <row r="436" spans="103:120">
      <c r="CY436" s="255"/>
      <c r="CZ436" s="255"/>
      <c r="DG436" s="255"/>
      <c r="DH436" s="255"/>
      <c r="DO436" s="255"/>
      <c r="DP436" s="255"/>
    </row>
    <row r="437" spans="103:120">
      <c r="CY437" s="255"/>
      <c r="CZ437" s="255"/>
      <c r="DG437" s="255"/>
      <c r="DH437" s="255"/>
      <c r="DO437" s="255"/>
      <c r="DP437" s="255"/>
    </row>
    <row r="438" spans="103:120">
      <c r="CY438" s="255"/>
      <c r="CZ438" s="255"/>
      <c r="DG438" s="255"/>
      <c r="DH438" s="255"/>
      <c r="DO438" s="255"/>
      <c r="DP438" s="255"/>
    </row>
    <row r="439" spans="103:120">
      <c r="CY439" s="255"/>
      <c r="CZ439" s="255"/>
      <c r="DG439" s="255"/>
      <c r="DH439" s="255"/>
      <c r="DO439" s="255"/>
      <c r="DP439" s="255"/>
    </row>
    <row r="440" spans="103:120">
      <c r="CY440" s="255"/>
      <c r="CZ440" s="255"/>
      <c r="DG440" s="255"/>
      <c r="DH440" s="255"/>
      <c r="DO440" s="255"/>
      <c r="DP440" s="255"/>
    </row>
    <row r="441" spans="103:120">
      <c r="CY441" s="255"/>
      <c r="CZ441" s="255"/>
      <c r="DG441" s="255"/>
      <c r="DH441" s="255"/>
      <c r="DO441" s="255"/>
      <c r="DP441" s="255"/>
    </row>
    <row r="442" spans="103:120">
      <c r="CY442" s="255"/>
      <c r="CZ442" s="255"/>
      <c r="DG442" s="255"/>
      <c r="DH442" s="255"/>
      <c r="DO442" s="255"/>
      <c r="DP442" s="255"/>
    </row>
    <row r="443" spans="103:120">
      <c r="CY443" s="255"/>
      <c r="CZ443" s="255"/>
      <c r="DG443" s="255"/>
      <c r="DH443" s="255"/>
      <c r="DO443" s="255"/>
      <c r="DP443" s="255"/>
    </row>
    <row r="444" spans="103:120">
      <c r="CY444" s="255"/>
      <c r="CZ444" s="255"/>
      <c r="DG444" s="255"/>
      <c r="DH444" s="255"/>
      <c r="DO444" s="255"/>
      <c r="DP444" s="255"/>
    </row>
    <row r="445" spans="103:120">
      <c r="CY445" s="255"/>
      <c r="CZ445" s="255"/>
      <c r="DG445" s="255"/>
      <c r="DH445" s="255"/>
      <c r="DO445" s="255"/>
      <c r="DP445" s="255"/>
    </row>
    <row r="446" spans="103:120">
      <c r="CY446" s="255"/>
      <c r="CZ446" s="255"/>
      <c r="DG446" s="255"/>
      <c r="DH446" s="255"/>
      <c r="DO446" s="255"/>
      <c r="DP446" s="255"/>
    </row>
    <row r="447" spans="103:120">
      <c r="CY447" s="255"/>
      <c r="CZ447" s="255"/>
      <c r="DG447" s="255"/>
      <c r="DH447" s="255"/>
      <c r="DO447" s="255"/>
      <c r="DP447" s="255"/>
    </row>
    <row r="448" spans="103:120">
      <c r="CY448" s="255"/>
      <c r="CZ448" s="255"/>
      <c r="DO448" s="255"/>
      <c r="DP448" s="255"/>
    </row>
    <row r="449" spans="103:104">
      <c r="CY449" s="255"/>
      <c r="CZ449" s="255"/>
    </row>
    <row r="450" spans="103:104">
      <c r="CY450" s="255"/>
      <c r="CZ450" s="255"/>
    </row>
    <row r="451" spans="103:104">
      <c r="CY451" s="255"/>
      <c r="CZ451" s="255"/>
    </row>
    <row r="452" spans="103:104">
      <c r="CY452" s="255"/>
      <c r="CZ452" s="255"/>
    </row>
    <row r="453" spans="103:104">
      <c r="CY453" s="255"/>
      <c r="CZ453" s="255"/>
    </row>
    <row r="454" spans="103:104">
      <c r="CY454" s="255"/>
      <c r="CZ454" s="255"/>
    </row>
    <row r="455" spans="103:104">
      <c r="CY455" s="255"/>
      <c r="CZ455" s="255"/>
    </row>
    <row r="456" spans="103:104">
      <c r="CY456" s="255"/>
      <c r="CZ456" s="255"/>
    </row>
    <row r="457" spans="103:104">
      <c r="CY457" s="255"/>
      <c r="CZ457" s="255"/>
    </row>
    <row r="458" spans="103:104">
      <c r="CY458" s="255"/>
      <c r="CZ458" s="255"/>
    </row>
    <row r="459" spans="103:104">
      <c r="CY459" s="255"/>
      <c r="CZ459" s="255"/>
    </row>
  </sheetData>
  <sheetProtection formatCells="0"/>
  <mergeCells count="12">
    <mergeCell ref="AE9:AJ10"/>
    <mergeCell ref="AK9:AP10"/>
    <mergeCell ref="BE9:BJ10"/>
    <mergeCell ref="BM9:BR10"/>
    <mergeCell ref="BU9:BZ10"/>
    <mergeCell ref="S9:X10"/>
    <mergeCell ref="Y9:AD10"/>
    <mergeCell ref="C10:C11"/>
    <mergeCell ref="B9:B11"/>
    <mergeCell ref="D9:E10"/>
    <mergeCell ref="G9:L10"/>
    <mergeCell ref="M9:R10"/>
  </mergeCells>
  <dataValidations disablePrompts="1"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</sheetPr>
  <dimension ref="A1:Q67"/>
  <sheetViews>
    <sheetView workbookViewId="0"/>
  </sheetViews>
  <sheetFormatPr defaultRowHeight="12.75"/>
  <cols>
    <col min="1" max="1" width="9" style="222"/>
    <col min="2" max="2" width="41" style="222" customWidth="1"/>
    <col min="3" max="7" width="19.625" style="222" customWidth="1"/>
    <col min="8" max="10" width="0" style="222" hidden="1" customWidth="1"/>
    <col min="11" max="12" width="40.25" style="222" bestFit="1" customWidth="1"/>
    <col min="13" max="13" width="13" style="222" customWidth="1"/>
    <col min="14" max="14" width="11.75" style="222" bestFit="1" customWidth="1"/>
    <col min="15" max="15" width="14.375" style="222" customWidth="1"/>
    <col min="16" max="16" width="12.75" style="222" bestFit="1" customWidth="1"/>
    <col min="17" max="17" width="20.375" style="222" customWidth="1"/>
    <col min="18" max="16384" width="9" style="222"/>
  </cols>
  <sheetData>
    <row r="1" spans="1:17" ht="20.25">
      <c r="A1" s="218" t="s">
        <v>100</v>
      </c>
      <c r="B1" s="219"/>
      <c r="C1" s="220"/>
      <c r="D1" s="221"/>
      <c r="E1" s="221"/>
      <c r="F1" s="221"/>
      <c r="G1" s="221"/>
      <c r="K1" s="218" t="s">
        <v>98</v>
      </c>
      <c r="L1" s="219"/>
      <c r="M1" s="220"/>
      <c r="N1" s="221"/>
      <c r="O1" s="221"/>
      <c r="P1" s="221"/>
      <c r="Q1" s="221"/>
    </row>
    <row r="2" spans="1:17" ht="20.25">
      <c r="A2" s="223" t="s">
        <v>83</v>
      </c>
      <c r="B2" s="224"/>
      <c r="C2" s="220"/>
      <c r="D2" s="221"/>
      <c r="E2" s="221"/>
      <c r="F2" s="221"/>
      <c r="G2" s="221"/>
      <c r="K2" s="223" t="s">
        <v>83</v>
      </c>
      <c r="L2" s="224"/>
      <c r="M2" s="220"/>
      <c r="N2" s="221"/>
      <c r="O2" s="221"/>
      <c r="P2" s="221"/>
      <c r="Q2" s="221"/>
    </row>
    <row r="3" spans="1:17" ht="21" thickBot="1">
      <c r="A3" s="225" t="s">
        <v>102</v>
      </c>
      <c r="B3" s="226"/>
      <c r="C3" s="227"/>
      <c r="D3" s="227"/>
      <c r="E3" s="227"/>
      <c r="F3" s="227"/>
      <c r="G3" s="227"/>
      <c r="K3" s="225" t="s">
        <v>102</v>
      </c>
      <c r="L3" s="226"/>
      <c r="M3" s="227"/>
      <c r="N3" s="227"/>
      <c r="O3" s="227"/>
      <c r="P3" s="227"/>
      <c r="Q3" s="227"/>
    </row>
    <row r="4" spans="1:17" ht="14.25">
      <c r="A4" s="228"/>
      <c r="B4" s="229"/>
      <c r="C4" s="229"/>
      <c r="D4" s="229"/>
      <c r="E4" s="229"/>
      <c r="F4" s="229"/>
      <c r="G4" s="229"/>
      <c r="K4" s="228"/>
      <c r="L4" s="229"/>
      <c r="M4" s="229"/>
      <c r="N4" s="229"/>
      <c r="O4" s="229"/>
      <c r="P4" s="229"/>
      <c r="Q4" s="229"/>
    </row>
    <row r="5" spans="1:17" ht="15" thickBot="1">
      <c r="A5" s="230"/>
      <c r="B5" s="230"/>
      <c r="C5" s="230"/>
      <c r="D5" s="231"/>
      <c r="E5" s="231"/>
      <c r="F5" s="231"/>
      <c r="G5" s="231"/>
      <c r="K5" s="230"/>
      <c r="L5" s="230"/>
      <c r="M5" s="230"/>
      <c r="N5" s="231"/>
      <c r="O5" s="231"/>
      <c r="P5" s="231"/>
      <c r="Q5" s="231"/>
    </row>
    <row r="6" spans="1:17" ht="12.75" customHeight="1">
      <c r="A6" s="232"/>
      <c r="B6" s="330" t="s">
        <v>1</v>
      </c>
      <c r="C6" s="323" t="s">
        <v>77</v>
      </c>
      <c r="D6" s="324"/>
      <c r="E6" s="324"/>
      <c r="F6" s="324"/>
      <c r="G6" s="325"/>
      <c r="K6" s="232"/>
      <c r="L6" s="330" t="s">
        <v>1</v>
      </c>
      <c r="M6" s="323" t="s">
        <v>77</v>
      </c>
      <c r="N6" s="324"/>
      <c r="O6" s="324"/>
      <c r="P6" s="324"/>
      <c r="Q6" s="325"/>
    </row>
    <row r="7" spans="1:17">
      <c r="A7" s="232"/>
      <c r="B7" s="336"/>
      <c r="C7" s="326"/>
      <c r="D7" s="327"/>
      <c r="E7" s="327"/>
      <c r="F7" s="327"/>
      <c r="G7" s="328"/>
      <c r="K7" s="232"/>
      <c r="L7" s="336"/>
      <c r="M7" s="326"/>
      <c r="N7" s="327"/>
      <c r="O7" s="327"/>
      <c r="P7" s="327"/>
      <c r="Q7" s="328"/>
    </row>
    <row r="8" spans="1:17" s="245" customFormat="1" ht="60.75" thickBot="1">
      <c r="A8" s="241"/>
      <c r="B8" s="336"/>
      <c r="C8" s="242" t="s">
        <v>78</v>
      </c>
      <c r="D8" s="243" t="s">
        <v>79</v>
      </c>
      <c r="E8" s="243" t="s">
        <v>80</v>
      </c>
      <c r="F8" s="243" t="s">
        <v>81</v>
      </c>
      <c r="G8" s="244" t="s">
        <v>82</v>
      </c>
      <c r="K8" s="241"/>
      <c r="L8" s="336"/>
      <c r="M8" s="242" t="s">
        <v>78</v>
      </c>
      <c r="N8" s="243" t="s">
        <v>79</v>
      </c>
      <c r="O8" s="243" t="s">
        <v>80</v>
      </c>
      <c r="P8" s="243" t="s">
        <v>81</v>
      </c>
      <c r="Q8" s="244" t="s">
        <v>82</v>
      </c>
    </row>
    <row r="9" spans="1:17" ht="15">
      <c r="A9" s="232"/>
      <c r="B9" s="143" t="s">
        <v>23</v>
      </c>
      <c r="C9" s="233"/>
      <c r="D9" s="233"/>
      <c r="E9" s="233"/>
      <c r="F9" s="233"/>
      <c r="G9" s="234"/>
      <c r="K9" s="232"/>
      <c r="L9" s="143" t="s">
        <v>23</v>
      </c>
      <c r="M9" s="235"/>
      <c r="N9" s="235"/>
      <c r="O9" s="235"/>
      <c r="P9" s="235"/>
      <c r="Q9" s="236"/>
    </row>
    <row r="10" spans="1:17">
      <c r="A10" s="232"/>
      <c r="B10" s="144" t="s">
        <v>25</v>
      </c>
      <c r="C10" s="185">
        <f>'[9]NAW8 - Average Crit - ENWL'!C10</f>
        <v>9247.2000000000007</v>
      </c>
      <c r="D10" s="185">
        <f>'[9]NAW8 - Average Crit - ENWL'!D10</f>
        <v>8069.81</v>
      </c>
      <c r="E10" s="185">
        <f>'[9]NAW8 - Average Crit - ENWL'!E10</f>
        <v>18.05</v>
      </c>
      <c r="F10" s="185">
        <f>'[9]NAW8 - Average Crit - ENWL'!F10</f>
        <v>5452.82</v>
      </c>
      <c r="G10" s="186">
        <f>'[9]NAW8 - Average Crit - ENWL'!G10</f>
        <v>22787.89</v>
      </c>
      <c r="K10" s="232"/>
      <c r="L10" s="144" t="s">
        <v>25</v>
      </c>
      <c r="M10" s="185">
        <f>IF(C10&gt;0,C10,"")</f>
        <v>9247.2000000000007</v>
      </c>
      <c r="N10" s="185">
        <f>IF(D10&gt;0,D10,"")</f>
        <v>8069.81</v>
      </c>
      <c r="O10" s="185">
        <f>IF(E10&gt;0,E10,"")</f>
        <v>18.05</v>
      </c>
      <c r="P10" s="185">
        <f>IF(F10&gt;0,F10,"")</f>
        <v>5452.82</v>
      </c>
      <c r="Q10" s="186">
        <f>IF(G10&gt;0,G10,"")</f>
        <v>22787.89</v>
      </c>
    </row>
    <row r="11" spans="1:17">
      <c r="A11" s="232"/>
      <c r="B11" s="144" t="s">
        <v>32</v>
      </c>
      <c r="C11" s="185">
        <f>'[9]NAW8 - Average Crit - ENWL'!C11</f>
        <v>3698.88</v>
      </c>
      <c r="D11" s="185">
        <f>'[9]NAW8 - Average Crit - ENWL'!D11</f>
        <v>8504</v>
      </c>
      <c r="E11" s="185">
        <f>'[9]NAW8 - Average Crit - ENWL'!E11</f>
        <v>70.55</v>
      </c>
      <c r="F11" s="185">
        <f>'[9]NAW8 - Average Crit - ENWL'!F11</f>
        <v>2854.2</v>
      </c>
      <c r="G11" s="186">
        <f>'[9]NAW8 - Average Crit - ENWL'!G11</f>
        <v>15127.63</v>
      </c>
      <c r="K11" s="232"/>
      <c r="L11" s="144" t="s">
        <v>32</v>
      </c>
      <c r="M11" s="185">
        <f>IF(C11&gt;0,C11,"")</f>
        <v>3698.88</v>
      </c>
      <c r="N11" s="185">
        <f t="shared" ref="N11:N66" si="0">IF(D11&gt;0,D11,"")</f>
        <v>8504</v>
      </c>
      <c r="O11" s="185">
        <f t="shared" ref="O11:O66" si="1">IF(E11&gt;0,E11,"")</f>
        <v>70.55</v>
      </c>
      <c r="P11" s="185">
        <f t="shared" ref="P11:P66" si="2">IF(F11&gt;0,F11,"")</f>
        <v>2854.2</v>
      </c>
      <c r="Q11" s="186">
        <f t="shared" ref="Q11:Q66" si="3">IF(G11&gt;0,G11,"")</f>
        <v>15127.63</v>
      </c>
    </row>
    <row r="12" spans="1:17" ht="13.5" thickBot="1">
      <c r="A12" s="232"/>
      <c r="B12" s="144" t="s">
        <v>33</v>
      </c>
      <c r="C12" s="185">
        <f>'[9]NAW8 - Average Crit - ENWL'!C12</f>
        <v>1217.92</v>
      </c>
      <c r="D12" s="185">
        <f>'[9]NAW8 - Average Crit - ENWL'!D12</f>
        <v>544.26</v>
      </c>
      <c r="E12" s="185">
        <f>'[9]NAW8 - Average Crit - ENWL'!E12</f>
        <v>75.05</v>
      </c>
      <c r="F12" s="185">
        <f>'[9]NAW8 - Average Crit - ENWL'!F12</f>
        <v>1113.5999999999999</v>
      </c>
      <c r="G12" s="186">
        <f>'[9]NAW8 - Average Crit - ENWL'!G12</f>
        <v>2950.83</v>
      </c>
      <c r="K12" s="232"/>
      <c r="L12" s="144" t="s">
        <v>33</v>
      </c>
      <c r="M12" s="185">
        <f t="shared" ref="M12:M66" si="4">IF(C12&gt;0,C12,"")</f>
        <v>1217.92</v>
      </c>
      <c r="N12" s="185">
        <f t="shared" si="0"/>
        <v>544.26</v>
      </c>
      <c r="O12" s="185">
        <f t="shared" si="1"/>
        <v>75.05</v>
      </c>
      <c r="P12" s="185">
        <f t="shared" si="2"/>
        <v>1113.5999999999999</v>
      </c>
      <c r="Q12" s="186">
        <f t="shared" si="3"/>
        <v>2950.83</v>
      </c>
    </row>
    <row r="13" spans="1:17" hidden="1">
      <c r="A13" s="232"/>
      <c r="B13" s="147" t="s">
        <v>34</v>
      </c>
      <c r="C13" s="185">
        <v>0</v>
      </c>
      <c r="D13" s="185">
        <v>0</v>
      </c>
      <c r="E13" s="185">
        <v>0</v>
      </c>
      <c r="F13" s="185">
        <v>0</v>
      </c>
      <c r="G13" s="186">
        <v>0</v>
      </c>
      <c r="K13" s="232"/>
      <c r="L13" s="147" t="s">
        <v>34</v>
      </c>
      <c r="M13" s="185" t="str">
        <f t="shared" si="4"/>
        <v/>
      </c>
      <c r="N13" s="185" t="str">
        <f t="shared" si="0"/>
        <v/>
      </c>
      <c r="O13" s="185" t="str">
        <f t="shared" si="1"/>
        <v/>
      </c>
      <c r="P13" s="185" t="str">
        <f t="shared" si="2"/>
        <v/>
      </c>
      <c r="Q13" s="186" t="str">
        <f t="shared" si="3"/>
        <v/>
      </c>
    </row>
    <row r="14" spans="1:17" hidden="1">
      <c r="A14" s="232"/>
      <c r="B14" s="147" t="s">
        <v>34</v>
      </c>
      <c r="C14" s="185">
        <v>0</v>
      </c>
      <c r="D14" s="185">
        <v>0</v>
      </c>
      <c r="E14" s="185">
        <v>0</v>
      </c>
      <c r="F14" s="185">
        <v>0</v>
      </c>
      <c r="G14" s="186">
        <v>0</v>
      </c>
      <c r="K14" s="232"/>
      <c r="L14" s="147" t="s">
        <v>34</v>
      </c>
      <c r="M14" s="185" t="str">
        <f t="shared" si="4"/>
        <v/>
      </c>
      <c r="N14" s="185" t="str">
        <f t="shared" si="0"/>
        <v/>
      </c>
      <c r="O14" s="185" t="str">
        <f t="shared" si="1"/>
        <v/>
      </c>
      <c r="P14" s="185" t="str">
        <f t="shared" si="2"/>
        <v/>
      </c>
      <c r="Q14" s="186" t="str">
        <f t="shared" si="3"/>
        <v/>
      </c>
    </row>
    <row r="15" spans="1:17" hidden="1">
      <c r="A15" s="232"/>
      <c r="B15" s="147" t="s">
        <v>34</v>
      </c>
      <c r="C15" s="185">
        <v>0</v>
      </c>
      <c r="D15" s="185">
        <v>0</v>
      </c>
      <c r="E15" s="185">
        <v>0</v>
      </c>
      <c r="F15" s="185">
        <v>0</v>
      </c>
      <c r="G15" s="186">
        <v>0</v>
      </c>
      <c r="K15" s="232"/>
      <c r="L15" s="147" t="s">
        <v>34</v>
      </c>
      <c r="M15" s="185" t="str">
        <f t="shared" si="4"/>
        <v/>
      </c>
      <c r="N15" s="185" t="str">
        <f t="shared" si="0"/>
        <v/>
      </c>
      <c r="O15" s="185" t="str">
        <f t="shared" si="1"/>
        <v/>
      </c>
      <c r="P15" s="185" t="str">
        <f t="shared" si="2"/>
        <v/>
      </c>
      <c r="Q15" s="186" t="str">
        <f t="shared" si="3"/>
        <v/>
      </c>
    </row>
    <row r="16" spans="1:17" hidden="1">
      <c r="A16" s="232"/>
      <c r="B16" s="147" t="s">
        <v>34</v>
      </c>
      <c r="C16" s="185">
        <v>0</v>
      </c>
      <c r="D16" s="185">
        <v>0</v>
      </c>
      <c r="E16" s="185">
        <v>0</v>
      </c>
      <c r="F16" s="185">
        <v>0</v>
      </c>
      <c r="G16" s="186">
        <v>0</v>
      </c>
      <c r="K16" s="232"/>
      <c r="L16" s="147" t="s">
        <v>34</v>
      </c>
      <c r="M16" s="185" t="str">
        <f t="shared" si="4"/>
        <v/>
      </c>
      <c r="N16" s="185" t="str">
        <f t="shared" si="0"/>
        <v/>
      </c>
      <c r="O16" s="185" t="str">
        <f t="shared" si="1"/>
        <v/>
      </c>
      <c r="P16" s="185" t="str">
        <f t="shared" si="2"/>
        <v/>
      </c>
      <c r="Q16" s="186" t="str">
        <f t="shared" si="3"/>
        <v/>
      </c>
    </row>
    <row r="17" spans="1:17" hidden="1">
      <c r="A17" s="232"/>
      <c r="B17" s="147" t="s">
        <v>34</v>
      </c>
      <c r="C17" s="185">
        <v>0</v>
      </c>
      <c r="D17" s="185">
        <v>0</v>
      </c>
      <c r="E17" s="185">
        <v>0</v>
      </c>
      <c r="F17" s="185">
        <v>0</v>
      </c>
      <c r="G17" s="186">
        <v>0</v>
      </c>
      <c r="K17" s="232"/>
      <c r="L17" s="147" t="s">
        <v>34</v>
      </c>
      <c r="M17" s="185" t="str">
        <f t="shared" si="4"/>
        <v/>
      </c>
      <c r="N17" s="185" t="str">
        <f t="shared" si="0"/>
        <v/>
      </c>
      <c r="O17" s="185" t="str">
        <f t="shared" si="1"/>
        <v/>
      </c>
      <c r="P17" s="185" t="str">
        <f t="shared" si="2"/>
        <v/>
      </c>
      <c r="Q17" s="186" t="str">
        <f t="shared" si="3"/>
        <v/>
      </c>
    </row>
    <row r="18" spans="1:17" ht="13.5" hidden="1" thickBot="1">
      <c r="A18" s="232"/>
      <c r="B18" s="237"/>
      <c r="C18" s="185">
        <v>0</v>
      </c>
      <c r="D18" s="185">
        <v>0</v>
      </c>
      <c r="E18" s="185">
        <v>0</v>
      </c>
      <c r="F18" s="185">
        <v>0</v>
      </c>
      <c r="G18" s="186">
        <v>0</v>
      </c>
      <c r="K18" s="232"/>
      <c r="L18" s="237"/>
      <c r="M18" s="185" t="str">
        <f t="shared" si="4"/>
        <v/>
      </c>
      <c r="N18" s="185" t="str">
        <f t="shared" si="0"/>
        <v/>
      </c>
      <c r="O18" s="185" t="str">
        <f t="shared" si="1"/>
        <v/>
      </c>
      <c r="P18" s="185" t="str">
        <f t="shared" si="2"/>
        <v/>
      </c>
      <c r="Q18" s="186" t="str">
        <f t="shared" si="3"/>
        <v/>
      </c>
    </row>
    <row r="19" spans="1:17">
      <c r="A19" s="232"/>
      <c r="B19" s="143" t="s">
        <v>35</v>
      </c>
      <c r="C19" s="187"/>
      <c r="D19" s="187"/>
      <c r="E19" s="187"/>
      <c r="F19" s="187"/>
      <c r="G19" s="188"/>
      <c r="K19" s="232"/>
      <c r="L19" s="143" t="s">
        <v>35</v>
      </c>
      <c r="M19" s="187" t="str">
        <f t="shared" si="4"/>
        <v/>
      </c>
      <c r="N19" s="187" t="str">
        <f t="shared" si="0"/>
        <v/>
      </c>
      <c r="O19" s="187" t="str">
        <f t="shared" si="1"/>
        <v/>
      </c>
      <c r="P19" s="187" t="str">
        <f t="shared" si="2"/>
        <v/>
      </c>
      <c r="Q19" s="188" t="str">
        <f t="shared" si="3"/>
        <v/>
      </c>
    </row>
    <row r="20" spans="1:17">
      <c r="A20" s="232"/>
      <c r="B20" s="144" t="s">
        <v>36</v>
      </c>
      <c r="C20" s="185">
        <f>'[9]NAW8 - Average Crit - ENWL'!C20</f>
        <v>9728.4699999999993</v>
      </c>
      <c r="D20" s="185">
        <f>'[9]NAW8 - Average Crit - ENWL'!D20</f>
        <v>21134.46</v>
      </c>
      <c r="E20" s="185">
        <f>'[9]NAW8 - Average Crit - ENWL'!E20</f>
        <v>863.93</v>
      </c>
      <c r="F20" s="185">
        <f>'[9]NAW8 - Average Crit - ENWL'!F20</f>
        <v>6314.75</v>
      </c>
      <c r="G20" s="186">
        <f>'[9]NAW8 - Average Crit - ENWL'!G20</f>
        <v>38041.620000000003</v>
      </c>
      <c r="K20" s="232"/>
      <c r="L20" s="144" t="s">
        <v>36</v>
      </c>
      <c r="M20" s="185">
        <f t="shared" si="4"/>
        <v>9728.4699999999993</v>
      </c>
      <c r="N20" s="185">
        <f t="shared" si="0"/>
        <v>21134.46</v>
      </c>
      <c r="O20" s="185">
        <f t="shared" si="1"/>
        <v>863.93</v>
      </c>
      <c r="P20" s="185">
        <f t="shared" si="2"/>
        <v>6314.75</v>
      </c>
      <c r="Q20" s="186">
        <f t="shared" si="3"/>
        <v>38041.620000000003</v>
      </c>
    </row>
    <row r="21" spans="1:17">
      <c r="A21" s="232"/>
      <c r="B21" s="144" t="s">
        <v>37</v>
      </c>
      <c r="C21" s="185">
        <f>'[9]NAW8 - Average Crit - ENWL'!C21</f>
        <v>5774.57</v>
      </c>
      <c r="D21" s="185">
        <f>'[9]NAW8 - Average Crit - ENWL'!D21</f>
        <v>4274.17</v>
      </c>
      <c r="E21" s="185">
        <f>'[9]NAW8 - Average Crit - ENWL'!E21</f>
        <v>1074.83</v>
      </c>
      <c r="F21" s="185">
        <f>'[9]NAW8 - Average Crit - ENWL'!F21</f>
        <v>6160.94</v>
      </c>
      <c r="G21" s="186">
        <f>'[9]NAW8 - Average Crit - ENWL'!G21</f>
        <v>17284.509999999998</v>
      </c>
      <c r="K21" s="232"/>
      <c r="L21" s="144" t="s">
        <v>37</v>
      </c>
      <c r="M21" s="185">
        <f t="shared" si="4"/>
        <v>5774.57</v>
      </c>
      <c r="N21" s="185">
        <f t="shared" si="0"/>
        <v>4274.17</v>
      </c>
      <c r="O21" s="185">
        <f t="shared" si="1"/>
        <v>1074.83</v>
      </c>
      <c r="P21" s="185">
        <f t="shared" si="2"/>
        <v>6160.94</v>
      </c>
      <c r="Q21" s="186">
        <f t="shared" si="3"/>
        <v>17284.509999999998</v>
      </c>
    </row>
    <row r="22" spans="1:17">
      <c r="A22" s="232"/>
      <c r="B22" s="144" t="s">
        <v>38</v>
      </c>
      <c r="C22" s="185">
        <f>'[9]NAW8 - Average Crit - ENWL'!C22</f>
        <v>3892.47</v>
      </c>
      <c r="D22" s="185">
        <f>'[9]NAW8 - Average Crit - ENWL'!D22</f>
        <v>4271.68</v>
      </c>
      <c r="E22" s="185">
        <f>'[9]NAW8 - Average Crit - ENWL'!E22</f>
        <v>3041.14</v>
      </c>
      <c r="F22" s="185">
        <f>'[9]NAW8 - Average Crit - ENWL'!F22</f>
        <v>7818.26</v>
      </c>
      <c r="G22" s="186">
        <f>'[9]NAW8 - Average Crit - ENWL'!G22</f>
        <v>19023.54</v>
      </c>
      <c r="K22" s="232"/>
      <c r="L22" s="144" t="s">
        <v>38</v>
      </c>
      <c r="M22" s="185">
        <f t="shared" si="4"/>
        <v>3892.47</v>
      </c>
      <c r="N22" s="185">
        <f t="shared" si="0"/>
        <v>4271.68</v>
      </c>
      <c r="O22" s="185">
        <f t="shared" si="1"/>
        <v>3041.14</v>
      </c>
      <c r="P22" s="185">
        <f t="shared" si="2"/>
        <v>7818.26</v>
      </c>
      <c r="Q22" s="186">
        <f t="shared" si="3"/>
        <v>19023.54</v>
      </c>
    </row>
    <row r="23" spans="1:17">
      <c r="A23" s="232"/>
      <c r="B23" s="144" t="s">
        <v>39</v>
      </c>
      <c r="C23" s="185">
        <v>0</v>
      </c>
      <c r="D23" s="185">
        <v>0</v>
      </c>
      <c r="E23" s="185">
        <v>0</v>
      </c>
      <c r="F23" s="185">
        <v>0</v>
      </c>
      <c r="G23" s="186">
        <v>0</v>
      </c>
      <c r="K23" s="232"/>
      <c r="L23" s="144" t="s">
        <v>39</v>
      </c>
      <c r="M23" s="185" t="str">
        <f t="shared" si="4"/>
        <v/>
      </c>
      <c r="N23" s="185" t="str">
        <f t="shared" si="0"/>
        <v/>
      </c>
      <c r="O23" s="185" t="str">
        <f t="shared" si="1"/>
        <v/>
      </c>
      <c r="P23" s="185" t="str">
        <f t="shared" si="2"/>
        <v/>
      </c>
      <c r="Q23" s="186" t="str">
        <f t="shared" si="3"/>
        <v/>
      </c>
    </row>
    <row r="24" spans="1:17" ht="13.5" thickBot="1">
      <c r="A24" s="232"/>
      <c r="B24" s="144" t="s">
        <v>40</v>
      </c>
      <c r="C24" s="185">
        <f>'[9]NAW8 - Average Crit - ENWL'!C23</f>
        <v>1296.6400000000001</v>
      </c>
      <c r="D24" s="185">
        <f>'[9]NAW8 - Average Crit - ENWL'!D23</f>
        <v>181.83</v>
      </c>
      <c r="E24" s="185">
        <f>'[9]NAW8 - Average Crit - ENWL'!E23</f>
        <v>75.05</v>
      </c>
      <c r="F24" s="185">
        <f>'[9]NAW8 - Average Crit - ENWL'!F23</f>
        <v>1592.4</v>
      </c>
      <c r="G24" s="186">
        <f>'[9]NAW8 - Average Crit - ENWL'!G23</f>
        <v>3145.92</v>
      </c>
      <c r="K24" s="232"/>
      <c r="L24" s="144" t="s">
        <v>40</v>
      </c>
      <c r="M24" s="185">
        <f t="shared" si="4"/>
        <v>1296.6400000000001</v>
      </c>
      <c r="N24" s="185">
        <f t="shared" si="0"/>
        <v>181.83</v>
      </c>
      <c r="O24" s="185">
        <f t="shared" si="1"/>
        <v>75.05</v>
      </c>
      <c r="P24" s="185">
        <f t="shared" si="2"/>
        <v>1592.4</v>
      </c>
      <c r="Q24" s="186">
        <f t="shared" si="3"/>
        <v>3145.92</v>
      </c>
    </row>
    <row r="25" spans="1:17" hidden="1">
      <c r="A25" s="232"/>
      <c r="B25" s="147" t="s">
        <v>34</v>
      </c>
      <c r="C25" s="185">
        <v>0</v>
      </c>
      <c r="D25" s="185">
        <v>0</v>
      </c>
      <c r="E25" s="185">
        <v>0</v>
      </c>
      <c r="F25" s="185">
        <v>0</v>
      </c>
      <c r="G25" s="186">
        <v>0</v>
      </c>
      <c r="K25" s="232"/>
      <c r="L25" s="147" t="s">
        <v>34</v>
      </c>
      <c r="M25" s="185" t="str">
        <f t="shared" si="4"/>
        <v/>
      </c>
      <c r="N25" s="185" t="str">
        <f t="shared" si="0"/>
        <v/>
      </c>
      <c r="O25" s="185" t="str">
        <f t="shared" si="1"/>
        <v/>
      </c>
      <c r="P25" s="185" t="str">
        <f t="shared" si="2"/>
        <v/>
      </c>
      <c r="Q25" s="186" t="str">
        <f t="shared" si="3"/>
        <v/>
      </c>
    </row>
    <row r="26" spans="1:17" hidden="1">
      <c r="A26" s="232"/>
      <c r="B26" s="147" t="s">
        <v>34</v>
      </c>
      <c r="C26" s="185">
        <v>0</v>
      </c>
      <c r="D26" s="185">
        <v>0</v>
      </c>
      <c r="E26" s="185">
        <v>0</v>
      </c>
      <c r="F26" s="185">
        <v>0</v>
      </c>
      <c r="G26" s="186">
        <v>0</v>
      </c>
      <c r="K26" s="232"/>
      <c r="L26" s="147" t="s">
        <v>34</v>
      </c>
      <c r="M26" s="185" t="str">
        <f t="shared" si="4"/>
        <v/>
      </c>
      <c r="N26" s="185" t="str">
        <f t="shared" si="0"/>
        <v/>
      </c>
      <c r="O26" s="185" t="str">
        <f t="shared" si="1"/>
        <v/>
      </c>
      <c r="P26" s="185" t="str">
        <f t="shared" si="2"/>
        <v/>
      </c>
      <c r="Q26" s="186" t="str">
        <f t="shared" si="3"/>
        <v/>
      </c>
    </row>
    <row r="27" spans="1:17" hidden="1">
      <c r="A27" s="232"/>
      <c r="B27" s="147" t="s">
        <v>34</v>
      </c>
      <c r="C27" s="185">
        <v>0</v>
      </c>
      <c r="D27" s="185">
        <v>0</v>
      </c>
      <c r="E27" s="185">
        <v>0</v>
      </c>
      <c r="F27" s="185">
        <v>0</v>
      </c>
      <c r="G27" s="186">
        <v>0</v>
      </c>
      <c r="K27" s="232"/>
      <c r="L27" s="147" t="s">
        <v>34</v>
      </c>
      <c r="M27" s="185" t="str">
        <f t="shared" si="4"/>
        <v/>
      </c>
      <c r="N27" s="185" t="str">
        <f t="shared" si="0"/>
        <v/>
      </c>
      <c r="O27" s="185" t="str">
        <f t="shared" si="1"/>
        <v/>
      </c>
      <c r="P27" s="185" t="str">
        <f t="shared" si="2"/>
        <v/>
      </c>
      <c r="Q27" s="186" t="str">
        <f t="shared" si="3"/>
        <v/>
      </c>
    </row>
    <row r="28" spans="1:17" hidden="1">
      <c r="A28" s="232"/>
      <c r="B28" s="147" t="s">
        <v>34</v>
      </c>
      <c r="C28" s="185">
        <v>0</v>
      </c>
      <c r="D28" s="185">
        <v>0</v>
      </c>
      <c r="E28" s="185">
        <v>0</v>
      </c>
      <c r="F28" s="185">
        <v>0</v>
      </c>
      <c r="G28" s="186">
        <v>0</v>
      </c>
      <c r="K28" s="232"/>
      <c r="L28" s="147" t="s">
        <v>34</v>
      </c>
      <c r="M28" s="185" t="str">
        <f t="shared" si="4"/>
        <v/>
      </c>
      <c r="N28" s="185" t="str">
        <f t="shared" si="0"/>
        <v/>
      </c>
      <c r="O28" s="185" t="str">
        <f t="shared" si="1"/>
        <v/>
      </c>
      <c r="P28" s="185" t="str">
        <f t="shared" si="2"/>
        <v/>
      </c>
      <c r="Q28" s="186" t="str">
        <f t="shared" si="3"/>
        <v/>
      </c>
    </row>
    <row r="29" spans="1:17" hidden="1">
      <c r="A29" s="232"/>
      <c r="B29" s="147" t="s">
        <v>34</v>
      </c>
      <c r="C29" s="185">
        <v>0</v>
      </c>
      <c r="D29" s="185">
        <v>0</v>
      </c>
      <c r="E29" s="185">
        <v>0</v>
      </c>
      <c r="F29" s="185">
        <v>0</v>
      </c>
      <c r="G29" s="186">
        <v>0</v>
      </c>
      <c r="K29" s="232"/>
      <c r="L29" s="147" t="s">
        <v>34</v>
      </c>
      <c r="M29" s="185" t="str">
        <f t="shared" si="4"/>
        <v/>
      </c>
      <c r="N29" s="185" t="str">
        <f t="shared" si="0"/>
        <v/>
      </c>
      <c r="O29" s="185" t="str">
        <f t="shared" si="1"/>
        <v/>
      </c>
      <c r="P29" s="185" t="str">
        <f t="shared" si="2"/>
        <v/>
      </c>
      <c r="Q29" s="186" t="str">
        <f t="shared" si="3"/>
        <v/>
      </c>
    </row>
    <row r="30" spans="1:17" ht="13.5" hidden="1" thickBot="1">
      <c r="A30" s="232"/>
      <c r="B30" s="145"/>
      <c r="C30" s="189"/>
      <c r="D30" s="189"/>
      <c r="E30" s="189"/>
      <c r="F30" s="189"/>
      <c r="G30" s="190"/>
      <c r="K30" s="232"/>
      <c r="L30" s="145"/>
      <c r="M30" s="189" t="str">
        <f t="shared" si="4"/>
        <v/>
      </c>
      <c r="N30" s="189" t="str">
        <f t="shared" si="0"/>
        <v/>
      </c>
      <c r="O30" s="189" t="str">
        <f t="shared" si="1"/>
        <v/>
      </c>
      <c r="P30" s="189" t="str">
        <f t="shared" si="2"/>
        <v/>
      </c>
      <c r="Q30" s="190" t="str">
        <f t="shared" si="3"/>
        <v/>
      </c>
    </row>
    <row r="31" spans="1:17">
      <c r="A31" s="232"/>
      <c r="B31" s="143" t="s">
        <v>41</v>
      </c>
      <c r="C31" s="187"/>
      <c r="D31" s="187"/>
      <c r="E31" s="187"/>
      <c r="F31" s="187"/>
      <c r="G31" s="188"/>
      <c r="K31" s="232"/>
      <c r="L31" s="143" t="s">
        <v>41</v>
      </c>
      <c r="M31" s="187" t="str">
        <f t="shared" si="4"/>
        <v/>
      </c>
      <c r="N31" s="187" t="str">
        <f t="shared" si="0"/>
        <v/>
      </c>
      <c r="O31" s="187" t="str">
        <f t="shared" si="1"/>
        <v/>
      </c>
      <c r="P31" s="187" t="str">
        <f t="shared" si="2"/>
        <v/>
      </c>
      <c r="Q31" s="188" t="str">
        <f t="shared" si="3"/>
        <v/>
      </c>
    </row>
    <row r="32" spans="1:17">
      <c r="A32" s="232"/>
      <c r="B32" s="195" t="s">
        <v>42</v>
      </c>
      <c r="C32" s="185">
        <f>'[9]NAW8 - Average Crit - ENWL'!C25</f>
        <v>16265.333333333334</v>
      </c>
      <c r="D32" s="185">
        <f>'[9]NAW8 - Average Crit - ENWL'!D25</f>
        <v>20741</v>
      </c>
      <c r="E32" s="185">
        <f>'[9]NAW8 - Average Crit - ENWL'!E25</f>
        <v>2589</v>
      </c>
      <c r="F32" s="185">
        <f>'[9]NAW8 - Average Crit - ENWL'!F25</f>
        <v>15531.5</v>
      </c>
      <c r="G32" s="186">
        <f>'[9]NAW8 - Average Crit - ENWL'!G25</f>
        <v>55126.833333333336</v>
      </c>
      <c r="K32" s="232"/>
      <c r="L32" s="195" t="s">
        <v>42</v>
      </c>
      <c r="M32" s="185">
        <f t="shared" si="4"/>
        <v>16265.333333333334</v>
      </c>
      <c r="N32" s="185">
        <f t="shared" si="0"/>
        <v>20741</v>
      </c>
      <c r="O32" s="185">
        <f t="shared" si="1"/>
        <v>2589</v>
      </c>
      <c r="P32" s="185">
        <f t="shared" si="2"/>
        <v>15531.5</v>
      </c>
      <c r="Q32" s="186">
        <f t="shared" si="3"/>
        <v>55126.833333333336</v>
      </c>
    </row>
    <row r="33" spans="1:17">
      <c r="A33" s="232"/>
      <c r="B33" s="144" t="s">
        <v>43</v>
      </c>
      <c r="C33" s="185">
        <f>'[9]NAW8 - Average Crit - ENWL'!C26</f>
        <v>48196.88</v>
      </c>
      <c r="D33" s="185">
        <f>'[9]NAW8 - Average Crit - ENWL'!D26</f>
        <v>18693.72</v>
      </c>
      <c r="E33" s="185">
        <f>'[9]NAW8 - Average Crit - ENWL'!E26</f>
        <v>11393.69</v>
      </c>
      <c r="F33" s="185">
        <f>'[9]NAW8 - Average Crit - ENWL'!F26</f>
        <v>72999.7</v>
      </c>
      <c r="G33" s="186">
        <f>'[9]NAW8 - Average Crit - ENWL'!G26</f>
        <v>151283.99</v>
      </c>
      <c r="K33" s="232"/>
      <c r="L33" s="144" t="s">
        <v>43</v>
      </c>
      <c r="M33" s="185">
        <f t="shared" si="4"/>
        <v>48196.88</v>
      </c>
      <c r="N33" s="185">
        <f t="shared" si="0"/>
        <v>18693.72</v>
      </c>
      <c r="O33" s="185">
        <f t="shared" si="1"/>
        <v>11393.69</v>
      </c>
      <c r="P33" s="185">
        <f t="shared" si="2"/>
        <v>72999.7</v>
      </c>
      <c r="Q33" s="186">
        <f t="shared" si="3"/>
        <v>151283.99</v>
      </c>
    </row>
    <row r="34" spans="1:17">
      <c r="A34" s="232"/>
      <c r="B34" s="144" t="s">
        <v>44</v>
      </c>
      <c r="C34" s="185">
        <f>'[9]NAW8 - Average Crit - ENWL'!C27</f>
        <v>25.72</v>
      </c>
      <c r="D34" s="185">
        <f>'[9]NAW8 - Average Crit - ENWL'!D27</f>
        <v>1.54</v>
      </c>
      <c r="E34" s="185">
        <f>'[9]NAW8 - Average Crit - ENWL'!E27</f>
        <v>44.75</v>
      </c>
      <c r="F34" s="185">
        <f>'[9]NAW8 - Average Crit - ENWL'!F27</f>
        <v>263.63</v>
      </c>
      <c r="G34" s="186">
        <f>'[9]NAW8 - Average Crit - ENWL'!G27</f>
        <v>335.63</v>
      </c>
      <c r="K34" s="232"/>
      <c r="L34" s="144" t="s">
        <v>44</v>
      </c>
      <c r="M34" s="185">
        <f t="shared" si="4"/>
        <v>25.72</v>
      </c>
      <c r="N34" s="185">
        <f t="shared" si="0"/>
        <v>1.54</v>
      </c>
      <c r="O34" s="185">
        <f t="shared" si="1"/>
        <v>44.75</v>
      </c>
      <c r="P34" s="185">
        <f t="shared" si="2"/>
        <v>263.63</v>
      </c>
      <c r="Q34" s="186">
        <f t="shared" si="3"/>
        <v>335.63</v>
      </c>
    </row>
    <row r="35" spans="1:17">
      <c r="A35" s="232"/>
      <c r="B35" s="144" t="s">
        <v>45</v>
      </c>
      <c r="C35" s="185">
        <f>'[9]NAW8 - Average Crit - ENWL'!C28</f>
        <v>2.57</v>
      </c>
      <c r="D35" s="185">
        <f>'[9]NAW8 - Average Crit - ENWL'!D28</f>
        <v>1.54</v>
      </c>
      <c r="E35" s="185">
        <f>'[9]NAW8 - Average Crit - ENWL'!E28</f>
        <v>6437.52</v>
      </c>
      <c r="F35" s="185">
        <f>'[9]NAW8 - Average Crit - ENWL'!F28</f>
        <v>107.56</v>
      </c>
      <c r="G35" s="186">
        <f>'[9]NAW8 - Average Crit - ENWL'!G28</f>
        <v>6549.2</v>
      </c>
      <c r="K35" s="232"/>
      <c r="L35" s="144" t="s">
        <v>45</v>
      </c>
      <c r="M35" s="185">
        <f t="shared" si="4"/>
        <v>2.57</v>
      </c>
      <c r="N35" s="185">
        <f t="shared" si="0"/>
        <v>1.54</v>
      </c>
      <c r="O35" s="185">
        <f t="shared" si="1"/>
        <v>6437.52</v>
      </c>
      <c r="P35" s="185">
        <f t="shared" si="2"/>
        <v>107.56</v>
      </c>
      <c r="Q35" s="186">
        <f t="shared" si="3"/>
        <v>6549.2</v>
      </c>
    </row>
    <row r="36" spans="1:17">
      <c r="A36" s="232"/>
      <c r="B36" s="144" t="s">
        <v>46</v>
      </c>
      <c r="C36" s="185" t="str">
        <f>'[9]NAW8 - Average Crit - ENWL'!C29</f>
        <v>Not applicable</v>
      </c>
      <c r="D36" s="185" t="str">
        <f>'[9]NAW8 - Average Crit - ENWL'!D29</f>
        <v>Not applicable</v>
      </c>
      <c r="E36" s="185" t="str">
        <f>'[9]NAW8 - Average Crit - ENWL'!E29</f>
        <v>Not applicable</v>
      </c>
      <c r="F36" s="185" t="str">
        <f>'[9]NAW8 - Average Crit - ENWL'!F29</f>
        <v>Not applicable</v>
      </c>
      <c r="G36" s="186" t="str">
        <f>'[9]NAW8 - Average Crit - ENWL'!G29</f>
        <v>Not applicable</v>
      </c>
      <c r="K36" s="232"/>
      <c r="L36" s="144" t="s">
        <v>46</v>
      </c>
      <c r="M36" s="185" t="str">
        <f t="shared" si="4"/>
        <v>Not applicable</v>
      </c>
      <c r="N36" s="185" t="str">
        <f t="shared" si="0"/>
        <v>Not applicable</v>
      </c>
      <c r="O36" s="185" t="str">
        <f t="shared" si="1"/>
        <v>Not applicable</v>
      </c>
      <c r="P36" s="185" t="str">
        <f t="shared" si="2"/>
        <v>Not applicable</v>
      </c>
      <c r="Q36" s="186" t="str">
        <f t="shared" si="3"/>
        <v>Not applicable</v>
      </c>
    </row>
    <row r="37" spans="1:17">
      <c r="A37" s="232"/>
      <c r="B37" s="144" t="s">
        <v>47</v>
      </c>
      <c r="C37" s="185">
        <f>'[9]NAW8 - Average Crit - ENWL'!C30</f>
        <v>362.5</v>
      </c>
      <c r="D37" s="185">
        <f>'[9]NAW8 - Average Crit - ENWL'!D30</f>
        <v>337.78</v>
      </c>
      <c r="E37" s="185">
        <f>'[9]NAW8 - Average Crit - ENWL'!E30</f>
        <v>155</v>
      </c>
      <c r="F37" s="185">
        <f>'[9]NAW8 - Average Crit - ENWL'!F30</f>
        <v>5668.46</v>
      </c>
      <c r="G37" s="186">
        <f>'[9]NAW8 - Average Crit - ENWL'!G30</f>
        <v>6523.74</v>
      </c>
      <c r="K37" s="232"/>
      <c r="L37" s="144" t="s">
        <v>47</v>
      </c>
      <c r="M37" s="185">
        <f t="shared" si="4"/>
        <v>362.5</v>
      </c>
      <c r="N37" s="185">
        <f t="shared" si="0"/>
        <v>337.78</v>
      </c>
      <c r="O37" s="185">
        <f t="shared" si="1"/>
        <v>155</v>
      </c>
      <c r="P37" s="185">
        <f t="shared" si="2"/>
        <v>5668.46</v>
      </c>
      <c r="Q37" s="186">
        <f t="shared" si="3"/>
        <v>6523.74</v>
      </c>
    </row>
    <row r="38" spans="1:17">
      <c r="A38" s="232"/>
      <c r="B38" s="144" t="s">
        <v>48</v>
      </c>
      <c r="C38" s="185">
        <f>'[9]NAW8 - Average Crit - ENWL'!C31</f>
        <v>57.15</v>
      </c>
      <c r="D38" s="185">
        <f>'[9]NAW8 - Average Crit - ENWL'!D31</f>
        <v>180.54</v>
      </c>
      <c r="E38" s="185">
        <f>'[9]NAW8 - Average Crit - ENWL'!E31</f>
        <v>75.05</v>
      </c>
      <c r="F38" s="185">
        <f>'[9]NAW8 - Average Crit - ENWL'!F31</f>
        <v>2052.4</v>
      </c>
      <c r="G38" s="186">
        <f>'[9]NAW8 - Average Crit - ENWL'!G31</f>
        <v>2365.14</v>
      </c>
      <c r="K38" s="232"/>
      <c r="L38" s="144" t="s">
        <v>48</v>
      </c>
      <c r="M38" s="185">
        <f t="shared" si="4"/>
        <v>57.15</v>
      </c>
      <c r="N38" s="185">
        <f t="shared" si="0"/>
        <v>180.54</v>
      </c>
      <c r="O38" s="185">
        <f t="shared" si="1"/>
        <v>75.05</v>
      </c>
      <c r="P38" s="185">
        <f t="shared" si="2"/>
        <v>2052.4</v>
      </c>
      <c r="Q38" s="186">
        <f t="shared" si="3"/>
        <v>2365.14</v>
      </c>
    </row>
    <row r="39" spans="1:17" ht="13.5" thickBot="1">
      <c r="A39" s="232"/>
      <c r="B39" s="144" t="s">
        <v>110</v>
      </c>
      <c r="C39" s="185">
        <f>'[9]NAW8 - Average Crit - ENWL'!C32</f>
        <v>166.55</v>
      </c>
      <c r="D39" s="185">
        <f>'[9]NAW8 - Average Crit - ENWL'!D32</f>
        <v>1351.11</v>
      </c>
      <c r="E39" s="185">
        <f>'[9]NAW8 - Average Crit - ENWL'!E32</f>
        <v>80</v>
      </c>
      <c r="F39" s="185">
        <f>'[9]NAW8 - Average Crit - ENWL'!F32</f>
        <v>189</v>
      </c>
      <c r="G39" s="186">
        <f>'[9]NAW8 - Average Crit - ENWL'!G32</f>
        <v>1786.66</v>
      </c>
      <c r="K39" s="232"/>
      <c r="L39" s="144" t="s">
        <v>110</v>
      </c>
      <c r="M39" s="185">
        <f t="shared" si="4"/>
        <v>166.55</v>
      </c>
      <c r="N39" s="185">
        <f t="shared" si="0"/>
        <v>1351.11</v>
      </c>
      <c r="O39" s="185">
        <f t="shared" si="1"/>
        <v>80</v>
      </c>
      <c r="P39" s="185">
        <f t="shared" si="2"/>
        <v>189</v>
      </c>
      <c r="Q39" s="186">
        <f t="shared" si="3"/>
        <v>1786.66</v>
      </c>
    </row>
    <row r="40" spans="1:17" ht="13.5" thickBot="1">
      <c r="A40" s="232"/>
      <c r="B40" s="193" t="s">
        <v>113</v>
      </c>
      <c r="C40" s="185">
        <f>'[9]NAW8 - Average Crit - ENWL'!C33</f>
        <v>832.76</v>
      </c>
      <c r="D40" s="185">
        <f>'[9]NAW8 - Average Crit - ENWL'!D33</f>
        <v>1351.11</v>
      </c>
      <c r="E40" s="185">
        <f>'[9]NAW8 - Average Crit - ENWL'!E33</f>
        <v>80</v>
      </c>
      <c r="F40" s="185">
        <f>'[9]NAW8 - Average Crit - ENWL'!F33</f>
        <v>14810.85</v>
      </c>
      <c r="G40" s="186">
        <f>'[9]NAW8 - Average Crit - ENWL'!G33</f>
        <v>17074.72</v>
      </c>
      <c r="K40" s="232"/>
      <c r="L40" s="193" t="s">
        <v>113</v>
      </c>
      <c r="M40" s="191">
        <f t="shared" si="4"/>
        <v>832.76</v>
      </c>
      <c r="N40" s="191">
        <f t="shared" si="0"/>
        <v>1351.11</v>
      </c>
      <c r="O40" s="191">
        <f t="shared" si="1"/>
        <v>80</v>
      </c>
      <c r="P40" s="191">
        <f t="shared" si="2"/>
        <v>14810.85</v>
      </c>
      <c r="Q40" s="192">
        <f t="shared" si="3"/>
        <v>17074.72</v>
      </c>
    </row>
    <row r="41" spans="1:17" ht="25.5" hidden="1" customHeight="1">
      <c r="A41" s="232"/>
      <c r="B41" s="147" t="s">
        <v>34</v>
      </c>
      <c r="C41" s="191">
        <v>0</v>
      </c>
      <c r="D41" s="191">
        <v>0</v>
      </c>
      <c r="E41" s="191">
        <v>0</v>
      </c>
      <c r="F41" s="191">
        <v>0</v>
      </c>
      <c r="G41" s="253">
        <v>0</v>
      </c>
      <c r="K41" s="232"/>
      <c r="L41" s="147" t="s">
        <v>34</v>
      </c>
      <c r="M41" s="191" t="str">
        <f t="shared" si="4"/>
        <v/>
      </c>
      <c r="N41" s="191" t="str">
        <f t="shared" si="0"/>
        <v/>
      </c>
      <c r="O41" s="191" t="str">
        <f t="shared" si="1"/>
        <v/>
      </c>
      <c r="P41" s="191" t="str">
        <f t="shared" si="2"/>
        <v/>
      </c>
      <c r="Q41" s="192" t="str">
        <f t="shared" si="3"/>
        <v/>
      </c>
    </row>
    <row r="42" spans="1:17" hidden="1">
      <c r="B42" s="147" t="s">
        <v>34</v>
      </c>
      <c r="C42" s="191">
        <v>0</v>
      </c>
      <c r="D42" s="191">
        <v>0</v>
      </c>
      <c r="E42" s="191">
        <v>0</v>
      </c>
      <c r="F42" s="191">
        <v>0</v>
      </c>
      <c r="G42" s="253">
        <v>0</v>
      </c>
      <c r="K42" s="232"/>
      <c r="L42" s="147" t="s">
        <v>34</v>
      </c>
      <c r="M42" s="191" t="str">
        <f t="shared" si="4"/>
        <v/>
      </c>
      <c r="N42" s="191" t="str">
        <f t="shared" si="0"/>
        <v/>
      </c>
      <c r="O42" s="191" t="str">
        <f t="shared" si="1"/>
        <v/>
      </c>
      <c r="P42" s="191" t="str">
        <f t="shared" si="2"/>
        <v/>
      </c>
      <c r="Q42" s="192" t="str">
        <f t="shared" si="3"/>
        <v/>
      </c>
    </row>
    <row r="43" spans="1:17" hidden="1">
      <c r="B43" s="147" t="s">
        <v>34</v>
      </c>
      <c r="C43" s="191">
        <v>0</v>
      </c>
      <c r="D43" s="191">
        <v>0</v>
      </c>
      <c r="E43" s="191">
        <v>0</v>
      </c>
      <c r="F43" s="191">
        <v>0</v>
      </c>
      <c r="G43" s="253">
        <v>0</v>
      </c>
      <c r="K43" s="232"/>
      <c r="L43" s="147" t="s">
        <v>34</v>
      </c>
      <c r="M43" s="191" t="str">
        <f t="shared" si="4"/>
        <v/>
      </c>
      <c r="N43" s="191" t="str">
        <f t="shared" si="0"/>
        <v/>
      </c>
      <c r="O43" s="191" t="str">
        <f t="shared" si="1"/>
        <v/>
      </c>
      <c r="P43" s="191" t="str">
        <f t="shared" si="2"/>
        <v/>
      </c>
      <c r="Q43" s="192" t="str">
        <f t="shared" si="3"/>
        <v/>
      </c>
    </row>
    <row r="44" spans="1:17" hidden="1">
      <c r="B44" s="147" t="s">
        <v>34</v>
      </c>
      <c r="C44" s="191">
        <v>0</v>
      </c>
      <c r="D44" s="191">
        <v>0</v>
      </c>
      <c r="E44" s="191">
        <v>0</v>
      </c>
      <c r="F44" s="191">
        <v>0</v>
      </c>
      <c r="G44" s="253">
        <v>0</v>
      </c>
      <c r="K44" s="232"/>
      <c r="L44" s="147" t="s">
        <v>34</v>
      </c>
      <c r="M44" s="191" t="str">
        <f t="shared" si="4"/>
        <v/>
      </c>
      <c r="N44" s="191" t="str">
        <f t="shared" si="0"/>
        <v/>
      </c>
      <c r="O44" s="191" t="str">
        <f t="shared" si="1"/>
        <v/>
      </c>
      <c r="P44" s="191" t="str">
        <f t="shared" si="2"/>
        <v/>
      </c>
      <c r="Q44" s="192" t="str">
        <f t="shared" si="3"/>
        <v/>
      </c>
    </row>
    <row r="45" spans="1:17" ht="13.5" hidden="1" thickBot="1">
      <c r="B45" s="145"/>
      <c r="C45" s="189"/>
      <c r="D45" s="189"/>
      <c r="E45" s="189"/>
      <c r="F45" s="189"/>
      <c r="G45" s="190"/>
      <c r="K45" s="232"/>
      <c r="L45" s="145"/>
      <c r="M45" s="189" t="str">
        <f t="shared" si="4"/>
        <v/>
      </c>
      <c r="N45" s="189" t="str">
        <f t="shared" si="0"/>
        <v/>
      </c>
      <c r="O45" s="189" t="str">
        <f t="shared" si="1"/>
        <v/>
      </c>
      <c r="P45" s="189" t="str">
        <f t="shared" si="2"/>
        <v/>
      </c>
      <c r="Q45" s="190" t="str">
        <f t="shared" si="3"/>
        <v/>
      </c>
    </row>
    <row r="46" spans="1:17">
      <c r="B46" s="143" t="s">
        <v>49</v>
      </c>
      <c r="C46" s="187"/>
      <c r="D46" s="187"/>
      <c r="E46" s="187"/>
      <c r="F46" s="187"/>
      <c r="G46" s="188"/>
      <c r="K46" s="232"/>
      <c r="L46" s="143" t="s">
        <v>49</v>
      </c>
      <c r="M46" s="187" t="str">
        <f t="shared" si="4"/>
        <v/>
      </c>
      <c r="N46" s="187" t="str">
        <f t="shared" si="0"/>
        <v/>
      </c>
      <c r="O46" s="187" t="str">
        <f t="shared" si="1"/>
        <v/>
      </c>
      <c r="P46" s="187" t="str">
        <f t="shared" si="2"/>
        <v/>
      </c>
      <c r="Q46" s="188" t="str">
        <f t="shared" si="3"/>
        <v/>
      </c>
    </row>
    <row r="47" spans="1:17">
      <c r="B47" s="144" t="s">
        <v>50</v>
      </c>
      <c r="C47" s="185">
        <f>'[9]NAW8 - Average Crit - ENWL'!C40</f>
        <v>77658.240000000005</v>
      </c>
      <c r="D47" s="185">
        <f>'[9]NAW8 - Average Crit - ENWL'!D40</f>
        <v>31765.56</v>
      </c>
      <c r="E47" s="185">
        <f>'[9]NAW8 - Average Crit - ENWL'!E40</f>
        <v>6888.75</v>
      </c>
      <c r="F47" s="185">
        <f>'[9]NAW8 - Average Crit - ENWL'!F40</f>
        <v>86448.22</v>
      </c>
      <c r="G47" s="186">
        <f>'[9]NAW8 - Average Crit - ENWL'!G40</f>
        <v>202760.76</v>
      </c>
      <c r="K47" s="232"/>
      <c r="L47" s="144" t="s">
        <v>50</v>
      </c>
      <c r="M47" s="185">
        <f t="shared" si="4"/>
        <v>77658.240000000005</v>
      </c>
      <c r="N47" s="185">
        <f t="shared" si="0"/>
        <v>31765.56</v>
      </c>
      <c r="O47" s="185">
        <f t="shared" si="1"/>
        <v>6888.75</v>
      </c>
      <c r="P47" s="185">
        <f t="shared" si="2"/>
        <v>86448.22</v>
      </c>
      <c r="Q47" s="186">
        <f t="shared" si="3"/>
        <v>202760.76</v>
      </c>
    </row>
    <row r="48" spans="1:17">
      <c r="B48" s="144" t="s">
        <v>51</v>
      </c>
      <c r="C48" s="185">
        <f>'[9]NAW8 - Average Crit - ENWL'!C41</f>
        <v>255852.59</v>
      </c>
      <c r="D48" s="185">
        <f>'[9]NAW8 - Average Crit - ENWL'!D41</f>
        <v>31968.28</v>
      </c>
      <c r="E48" s="185">
        <f>'[9]NAW8 - Average Crit - ENWL'!E41</f>
        <v>24594.62</v>
      </c>
      <c r="F48" s="185">
        <f>'[9]NAW8 - Average Crit - ENWL'!F41</f>
        <v>218931.5</v>
      </c>
      <c r="G48" s="186">
        <f>'[9]NAW8 - Average Crit - ENWL'!G41</f>
        <v>531346.99</v>
      </c>
      <c r="K48" s="232"/>
      <c r="L48" s="144" t="s">
        <v>51</v>
      </c>
      <c r="M48" s="185">
        <f t="shared" si="4"/>
        <v>255852.59</v>
      </c>
      <c r="N48" s="185">
        <f t="shared" si="0"/>
        <v>31968.28</v>
      </c>
      <c r="O48" s="185">
        <f t="shared" si="1"/>
        <v>24594.62</v>
      </c>
      <c r="P48" s="185">
        <f t="shared" si="2"/>
        <v>218931.5</v>
      </c>
      <c r="Q48" s="186">
        <f t="shared" si="3"/>
        <v>531346.99</v>
      </c>
    </row>
    <row r="49" spans="2:17">
      <c r="B49" s="144" t="s">
        <v>52</v>
      </c>
      <c r="C49" s="185" t="str">
        <f>'[9]NAW8 - Average Crit - ENWL'!C42</f>
        <v>Not applicable</v>
      </c>
      <c r="D49" s="185" t="str">
        <f>'[9]NAW8 - Average Crit - ENWL'!D42</f>
        <v>Not applicable</v>
      </c>
      <c r="E49" s="185" t="str">
        <f>'[9]NAW8 - Average Crit - ENWL'!E42</f>
        <v>Not applicable</v>
      </c>
      <c r="F49" s="185" t="str">
        <f>'[9]NAW8 - Average Crit - ENWL'!F42</f>
        <v>Not applicable</v>
      </c>
      <c r="G49" s="186" t="str">
        <f>'[9]NAW8 - Average Crit - ENWL'!G42</f>
        <v>Not applicable</v>
      </c>
      <c r="K49" s="232"/>
      <c r="L49" s="144" t="s">
        <v>52</v>
      </c>
      <c r="M49" s="185" t="str">
        <f t="shared" si="4"/>
        <v>Not applicable</v>
      </c>
      <c r="N49" s="185" t="str">
        <f t="shared" si="0"/>
        <v>Not applicable</v>
      </c>
      <c r="O49" s="185" t="str">
        <f t="shared" si="1"/>
        <v>Not applicable</v>
      </c>
      <c r="P49" s="185" t="str">
        <f t="shared" si="2"/>
        <v>Not applicable</v>
      </c>
      <c r="Q49" s="186" t="str">
        <f t="shared" si="3"/>
        <v>Not applicable</v>
      </c>
    </row>
    <row r="50" spans="2:17">
      <c r="B50" s="144" t="s">
        <v>53</v>
      </c>
      <c r="C50" s="185">
        <f>'[9]NAW8 - Average Crit - ENWL'!C43</f>
        <v>10.29</v>
      </c>
      <c r="D50" s="185">
        <f>'[9]NAW8 - Average Crit - ENWL'!D43</f>
        <v>1.54</v>
      </c>
      <c r="E50" s="185">
        <f>'[9]NAW8 - Average Crit - ENWL'!E43</f>
        <v>6167.33</v>
      </c>
      <c r="F50" s="185">
        <f>'[9]NAW8 - Average Crit - ENWL'!F43</f>
        <v>128.55000000000001</v>
      </c>
      <c r="G50" s="186">
        <f>'[9]NAW8 - Average Crit - ENWL'!G43</f>
        <v>6307.71</v>
      </c>
      <c r="K50" s="232"/>
      <c r="L50" s="144" t="s">
        <v>53</v>
      </c>
      <c r="M50" s="185">
        <f t="shared" si="4"/>
        <v>10.29</v>
      </c>
      <c r="N50" s="185">
        <f t="shared" si="0"/>
        <v>1.54</v>
      </c>
      <c r="O50" s="185">
        <f t="shared" si="1"/>
        <v>6167.33</v>
      </c>
      <c r="P50" s="185">
        <f t="shared" si="2"/>
        <v>128.55000000000001</v>
      </c>
      <c r="Q50" s="186">
        <f t="shared" si="3"/>
        <v>6307.71</v>
      </c>
    </row>
    <row r="51" spans="2:17">
      <c r="B51" s="144" t="s">
        <v>54</v>
      </c>
      <c r="C51" s="185" t="str">
        <f>'[9]NAW8 - Average Crit - ENWL'!C44</f>
        <v>Not applicable</v>
      </c>
      <c r="D51" s="185" t="str">
        <f>'[9]NAW8 - Average Crit - ENWL'!D44</f>
        <v>Not applicable</v>
      </c>
      <c r="E51" s="185" t="str">
        <f>'[9]NAW8 - Average Crit - ENWL'!E44</f>
        <v>Not applicable</v>
      </c>
      <c r="F51" s="185" t="str">
        <f>'[9]NAW8 - Average Crit - ENWL'!F44</f>
        <v>Not applicable</v>
      </c>
      <c r="G51" s="186" t="str">
        <f>'[9]NAW8 - Average Crit - ENWL'!G44</f>
        <v>Not applicable</v>
      </c>
      <c r="K51" s="232"/>
      <c r="L51" s="144" t="s">
        <v>54</v>
      </c>
      <c r="M51" s="185" t="str">
        <f t="shared" si="4"/>
        <v>Not applicable</v>
      </c>
      <c r="N51" s="185" t="str">
        <f t="shared" si="0"/>
        <v>Not applicable</v>
      </c>
      <c r="O51" s="185" t="str">
        <f t="shared" si="1"/>
        <v>Not applicable</v>
      </c>
      <c r="P51" s="185" t="str">
        <f t="shared" si="2"/>
        <v>Not applicable</v>
      </c>
      <c r="Q51" s="186" t="str">
        <f t="shared" si="3"/>
        <v>Not applicable</v>
      </c>
    </row>
    <row r="52" spans="2:17">
      <c r="B52" s="144" t="s">
        <v>55</v>
      </c>
      <c r="C52" s="185">
        <f>'[9]NAW8 - Average Crit - ENWL'!C45</f>
        <v>2077.0100000000002</v>
      </c>
      <c r="D52" s="185">
        <f>'[9]NAW8 - Average Crit - ENWL'!D45</f>
        <v>300.64999999999998</v>
      </c>
      <c r="E52" s="185">
        <f>'[9]NAW8 - Average Crit - ENWL'!E45</f>
        <v>155</v>
      </c>
      <c r="F52" s="185">
        <f>'[9]NAW8 - Average Crit - ENWL'!F45</f>
        <v>12251.57</v>
      </c>
      <c r="G52" s="186">
        <f>'[9]NAW8 - Average Crit - ENWL'!G45</f>
        <v>14784.23</v>
      </c>
      <c r="K52" s="232"/>
      <c r="L52" s="144" t="s">
        <v>55</v>
      </c>
      <c r="M52" s="185">
        <f t="shared" si="4"/>
        <v>2077.0100000000002</v>
      </c>
      <c r="N52" s="185">
        <f t="shared" si="0"/>
        <v>300.64999999999998</v>
      </c>
      <c r="O52" s="185">
        <f t="shared" si="1"/>
        <v>155</v>
      </c>
      <c r="P52" s="185">
        <f t="shared" si="2"/>
        <v>12251.57</v>
      </c>
      <c r="Q52" s="186">
        <f t="shared" si="3"/>
        <v>14784.23</v>
      </c>
    </row>
    <row r="53" spans="2:17" ht="13.5" thickBot="1">
      <c r="B53" s="144" t="s">
        <v>111</v>
      </c>
      <c r="C53" s="185">
        <f>'[9]NAW8 - Average Crit - ENWL'!C46</f>
        <v>666.21</v>
      </c>
      <c r="D53" s="185">
        <f>'[9]NAW8 - Average Crit - ENWL'!D46</f>
        <v>1292.55</v>
      </c>
      <c r="E53" s="185">
        <f>'[9]NAW8 - Average Crit - ENWL'!E46</f>
        <v>80</v>
      </c>
      <c r="F53" s="185">
        <f>'[9]NAW8 - Average Crit - ENWL'!F46</f>
        <v>403.8</v>
      </c>
      <c r="G53" s="186">
        <f>'[9]NAW8 - Average Crit - ENWL'!G46</f>
        <v>2442.56</v>
      </c>
      <c r="K53" s="232"/>
      <c r="L53" s="144" t="s">
        <v>111</v>
      </c>
      <c r="M53" s="185">
        <f t="shared" si="4"/>
        <v>666.21</v>
      </c>
      <c r="N53" s="185">
        <f t="shared" si="0"/>
        <v>1292.55</v>
      </c>
      <c r="O53" s="185">
        <f t="shared" si="1"/>
        <v>80</v>
      </c>
      <c r="P53" s="185">
        <f t="shared" si="2"/>
        <v>403.8</v>
      </c>
      <c r="Q53" s="186">
        <f t="shared" si="3"/>
        <v>2442.56</v>
      </c>
    </row>
    <row r="54" spans="2:17" ht="13.5" thickBot="1">
      <c r="B54" s="193" t="s">
        <v>114</v>
      </c>
      <c r="C54" s="185">
        <f>'[9]NAW8 - Average Crit - ENWL'!C47</f>
        <v>3331.05</v>
      </c>
      <c r="D54" s="185">
        <f>'[9]NAW8 - Average Crit - ENWL'!D47</f>
        <v>1336.2</v>
      </c>
      <c r="E54" s="185">
        <f>'[9]NAW8 - Average Crit - ENWL'!E47</f>
        <v>80</v>
      </c>
      <c r="F54" s="185">
        <f>'[9]NAW8 - Average Crit - ENWL'!F47</f>
        <v>16987.8</v>
      </c>
      <c r="G54" s="186">
        <f>'[9]NAW8 - Average Crit - ENWL'!G47</f>
        <v>21735.05</v>
      </c>
      <c r="K54" s="232"/>
      <c r="L54" s="193" t="s">
        <v>114</v>
      </c>
      <c r="M54" s="191">
        <f t="shared" si="4"/>
        <v>3331.05</v>
      </c>
      <c r="N54" s="191">
        <f t="shared" si="0"/>
        <v>1336.2</v>
      </c>
      <c r="O54" s="191">
        <f t="shared" si="1"/>
        <v>80</v>
      </c>
      <c r="P54" s="191">
        <f t="shared" si="2"/>
        <v>16987.8</v>
      </c>
      <c r="Q54" s="192">
        <f t="shared" si="3"/>
        <v>21735.05</v>
      </c>
    </row>
    <row r="55" spans="2:17" hidden="1">
      <c r="B55" s="147" t="s">
        <v>34</v>
      </c>
      <c r="C55" s="191">
        <v>0</v>
      </c>
      <c r="D55" s="191">
        <v>0</v>
      </c>
      <c r="E55" s="191">
        <v>0</v>
      </c>
      <c r="F55" s="191">
        <v>0</v>
      </c>
      <c r="G55" s="253">
        <v>0</v>
      </c>
      <c r="K55" s="232"/>
      <c r="L55" s="147" t="s">
        <v>34</v>
      </c>
      <c r="M55" s="191" t="str">
        <f t="shared" si="4"/>
        <v/>
      </c>
      <c r="N55" s="191" t="str">
        <f t="shared" si="0"/>
        <v/>
      </c>
      <c r="O55" s="191" t="str">
        <f t="shared" si="1"/>
        <v/>
      </c>
      <c r="P55" s="191" t="str">
        <f t="shared" si="2"/>
        <v/>
      </c>
      <c r="Q55" s="192" t="str">
        <f t="shared" si="3"/>
        <v/>
      </c>
    </row>
    <row r="56" spans="2:17" hidden="1">
      <c r="B56" s="147" t="s">
        <v>34</v>
      </c>
      <c r="C56" s="191">
        <v>0</v>
      </c>
      <c r="D56" s="191">
        <v>0</v>
      </c>
      <c r="E56" s="191">
        <v>0</v>
      </c>
      <c r="F56" s="191">
        <v>0</v>
      </c>
      <c r="G56" s="253">
        <v>0</v>
      </c>
      <c r="K56" s="232"/>
      <c r="L56" s="147" t="s">
        <v>34</v>
      </c>
      <c r="M56" s="191" t="str">
        <f t="shared" si="4"/>
        <v/>
      </c>
      <c r="N56" s="191" t="str">
        <f t="shared" si="0"/>
        <v/>
      </c>
      <c r="O56" s="191" t="str">
        <f t="shared" si="1"/>
        <v/>
      </c>
      <c r="P56" s="191" t="str">
        <f t="shared" si="2"/>
        <v/>
      </c>
      <c r="Q56" s="192" t="str">
        <f t="shared" si="3"/>
        <v/>
      </c>
    </row>
    <row r="57" spans="2:17" hidden="1">
      <c r="B57" s="147" t="s">
        <v>34</v>
      </c>
      <c r="C57" s="191">
        <v>0</v>
      </c>
      <c r="D57" s="191">
        <v>0</v>
      </c>
      <c r="E57" s="191">
        <v>0</v>
      </c>
      <c r="F57" s="191">
        <v>0</v>
      </c>
      <c r="G57" s="253">
        <v>0</v>
      </c>
      <c r="K57" s="232"/>
      <c r="L57" s="147" t="s">
        <v>34</v>
      </c>
      <c r="M57" s="191" t="str">
        <f t="shared" si="4"/>
        <v/>
      </c>
      <c r="N57" s="191" t="str">
        <f t="shared" si="0"/>
        <v/>
      </c>
      <c r="O57" s="191" t="str">
        <f t="shared" si="1"/>
        <v/>
      </c>
      <c r="P57" s="191" t="str">
        <f t="shared" si="2"/>
        <v/>
      </c>
      <c r="Q57" s="192" t="str">
        <f t="shared" si="3"/>
        <v/>
      </c>
    </row>
    <row r="58" spans="2:17" hidden="1">
      <c r="B58" s="147" t="s">
        <v>34</v>
      </c>
      <c r="C58" s="185">
        <v>0</v>
      </c>
      <c r="D58" s="185">
        <v>0</v>
      </c>
      <c r="E58" s="185">
        <v>0</v>
      </c>
      <c r="F58" s="185">
        <v>0</v>
      </c>
      <c r="G58" s="186">
        <v>0</v>
      </c>
      <c r="K58" s="232"/>
      <c r="L58" s="147" t="s">
        <v>34</v>
      </c>
      <c r="M58" s="185" t="str">
        <f t="shared" si="4"/>
        <v/>
      </c>
      <c r="N58" s="185" t="str">
        <f t="shared" si="0"/>
        <v/>
      </c>
      <c r="O58" s="185" t="str">
        <f t="shared" si="1"/>
        <v/>
      </c>
      <c r="P58" s="185" t="str">
        <f t="shared" si="2"/>
        <v/>
      </c>
      <c r="Q58" s="186" t="str">
        <f t="shared" si="3"/>
        <v/>
      </c>
    </row>
    <row r="59" spans="2:17" ht="13.5" hidden="1" thickBot="1">
      <c r="B59" s="145"/>
      <c r="C59" s="189"/>
      <c r="D59" s="189"/>
      <c r="E59" s="189"/>
      <c r="F59" s="189"/>
      <c r="G59" s="190"/>
      <c r="K59" s="232"/>
      <c r="L59" s="145"/>
      <c r="M59" s="189" t="str">
        <f t="shared" si="4"/>
        <v/>
      </c>
      <c r="N59" s="189" t="str">
        <f t="shared" si="0"/>
        <v/>
      </c>
      <c r="O59" s="189" t="str">
        <f t="shared" si="1"/>
        <v/>
      </c>
      <c r="P59" s="189" t="str">
        <f t="shared" si="2"/>
        <v/>
      </c>
      <c r="Q59" s="190" t="str">
        <f t="shared" si="3"/>
        <v/>
      </c>
    </row>
    <row r="60" spans="2:17">
      <c r="B60" s="143" t="s">
        <v>56</v>
      </c>
      <c r="C60" s="180"/>
      <c r="D60" s="180"/>
      <c r="E60" s="180"/>
      <c r="F60" s="180"/>
      <c r="G60" s="181"/>
      <c r="K60" s="232"/>
      <c r="L60" s="143" t="s">
        <v>56</v>
      </c>
      <c r="M60" s="187" t="str">
        <f t="shared" si="4"/>
        <v/>
      </c>
      <c r="N60" s="187" t="str">
        <f t="shared" si="0"/>
        <v/>
      </c>
      <c r="O60" s="187" t="str">
        <f t="shared" si="1"/>
        <v/>
      </c>
      <c r="P60" s="187" t="str">
        <f t="shared" si="2"/>
        <v/>
      </c>
      <c r="Q60" s="188" t="str">
        <f t="shared" si="3"/>
        <v/>
      </c>
    </row>
    <row r="61" spans="2:17">
      <c r="B61" s="144" t="s">
        <v>57</v>
      </c>
      <c r="C61" s="185" t="str">
        <f>'[9]NAW8 - Average Crit - ENWL'!C54</f>
        <v>Not applicable</v>
      </c>
      <c r="D61" s="185" t="str">
        <f>'[9]NAW8 - Average Crit - ENWL'!D54</f>
        <v>Not applicable</v>
      </c>
      <c r="E61" s="185" t="str">
        <f>'[9]NAW8 - Average Crit - ENWL'!E54</f>
        <v>Not applicable</v>
      </c>
      <c r="F61" s="185" t="str">
        <f>'[9]NAW8 - Average Crit - ENWL'!F54</f>
        <v>Not applicable</v>
      </c>
      <c r="G61" s="186" t="str">
        <f>'[9]NAW8 - Average Crit - ENWL'!G54</f>
        <v>Not applicable</v>
      </c>
      <c r="K61" s="232"/>
      <c r="L61" s="144" t="s">
        <v>57</v>
      </c>
      <c r="M61" s="216" t="str">
        <f t="shared" si="4"/>
        <v>Not applicable</v>
      </c>
      <c r="N61" s="216" t="str">
        <f t="shared" si="0"/>
        <v>Not applicable</v>
      </c>
      <c r="O61" s="216" t="str">
        <f t="shared" si="1"/>
        <v>Not applicable</v>
      </c>
      <c r="P61" s="216" t="str">
        <f t="shared" si="2"/>
        <v>Not applicable</v>
      </c>
      <c r="Q61" s="186" t="str">
        <f t="shared" si="3"/>
        <v>Not applicable</v>
      </c>
    </row>
    <row r="62" spans="2:17" hidden="1">
      <c r="B62" s="212" t="s">
        <v>34</v>
      </c>
      <c r="C62" s="213">
        <f>'[9]NAW8 - Average Crit - ENWL'!C62</f>
        <v>0</v>
      </c>
      <c r="D62" s="213">
        <f>'[9]NAW8 - Average Crit - ENWL'!D62</f>
        <v>0</v>
      </c>
      <c r="E62" s="213">
        <f>'[9]NAW8 - Average Crit - ENWL'!E62</f>
        <v>0</v>
      </c>
      <c r="F62" s="213">
        <f>'[9]NAW8 - Average Crit - ENWL'!F62</f>
        <v>0</v>
      </c>
      <c r="G62" s="214">
        <f>'[9]NAW8 - Average Crit - ENWL'!G62</f>
        <v>0</v>
      </c>
      <c r="K62" s="232"/>
      <c r="L62" s="147" t="s">
        <v>34</v>
      </c>
      <c r="M62" s="191" t="str">
        <f t="shared" si="4"/>
        <v/>
      </c>
      <c r="N62" s="191" t="str">
        <f t="shared" si="0"/>
        <v/>
      </c>
      <c r="O62" s="191" t="str">
        <f t="shared" si="1"/>
        <v/>
      </c>
      <c r="P62" s="191" t="str">
        <f t="shared" si="2"/>
        <v/>
      </c>
      <c r="Q62" s="192" t="str">
        <f t="shared" si="3"/>
        <v/>
      </c>
    </row>
    <row r="63" spans="2:17" hidden="1">
      <c r="B63" s="212" t="s">
        <v>34</v>
      </c>
      <c r="C63" s="213">
        <f>'[9]NAW8 - Average Crit - ENWL'!C63</f>
        <v>0</v>
      </c>
      <c r="D63" s="213">
        <f>'[9]NAW8 - Average Crit - ENWL'!D63</f>
        <v>0</v>
      </c>
      <c r="E63" s="213">
        <f>'[9]NAW8 - Average Crit - ENWL'!E63</f>
        <v>0</v>
      </c>
      <c r="F63" s="213">
        <f>'[9]NAW8 - Average Crit - ENWL'!F63</f>
        <v>0</v>
      </c>
      <c r="G63" s="214">
        <f>'[9]NAW8 - Average Crit - ENWL'!G63</f>
        <v>0</v>
      </c>
      <c r="K63" s="232"/>
      <c r="L63" s="147" t="s">
        <v>34</v>
      </c>
      <c r="M63" s="191" t="str">
        <f t="shared" si="4"/>
        <v/>
      </c>
      <c r="N63" s="191" t="str">
        <f t="shared" si="0"/>
        <v/>
      </c>
      <c r="O63" s="191" t="str">
        <f t="shared" si="1"/>
        <v/>
      </c>
      <c r="P63" s="191" t="str">
        <f t="shared" si="2"/>
        <v/>
      </c>
      <c r="Q63" s="192" t="str">
        <f t="shared" si="3"/>
        <v/>
      </c>
    </row>
    <row r="64" spans="2:17" hidden="1">
      <c r="B64" s="212" t="s">
        <v>34</v>
      </c>
      <c r="C64" s="213">
        <f>'[9]NAW8 - Average Crit - ENWL'!C64</f>
        <v>0</v>
      </c>
      <c r="D64" s="213">
        <f>'[9]NAW8 - Average Crit - ENWL'!D64</f>
        <v>0</v>
      </c>
      <c r="E64" s="213">
        <f>'[9]NAW8 - Average Crit - ENWL'!E64</f>
        <v>0</v>
      </c>
      <c r="F64" s="213">
        <f>'[9]NAW8 - Average Crit - ENWL'!F64</f>
        <v>0</v>
      </c>
      <c r="G64" s="214">
        <f>'[9]NAW8 - Average Crit - ENWL'!G64</f>
        <v>0</v>
      </c>
      <c r="K64" s="232"/>
      <c r="L64" s="147" t="s">
        <v>34</v>
      </c>
      <c r="M64" s="191" t="str">
        <f t="shared" si="4"/>
        <v/>
      </c>
      <c r="N64" s="191" t="str">
        <f t="shared" si="0"/>
        <v/>
      </c>
      <c r="O64" s="191" t="str">
        <f t="shared" si="1"/>
        <v/>
      </c>
      <c r="P64" s="191" t="str">
        <f t="shared" si="2"/>
        <v/>
      </c>
      <c r="Q64" s="192" t="str">
        <f t="shared" si="3"/>
        <v/>
      </c>
    </row>
    <row r="65" spans="2:17" hidden="1">
      <c r="B65" s="212" t="s">
        <v>34</v>
      </c>
      <c r="C65" s="215">
        <f>'[9]NAW8 - Average Crit - ENWL'!C65</f>
        <v>0</v>
      </c>
      <c r="D65" s="215">
        <f>'[9]NAW8 - Average Crit - ENWL'!D65</f>
        <v>0</v>
      </c>
      <c r="E65" s="215">
        <f>'[9]NAW8 - Average Crit - ENWL'!E65</f>
        <v>0</v>
      </c>
      <c r="F65" s="215">
        <f>'[9]NAW8 - Average Crit - ENWL'!F65</f>
        <v>0</v>
      </c>
      <c r="G65" s="179">
        <f>'[9]NAW8 - Average Crit - ENWL'!G65</f>
        <v>0</v>
      </c>
      <c r="K65" s="232"/>
      <c r="L65" s="147" t="s">
        <v>34</v>
      </c>
      <c r="M65" s="185" t="str">
        <f t="shared" si="4"/>
        <v/>
      </c>
      <c r="N65" s="185" t="str">
        <f t="shared" si="0"/>
        <v/>
      </c>
      <c r="O65" s="185" t="str">
        <f t="shared" si="1"/>
        <v/>
      </c>
      <c r="P65" s="185" t="str">
        <f t="shared" si="2"/>
        <v/>
      </c>
      <c r="Q65" s="186" t="str">
        <f t="shared" si="3"/>
        <v/>
      </c>
    </row>
    <row r="66" spans="2:17" hidden="1">
      <c r="B66" s="212" t="s">
        <v>34</v>
      </c>
      <c r="C66" s="215">
        <f>'[9]NAW8 - Average Crit - ENWL'!C66</f>
        <v>0</v>
      </c>
      <c r="D66" s="215">
        <f>'[9]NAW8 - Average Crit - ENWL'!D66</f>
        <v>0</v>
      </c>
      <c r="E66" s="215">
        <f>'[9]NAW8 - Average Crit - ENWL'!E66</f>
        <v>0</v>
      </c>
      <c r="F66" s="215">
        <f>'[9]NAW8 - Average Crit - ENWL'!F66</f>
        <v>0</v>
      </c>
      <c r="G66" s="179">
        <f>'[9]NAW8 - Average Crit - ENWL'!G66</f>
        <v>0</v>
      </c>
      <c r="K66" s="232"/>
      <c r="L66" s="147" t="s">
        <v>34</v>
      </c>
      <c r="M66" s="185" t="str">
        <f t="shared" si="4"/>
        <v/>
      </c>
      <c r="N66" s="185" t="str">
        <f t="shared" si="0"/>
        <v/>
      </c>
      <c r="O66" s="185" t="str">
        <f t="shared" si="1"/>
        <v/>
      </c>
      <c r="P66" s="185" t="str">
        <f t="shared" si="2"/>
        <v/>
      </c>
      <c r="Q66" s="186" t="str">
        <f t="shared" si="3"/>
        <v/>
      </c>
    </row>
    <row r="67" spans="2:17" ht="13.5" thickBot="1">
      <c r="B67" s="238"/>
      <c r="C67" s="239"/>
      <c r="D67" s="239"/>
      <c r="E67" s="239"/>
      <c r="F67" s="239"/>
      <c r="G67" s="240"/>
      <c r="L67" s="145"/>
      <c r="M67" s="177"/>
      <c r="N67" s="177"/>
      <c r="O67" s="177"/>
      <c r="P67" s="177"/>
      <c r="Q67" s="178"/>
    </row>
  </sheetData>
  <mergeCells count="4">
    <mergeCell ref="B6:B8"/>
    <mergeCell ref="C6:G7"/>
    <mergeCell ref="L6:L8"/>
    <mergeCell ref="M6:Q7"/>
  </mergeCells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72"/>
  <sheetViews>
    <sheetView zoomScale="85" zoomScaleNormal="85" workbookViewId="0">
      <selection activeCell="N73" sqref="N73"/>
    </sheetView>
  </sheetViews>
  <sheetFormatPr defaultRowHeight="12.75"/>
  <cols>
    <col min="2" max="2" width="41.25" bestFit="1" customWidth="1"/>
    <col min="3" max="11" width="9" customWidth="1"/>
    <col min="12" max="12" width="12.625" bestFit="1" customWidth="1"/>
    <col min="14" max="14" width="39.875" customWidth="1"/>
    <col min="20" max="20" width="9" style="196"/>
    <col min="22" max="22" width="9.5" bestFit="1" customWidth="1"/>
  </cols>
  <sheetData>
    <row r="1" spans="1:22" ht="20.25">
      <c r="A1" s="1" t="s">
        <v>94</v>
      </c>
      <c r="B1" s="2"/>
      <c r="C1" s="3"/>
      <c r="D1" s="4"/>
      <c r="E1" s="4"/>
      <c r="F1" s="4"/>
      <c r="G1" s="4"/>
      <c r="H1" s="4"/>
      <c r="I1" s="4"/>
      <c r="J1" s="4"/>
      <c r="K1" s="4"/>
      <c r="L1" s="4"/>
      <c r="O1" s="200"/>
      <c r="P1" s="200"/>
      <c r="Q1" s="200"/>
      <c r="R1" s="200"/>
      <c r="S1" s="200"/>
    </row>
    <row r="2" spans="1:22" ht="19.5">
      <c r="A2" s="5" t="s">
        <v>83</v>
      </c>
      <c r="B2" s="6"/>
      <c r="C2" s="3"/>
      <c r="D2" s="4"/>
      <c r="E2" s="4"/>
      <c r="F2" s="4"/>
      <c r="G2" s="4"/>
      <c r="H2" s="4"/>
      <c r="I2" s="4"/>
      <c r="J2" s="4"/>
      <c r="K2" s="4"/>
      <c r="L2" s="4"/>
      <c r="O2" s="199"/>
      <c r="P2" s="199"/>
      <c r="Q2" s="199"/>
      <c r="R2" s="199"/>
      <c r="S2" s="199"/>
    </row>
    <row r="3" spans="1:22" ht="20.25" thickBot="1">
      <c r="A3" s="7" t="s">
        <v>102</v>
      </c>
      <c r="B3" s="8"/>
      <c r="C3" s="9"/>
      <c r="D3" s="10"/>
      <c r="E3" s="10"/>
      <c r="F3" s="10"/>
      <c r="G3" s="10"/>
      <c r="H3" s="10"/>
      <c r="I3" s="10"/>
      <c r="J3" s="10"/>
      <c r="K3" s="10"/>
      <c r="L3" s="10"/>
      <c r="O3" s="201"/>
      <c r="P3" s="201"/>
      <c r="Q3" s="201"/>
      <c r="R3" s="201"/>
      <c r="S3" s="201"/>
    </row>
    <row r="4" spans="1:22" ht="14.25">
      <c r="A4" s="11"/>
      <c r="N4" s="37" t="s">
        <v>108</v>
      </c>
      <c r="O4" s="201"/>
      <c r="P4" s="201"/>
      <c r="Q4" s="201"/>
      <c r="R4" s="201"/>
      <c r="S4" s="201"/>
    </row>
    <row r="5" spans="1:22" ht="15" thickBot="1">
      <c r="A5" s="12"/>
      <c r="O5" s="201"/>
      <c r="P5" s="201"/>
      <c r="Q5" s="201"/>
      <c r="R5" s="201"/>
      <c r="S5" s="201"/>
    </row>
    <row r="6" spans="1:22" ht="12.75" customHeight="1" thickBot="1">
      <c r="A6" s="13"/>
      <c r="B6" s="342" t="s">
        <v>1</v>
      </c>
      <c r="C6" s="345" t="s">
        <v>95</v>
      </c>
      <c r="D6" s="346"/>
      <c r="E6" s="346"/>
      <c r="F6" s="346"/>
      <c r="G6" s="346"/>
      <c r="H6" s="346"/>
      <c r="I6" s="346"/>
      <c r="J6" s="346"/>
      <c r="K6" s="346"/>
      <c r="L6" s="347"/>
      <c r="N6" s="337" t="s">
        <v>1</v>
      </c>
      <c r="O6" s="339" t="s">
        <v>112</v>
      </c>
      <c r="P6" s="340"/>
      <c r="Q6" s="340"/>
      <c r="R6" s="340"/>
      <c r="S6" s="341"/>
    </row>
    <row r="7" spans="1:22" ht="13.5" customHeight="1" thickBot="1">
      <c r="A7" s="13"/>
      <c r="B7" s="343"/>
      <c r="C7" s="348" t="s">
        <v>12</v>
      </c>
      <c r="D7" s="349"/>
      <c r="E7" s="350" t="s">
        <v>13</v>
      </c>
      <c r="F7" s="349"/>
      <c r="G7" s="350" t="s">
        <v>14</v>
      </c>
      <c r="H7" s="349"/>
      <c r="I7" s="351" t="s">
        <v>15</v>
      </c>
      <c r="J7" s="352"/>
      <c r="K7" s="351" t="s">
        <v>16</v>
      </c>
      <c r="L7" s="349"/>
      <c r="N7" s="338"/>
      <c r="O7" s="197" t="s">
        <v>60</v>
      </c>
      <c r="P7" s="202" t="s">
        <v>62</v>
      </c>
      <c r="Q7" s="202" t="s">
        <v>64</v>
      </c>
      <c r="R7" s="202" t="s">
        <v>66</v>
      </c>
      <c r="S7" s="202" t="s">
        <v>68</v>
      </c>
    </row>
    <row r="8" spans="1:22" ht="13.5" customHeight="1" thickBot="1">
      <c r="A8" s="13"/>
      <c r="B8" s="344"/>
      <c r="C8" s="149" t="s">
        <v>96</v>
      </c>
      <c r="D8" s="150" t="s">
        <v>97</v>
      </c>
      <c r="E8" s="149" t="s">
        <v>96</v>
      </c>
      <c r="F8" s="150" t="s">
        <v>97</v>
      </c>
      <c r="G8" s="149" t="s">
        <v>96</v>
      </c>
      <c r="H8" s="150" t="s">
        <v>97</v>
      </c>
      <c r="I8" s="149" t="s">
        <v>96</v>
      </c>
      <c r="J8" s="150" t="s">
        <v>97</v>
      </c>
      <c r="K8" s="149" t="s">
        <v>96</v>
      </c>
      <c r="L8" s="151" t="s">
        <v>97</v>
      </c>
      <c r="N8" s="338"/>
      <c r="O8" s="203"/>
      <c r="P8" s="204"/>
      <c r="Q8" s="204"/>
      <c r="R8" s="204"/>
      <c r="S8" s="204"/>
    </row>
    <row r="9" spans="1:22">
      <c r="A9" s="13"/>
      <c r="B9" s="152" t="s">
        <v>23</v>
      </c>
      <c r="C9" s="153"/>
      <c r="D9" s="154"/>
      <c r="E9" s="155"/>
      <c r="F9" s="156"/>
      <c r="G9" s="155"/>
      <c r="H9" s="156"/>
      <c r="I9" s="155"/>
      <c r="J9" s="156"/>
      <c r="K9" s="155"/>
      <c r="L9" s="156"/>
      <c r="N9" s="184" t="s">
        <v>23</v>
      </c>
      <c r="O9" s="205"/>
      <c r="P9" s="205"/>
      <c r="Q9" s="205"/>
      <c r="R9" s="205"/>
      <c r="S9" s="205"/>
    </row>
    <row r="10" spans="1:22">
      <c r="A10" s="13"/>
      <c r="B10" s="157" t="s">
        <v>25</v>
      </c>
      <c r="C10" s="158">
        <f>'[9]HI Probs. of Failure - ENWL'!C10</f>
        <v>1.6358665672303269E-3</v>
      </c>
      <c r="D10" s="159">
        <f>'[9]HI Probs. of Failure - ENWL'!D10</f>
        <v>1.6358665672303269E-3</v>
      </c>
      <c r="E10" s="158">
        <f>'[9]HI Probs. of Failure - ENWL'!E10</f>
        <v>1.6358665672303269E-3</v>
      </c>
      <c r="F10" s="159">
        <f>'[9]HI Probs. of Failure - ENWL'!F10</f>
        <v>3.47051445904927E-3</v>
      </c>
      <c r="G10" s="158">
        <f>'[9]HI Probs. of Failure - ENWL'!G10</f>
        <v>3.47051445904927E-3</v>
      </c>
      <c r="H10" s="159">
        <f>'[9]HI Probs. of Failure - ENWL'!H10</f>
        <v>5.269853605485258E-3</v>
      </c>
      <c r="I10" s="158">
        <f>'[9]HI Probs. of Failure - ENWL'!I10</f>
        <v>5.269853605485258E-3</v>
      </c>
      <c r="J10" s="159">
        <f>'[9]HI Probs. of Failure - ENWL'!J10</f>
        <v>9.0175229214828432E-3</v>
      </c>
      <c r="K10" s="158">
        <f>'[9]HI Probs. of Failure - ENWL'!K10</f>
        <v>9.0175229214828432E-3</v>
      </c>
      <c r="L10" s="159">
        <f>'[9]HI Probs. of Failure - ENWL'!L10</f>
        <v>5.0090424134754737E-2</v>
      </c>
      <c r="N10" s="144" t="s">
        <v>25</v>
      </c>
      <c r="O10" s="206">
        <v>1.6358665672303269E-3</v>
      </c>
      <c r="P10" s="206">
        <v>2.4356310612729175E-3</v>
      </c>
      <c r="Q10" s="206">
        <v>4.3064166514613089E-3</v>
      </c>
      <c r="R10" s="206">
        <v>6.9742945017241334E-3</v>
      </c>
      <c r="S10" s="206">
        <v>1.6358944636522352E-2</v>
      </c>
      <c r="T10" s="250"/>
      <c r="U10" s="217"/>
      <c r="V10" s="217"/>
    </row>
    <row r="11" spans="1:22">
      <c r="A11" s="13"/>
      <c r="B11" s="157" t="s">
        <v>32</v>
      </c>
      <c r="C11" s="158">
        <f>'[9]HI Probs. of Failure - ENWL'!C11</f>
        <v>2.1945347037973331E-3</v>
      </c>
      <c r="D11" s="159">
        <f>'[9]HI Probs. of Failure - ENWL'!D11</f>
        <v>2.1945347037973331E-3</v>
      </c>
      <c r="E11" s="158">
        <f>'[9]HI Probs. of Failure - ENWL'!E11</f>
        <v>2.1945347037973331E-3</v>
      </c>
      <c r="F11" s="159">
        <f>'[9]HI Probs. of Failure - ENWL'!F11</f>
        <v>4.6557369488325201E-3</v>
      </c>
      <c r="G11" s="158">
        <f>'[9]HI Probs. of Failure - ENWL'!G11</f>
        <v>4.6557369488325201E-3</v>
      </c>
      <c r="H11" s="159">
        <f>'[9]HI Probs. of Failure - ENWL'!H11</f>
        <v>7.06957208664598E-3</v>
      </c>
      <c r="I11" s="158">
        <f>'[9]HI Probs. of Failure - ENWL'!I11</f>
        <v>7.06957208664598E-3</v>
      </c>
      <c r="J11" s="159">
        <f>'[9]HI Probs. of Failure - ENWL'!J11</f>
        <v>1.2097115614378665E-2</v>
      </c>
      <c r="K11" s="158">
        <f>'[9]HI Probs. of Failure - ENWL'!K11</f>
        <v>1.2097115614378665E-2</v>
      </c>
      <c r="L11" s="159">
        <f>'[9]HI Probs. of Failure - ENWL'!L11</f>
        <v>6.7196907311187506E-2</v>
      </c>
      <c r="N11" s="144" t="s">
        <v>32</v>
      </c>
      <c r="O11" s="206">
        <v>2.1945347037973331E-3</v>
      </c>
      <c r="P11" s="206">
        <v>3.2674284056430441E-3</v>
      </c>
      <c r="Q11" s="206">
        <v>5.7771098083160008E-3</v>
      </c>
      <c r="R11" s="206">
        <v>9.356100078779581E-3</v>
      </c>
      <c r="S11" s="206">
        <v>2.1945721271833328E-2</v>
      </c>
      <c r="T11" s="250"/>
      <c r="U11" s="217"/>
      <c r="V11" s="217"/>
    </row>
    <row r="12" spans="1:22">
      <c r="A12" s="13"/>
      <c r="B12" s="43" t="s">
        <v>33</v>
      </c>
      <c r="C12" s="158">
        <f>'[9]HI Probs. of Failure - ENWL'!C12</f>
        <v>8.1226284491199997E-3</v>
      </c>
      <c r="D12" s="159">
        <f>'[9]HI Probs. of Failure - ENWL'!D12</f>
        <v>8.1226284491199997E-3</v>
      </c>
      <c r="E12" s="158">
        <f>'[9]HI Probs. of Failure - ENWL'!E12</f>
        <v>8.1226284491199997E-3</v>
      </c>
      <c r="F12" s="159">
        <f>'[9]HI Probs. of Failure - ENWL'!F12</f>
        <v>1.7232273122302185E-2</v>
      </c>
      <c r="G12" s="158">
        <f>'[9]HI Probs. of Failure - ENWL'!G12</f>
        <v>1.7232273122302185E-2</v>
      </c>
      <c r="H12" s="159">
        <f>'[9]HI Probs. of Failure - ENWL'!H12</f>
        <v>2.6166597983040312E-2</v>
      </c>
      <c r="I12" s="158">
        <f>'[9]HI Probs. of Failure - ENWL'!I12</f>
        <v>2.6166597983040312E-2</v>
      </c>
      <c r="J12" s="159">
        <f>'[9]HI Probs. of Failure - ENWL'!J12</f>
        <v>4.4775038312959987E-2</v>
      </c>
      <c r="K12" s="158">
        <f>'[9]HI Probs. of Failure - ENWL'!K12</f>
        <v>4.4775038312959987E-2</v>
      </c>
      <c r="L12" s="159">
        <f>'[9]HI Probs. of Failure - ENWL'!L12</f>
        <v>0.24871582576218751</v>
      </c>
      <c r="N12" s="144" t="s">
        <v>33</v>
      </c>
      <c r="O12" s="206">
        <v>8.1226284491199997E-3</v>
      </c>
      <c r="P12" s="206">
        <v>1.2093728514393085E-2</v>
      </c>
      <c r="Q12" s="206">
        <v>2.1382809030780003E-2</v>
      </c>
      <c r="R12" s="206">
        <v>3.4629721070807536E-2</v>
      </c>
      <c r="S12" s="206">
        <v>8.1227669642499986E-2</v>
      </c>
      <c r="T12" s="250"/>
      <c r="U12" s="217"/>
      <c r="V12" s="217"/>
    </row>
    <row r="13" spans="1:22" hidden="1">
      <c r="A13" s="13"/>
      <c r="B13" s="56" t="s">
        <v>34</v>
      </c>
      <c r="C13" s="158">
        <f>'[9]HI Probs. of Failure - ENWL'!C13</f>
        <v>0</v>
      </c>
      <c r="D13" s="159">
        <f>'[9]HI Probs. of Failure - ENWL'!D13</f>
        <v>0</v>
      </c>
      <c r="E13" s="158">
        <f>'[9]HI Probs. of Failure - ENWL'!E13</f>
        <v>0</v>
      </c>
      <c r="F13" s="159">
        <f>'[9]HI Probs. of Failure - ENWL'!F13</f>
        <v>0</v>
      </c>
      <c r="G13" s="158">
        <f>'[9]HI Probs. of Failure - ENWL'!G13</f>
        <v>0</v>
      </c>
      <c r="H13" s="159">
        <f>'[9]HI Probs. of Failure - ENWL'!H13</f>
        <v>0</v>
      </c>
      <c r="I13" s="158">
        <f>'[9]HI Probs. of Failure - ENWL'!I13</f>
        <v>0</v>
      </c>
      <c r="J13" s="159">
        <f>'[9]HI Probs. of Failure - ENWL'!J13</f>
        <v>0</v>
      </c>
      <c r="K13" s="158">
        <f>'[9]HI Probs. of Failure - ENWL'!K13</f>
        <v>0</v>
      </c>
      <c r="L13" s="159">
        <f>'[9]HI Probs. of Failure - ENWL'!L13</f>
        <v>0</v>
      </c>
      <c r="N13" s="147"/>
      <c r="O13" s="206"/>
      <c r="P13" s="207"/>
      <c r="Q13" s="207"/>
      <c r="R13" s="207"/>
      <c r="S13" s="207"/>
      <c r="T13" s="250"/>
      <c r="U13" s="217"/>
      <c r="V13" s="217"/>
    </row>
    <row r="14" spans="1:22" hidden="1">
      <c r="A14" s="13"/>
      <c r="B14" s="56" t="s">
        <v>34</v>
      </c>
      <c r="C14" s="158">
        <f>'[9]HI Probs. of Failure - ENWL'!C14</f>
        <v>0</v>
      </c>
      <c r="D14" s="159">
        <f>'[9]HI Probs. of Failure - ENWL'!D14</f>
        <v>0</v>
      </c>
      <c r="E14" s="158">
        <f>'[9]HI Probs. of Failure - ENWL'!E14</f>
        <v>0</v>
      </c>
      <c r="F14" s="159">
        <f>'[9]HI Probs. of Failure - ENWL'!F14</f>
        <v>0</v>
      </c>
      <c r="G14" s="158">
        <f>'[9]HI Probs. of Failure - ENWL'!G14</f>
        <v>0</v>
      </c>
      <c r="H14" s="159">
        <f>'[9]HI Probs. of Failure - ENWL'!H14</f>
        <v>0</v>
      </c>
      <c r="I14" s="158">
        <f>'[9]HI Probs. of Failure - ENWL'!I14</f>
        <v>0</v>
      </c>
      <c r="J14" s="159">
        <f>'[9]HI Probs. of Failure - ENWL'!J14</f>
        <v>0</v>
      </c>
      <c r="K14" s="158">
        <f>'[9]HI Probs. of Failure - ENWL'!K14</f>
        <v>0</v>
      </c>
      <c r="L14" s="159">
        <f>'[9]HI Probs. of Failure - ENWL'!L14</f>
        <v>0</v>
      </c>
      <c r="N14" s="147"/>
      <c r="O14" s="206"/>
      <c r="P14" s="207"/>
      <c r="Q14" s="207"/>
      <c r="R14" s="207"/>
      <c r="S14" s="207"/>
      <c r="T14" s="250"/>
      <c r="U14" s="217"/>
      <c r="V14" s="217"/>
    </row>
    <row r="15" spans="1:22" hidden="1">
      <c r="A15" s="13"/>
      <c r="B15" s="56" t="s">
        <v>34</v>
      </c>
      <c r="C15" s="158">
        <f>'[9]HI Probs. of Failure - ENWL'!C15</f>
        <v>0</v>
      </c>
      <c r="D15" s="159">
        <f>'[9]HI Probs. of Failure - ENWL'!D15</f>
        <v>0</v>
      </c>
      <c r="E15" s="158">
        <f>'[9]HI Probs. of Failure - ENWL'!E15</f>
        <v>0</v>
      </c>
      <c r="F15" s="159">
        <f>'[9]HI Probs. of Failure - ENWL'!F15</f>
        <v>0</v>
      </c>
      <c r="G15" s="158">
        <f>'[9]HI Probs. of Failure - ENWL'!G15</f>
        <v>0</v>
      </c>
      <c r="H15" s="159">
        <f>'[9]HI Probs. of Failure - ENWL'!H15</f>
        <v>0</v>
      </c>
      <c r="I15" s="158">
        <f>'[9]HI Probs. of Failure - ENWL'!I15</f>
        <v>0</v>
      </c>
      <c r="J15" s="159">
        <f>'[9]HI Probs. of Failure - ENWL'!J15</f>
        <v>0</v>
      </c>
      <c r="K15" s="158">
        <f>'[9]HI Probs. of Failure - ENWL'!K15</f>
        <v>0</v>
      </c>
      <c r="L15" s="159">
        <f>'[9]HI Probs. of Failure - ENWL'!L15</f>
        <v>0</v>
      </c>
      <c r="N15" s="144"/>
      <c r="O15" s="206"/>
      <c r="P15" s="207"/>
      <c r="Q15" s="207"/>
      <c r="R15" s="207"/>
      <c r="S15" s="207"/>
      <c r="T15" s="250"/>
      <c r="U15" s="217"/>
      <c r="V15" s="217"/>
    </row>
    <row r="16" spans="1:22" hidden="1">
      <c r="A16" s="13"/>
      <c r="B16" s="56" t="s">
        <v>34</v>
      </c>
      <c r="C16" s="158">
        <f>'[9]HI Probs. of Failure - ENWL'!C16</f>
        <v>0</v>
      </c>
      <c r="D16" s="159">
        <f>'[9]HI Probs. of Failure - ENWL'!D16</f>
        <v>0</v>
      </c>
      <c r="E16" s="158">
        <f>'[9]HI Probs. of Failure - ENWL'!E16</f>
        <v>0</v>
      </c>
      <c r="F16" s="159">
        <f>'[9]HI Probs. of Failure - ENWL'!F16</f>
        <v>0</v>
      </c>
      <c r="G16" s="158">
        <f>'[9]HI Probs. of Failure - ENWL'!G16</f>
        <v>0</v>
      </c>
      <c r="H16" s="159">
        <f>'[9]HI Probs. of Failure - ENWL'!H16</f>
        <v>0</v>
      </c>
      <c r="I16" s="158">
        <f>'[9]HI Probs. of Failure - ENWL'!I16</f>
        <v>0</v>
      </c>
      <c r="J16" s="159">
        <f>'[9]HI Probs. of Failure - ENWL'!J16</f>
        <v>0</v>
      </c>
      <c r="K16" s="158">
        <f>'[9]HI Probs. of Failure - ENWL'!K16</f>
        <v>0</v>
      </c>
      <c r="L16" s="159">
        <f>'[9]HI Probs. of Failure - ENWL'!L16</f>
        <v>0</v>
      </c>
      <c r="N16" s="144"/>
      <c r="O16" s="206"/>
      <c r="P16" s="207"/>
      <c r="Q16" s="207"/>
      <c r="R16" s="207"/>
      <c r="S16" s="207"/>
      <c r="T16" s="250"/>
      <c r="U16" s="217"/>
      <c r="V16" s="217"/>
    </row>
    <row r="17" spans="1:22" hidden="1">
      <c r="A17" s="13"/>
      <c r="B17" s="56" t="s">
        <v>34</v>
      </c>
      <c r="C17" s="158">
        <f>'[9]HI Probs. of Failure - ENWL'!C17</f>
        <v>0</v>
      </c>
      <c r="D17" s="159">
        <f>'[9]HI Probs. of Failure - ENWL'!D17</f>
        <v>0</v>
      </c>
      <c r="E17" s="158">
        <f>'[9]HI Probs. of Failure - ENWL'!E17</f>
        <v>0</v>
      </c>
      <c r="F17" s="159">
        <f>'[9]HI Probs. of Failure - ENWL'!F17</f>
        <v>0</v>
      </c>
      <c r="G17" s="158">
        <f>'[9]HI Probs. of Failure - ENWL'!G17</f>
        <v>0</v>
      </c>
      <c r="H17" s="159">
        <f>'[9]HI Probs. of Failure - ENWL'!H17</f>
        <v>0</v>
      </c>
      <c r="I17" s="158">
        <f>'[9]HI Probs. of Failure - ENWL'!I17</f>
        <v>0</v>
      </c>
      <c r="J17" s="159">
        <f>'[9]HI Probs. of Failure - ENWL'!J17</f>
        <v>0</v>
      </c>
      <c r="K17" s="158">
        <f>'[9]HI Probs. of Failure - ENWL'!K17</f>
        <v>0</v>
      </c>
      <c r="L17" s="159">
        <f>'[9]HI Probs. of Failure - ENWL'!L17</f>
        <v>0</v>
      </c>
      <c r="N17" s="147"/>
      <c r="O17" s="206"/>
      <c r="P17" s="207"/>
      <c r="Q17" s="207"/>
      <c r="R17" s="207"/>
      <c r="S17" s="207"/>
      <c r="T17" s="250"/>
      <c r="U17" s="217"/>
      <c r="V17" s="217"/>
    </row>
    <row r="18" spans="1:22">
      <c r="A18" s="13"/>
      <c r="B18" s="160"/>
      <c r="C18" s="161"/>
      <c r="D18" s="162"/>
      <c r="E18" s="163"/>
      <c r="F18" s="164"/>
      <c r="G18" s="163"/>
      <c r="H18" s="164"/>
      <c r="I18" s="163"/>
      <c r="J18" s="164"/>
      <c r="K18" s="163"/>
      <c r="L18" s="164"/>
      <c r="N18" s="147"/>
      <c r="O18" s="208"/>
      <c r="P18" s="162"/>
      <c r="Q18" s="162"/>
      <c r="R18" s="162"/>
      <c r="S18" s="162"/>
      <c r="T18" s="250"/>
      <c r="U18" s="217"/>
      <c r="V18" s="217"/>
    </row>
    <row r="19" spans="1:22">
      <c r="A19" s="13"/>
      <c r="B19" s="165" t="s">
        <v>35</v>
      </c>
      <c r="C19" s="161"/>
      <c r="D19" s="162"/>
      <c r="E19" s="161"/>
      <c r="F19" s="162"/>
      <c r="G19" s="161"/>
      <c r="H19" s="162"/>
      <c r="I19" s="161"/>
      <c r="J19" s="162"/>
      <c r="K19" s="161"/>
      <c r="L19" s="162"/>
      <c r="N19" s="146" t="s">
        <v>35</v>
      </c>
      <c r="O19" s="208"/>
      <c r="P19" s="162"/>
      <c r="Q19" s="162"/>
      <c r="R19" s="162"/>
      <c r="S19" s="162"/>
      <c r="T19" s="250"/>
      <c r="U19" s="217"/>
      <c r="V19" s="217"/>
    </row>
    <row r="20" spans="1:22">
      <c r="A20" s="13"/>
      <c r="B20" s="157" t="s">
        <v>36</v>
      </c>
      <c r="C20" s="158">
        <f>'[9]HI Probs. of Failure - ENWL'!C20</f>
        <v>1.4820234363306665E-3</v>
      </c>
      <c r="D20" s="159">
        <f>'[9]HI Probs. of Failure - ENWL'!D20</f>
        <v>1.4820234363306665E-3</v>
      </c>
      <c r="E20" s="158">
        <f>'[9]HI Probs. of Failure - ENWL'!E20</f>
        <v>1.4820234363306665E-3</v>
      </c>
      <c r="F20" s="159">
        <f>'[9]HI Probs. of Failure - ENWL'!F20</f>
        <v>3.1441340433674162E-3</v>
      </c>
      <c r="G20" s="158">
        <f>'[9]HI Probs. of Failure - ENWL'!G20</f>
        <v>3.1441340433674162E-3</v>
      </c>
      <c r="H20" s="159">
        <f>'[9]HI Probs. of Failure - ENWL'!H20</f>
        <v>4.7742564740985835E-3</v>
      </c>
      <c r="I20" s="158">
        <f>'[9]HI Probs. of Failure - ENWL'!I20</f>
        <v>4.7742564740985835E-3</v>
      </c>
      <c r="J20" s="159">
        <f>'[9]HI Probs. of Failure - ENWL'!J20</f>
        <v>8.1694806746453307E-3</v>
      </c>
      <c r="K20" s="158">
        <f>'[9]HI Probs. of Failure - ENWL'!K20</f>
        <v>8.1694806746453307E-3</v>
      </c>
      <c r="L20" s="159">
        <f>'[9]HI Probs. of Failure - ENWL'!L20</f>
        <v>4.5379729612749997E-2</v>
      </c>
      <c r="N20" s="144" t="s">
        <v>36</v>
      </c>
      <c r="O20" s="206">
        <v>1.4820234363306665E-3</v>
      </c>
      <c r="P20" s="206">
        <v>2.2065750271875102E-3</v>
      </c>
      <c r="Q20" s="206">
        <v>3.9014248056160002E-3</v>
      </c>
      <c r="R20" s="206">
        <v>6.3184052480069891E-3</v>
      </c>
      <c r="S20" s="206">
        <v>1.4820487092666663E-2</v>
      </c>
      <c r="T20" s="250"/>
      <c r="U20" s="217"/>
      <c r="V20" s="217"/>
    </row>
    <row r="21" spans="1:22">
      <c r="A21" s="13"/>
      <c r="B21" s="157" t="s">
        <v>37</v>
      </c>
      <c r="C21" s="158">
        <f>'[9]HI Probs. of Failure - ENWL'!C21</f>
        <v>1.9095301968106665E-3</v>
      </c>
      <c r="D21" s="159">
        <f>'[9]HI Probs. of Failure - ENWL'!D21</f>
        <v>1.9095301968106665E-3</v>
      </c>
      <c r="E21" s="158">
        <f>'[9]HI Probs. of Failure - ENWL'!E21</f>
        <v>1.9095301968106665E-3</v>
      </c>
      <c r="F21" s="159">
        <f>'[9]HI Probs. of Failure - ENWL'!F21</f>
        <v>4.0510957866464791E-3</v>
      </c>
      <c r="G21" s="158">
        <f>'[9]HI Probs. of Failure - ENWL'!G21</f>
        <v>4.0510957866464791E-3</v>
      </c>
      <c r="H21" s="159">
        <f>'[9]HI Probs. of Failure - ENWL'!H21</f>
        <v>6.1514458416270217E-3</v>
      </c>
      <c r="I21" s="158">
        <f>'[9]HI Probs. of Failure - ENWL'!I21</f>
        <v>6.1514458416270217E-3</v>
      </c>
      <c r="J21" s="159">
        <f>'[9]HI Probs. of Failure - ENWL'!J21</f>
        <v>1.0526061638485332E-2</v>
      </c>
      <c r="K21" s="158">
        <f>'[9]HI Probs. of Failure - ENWL'!K21</f>
        <v>1.0526061638485332E-2</v>
      </c>
      <c r="L21" s="159">
        <f>'[9]HI Probs. of Failure - ENWL'!L21</f>
        <v>5.8470036231812503E-2</v>
      </c>
      <c r="N21" s="144" t="s">
        <v>37</v>
      </c>
      <c r="O21" s="206">
        <v>1.9095301968106665E-3</v>
      </c>
      <c r="P21" s="206">
        <v>2.8430870542608304E-3</v>
      </c>
      <c r="Q21" s="206">
        <v>5.0268358072360006E-3</v>
      </c>
      <c r="R21" s="206">
        <v>8.1410221464705453E-3</v>
      </c>
      <c r="S21" s="206">
        <v>1.9095627600166663E-2</v>
      </c>
      <c r="T21" s="250"/>
      <c r="U21" s="217"/>
      <c r="V21" s="217"/>
    </row>
    <row r="22" spans="1:22">
      <c r="A22" s="13"/>
      <c r="B22" s="157" t="s">
        <v>38</v>
      </c>
      <c r="C22" s="158">
        <f>'[9]HI Probs. of Failure - ENWL'!C22</f>
        <v>2.2230351544959997E-3</v>
      </c>
      <c r="D22" s="159">
        <f>'[9]HI Probs. of Failure - ENWL'!D22</f>
        <v>2.2230351544959997E-3</v>
      </c>
      <c r="E22" s="158">
        <f>'[9]HI Probs. of Failure - ENWL'!E22</f>
        <v>2.2230351544959997E-3</v>
      </c>
      <c r="F22" s="159">
        <f>'[9]HI Probs. of Failure - ENWL'!F22</f>
        <v>4.7162010650511248E-3</v>
      </c>
      <c r="G22" s="158">
        <f>'[9]HI Probs. of Failure - ENWL'!G22</f>
        <v>4.7162010650511248E-3</v>
      </c>
      <c r="H22" s="159">
        <f>'[9]HI Probs. of Failure - ENWL'!H22</f>
        <v>7.1613847111478756E-3</v>
      </c>
      <c r="I22" s="158">
        <f>'[9]HI Probs. of Failure - ENWL'!I22</f>
        <v>7.1613847111478756E-3</v>
      </c>
      <c r="J22" s="159">
        <f>'[9]HI Probs. of Failure - ENWL'!J22</f>
        <v>1.2254221011967997E-2</v>
      </c>
      <c r="K22" s="158">
        <f>'[9]HI Probs. of Failure - ENWL'!K22</f>
        <v>1.2254221011967997E-2</v>
      </c>
      <c r="L22" s="159">
        <f>'[9]HI Probs. of Failure - ENWL'!L22</f>
        <v>6.806959441912501E-2</v>
      </c>
      <c r="N22" s="144" t="s">
        <v>38</v>
      </c>
      <c r="O22" s="206">
        <v>2.2230351544959997E-3</v>
      </c>
      <c r="P22" s="206">
        <v>3.3098625407812655E-3</v>
      </c>
      <c r="Q22" s="206">
        <v>5.8521372084240006E-3</v>
      </c>
      <c r="R22" s="206">
        <v>9.4776078720104837E-3</v>
      </c>
      <c r="S22" s="206">
        <v>2.2230730638999996E-2</v>
      </c>
      <c r="T22" s="250"/>
      <c r="U22" s="217"/>
      <c r="V22" s="217"/>
    </row>
    <row r="23" spans="1:22">
      <c r="A23" s="13"/>
      <c r="B23" s="157" t="s">
        <v>39</v>
      </c>
      <c r="C23" s="158"/>
      <c r="D23" s="159"/>
      <c r="E23" s="158"/>
      <c r="F23" s="159"/>
      <c r="G23" s="158"/>
      <c r="H23" s="159"/>
      <c r="I23" s="158"/>
      <c r="J23" s="159"/>
      <c r="K23" s="158"/>
      <c r="L23" s="159"/>
      <c r="N23" s="144" t="s">
        <v>39</v>
      </c>
      <c r="O23" s="206"/>
      <c r="P23" s="207"/>
      <c r="Q23" s="207"/>
      <c r="R23" s="207"/>
      <c r="S23" s="207"/>
      <c r="T23" s="250"/>
      <c r="U23" s="217"/>
      <c r="V23" s="217"/>
    </row>
    <row r="24" spans="1:22">
      <c r="A24" s="13"/>
      <c r="B24" s="157" t="s">
        <v>40</v>
      </c>
      <c r="C24" s="158">
        <f>'[9]HI Probs. of Failure - ENWL'!C24</f>
        <v>8.1226284491199997E-3</v>
      </c>
      <c r="D24" s="159">
        <f>'[9]HI Probs. of Failure - ENWL'!D24</f>
        <v>8.1226284491199997E-3</v>
      </c>
      <c r="E24" s="158">
        <f>'[9]HI Probs. of Failure - ENWL'!E24</f>
        <v>8.1226284491199997E-3</v>
      </c>
      <c r="F24" s="159">
        <f>'[9]HI Probs. of Failure - ENWL'!F24</f>
        <v>1.7232273122302185E-2</v>
      </c>
      <c r="G24" s="158">
        <f>'[9]HI Probs. of Failure - ENWL'!G24</f>
        <v>1.7232273122302185E-2</v>
      </c>
      <c r="H24" s="159">
        <f>'[9]HI Probs. of Failure - ENWL'!H24</f>
        <v>2.6166597983040312E-2</v>
      </c>
      <c r="I24" s="158">
        <f>'[9]HI Probs. of Failure - ENWL'!I24</f>
        <v>2.6166597983040312E-2</v>
      </c>
      <c r="J24" s="159">
        <f>'[9]HI Probs. of Failure - ENWL'!J24</f>
        <v>4.4775038312959987E-2</v>
      </c>
      <c r="K24" s="158">
        <f>'[9]HI Probs. of Failure - ENWL'!K24</f>
        <v>4.4775038312959987E-2</v>
      </c>
      <c r="L24" s="159">
        <f>'[9]HI Probs. of Failure - ENWL'!L24</f>
        <v>0.24871582576218751</v>
      </c>
      <c r="N24" s="144" t="s">
        <v>40</v>
      </c>
      <c r="O24" s="206">
        <v>8.1226284491199997E-3</v>
      </c>
      <c r="P24" s="206">
        <v>1.2093728514393085E-2</v>
      </c>
      <c r="Q24" s="206">
        <v>2.1382809030780003E-2</v>
      </c>
      <c r="R24" s="206">
        <v>3.4629721070807536E-2</v>
      </c>
      <c r="S24" s="206">
        <v>8.1227669642499986E-2</v>
      </c>
      <c r="T24" s="250"/>
      <c r="U24" s="217"/>
      <c r="V24" s="217"/>
    </row>
    <row r="25" spans="1:22" hidden="1">
      <c r="A25" s="13"/>
      <c r="B25" s="56" t="s">
        <v>34</v>
      </c>
      <c r="C25" s="158">
        <f>'[9]HI Probs. of Failure - ENWL'!C25</f>
        <v>0</v>
      </c>
      <c r="D25" s="159">
        <f>'[9]HI Probs. of Failure - ENWL'!D25</f>
        <v>0</v>
      </c>
      <c r="E25" s="158">
        <f>'[9]HI Probs. of Failure - ENWL'!E25</f>
        <v>0</v>
      </c>
      <c r="F25" s="159">
        <f>'[9]HI Probs. of Failure - ENWL'!F25</f>
        <v>0</v>
      </c>
      <c r="G25" s="158">
        <f>'[9]HI Probs. of Failure - ENWL'!G25</f>
        <v>0</v>
      </c>
      <c r="H25" s="159">
        <f>'[9]HI Probs. of Failure - ENWL'!H25</f>
        <v>0</v>
      </c>
      <c r="I25" s="158">
        <f>'[9]HI Probs. of Failure - ENWL'!I25</f>
        <v>0</v>
      </c>
      <c r="J25" s="159">
        <f>'[9]HI Probs. of Failure - ENWL'!J25</f>
        <v>0</v>
      </c>
      <c r="K25" s="158">
        <f>'[9]HI Probs. of Failure - ENWL'!K25</f>
        <v>0</v>
      </c>
      <c r="L25" s="159">
        <f>'[9]HI Probs. of Failure - ENWL'!L25</f>
        <v>0</v>
      </c>
      <c r="N25" s="144"/>
      <c r="O25" s="206"/>
      <c r="P25" s="207"/>
      <c r="Q25" s="207"/>
      <c r="R25" s="207"/>
      <c r="S25" s="207"/>
      <c r="T25" s="250"/>
      <c r="U25" s="217"/>
      <c r="V25" s="217"/>
    </row>
    <row r="26" spans="1:22" hidden="1">
      <c r="A26" s="13"/>
      <c r="B26" s="56" t="s">
        <v>34</v>
      </c>
      <c r="C26" s="158">
        <f>'[9]HI Probs. of Failure - ENWL'!C26</f>
        <v>0</v>
      </c>
      <c r="D26" s="159">
        <f>'[9]HI Probs. of Failure - ENWL'!D26</f>
        <v>0</v>
      </c>
      <c r="E26" s="158">
        <f>'[9]HI Probs. of Failure - ENWL'!E26</f>
        <v>0</v>
      </c>
      <c r="F26" s="159">
        <f>'[9]HI Probs. of Failure - ENWL'!F26</f>
        <v>0</v>
      </c>
      <c r="G26" s="158">
        <f>'[9]HI Probs. of Failure - ENWL'!G26</f>
        <v>0</v>
      </c>
      <c r="H26" s="159">
        <f>'[9]HI Probs. of Failure - ENWL'!H26</f>
        <v>0</v>
      </c>
      <c r="I26" s="158">
        <f>'[9]HI Probs. of Failure - ENWL'!I26</f>
        <v>0</v>
      </c>
      <c r="J26" s="159">
        <f>'[9]HI Probs. of Failure - ENWL'!J26</f>
        <v>0</v>
      </c>
      <c r="K26" s="158">
        <f>'[9]HI Probs. of Failure - ENWL'!K26</f>
        <v>0</v>
      </c>
      <c r="L26" s="159">
        <f>'[9]HI Probs. of Failure - ENWL'!L26</f>
        <v>0</v>
      </c>
      <c r="N26" s="144"/>
      <c r="O26" s="206"/>
      <c r="P26" s="207"/>
      <c r="Q26" s="207"/>
      <c r="R26" s="207"/>
      <c r="S26" s="207"/>
      <c r="T26" s="250"/>
      <c r="U26" s="217"/>
      <c r="V26" s="217"/>
    </row>
    <row r="27" spans="1:22" hidden="1">
      <c r="A27" s="13"/>
      <c r="B27" s="56" t="s">
        <v>34</v>
      </c>
      <c r="C27" s="158">
        <f>'[9]HI Probs. of Failure - ENWL'!C27</f>
        <v>0</v>
      </c>
      <c r="D27" s="159">
        <f>'[9]HI Probs. of Failure - ENWL'!D27</f>
        <v>0</v>
      </c>
      <c r="E27" s="158">
        <f>'[9]HI Probs. of Failure - ENWL'!E27</f>
        <v>0</v>
      </c>
      <c r="F27" s="159">
        <f>'[9]HI Probs. of Failure - ENWL'!F27</f>
        <v>0</v>
      </c>
      <c r="G27" s="158">
        <f>'[9]HI Probs. of Failure - ENWL'!G27</f>
        <v>0</v>
      </c>
      <c r="H27" s="159">
        <f>'[9]HI Probs. of Failure - ENWL'!H27</f>
        <v>0</v>
      </c>
      <c r="I27" s="158">
        <f>'[9]HI Probs. of Failure - ENWL'!I27</f>
        <v>0</v>
      </c>
      <c r="J27" s="159">
        <f>'[9]HI Probs. of Failure - ENWL'!J27</f>
        <v>0</v>
      </c>
      <c r="K27" s="158">
        <f>'[9]HI Probs. of Failure - ENWL'!K27</f>
        <v>0</v>
      </c>
      <c r="L27" s="159">
        <f>'[9]HI Probs. of Failure - ENWL'!L27</f>
        <v>0</v>
      </c>
      <c r="N27" s="144"/>
      <c r="O27" s="206"/>
      <c r="P27" s="207"/>
      <c r="Q27" s="207"/>
      <c r="R27" s="207"/>
      <c r="S27" s="207"/>
      <c r="T27" s="250"/>
      <c r="U27" s="217"/>
      <c r="V27" s="217"/>
    </row>
    <row r="28" spans="1:22" hidden="1">
      <c r="A28" s="13"/>
      <c r="B28" s="56" t="s">
        <v>34</v>
      </c>
      <c r="C28" s="158">
        <f>'[9]HI Probs. of Failure - ENWL'!C28</f>
        <v>0</v>
      </c>
      <c r="D28" s="159">
        <f>'[9]HI Probs. of Failure - ENWL'!D28</f>
        <v>0</v>
      </c>
      <c r="E28" s="158">
        <f>'[9]HI Probs. of Failure - ENWL'!E28</f>
        <v>0</v>
      </c>
      <c r="F28" s="159">
        <f>'[9]HI Probs. of Failure - ENWL'!F28</f>
        <v>0</v>
      </c>
      <c r="G28" s="158">
        <f>'[9]HI Probs. of Failure - ENWL'!G28</f>
        <v>0</v>
      </c>
      <c r="H28" s="159">
        <f>'[9]HI Probs. of Failure - ENWL'!H28</f>
        <v>0</v>
      </c>
      <c r="I28" s="158">
        <f>'[9]HI Probs. of Failure - ENWL'!I28</f>
        <v>0</v>
      </c>
      <c r="J28" s="159">
        <f>'[9]HI Probs. of Failure - ENWL'!J28</f>
        <v>0</v>
      </c>
      <c r="K28" s="158">
        <f>'[9]HI Probs. of Failure - ENWL'!K28</f>
        <v>0</v>
      </c>
      <c r="L28" s="159">
        <f>'[9]HI Probs. of Failure - ENWL'!L28</f>
        <v>0</v>
      </c>
      <c r="N28" s="147"/>
      <c r="O28" s="206"/>
      <c r="P28" s="207"/>
      <c r="Q28" s="207"/>
      <c r="R28" s="207"/>
      <c r="S28" s="207"/>
      <c r="T28" s="250"/>
      <c r="U28" s="217"/>
      <c r="V28" s="217"/>
    </row>
    <row r="29" spans="1:22" hidden="1">
      <c r="A29" s="13"/>
      <c r="B29" s="56" t="s">
        <v>34</v>
      </c>
      <c r="C29" s="158">
        <f>'[9]HI Probs. of Failure - ENWL'!C29</f>
        <v>0</v>
      </c>
      <c r="D29" s="159">
        <f>'[9]HI Probs. of Failure - ENWL'!D29</f>
        <v>0</v>
      </c>
      <c r="E29" s="158">
        <f>'[9]HI Probs. of Failure - ENWL'!E29</f>
        <v>0</v>
      </c>
      <c r="F29" s="159">
        <f>'[9]HI Probs. of Failure - ENWL'!F29</f>
        <v>0</v>
      </c>
      <c r="G29" s="158">
        <f>'[9]HI Probs. of Failure - ENWL'!G29</f>
        <v>0</v>
      </c>
      <c r="H29" s="159">
        <f>'[9]HI Probs. of Failure - ENWL'!H29</f>
        <v>0</v>
      </c>
      <c r="I29" s="158">
        <f>'[9]HI Probs. of Failure - ENWL'!I29</f>
        <v>0</v>
      </c>
      <c r="J29" s="159">
        <f>'[9]HI Probs. of Failure - ENWL'!J29</f>
        <v>0</v>
      </c>
      <c r="K29" s="158">
        <f>'[9]HI Probs. of Failure - ENWL'!K29</f>
        <v>0</v>
      </c>
      <c r="L29" s="159">
        <f>'[9]HI Probs. of Failure - ENWL'!L29</f>
        <v>0</v>
      </c>
      <c r="N29" s="147"/>
      <c r="O29" s="206"/>
      <c r="P29" s="207"/>
      <c r="Q29" s="207"/>
      <c r="R29" s="207"/>
      <c r="S29" s="207"/>
      <c r="T29" s="250"/>
      <c r="U29" s="217"/>
      <c r="V29" s="217"/>
    </row>
    <row r="30" spans="1:22">
      <c r="A30" s="13"/>
      <c r="B30" s="157"/>
      <c r="C30" s="161"/>
      <c r="D30" s="166"/>
      <c r="E30" s="167"/>
      <c r="F30" s="166"/>
      <c r="G30" s="167"/>
      <c r="H30" s="166"/>
      <c r="I30" s="167"/>
      <c r="J30" s="166"/>
      <c r="K30" s="167"/>
      <c r="L30" s="166"/>
      <c r="N30" s="147"/>
      <c r="O30" s="209"/>
      <c r="P30" s="166"/>
      <c r="Q30" s="166"/>
      <c r="R30" s="166"/>
      <c r="S30" s="166"/>
      <c r="T30" s="250"/>
      <c r="U30" s="217"/>
      <c r="V30" s="217"/>
    </row>
    <row r="31" spans="1:22">
      <c r="A31" s="13"/>
      <c r="B31" s="165" t="s">
        <v>41</v>
      </c>
      <c r="C31" s="161"/>
      <c r="D31" s="166"/>
      <c r="E31" s="167"/>
      <c r="F31" s="166"/>
      <c r="G31" s="167"/>
      <c r="H31" s="166"/>
      <c r="I31" s="167"/>
      <c r="J31" s="166"/>
      <c r="K31" s="167"/>
      <c r="L31" s="166"/>
      <c r="N31" s="146" t="s">
        <v>41</v>
      </c>
      <c r="O31" s="209"/>
      <c r="P31" s="166"/>
      <c r="Q31" s="166"/>
      <c r="R31" s="166"/>
      <c r="S31" s="166"/>
      <c r="T31" s="250"/>
      <c r="U31" s="217"/>
      <c r="V31" s="217"/>
    </row>
    <row r="32" spans="1:22">
      <c r="A32" s="13"/>
      <c r="B32" s="157" t="s">
        <v>42</v>
      </c>
      <c r="C32" s="158">
        <f>'[9]HI Probs. of Failure - ENWL'!C32</f>
        <v>6.3556005058026657E-3</v>
      </c>
      <c r="D32" s="159">
        <f>'[9]HI Probs. of Failure - ENWL'!D32</f>
        <v>6.3556005058026657E-3</v>
      </c>
      <c r="E32" s="158">
        <f>'[9]HI Probs. of Failure - ENWL'!E32</f>
        <v>6.3556005058026657E-3</v>
      </c>
      <c r="F32" s="159">
        <f>'[9]HI Probs. of Failure - ENWL'!F32</f>
        <v>1.3483497916748726E-2</v>
      </c>
      <c r="G32" s="158">
        <f>'[9]HI Probs. of Failure - ENWL'!G32</f>
        <v>1.3483497916748726E-2</v>
      </c>
      <c r="H32" s="159">
        <f>'[9]HI Probs. of Failure - ENWL'!H32</f>
        <v>2.0474215263922773E-2</v>
      </c>
      <c r="I32" s="158">
        <f>'[9]HI Probs. of Failure - ENWL'!I32</f>
        <v>2.0474215263922773E-2</v>
      </c>
      <c r="J32" s="159">
        <f>'[9]HI Probs. of Failure - ENWL'!J32</f>
        <v>3.5034503662421328E-2</v>
      </c>
      <c r="K32" s="158">
        <f>'[9]HI Probs. of Failure - ENWL'!K32</f>
        <v>3.5034503662421328E-2</v>
      </c>
      <c r="L32" s="159">
        <f>'[9]HI Probs. of Failure - ENWL'!L32</f>
        <v>0.19460922507006248</v>
      </c>
      <c r="N32" s="144" t="s">
        <v>42</v>
      </c>
      <c r="O32" s="206">
        <v>6.3556005058026657E-3</v>
      </c>
      <c r="P32" s="206">
        <v>9.4628121358233605E-3</v>
      </c>
      <c r="Q32" s="206">
        <v>1.6731110224084002E-2</v>
      </c>
      <c r="R32" s="206">
        <v>2.7096237890491513E-2</v>
      </c>
      <c r="S32" s="206">
        <v>6.3557088878166648E-2</v>
      </c>
      <c r="T32" s="250"/>
      <c r="U32" s="217"/>
      <c r="V32" s="217"/>
    </row>
    <row r="33" spans="1:22">
      <c r="A33" s="13"/>
      <c r="B33" s="157" t="s">
        <v>43</v>
      </c>
      <c r="C33" s="158">
        <f>'[9]HI Probs. of Failure - ENWL'!C33</f>
        <v>1.2939204617194664E-2</v>
      </c>
      <c r="D33" s="159">
        <f>'[9]HI Probs. of Failure - ENWL'!D33</f>
        <v>1.2939204617194664E-2</v>
      </c>
      <c r="E33" s="158">
        <f>'[9]HI Probs. of Failure - ENWL'!E33</f>
        <v>1.2939204617194664E-2</v>
      </c>
      <c r="F33" s="159">
        <f>'[9]HI Probs. of Failure - ENWL'!F33</f>
        <v>2.7450708763246286E-2</v>
      </c>
      <c r="G33" s="158">
        <f>'[9]HI Probs. of Failure - ENWL'!G33</f>
        <v>2.7450708763246286E-2</v>
      </c>
      <c r="H33" s="159">
        <f>'[9]HI Probs. of Failure - ENWL'!H33</f>
        <v>4.1682931523860711E-2</v>
      </c>
      <c r="I33" s="158">
        <f>'[9]HI Probs. of Failure - ENWL'!I33</f>
        <v>4.1682931523860711E-2</v>
      </c>
      <c r="J33" s="159">
        <f>'[9]HI Probs. of Failure - ENWL'!J33</f>
        <v>7.1325850505557314E-2</v>
      </c>
      <c r="K33" s="158">
        <f>'[9]HI Probs. of Failure - ENWL'!K33</f>
        <v>7.1325850505557314E-2</v>
      </c>
      <c r="L33" s="159">
        <f>'[9]HI Probs. of Failure - ENWL'!L33</f>
        <v>0.39619994700362499</v>
      </c>
      <c r="N33" s="144" t="s">
        <v>43</v>
      </c>
      <c r="O33" s="206">
        <v>1.2939204617194664E-2</v>
      </c>
      <c r="P33" s="206">
        <v>1.9265097352752492E-2</v>
      </c>
      <c r="Q33" s="206">
        <v>3.4062439649032002E-2</v>
      </c>
      <c r="R33" s="206">
        <v>5.5164538126830254E-2</v>
      </c>
      <c r="S33" s="206">
        <v>0.12939425269366664</v>
      </c>
      <c r="T33" s="250"/>
      <c r="U33" s="217"/>
      <c r="V33" s="217"/>
    </row>
    <row r="34" spans="1:22">
      <c r="A34" s="13"/>
      <c r="B34" s="170" t="s">
        <v>44</v>
      </c>
      <c r="C34" s="158">
        <f>'[9]HI Probs. of Failure - ENWL'!C34</f>
        <v>1.2835462976651519</v>
      </c>
      <c r="D34" s="159">
        <f>'[9]HI Probs. of Failure - ENWL'!D34</f>
        <v>1.2835462976651519</v>
      </c>
      <c r="E34" s="158">
        <f>'[9]HI Probs. of Failure - ENWL'!E34</f>
        <v>1.2835462976651519</v>
      </c>
      <c r="F34" s="159">
        <f>'[9]HI Probs. of Failure - ENWL'!F34</f>
        <v>2.7230619380210568</v>
      </c>
      <c r="G34" s="158">
        <f>'[9]HI Probs. of Failure - ENWL'!G34</f>
        <v>2.7230619380210568</v>
      </c>
      <c r="H34" s="159">
        <f>'[9]HI Probs. of Failure - ENWL'!H34</f>
        <v>4.1348733570673808</v>
      </c>
      <c r="I34" s="158">
        <f>'[9]HI Probs. of Failure - ENWL'!I34</f>
        <v>4.1348733570673808</v>
      </c>
      <c r="J34" s="159">
        <f>'[9]HI Probs. of Failure - ENWL'!J34</f>
        <v>7.075398685833215</v>
      </c>
      <c r="K34" s="158">
        <f>'[9]HI Probs. of Failure - ENWL'!K34</f>
        <v>7.075398685833215</v>
      </c>
      <c r="L34" s="159">
        <f>'[9]HI Probs. of Failure - ENWL'!L34</f>
        <v>39.30233659307325</v>
      </c>
      <c r="N34" s="195" t="s">
        <v>44</v>
      </c>
      <c r="O34" s="206">
        <v>1.2835462976651519</v>
      </c>
      <c r="P34" s="206">
        <v>1.9110637100849368</v>
      </c>
      <c r="Q34" s="206">
        <v>3.3789339912638883</v>
      </c>
      <c r="R34" s="206">
        <v>5.4722249759469763</v>
      </c>
      <c r="S34" s="206">
        <v>12.835681859717997</v>
      </c>
      <c r="T34" s="250"/>
      <c r="U34" s="217"/>
      <c r="V34" s="217"/>
    </row>
    <row r="35" spans="1:22">
      <c r="A35" s="13"/>
      <c r="B35" s="147" t="s">
        <v>45</v>
      </c>
      <c r="C35" s="158">
        <f>'[9]HI Probs. of Failure - ENWL'!C35</f>
        <v>0.59691343943287467</v>
      </c>
      <c r="D35" s="159">
        <f>'[9]HI Probs. of Failure - ENWL'!D35</f>
        <v>0.59691343943287467</v>
      </c>
      <c r="E35" s="158">
        <f>'[9]HI Probs. of Failure - ENWL'!E35</f>
        <v>0.59691343943287467</v>
      </c>
      <c r="F35" s="159">
        <f>'[9]HI Probs. of Failure - ENWL'!F35</f>
        <v>1.2663604500824457</v>
      </c>
      <c r="G35" s="158">
        <f>'[9]HI Probs. of Failure - ENWL'!G35</f>
        <v>1.2663604500824457</v>
      </c>
      <c r="H35" s="159">
        <f>'[9]HI Probs. of Failure - ENWL'!H35</f>
        <v>1.9229236075677065</v>
      </c>
      <c r="I35" s="158">
        <f>'[9]HI Probs. of Failure - ENWL'!I35</f>
        <v>1.9229236075677065</v>
      </c>
      <c r="J35" s="159">
        <f>'[9]HI Probs. of Failure - ENWL'!J35</f>
        <v>3.290415447110997</v>
      </c>
      <c r="K35" s="158">
        <f>'[9]HI Probs. of Failure - ENWL'!K35</f>
        <v>3.290415447110997</v>
      </c>
      <c r="L35" s="159">
        <f>'[9]HI Probs. of Failure - ENWL'!L35</f>
        <v>18.277558788643002</v>
      </c>
      <c r="N35" s="144" t="s">
        <v>45</v>
      </c>
      <c r="O35" s="206">
        <v>0.59691343943287467</v>
      </c>
      <c r="P35" s="206">
        <v>0.88874052633490797</v>
      </c>
      <c r="Q35" s="206">
        <v>1.5713738678619522</v>
      </c>
      <c r="R35" s="206">
        <v>2.5448592214280459</v>
      </c>
      <c r="S35" s="206">
        <v>5.9692361859386658</v>
      </c>
      <c r="T35" s="250"/>
      <c r="U35" s="217"/>
      <c r="V35" s="217"/>
    </row>
    <row r="36" spans="1:22">
      <c r="A36" s="13"/>
      <c r="B36" s="157" t="s">
        <v>46</v>
      </c>
      <c r="C36" s="158"/>
      <c r="D36" s="159"/>
      <c r="E36" s="158"/>
      <c r="F36" s="159"/>
      <c r="G36" s="158"/>
      <c r="H36" s="159"/>
      <c r="I36" s="158"/>
      <c r="J36" s="159"/>
      <c r="K36" s="158"/>
      <c r="L36" s="159"/>
      <c r="N36" s="144" t="s">
        <v>46</v>
      </c>
      <c r="O36" s="206"/>
      <c r="P36" s="206"/>
      <c r="Q36" s="206"/>
      <c r="R36" s="206"/>
      <c r="S36" s="206"/>
      <c r="T36" s="250"/>
      <c r="U36" s="217"/>
      <c r="V36" s="217"/>
    </row>
    <row r="37" spans="1:22">
      <c r="A37" s="13"/>
      <c r="B37" s="147" t="s">
        <v>47</v>
      </c>
      <c r="C37" s="158">
        <f>'[9]HI Probs. of Failure - ENWL'!C37</f>
        <v>1.5532745630773333E-2</v>
      </c>
      <c r="D37" s="159">
        <f>'[9]HI Probs. of Failure - ENWL'!D37</f>
        <v>1.5532745630773333E-2</v>
      </c>
      <c r="E37" s="158">
        <f>'[9]HI Probs. of Failure - ENWL'!E37</f>
        <v>1.5532745630773333E-2</v>
      </c>
      <c r="F37" s="159">
        <f>'[9]HI Probs. of Failure - ENWL'!F37</f>
        <v>3.2952943339139271E-2</v>
      </c>
      <c r="G37" s="158">
        <f>'[9]HI Probs. of Failure - ENWL'!G37</f>
        <v>3.2952943339139271E-2</v>
      </c>
      <c r="H37" s="159">
        <f>'[9]HI Probs. of Failure - ENWL'!H37</f>
        <v>5.0037880353533237E-2</v>
      </c>
      <c r="I37" s="158">
        <f>'[9]HI Probs. of Failure - ENWL'!I37</f>
        <v>5.0037880353533237E-2</v>
      </c>
      <c r="J37" s="159">
        <f>'[9]HI Probs. of Failure - ENWL'!J37</f>
        <v>8.5622441686186657E-2</v>
      </c>
      <c r="K37" s="158">
        <f>'[9]HI Probs. of Failure - ENWL'!K37</f>
        <v>8.5622441686186657E-2</v>
      </c>
      <c r="L37" s="159">
        <f>'[9]HI Probs. of Failure - ENWL'!L37</f>
        <v>0.47561447382593752</v>
      </c>
      <c r="N37" s="144" t="s">
        <v>47</v>
      </c>
      <c r="O37" s="206">
        <v>1.5532745630773333E-2</v>
      </c>
      <c r="P37" s="206">
        <v>2.3126603650330636E-2</v>
      </c>
      <c r="Q37" s="206">
        <v>4.0889933058860004E-2</v>
      </c>
      <c r="R37" s="206">
        <v>6.6221747310842488E-2</v>
      </c>
      <c r="S37" s="206">
        <v>0.15533010510583331</v>
      </c>
      <c r="T37" s="250"/>
      <c r="U37" s="217"/>
      <c r="V37" s="217"/>
    </row>
    <row r="38" spans="1:22">
      <c r="A38" s="13"/>
      <c r="B38" s="157" t="s">
        <v>48</v>
      </c>
      <c r="C38" s="158">
        <f>'[9]HI Probs. of Failure - ENWL'!C38</f>
        <v>8.1226284491199997E-3</v>
      </c>
      <c r="D38" s="159">
        <f>'[9]HI Probs. of Failure - ENWL'!D38</f>
        <v>8.1226284491199997E-3</v>
      </c>
      <c r="E38" s="158">
        <f>'[9]HI Probs. of Failure - ENWL'!E38</f>
        <v>8.1226284491199997E-3</v>
      </c>
      <c r="F38" s="159">
        <f>'[9]HI Probs. of Failure - ENWL'!F38</f>
        <v>1.7232273122302185E-2</v>
      </c>
      <c r="G38" s="158">
        <f>'[9]HI Probs. of Failure - ENWL'!G38</f>
        <v>1.7232273122302185E-2</v>
      </c>
      <c r="H38" s="159">
        <f>'[9]HI Probs. of Failure - ENWL'!H38</f>
        <v>2.6166597983040312E-2</v>
      </c>
      <c r="I38" s="158">
        <f>'[9]HI Probs. of Failure - ENWL'!I38</f>
        <v>2.6166597983040312E-2</v>
      </c>
      <c r="J38" s="159">
        <f>'[9]HI Probs. of Failure - ENWL'!J38</f>
        <v>4.4775038312959987E-2</v>
      </c>
      <c r="K38" s="158">
        <f>'[9]HI Probs. of Failure - ENWL'!K38</f>
        <v>4.4775038312959987E-2</v>
      </c>
      <c r="L38" s="159">
        <f>'[9]HI Probs. of Failure - ENWL'!L38</f>
        <v>0.24871582576218751</v>
      </c>
      <c r="N38" s="144" t="s">
        <v>48</v>
      </c>
      <c r="O38" s="206">
        <v>8.1226284491199997E-3</v>
      </c>
      <c r="P38" s="206">
        <v>1.2093728514393085E-2</v>
      </c>
      <c r="Q38" s="206">
        <v>2.1382809030780003E-2</v>
      </c>
      <c r="R38" s="206">
        <v>3.4629721070807536E-2</v>
      </c>
      <c r="S38" s="206">
        <v>8.1227669642499986E-2</v>
      </c>
      <c r="T38" s="250"/>
      <c r="U38" s="217"/>
      <c r="V38" s="217"/>
    </row>
    <row r="39" spans="1:22" ht="13.5" thickBot="1">
      <c r="A39" s="13"/>
      <c r="B39" s="147" t="s">
        <v>84</v>
      </c>
      <c r="C39" s="158">
        <f>'[9]HI Probs. of Failure - ENWL'!C39</f>
        <v>2.736043267072E-3</v>
      </c>
      <c r="D39" s="159">
        <f>'[9]HI Probs. of Failure - ENWL'!D39</f>
        <v>2.736043267072E-3</v>
      </c>
      <c r="E39" s="158">
        <f>'[9]HI Probs. of Failure - ENWL'!E39</f>
        <v>2.736043267072E-3</v>
      </c>
      <c r="F39" s="159">
        <f>'[9]HI Probs. of Failure - ENWL'!F39</f>
        <v>5.804555156986E-3</v>
      </c>
      <c r="G39" s="158">
        <f>'[9]HI Probs. of Failure - ENWL'!G39</f>
        <v>5.804555156986E-3</v>
      </c>
      <c r="H39" s="159">
        <f>'[9]HI Probs. of Failure - ENWL'!H39</f>
        <v>8.8140119521820017E-3</v>
      </c>
      <c r="I39" s="158">
        <f>'[9]HI Probs. of Failure - ENWL'!I39</f>
        <v>8.8140119521820017E-3</v>
      </c>
      <c r="J39" s="159">
        <f>'[9]HI Probs. of Failure - ENWL'!J39</f>
        <v>1.5082118168575997E-2</v>
      </c>
      <c r="K39" s="158">
        <f>'[9]HI Probs. of Failure - ENWL'!K39</f>
        <v>1.5082118168575997E-2</v>
      </c>
      <c r="L39" s="159">
        <f>'[9]HI Probs. of Failure - ENWL'!L39</f>
        <v>8.3777962362000011E-2</v>
      </c>
      <c r="N39" s="43" t="s">
        <v>84</v>
      </c>
      <c r="O39" s="206">
        <v>2.736043267072E-3</v>
      </c>
      <c r="P39" s="206">
        <v>4.0736769732692499E-3</v>
      </c>
      <c r="Q39" s="206">
        <v>7.2026304103680007E-3</v>
      </c>
      <c r="R39" s="206">
        <v>1.166474815016675E-2</v>
      </c>
      <c r="S39" s="206">
        <v>2.7360899247999997E-2</v>
      </c>
      <c r="T39" s="250"/>
      <c r="U39" s="217"/>
      <c r="V39" s="217"/>
    </row>
    <row r="40" spans="1:22">
      <c r="A40" s="13"/>
      <c r="B40" s="193" t="s">
        <v>115</v>
      </c>
      <c r="C40" s="158">
        <f>'[9]HI Probs. of Failure - ENWL'!C40</f>
        <v>2.2800360558933334E-3</v>
      </c>
      <c r="D40" s="159">
        <f>'[9]HI Probs. of Failure - ENWL'!D40</f>
        <v>2.2800360558933334E-3</v>
      </c>
      <c r="E40" s="158">
        <f>'[9]HI Probs. of Failure - ENWL'!E40</f>
        <v>2.2800360558933334E-3</v>
      </c>
      <c r="F40" s="159">
        <f>'[9]HI Probs. of Failure - ENWL'!F40</f>
        <v>4.8371292974883334E-3</v>
      </c>
      <c r="G40" s="158">
        <f>'[9]HI Probs. of Failure - ENWL'!G40</f>
        <v>4.8371292974883334E-3</v>
      </c>
      <c r="H40" s="159">
        <f>'[9]HI Probs. of Failure - ENWL'!H40</f>
        <v>7.3450099601516678E-3</v>
      </c>
      <c r="I40" s="158">
        <f>'[9]HI Probs. of Failure - ENWL'!I40</f>
        <v>7.3450099601516678E-3</v>
      </c>
      <c r="J40" s="159">
        <f>'[9]HI Probs. of Failure - ENWL'!J40</f>
        <v>1.2568431807146665E-2</v>
      </c>
      <c r="K40" s="158">
        <f>'[9]HI Probs. of Failure - ENWL'!K40</f>
        <v>1.2568431807146665E-2</v>
      </c>
      <c r="L40" s="159">
        <f>'[9]HI Probs. of Failure - ENWL'!L40</f>
        <v>6.9814968635000016E-2</v>
      </c>
      <c r="N40" s="252" t="s">
        <v>115</v>
      </c>
      <c r="O40" s="206">
        <v>2.2800360558933334E-3</v>
      </c>
      <c r="P40" s="206">
        <v>3.3947308110577083E-3</v>
      </c>
      <c r="Q40" s="206">
        <v>6.002192008640001E-3</v>
      </c>
      <c r="R40" s="206">
        <v>9.7206234584722925E-3</v>
      </c>
      <c r="S40" s="206">
        <v>2.2800749373333332E-2</v>
      </c>
      <c r="T40" s="250"/>
      <c r="U40" s="217"/>
      <c r="V40" s="217"/>
    </row>
    <row r="41" spans="1:22" hidden="1">
      <c r="A41" s="13"/>
      <c r="B41" s="56" t="s">
        <v>34</v>
      </c>
      <c r="C41" s="158">
        <f>'[9]HI Probs. of Failure - ENWL'!C41</f>
        <v>0</v>
      </c>
      <c r="D41" s="159">
        <f>'[9]HI Probs. of Failure - ENWL'!D41</f>
        <v>0</v>
      </c>
      <c r="E41" s="158">
        <f>'[9]HI Probs. of Failure - ENWL'!E41</f>
        <v>0</v>
      </c>
      <c r="F41" s="159">
        <f>'[9]HI Probs. of Failure - ENWL'!F41</f>
        <v>0</v>
      </c>
      <c r="G41" s="158">
        <f>'[9]HI Probs. of Failure - ENWL'!G41</f>
        <v>0</v>
      </c>
      <c r="H41" s="159">
        <f>'[9]HI Probs. of Failure - ENWL'!H41</f>
        <v>0</v>
      </c>
      <c r="I41" s="158">
        <f>'[9]HI Probs. of Failure - ENWL'!I41</f>
        <v>0</v>
      </c>
      <c r="J41" s="159">
        <f>'[9]HI Probs. of Failure - ENWL'!J41</f>
        <v>0</v>
      </c>
      <c r="K41" s="158">
        <f>'[9]HI Probs. of Failure - ENWL'!K41</f>
        <v>0</v>
      </c>
      <c r="L41" s="159">
        <f>'[9]HI Probs. of Failure - ENWL'!L41</f>
        <v>0</v>
      </c>
      <c r="N41" s="147"/>
      <c r="O41" s="206"/>
      <c r="P41" s="207"/>
      <c r="Q41" s="207"/>
      <c r="R41" s="207"/>
      <c r="S41" s="207"/>
      <c r="T41" s="250"/>
      <c r="U41" s="217"/>
      <c r="V41" s="217"/>
    </row>
    <row r="42" spans="1:22" hidden="1">
      <c r="A42" s="13"/>
      <c r="B42" s="56" t="s">
        <v>34</v>
      </c>
      <c r="C42" s="158">
        <f>'[9]HI Probs. of Failure - ENWL'!C42</f>
        <v>0</v>
      </c>
      <c r="D42" s="159">
        <f>'[9]HI Probs. of Failure - ENWL'!D42</f>
        <v>0</v>
      </c>
      <c r="E42" s="158">
        <f>'[9]HI Probs. of Failure - ENWL'!E42</f>
        <v>0</v>
      </c>
      <c r="F42" s="159">
        <f>'[9]HI Probs. of Failure - ENWL'!F42</f>
        <v>0</v>
      </c>
      <c r="G42" s="158">
        <f>'[9]HI Probs. of Failure - ENWL'!G42</f>
        <v>0</v>
      </c>
      <c r="H42" s="159">
        <f>'[9]HI Probs. of Failure - ENWL'!H42</f>
        <v>0</v>
      </c>
      <c r="I42" s="158">
        <f>'[9]HI Probs. of Failure - ENWL'!I42</f>
        <v>0</v>
      </c>
      <c r="J42" s="159">
        <f>'[9]HI Probs. of Failure - ENWL'!J42</f>
        <v>0</v>
      </c>
      <c r="K42" s="158">
        <f>'[9]HI Probs. of Failure - ENWL'!K42</f>
        <v>0</v>
      </c>
      <c r="L42" s="159">
        <f>'[9]HI Probs. of Failure - ENWL'!L42</f>
        <v>0</v>
      </c>
      <c r="N42" s="144"/>
      <c r="O42" s="206"/>
      <c r="P42" s="207"/>
      <c r="Q42" s="207"/>
      <c r="R42" s="207"/>
      <c r="S42" s="207"/>
      <c r="T42" s="250"/>
      <c r="U42" s="217"/>
      <c r="V42" s="217"/>
    </row>
    <row r="43" spans="1:22" hidden="1">
      <c r="A43" s="13"/>
      <c r="B43" s="56" t="s">
        <v>34</v>
      </c>
      <c r="C43" s="158">
        <f>'[9]HI Probs. of Failure - ENWL'!C43</f>
        <v>0</v>
      </c>
      <c r="D43" s="159">
        <f>'[9]HI Probs. of Failure - ENWL'!D43</f>
        <v>0</v>
      </c>
      <c r="E43" s="158">
        <f>'[9]HI Probs. of Failure - ENWL'!E43</f>
        <v>0</v>
      </c>
      <c r="F43" s="159">
        <f>'[9]HI Probs. of Failure - ENWL'!F43</f>
        <v>0</v>
      </c>
      <c r="G43" s="158">
        <f>'[9]HI Probs. of Failure - ENWL'!G43</f>
        <v>0</v>
      </c>
      <c r="H43" s="159">
        <f>'[9]HI Probs. of Failure - ENWL'!H43</f>
        <v>0</v>
      </c>
      <c r="I43" s="158">
        <f>'[9]HI Probs. of Failure - ENWL'!I43</f>
        <v>0</v>
      </c>
      <c r="J43" s="159">
        <f>'[9]HI Probs. of Failure - ENWL'!J43</f>
        <v>0</v>
      </c>
      <c r="K43" s="158">
        <f>'[9]HI Probs. of Failure - ENWL'!K43</f>
        <v>0</v>
      </c>
      <c r="L43" s="159">
        <f>'[9]HI Probs. of Failure - ENWL'!L43</f>
        <v>0</v>
      </c>
      <c r="N43" s="144"/>
      <c r="O43" s="206"/>
      <c r="P43" s="207"/>
      <c r="Q43" s="207"/>
      <c r="R43" s="207"/>
      <c r="S43" s="207"/>
      <c r="T43" s="250"/>
      <c r="U43" s="217"/>
      <c r="V43" s="217"/>
    </row>
    <row r="44" spans="1:22" hidden="1">
      <c r="A44" s="13"/>
      <c r="B44" s="56" t="s">
        <v>34</v>
      </c>
      <c r="C44" s="158">
        <f>'[9]HI Probs. of Failure - ENWL'!C44</f>
        <v>0</v>
      </c>
      <c r="D44" s="159">
        <f>'[9]HI Probs. of Failure - ENWL'!D44</f>
        <v>0</v>
      </c>
      <c r="E44" s="158">
        <f>'[9]HI Probs. of Failure - ENWL'!E44</f>
        <v>0</v>
      </c>
      <c r="F44" s="159">
        <f>'[9]HI Probs. of Failure - ENWL'!F44</f>
        <v>0</v>
      </c>
      <c r="G44" s="158">
        <f>'[9]HI Probs. of Failure - ENWL'!G44</f>
        <v>0</v>
      </c>
      <c r="H44" s="159">
        <f>'[9]HI Probs. of Failure - ENWL'!H44</f>
        <v>0</v>
      </c>
      <c r="I44" s="158">
        <f>'[9]HI Probs. of Failure - ENWL'!I44</f>
        <v>0</v>
      </c>
      <c r="J44" s="159">
        <f>'[9]HI Probs. of Failure - ENWL'!J44</f>
        <v>0</v>
      </c>
      <c r="K44" s="158">
        <f>'[9]HI Probs. of Failure - ENWL'!K44</f>
        <v>0</v>
      </c>
      <c r="L44" s="159">
        <f>'[9]HI Probs. of Failure - ENWL'!L44</f>
        <v>0</v>
      </c>
      <c r="N44" s="147"/>
      <c r="O44" s="206"/>
      <c r="P44" s="207"/>
      <c r="Q44" s="207"/>
      <c r="R44" s="207"/>
      <c r="S44" s="207"/>
      <c r="T44" s="250"/>
      <c r="U44" s="217"/>
      <c r="V44" s="217"/>
    </row>
    <row r="45" spans="1:22">
      <c r="A45" s="13"/>
      <c r="B45" s="157"/>
      <c r="C45" s="161"/>
      <c r="D45" s="166"/>
      <c r="E45" s="167"/>
      <c r="F45" s="166"/>
      <c r="G45" s="167"/>
      <c r="H45" s="166"/>
      <c r="I45" s="167"/>
      <c r="J45" s="166"/>
      <c r="K45" s="167"/>
      <c r="L45" s="166"/>
      <c r="N45" s="147"/>
      <c r="O45" s="209"/>
      <c r="P45" s="166"/>
      <c r="Q45" s="166"/>
      <c r="R45" s="166"/>
      <c r="S45" s="166"/>
      <c r="T45" s="250"/>
      <c r="U45" s="217"/>
      <c r="V45" s="217"/>
    </row>
    <row r="46" spans="1:22">
      <c r="A46" s="13"/>
      <c r="B46" s="165" t="s">
        <v>49</v>
      </c>
      <c r="C46" s="161"/>
      <c r="D46" s="166"/>
      <c r="E46" s="167"/>
      <c r="F46" s="166"/>
      <c r="G46" s="167"/>
      <c r="H46" s="166"/>
      <c r="I46" s="167"/>
      <c r="J46" s="166"/>
      <c r="K46" s="167"/>
      <c r="L46" s="166"/>
      <c r="N46" s="146" t="s">
        <v>49</v>
      </c>
      <c r="O46" s="209"/>
      <c r="P46" s="166"/>
      <c r="Q46" s="166"/>
      <c r="R46" s="166"/>
      <c r="S46" s="166"/>
      <c r="T46" s="250"/>
      <c r="U46" s="217"/>
      <c r="V46" s="217"/>
    </row>
    <row r="47" spans="1:22">
      <c r="A47" s="13"/>
      <c r="B47" s="157" t="s">
        <v>50</v>
      </c>
      <c r="C47" s="158">
        <f>'[9]HI Probs. of Failure - ENWL'!C47</f>
        <v>1.2283694251125334E-2</v>
      </c>
      <c r="D47" s="159">
        <f>'[9]HI Probs. of Failure - ENWL'!D47</f>
        <v>1.2283694251125334E-2</v>
      </c>
      <c r="E47" s="158">
        <f>'[9]HI Probs. of Failure - ENWL'!E47</f>
        <v>1.2283694251125334E-2</v>
      </c>
      <c r="F47" s="159">
        <f>'[9]HI Probs. of Failure - ENWL'!F47</f>
        <v>2.6060034090218395E-2</v>
      </c>
      <c r="G47" s="158">
        <f>'[9]HI Probs. of Failure - ENWL'!G47</f>
        <v>2.6060034090218395E-2</v>
      </c>
      <c r="H47" s="159">
        <f>'[9]HI Probs. of Failure - ENWL'!H47</f>
        <v>3.9571241160317107E-2</v>
      </c>
      <c r="I47" s="158">
        <f>'[9]HI Probs. of Failure - ENWL'!I47</f>
        <v>3.9571241160317107E-2</v>
      </c>
      <c r="J47" s="159">
        <f>'[9]HI Probs. of Failure - ENWL'!J47</f>
        <v>6.7712426361002664E-2</v>
      </c>
      <c r="K47" s="158">
        <f>'[9]HI Probs. of Failure - ENWL'!K47</f>
        <v>6.7712426361002664E-2</v>
      </c>
      <c r="L47" s="159">
        <f>'[9]HI Probs. of Failure - ENWL'!L47</f>
        <v>0.37612814352106255</v>
      </c>
      <c r="N47" s="144" t="s">
        <v>50</v>
      </c>
      <c r="O47" s="206">
        <v>1.2283694251125334E-2</v>
      </c>
      <c r="P47" s="206">
        <v>1.8289112244573403E-2</v>
      </c>
      <c r="Q47" s="206">
        <v>3.2336809446548008E-2</v>
      </c>
      <c r="R47" s="206">
        <v>5.2369858882519472E-2</v>
      </c>
      <c r="S47" s="206">
        <v>0.12283903724883331</v>
      </c>
      <c r="T47" s="250"/>
      <c r="U47" s="217"/>
      <c r="V47" s="217"/>
    </row>
    <row r="48" spans="1:22">
      <c r="A48" s="13"/>
      <c r="B48" s="157" t="s">
        <v>51</v>
      </c>
      <c r="C48" s="158">
        <f>'[9]HI Probs. of Failure - ENWL'!C48</f>
        <v>1.2939204617194664E-2</v>
      </c>
      <c r="D48" s="159">
        <f>'[9]HI Probs. of Failure - ENWL'!D48</f>
        <v>1.2939204617194664E-2</v>
      </c>
      <c r="E48" s="158">
        <f>'[9]HI Probs. of Failure - ENWL'!E48</f>
        <v>1.2939204617194664E-2</v>
      </c>
      <c r="F48" s="159">
        <f>'[9]HI Probs. of Failure - ENWL'!F48</f>
        <v>2.7450708763246286E-2</v>
      </c>
      <c r="G48" s="158">
        <f>'[9]HI Probs. of Failure - ENWL'!G48</f>
        <v>2.7450708763246286E-2</v>
      </c>
      <c r="H48" s="159">
        <f>'[9]HI Probs. of Failure - ENWL'!H48</f>
        <v>4.1682931523860711E-2</v>
      </c>
      <c r="I48" s="158">
        <f>'[9]HI Probs. of Failure - ENWL'!I48</f>
        <v>4.1682931523860711E-2</v>
      </c>
      <c r="J48" s="159">
        <f>'[9]HI Probs. of Failure - ENWL'!J48</f>
        <v>7.1325850505557314E-2</v>
      </c>
      <c r="K48" s="158">
        <f>'[9]HI Probs. of Failure - ENWL'!K48</f>
        <v>7.1325850505557314E-2</v>
      </c>
      <c r="L48" s="159">
        <f>'[9]HI Probs. of Failure - ENWL'!L48</f>
        <v>0.39619994700362499</v>
      </c>
      <c r="N48" s="144" t="s">
        <v>51</v>
      </c>
      <c r="O48" s="206">
        <v>1.2939204617194664E-2</v>
      </c>
      <c r="P48" s="206">
        <v>1.9265097352752492E-2</v>
      </c>
      <c r="Q48" s="206">
        <v>3.4062439649032002E-2</v>
      </c>
      <c r="R48" s="206">
        <v>5.5164538126830254E-2</v>
      </c>
      <c r="S48" s="206">
        <v>0.12939425269366664</v>
      </c>
      <c r="T48" s="250"/>
      <c r="U48" s="217"/>
      <c r="V48" s="217"/>
    </row>
    <row r="49" spans="1:22">
      <c r="A49" s="13"/>
      <c r="B49" s="170" t="s">
        <v>52</v>
      </c>
      <c r="C49" s="158"/>
      <c r="D49" s="159"/>
      <c r="E49" s="158"/>
      <c r="F49" s="159"/>
      <c r="G49" s="158"/>
      <c r="H49" s="159"/>
      <c r="I49" s="158"/>
      <c r="J49" s="159"/>
      <c r="K49" s="158"/>
      <c r="L49" s="159"/>
      <c r="N49" s="195" t="s">
        <v>52</v>
      </c>
      <c r="O49" s="206"/>
      <c r="P49" s="206"/>
      <c r="Q49" s="206"/>
      <c r="R49" s="206"/>
      <c r="S49" s="206"/>
      <c r="T49" s="250"/>
      <c r="U49" s="217"/>
      <c r="V49" s="217"/>
    </row>
    <row r="50" spans="1:22">
      <c r="A50" s="13"/>
      <c r="B50" s="147" t="s">
        <v>53</v>
      </c>
      <c r="C50" s="158">
        <f>'[9]HI Probs. of Failure - ENWL'!C50</f>
        <v>0.59691343943287467</v>
      </c>
      <c r="D50" s="159">
        <f>'[9]HI Probs. of Failure - ENWL'!D50</f>
        <v>0.59691343943287467</v>
      </c>
      <c r="E50" s="158">
        <f>'[9]HI Probs. of Failure - ENWL'!E50</f>
        <v>0.59691343943287467</v>
      </c>
      <c r="F50" s="159">
        <f>'[9]HI Probs. of Failure - ENWL'!F50</f>
        <v>1.2663604500824457</v>
      </c>
      <c r="G50" s="158">
        <f>'[9]HI Probs. of Failure - ENWL'!G50</f>
        <v>1.2663604500824457</v>
      </c>
      <c r="H50" s="159">
        <f>'[9]HI Probs. of Failure - ENWL'!H50</f>
        <v>1.9229236075677065</v>
      </c>
      <c r="I50" s="158">
        <f>'[9]HI Probs. of Failure - ENWL'!I50</f>
        <v>1.9229236075677065</v>
      </c>
      <c r="J50" s="159">
        <f>'[9]HI Probs. of Failure - ENWL'!J50</f>
        <v>3.290415447110997</v>
      </c>
      <c r="K50" s="158">
        <f>'[9]HI Probs. of Failure - ENWL'!K50</f>
        <v>3.290415447110997</v>
      </c>
      <c r="L50" s="159">
        <f>'[9]HI Probs. of Failure - ENWL'!L50</f>
        <v>18.277558788643002</v>
      </c>
      <c r="N50" s="144" t="s">
        <v>53</v>
      </c>
      <c r="O50" s="206">
        <v>0.59691343943287467</v>
      </c>
      <c r="P50" s="206">
        <v>0.88874052633490797</v>
      </c>
      <c r="Q50" s="206">
        <v>1.5713738678619522</v>
      </c>
      <c r="R50" s="206">
        <v>2.5448592214280459</v>
      </c>
      <c r="S50" s="206">
        <v>5.9692361859386658</v>
      </c>
      <c r="T50" s="250"/>
      <c r="U50" s="217"/>
      <c r="V50" s="217"/>
    </row>
    <row r="51" spans="1:22">
      <c r="A51" s="13"/>
      <c r="B51" s="157" t="s">
        <v>54</v>
      </c>
      <c r="C51" s="158"/>
      <c r="D51" s="159"/>
      <c r="E51" s="158"/>
      <c r="F51" s="159"/>
      <c r="G51" s="158"/>
      <c r="H51" s="159"/>
      <c r="I51" s="158"/>
      <c r="J51" s="159"/>
      <c r="K51" s="158"/>
      <c r="L51" s="159"/>
      <c r="N51" s="144" t="s">
        <v>54</v>
      </c>
      <c r="O51" s="206"/>
      <c r="P51" s="206"/>
      <c r="Q51" s="206"/>
      <c r="R51" s="206"/>
      <c r="S51" s="206"/>
      <c r="T51" s="250"/>
      <c r="U51" s="217"/>
      <c r="V51" s="217"/>
    </row>
    <row r="52" spans="1:22">
      <c r="A52" s="13"/>
      <c r="B52" s="147" t="s">
        <v>55</v>
      </c>
      <c r="C52" s="158">
        <f>'[9]HI Probs. of Failure - ENWL'!C52</f>
        <v>1.5532745630773333E-2</v>
      </c>
      <c r="D52" s="159">
        <f>'[9]HI Probs. of Failure - ENWL'!D52</f>
        <v>1.5532745630773333E-2</v>
      </c>
      <c r="E52" s="158">
        <f>'[9]HI Probs. of Failure - ENWL'!E52</f>
        <v>1.5532745630773333E-2</v>
      </c>
      <c r="F52" s="159">
        <f>'[9]HI Probs. of Failure - ENWL'!F52</f>
        <v>3.2952943339139271E-2</v>
      </c>
      <c r="G52" s="158">
        <f>'[9]HI Probs. of Failure - ENWL'!G52</f>
        <v>3.2952943339139271E-2</v>
      </c>
      <c r="H52" s="159">
        <f>'[9]HI Probs. of Failure - ENWL'!H52</f>
        <v>5.0037880353533237E-2</v>
      </c>
      <c r="I52" s="158">
        <f>'[9]HI Probs. of Failure - ENWL'!I52</f>
        <v>5.0037880353533237E-2</v>
      </c>
      <c r="J52" s="159">
        <f>'[9]HI Probs. of Failure - ENWL'!J52</f>
        <v>8.5622441686186657E-2</v>
      </c>
      <c r="K52" s="158">
        <f>'[9]HI Probs. of Failure - ENWL'!K52</f>
        <v>8.5622441686186657E-2</v>
      </c>
      <c r="L52" s="159">
        <f>'[9]HI Probs. of Failure - ENWL'!L52</f>
        <v>0.47561447382593752</v>
      </c>
      <c r="N52" s="144" t="s">
        <v>55</v>
      </c>
      <c r="O52" s="206">
        <v>1.5532745630773333E-2</v>
      </c>
      <c r="P52" s="206">
        <v>2.3126603650330636E-2</v>
      </c>
      <c r="Q52" s="206">
        <v>4.0889933058860004E-2</v>
      </c>
      <c r="R52" s="206">
        <v>6.6221747310842488E-2</v>
      </c>
      <c r="S52" s="206">
        <v>0.15533010510583331</v>
      </c>
      <c r="T52" s="250"/>
      <c r="U52" s="217"/>
      <c r="V52" s="217"/>
    </row>
    <row r="53" spans="1:22" ht="13.5" thickBot="1">
      <c r="A53" s="13"/>
      <c r="B53" s="147" t="s">
        <v>85</v>
      </c>
      <c r="C53" s="158">
        <f>'[9]HI Probs. of Failure - ENWL'!C53</f>
        <v>2.736043267072E-3</v>
      </c>
      <c r="D53" s="159">
        <f>'[9]HI Probs. of Failure - ENWL'!D53</f>
        <v>2.736043267072E-3</v>
      </c>
      <c r="E53" s="158">
        <f>'[9]HI Probs. of Failure - ENWL'!E53</f>
        <v>2.736043267072E-3</v>
      </c>
      <c r="F53" s="159">
        <f>'[9]HI Probs. of Failure - ENWL'!F53</f>
        <v>5.804555156986E-3</v>
      </c>
      <c r="G53" s="158">
        <f>'[9]HI Probs. of Failure - ENWL'!G53</f>
        <v>5.804555156986E-3</v>
      </c>
      <c r="H53" s="159">
        <f>'[9]HI Probs. of Failure - ENWL'!H53</f>
        <v>8.8140119521820017E-3</v>
      </c>
      <c r="I53" s="158">
        <f>'[9]HI Probs. of Failure - ENWL'!I53</f>
        <v>8.8140119521820017E-3</v>
      </c>
      <c r="J53" s="159">
        <f>'[9]HI Probs. of Failure - ENWL'!J53</f>
        <v>1.5082118168575997E-2</v>
      </c>
      <c r="K53" s="158">
        <f>'[9]HI Probs. of Failure - ENWL'!K53</f>
        <v>1.5082118168575997E-2</v>
      </c>
      <c r="L53" s="159">
        <f>'[9]HI Probs. of Failure - ENWL'!L53</f>
        <v>8.3777962362000011E-2</v>
      </c>
      <c r="N53" s="43" t="s">
        <v>85</v>
      </c>
      <c r="O53" s="206">
        <v>2.736043267072E-3</v>
      </c>
      <c r="P53" s="206">
        <v>4.0736769732692499E-3</v>
      </c>
      <c r="Q53" s="206">
        <v>7.2026304103680007E-3</v>
      </c>
      <c r="R53" s="206">
        <v>1.166474815016675E-2</v>
      </c>
      <c r="S53" s="206">
        <v>2.7360899247999997E-2</v>
      </c>
      <c r="T53" s="250"/>
      <c r="U53" s="217"/>
      <c r="V53" s="217"/>
    </row>
    <row r="54" spans="1:22">
      <c r="A54" s="13"/>
      <c r="B54" s="193" t="s">
        <v>116</v>
      </c>
      <c r="C54" s="158">
        <f>'[9]HI Probs. of Failure - ENWL'!C54</f>
        <v>2.2800360558933334E-3</v>
      </c>
      <c r="D54" s="159">
        <f>'[9]HI Probs. of Failure - ENWL'!D54</f>
        <v>2.2800360558933334E-3</v>
      </c>
      <c r="E54" s="158">
        <f>'[9]HI Probs. of Failure - ENWL'!E54</f>
        <v>2.2800360558933334E-3</v>
      </c>
      <c r="F54" s="159">
        <f>'[9]HI Probs. of Failure - ENWL'!F54</f>
        <v>4.8371292974883334E-3</v>
      </c>
      <c r="G54" s="158">
        <f>'[9]HI Probs. of Failure - ENWL'!G54</f>
        <v>4.8371292974883334E-3</v>
      </c>
      <c r="H54" s="159">
        <f>'[9]HI Probs. of Failure - ENWL'!H54</f>
        <v>7.3450099601516678E-3</v>
      </c>
      <c r="I54" s="158">
        <f>'[9]HI Probs. of Failure - ENWL'!I54</f>
        <v>7.3450099601516678E-3</v>
      </c>
      <c r="J54" s="159">
        <f>'[9]HI Probs. of Failure - ENWL'!J54</f>
        <v>1.2568431807146665E-2</v>
      </c>
      <c r="K54" s="158">
        <f>'[9]HI Probs. of Failure - ENWL'!K54</f>
        <v>1.2568431807146665E-2</v>
      </c>
      <c r="L54" s="159">
        <f>'[9]HI Probs. of Failure - ENWL'!L54</f>
        <v>6.9814968635000016E-2</v>
      </c>
      <c r="N54" s="252" t="s">
        <v>116</v>
      </c>
      <c r="O54" s="206">
        <v>2.2800360558933334E-3</v>
      </c>
      <c r="P54" s="206">
        <v>3.3947308110577083E-3</v>
      </c>
      <c r="Q54" s="206">
        <v>6.002192008640001E-3</v>
      </c>
      <c r="R54" s="206">
        <v>9.7206234584722925E-3</v>
      </c>
      <c r="S54" s="206">
        <v>2.2800749373333332E-2</v>
      </c>
      <c r="T54" s="250"/>
      <c r="U54" s="217"/>
      <c r="V54" s="217"/>
    </row>
    <row r="55" spans="1:22" hidden="1">
      <c r="A55" s="13"/>
      <c r="B55" s="56" t="s">
        <v>34</v>
      </c>
      <c r="C55" s="158">
        <f>'[9]HI Probs. of Failure - ENWL'!C55</f>
        <v>0</v>
      </c>
      <c r="D55" s="159">
        <f>'[9]HI Probs. of Failure - ENWL'!D55</f>
        <v>0</v>
      </c>
      <c r="E55" s="158">
        <f>'[9]HI Probs. of Failure - ENWL'!E55</f>
        <v>0</v>
      </c>
      <c r="F55" s="159">
        <f>'[9]HI Probs. of Failure - ENWL'!F55</f>
        <v>0</v>
      </c>
      <c r="G55" s="158">
        <f>'[9]HI Probs. of Failure - ENWL'!G55</f>
        <v>0</v>
      </c>
      <c r="H55" s="159">
        <f>'[9]HI Probs. of Failure - ENWL'!H55</f>
        <v>0</v>
      </c>
      <c r="I55" s="158">
        <f>'[9]HI Probs. of Failure - ENWL'!I55</f>
        <v>0</v>
      </c>
      <c r="J55" s="159">
        <f>'[9]HI Probs. of Failure - ENWL'!J55</f>
        <v>0</v>
      </c>
      <c r="K55" s="158">
        <f>'[9]HI Probs. of Failure - ENWL'!K55</f>
        <v>0</v>
      </c>
      <c r="L55" s="159">
        <f>'[9]HI Probs. of Failure - ENWL'!L55</f>
        <v>0</v>
      </c>
      <c r="N55" s="147"/>
      <c r="O55" s="206"/>
      <c r="P55" s="207"/>
      <c r="Q55" s="207"/>
      <c r="R55" s="207"/>
      <c r="S55" s="207"/>
    </row>
    <row r="56" spans="1:22" hidden="1">
      <c r="A56" s="13"/>
      <c r="B56" s="56" t="s">
        <v>34</v>
      </c>
      <c r="C56" s="158">
        <f>'[9]HI Probs. of Failure - ENWL'!C56</f>
        <v>0</v>
      </c>
      <c r="D56" s="159">
        <f>'[9]HI Probs. of Failure - ENWL'!D56</f>
        <v>0</v>
      </c>
      <c r="E56" s="158">
        <f>'[9]HI Probs. of Failure - ENWL'!E56</f>
        <v>0</v>
      </c>
      <c r="F56" s="159">
        <f>'[9]HI Probs. of Failure - ENWL'!F56</f>
        <v>0</v>
      </c>
      <c r="G56" s="158">
        <f>'[9]HI Probs. of Failure - ENWL'!G56</f>
        <v>0</v>
      </c>
      <c r="H56" s="159">
        <f>'[9]HI Probs. of Failure - ENWL'!H56</f>
        <v>0</v>
      </c>
      <c r="I56" s="158">
        <f>'[9]HI Probs. of Failure - ENWL'!I56</f>
        <v>0</v>
      </c>
      <c r="J56" s="159">
        <f>'[9]HI Probs. of Failure - ENWL'!J56</f>
        <v>0</v>
      </c>
      <c r="K56" s="158">
        <f>'[9]HI Probs. of Failure - ENWL'!K56</f>
        <v>0</v>
      </c>
      <c r="L56" s="159">
        <f>'[9]HI Probs. of Failure - ENWL'!L56</f>
        <v>0</v>
      </c>
      <c r="N56" s="144"/>
      <c r="O56" s="206"/>
      <c r="P56" s="207"/>
      <c r="Q56" s="207"/>
      <c r="R56" s="207"/>
      <c r="S56" s="207"/>
    </row>
    <row r="57" spans="1:22" hidden="1">
      <c r="A57" s="13"/>
      <c r="B57" s="56" t="s">
        <v>34</v>
      </c>
      <c r="C57" s="158">
        <f>'[9]HI Probs. of Failure - ENWL'!C57</f>
        <v>0</v>
      </c>
      <c r="D57" s="159">
        <f>'[9]HI Probs. of Failure - ENWL'!D57</f>
        <v>0</v>
      </c>
      <c r="E57" s="158">
        <f>'[9]HI Probs. of Failure - ENWL'!E57</f>
        <v>0</v>
      </c>
      <c r="F57" s="159">
        <f>'[9]HI Probs. of Failure - ENWL'!F57</f>
        <v>0</v>
      </c>
      <c r="G57" s="158">
        <f>'[9]HI Probs. of Failure - ENWL'!G57</f>
        <v>0</v>
      </c>
      <c r="H57" s="159">
        <f>'[9]HI Probs. of Failure - ENWL'!H57</f>
        <v>0</v>
      </c>
      <c r="I57" s="158">
        <f>'[9]HI Probs. of Failure - ENWL'!I57</f>
        <v>0</v>
      </c>
      <c r="J57" s="159">
        <f>'[9]HI Probs. of Failure - ENWL'!J57</f>
        <v>0</v>
      </c>
      <c r="K57" s="158">
        <f>'[9]HI Probs. of Failure - ENWL'!K57</f>
        <v>0</v>
      </c>
      <c r="L57" s="159">
        <f>'[9]HI Probs. of Failure - ENWL'!L57</f>
        <v>0</v>
      </c>
      <c r="N57" s="144"/>
      <c r="O57" s="206"/>
      <c r="P57" s="207"/>
      <c r="Q57" s="207"/>
      <c r="R57" s="207"/>
      <c r="S57" s="207"/>
    </row>
    <row r="58" spans="1:22" hidden="1">
      <c r="A58" s="13"/>
      <c r="B58" s="56" t="s">
        <v>34</v>
      </c>
      <c r="C58" s="158">
        <f>'[9]HI Probs. of Failure - ENWL'!C58</f>
        <v>0</v>
      </c>
      <c r="D58" s="159">
        <f>'[9]HI Probs. of Failure - ENWL'!D58</f>
        <v>0</v>
      </c>
      <c r="E58" s="158">
        <f>'[9]HI Probs. of Failure - ENWL'!E58</f>
        <v>0</v>
      </c>
      <c r="F58" s="159">
        <f>'[9]HI Probs. of Failure - ENWL'!F58</f>
        <v>0</v>
      </c>
      <c r="G58" s="158">
        <f>'[9]HI Probs. of Failure - ENWL'!G58</f>
        <v>0</v>
      </c>
      <c r="H58" s="159">
        <f>'[9]HI Probs. of Failure - ENWL'!H58</f>
        <v>0</v>
      </c>
      <c r="I58" s="158">
        <f>'[9]HI Probs. of Failure - ENWL'!I58</f>
        <v>0</v>
      </c>
      <c r="J58" s="159">
        <f>'[9]HI Probs. of Failure - ENWL'!J58</f>
        <v>0</v>
      </c>
      <c r="K58" s="158">
        <f>'[9]HI Probs. of Failure - ENWL'!K58</f>
        <v>0</v>
      </c>
      <c r="L58" s="159">
        <f>'[9]HI Probs. of Failure - ENWL'!L58</f>
        <v>0</v>
      </c>
      <c r="N58" s="147"/>
      <c r="O58" s="206"/>
      <c r="P58" s="207"/>
      <c r="Q58" s="207"/>
      <c r="R58" s="207"/>
      <c r="S58" s="207"/>
    </row>
    <row r="59" spans="1:22" hidden="1">
      <c r="A59" s="13"/>
      <c r="B59" s="157"/>
      <c r="C59" s="161"/>
      <c r="D59" s="168"/>
      <c r="E59" s="169"/>
      <c r="F59" s="168"/>
      <c r="G59" s="169"/>
      <c r="H59" s="168"/>
      <c r="I59" s="169"/>
      <c r="J59" s="168"/>
      <c r="K59" s="169"/>
      <c r="L59" s="168"/>
      <c r="N59" s="147"/>
      <c r="O59" s="208"/>
      <c r="P59" s="210"/>
      <c r="Q59" s="210"/>
      <c r="R59" s="210"/>
      <c r="S59" s="210"/>
    </row>
    <row r="60" spans="1:22" hidden="1">
      <c r="A60" s="13"/>
      <c r="B60" s="165" t="s">
        <v>56</v>
      </c>
      <c r="C60" s="161"/>
      <c r="D60" s="166"/>
      <c r="E60" s="167"/>
      <c r="F60" s="166"/>
      <c r="G60" s="167"/>
      <c r="H60" s="166"/>
      <c r="I60" s="167"/>
      <c r="J60" s="166"/>
      <c r="K60" s="167"/>
      <c r="L60" s="166"/>
      <c r="N60" s="146" t="s">
        <v>56</v>
      </c>
      <c r="O60" s="208"/>
      <c r="P60" s="209"/>
      <c r="Q60" s="209"/>
      <c r="R60" s="209"/>
      <c r="S60" s="209"/>
    </row>
    <row r="61" spans="1:22" ht="13.5" hidden="1" thickBot="1">
      <c r="A61" s="13"/>
      <c r="B61" s="157" t="s">
        <v>57</v>
      </c>
      <c r="C61" s="158"/>
      <c r="D61" s="159"/>
      <c r="E61" s="158"/>
      <c r="F61" s="159"/>
      <c r="G61" s="158"/>
      <c r="H61" s="159"/>
      <c r="I61" s="158"/>
      <c r="J61" s="159"/>
      <c r="K61" s="158"/>
      <c r="L61" s="159"/>
      <c r="N61" s="145" t="s">
        <v>57</v>
      </c>
      <c r="O61" s="211"/>
      <c r="P61" s="211"/>
      <c r="Q61" s="211"/>
      <c r="R61" s="211"/>
      <c r="S61" s="211"/>
    </row>
    <row r="62" spans="1:22" hidden="1">
      <c r="A62" s="13"/>
      <c r="B62" s="56" t="s">
        <v>34</v>
      </c>
      <c r="C62" s="158">
        <f>'[9]HI Probs. of Failure - ENWL'!C62</f>
        <v>0</v>
      </c>
      <c r="D62" s="159">
        <f>'[9]HI Probs. of Failure - ENWL'!D62</f>
        <v>0</v>
      </c>
      <c r="E62" s="158">
        <f>'[9]HI Probs. of Failure - ENWL'!E62</f>
        <v>0</v>
      </c>
      <c r="F62" s="159">
        <f>'[9]HI Probs. of Failure - ENWL'!F62</f>
        <v>0</v>
      </c>
      <c r="G62" s="158">
        <f>'[9]HI Probs. of Failure - ENWL'!G62</f>
        <v>0</v>
      </c>
      <c r="H62" s="159">
        <f>'[9]HI Probs. of Failure - ENWL'!H62</f>
        <v>0</v>
      </c>
      <c r="I62" s="158">
        <f>'[9]HI Probs. of Failure - ENWL'!I62</f>
        <v>0</v>
      </c>
      <c r="J62" s="159">
        <f>'[9]HI Probs. of Failure - ENWL'!J62</f>
        <v>0</v>
      </c>
      <c r="K62" s="158">
        <f>'[9]HI Probs. of Failure - ENWL'!K62</f>
        <v>0</v>
      </c>
      <c r="L62" s="159">
        <f>'[9]HI Probs. of Failure - ENWL'!L62</f>
        <v>0</v>
      </c>
      <c r="O62" s="201"/>
      <c r="P62" s="201"/>
      <c r="Q62" s="201"/>
      <c r="R62" s="201"/>
      <c r="S62" s="201"/>
    </row>
    <row r="63" spans="1:22" hidden="1">
      <c r="A63" s="13"/>
      <c r="B63" s="56" t="s">
        <v>34</v>
      </c>
      <c r="C63" s="158">
        <f>'[9]HI Probs. of Failure - ENWL'!C63</f>
        <v>0</v>
      </c>
      <c r="D63" s="159">
        <f>'[9]HI Probs. of Failure - ENWL'!D63</f>
        <v>0</v>
      </c>
      <c r="E63" s="158">
        <f>'[9]HI Probs. of Failure - ENWL'!E63</f>
        <v>0</v>
      </c>
      <c r="F63" s="159">
        <f>'[9]HI Probs. of Failure - ENWL'!F63</f>
        <v>0</v>
      </c>
      <c r="G63" s="158">
        <f>'[9]HI Probs. of Failure - ENWL'!G63</f>
        <v>0</v>
      </c>
      <c r="H63" s="159">
        <f>'[9]HI Probs. of Failure - ENWL'!H63</f>
        <v>0</v>
      </c>
      <c r="I63" s="158">
        <f>'[9]HI Probs. of Failure - ENWL'!I63</f>
        <v>0</v>
      </c>
      <c r="J63" s="159">
        <f>'[9]HI Probs. of Failure - ENWL'!J63</f>
        <v>0</v>
      </c>
      <c r="K63" s="158">
        <f>'[9]HI Probs. of Failure - ENWL'!K63</f>
        <v>0</v>
      </c>
      <c r="L63" s="159">
        <f>'[9]HI Probs. of Failure - ENWL'!L63</f>
        <v>0</v>
      </c>
      <c r="O63" s="201"/>
      <c r="P63" s="201"/>
      <c r="Q63" s="201"/>
      <c r="R63" s="201"/>
      <c r="S63" s="201"/>
    </row>
    <row r="64" spans="1:22" hidden="1">
      <c r="A64" s="13"/>
      <c r="B64" s="56" t="s">
        <v>34</v>
      </c>
      <c r="C64" s="158">
        <f>'[9]HI Probs. of Failure - ENWL'!C64</f>
        <v>0</v>
      </c>
      <c r="D64" s="159">
        <f>'[9]HI Probs. of Failure - ENWL'!D64</f>
        <v>0</v>
      </c>
      <c r="E64" s="158">
        <f>'[9]HI Probs. of Failure - ENWL'!E64</f>
        <v>0</v>
      </c>
      <c r="F64" s="159">
        <f>'[9]HI Probs. of Failure - ENWL'!F64</f>
        <v>0</v>
      </c>
      <c r="G64" s="158">
        <f>'[9]HI Probs. of Failure - ENWL'!G64</f>
        <v>0</v>
      </c>
      <c r="H64" s="159">
        <f>'[9]HI Probs. of Failure - ENWL'!H64</f>
        <v>0</v>
      </c>
      <c r="I64" s="158">
        <f>'[9]HI Probs. of Failure - ENWL'!I64</f>
        <v>0</v>
      </c>
      <c r="J64" s="159">
        <f>'[9]HI Probs. of Failure - ENWL'!J64</f>
        <v>0</v>
      </c>
      <c r="K64" s="158">
        <f>'[9]HI Probs. of Failure - ENWL'!K64</f>
        <v>0</v>
      </c>
      <c r="L64" s="159">
        <f>'[9]HI Probs. of Failure - ENWL'!L64</f>
        <v>0</v>
      </c>
      <c r="O64" s="201"/>
      <c r="P64" s="201"/>
      <c r="Q64" s="201"/>
      <c r="R64" s="201"/>
      <c r="S64" s="201"/>
    </row>
    <row r="65" spans="1:19" hidden="1">
      <c r="A65" s="13"/>
      <c r="B65" s="56" t="s">
        <v>34</v>
      </c>
      <c r="C65" s="158">
        <f>'[9]HI Probs. of Failure - ENWL'!C65</f>
        <v>0</v>
      </c>
      <c r="D65" s="159">
        <f>'[9]HI Probs. of Failure - ENWL'!D65</f>
        <v>0</v>
      </c>
      <c r="E65" s="158">
        <f>'[9]HI Probs. of Failure - ENWL'!E65</f>
        <v>0</v>
      </c>
      <c r="F65" s="159">
        <f>'[9]HI Probs. of Failure - ENWL'!F65</f>
        <v>0</v>
      </c>
      <c r="G65" s="158">
        <f>'[9]HI Probs. of Failure - ENWL'!G65</f>
        <v>0</v>
      </c>
      <c r="H65" s="159">
        <f>'[9]HI Probs. of Failure - ENWL'!H65</f>
        <v>0</v>
      </c>
      <c r="I65" s="158">
        <f>'[9]HI Probs. of Failure - ENWL'!I65</f>
        <v>0</v>
      </c>
      <c r="J65" s="159">
        <f>'[9]HI Probs. of Failure - ENWL'!J65</f>
        <v>0</v>
      </c>
      <c r="K65" s="158">
        <f>'[9]HI Probs. of Failure - ENWL'!K65</f>
        <v>0</v>
      </c>
      <c r="L65" s="159">
        <f>'[9]HI Probs. of Failure - ENWL'!L65</f>
        <v>0</v>
      </c>
      <c r="O65" s="201"/>
      <c r="P65" s="201"/>
      <c r="Q65" s="201"/>
      <c r="R65" s="201"/>
      <c r="S65" s="201"/>
    </row>
    <row r="66" spans="1:19" hidden="1">
      <c r="A66" s="13"/>
      <c r="B66" s="56" t="s">
        <v>34</v>
      </c>
      <c r="C66" s="158">
        <f>'[9]HI Probs. of Failure - ENWL'!C66</f>
        <v>0</v>
      </c>
      <c r="D66" s="159">
        <f>'[9]HI Probs. of Failure - ENWL'!D66</f>
        <v>0</v>
      </c>
      <c r="E66" s="158">
        <f>'[9]HI Probs. of Failure - ENWL'!E66</f>
        <v>0</v>
      </c>
      <c r="F66" s="159">
        <f>'[9]HI Probs. of Failure - ENWL'!F66</f>
        <v>0</v>
      </c>
      <c r="G66" s="158">
        <f>'[9]HI Probs. of Failure - ENWL'!G66</f>
        <v>0</v>
      </c>
      <c r="H66" s="159">
        <f>'[9]HI Probs. of Failure - ENWL'!H66</f>
        <v>0</v>
      </c>
      <c r="I66" s="158">
        <f>'[9]HI Probs. of Failure - ENWL'!I66</f>
        <v>0</v>
      </c>
      <c r="J66" s="159">
        <f>'[9]HI Probs. of Failure - ENWL'!J66</f>
        <v>0</v>
      </c>
      <c r="K66" s="158">
        <f>'[9]HI Probs. of Failure - ENWL'!K66</f>
        <v>0</v>
      </c>
      <c r="L66" s="159">
        <f>'[9]HI Probs. of Failure - ENWL'!L66</f>
        <v>0</v>
      </c>
      <c r="O66" s="198"/>
      <c r="P66" s="198"/>
      <c r="Q66" s="198"/>
      <c r="R66" s="198"/>
      <c r="S66" s="198"/>
    </row>
    <row r="67" spans="1:19" hidden="1">
      <c r="A67" s="13"/>
      <c r="B67" s="170"/>
      <c r="C67" s="161"/>
      <c r="D67" s="162"/>
      <c r="E67" s="161"/>
      <c r="F67" s="162"/>
      <c r="G67" s="161"/>
      <c r="H67" s="162"/>
      <c r="I67" s="161"/>
      <c r="J67" s="162"/>
      <c r="K67" s="161"/>
      <c r="L67" s="162"/>
    </row>
    <row r="68" spans="1:19" hidden="1">
      <c r="A68" s="13"/>
      <c r="B68" s="170"/>
      <c r="C68" s="161"/>
      <c r="D68" s="162"/>
      <c r="E68" s="161"/>
      <c r="F68" s="162"/>
      <c r="G68" s="161"/>
      <c r="H68" s="162"/>
      <c r="I68" s="161"/>
      <c r="J68" s="162"/>
      <c r="K68" s="161"/>
      <c r="L68" s="162"/>
    </row>
    <row r="69" spans="1:19" hidden="1">
      <c r="A69" s="13"/>
      <c r="B69" s="170"/>
      <c r="C69" s="167"/>
      <c r="D69" s="166"/>
      <c r="E69" s="167"/>
      <c r="F69" s="166"/>
      <c r="G69" s="167"/>
      <c r="H69" s="166"/>
      <c r="I69" s="167"/>
      <c r="J69" s="166"/>
      <c r="K69" s="167"/>
      <c r="L69" s="166"/>
    </row>
    <row r="70" spans="1:19" hidden="1">
      <c r="A70" s="13"/>
      <c r="B70" s="170"/>
      <c r="C70" s="167"/>
      <c r="D70" s="166"/>
      <c r="E70" s="167"/>
      <c r="F70" s="171"/>
      <c r="G70" s="172"/>
      <c r="H70" s="166"/>
      <c r="I70" s="167"/>
      <c r="J70" s="166"/>
      <c r="K70" s="167"/>
      <c r="L70" s="166"/>
    </row>
    <row r="71" spans="1:19" hidden="1">
      <c r="A71" s="13"/>
      <c r="B71" s="157"/>
      <c r="C71" s="167"/>
      <c r="D71" s="166"/>
      <c r="E71" s="167"/>
      <c r="F71" s="171"/>
      <c r="G71" s="172"/>
      <c r="H71" s="166"/>
      <c r="I71" s="167"/>
      <c r="J71" s="166"/>
      <c r="K71" s="167"/>
      <c r="L71" s="166"/>
    </row>
    <row r="72" spans="1:19" ht="13.5" hidden="1" thickBot="1">
      <c r="A72" s="13"/>
      <c r="B72" s="173"/>
      <c r="C72" s="174"/>
      <c r="D72" s="175"/>
      <c r="E72" s="174"/>
      <c r="F72" s="176"/>
      <c r="G72" s="174"/>
      <c r="H72" s="176"/>
      <c r="I72" s="174"/>
      <c r="J72" s="176"/>
      <c r="K72" s="174"/>
      <c r="L72" s="176"/>
    </row>
  </sheetData>
  <mergeCells count="9">
    <mergeCell ref="N6:N8"/>
    <mergeCell ref="O6:S6"/>
    <mergeCell ref="B6:B8"/>
    <mergeCell ref="C6:L6"/>
    <mergeCell ref="C7:D7"/>
    <mergeCell ref="E7:F7"/>
    <mergeCell ref="G7:H7"/>
    <mergeCell ref="I7:J7"/>
    <mergeCell ref="K7:L7"/>
  </mergeCells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M21"/>
  <sheetViews>
    <sheetView topLeftCell="A7" workbookViewId="0"/>
  </sheetViews>
  <sheetFormatPr defaultRowHeight="12.75"/>
  <cols>
    <col min="1" max="1" width="9" style="297"/>
    <col min="2" max="2" width="16.375" style="297" bestFit="1" customWidth="1"/>
    <col min="3" max="3" width="18.25" style="297" bestFit="1" customWidth="1"/>
    <col min="4" max="4" width="18" style="297" bestFit="1" customWidth="1"/>
    <col min="5" max="5" width="14.5" style="297" bestFit="1" customWidth="1"/>
    <col min="6" max="6" width="19.125" style="297" bestFit="1" customWidth="1"/>
    <col min="7" max="7" width="16.25" style="297" bestFit="1" customWidth="1"/>
    <col min="8" max="8" width="10.875" style="297" bestFit="1" customWidth="1"/>
    <col min="9" max="10" width="9" style="297"/>
    <col min="11" max="11" width="15.125" style="297" bestFit="1" customWidth="1"/>
    <col min="12" max="16384" width="9" style="297"/>
  </cols>
  <sheetData>
    <row r="1" spans="2:13">
      <c r="C1" s="264" t="s">
        <v>91</v>
      </c>
      <c r="D1" s="264" t="s">
        <v>92</v>
      </c>
      <c r="E1" s="264"/>
      <c r="F1" s="264" t="s">
        <v>93</v>
      </c>
    </row>
    <row r="3" spans="2:13" ht="36.75" customHeight="1">
      <c r="B3" s="298"/>
      <c r="C3" s="299" t="s">
        <v>18</v>
      </c>
      <c r="D3" s="299" t="s">
        <v>19</v>
      </c>
      <c r="E3" s="299" t="s">
        <v>20</v>
      </c>
      <c r="F3" s="299" t="s">
        <v>21</v>
      </c>
      <c r="G3" s="299" t="s">
        <v>22</v>
      </c>
    </row>
    <row r="4" spans="2:13">
      <c r="B4" s="148" t="s">
        <v>23</v>
      </c>
      <c r="C4" s="300">
        <f>'ENWL - Total'!CP273</f>
        <v>5122407.6819689991</v>
      </c>
      <c r="D4" s="300">
        <f>'ENWL - Total'!CX273</f>
        <v>5918131.1838592794</v>
      </c>
      <c r="E4" s="300">
        <f>'ENWL - Total'!DF273</f>
        <v>5436356.5435596434</v>
      </c>
      <c r="F4" s="300">
        <f>'ENWL - Total'!DN273</f>
        <v>7080325.1812693272</v>
      </c>
      <c r="G4" s="300">
        <f>'ENWL - Total'!DV273</f>
        <v>6116775.9006700544</v>
      </c>
    </row>
    <row r="5" spans="2:13">
      <c r="B5" s="148" t="s">
        <v>35</v>
      </c>
      <c r="C5" s="300">
        <f>'ENWL - Total'!CP274</f>
        <v>10812249.394911708</v>
      </c>
      <c r="D5" s="300">
        <f>'ENWL - Total'!CX274</f>
        <v>14361767.166908525</v>
      </c>
      <c r="E5" s="300">
        <f>'ENWL - Total'!DF274</f>
        <v>12756404.745229809</v>
      </c>
      <c r="F5" s="300">
        <f>'ENWL - Total'!DN274</f>
        <v>17862495.358816199</v>
      </c>
      <c r="G5" s="300">
        <f>'ENWL - Total'!DV274</f>
        <v>14651770.515458766</v>
      </c>
    </row>
    <row r="6" spans="2:13">
      <c r="B6" s="148" t="s">
        <v>41</v>
      </c>
      <c r="C6" s="300">
        <f>'ENWL - Total'!CP275</f>
        <v>10304672.08701306</v>
      </c>
      <c r="D6" s="300">
        <f>'ENWL - Total'!CX275</f>
        <v>11886910.713910464</v>
      </c>
      <c r="E6" s="300">
        <f>'ENWL - Total'!DF275</f>
        <v>9733826.3375058491</v>
      </c>
      <c r="F6" s="300">
        <f>'ENWL - Total'!DN275</f>
        <v>15678919.706325915</v>
      </c>
      <c r="G6" s="300">
        <f>'ENWL - Total'!DV275</f>
        <v>11374244.683306832</v>
      </c>
    </row>
    <row r="7" spans="2:13">
      <c r="B7" s="148" t="s">
        <v>49</v>
      </c>
      <c r="C7" s="300">
        <f>'ENWL - Total'!CP276</f>
        <v>8477844.7826061025</v>
      </c>
      <c r="D7" s="300">
        <f>'ENWL - Total'!CX276</f>
        <v>10176212.241133422</v>
      </c>
      <c r="E7" s="300">
        <f>'ENWL - Total'!DF276</f>
        <v>8660040.9823489562</v>
      </c>
      <c r="F7" s="300">
        <f>'ENWL - Total'!DN276</f>
        <v>12179992.71982637</v>
      </c>
      <c r="G7" s="300">
        <f>'ENWL - Total'!DV276</f>
        <v>9147650.2022574414</v>
      </c>
    </row>
    <row r="8" spans="2:13">
      <c r="B8" s="148" t="s">
        <v>56</v>
      </c>
      <c r="C8" s="300">
        <f>'ENWL - Total'!CP277</f>
        <v>0</v>
      </c>
      <c r="D8" s="300">
        <f>'ENWL - Total'!CX277</f>
        <v>0</v>
      </c>
      <c r="E8" s="300">
        <f>'ENWL - Asset Rep'!DF277</f>
        <v>0</v>
      </c>
      <c r="F8" s="300">
        <f>'ENWL - Total'!DN277</f>
        <v>0</v>
      </c>
      <c r="G8" s="300">
        <f>'ENWL - Total'!DV277</f>
        <v>0</v>
      </c>
    </row>
    <row r="9" spans="2:13">
      <c r="B9" s="256"/>
      <c r="C9" s="300"/>
      <c r="D9" s="300"/>
      <c r="E9" s="300"/>
      <c r="F9" s="300"/>
      <c r="G9" s="300"/>
      <c r="I9" s="301"/>
    </row>
    <row r="10" spans="2:13">
      <c r="B10" s="302" t="s">
        <v>24</v>
      </c>
      <c r="C10" s="303">
        <f>'ENWL - Total'!CP279</f>
        <v>34717173.946499869</v>
      </c>
      <c r="D10" s="303">
        <f>'ENWL - Total'!CX279</f>
        <v>42343021.305811688</v>
      </c>
      <c r="E10" s="303">
        <f>'ENWL - Total'!DF279</f>
        <v>36586628.608644255</v>
      </c>
      <c r="F10" s="303">
        <f>'ENWL - Total'!DN279</f>
        <v>52801732.966237813</v>
      </c>
      <c r="G10" s="303">
        <f>'ENWL - Total'!DV279</f>
        <v>41290441.301693097</v>
      </c>
      <c r="I10" s="301"/>
    </row>
    <row r="12" spans="2:13" ht="51">
      <c r="B12" s="298"/>
      <c r="C12" s="298"/>
      <c r="D12" s="299" t="s">
        <v>88</v>
      </c>
      <c r="E12" s="299" t="s">
        <v>89</v>
      </c>
      <c r="F12" s="299" t="s">
        <v>88</v>
      </c>
      <c r="G12" s="299" t="s">
        <v>90</v>
      </c>
      <c r="K12" s="301"/>
      <c r="M12" s="301"/>
    </row>
    <row r="13" spans="2:13">
      <c r="B13" s="148" t="s">
        <v>23</v>
      </c>
      <c r="C13" s="298"/>
      <c r="D13" s="304">
        <f>D4-C4</f>
        <v>795723.50189028028</v>
      </c>
      <c r="E13" s="304">
        <f>E4-D4</f>
        <v>-481774.64029963594</v>
      </c>
      <c r="F13" s="304">
        <f>F4-C4</f>
        <v>1957917.4993003281</v>
      </c>
      <c r="G13" s="304">
        <f t="shared" ref="G13:G19" si="0">G4-F4</f>
        <v>-963549.28059927281</v>
      </c>
      <c r="K13" s="301"/>
      <c r="M13" s="301"/>
    </row>
    <row r="14" spans="2:13">
      <c r="B14" s="148" t="s">
        <v>35</v>
      </c>
      <c r="C14" s="298"/>
      <c r="D14" s="304">
        <f t="shared" ref="D14:E18" si="1">D5-C5</f>
        <v>3549517.7719968166</v>
      </c>
      <c r="E14" s="304">
        <f t="shared" si="1"/>
        <v>-1605362.4216787163</v>
      </c>
      <c r="F14" s="304">
        <f t="shared" ref="F14:F19" si="2">F5-C5</f>
        <v>7050245.9639044907</v>
      </c>
      <c r="G14" s="304">
        <f>G5-F5</f>
        <v>-3210724.8433574326</v>
      </c>
    </row>
    <row r="15" spans="2:13">
      <c r="B15" s="148" t="s">
        <v>41</v>
      </c>
      <c r="C15" s="298"/>
      <c r="D15" s="304">
        <f t="shared" si="1"/>
        <v>1582238.626897404</v>
      </c>
      <c r="E15" s="304">
        <f t="shared" si="1"/>
        <v>-2153084.3764046151</v>
      </c>
      <c r="F15" s="304">
        <f t="shared" si="2"/>
        <v>5374247.6193128545</v>
      </c>
      <c r="G15" s="304">
        <f t="shared" si="0"/>
        <v>-4304675.0230190828</v>
      </c>
    </row>
    <row r="16" spans="2:13">
      <c r="B16" s="148" t="s">
        <v>49</v>
      </c>
      <c r="C16" s="298"/>
      <c r="D16" s="304">
        <f t="shared" si="1"/>
        <v>1698367.4585273191</v>
      </c>
      <c r="E16" s="304">
        <f t="shared" si="1"/>
        <v>-1516171.2587844655</v>
      </c>
      <c r="F16" s="304">
        <f t="shared" si="2"/>
        <v>3702147.937220268</v>
      </c>
      <c r="G16" s="304">
        <f t="shared" si="0"/>
        <v>-3032342.5175689291</v>
      </c>
    </row>
    <row r="17" spans="2:11">
      <c r="B17" s="148" t="s">
        <v>56</v>
      </c>
      <c r="C17" s="298"/>
      <c r="D17" s="304">
        <f t="shared" si="1"/>
        <v>0</v>
      </c>
      <c r="E17" s="304">
        <f t="shared" si="1"/>
        <v>0</v>
      </c>
      <c r="F17" s="304">
        <f t="shared" si="2"/>
        <v>0</v>
      </c>
      <c r="G17" s="304">
        <f t="shared" si="0"/>
        <v>0</v>
      </c>
    </row>
    <row r="18" spans="2:11" ht="13.5" thickBot="1">
      <c r="B18" s="256"/>
      <c r="C18" s="298"/>
      <c r="D18" s="304">
        <f t="shared" si="1"/>
        <v>0</v>
      </c>
      <c r="E18" s="304">
        <f t="shared" si="1"/>
        <v>0</v>
      </c>
      <c r="F18" s="304">
        <f t="shared" si="2"/>
        <v>0</v>
      </c>
      <c r="G18" s="305">
        <f t="shared" si="0"/>
        <v>0</v>
      </c>
    </row>
    <row r="19" spans="2:11" ht="13.5" thickBot="1">
      <c r="B19" s="302" t="s">
        <v>24</v>
      </c>
      <c r="C19" s="298"/>
      <c r="D19" s="304">
        <f>D10-C10</f>
        <v>7625847.3593118191</v>
      </c>
      <c r="E19" s="304">
        <f>E10-D10</f>
        <v>-5756392.6971674338</v>
      </c>
      <c r="F19" s="306">
        <f t="shared" si="2"/>
        <v>18084559.019737944</v>
      </c>
      <c r="G19" s="307">
        <f t="shared" si="0"/>
        <v>-11511291.664544716</v>
      </c>
      <c r="K19" s="308"/>
    </row>
    <row r="21" spans="2:11">
      <c r="H21" s="309"/>
    </row>
  </sheetData>
  <pageMargins left="0.70866141732283472" right="0.70866141732283472" top="0.74803149606299213" bottom="0.74803149606299213" header="0.31496062992125984" footer="0.31496062992125984"/>
  <pageSetup paperSize="9" scale="71" orientation="landscape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item1.xml><?xml version="1.0" encoding="utf-8"?>
<?mso-contentType ?>
<SharedContentType xmlns="Microsoft.SharePoint.Taxonomy.ContentTypeSync" SourceId="69773578-b348-4185-91b0-0c3a7eda8d2a" ContentTypeId="0x01010033282546F0D44441B574BEAA5FBE93E4" PreviousValue="false"/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Information" ma:contentTypeID="0x01010033282546F0D44441B574BEAA5FBE93E400AC229FE91AA4EC4BB6CBC5CF6D4CE95B" ma:contentTypeVersion="2" ma:contentTypeDescription="" ma:contentTypeScope="" ma:versionID="285fa0c1cc5337ef1a02e7f58aff8845">
  <xsd:schema xmlns:xsd="http://www.w3.org/2001/XMLSchema" xmlns:xs="http://www.w3.org/2001/XMLSchema" xmlns:p="http://schemas.microsoft.com/office/2006/metadata/properties" xmlns:ns2="eecedeb9-13b3-4e62-b003-046c92e1668a" xmlns:ns3="631298fc-6a88-4548-b7d9-3b164918c4a3" xmlns:ns4="http://schemas.microsoft.com/sharepoint/v3/fields" targetNamespace="http://schemas.microsoft.com/office/2006/metadata/properties" ma:root="true" ma:fieldsID="7fe0a45a5d624e83ba400c669dee26cd" ns2:_="" ns3:_="" ns4:_="">
    <xsd:import namespace="eecedeb9-13b3-4e62-b003-046c92e1668a"/>
    <xsd:import namespace="631298fc-6a88-4548-b7d9-3b164918c4a3"/>
    <xsd:import namespace="http://schemas.microsoft.com/sharepoint/v3/fields"/>
    <xsd:element name="properties">
      <xsd:complexType>
        <xsd:sequence>
          <xsd:element name="documentManagement">
            <xsd:complexType>
              <xsd:all>
                <xsd:element ref="ns2:Organisation" minOccurs="0"/>
                <xsd:element ref="ns3:_x003a_" minOccurs="0"/>
                <xsd:element ref="ns2:_x003a__x003a_" minOccurs="0"/>
                <xsd:element ref="ns4:_Status" minOccurs="0"/>
                <xsd:element ref="ns3:Classification" minOccurs="0"/>
                <xsd:element ref="ns2:Descripto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ecedeb9-13b3-4e62-b003-046c92e1668a" elementFormDefault="qualified">
    <xsd:import namespace="http://schemas.microsoft.com/office/2006/documentManagement/types"/>
    <xsd:import namespace="http://schemas.microsoft.com/office/infopath/2007/PartnerControls"/>
    <xsd:element name="Organisation" ma:index="8" nillable="true" ma:displayName="Organisation" ma:default="Choose an Organisation" ma:description="Choose from the drop-down menu or fill in a value" ma:format="Dropdown" ma:internalName="Organisation">
      <xsd:simpleType>
        <xsd:union memberTypes="dms:Text">
          <xsd:simpleType>
            <xsd:restriction base="dms:Choice">
              <xsd:enumeration value="Choose an Organisation"/>
              <xsd:enumeration value="Assoc Elec Producers"/>
              <xsd:enumeration value="Atomic Energy Auth"/>
              <xsd:enumeration value="BERR"/>
              <xsd:enumeration value="British Energy"/>
              <xsd:enumeration value="Brit Wind Energy Assoc"/>
              <xsd:enumeration value="Building Research Est"/>
              <xsd:enumeration value="Carbon Trust"/>
              <xsd:enumeration value="Cavendish"/>
              <xsd:enumeration value="Centrica"/>
              <xsd:enumeration value="Central Networks"/>
              <xsd:enumeration value="CEER"/>
              <xsd:enumeration value="CHPA"/>
              <xsd:enumeration value="Competition Commission"/>
              <xsd:enumeration value="DCLG"/>
              <xsd:enumeration value="DCUSA Ltd"/>
              <xsd:enumeration value="DECC"/>
              <xsd:enumeration value="DEFRA"/>
              <xsd:enumeration value="DETI (Northern Ireland)"/>
              <xsd:enumeration value="European Commission"/>
              <xsd:enumeration value="EdF"/>
              <xsd:enumeration value="Elec DNO"/>
              <xsd:enumeration value="ELEXON"/>
              <xsd:enumeration value="eon"/>
              <xsd:enumeration value="Electricity North West"/>
              <xsd:enumeration value="Energy Networks Association"/>
              <xsd:enumeration value="Energy Retail Association"/>
              <xsd:enumeration value="Energy Saving Trust"/>
              <xsd:enumeration value="energywatch"/>
              <xsd:enumeration value="ERGEG"/>
              <xsd:enumeration value="Ernst &amp; Young"/>
              <xsd:enumeration value="ESTA"/>
              <xsd:enumeration value="Gas DNs"/>
              <xsd:enumeration value="Gas Forum"/>
              <xsd:enumeration value="Gaz de France"/>
              <xsd:enumeration value="Government"/>
              <xsd:enumeration value="HM Revenue &amp; Customs"/>
              <xsd:enumeration value="HM Treasury"/>
              <xsd:enumeration value="House of Commons"/>
              <xsd:enumeration value="HSE"/>
              <xsd:enumeration value="IDNO"/>
              <xsd:enumeration value="IGT"/>
              <xsd:enumeration value="National Grid Gas"/>
              <xsd:enumeration value="National Grid Elec"/>
              <xsd:enumeration value="nPower"/>
              <xsd:enumeration value="NWOperators"/>
              <xsd:enumeration value="NEDL &amp;  YEDL"/>
              <xsd:enumeration value="Northern Gas Networks"/>
              <xsd:enumeration value="Northern Powergrid"/>
              <xsd:enumeration value="OFGEM"/>
              <xsd:enumeration value="OFREG"/>
              <xsd:enumeration value="OFT"/>
              <xsd:enumeration value="Parity"/>
              <xsd:enumeration value="Parl Renew &amp; Sustain Energy Grp"/>
              <xsd:enumeration value="Renewble Energy Assoc"/>
              <xsd:enumeration value="RWE"/>
              <xsd:enumeration value="Scotia Gas Networks"/>
              <xsd:enumeration value="Scottish and Southern"/>
              <xsd:enumeration value="Scottish Executive"/>
              <xsd:enumeration value="Scottish Power"/>
              <xsd:enumeration value="SmartestEnergy"/>
              <xsd:enumeration value="Suppliers"/>
              <xsd:enumeration value="UK Power Networks"/>
              <xsd:enumeration value="Wales &amp; West Utilities"/>
              <xsd:enumeration value="Welsh Assembly"/>
              <xsd:enumeration value="WPD"/>
              <xsd:enumeration value="Xoserve"/>
              <xsd:enumeration value="-"/>
            </xsd:restriction>
          </xsd:simpleType>
        </xsd:union>
      </xsd:simpleType>
    </xsd:element>
    <xsd:element name="_x003a__x003a_" ma:index="10" nillable="true" ma:displayName="::" ma:default="-Main Document" ma:description="Used to place Subsidiary Documents and Responses as 'children' to the Main Document, with Subsidiary Documents first" ma:format="Dropdown" ma:internalName="_x003A__x003A_">
      <xsd:simpleType>
        <xsd:restriction base="dms:Choice">
          <xsd:enumeration value="-Main Document"/>
          <xsd:enumeration value="-Subsidiary Document"/>
          <xsd:enumeration value="Response"/>
        </xsd:restriction>
      </xsd:simpleType>
    </xsd:element>
    <xsd:element name="Descriptor" ma:index="13" nillable="true" ma:displayName="Descriptor" ma:format="Dropdown" ma:hidden="true" ma:internalName="Descriptor" ma:readOnly="false">
      <xsd:simpleType>
        <xsd:restriction base="dms:Choice">
          <xsd:enumeration value="Commercial"/>
          <xsd:enumeration value="Management"/>
          <xsd:enumeration value="Market Sensitive"/>
          <xsd:enumeration value="Staff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31298fc-6a88-4548-b7d9-3b164918c4a3" elementFormDefault="qualified">
    <xsd:import namespace="http://schemas.microsoft.com/office/2006/documentManagement/types"/>
    <xsd:import namespace="http://schemas.microsoft.com/office/infopath/2007/PartnerControls"/>
    <xsd:element name="_x003a_" ma:index="9" nillable="true" ma:displayName=":" ma:description="To group documents together eg Responses with a Consultation Doc.  The format is Main Document Publication Date as YYYY/MM/DD - Main Document Title - Ref No &#10;(keep the Title part short and use copy and paste to ensure grouping works - check in Publication view)" ma:internalName="_x003A_">
      <xsd:simpleType>
        <xsd:restriction base="dms:Text">
          <xsd:maxLength value="255"/>
        </xsd:restriction>
      </xsd:simpleType>
    </xsd:element>
    <xsd:element name="Classification" ma:index="12" nillable="true" ma:displayName="Classification" ma:default="Unclassified" ma:format="Dropdown" ma:hidden="true" ma:internalName="Classification" ma:readOnly="false">
      <xsd:simpleType>
        <xsd:restriction base="dms:Choice">
          <xsd:enumeration value="Unclassified"/>
          <xsd:enumeration value="Protect"/>
          <xsd:enumeration value="Restricted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Status" ma:index="11" nillable="true" ma:displayName="Status" ma:default="Draft" ma:description="Choose the appropriate status from the drop-down" ma:format="Dropdown" ma:internalName="_Status">
      <xsd:simpleType>
        <xsd:restriction base="dms:Choice">
          <xsd:enumeration value="Draft"/>
          <xsd:enumeration value="For comment"/>
          <xsd:enumeration value="Peer Reviewed"/>
          <xsd:enumeration value="Head of Dept Reviewed"/>
          <xsd:enumeration value="Legally Reviewed"/>
          <xsd:enumeration value="MD Approved"/>
          <xsd:enumeration value="Final not for Registry"/>
          <xsd:enumeration value="Final and Sent to Registry"/>
          <xsd:enumeration value="Published"/>
          <xsd:enumeration value="For deletion review"/>
          <xsd:enumeration value="External Draft"/>
          <xsd:enumeration value="External for comment"/>
          <xsd:enumeration value="External for action"/>
          <xsd:enumeration value="External Final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 ma:displayName="Status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Status xmlns="http://schemas.microsoft.com/sharepoint/v3/fields">Draft</_Status>
    <Organisation xmlns="eecedeb9-13b3-4e62-b003-046c92e1668a">Choose an Organisation</Organisation>
    <_x003a__x003a_ xmlns="eecedeb9-13b3-4e62-b003-046c92e1668a">-Main Document</_x003a__x003a_>
    <Descriptor xmlns="eecedeb9-13b3-4e62-b003-046c92e1668a" xsi:nil="true"/>
    <Classification xmlns="631298fc-6a88-4548-b7d9-3b164918c4a3">Unclassified</Classification>
    <_x003a_ xmlns="631298fc-6a88-4548-b7d9-3b164918c4a3" xsi:nil="true"/>
  </documentManagement>
</p:properties>
</file>

<file path=customXml/item5.xml><?xml version="1.0" encoding="utf-8"?>
<sisl xmlns:xsi="http://www.w3.org/2001/XMLSchema-instance" xmlns:xsd="http://www.w3.org/2001/XMLSchema" xmlns="http://www.boldonjames.com/2008/01/sie/internal/label" sislVersion="0" policy="973096ae-7329-4b3b-9368-47aeba6959e1"/>
</file>

<file path=customXml/itemProps1.xml><?xml version="1.0" encoding="utf-8"?>
<ds:datastoreItem xmlns:ds="http://schemas.openxmlformats.org/officeDocument/2006/customXml" ds:itemID="{B1307D0D-D662-4C64-8E92-D293535ABDFE}"/>
</file>

<file path=customXml/itemProps2.xml><?xml version="1.0" encoding="utf-8"?>
<ds:datastoreItem xmlns:ds="http://schemas.openxmlformats.org/officeDocument/2006/customXml" ds:itemID="{D9F37405-4A67-4F07-90B9-E63702312CB1}"/>
</file>

<file path=customXml/itemProps3.xml><?xml version="1.0" encoding="utf-8"?>
<ds:datastoreItem xmlns:ds="http://schemas.openxmlformats.org/officeDocument/2006/customXml" ds:itemID="{41057716-A4E8-448D-BCB1-F533C6784317}"/>
</file>

<file path=customXml/itemProps4.xml><?xml version="1.0" encoding="utf-8"?>
<ds:datastoreItem xmlns:ds="http://schemas.openxmlformats.org/officeDocument/2006/customXml" ds:itemID="{E421A8A4-3578-4F2B-A5C3-DCF067803777}"/>
</file>

<file path=customXml/itemProps5.xml><?xml version="1.0" encoding="utf-8"?>
<ds:datastoreItem xmlns:ds="http://schemas.openxmlformats.org/officeDocument/2006/customXml" ds:itemID="{3D5D86AF-15F2-4EDB-8315-6E665E85C832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ENWL - Total</vt:lpstr>
      <vt:lpstr>ENWL - Asset Rep</vt:lpstr>
      <vt:lpstr>ENWL - Refurb</vt:lpstr>
      <vt:lpstr>ENWL - HVP</vt:lpstr>
      <vt:lpstr>ENWL - Ave Crit</vt:lpstr>
      <vt:lpstr>ENWL - HI Probs. of Failure </vt:lpstr>
      <vt:lpstr>RIIO-ED1 Monetised Risk Profile</vt:lpstr>
    </vt:vector>
  </TitlesOfParts>
  <Company>Ofgem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Health plus criticality example</dc:title>
  <dc:creator>Chris Watts</dc:creator>
  <cp:lastModifiedBy>Evangelos Karagiannis</cp:lastModifiedBy>
  <cp:lastPrinted>2017-01-07T13:37:09Z</cp:lastPrinted>
  <dcterms:created xsi:type="dcterms:W3CDTF">2014-01-28T16:40:38Z</dcterms:created>
  <dcterms:modified xsi:type="dcterms:W3CDTF">2017-02-16T13:02:35Z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0x01010033282546F0D44441B574BEAA5FBE93E400AC229FE91AA4EC4BB6CBC5CF6D4CE95B</vt:lpwstr>
  </property>
  <property fmtid="{D5CDD505-2E9C-101B-9397-08002B2CF9AE}" pid="3" name="BJSCc5a055b0-1bed-4579_x">
    <vt:lpwstr/>
  </property>
  <property fmtid="{D5CDD505-2E9C-101B-9397-08002B2CF9AE}" pid="4" name="BJSCdd9eba61-d6b9-469b_x">
    <vt:lpwstr/>
  </property>
  <property fmtid="{D5CDD505-2E9C-101B-9397-08002B2CF9AE}" pid="5" name="BJSCSummaryMarking">
    <vt:lpwstr>This item has no classification</vt:lpwstr>
  </property>
  <property fmtid="{D5CDD505-2E9C-101B-9397-08002B2CF9AE}" pid="6" name="BJSCInternalLabel">
    <vt:lpwstr>&lt;?xml version="1.0" encoding="us-ascii"?&gt;&lt;sisl xmlns:xsi="http://www.w3.org/2001/XMLSchema-instance" xmlns:xsd="http://www.w3.org/2001/XMLSchema" sislVersion="0" policy="973096ae-7329-4b3b-9368-47aeba6959e1" xmlns="http://www.boldonjames.com/2008/01/sie/internal/label" /&gt;</vt:lpwstr>
  </property>
  <property fmtid="{D5CDD505-2E9C-101B-9397-08002B2CF9AE}" pid="7" name="docIndexRef">
    <vt:lpwstr>f89099b4-63eb-4fad-a7ea-3255ab40eae8</vt:lpwstr>
  </property>
  <property fmtid="{D5CDD505-2E9C-101B-9397-08002B2CF9AE}" pid="8" name="bjSaver">
    <vt:lpwstr>48VvvRZ/HeoRcTqiAHBbqRujZOVSMfN9</vt:lpwstr>
  </property>
  <property fmtid="{D5CDD505-2E9C-101B-9397-08002B2CF9AE}" pid="9" name="bjDocumentSecurityLabel">
    <vt:lpwstr>This item has no classification</vt:lpwstr>
  </property>
</Properties>
</file>